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38 - Esc Rumbo a la CN2050 - version2\Planillas Sectoriales\Salitre\"/>
    </mc:Choice>
  </mc:AlternateContent>
  <xr:revisionPtr revIDLastSave="0" documentId="13_ncr:1_{A52592FC-CD45-4A8F-B6B1-CBBEB7F5FC34}" xr6:coauthVersionLast="47" xr6:coauthVersionMax="47" xr10:uidLastSave="{00000000-0000-0000-0000-000000000000}"/>
  <bookViews>
    <workbookView xWindow="-120" yWindow="-120" windowWidth="20730" windowHeight="11160" tabRatio="761" firstSheet="2" activeTab="5" xr2:uid="{00000000-000D-0000-FFFF-FFFF00000000}"/>
  </bookViews>
  <sheets>
    <sheet name="Datos Generales" sheetId="2" r:id="rId1"/>
    <sheet name="Datos Específicos" sheetId="19" r:id="rId2"/>
    <sheet name="Param.Transv." sheetId="48" r:id="rId3"/>
    <sheet name="Curva Hidrógeno" sheetId="63" r:id="rId4"/>
    <sheet name="Curva ERNC" sheetId="64" r:id="rId5"/>
    <sheet name="SGE" sheetId="62" r:id="rId6"/>
    <sheet name="Medidas" sheetId="60" r:id="rId7"/>
    <sheet name="Particip. Energético" sheetId="53" r:id="rId8"/>
    <sheet name="Datos MAED" sheetId="51" r:id="rId9"/>
    <sheet name="I" sheetId="1" r:id="rId10"/>
    <sheet name="II" sheetId="20" r:id="rId11"/>
    <sheet name="III" sheetId="34" r:id="rId12"/>
    <sheet name="IV" sheetId="35" r:id="rId13"/>
    <sheet name="V" sheetId="36" r:id="rId14"/>
    <sheet name="VI" sheetId="37" r:id="rId15"/>
    <sheet name="VII" sheetId="38" r:id="rId16"/>
    <sheet name="VIII" sheetId="39" r:id="rId17"/>
    <sheet name="IX" sheetId="40" r:id="rId18"/>
    <sheet name="X" sheetId="41" r:id="rId19"/>
    <sheet name="XI" sheetId="42" r:id="rId20"/>
    <sheet name="XII" sheetId="43" r:id="rId21"/>
    <sheet name="RM" sheetId="44" r:id="rId22"/>
    <sheet name="XIV" sheetId="45" r:id="rId23"/>
    <sheet name="XV" sheetId="46" r:id="rId24"/>
    <sheet name="Nacional" sheetId="49" r:id="rId25"/>
    <sheet name="Datos LEAP" sheetId="47" r:id="rId26"/>
    <sheet name="Esc Precios" sheetId="61" r:id="rId27"/>
    <sheet name="Particip. Energético HidrBase" sheetId="54" r:id="rId28"/>
    <sheet name="Particip. Energético Hidr1" sheetId="55" r:id="rId29"/>
    <sheet name="Particip. Energético Hidr2" sheetId="56" r:id="rId30"/>
    <sheet name="Particip. Energético ERNCBase" sheetId="57" r:id="rId31"/>
    <sheet name="Particip. Energético ERNC1" sheetId="58" r:id="rId32"/>
    <sheet name="Particip. Energético ERNC2" sheetId="59" r:id="rId33"/>
  </sheets>
  <externalReferences>
    <externalReference r:id="rId34"/>
  </externalReferences>
  <definedNames>
    <definedName name="_xlnm._FilterDatabase" localSheetId="0" hidden="1">'Datos Generales'!$A$22:$A$245</definedName>
    <definedName name="_xlnm._FilterDatabase" localSheetId="25" hidden="1">'Datos LEAP'!$A$1:$AQ$916</definedName>
    <definedName name="_xlnm._FilterDatabase" localSheetId="9" hidden="1">I!$A$13:$A$130</definedName>
    <definedName name="_xlnm._FilterDatabase" localSheetId="10" hidden="1">II!$A$13:$A$130</definedName>
    <definedName name="_xlnm._FilterDatabase" localSheetId="11" hidden="1">III!$A$13:$A$126</definedName>
    <definedName name="_xlnm._FilterDatabase" localSheetId="12" hidden="1">IV!$A$13:$A$126</definedName>
    <definedName name="_xlnm._FilterDatabase" localSheetId="17" hidden="1">IX!$A$13:$A$126</definedName>
    <definedName name="_xlnm._FilterDatabase" localSheetId="2" hidden="1">'Param.Transv.'!$A$13:$A$126</definedName>
    <definedName name="_xlnm._FilterDatabase" localSheetId="21" hidden="1">RM!$A$13:$A$126</definedName>
    <definedName name="_xlnm._FilterDatabase" localSheetId="13" hidden="1">V!$A$13:$A$126</definedName>
    <definedName name="_xlnm._FilterDatabase" localSheetId="14" hidden="1">VI!$A$13:$A$126</definedName>
    <definedName name="_xlnm._FilterDatabase" localSheetId="15" hidden="1">VII!$A$13:$A$126</definedName>
    <definedName name="_xlnm._FilterDatabase" localSheetId="16" hidden="1">VIII!$A$13:$A$126</definedName>
    <definedName name="_xlnm._FilterDatabase" localSheetId="18" hidden="1">X!$A$13:$A$126</definedName>
    <definedName name="_xlnm._FilterDatabase" localSheetId="19" hidden="1">XI!$A$13:$A$126</definedName>
    <definedName name="_xlnm._FilterDatabase" localSheetId="20" hidden="1">XII!$A$13:$A$126</definedName>
    <definedName name="_xlnm._FilterDatabase" localSheetId="22" hidden="1">XIV!$A$13:$A$126</definedName>
    <definedName name="_xlnm._FilterDatabase" localSheetId="23" hidden="1">XV!$A$13:$A$126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J17" i="51" l="1"/>
  <c r="AI17" i="51"/>
  <c r="AH17" i="51"/>
  <c r="AG17" i="51"/>
  <c r="AF17" i="51"/>
  <c r="AE17" i="51"/>
  <c r="AD17" i="51"/>
  <c r="AC17" i="51"/>
  <c r="AB17" i="51"/>
  <c r="AA17" i="51"/>
  <c r="Z17" i="51"/>
  <c r="Y17" i="51"/>
  <c r="X17" i="51"/>
  <c r="W17" i="51"/>
  <c r="V17" i="51"/>
  <c r="U17" i="51"/>
  <c r="T17" i="51"/>
  <c r="S17" i="51"/>
  <c r="R17" i="51"/>
  <c r="Q17" i="51"/>
  <c r="P17" i="51"/>
  <c r="O17" i="51"/>
  <c r="N17" i="51"/>
  <c r="M17" i="51"/>
  <c r="L17" i="51"/>
  <c r="K17" i="51"/>
  <c r="J17" i="51"/>
  <c r="I17" i="51"/>
  <c r="H17" i="51"/>
  <c r="G17" i="51"/>
  <c r="F17" i="51"/>
  <c r="E17" i="51"/>
  <c r="D17" i="51"/>
  <c r="C17" i="51"/>
  <c r="AJ11" i="51"/>
  <c r="AI11" i="51"/>
  <c r="AH11" i="51"/>
  <c r="AG11" i="51"/>
  <c r="AF11" i="51"/>
  <c r="AE11" i="51"/>
  <c r="AD11" i="51"/>
  <c r="AC11" i="51"/>
  <c r="AB11" i="51"/>
  <c r="AA11" i="51"/>
  <c r="Z11" i="51"/>
  <c r="Y11" i="51"/>
  <c r="X11" i="51"/>
  <c r="W11" i="51"/>
  <c r="V11" i="51"/>
  <c r="U11" i="51"/>
  <c r="T11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C11" i="51"/>
  <c r="AJ5" i="51"/>
  <c r="AI5" i="51"/>
  <c r="AH5" i="51"/>
  <c r="AG5" i="51"/>
  <c r="AF5" i="51"/>
  <c r="AE5" i="51"/>
  <c r="AD5" i="51"/>
  <c r="AC5" i="51"/>
  <c r="AB5" i="51"/>
  <c r="AA5" i="51"/>
  <c r="Z5" i="51"/>
  <c r="Y5" i="51"/>
  <c r="X5" i="51"/>
  <c r="W5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E5" i="51"/>
  <c r="D5" i="51"/>
  <c r="C5" i="51"/>
  <c r="H66" i="46"/>
  <c r="G66" i="46"/>
  <c r="F66" i="46"/>
  <c r="E66" i="46"/>
  <c r="H65" i="46"/>
  <c r="G65" i="46"/>
  <c r="F65" i="46"/>
  <c r="E65" i="46"/>
  <c r="H64" i="46"/>
  <c r="G64" i="46"/>
  <c r="F64" i="46"/>
  <c r="E64" i="46"/>
  <c r="H63" i="46"/>
  <c r="G63" i="46"/>
  <c r="F63" i="46"/>
  <c r="E63" i="46"/>
  <c r="H62" i="46"/>
  <c r="G62" i="46"/>
  <c r="F62" i="46"/>
  <c r="E62" i="46"/>
  <c r="H61" i="46"/>
  <c r="G61" i="46"/>
  <c r="F61" i="46"/>
  <c r="E61" i="46"/>
  <c r="H60" i="46"/>
  <c r="G60" i="46"/>
  <c r="F60" i="46"/>
  <c r="E60" i="46"/>
  <c r="H59" i="46"/>
  <c r="G59" i="46"/>
  <c r="F59" i="46"/>
  <c r="E59" i="46"/>
  <c r="H58" i="46"/>
  <c r="G58" i="46"/>
  <c r="F58" i="46"/>
  <c r="E58" i="46"/>
  <c r="H57" i="46"/>
  <c r="G57" i="46"/>
  <c r="F57" i="46"/>
  <c r="E57" i="46"/>
  <c r="H56" i="46"/>
  <c r="G56" i="46"/>
  <c r="F56" i="46"/>
  <c r="E56" i="46"/>
  <c r="AK52" i="46"/>
  <c r="AJ52" i="46"/>
  <c r="AI52" i="46"/>
  <c r="AH52" i="46"/>
  <c r="AG52" i="46"/>
  <c r="AF52" i="46"/>
  <c r="AE52" i="46"/>
  <c r="AD52" i="46"/>
  <c r="AC52" i="46"/>
  <c r="AB52" i="46"/>
  <c r="AA52" i="46"/>
  <c r="Z52" i="46"/>
  <c r="Y52" i="46"/>
  <c r="X52" i="46"/>
  <c r="W52" i="46"/>
  <c r="V52" i="46"/>
  <c r="U52" i="46"/>
  <c r="T52" i="46"/>
  <c r="S52" i="46"/>
  <c r="R52" i="46"/>
  <c r="Q52" i="46"/>
  <c r="P52" i="46"/>
  <c r="O52" i="46"/>
  <c r="N52" i="46"/>
  <c r="M52" i="46"/>
  <c r="L52" i="46"/>
  <c r="K52" i="46"/>
  <c r="J52" i="46"/>
  <c r="I52" i="46"/>
  <c r="H52" i="46"/>
  <c r="G52" i="46"/>
  <c r="F52" i="46"/>
  <c r="E52" i="46"/>
  <c r="AK51" i="46"/>
  <c r="AJ51" i="46"/>
  <c r="AI51" i="46"/>
  <c r="AH51" i="46"/>
  <c r="AG51" i="46"/>
  <c r="AF51" i="46"/>
  <c r="AE51" i="46"/>
  <c r="AD51" i="46"/>
  <c r="AC51" i="46"/>
  <c r="AB51" i="46"/>
  <c r="AA51" i="46"/>
  <c r="Z51" i="46"/>
  <c r="Y51" i="46"/>
  <c r="X51" i="46"/>
  <c r="W51" i="46"/>
  <c r="V51" i="46"/>
  <c r="U51" i="46"/>
  <c r="T51" i="46"/>
  <c r="S51" i="46"/>
  <c r="R51" i="46"/>
  <c r="Q51" i="46"/>
  <c r="P51" i="46"/>
  <c r="O51" i="46"/>
  <c r="N51" i="46"/>
  <c r="M51" i="46"/>
  <c r="L51" i="46"/>
  <c r="K51" i="46"/>
  <c r="J51" i="46"/>
  <c r="I51" i="46"/>
  <c r="H51" i="46"/>
  <c r="G51" i="46"/>
  <c r="F51" i="46"/>
  <c r="E51" i="46"/>
  <c r="AK50" i="46"/>
  <c r="AJ50" i="46"/>
  <c r="AI50" i="46"/>
  <c r="AH50" i="46"/>
  <c r="AG50" i="46"/>
  <c r="AF50" i="46"/>
  <c r="AE50" i="46"/>
  <c r="AD50" i="46"/>
  <c r="AC50" i="46"/>
  <c r="AB50" i="46"/>
  <c r="AA50" i="46"/>
  <c r="Z50" i="46"/>
  <c r="Y50" i="46"/>
  <c r="X50" i="46"/>
  <c r="W50" i="46"/>
  <c r="V50" i="46"/>
  <c r="U50" i="46"/>
  <c r="T50" i="46"/>
  <c r="S50" i="46"/>
  <c r="R50" i="46"/>
  <c r="Q50" i="46"/>
  <c r="P50" i="46"/>
  <c r="O50" i="46"/>
  <c r="N50" i="46"/>
  <c r="M50" i="46"/>
  <c r="L50" i="46"/>
  <c r="K50" i="46"/>
  <c r="J50" i="46"/>
  <c r="I50" i="46"/>
  <c r="H50" i="46"/>
  <c r="G50" i="46"/>
  <c r="F50" i="46"/>
  <c r="E50" i="46"/>
  <c r="AK49" i="46"/>
  <c r="AJ49" i="46"/>
  <c r="AI49" i="46"/>
  <c r="AH49" i="46"/>
  <c r="AG49" i="46"/>
  <c r="AF49" i="46"/>
  <c r="AE49" i="46"/>
  <c r="AD49" i="46"/>
  <c r="AC49" i="46"/>
  <c r="AB49" i="46"/>
  <c r="AA49" i="46"/>
  <c r="Z49" i="46"/>
  <c r="Y49" i="46"/>
  <c r="X49" i="46"/>
  <c r="W49" i="46"/>
  <c r="V49" i="46"/>
  <c r="U49" i="46"/>
  <c r="T49" i="46"/>
  <c r="S49" i="46"/>
  <c r="R49" i="46"/>
  <c r="Q49" i="46"/>
  <c r="P49" i="46"/>
  <c r="O49" i="46"/>
  <c r="N49" i="46"/>
  <c r="M49" i="46"/>
  <c r="L49" i="46"/>
  <c r="K49" i="46"/>
  <c r="J49" i="46"/>
  <c r="I49" i="46"/>
  <c r="H49" i="46"/>
  <c r="G49" i="46"/>
  <c r="F49" i="46"/>
  <c r="E49" i="46"/>
  <c r="H66" i="45"/>
  <c r="G66" i="45"/>
  <c r="F66" i="45"/>
  <c r="E66" i="45"/>
  <c r="H65" i="45"/>
  <c r="G65" i="45"/>
  <c r="F65" i="45"/>
  <c r="E65" i="45"/>
  <c r="H64" i="45"/>
  <c r="G64" i="45"/>
  <c r="F64" i="45"/>
  <c r="E64" i="45"/>
  <c r="H63" i="45"/>
  <c r="G63" i="45"/>
  <c r="F63" i="45"/>
  <c r="E63" i="45"/>
  <c r="H62" i="45"/>
  <c r="G62" i="45"/>
  <c r="F62" i="45"/>
  <c r="E62" i="45"/>
  <c r="H61" i="45"/>
  <c r="G61" i="45"/>
  <c r="F61" i="45"/>
  <c r="E61" i="45"/>
  <c r="H60" i="45"/>
  <c r="G60" i="45"/>
  <c r="F60" i="45"/>
  <c r="E60" i="45"/>
  <c r="H59" i="45"/>
  <c r="G59" i="45"/>
  <c r="F59" i="45"/>
  <c r="E59" i="45"/>
  <c r="H58" i="45"/>
  <c r="G58" i="45"/>
  <c r="F58" i="45"/>
  <c r="E58" i="45"/>
  <c r="H57" i="45"/>
  <c r="G57" i="45"/>
  <c r="F57" i="45"/>
  <c r="E57" i="45"/>
  <c r="H56" i="45"/>
  <c r="G56" i="45"/>
  <c r="F56" i="45"/>
  <c r="E56" i="45"/>
  <c r="AK52" i="45"/>
  <c r="AJ52" i="45"/>
  <c r="AI52" i="45"/>
  <c r="AH52" i="45"/>
  <c r="AG52" i="45"/>
  <c r="AF52" i="45"/>
  <c r="AE52" i="45"/>
  <c r="AD52" i="45"/>
  <c r="AC52" i="45"/>
  <c r="AB52" i="45"/>
  <c r="AA52" i="45"/>
  <c r="Z52" i="45"/>
  <c r="Y52" i="45"/>
  <c r="X52" i="45"/>
  <c r="W52" i="45"/>
  <c r="V52" i="45"/>
  <c r="U52" i="45"/>
  <c r="T52" i="45"/>
  <c r="S52" i="45"/>
  <c r="R52" i="45"/>
  <c r="Q52" i="45"/>
  <c r="P52" i="45"/>
  <c r="O52" i="45"/>
  <c r="N52" i="45"/>
  <c r="M52" i="45"/>
  <c r="L52" i="45"/>
  <c r="K52" i="45"/>
  <c r="J52" i="45"/>
  <c r="I52" i="45"/>
  <c r="H52" i="45"/>
  <c r="G52" i="45"/>
  <c r="F52" i="45"/>
  <c r="E52" i="45"/>
  <c r="AK51" i="45"/>
  <c r="AJ51" i="45"/>
  <c r="AI51" i="45"/>
  <c r="AH51" i="45"/>
  <c r="AG51" i="45"/>
  <c r="AF51" i="45"/>
  <c r="AE51" i="45"/>
  <c r="AD51" i="45"/>
  <c r="AC51" i="45"/>
  <c r="AB51" i="45"/>
  <c r="AA51" i="45"/>
  <c r="Z51" i="45"/>
  <c r="Y51" i="45"/>
  <c r="X51" i="45"/>
  <c r="W51" i="45"/>
  <c r="V51" i="45"/>
  <c r="U51" i="45"/>
  <c r="T51" i="45"/>
  <c r="S51" i="45"/>
  <c r="R51" i="45"/>
  <c r="Q51" i="45"/>
  <c r="P51" i="45"/>
  <c r="O51" i="45"/>
  <c r="N51" i="45"/>
  <c r="M51" i="45"/>
  <c r="L51" i="45"/>
  <c r="K51" i="45"/>
  <c r="J51" i="45"/>
  <c r="I51" i="45"/>
  <c r="H51" i="45"/>
  <c r="G51" i="45"/>
  <c r="F51" i="45"/>
  <c r="E51" i="45"/>
  <c r="AK50" i="45"/>
  <c r="AJ50" i="45"/>
  <c r="AI50" i="45"/>
  <c r="AH50" i="45"/>
  <c r="AG50" i="45"/>
  <c r="AF50" i="45"/>
  <c r="AE50" i="45"/>
  <c r="AD50" i="45"/>
  <c r="AC50" i="45"/>
  <c r="AB50" i="45"/>
  <c r="AA50" i="45"/>
  <c r="Z50" i="45"/>
  <c r="Y50" i="45"/>
  <c r="X50" i="45"/>
  <c r="W50" i="45"/>
  <c r="V50" i="45"/>
  <c r="U50" i="45"/>
  <c r="T50" i="45"/>
  <c r="S50" i="45"/>
  <c r="R50" i="45"/>
  <c r="Q50" i="45"/>
  <c r="P50" i="45"/>
  <c r="O50" i="45"/>
  <c r="N50" i="45"/>
  <c r="M50" i="45"/>
  <c r="L50" i="45"/>
  <c r="K50" i="45"/>
  <c r="J50" i="45"/>
  <c r="I50" i="45"/>
  <c r="H50" i="45"/>
  <c r="G50" i="45"/>
  <c r="F50" i="45"/>
  <c r="E50" i="45"/>
  <c r="AK49" i="45"/>
  <c r="AJ49" i="45"/>
  <c r="AI49" i="45"/>
  <c r="AH49" i="45"/>
  <c r="AG49" i="45"/>
  <c r="AF49" i="45"/>
  <c r="AE49" i="45"/>
  <c r="AD49" i="45"/>
  <c r="AC49" i="45"/>
  <c r="AB49" i="45"/>
  <c r="AA49" i="45"/>
  <c r="Z49" i="45"/>
  <c r="Y49" i="45"/>
  <c r="X49" i="45"/>
  <c r="W49" i="45"/>
  <c r="V49" i="45"/>
  <c r="U49" i="45"/>
  <c r="T49" i="45"/>
  <c r="S49" i="45"/>
  <c r="R49" i="45"/>
  <c r="Q49" i="45"/>
  <c r="P49" i="45"/>
  <c r="O49" i="45"/>
  <c r="N49" i="45"/>
  <c r="M49" i="45"/>
  <c r="L49" i="45"/>
  <c r="K49" i="45"/>
  <c r="J49" i="45"/>
  <c r="I49" i="45"/>
  <c r="H49" i="45"/>
  <c r="G49" i="45"/>
  <c r="F49" i="45"/>
  <c r="E49" i="45"/>
  <c r="H66" i="44"/>
  <c r="G66" i="44"/>
  <c r="F66" i="44"/>
  <c r="E66" i="44"/>
  <c r="H65" i="44"/>
  <c r="G65" i="44"/>
  <c r="F65" i="44"/>
  <c r="E65" i="44"/>
  <c r="H64" i="44"/>
  <c r="G64" i="44"/>
  <c r="F64" i="44"/>
  <c r="E64" i="44"/>
  <c r="H63" i="44"/>
  <c r="G63" i="44"/>
  <c r="F63" i="44"/>
  <c r="E63" i="44"/>
  <c r="H62" i="44"/>
  <c r="G62" i="44"/>
  <c r="F62" i="44"/>
  <c r="E62" i="44"/>
  <c r="H61" i="44"/>
  <c r="G61" i="44"/>
  <c r="F61" i="44"/>
  <c r="E61" i="44"/>
  <c r="H60" i="44"/>
  <c r="G60" i="44"/>
  <c r="F60" i="44"/>
  <c r="E60" i="44"/>
  <c r="H59" i="44"/>
  <c r="G59" i="44"/>
  <c r="F59" i="44"/>
  <c r="E59" i="44"/>
  <c r="H58" i="44"/>
  <c r="G58" i="44"/>
  <c r="F58" i="44"/>
  <c r="E58" i="44"/>
  <c r="H57" i="44"/>
  <c r="G57" i="44"/>
  <c r="F57" i="44"/>
  <c r="E57" i="44"/>
  <c r="H56" i="44"/>
  <c r="G56" i="44"/>
  <c r="F56" i="44"/>
  <c r="E56" i="44"/>
  <c r="AK52" i="44"/>
  <c r="AJ52" i="44"/>
  <c r="AI52" i="44"/>
  <c r="AH52" i="44"/>
  <c r="AG52" i="44"/>
  <c r="AF52" i="44"/>
  <c r="AE52" i="44"/>
  <c r="AD52" i="44"/>
  <c r="AC52" i="44"/>
  <c r="AB52" i="44"/>
  <c r="AA52" i="44"/>
  <c r="Z52" i="44"/>
  <c r="Y52" i="44"/>
  <c r="X52" i="44"/>
  <c r="W52" i="44"/>
  <c r="V52" i="44"/>
  <c r="U52" i="44"/>
  <c r="T52" i="44"/>
  <c r="S52" i="44"/>
  <c r="R52" i="44"/>
  <c r="Q52" i="44"/>
  <c r="P52" i="44"/>
  <c r="O52" i="44"/>
  <c r="N52" i="44"/>
  <c r="M52" i="44"/>
  <c r="L52" i="44"/>
  <c r="K52" i="44"/>
  <c r="J52" i="44"/>
  <c r="I52" i="44"/>
  <c r="H52" i="44"/>
  <c r="G52" i="44"/>
  <c r="F52" i="44"/>
  <c r="E52" i="44"/>
  <c r="AK51" i="44"/>
  <c r="AJ51" i="44"/>
  <c r="AI51" i="44"/>
  <c r="AH51" i="44"/>
  <c r="AG51" i="44"/>
  <c r="AF51" i="44"/>
  <c r="AE51" i="44"/>
  <c r="AD51" i="44"/>
  <c r="AC51" i="44"/>
  <c r="AB51" i="44"/>
  <c r="AA51" i="44"/>
  <c r="Z51" i="44"/>
  <c r="Y51" i="44"/>
  <c r="X51" i="44"/>
  <c r="W51" i="44"/>
  <c r="V51" i="44"/>
  <c r="U51" i="44"/>
  <c r="T51" i="44"/>
  <c r="S51" i="44"/>
  <c r="R51" i="44"/>
  <c r="Q51" i="44"/>
  <c r="P51" i="44"/>
  <c r="O51" i="44"/>
  <c r="N51" i="44"/>
  <c r="M51" i="44"/>
  <c r="L51" i="44"/>
  <c r="K51" i="44"/>
  <c r="J51" i="44"/>
  <c r="I51" i="44"/>
  <c r="H51" i="44"/>
  <c r="G51" i="44"/>
  <c r="F51" i="44"/>
  <c r="E51" i="44"/>
  <c r="AK50" i="44"/>
  <c r="AJ50" i="44"/>
  <c r="AI50" i="44"/>
  <c r="AH50" i="44"/>
  <c r="AG50" i="44"/>
  <c r="AF50" i="44"/>
  <c r="AE50" i="44"/>
  <c r="AD50" i="44"/>
  <c r="AC50" i="44"/>
  <c r="AB50" i="44"/>
  <c r="AA50" i="44"/>
  <c r="Z50" i="44"/>
  <c r="Y50" i="44"/>
  <c r="X50" i="44"/>
  <c r="W50" i="44"/>
  <c r="V50" i="44"/>
  <c r="U50" i="44"/>
  <c r="T50" i="44"/>
  <c r="S50" i="44"/>
  <c r="R50" i="44"/>
  <c r="Q50" i="44"/>
  <c r="P50" i="44"/>
  <c r="O50" i="44"/>
  <c r="N50" i="44"/>
  <c r="M50" i="44"/>
  <c r="L50" i="44"/>
  <c r="K50" i="44"/>
  <c r="J50" i="44"/>
  <c r="I50" i="44"/>
  <c r="H50" i="44"/>
  <c r="G50" i="44"/>
  <c r="F50" i="44"/>
  <c r="E50" i="44"/>
  <c r="AK49" i="44"/>
  <c r="AJ49" i="44"/>
  <c r="AI49" i="44"/>
  <c r="AH49" i="44"/>
  <c r="AG49" i="44"/>
  <c r="AF49" i="44"/>
  <c r="AE49" i="44"/>
  <c r="AD49" i="44"/>
  <c r="AC49" i="44"/>
  <c r="AB49" i="44"/>
  <c r="AA49" i="44"/>
  <c r="Z49" i="44"/>
  <c r="Y49" i="44"/>
  <c r="X49" i="44"/>
  <c r="W49" i="44"/>
  <c r="V49" i="44"/>
  <c r="U49" i="44"/>
  <c r="T49" i="44"/>
  <c r="S49" i="44"/>
  <c r="R49" i="44"/>
  <c r="Q49" i="44"/>
  <c r="P49" i="44"/>
  <c r="O49" i="44"/>
  <c r="N49" i="44"/>
  <c r="M49" i="44"/>
  <c r="L49" i="44"/>
  <c r="K49" i="44"/>
  <c r="J49" i="44"/>
  <c r="I49" i="44"/>
  <c r="H49" i="44"/>
  <c r="G49" i="44"/>
  <c r="F49" i="44"/>
  <c r="E49" i="44"/>
  <c r="H66" i="43"/>
  <c r="G66" i="43"/>
  <c r="F66" i="43"/>
  <c r="E66" i="43"/>
  <c r="H65" i="43"/>
  <c r="G65" i="43"/>
  <c r="F65" i="43"/>
  <c r="E65" i="43"/>
  <c r="H64" i="43"/>
  <c r="G64" i="43"/>
  <c r="F64" i="43"/>
  <c r="E64" i="43"/>
  <c r="H63" i="43"/>
  <c r="G63" i="43"/>
  <c r="F63" i="43"/>
  <c r="E63" i="43"/>
  <c r="H62" i="43"/>
  <c r="G62" i="43"/>
  <c r="F62" i="43"/>
  <c r="E62" i="43"/>
  <c r="H61" i="43"/>
  <c r="G61" i="43"/>
  <c r="F61" i="43"/>
  <c r="E61" i="43"/>
  <c r="H60" i="43"/>
  <c r="G60" i="43"/>
  <c r="F60" i="43"/>
  <c r="E60" i="43"/>
  <c r="H59" i="43"/>
  <c r="G59" i="43"/>
  <c r="F59" i="43"/>
  <c r="E59" i="43"/>
  <c r="H58" i="43"/>
  <c r="G58" i="43"/>
  <c r="F58" i="43"/>
  <c r="E58" i="43"/>
  <c r="H57" i="43"/>
  <c r="G57" i="43"/>
  <c r="F57" i="43"/>
  <c r="E57" i="43"/>
  <c r="H56" i="43"/>
  <c r="G56" i="43"/>
  <c r="F56" i="43"/>
  <c r="E56" i="43"/>
  <c r="AK52" i="43"/>
  <c r="AJ52" i="43"/>
  <c r="AI52" i="43"/>
  <c r="AH52" i="43"/>
  <c r="AG52" i="43"/>
  <c r="AF52" i="43"/>
  <c r="AE52" i="43"/>
  <c r="AD52" i="43"/>
  <c r="AC52" i="43"/>
  <c r="AB52" i="43"/>
  <c r="AA52" i="43"/>
  <c r="Z52" i="43"/>
  <c r="Y52" i="43"/>
  <c r="X52" i="43"/>
  <c r="W52" i="43"/>
  <c r="V52" i="43"/>
  <c r="U52" i="43"/>
  <c r="T52" i="43"/>
  <c r="S52" i="43"/>
  <c r="R52" i="43"/>
  <c r="Q52" i="43"/>
  <c r="P52" i="43"/>
  <c r="O52" i="43"/>
  <c r="N52" i="43"/>
  <c r="M52" i="43"/>
  <c r="L52" i="43"/>
  <c r="K52" i="43"/>
  <c r="J52" i="43"/>
  <c r="I52" i="43"/>
  <c r="H52" i="43"/>
  <c r="G52" i="43"/>
  <c r="F52" i="43"/>
  <c r="E52" i="43"/>
  <c r="AK51" i="43"/>
  <c r="AJ51" i="43"/>
  <c r="AI51" i="43"/>
  <c r="AH51" i="43"/>
  <c r="AG51" i="43"/>
  <c r="AF51" i="43"/>
  <c r="AE51" i="43"/>
  <c r="AD51" i="43"/>
  <c r="AC51" i="43"/>
  <c r="AB51" i="43"/>
  <c r="AA51" i="43"/>
  <c r="Z51" i="43"/>
  <c r="Y51" i="43"/>
  <c r="X51" i="43"/>
  <c r="W51" i="43"/>
  <c r="V51" i="43"/>
  <c r="U51" i="43"/>
  <c r="T51" i="43"/>
  <c r="S51" i="43"/>
  <c r="R51" i="43"/>
  <c r="Q51" i="43"/>
  <c r="P51" i="43"/>
  <c r="O51" i="43"/>
  <c r="N51" i="43"/>
  <c r="M51" i="43"/>
  <c r="L51" i="43"/>
  <c r="K51" i="43"/>
  <c r="J51" i="43"/>
  <c r="I51" i="43"/>
  <c r="H51" i="43"/>
  <c r="G51" i="43"/>
  <c r="F51" i="43"/>
  <c r="E51" i="43"/>
  <c r="AK50" i="43"/>
  <c r="AJ50" i="43"/>
  <c r="AI50" i="43"/>
  <c r="AH50" i="43"/>
  <c r="AG50" i="43"/>
  <c r="AF50" i="43"/>
  <c r="AE50" i="43"/>
  <c r="AD50" i="43"/>
  <c r="AC50" i="43"/>
  <c r="AB50" i="43"/>
  <c r="AA50" i="43"/>
  <c r="Z50" i="43"/>
  <c r="Y50" i="43"/>
  <c r="X50" i="43"/>
  <c r="W50" i="43"/>
  <c r="V50" i="43"/>
  <c r="U50" i="43"/>
  <c r="T50" i="43"/>
  <c r="S50" i="43"/>
  <c r="R50" i="43"/>
  <c r="Q50" i="43"/>
  <c r="P50" i="43"/>
  <c r="O50" i="43"/>
  <c r="N50" i="43"/>
  <c r="M50" i="43"/>
  <c r="L50" i="43"/>
  <c r="K50" i="43"/>
  <c r="J50" i="43"/>
  <c r="I50" i="43"/>
  <c r="H50" i="43"/>
  <c r="G50" i="43"/>
  <c r="F50" i="43"/>
  <c r="E50" i="43"/>
  <c r="AK49" i="43"/>
  <c r="AJ49" i="43"/>
  <c r="AI49" i="43"/>
  <c r="AH49" i="43"/>
  <c r="AG49" i="43"/>
  <c r="AF49" i="43"/>
  <c r="AE49" i="43"/>
  <c r="AD49" i="43"/>
  <c r="AC49" i="43"/>
  <c r="AB49" i="43"/>
  <c r="AA49" i="43"/>
  <c r="Z49" i="43"/>
  <c r="Y49" i="43"/>
  <c r="X49" i="43"/>
  <c r="W49" i="43"/>
  <c r="V49" i="43"/>
  <c r="U49" i="43"/>
  <c r="T49" i="43"/>
  <c r="S49" i="43"/>
  <c r="R49" i="43"/>
  <c r="Q49" i="43"/>
  <c r="P49" i="43"/>
  <c r="O49" i="43"/>
  <c r="N49" i="43"/>
  <c r="M49" i="43"/>
  <c r="L49" i="43"/>
  <c r="K49" i="43"/>
  <c r="J49" i="43"/>
  <c r="I49" i="43"/>
  <c r="H49" i="43"/>
  <c r="G49" i="43"/>
  <c r="F49" i="43"/>
  <c r="E49" i="43"/>
  <c r="H66" i="42"/>
  <c r="G66" i="42"/>
  <c r="F66" i="42"/>
  <c r="E66" i="42"/>
  <c r="H65" i="42"/>
  <c r="G65" i="42"/>
  <c r="F65" i="42"/>
  <c r="E65" i="42"/>
  <c r="H64" i="42"/>
  <c r="G64" i="42"/>
  <c r="F64" i="42"/>
  <c r="E64" i="42"/>
  <c r="H63" i="42"/>
  <c r="G63" i="42"/>
  <c r="F63" i="42"/>
  <c r="E63" i="42"/>
  <c r="H62" i="42"/>
  <c r="G62" i="42"/>
  <c r="F62" i="42"/>
  <c r="E62" i="42"/>
  <c r="H61" i="42"/>
  <c r="G61" i="42"/>
  <c r="F61" i="42"/>
  <c r="E61" i="42"/>
  <c r="H60" i="42"/>
  <c r="G60" i="42"/>
  <c r="F60" i="42"/>
  <c r="E60" i="42"/>
  <c r="H59" i="42"/>
  <c r="G59" i="42"/>
  <c r="F59" i="42"/>
  <c r="E59" i="42"/>
  <c r="H58" i="42"/>
  <c r="G58" i="42"/>
  <c r="F58" i="42"/>
  <c r="E58" i="42"/>
  <c r="H57" i="42"/>
  <c r="G57" i="42"/>
  <c r="F57" i="42"/>
  <c r="E57" i="42"/>
  <c r="H56" i="42"/>
  <c r="G56" i="42"/>
  <c r="F56" i="42"/>
  <c r="E56" i="42"/>
  <c r="AK52" i="42"/>
  <c r="AJ52" i="42"/>
  <c r="AI52" i="42"/>
  <c r="AH52" i="42"/>
  <c r="AG52" i="42"/>
  <c r="AF52" i="42"/>
  <c r="AE52" i="42"/>
  <c r="AD52" i="42"/>
  <c r="AC52" i="42"/>
  <c r="AB52" i="42"/>
  <c r="AA52" i="42"/>
  <c r="Z52" i="42"/>
  <c r="Y52" i="42"/>
  <c r="X52" i="42"/>
  <c r="W52" i="42"/>
  <c r="V52" i="42"/>
  <c r="U52" i="42"/>
  <c r="T52" i="42"/>
  <c r="S52" i="42"/>
  <c r="R52" i="42"/>
  <c r="Q52" i="42"/>
  <c r="P52" i="42"/>
  <c r="O52" i="42"/>
  <c r="N52" i="42"/>
  <c r="M52" i="42"/>
  <c r="L52" i="42"/>
  <c r="K52" i="42"/>
  <c r="J52" i="42"/>
  <c r="I52" i="42"/>
  <c r="H52" i="42"/>
  <c r="G52" i="42"/>
  <c r="F52" i="42"/>
  <c r="E52" i="42"/>
  <c r="AK51" i="42"/>
  <c r="AJ51" i="42"/>
  <c r="AI51" i="42"/>
  <c r="AH51" i="42"/>
  <c r="AG51" i="42"/>
  <c r="AF51" i="42"/>
  <c r="AE51" i="42"/>
  <c r="AD51" i="42"/>
  <c r="AC51" i="42"/>
  <c r="AB51" i="42"/>
  <c r="AA51" i="42"/>
  <c r="Z51" i="42"/>
  <c r="Y51" i="42"/>
  <c r="X51" i="42"/>
  <c r="W51" i="42"/>
  <c r="V51" i="42"/>
  <c r="U51" i="42"/>
  <c r="T51" i="42"/>
  <c r="S51" i="42"/>
  <c r="R51" i="42"/>
  <c r="Q51" i="42"/>
  <c r="P51" i="42"/>
  <c r="O51" i="42"/>
  <c r="N51" i="42"/>
  <c r="M51" i="42"/>
  <c r="L51" i="42"/>
  <c r="K51" i="42"/>
  <c r="J51" i="42"/>
  <c r="I51" i="42"/>
  <c r="H51" i="42"/>
  <c r="G51" i="42"/>
  <c r="F51" i="42"/>
  <c r="E51" i="42"/>
  <c r="AK50" i="42"/>
  <c r="AJ50" i="42"/>
  <c r="AI50" i="42"/>
  <c r="AH50" i="42"/>
  <c r="AG50" i="42"/>
  <c r="AF50" i="42"/>
  <c r="AE50" i="42"/>
  <c r="AD50" i="42"/>
  <c r="AC50" i="42"/>
  <c r="AB50" i="42"/>
  <c r="AA50" i="42"/>
  <c r="Z50" i="42"/>
  <c r="Y50" i="42"/>
  <c r="X50" i="42"/>
  <c r="W50" i="42"/>
  <c r="V50" i="42"/>
  <c r="U50" i="42"/>
  <c r="T50" i="42"/>
  <c r="S50" i="42"/>
  <c r="R50" i="42"/>
  <c r="Q50" i="42"/>
  <c r="P50" i="42"/>
  <c r="O50" i="42"/>
  <c r="N50" i="42"/>
  <c r="M50" i="42"/>
  <c r="L50" i="42"/>
  <c r="K50" i="42"/>
  <c r="J50" i="42"/>
  <c r="I50" i="42"/>
  <c r="H50" i="42"/>
  <c r="G50" i="42"/>
  <c r="F50" i="42"/>
  <c r="E50" i="42"/>
  <c r="AK49" i="42"/>
  <c r="AJ49" i="42"/>
  <c r="AI49" i="42"/>
  <c r="AH49" i="42"/>
  <c r="AG49" i="42"/>
  <c r="AF49" i="42"/>
  <c r="AE49" i="42"/>
  <c r="AD49" i="42"/>
  <c r="AC49" i="42"/>
  <c r="AB49" i="42"/>
  <c r="AA49" i="42"/>
  <c r="Z49" i="42"/>
  <c r="Y49" i="42"/>
  <c r="X49" i="42"/>
  <c r="W49" i="42"/>
  <c r="V49" i="42"/>
  <c r="U49" i="42"/>
  <c r="T49" i="42"/>
  <c r="S49" i="42"/>
  <c r="R49" i="42"/>
  <c r="Q49" i="42"/>
  <c r="P49" i="42"/>
  <c r="O49" i="42"/>
  <c r="N49" i="42"/>
  <c r="M49" i="42"/>
  <c r="L49" i="42"/>
  <c r="K49" i="42"/>
  <c r="J49" i="42"/>
  <c r="I49" i="42"/>
  <c r="H49" i="42"/>
  <c r="G49" i="42"/>
  <c r="F49" i="42"/>
  <c r="E49" i="42"/>
  <c r="H66" i="41"/>
  <c r="G66" i="41"/>
  <c r="F66" i="41"/>
  <c r="E66" i="41"/>
  <c r="H65" i="41"/>
  <c r="G65" i="41"/>
  <c r="F65" i="41"/>
  <c r="E65" i="41"/>
  <c r="H64" i="41"/>
  <c r="G64" i="41"/>
  <c r="F64" i="41"/>
  <c r="E64" i="41"/>
  <c r="H63" i="41"/>
  <c r="G63" i="41"/>
  <c r="F63" i="41"/>
  <c r="E63" i="41"/>
  <c r="H62" i="41"/>
  <c r="G62" i="41"/>
  <c r="F62" i="41"/>
  <c r="E62" i="41"/>
  <c r="H61" i="41"/>
  <c r="G61" i="41"/>
  <c r="F61" i="41"/>
  <c r="E61" i="41"/>
  <c r="H60" i="41"/>
  <c r="G60" i="41"/>
  <c r="F60" i="41"/>
  <c r="E60" i="41"/>
  <c r="H59" i="41"/>
  <c r="G59" i="41"/>
  <c r="F59" i="41"/>
  <c r="E59" i="41"/>
  <c r="H58" i="41"/>
  <c r="G58" i="41"/>
  <c r="F58" i="41"/>
  <c r="E58" i="41"/>
  <c r="H57" i="41"/>
  <c r="G57" i="41"/>
  <c r="F57" i="41"/>
  <c r="E57" i="41"/>
  <c r="H56" i="41"/>
  <c r="G56" i="41"/>
  <c r="F56" i="41"/>
  <c r="E56" i="41"/>
  <c r="AK52" i="41"/>
  <c r="AJ52" i="41"/>
  <c r="AI52" i="41"/>
  <c r="AH52" i="41"/>
  <c r="AG52" i="41"/>
  <c r="AF52" i="41"/>
  <c r="AE52" i="41"/>
  <c r="AD52" i="41"/>
  <c r="AC52" i="41"/>
  <c r="AB52" i="41"/>
  <c r="AA52" i="41"/>
  <c r="Z52" i="41"/>
  <c r="Y52" i="41"/>
  <c r="X52" i="41"/>
  <c r="W52" i="41"/>
  <c r="V52" i="41"/>
  <c r="U52" i="41"/>
  <c r="T52" i="41"/>
  <c r="S52" i="41"/>
  <c r="R52" i="41"/>
  <c r="Q52" i="41"/>
  <c r="P52" i="41"/>
  <c r="O52" i="41"/>
  <c r="N52" i="41"/>
  <c r="M52" i="41"/>
  <c r="L52" i="41"/>
  <c r="K52" i="41"/>
  <c r="J52" i="41"/>
  <c r="I52" i="41"/>
  <c r="H52" i="41"/>
  <c r="G52" i="41"/>
  <c r="F52" i="41"/>
  <c r="E52" i="41"/>
  <c r="AK51" i="41"/>
  <c r="AJ51" i="41"/>
  <c r="AI51" i="41"/>
  <c r="AH51" i="41"/>
  <c r="AG51" i="41"/>
  <c r="AF51" i="41"/>
  <c r="AE51" i="41"/>
  <c r="AD51" i="41"/>
  <c r="AC51" i="41"/>
  <c r="AB51" i="41"/>
  <c r="AA51" i="41"/>
  <c r="Z51" i="41"/>
  <c r="Y51" i="41"/>
  <c r="X51" i="41"/>
  <c r="W51" i="41"/>
  <c r="V51" i="41"/>
  <c r="U51" i="41"/>
  <c r="T51" i="41"/>
  <c r="S51" i="41"/>
  <c r="R51" i="41"/>
  <c r="Q51" i="41"/>
  <c r="P51" i="41"/>
  <c r="O51" i="41"/>
  <c r="N51" i="41"/>
  <c r="M51" i="41"/>
  <c r="L51" i="41"/>
  <c r="K51" i="41"/>
  <c r="J51" i="41"/>
  <c r="I51" i="41"/>
  <c r="H51" i="41"/>
  <c r="G51" i="41"/>
  <c r="F51" i="41"/>
  <c r="E51" i="41"/>
  <c r="AK50" i="41"/>
  <c r="AJ50" i="41"/>
  <c r="AI50" i="41"/>
  <c r="AH50" i="41"/>
  <c r="AG50" i="41"/>
  <c r="AF50" i="41"/>
  <c r="AE50" i="41"/>
  <c r="AD50" i="41"/>
  <c r="AC50" i="41"/>
  <c r="AB50" i="41"/>
  <c r="AA50" i="41"/>
  <c r="Z50" i="41"/>
  <c r="Y50" i="41"/>
  <c r="X50" i="41"/>
  <c r="W50" i="41"/>
  <c r="V50" i="41"/>
  <c r="U50" i="41"/>
  <c r="T50" i="41"/>
  <c r="S50" i="41"/>
  <c r="R50" i="41"/>
  <c r="Q50" i="41"/>
  <c r="P50" i="41"/>
  <c r="O50" i="41"/>
  <c r="N50" i="41"/>
  <c r="M50" i="41"/>
  <c r="L50" i="41"/>
  <c r="K50" i="41"/>
  <c r="J50" i="41"/>
  <c r="I50" i="41"/>
  <c r="H50" i="41"/>
  <c r="G50" i="41"/>
  <c r="F50" i="41"/>
  <c r="E50" i="41"/>
  <c r="AK49" i="41"/>
  <c r="AJ49" i="41"/>
  <c r="AI49" i="41"/>
  <c r="AH49" i="41"/>
  <c r="AG49" i="41"/>
  <c r="AF49" i="41"/>
  <c r="AE49" i="41"/>
  <c r="AD49" i="41"/>
  <c r="AC49" i="41"/>
  <c r="AB49" i="41"/>
  <c r="AA49" i="41"/>
  <c r="Z49" i="41"/>
  <c r="Y49" i="41"/>
  <c r="X49" i="41"/>
  <c r="W49" i="41"/>
  <c r="V49" i="41"/>
  <c r="U49" i="41"/>
  <c r="T49" i="41"/>
  <c r="S49" i="41"/>
  <c r="R49" i="41"/>
  <c r="Q49" i="41"/>
  <c r="P49" i="41"/>
  <c r="O49" i="41"/>
  <c r="N49" i="41"/>
  <c r="M49" i="41"/>
  <c r="L49" i="41"/>
  <c r="K49" i="41"/>
  <c r="J49" i="41"/>
  <c r="I49" i="41"/>
  <c r="H49" i="41"/>
  <c r="G49" i="41"/>
  <c r="F49" i="41"/>
  <c r="E49" i="41"/>
  <c r="H66" i="40"/>
  <c r="G66" i="40"/>
  <c r="F66" i="40"/>
  <c r="E66" i="40"/>
  <c r="H65" i="40"/>
  <c r="G65" i="40"/>
  <c r="F65" i="40"/>
  <c r="E65" i="40"/>
  <c r="H64" i="40"/>
  <c r="G64" i="40"/>
  <c r="F64" i="40"/>
  <c r="E64" i="40"/>
  <c r="H63" i="40"/>
  <c r="G63" i="40"/>
  <c r="F63" i="40"/>
  <c r="E63" i="40"/>
  <c r="H62" i="40"/>
  <c r="G62" i="40"/>
  <c r="F62" i="40"/>
  <c r="E62" i="40"/>
  <c r="H61" i="40"/>
  <c r="G61" i="40"/>
  <c r="F61" i="40"/>
  <c r="E61" i="40"/>
  <c r="H60" i="40"/>
  <c r="G60" i="40"/>
  <c r="F60" i="40"/>
  <c r="E60" i="40"/>
  <c r="H59" i="40"/>
  <c r="G59" i="40"/>
  <c r="F59" i="40"/>
  <c r="E59" i="40"/>
  <c r="H58" i="40"/>
  <c r="G58" i="40"/>
  <c r="F58" i="40"/>
  <c r="E58" i="40"/>
  <c r="H57" i="40"/>
  <c r="G57" i="40"/>
  <c r="F57" i="40"/>
  <c r="E57" i="40"/>
  <c r="H56" i="40"/>
  <c r="G56" i="40"/>
  <c r="F56" i="40"/>
  <c r="E56" i="40"/>
  <c r="AK52" i="40"/>
  <c r="AJ52" i="40"/>
  <c r="AI52" i="40"/>
  <c r="AH52" i="40"/>
  <c r="AG52" i="40"/>
  <c r="AF52" i="40"/>
  <c r="AE52" i="40"/>
  <c r="AD52" i="40"/>
  <c r="AC52" i="40"/>
  <c r="AB52" i="40"/>
  <c r="AA52" i="40"/>
  <c r="Z52" i="40"/>
  <c r="Y52" i="40"/>
  <c r="X52" i="40"/>
  <c r="W52" i="40"/>
  <c r="V52" i="40"/>
  <c r="U52" i="40"/>
  <c r="T52" i="40"/>
  <c r="S52" i="40"/>
  <c r="R52" i="40"/>
  <c r="Q52" i="40"/>
  <c r="P52" i="40"/>
  <c r="O52" i="40"/>
  <c r="N52" i="40"/>
  <c r="M52" i="40"/>
  <c r="L52" i="40"/>
  <c r="K52" i="40"/>
  <c r="J52" i="40"/>
  <c r="I52" i="40"/>
  <c r="H52" i="40"/>
  <c r="G52" i="40"/>
  <c r="F52" i="40"/>
  <c r="E52" i="40"/>
  <c r="AK51" i="40"/>
  <c r="AJ51" i="40"/>
  <c r="AI51" i="40"/>
  <c r="AH51" i="40"/>
  <c r="AG51" i="40"/>
  <c r="AF51" i="40"/>
  <c r="AE51" i="40"/>
  <c r="AD51" i="40"/>
  <c r="AC51" i="40"/>
  <c r="AB51" i="40"/>
  <c r="AA51" i="40"/>
  <c r="Z51" i="40"/>
  <c r="Y51" i="40"/>
  <c r="X51" i="40"/>
  <c r="W51" i="40"/>
  <c r="V51" i="40"/>
  <c r="U51" i="40"/>
  <c r="T51" i="40"/>
  <c r="S51" i="40"/>
  <c r="R51" i="40"/>
  <c r="Q51" i="40"/>
  <c r="P51" i="40"/>
  <c r="O51" i="40"/>
  <c r="N51" i="40"/>
  <c r="M51" i="40"/>
  <c r="L51" i="40"/>
  <c r="K51" i="40"/>
  <c r="J51" i="40"/>
  <c r="I51" i="40"/>
  <c r="H51" i="40"/>
  <c r="G51" i="40"/>
  <c r="F51" i="40"/>
  <c r="E51" i="40"/>
  <c r="AK50" i="40"/>
  <c r="AJ50" i="40"/>
  <c r="AI50" i="40"/>
  <c r="AH50" i="40"/>
  <c r="AG50" i="40"/>
  <c r="AF50" i="40"/>
  <c r="AE50" i="40"/>
  <c r="AD50" i="40"/>
  <c r="AC50" i="40"/>
  <c r="AB50" i="40"/>
  <c r="AA50" i="40"/>
  <c r="Z50" i="40"/>
  <c r="Y50" i="40"/>
  <c r="X50" i="40"/>
  <c r="W50" i="40"/>
  <c r="V50" i="40"/>
  <c r="U50" i="40"/>
  <c r="T50" i="40"/>
  <c r="S50" i="40"/>
  <c r="R50" i="40"/>
  <c r="Q50" i="40"/>
  <c r="P50" i="40"/>
  <c r="O50" i="40"/>
  <c r="N50" i="40"/>
  <c r="M50" i="40"/>
  <c r="L50" i="40"/>
  <c r="K50" i="40"/>
  <c r="J50" i="40"/>
  <c r="I50" i="40"/>
  <c r="H50" i="40"/>
  <c r="G50" i="40"/>
  <c r="F50" i="40"/>
  <c r="E50" i="40"/>
  <c r="AK49" i="40"/>
  <c r="AJ49" i="40"/>
  <c r="AI49" i="40"/>
  <c r="AH49" i="40"/>
  <c r="AG49" i="40"/>
  <c r="AF49" i="40"/>
  <c r="AE49" i="40"/>
  <c r="AD49" i="40"/>
  <c r="AC49" i="40"/>
  <c r="AB49" i="40"/>
  <c r="AA49" i="40"/>
  <c r="Z49" i="40"/>
  <c r="Y49" i="40"/>
  <c r="X49" i="40"/>
  <c r="W49" i="40"/>
  <c r="V49" i="40"/>
  <c r="U49" i="40"/>
  <c r="T49" i="40"/>
  <c r="S49" i="40"/>
  <c r="R49" i="40"/>
  <c r="Q49" i="40"/>
  <c r="P49" i="40"/>
  <c r="O49" i="40"/>
  <c r="N49" i="40"/>
  <c r="M49" i="40"/>
  <c r="L49" i="40"/>
  <c r="K49" i="40"/>
  <c r="J49" i="40"/>
  <c r="I49" i="40"/>
  <c r="H49" i="40"/>
  <c r="G49" i="40"/>
  <c r="F49" i="40"/>
  <c r="E49" i="40"/>
  <c r="H66" i="39"/>
  <c r="G66" i="39"/>
  <c r="F66" i="39"/>
  <c r="E66" i="39"/>
  <c r="H65" i="39"/>
  <c r="G65" i="39"/>
  <c r="F65" i="39"/>
  <c r="E65" i="39"/>
  <c r="H64" i="39"/>
  <c r="G64" i="39"/>
  <c r="F64" i="39"/>
  <c r="E64" i="39"/>
  <c r="H63" i="39"/>
  <c r="G63" i="39"/>
  <c r="F63" i="39"/>
  <c r="E63" i="39"/>
  <c r="H62" i="39"/>
  <c r="G62" i="39"/>
  <c r="F62" i="39"/>
  <c r="E62" i="39"/>
  <c r="H61" i="39"/>
  <c r="G61" i="39"/>
  <c r="F61" i="39"/>
  <c r="E61" i="39"/>
  <c r="H60" i="39"/>
  <c r="G60" i="39"/>
  <c r="F60" i="39"/>
  <c r="E60" i="39"/>
  <c r="H59" i="39"/>
  <c r="G59" i="39"/>
  <c r="F59" i="39"/>
  <c r="E59" i="39"/>
  <c r="H58" i="39"/>
  <c r="G58" i="39"/>
  <c r="F58" i="39"/>
  <c r="E58" i="39"/>
  <c r="H57" i="39"/>
  <c r="G57" i="39"/>
  <c r="F57" i="39"/>
  <c r="E57" i="39"/>
  <c r="H56" i="39"/>
  <c r="G56" i="39"/>
  <c r="F56" i="39"/>
  <c r="E56" i="39"/>
  <c r="AK52" i="39"/>
  <c r="AJ52" i="39"/>
  <c r="AI52" i="39"/>
  <c r="AH52" i="39"/>
  <c r="AG52" i="39"/>
  <c r="AF52" i="39"/>
  <c r="AE52" i="39"/>
  <c r="AD52" i="39"/>
  <c r="AC52" i="39"/>
  <c r="AB52" i="39"/>
  <c r="AA52" i="39"/>
  <c r="Z52" i="39"/>
  <c r="Y52" i="39"/>
  <c r="X52" i="39"/>
  <c r="W52" i="39"/>
  <c r="V52" i="39"/>
  <c r="U52" i="39"/>
  <c r="T52" i="39"/>
  <c r="S52" i="39"/>
  <c r="R52" i="39"/>
  <c r="Q52" i="39"/>
  <c r="P52" i="39"/>
  <c r="O52" i="39"/>
  <c r="N52" i="39"/>
  <c r="M52" i="39"/>
  <c r="L52" i="39"/>
  <c r="K52" i="39"/>
  <c r="J52" i="39"/>
  <c r="I52" i="39"/>
  <c r="H52" i="39"/>
  <c r="G52" i="39"/>
  <c r="F52" i="39"/>
  <c r="E52" i="39"/>
  <c r="AK51" i="39"/>
  <c r="AJ51" i="39"/>
  <c r="AI51" i="39"/>
  <c r="AH51" i="39"/>
  <c r="AG51" i="39"/>
  <c r="AF51" i="39"/>
  <c r="AE51" i="39"/>
  <c r="AD51" i="39"/>
  <c r="AC51" i="39"/>
  <c r="AB51" i="39"/>
  <c r="AA51" i="39"/>
  <c r="Z51" i="39"/>
  <c r="Y51" i="39"/>
  <c r="X51" i="39"/>
  <c r="W51" i="39"/>
  <c r="V51" i="39"/>
  <c r="U51" i="39"/>
  <c r="T51" i="39"/>
  <c r="S51" i="39"/>
  <c r="R51" i="39"/>
  <c r="Q51" i="39"/>
  <c r="P51" i="39"/>
  <c r="O51" i="39"/>
  <c r="N51" i="39"/>
  <c r="M51" i="39"/>
  <c r="L51" i="39"/>
  <c r="K51" i="39"/>
  <c r="J51" i="39"/>
  <c r="I51" i="39"/>
  <c r="H51" i="39"/>
  <c r="G51" i="39"/>
  <c r="F51" i="39"/>
  <c r="E51" i="39"/>
  <c r="AK50" i="39"/>
  <c r="AJ50" i="39"/>
  <c r="AI50" i="39"/>
  <c r="AH50" i="39"/>
  <c r="AG50" i="39"/>
  <c r="AF50" i="39"/>
  <c r="AE50" i="39"/>
  <c r="AD50" i="39"/>
  <c r="AC50" i="39"/>
  <c r="AB50" i="39"/>
  <c r="AA50" i="39"/>
  <c r="Z50" i="39"/>
  <c r="Y50" i="39"/>
  <c r="X50" i="39"/>
  <c r="W50" i="39"/>
  <c r="V50" i="39"/>
  <c r="U50" i="39"/>
  <c r="T50" i="39"/>
  <c r="S50" i="39"/>
  <c r="R50" i="39"/>
  <c r="Q50" i="39"/>
  <c r="P50" i="39"/>
  <c r="O50" i="39"/>
  <c r="N50" i="39"/>
  <c r="M50" i="39"/>
  <c r="L50" i="39"/>
  <c r="K50" i="39"/>
  <c r="J50" i="39"/>
  <c r="I50" i="39"/>
  <c r="H50" i="39"/>
  <c r="G50" i="39"/>
  <c r="F50" i="39"/>
  <c r="E50" i="39"/>
  <c r="AK49" i="39"/>
  <c r="AJ49" i="39"/>
  <c r="AI49" i="39"/>
  <c r="AH49" i="39"/>
  <c r="AG49" i="39"/>
  <c r="AF49" i="39"/>
  <c r="AE49" i="39"/>
  <c r="AD49" i="39"/>
  <c r="AC49" i="39"/>
  <c r="AB49" i="39"/>
  <c r="AA49" i="39"/>
  <c r="Z49" i="39"/>
  <c r="Y49" i="39"/>
  <c r="X49" i="39"/>
  <c r="W49" i="39"/>
  <c r="V49" i="39"/>
  <c r="U49" i="39"/>
  <c r="T49" i="39"/>
  <c r="S49" i="39"/>
  <c r="R49" i="39"/>
  <c r="Q49" i="39"/>
  <c r="P49" i="39"/>
  <c r="O49" i="39"/>
  <c r="N49" i="39"/>
  <c r="M49" i="39"/>
  <c r="L49" i="39"/>
  <c r="K49" i="39"/>
  <c r="J49" i="39"/>
  <c r="I49" i="39"/>
  <c r="H49" i="39"/>
  <c r="G49" i="39"/>
  <c r="F49" i="39"/>
  <c r="E49" i="39"/>
  <c r="H66" i="38"/>
  <c r="G66" i="38"/>
  <c r="F66" i="38"/>
  <c r="E66" i="38"/>
  <c r="H65" i="38"/>
  <c r="G65" i="38"/>
  <c r="F65" i="38"/>
  <c r="E65" i="38"/>
  <c r="H64" i="38"/>
  <c r="G64" i="38"/>
  <c r="F64" i="38"/>
  <c r="E64" i="38"/>
  <c r="H63" i="38"/>
  <c r="G63" i="38"/>
  <c r="F63" i="38"/>
  <c r="E63" i="38"/>
  <c r="H62" i="38"/>
  <c r="G62" i="38"/>
  <c r="F62" i="38"/>
  <c r="E62" i="38"/>
  <c r="H61" i="38"/>
  <c r="G61" i="38"/>
  <c r="F61" i="38"/>
  <c r="E61" i="38"/>
  <c r="H60" i="38"/>
  <c r="G60" i="38"/>
  <c r="F60" i="38"/>
  <c r="E60" i="38"/>
  <c r="H59" i="38"/>
  <c r="G59" i="38"/>
  <c r="F59" i="38"/>
  <c r="E59" i="38"/>
  <c r="H58" i="38"/>
  <c r="G58" i="38"/>
  <c r="F58" i="38"/>
  <c r="E58" i="38"/>
  <c r="H57" i="38"/>
  <c r="G57" i="38"/>
  <c r="F57" i="38"/>
  <c r="E57" i="38"/>
  <c r="H56" i="38"/>
  <c r="G56" i="38"/>
  <c r="F56" i="38"/>
  <c r="E56" i="38"/>
  <c r="AK52" i="38"/>
  <c r="AJ52" i="38"/>
  <c r="AI52" i="38"/>
  <c r="AH52" i="38"/>
  <c r="AG52" i="38"/>
  <c r="AF52" i="38"/>
  <c r="AE52" i="38"/>
  <c r="AD52" i="38"/>
  <c r="AC52" i="38"/>
  <c r="AB52" i="38"/>
  <c r="AA52" i="38"/>
  <c r="Z52" i="38"/>
  <c r="Y52" i="38"/>
  <c r="X52" i="38"/>
  <c r="W52" i="38"/>
  <c r="V52" i="38"/>
  <c r="U52" i="38"/>
  <c r="T52" i="38"/>
  <c r="S52" i="38"/>
  <c r="R52" i="38"/>
  <c r="Q52" i="38"/>
  <c r="P52" i="38"/>
  <c r="O52" i="38"/>
  <c r="N52" i="38"/>
  <c r="M52" i="38"/>
  <c r="L52" i="38"/>
  <c r="K52" i="38"/>
  <c r="J52" i="38"/>
  <c r="I52" i="38"/>
  <c r="H52" i="38"/>
  <c r="G52" i="38"/>
  <c r="F52" i="38"/>
  <c r="E52" i="38"/>
  <c r="AK51" i="38"/>
  <c r="AJ51" i="38"/>
  <c r="AI51" i="38"/>
  <c r="AH51" i="38"/>
  <c r="AG51" i="38"/>
  <c r="AF51" i="38"/>
  <c r="AE51" i="38"/>
  <c r="AD51" i="38"/>
  <c r="AC51" i="38"/>
  <c r="AB51" i="38"/>
  <c r="AA51" i="38"/>
  <c r="Z51" i="38"/>
  <c r="Y51" i="38"/>
  <c r="X51" i="38"/>
  <c r="W51" i="38"/>
  <c r="V51" i="38"/>
  <c r="U51" i="38"/>
  <c r="T51" i="38"/>
  <c r="S51" i="38"/>
  <c r="R51" i="38"/>
  <c r="Q51" i="38"/>
  <c r="P51" i="38"/>
  <c r="O51" i="38"/>
  <c r="N51" i="38"/>
  <c r="M51" i="38"/>
  <c r="L51" i="38"/>
  <c r="K51" i="38"/>
  <c r="J51" i="38"/>
  <c r="I51" i="38"/>
  <c r="H51" i="38"/>
  <c r="G51" i="38"/>
  <c r="F51" i="38"/>
  <c r="E51" i="38"/>
  <c r="AK50" i="38"/>
  <c r="AJ50" i="38"/>
  <c r="AI50" i="38"/>
  <c r="AH50" i="38"/>
  <c r="AG50" i="38"/>
  <c r="AF50" i="38"/>
  <c r="AE50" i="38"/>
  <c r="AD50" i="38"/>
  <c r="AC50" i="38"/>
  <c r="AB50" i="38"/>
  <c r="AA50" i="38"/>
  <c r="Z50" i="38"/>
  <c r="Y50" i="38"/>
  <c r="X50" i="38"/>
  <c r="W50" i="38"/>
  <c r="V50" i="38"/>
  <c r="U50" i="38"/>
  <c r="T50" i="38"/>
  <c r="S50" i="38"/>
  <c r="R50" i="38"/>
  <c r="Q50" i="38"/>
  <c r="P50" i="38"/>
  <c r="O50" i="38"/>
  <c r="N50" i="38"/>
  <c r="M50" i="38"/>
  <c r="L50" i="38"/>
  <c r="K50" i="38"/>
  <c r="J50" i="38"/>
  <c r="I50" i="38"/>
  <c r="H50" i="38"/>
  <c r="G50" i="38"/>
  <c r="F50" i="38"/>
  <c r="E50" i="38"/>
  <c r="AK49" i="38"/>
  <c r="AJ49" i="38"/>
  <c r="AI49" i="38"/>
  <c r="AH49" i="38"/>
  <c r="AG49" i="38"/>
  <c r="AF49" i="38"/>
  <c r="AE49" i="38"/>
  <c r="AD49" i="38"/>
  <c r="AC49" i="38"/>
  <c r="AB49" i="38"/>
  <c r="AA49" i="38"/>
  <c r="Z49" i="38"/>
  <c r="Y49" i="38"/>
  <c r="X49" i="38"/>
  <c r="W49" i="38"/>
  <c r="V49" i="38"/>
  <c r="U49" i="38"/>
  <c r="T49" i="38"/>
  <c r="S49" i="38"/>
  <c r="R49" i="38"/>
  <c r="Q49" i="38"/>
  <c r="P49" i="38"/>
  <c r="O49" i="38"/>
  <c r="N49" i="38"/>
  <c r="M49" i="38"/>
  <c r="L49" i="38"/>
  <c r="K49" i="38"/>
  <c r="J49" i="38"/>
  <c r="I49" i="38"/>
  <c r="H49" i="38"/>
  <c r="G49" i="38"/>
  <c r="F49" i="38"/>
  <c r="E49" i="38"/>
  <c r="H66" i="37"/>
  <c r="G66" i="37"/>
  <c r="F66" i="37"/>
  <c r="E66" i="37"/>
  <c r="H65" i="37"/>
  <c r="G65" i="37"/>
  <c r="F65" i="37"/>
  <c r="E65" i="37"/>
  <c r="H64" i="37"/>
  <c r="G64" i="37"/>
  <c r="F64" i="37"/>
  <c r="E64" i="37"/>
  <c r="H63" i="37"/>
  <c r="G63" i="37"/>
  <c r="F63" i="37"/>
  <c r="E63" i="37"/>
  <c r="H62" i="37"/>
  <c r="G62" i="37"/>
  <c r="F62" i="37"/>
  <c r="E62" i="37"/>
  <c r="H61" i="37"/>
  <c r="G61" i="37"/>
  <c r="F61" i="37"/>
  <c r="E61" i="37"/>
  <c r="H60" i="37"/>
  <c r="G60" i="37"/>
  <c r="F60" i="37"/>
  <c r="E60" i="37"/>
  <c r="H59" i="37"/>
  <c r="G59" i="37"/>
  <c r="F59" i="37"/>
  <c r="E59" i="37"/>
  <c r="H58" i="37"/>
  <c r="G58" i="37"/>
  <c r="F58" i="37"/>
  <c r="E58" i="37"/>
  <c r="H57" i="37"/>
  <c r="G57" i="37"/>
  <c r="F57" i="37"/>
  <c r="E57" i="37"/>
  <c r="H56" i="37"/>
  <c r="G56" i="37"/>
  <c r="F56" i="37"/>
  <c r="E56" i="37"/>
  <c r="AK52" i="37"/>
  <c r="AJ52" i="37"/>
  <c r="AI52" i="37"/>
  <c r="AH52" i="37"/>
  <c r="AG52" i="37"/>
  <c r="AF52" i="37"/>
  <c r="AE52" i="37"/>
  <c r="AD52" i="37"/>
  <c r="AC52" i="37"/>
  <c r="AB52" i="37"/>
  <c r="AA52" i="37"/>
  <c r="Z52" i="37"/>
  <c r="Y52" i="37"/>
  <c r="X52" i="37"/>
  <c r="W52" i="37"/>
  <c r="V52" i="37"/>
  <c r="U52" i="37"/>
  <c r="T52" i="37"/>
  <c r="S52" i="37"/>
  <c r="R52" i="37"/>
  <c r="Q52" i="37"/>
  <c r="P52" i="37"/>
  <c r="O52" i="37"/>
  <c r="N52" i="37"/>
  <c r="M52" i="37"/>
  <c r="L52" i="37"/>
  <c r="K52" i="37"/>
  <c r="J52" i="37"/>
  <c r="I52" i="37"/>
  <c r="H52" i="37"/>
  <c r="G52" i="37"/>
  <c r="F52" i="37"/>
  <c r="E52" i="37"/>
  <c r="AK51" i="37"/>
  <c r="AJ51" i="37"/>
  <c r="AI51" i="37"/>
  <c r="AH51" i="37"/>
  <c r="AG51" i="37"/>
  <c r="AF51" i="37"/>
  <c r="AE51" i="37"/>
  <c r="AD51" i="37"/>
  <c r="AC51" i="37"/>
  <c r="AB51" i="37"/>
  <c r="AA51" i="37"/>
  <c r="Z51" i="37"/>
  <c r="Y51" i="37"/>
  <c r="X51" i="37"/>
  <c r="W51" i="37"/>
  <c r="V51" i="37"/>
  <c r="U51" i="37"/>
  <c r="T51" i="37"/>
  <c r="S51" i="37"/>
  <c r="R51" i="37"/>
  <c r="Q51" i="37"/>
  <c r="P51" i="37"/>
  <c r="O51" i="37"/>
  <c r="N51" i="37"/>
  <c r="M51" i="37"/>
  <c r="L51" i="37"/>
  <c r="K51" i="37"/>
  <c r="J51" i="37"/>
  <c r="I51" i="37"/>
  <c r="H51" i="37"/>
  <c r="G51" i="37"/>
  <c r="F51" i="37"/>
  <c r="E51" i="37"/>
  <c r="AK50" i="37"/>
  <c r="AJ50" i="37"/>
  <c r="AI50" i="37"/>
  <c r="AH50" i="37"/>
  <c r="AG50" i="37"/>
  <c r="AF50" i="37"/>
  <c r="AE50" i="37"/>
  <c r="AD50" i="37"/>
  <c r="AC50" i="37"/>
  <c r="AB50" i="37"/>
  <c r="AA50" i="37"/>
  <c r="Z50" i="37"/>
  <c r="Y50" i="37"/>
  <c r="X50" i="37"/>
  <c r="W50" i="37"/>
  <c r="V50" i="37"/>
  <c r="U50" i="37"/>
  <c r="T50" i="37"/>
  <c r="S50" i="37"/>
  <c r="R50" i="37"/>
  <c r="Q50" i="37"/>
  <c r="P50" i="37"/>
  <c r="O50" i="37"/>
  <c r="N50" i="37"/>
  <c r="M50" i="37"/>
  <c r="L50" i="37"/>
  <c r="K50" i="37"/>
  <c r="J50" i="37"/>
  <c r="I50" i="37"/>
  <c r="H50" i="37"/>
  <c r="G50" i="37"/>
  <c r="F50" i="37"/>
  <c r="E50" i="37"/>
  <c r="AK49" i="37"/>
  <c r="AJ49" i="37"/>
  <c r="AI49" i="37"/>
  <c r="AH49" i="37"/>
  <c r="AG49" i="37"/>
  <c r="AF49" i="37"/>
  <c r="AE49" i="37"/>
  <c r="AD49" i="37"/>
  <c r="AC49" i="37"/>
  <c r="AB49" i="37"/>
  <c r="AA49" i="37"/>
  <c r="Z49" i="37"/>
  <c r="Y49" i="37"/>
  <c r="X49" i="37"/>
  <c r="W49" i="37"/>
  <c r="V49" i="37"/>
  <c r="U49" i="37"/>
  <c r="T49" i="37"/>
  <c r="S49" i="37"/>
  <c r="R49" i="37"/>
  <c r="Q49" i="37"/>
  <c r="P49" i="37"/>
  <c r="O49" i="37"/>
  <c r="N49" i="37"/>
  <c r="M49" i="37"/>
  <c r="L49" i="37"/>
  <c r="K49" i="37"/>
  <c r="J49" i="37"/>
  <c r="I49" i="37"/>
  <c r="H49" i="37"/>
  <c r="G49" i="37"/>
  <c r="F49" i="37"/>
  <c r="E49" i="37"/>
  <c r="H66" i="36"/>
  <c r="G66" i="36"/>
  <c r="F66" i="36"/>
  <c r="E66" i="36"/>
  <c r="H65" i="36"/>
  <c r="G65" i="36"/>
  <c r="F65" i="36"/>
  <c r="E65" i="36"/>
  <c r="H64" i="36"/>
  <c r="G64" i="36"/>
  <c r="F64" i="36"/>
  <c r="E64" i="36"/>
  <c r="H63" i="36"/>
  <c r="G63" i="36"/>
  <c r="F63" i="36"/>
  <c r="E63" i="36"/>
  <c r="H62" i="36"/>
  <c r="G62" i="36"/>
  <c r="F62" i="36"/>
  <c r="E62" i="36"/>
  <c r="H61" i="36"/>
  <c r="G61" i="36"/>
  <c r="F61" i="36"/>
  <c r="E61" i="36"/>
  <c r="H60" i="36"/>
  <c r="G60" i="36"/>
  <c r="F60" i="36"/>
  <c r="E60" i="36"/>
  <c r="H59" i="36"/>
  <c r="G59" i="36"/>
  <c r="F59" i="36"/>
  <c r="E59" i="36"/>
  <c r="H58" i="36"/>
  <c r="G58" i="36"/>
  <c r="F58" i="36"/>
  <c r="E58" i="36"/>
  <c r="H57" i="36"/>
  <c r="G57" i="36"/>
  <c r="F57" i="36"/>
  <c r="E57" i="36"/>
  <c r="H56" i="36"/>
  <c r="G56" i="36"/>
  <c r="F56" i="36"/>
  <c r="E56" i="36"/>
  <c r="AK52" i="36"/>
  <c r="AJ52" i="36"/>
  <c r="AI52" i="36"/>
  <c r="AH52" i="36"/>
  <c r="AG52" i="36"/>
  <c r="AF52" i="36"/>
  <c r="AE52" i="36"/>
  <c r="AD52" i="36"/>
  <c r="AC52" i="36"/>
  <c r="AB52" i="36"/>
  <c r="AA52" i="36"/>
  <c r="Z52" i="36"/>
  <c r="Y52" i="36"/>
  <c r="X52" i="36"/>
  <c r="W52" i="36"/>
  <c r="V52" i="36"/>
  <c r="U52" i="36"/>
  <c r="T52" i="36"/>
  <c r="S52" i="36"/>
  <c r="R52" i="36"/>
  <c r="Q52" i="36"/>
  <c r="P52" i="36"/>
  <c r="O52" i="36"/>
  <c r="N52" i="36"/>
  <c r="M52" i="36"/>
  <c r="L52" i="36"/>
  <c r="K52" i="36"/>
  <c r="J52" i="36"/>
  <c r="I52" i="36"/>
  <c r="H52" i="36"/>
  <c r="G52" i="36"/>
  <c r="F52" i="36"/>
  <c r="E52" i="36"/>
  <c r="AK51" i="36"/>
  <c r="AJ51" i="36"/>
  <c r="AI51" i="36"/>
  <c r="AH51" i="36"/>
  <c r="AG51" i="36"/>
  <c r="AF51" i="36"/>
  <c r="AE51" i="36"/>
  <c r="AD51" i="36"/>
  <c r="AC51" i="36"/>
  <c r="AB51" i="36"/>
  <c r="AA51" i="36"/>
  <c r="Z51" i="36"/>
  <c r="Y51" i="36"/>
  <c r="X51" i="36"/>
  <c r="W51" i="36"/>
  <c r="V51" i="36"/>
  <c r="U51" i="36"/>
  <c r="T51" i="36"/>
  <c r="S51" i="36"/>
  <c r="R51" i="36"/>
  <c r="Q51" i="36"/>
  <c r="P51" i="36"/>
  <c r="O51" i="36"/>
  <c r="N51" i="36"/>
  <c r="M51" i="36"/>
  <c r="L51" i="36"/>
  <c r="K51" i="36"/>
  <c r="J51" i="36"/>
  <c r="I51" i="36"/>
  <c r="H51" i="36"/>
  <c r="G51" i="36"/>
  <c r="F51" i="36"/>
  <c r="E51" i="36"/>
  <c r="AK50" i="36"/>
  <c r="AJ50" i="36"/>
  <c r="AI50" i="36"/>
  <c r="AH50" i="36"/>
  <c r="AG50" i="36"/>
  <c r="AF50" i="36"/>
  <c r="AE50" i="36"/>
  <c r="AD50" i="36"/>
  <c r="AC50" i="36"/>
  <c r="AB50" i="36"/>
  <c r="AA50" i="36"/>
  <c r="Z50" i="36"/>
  <c r="Y50" i="36"/>
  <c r="X50" i="36"/>
  <c r="W50" i="36"/>
  <c r="V50" i="36"/>
  <c r="U50" i="36"/>
  <c r="T50" i="36"/>
  <c r="S50" i="36"/>
  <c r="R50" i="36"/>
  <c r="Q50" i="36"/>
  <c r="P50" i="36"/>
  <c r="O50" i="36"/>
  <c r="N50" i="36"/>
  <c r="M50" i="36"/>
  <c r="L50" i="36"/>
  <c r="K50" i="36"/>
  <c r="J50" i="36"/>
  <c r="I50" i="36"/>
  <c r="H50" i="36"/>
  <c r="G50" i="36"/>
  <c r="F50" i="36"/>
  <c r="E50" i="36"/>
  <c r="AK49" i="36"/>
  <c r="AJ49" i="36"/>
  <c r="AI49" i="36"/>
  <c r="AH49" i="36"/>
  <c r="AG49" i="36"/>
  <c r="AF49" i="36"/>
  <c r="AE49" i="36"/>
  <c r="AD49" i="36"/>
  <c r="AC49" i="36"/>
  <c r="AB49" i="36"/>
  <c r="AA49" i="36"/>
  <c r="Z49" i="36"/>
  <c r="Y49" i="36"/>
  <c r="X49" i="36"/>
  <c r="W49" i="36"/>
  <c r="V49" i="36"/>
  <c r="U49" i="36"/>
  <c r="T49" i="36"/>
  <c r="S49" i="36"/>
  <c r="R49" i="36"/>
  <c r="Q49" i="36"/>
  <c r="P49" i="36"/>
  <c r="O49" i="36"/>
  <c r="N49" i="36"/>
  <c r="M49" i="36"/>
  <c r="L49" i="36"/>
  <c r="K49" i="36"/>
  <c r="J49" i="36"/>
  <c r="I49" i="36"/>
  <c r="H49" i="36"/>
  <c r="G49" i="36"/>
  <c r="F49" i="36"/>
  <c r="E49" i="36"/>
  <c r="H66" i="35"/>
  <c r="G66" i="35"/>
  <c r="F66" i="35"/>
  <c r="E66" i="35"/>
  <c r="H65" i="35"/>
  <c r="G65" i="35"/>
  <c r="F65" i="35"/>
  <c r="E65" i="35"/>
  <c r="H64" i="35"/>
  <c r="G64" i="35"/>
  <c r="F64" i="35"/>
  <c r="E64" i="35"/>
  <c r="H63" i="35"/>
  <c r="G63" i="35"/>
  <c r="F63" i="35"/>
  <c r="E63" i="35"/>
  <c r="H62" i="35"/>
  <c r="G62" i="35"/>
  <c r="F62" i="35"/>
  <c r="E62" i="35"/>
  <c r="H61" i="35"/>
  <c r="G61" i="35"/>
  <c r="F61" i="35"/>
  <c r="E61" i="35"/>
  <c r="H60" i="35"/>
  <c r="G60" i="35"/>
  <c r="F60" i="35"/>
  <c r="E60" i="35"/>
  <c r="H59" i="35"/>
  <c r="G59" i="35"/>
  <c r="F59" i="35"/>
  <c r="E59" i="35"/>
  <c r="H58" i="35"/>
  <c r="G58" i="35"/>
  <c r="F58" i="35"/>
  <c r="E58" i="35"/>
  <c r="H57" i="35"/>
  <c r="G57" i="35"/>
  <c r="F57" i="35"/>
  <c r="E57" i="35"/>
  <c r="H56" i="35"/>
  <c r="G56" i="35"/>
  <c r="F56" i="35"/>
  <c r="E56" i="35"/>
  <c r="AK52" i="35"/>
  <c r="AJ52" i="35"/>
  <c r="AI52" i="35"/>
  <c r="AH52" i="35"/>
  <c r="AG52" i="35"/>
  <c r="AF52" i="35"/>
  <c r="AE52" i="35"/>
  <c r="AD52" i="35"/>
  <c r="AC52" i="35"/>
  <c r="AB52" i="35"/>
  <c r="AA52" i="35"/>
  <c r="Z52" i="35"/>
  <c r="Y52" i="35"/>
  <c r="X52" i="35"/>
  <c r="W52" i="35"/>
  <c r="V52" i="35"/>
  <c r="U52" i="35"/>
  <c r="T52" i="35"/>
  <c r="S52" i="35"/>
  <c r="R52" i="35"/>
  <c r="Q52" i="35"/>
  <c r="P52" i="35"/>
  <c r="O52" i="35"/>
  <c r="N52" i="35"/>
  <c r="M52" i="35"/>
  <c r="L52" i="35"/>
  <c r="K52" i="35"/>
  <c r="J52" i="35"/>
  <c r="I52" i="35"/>
  <c r="H52" i="35"/>
  <c r="G52" i="35"/>
  <c r="F52" i="35"/>
  <c r="E52" i="35"/>
  <c r="AK51" i="35"/>
  <c r="AJ51" i="35"/>
  <c r="AI51" i="35"/>
  <c r="AH51" i="35"/>
  <c r="AG51" i="35"/>
  <c r="AF51" i="35"/>
  <c r="AE51" i="35"/>
  <c r="AD51" i="35"/>
  <c r="AC51" i="35"/>
  <c r="AB51" i="35"/>
  <c r="AA51" i="35"/>
  <c r="Z51" i="35"/>
  <c r="Y51" i="35"/>
  <c r="X51" i="35"/>
  <c r="W51" i="35"/>
  <c r="V51" i="35"/>
  <c r="U51" i="35"/>
  <c r="T51" i="35"/>
  <c r="S51" i="35"/>
  <c r="R51" i="35"/>
  <c r="Q51" i="35"/>
  <c r="P51" i="35"/>
  <c r="O51" i="35"/>
  <c r="N51" i="35"/>
  <c r="M51" i="35"/>
  <c r="L51" i="35"/>
  <c r="K51" i="35"/>
  <c r="J51" i="35"/>
  <c r="I51" i="35"/>
  <c r="H51" i="35"/>
  <c r="G51" i="35"/>
  <c r="F51" i="35"/>
  <c r="E51" i="35"/>
  <c r="AK50" i="35"/>
  <c r="AJ50" i="35"/>
  <c r="AI50" i="35"/>
  <c r="AH50" i="35"/>
  <c r="AG50" i="35"/>
  <c r="AF50" i="35"/>
  <c r="AE50" i="35"/>
  <c r="AD50" i="35"/>
  <c r="AC50" i="35"/>
  <c r="AB50" i="35"/>
  <c r="AA50" i="35"/>
  <c r="Z50" i="35"/>
  <c r="Y50" i="35"/>
  <c r="X50" i="35"/>
  <c r="W50" i="35"/>
  <c r="V50" i="35"/>
  <c r="U50" i="35"/>
  <c r="T50" i="35"/>
  <c r="S50" i="35"/>
  <c r="R50" i="35"/>
  <c r="Q50" i="35"/>
  <c r="P50" i="35"/>
  <c r="O50" i="35"/>
  <c r="N50" i="35"/>
  <c r="M50" i="35"/>
  <c r="L50" i="35"/>
  <c r="K50" i="35"/>
  <c r="J50" i="35"/>
  <c r="I50" i="35"/>
  <c r="H50" i="35"/>
  <c r="G50" i="35"/>
  <c r="F50" i="35"/>
  <c r="E50" i="35"/>
  <c r="AK49" i="35"/>
  <c r="AJ49" i="35"/>
  <c r="AI49" i="35"/>
  <c r="AH49" i="35"/>
  <c r="AG49" i="35"/>
  <c r="AF49" i="35"/>
  <c r="AE49" i="35"/>
  <c r="AD49" i="35"/>
  <c r="AC49" i="35"/>
  <c r="AB49" i="35"/>
  <c r="AA49" i="35"/>
  <c r="Z49" i="35"/>
  <c r="Y49" i="35"/>
  <c r="X49" i="35"/>
  <c r="W49" i="35"/>
  <c r="V49" i="35"/>
  <c r="U49" i="35"/>
  <c r="T49" i="35"/>
  <c r="S49" i="35"/>
  <c r="R49" i="35"/>
  <c r="Q49" i="35"/>
  <c r="P49" i="35"/>
  <c r="O49" i="35"/>
  <c r="N49" i="35"/>
  <c r="M49" i="35"/>
  <c r="L49" i="35"/>
  <c r="K49" i="35"/>
  <c r="J49" i="35"/>
  <c r="I49" i="35"/>
  <c r="H49" i="35"/>
  <c r="G49" i="35"/>
  <c r="F49" i="35"/>
  <c r="E49" i="35"/>
  <c r="H66" i="34"/>
  <c r="G66" i="34"/>
  <c r="F66" i="34"/>
  <c r="E66" i="34"/>
  <c r="H65" i="34"/>
  <c r="G65" i="34"/>
  <c r="F65" i="34"/>
  <c r="E65" i="34"/>
  <c r="H64" i="34"/>
  <c r="G64" i="34"/>
  <c r="F64" i="34"/>
  <c r="E64" i="34"/>
  <c r="H63" i="34"/>
  <c r="G63" i="34"/>
  <c r="F63" i="34"/>
  <c r="E63" i="34"/>
  <c r="H62" i="34"/>
  <c r="G62" i="34"/>
  <c r="F62" i="34"/>
  <c r="E62" i="34"/>
  <c r="H61" i="34"/>
  <c r="G61" i="34"/>
  <c r="F61" i="34"/>
  <c r="E61" i="34"/>
  <c r="H60" i="34"/>
  <c r="G60" i="34"/>
  <c r="F60" i="34"/>
  <c r="E60" i="34"/>
  <c r="H59" i="34"/>
  <c r="G59" i="34"/>
  <c r="F59" i="34"/>
  <c r="E59" i="34"/>
  <c r="H58" i="34"/>
  <c r="G58" i="34"/>
  <c r="F58" i="34"/>
  <c r="E58" i="34"/>
  <c r="H57" i="34"/>
  <c r="G57" i="34"/>
  <c r="F57" i="34"/>
  <c r="E57" i="34"/>
  <c r="H56" i="34"/>
  <c r="G56" i="34"/>
  <c r="F56" i="34"/>
  <c r="E56" i="34"/>
  <c r="AK52" i="34"/>
  <c r="AJ52" i="34"/>
  <c r="AI52" i="34"/>
  <c r="AH52" i="34"/>
  <c r="AG52" i="34"/>
  <c r="AF52" i="34"/>
  <c r="AE52" i="34"/>
  <c r="AD52" i="34"/>
  <c r="AC52" i="34"/>
  <c r="AB52" i="34"/>
  <c r="AA52" i="34"/>
  <c r="Z52" i="34"/>
  <c r="Y52" i="34"/>
  <c r="X52" i="34"/>
  <c r="W52" i="34"/>
  <c r="V52" i="34"/>
  <c r="U52" i="34"/>
  <c r="T52" i="34"/>
  <c r="S52" i="34"/>
  <c r="R52" i="34"/>
  <c r="Q52" i="34"/>
  <c r="P52" i="34"/>
  <c r="O52" i="34"/>
  <c r="N52" i="34"/>
  <c r="M52" i="34"/>
  <c r="L52" i="34"/>
  <c r="K52" i="34"/>
  <c r="J52" i="34"/>
  <c r="I52" i="34"/>
  <c r="H52" i="34"/>
  <c r="G52" i="34"/>
  <c r="F52" i="34"/>
  <c r="E52" i="34"/>
  <c r="AK51" i="34"/>
  <c r="AJ51" i="34"/>
  <c r="AI51" i="34"/>
  <c r="AH51" i="34"/>
  <c r="AG51" i="34"/>
  <c r="AF51" i="34"/>
  <c r="AE51" i="34"/>
  <c r="AD51" i="34"/>
  <c r="AC51" i="34"/>
  <c r="AB51" i="34"/>
  <c r="AA51" i="34"/>
  <c r="Z51" i="34"/>
  <c r="Y51" i="34"/>
  <c r="X51" i="34"/>
  <c r="W51" i="34"/>
  <c r="V51" i="34"/>
  <c r="U51" i="34"/>
  <c r="T51" i="34"/>
  <c r="S51" i="34"/>
  <c r="R51" i="34"/>
  <c r="Q51" i="34"/>
  <c r="P51" i="34"/>
  <c r="O51" i="34"/>
  <c r="N51" i="34"/>
  <c r="M51" i="34"/>
  <c r="L51" i="34"/>
  <c r="K51" i="34"/>
  <c r="J51" i="34"/>
  <c r="I51" i="34"/>
  <c r="H51" i="34"/>
  <c r="G51" i="34"/>
  <c r="F51" i="34"/>
  <c r="E51" i="34"/>
  <c r="AK50" i="34"/>
  <c r="AJ50" i="34"/>
  <c r="AI50" i="34"/>
  <c r="AH50" i="34"/>
  <c r="AG50" i="34"/>
  <c r="AF50" i="34"/>
  <c r="AE50" i="34"/>
  <c r="AD50" i="34"/>
  <c r="AC50" i="34"/>
  <c r="AB50" i="34"/>
  <c r="AA50" i="34"/>
  <c r="Z50" i="34"/>
  <c r="Y50" i="34"/>
  <c r="X50" i="34"/>
  <c r="W50" i="34"/>
  <c r="V50" i="34"/>
  <c r="U50" i="34"/>
  <c r="T50" i="34"/>
  <c r="S50" i="34"/>
  <c r="R50" i="34"/>
  <c r="Q50" i="34"/>
  <c r="P50" i="34"/>
  <c r="O50" i="34"/>
  <c r="N50" i="34"/>
  <c r="M50" i="34"/>
  <c r="L50" i="34"/>
  <c r="K50" i="34"/>
  <c r="J50" i="34"/>
  <c r="I50" i="34"/>
  <c r="H50" i="34"/>
  <c r="G50" i="34"/>
  <c r="F50" i="34"/>
  <c r="E50" i="34"/>
  <c r="AK49" i="34"/>
  <c r="AJ49" i="34"/>
  <c r="AI49" i="34"/>
  <c r="AH49" i="34"/>
  <c r="AG49" i="34"/>
  <c r="AF49" i="34"/>
  <c r="AE49" i="34"/>
  <c r="AD49" i="34"/>
  <c r="AC49" i="34"/>
  <c r="AB49" i="34"/>
  <c r="AA49" i="34"/>
  <c r="Z49" i="34"/>
  <c r="Y49" i="34"/>
  <c r="X49" i="34"/>
  <c r="W49" i="34"/>
  <c r="V49" i="34"/>
  <c r="U49" i="34"/>
  <c r="T49" i="34"/>
  <c r="S49" i="34"/>
  <c r="R49" i="34"/>
  <c r="Q49" i="34"/>
  <c r="P49" i="34"/>
  <c r="O49" i="34"/>
  <c r="N49" i="34"/>
  <c r="M49" i="34"/>
  <c r="L49" i="34"/>
  <c r="K49" i="34"/>
  <c r="J49" i="34"/>
  <c r="I49" i="34"/>
  <c r="H49" i="34"/>
  <c r="G49" i="34"/>
  <c r="F49" i="34"/>
  <c r="E49" i="34"/>
  <c r="H66" i="20"/>
  <c r="G66" i="20"/>
  <c r="F66" i="20"/>
  <c r="E66" i="20"/>
  <c r="H65" i="20"/>
  <c r="G65" i="20"/>
  <c r="F65" i="20"/>
  <c r="E65" i="20"/>
  <c r="H64" i="20"/>
  <c r="G64" i="20"/>
  <c r="F64" i="20"/>
  <c r="E64" i="20"/>
  <c r="H63" i="20"/>
  <c r="G63" i="20"/>
  <c r="F63" i="20"/>
  <c r="E63" i="20"/>
  <c r="H62" i="20"/>
  <c r="G62" i="20"/>
  <c r="F62" i="20"/>
  <c r="E62" i="20"/>
  <c r="H61" i="20"/>
  <c r="G61" i="20"/>
  <c r="F61" i="20"/>
  <c r="E61" i="20"/>
  <c r="H60" i="20"/>
  <c r="G60" i="20"/>
  <c r="F60" i="20"/>
  <c r="E60" i="20"/>
  <c r="H59" i="20"/>
  <c r="G59" i="20"/>
  <c r="F59" i="20"/>
  <c r="E59" i="20"/>
  <c r="H58" i="20"/>
  <c r="G58" i="20"/>
  <c r="F58" i="20"/>
  <c r="E58" i="20"/>
  <c r="H57" i="20"/>
  <c r="G57" i="20"/>
  <c r="F57" i="20"/>
  <c r="E57" i="20"/>
  <c r="H56" i="20"/>
  <c r="G56" i="20"/>
  <c r="F56" i="20"/>
  <c r="E56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AK51" i="20"/>
  <c r="AJ51" i="20"/>
  <c r="AI51" i="20"/>
  <c r="AH51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AK49" i="20"/>
  <c r="AJ49" i="20"/>
  <c r="AI49" i="20"/>
  <c r="AH49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B6" i="60"/>
  <c r="B5" i="60"/>
  <c r="B4" i="60"/>
  <c r="B3" i="60"/>
  <c r="B2" i="60"/>
  <c r="C9" i="62"/>
  <c r="AK123" i="48"/>
  <c r="AJ123" i="48"/>
  <c r="AI123" i="48"/>
  <c r="AH123" i="48"/>
  <c r="AG123" i="48"/>
  <c r="AF123" i="48"/>
  <c r="AE123" i="48"/>
  <c r="AD123" i="48"/>
  <c r="AC123" i="48"/>
  <c r="AB123" i="48"/>
  <c r="AA123" i="48"/>
  <c r="Z123" i="48"/>
  <c r="Y123" i="48"/>
  <c r="X123" i="48"/>
  <c r="W123" i="48"/>
  <c r="V123" i="48"/>
  <c r="U123" i="48"/>
  <c r="T123" i="48"/>
  <c r="S123" i="48"/>
  <c r="R123" i="48"/>
  <c r="Q123" i="48"/>
  <c r="P123" i="48"/>
  <c r="O123" i="48"/>
  <c r="N123" i="48"/>
  <c r="M123" i="48"/>
  <c r="L123" i="48"/>
  <c r="K123" i="48"/>
  <c r="J123" i="48"/>
  <c r="I123" i="48"/>
  <c r="H123" i="48"/>
  <c r="G123" i="48"/>
  <c r="F123" i="48"/>
  <c r="E123" i="48"/>
  <c r="D123" i="48"/>
  <c r="AK122" i="48"/>
  <c r="AJ122" i="48"/>
  <c r="AI122" i="48"/>
  <c r="AH122" i="48"/>
  <c r="AG122" i="48"/>
  <c r="AF122" i="48"/>
  <c r="AE122" i="48"/>
  <c r="AD122" i="48"/>
  <c r="AC122" i="48"/>
  <c r="AB122" i="48"/>
  <c r="AA122" i="48"/>
  <c r="Z122" i="48"/>
  <c r="Y122" i="48"/>
  <c r="X122" i="48"/>
  <c r="W122" i="48"/>
  <c r="V122" i="48"/>
  <c r="U122" i="48"/>
  <c r="T122" i="48"/>
  <c r="S122" i="48"/>
  <c r="R122" i="48"/>
  <c r="Q122" i="48"/>
  <c r="P122" i="48"/>
  <c r="O122" i="48"/>
  <c r="N122" i="48"/>
  <c r="M122" i="48"/>
  <c r="L122" i="48"/>
  <c r="K122" i="48"/>
  <c r="J122" i="48"/>
  <c r="I122" i="48"/>
  <c r="H122" i="48"/>
  <c r="G122" i="48"/>
  <c r="F122" i="48"/>
  <c r="E122" i="48"/>
  <c r="D122" i="48"/>
  <c r="AK121" i="48"/>
  <c r="AJ121" i="48"/>
  <c r="AI121" i="48"/>
  <c r="AH121" i="48"/>
  <c r="AG121" i="48"/>
  <c r="AF121" i="48"/>
  <c r="AE121" i="48"/>
  <c r="AD121" i="48"/>
  <c r="AC121" i="48"/>
  <c r="AB121" i="48"/>
  <c r="AA121" i="48"/>
  <c r="Z121" i="48"/>
  <c r="Y121" i="48"/>
  <c r="X121" i="48"/>
  <c r="W121" i="48"/>
  <c r="V121" i="48"/>
  <c r="U121" i="48"/>
  <c r="T121" i="48"/>
  <c r="S121" i="48"/>
  <c r="R121" i="48"/>
  <c r="Q121" i="48"/>
  <c r="P121" i="48"/>
  <c r="O121" i="48"/>
  <c r="N121" i="48"/>
  <c r="M121" i="48"/>
  <c r="L121" i="48"/>
  <c r="K121" i="48"/>
  <c r="J121" i="48"/>
  <c r="I121" i="48"/>
  <c r="H121" i="48"/>
  <c r="G121" i="48"/>
  <c r="F121" i="48"/>
  <c r="E121" i="48"/>
  <c r="D121" i="48"/>
  <c r="AK120" i="48"/>
  <c r="AJ120" i="48"/>
  <c r="AI120" i="48"/>
  <c r="AH120" i="48"/>
  <c r="AG120" i="48"/>
  <c r="AF120" i="48"/>
  <c r="AE120" i="48"/>
  <c r="AD120" i="48"/>
  <c r="AC120" i="48"/>
  <c r="AB120" i="48"/>
  <c r="AA120" i="48"/>
  <c r="Z120" i="48"/>
  <c r="Y120" i="48"/>
  <c r="X120" i="48"/>
  <c r="W120" i="48"/>
  <c r="V120" i="48"/>
  <c r="U120" i="48"/>
  <c r="T120" i="48"/>
  <c r="S120" i="48"/>
  <c r="R120" i="48"/>
  <c r="Q120" i="48"/>
  <c r="P120" i="48"/>
  <c r="O120" i="48"/>
  <c r="N120" i="48"/>
  <c r="M120" i="48"/>
  <c r="L120" i="48"/>
  <c r="K120" i="48"/>
  <c r="J120" i="48"/>
  <c r="I120" i="48"/>
  <c r="H120" i="48"/>
  <c r="G120" i="48"/>
  <c r="F120" i="48"/>
  <c r="E120" i="48"/>
  <c r="D120" i="48"/>
  <c r="AK119" i="48"/>
  <c r="AJ119" i="48"/>
  <c r="AI119" i="48"/>
  <c r="AH119" i="48"/>
  <c r="AG119" i="48"/>
  <c r="AF119" i="48"/>
  <c r="AE119" i="48"/>
  <c r="AD119" i="48"/>
  <c r="AC119" i="48"/>
  <c r="AB119" i="48"/>
  <c r="AA119" i="48"/>
  <c r="Z119" i="48"/>
  <c r="Y119" i="48"/>
  <c r="X119" i="48"/>
  <c r="W119" i="48"/>
  <c r="V119" i="48"/>
  <c r="U119" i="48"/>
  <c r="T119" i="48"/>
  <c r="S119" i="48"/>
  <c r="R119" i="48"/>
  <c r="Q119" i="48"/>
  <c r="P119" i="48"/>
  <c r="O119" i="48"/>
  <c r="N119" i="48"/>
  <c r="M119" i="48"/>
  <c r="L119" i="48"/>
  <c r="K119" i="48"/>
  <c r="J119" i="48"/>
  <c r="I119" i="48"/>
  <c r="H119" i="48"/>
  <c r="G119" i="48"/>
  <c r="F119" i="48"/>
  <c r="E119" i="48"/>
  <c r="D119" i="48"/>
  <c r="AK118" i="48"/>
  <c r="AJ118" i="48"/>
  <c r="AI118" i="48"/>
  <c r="AH118" i="48"/>
  <c r="AG118" i="48"/>
  <c r="AF118" i="48"/>
  <c r="AE118" i="48"/>
  <c r="AD118" i="48"/>
  <c r="AC118" i="48"/>
  <c r="AB118" i="48"/>
  <c r="AA118" i="48"/>
  <c r="Z118" i="48"/>
  <c r="Y118" i="48"/>
  <c r="X118" i="48"/>
  <c r="W118" i="48"/>
  <c r="V118" i="48"/>
  <c r="U118" i="48"/>
  <c r="T118" i="48"/>
  <c r="S118" i="48"/>
  <c r="R118" i="48"/>
  <c r="Q118" i="48"/>
  <c r="P118" i="48"/>
  <c r="O118" i="48"/>
  <c r="N118" i="48"/>
  <c r="M118" i="48"/>
  <c r="L118" i="48"/>
  <c r="K118" i="48"/>
  <c r="J118" i="48"/>
  <c r="I118" i="48"/>
  <c r="H118" i="48"/>
  <c r="G118" i="48"/>
  <c r="F118" i="48"/>
  <c r="E118" i="48"/>
  <c r="D118" i="48"/>
  <c r="AK117" i="48"/>
  <c r="AJ117" i="48"/>
  <c r="AI117" i="48"/>
  <c r="AH117" i="48"/>
  <c r="AG117" i="48"/>
  <c r="AF117" i="48"/>
  <c r="AE117" i="48"/>
  <c r="AD117" i="48"/>
  <c r="AC117" i="48"/>
  <c r="AB117" i="48"/>
  <c r="AA117" i="48"/>
  <c r="Z117" i="48"/>
  <c r="Y117" i="48"/>
  <c r="X117" i="48"/>
  <c r="W117" i="48"/>
  <c r="V117" i="48"/>
  <c r="U117" i="48"/>
  <c r="T117" i="48"/>
  <c r="S117" i="48"/>
  <c r="R117" i="48"/>
  <c r="Q117" i="48"/>
  <c r="P117" i="48"/>
  <c r="O117" i="48"/>
  <c r="N117" i="48"/>
  <c r="M117" i="48"/>
  <c r="L117" i="48"/>
  <c r="K117" i="48"/>
  <c r="J117" i="48"/>
  <c r="I117" i="48"/>
  <c r="H117" i="48"/>
  <c r="G117" i="48"/>
  <c r="F117" i="48"/>
  <c r="E117" i="48"/>
  <c r="D117" i="48"/>
  <c r="AK116" i="48"/>
  <c r="AJ116" i="48"/>
  <c r="AI116" i="48"/>
  <c r="AH116" i="48"/>
  <c r="AG116" i="48"/>
  <c r="AF116" i="48"/>
  <c r="AE116" i="48"/>
  <c r="AD116" i="48"/>
  <c r="AC116" i="48"/>
  <c r="AB116" i="48"/>
  <c r="AA116" i="48"/>
  <c r="Z116" i="48"/>
  <c r="Y116" i="48"/>
  <c r="X116" i="48"/>
  <c r="W116" i="48"/>
  <c r="V116" i="48"/>
  <c r="U116" i="48"/>
  <c r="T116" i="48"/>
  <c r="S116" i="48"/>
  <c r="R116" i="48"/>
  <c r="Q116" i="48"/>
  <c r="P116" i="48"/>
  <c r="O116" i="48"/>
  <c r="N116" i="48"/>
  <c r="M116" i="48"/>
  <c r="L116" i="48"/>
  <c r="K116" i="48"/>
  <c r="J116" i="48"/>
  <c r="I116" i="48"/>
  <c r="H116" i="48"/>
  <c r="G116" i="48"/>
  <c r="F116" i="48"/>
  <c r="E116" i="48"/>
  <c r="D116" i="48"/>
  <c r="AK115" i="48"/>
  <c r="AJ115" i="48"/>
  <c r="AI115" i="48"/>
  <c r="AH115" i="48"/>
  <c r="AG115" i="48"/>
  <c r="AF115" i="48"/>
  <c r="AE115" i="48"/>
  <c r="AD115" i="48"/>
  <c r="AC115" i="48"/>
  <c r="AB115" i="48"/>
  <c r="AA115" i="48"/>
  <c r="Z115" i="48"/>
  <c r="Y115" i="48"/>
  <c r="X115" i="48"/>
  <c r="W115" i="48"/>
  <c r="V115" i="48"/>
  <c r="U115" i="48"/>
  <c r="T115" i="48"/>
  <c r="S115" i="48"/>
  <c r="R115" i="48"/>
  <c r="Q115" i="48"/>
  <c r="P115" i="48"/>
  <c r="O115" i="48"/>
  <c r="N115" i="48"/>
  <c r="M115" i="48"/>
  <c r="L115" i="48"/>
  <c r="K115" i="48"/>
  <c r="J115" i="48"/>
  <c r="I115" i="48"/>
  <c r="H115" i="48"/>
  <c r="G115" i="48"/>
  <c r="F115" i="48"/>
  <c r="E115" i="48"/>
  <c r="D115" i="48"/>
  <c r="AK114" i="48"/>
  <c r="AJ114" i="48"/>
  <c r="AI114" i="48"/>
  <c r="AH114" i="48"/>
  <c r="AG114" i="48"/>
  <c r="AF114" i="48"/>
  <c r="AE114" i="48"/>
  <c r="AD114" i="48"/>
  <c r="AC114" i="48"/>
  <c r="AB114" i="48"/>
  <c r="AA114" i="48"/>
  <c r="Z114" i="48"/>
  <c r="Y114" i="48"/>
  <c r="X114" i="48"/>
  <c r="W114" i="48"/>
  <c r="V114" i="48"/>
  <c r="U114" i="48"/>
  <c r="T114" i="48"/>
  <c r="S114" i="48"/>
  <c r="R114" i="48"/>
  <c r="Q114" i="48"/>
  <c r="P114" i="48"/>
  <c r="O114" i="48"/>
  <c r="N114" i="48"/>
  <c r="M114" i="48"/>
  <c r="L114" i="48"/>
  <c r="K114" i="48"/>
  <c r="J114" i="48"/>
  <c r="I114" i="48"/>
  <c r="H114" i="48"/>
  <c r="G114" i="48"/>
  <c r="F114" i="48"/>
  <c r="E114" i="48"/>
  <c r="D114" i="48"/>
  <c r="AK113" i="48"/>
  <c r="AJ113" i="48"/>
  <c r="AI113" i="48"/>
  <c r="AH113" i="48"/>
  <c r="AG113" i="48"/>
  <c r="AF113" i="48"/>
  <c r="AE113" i="48"/>
  <c r="AD113" i="48"/>
  <c r="AC113" i="48"/>
  <c r="AB113" i="48"/>
  <c r="AA113" i="48"/>
  <c r="Z113" i="48"/>
  <c r="Y113" i="48"/>
  <c r="X113" i="48"/>
  <c r="W113" i="48"/>
  <c r="V113" i="48"/>
  <c r="U113" i="48"/>
  <c r="T113" i="48"/>
  <c r="S113" i="48"/>
  <c r="R113" i="48"/>
  <c r="Q113" i="48"/>
  <c r="P113" i="48"/>
  <c r="O113" i="48"/>
  <c r="N113" i="48"/>
  <c r="M113" i="48"/>
  <c r="L113" i="48"/>
  <c r="K113" i="48"/>
  <c r="J113" i="48"/>
  <c r="I113" i="48"/>
  <c r="H113" i="48"/>
  <c r="G113" i="48"/>
  <c r="F113" i="48"/>
  <c r="E113" i="48"/>
  <c r="D113" i="48"/>
  <c r="AK107" i="48"/>
  <c r="AJ107" i="48"/>
  <c r="AI107" i="48"/>
  <c r="AH107" i="48"/>
  <c r="AG107" i="48"/>
  <c r="AF107" i="48"/>
  <c r="AE107" i="48"/>
  <c r="AD107" i="48"/>
  <c r="AC107" i="48"/>
  <c r="AB107" i="48"/>
  <c r="AA107" i="48"/>
  <c r="Z107" i="48"/>
  <c r="Y107" i="48"/>
  <c r="X107" i="48"/>
  <c r="W107" i="48"/>
  <c r="V107" i="48"/>
  <c r="U107" i="48"/>
  <c r="T107" i="48"/>
  <c r="S107" i="48"/>
  <c r="R107" i="48"/>
  <c r="Q107" i="48"/>
  <c r="P107" i="48"/>
  <c r="O107" i="48"/>
  <c r="N107" i="48"/>
  <c r="M107" i="48"/>
  <c r="L107" i="48"/>
  <c r="K107" i="48"/>
  <c r="J107" i="48"/>
  <c r="I107" i="48"/>
  <c r="H107" i="48"/>
  <c r="G107" i="48"/>
  <c r="F107" i="48"/>
  <c r="E107" i="48"/>
  <c r="D107" i="48"/>
  <c r="AK156" i="53" l="1"/>
  <c r="AK60" i="38" s="1"/>
  <c r="AE333" i="53"/>
  <c r="AE53" i="46" s="1"/>
  <c r="H347" i="53"/>
  <c r="G347" i="53"/>
  <c r="F347" i="53"/>
  <c r="E347" i="53"/>
  <c r="D347" i="53"/>
  <c r="H324" i="53"/>
  <c r="G324" i="53"/>
  <c r="F324" i="53"/>
  <c r="E324" i="53"/>
  <c r="D324" i="53"/>
  <c r="H301" i="53"/>
  <c r="G301" i="53"/>
  <c r="F301" i="53"/>
  <c r="E301" i="53"/>
  <c r="D301" i="53"/>
  <c r="H278" i="53"/>
  <c r="G278" i="53"/>
  <c r="F278" i="53"/>
  <c r="E278" i="53"/>
  <c r="D278" i="53"/>
  <c r="H255" i="53"/>
  <c r="G255" i="53"/>
  <c r="F255" i="53"/>
  <c r="E255" i="53"/>
  <c r="D255" i="53"/>
  <c r="H232" i="53"/>
  <c r="G232" i="53"/>
  <c r="F232" i="53"/>
  <c r="E232" i="53"/>
  <c r="D232" i="53"/>
  <c r="H209" i="53"/>
  <c r="G209" i="53"/>
  <c r="F209" i="53"/>
  <c r="E209" i="53"/>
  <c r="D209" i="53"/>
  <c r="H186" i="53"/>
  <c r="G186" i="53"/>
  <c r="F186" i="53"/>
  <c r="E186" i="53"/>
  <c r="D186" i="53"/>
  <c r="H163" i="53"/>
  <c r="G163" i="53"/>
  <c r="F163" i="53"/>
  <c r="E163" i="53"/>
  <c r="D163" i="53"/>
  <c r="H140" i="53"/>
  <c r="G140" i="53"/>
  <c r="F140" i="53"/>
  <c r="E140" i="53"/>
  <c r="D140" i="53"/>
  <c r="H117" i="53"/>
  <c r="G117" i="53"/>
  <c r="F117" i="53"/>
  <c r="E117" i="53"/>
  <c r="D117" i="53"/>
  <c r="H94" i="53"/>
  <c r="G94" i="53"/>
  <c r="F94" i="53"/>
  <c r="E94" i="53"/>
  <c r="D94" i="53"/>
  <c r="H71" i="53"/>
  <c r="G71" i="53"/>
  <c r="F71" i="53"/>
  <c r="E71" i="53"/>
  <c r="D71" i="53"/>
  <c r="H48" i="53"/>
  <c r="G48" i="53"/>
  <c r="F48" i="53"/>
  <c r="E48" i="53"/>
  <c r="D48" i="53"/>
  <c r="E344" i="53"/>
  <c r="F344" i="53" s="1"/>
  <c r="G344" i="53" s="1"/>
  <c r="F343" i="53"/>
  <c r="G343" i="53" s="1"/>
  <c r="E343" i="53"/>
  <c r="G342" i="53"/>
  <c r="F342" i="53"/>
  <c r="E342" i="53"/>
  <c r="E341" i="53"/>
  <c r="F341" i="53" s="1"/>
  <c r="G341" i="53" s="1"/>
  <c r="E340" i="53"/>
  <c r="F340" i="53" s="1"/>
  <c r="G340" i="53" s="1"/>
  <c r="H340" i="53" s="1"/>
  <c r="F339" i="53"/>
  <c r="G339" i="53" s="1"/>
  <c r="H339" i="53" s="1"/>
  <c r="E339" i="53"/>
  <c r="E338" i="53"/>
  <c r="F338" i="53" s="1"/>
  <c r="G338" i="53" s="1"/>
  <c r="H338" i="53" s="1"/>
  <c r="E337" i="53"/>
  <c r="F337" i="53" s="1"/>
  <c r="G337" i="53" s="1"/>
  <c r="H337" i="53" s="1"/>
  <c r="E336" i="53"/>
  <c r="F336" i="53" s="1"/>
  <c r="G336" i="53" s="1"/>
  <c r="H336" i="53" s="1"/>
  <c r="E321" i="53"/>
  <c r="F321" i="53" s="1"/>
  <c r="G321" i="53" s="1"/>
  <c r="F320" i="53"/>
  <c r="G320" i="53" s="1"/>
  <c r="E320" i="53"/>
  <c r="G319" i="53"/>
  <c r="F319" i="53"/>
  <c r="E319" i="53"/>
  <c r="F318" i="53"/>
  <c r="G318" i="53" s="1"/>
  <c r="E318" i="53"/>
  <c r="E317" i="53"/>
  <c r="F317" i="53" s="1"/>
  <c r="G317" i="53" s="1"/>
  <c r="H317" i="53" s="1"/>
  <c r="F316" i="53"/>
  <c r="G316" i="53" s="1"/>
  <c r="H316" i="53" s="1"/>
  <c r="E316" i="53"/>
  <c r="G315" i="53"/>
  <c r="H315" i="53" s="1"/>
  <c r="F315" i="53"/>
  <c r="E315" i="53"/>
  <c r="E314" i="53"/>
  <c r="F314" i="53" s="1"/>
  <c r="G314" i="53" s="1"/>
  <c r="H314" i="53" s="1"/>
  <c r="E313" i="53"/>
  <c r="F313" i="53" s="1"/>
  <c r="G313" i="53" s="1"/>
  <c r="H313" i="53" s="1"/>
  <c r="E298" i="53"/>
  <c r="F298" i="53" s="1"/>
  <c r="G298" i="53" s="1"/>
  <c r="H298" i="53" s="1"/>
  <c r="F297" i="53"/>
  <c r="G297" i="53" s="1"/>
  <c r="H297" i="53" s="1"/>
  <c r="E297" i="53"/>
  <c r="G296" i="53"/>
  <c r="H296" i="53" s="1"/>
  <c r="F296" i="53"/>
  <c r="E296" i="53"/>
  <c r="G295" i="53"/>
  <c r="F295" i="53"/>
  <c r="E295" i="53"/>
  <c r="E294" i="53"/>
  <c r="F294" i="53" s="1"/>
  <c r="G294" i="53" s="1"/>
  <c r="H294" i="53" s="1"/>
  <c r="F293" i="53"/>
  <c r="G293" i="53" s="1"/>
  <c r="H293" i="53" s="1"/>
  <c r="E293" i="53"/>
  <c r="G292" i="53"/>
  <c r="H292" i="53" s="1"/>
  <c r="F292" i="53"/>
  <c r="E292" i="53"/>
  <c r="E291" i="53"/>
  <c r="F291" i="53" s="1"/>
  <c r="G291" i="53" s="1"/>
  <c r="H291" i="53" s="1"/>
  <c r="E290" i="53"/>
  <c r="F290" i="53" s="1"/>
  <c r="G290" i="53" s="1"/>
  <c r="H290" i="53" s="1"/>
  <c r="F275" i="53"/>
  <c r="G275" i="53" s="1"/>
  <c r="H275" i="53" s="1"/>
  <c r="E275" i="53"/>
  <c r="E274" i="53"/>
  <c r="F274" i="53" s="1"/>
  <c r="G274" i="53" s="1"/>
  <c r="F273" i="53"/>
  <c r="G273" i="53" s="1"/>
  <c r="E273" i="53"/>
  <c r="E272" i="53"/>
  <c r="F272" i="53" s="1"/>
  <c r="G272" i="53" s="1"/>
  <c r="F271" i="53"/>
  <c r="G271" i="53" s="1"/>
  <c r="H271" i="53" s="1"/>
  <c r="E271" i="53"/>
  <c r="G270" i="53"/>
  <c r="H270" i="53" s="1"/>
  <c r="F270" i="53"/>
  <c r="E270" i="53"/>
  <c r="H269" i="53"/>
  <c r="G269" i="53"/>
  <c r="F269" i="53"/>
  <c r="E269" i="53"/>
  <c r="E268" i="53"/>
  <c r="F268" i="53" s="1"/>
  <c r="G268" i="53" s="1"/>
  <c r="H268" i="53" s="1"/>
  <c r="F267" i="53"/>
  <c r="G267" i="53" s="1"/>
  <c r="H267" i="53" s="1"/>
  <c r="E267" i="53"/>
  <c r="F252" i="53"/>
  <c r="G252" i="53" s="1"/>
  <c r="H252" i="53" s="1"/>
  <c r="E252" i="53"/>
  <c r="E251" i="53"/>
  <c r="F251" i="53" s="1"/>
  <c r="G251" i="53" s="1"/>
  <c r="H251" i="53" s="1"/>
  <c r="F250" i="53"/>
  <c r="G250" i="53" s="1"/>
  <c r="E250" i="53"/>
  <c r="E249" i="53"/>
  <c r="F249" i="53" s="1"/>
  <c r="G249" i="53" s="1"/>
  <c r="E248" i="53"/>
  <c r="F248" i="53" s="1"/>
  <c r="G248" i="53" s="1"/>
  <c r="H248" i="53" s="1"/>
  <c r="E247" i="53"/>
  <c r="F247" i="53" s="1"/>
  <c r="G247" i="53" s="1"/>
  <c r="H247" i="53" s="1"/>
  <c r="F246" i="53"/>
  <c r="G246" i="53" s="1"/>
  <c r="H246" i="53" s="1"/>
  <c r="E246" i="53"/>
  <c r="E245" i="53"/>
  <c r="F245" i="53" s="1"/>
  <c r="G245" i="53" s="1"/>
  <c r="H245" i="53" s="1"/>
  <c r="F244" i="53"/>
  <c r="G244" i="53" s="1"/>
  <c r="H244" i="53" s="1"/>
  <c r="E244" i="53"/>
  <c r="E229" i="53"/>
  <c r="F229" i="53" s="1"/>
  <c r="G229" i="53" s="1"/>
  <c r="H229" i="53" s="1"/>
  <c r="E228" i="53"/>
  <c r="F228" i="53" s="1"/>
  <c r="G228" i="53" s="1"/>
  <c r="H228" i="53" s="1"/>
  <c r="F227" i="53"/>
  <c r="G227" i="53" s="1"/>
  <c r="E227" i="53"/>
  <c r="E226" i="53"/>
  <c r="F226" i="53" s="1"/>
  <c r="G226" i="53" s="1"/>
  <c r="E225" i="53"/>
  <c r="F225" i="53" s="1"/>
  <c r="G225" i="53" s="1"/>
  <c r="H225" i="53" s="1"/>
  <c r="F224" i="53"/>
  <c r="G224" i="53" s="1"/>
  <c r="H224" i="53" s="1"/>
  <c r="E224" i="53"/>
  <c r="E223" i="53"/>
  <c r="F223" i="53" s="1"/>
  <c r="G223" i="53" s="1"/>
  <c r="H223" i="53" s="1"/>
  <c r="E222" i="53"/>
  <c r="F222" i="53" s="1"/>
  <c r="G222" i="53" s="1"/>
  <c r="H222" i="53" s="1"/>
  <c r="E221" i="53"/>
  <c r="F221" i="53" s="1"/>
  <c r="G221" i="53" s="1"/>
  <c r="H221" i="53" s="1"/>
  <c r="F206" i="53"/>
  <c r="G206" i="53" s="1"/>
  <c r="E206" i="53"/>
  <c r="E205" i="53"/>
  <c r="F205" i="53" s="1"/>
  <c r="G205" i="53" s="1"/>
  <c r="H205" i="53" s="1"/>
  <c r="F204" i="53"/>
  <c r="G204" i="53" s="1"/>
  <c r="E204" i="53"/>
  <c r="G203" i="53"/>
  <c r="F203" i="53"/>
  <c r="E203" i="53"/>
  <c r="E202" i="53"/>
  <c r="F202" i="53" s="1"/>
  <c r="G202" i="53" s="1"/>
  <c r="H202" i="53" s="1"/>
  <c r="F201" i="53"/>
  <c r="G201" i="53" s="1"/>
  <c r="H201" i="53" s="1"/>
  <c r="E201" i="53"/>
  <c r="E200" i="53"/>
  <c r="F200" i="53" s="1"/>
  <c r="G200" i="53" s="1"/>
  <c r="H200" i="53" s="1"/>
  <c r="E199" i="53"/>
  <c r="F199" i="53" s="1"/>
  <c r="G199" i="53" s="1"/>
  <c r="H199" i="53" s="1"/>
  <c r="F198" i="53"/>
  <c r="G198" i="53" s="1"/>
  <c r="H198" i="53" s="1"/>
  <c r="E198" i="53"/>
  <c r="F183" i="53"/>
  <c r="G183" i="53" s="1"/>
  <c r="E183" i="53"/>
  <c r="G182" i="53"/>
  <c r="H182" i="53" s="1"/>
  <c r="F182" i="53"/>
  <c r="E182" i="53"/>
  <c r="G181" i="53"/>
  <c r="F181" i="53"/>
  <c r="E181" i="53"/>
  <c r="G180" i="53"/>
  <c r="F180" i="53"/>
  <c r="E180" i="53"/>
  <c r="E179" i="53"/>
  <c r="F179" i="53" s="1"/>
  <c r="G179" i="53" s="1"/>
  <c r="H179" i="53" s="1"/>
  <c r="F178" i="53"/>
  <c r="G178" i="53" s="1"/>
  <c r="H178" i="53" s="1"/>
  <c r="E178" i="53"/>
  <c r="G177" i="53"/>
  <c r="H177" i="53" s="1"/>
  <c r="F177" i="53"/>
  <c r="E177" i="53"/>
  <c r="E176" i="53"/>
  <c r="F176" i="53" s="1"/>
  <c r="G176" i="53" s="1"/>
  <c r="H176" i="53" s="1"/>
  <c r="F175" i="53"/>
  <c r="G175" i="53" s="1"/>
  <c r="H175" i="53" s="1"/>
  <c r="E175" i="53"/>
  <c r="E160" i="53"/>
  <c r="F160" i="53" s="1"/>
  <c r="G160" i="53" s="1"/>
  <c r="H160" i="53" s="1"/>
  <c r="F159" i="53"/>
  <c r="G159" i="53" s="1"/>
  <c r="H159" i="53" s="1"/>
  <c r="E159" i="53"/>
  <c r="G158" i="53"/>
  <c r="H158" i="53" s="1"/>
  <c r="F158" i="53"/>
  <c r="E158" i="53"/>
  <c r="G157" i="53"/>
  <c r="F157" i="53"/>
  <c r="E157" i="53"/>
  <c r="E156" i="53"/>
  <c r="F156" i="53" s="1"/>
  <c r="G156" i="53" s="1"/>
  <c r="H156" i="53" s="1"/>
  <c r="F155" i="53"/>
  <c r="G155" i="53" s="1"/>
  <c r="H155" i="53" s="1"/>
  <c r="E155" i="53"/>
  <c r="E154" i="53"/>
  <c r="F154" i="53" s="1"/>
  <c r="G154" i="53" s="1"/>
  <c r="H154" i="53" s="1"/>
  <c r="F153" i="53"/>
  <c r="G153" i="53" s="1"/>
  <c r="H153" i="53" s="1"/>
  <c r="E153" i="53"/>
  <c r="E152" i="53"/>
  <c r="F152" i="53" s="1"/>
  <c r="G152" i="53" s="1"/>
  <c r="H152" i="53" s="1"/>
  <c r="F137" i="53"/>
  <c r="G137" i="53" s="1"/>
  <c r="E137" i="53"/>
  <c r="G136" i="53"/>
  <c r="F136" i="53"/>
  <c r="E136" i="53"/>
  <c r="G135" i="53"/>
  <c r="F135" i="53"/>
  <c r="E135" i="53"/>
  <c r="E134" i="53"/>
  <c r="F134" i="53" s="1"/>
  <c r="G134" i="53" s="1"/>
  <c r="E133" i="53"/>
  <c r="F133" i="53" s="1"/>
  <c r="G133" i="53" s="1"/>
  <c r="H133" i="53" s="1"/>
  <c r="F132" i="53"/>
  <c r="G132" i="53" s="1"/>
  <c r="H132" i="53" s="1"/>
  <c r="E132" i="53"/>
  <c r="E131" i="53"/>
  <c r="F131" i="53" s="1"/>
  <c r="G131" i="53" s="1"/>
  <c r="H131" i="53" s="1"/>
  <c r="E130" i="53"/>
  <c r="F130" i="53" s="1"/>
  <c r="G130" i="53" s="1"/>
  <c r="H130" i="53" s="1"/>
  <c r="F129" i="53"/>
  <c r="G129" i="53" s="1"/>
  <c r="H129" i="53" s="1"/>
  <c r="E129" i="53"/>
  <c r="F114" i="53"/>
  <c r="G114" i="53" s="1"/>
  <c r="E114" i="53"/>
  <c r="G113" i="53"/>
  <c r="F113" i="53"/>
  <c r="E113" i="53"/>
  <c r="G112" i="53"/>
  <c r="F112" i="53"/>
  <c r="E112" i="53"/>
  <c r="E111" i="53"/>
  <c r="F111" i="53" s="1"/>
  <c r="G111" i="53" s="1"/>
  <c r="E110" i="53"/>
  <c r="F110" i="53" s="1"/>
  <c r="G110" i="53" s="1"/>
  <c r="H110" i="53" s="1"/>
  <c r="F109" i="53"/>
  <c r="G109" i="53" s="1"/>
  <c r="H109" i="53" s="1"/>
  <c r="E109" i="53"/>
  <c r="E108" i="53"/>
  <c r="F108" i="53" s="1"/>
  <c r="G108" i="53" s="1"/>
  <c r="H108" i="53" s="1"/>
  <c r="E107" i="53"/>
  <c r="F107" i="53" s="1"/>
  <c r="G107" i="53" s="1"/>
  <c r="H107" i="53" s="1"/>
  <c r="F106" i="53"/>
  <c r="G106" i="53" s="1"/>
  <c r="H106" i="53" s="1"/>
  <c r="E106" i="53"/>
  <c r="F91" i="53"/>
  <c r="G91" i="53" s="1"/>
  <c r="E91" i="53"/>
  <c r="G90" i="53"/>
  <c r="F90" i="53"/>
  <c r="E90" i="53"/>
  <c r="E89" i="53"/>
  <c r="F89" i="53" s="1"/>
  <c r="G89" i="53" s="1"/>
  <c r="F88" i="53"/>
  <c r="G88" i="53" s="1"/>
  <c r="E88" i="53"/>
  <c r="E87" i="53"/>
  <c r="F87" i="53" s="1"/>
  <c r="G87" i="53" s="1"/>
  <c r="H87" i="53" s="1"/>
  <c r="E86" i="53"/>
  <c r="F86" i="53" s="1"/>
  <c r="G86" i="53" s="1"/>
  <c r="H86" i="53" s="1"/>
  <c r="E85" i="53"/>
  <c r="F85" i="53" s="1"/>
  <c r="G85" i="53" s="1"/>
  <c r="H85" i="53" s="1"/>
  <c r="E84" i="53"/>
  <c r="F84" i="53" s="1"/>
  <c r="G84" i="53" s="1"/>
  <c r="H84" i="53" s="1"/>
  <c r="F83" i="53"/>
  <c r="G83" i="53" s="1"/>
  <c r="H83" i="53" s="1"/>
  <c r="E83" i="53"/>
  <c r="E68" i="53"/>
  <c r="F68" i="53" s="1"/>
  <c r="G68" i="53" s="1"/>
  <c r="H68" i="53" s="1"/>
  <c r="F67" i="53"/>
  <c r="G67" i="53" s="1"/>
  <c r="H67" i="53" s="1"/>
  <c r="E67" i="53"/>
  <c r="G66" i="53"/>
  <c r="F66" i="53"/>
  <c r="E66" i="53"/>
  <c r="G65" i="53"/>
  <c r="F65" i="53"/>
  <c r="E65" i="53"/>
  <c r="E64" i="53"/>
  <c r="F64" i="53" s="1"/>
  <c r="G64" i="53" s="1"/>
  <c r="H64" i="53" s="1"/>
  <c r="F63" i="53"/>
  <c r="G63" i="53" s="1"/>
  <c r="H63" i="53" s="1"/>
  <c r="E63" i="53"/>
  <c r="E62" i="53"/>
  <c r="F62" i="53" s="1"/>
  <c r="G62" i="53" s="1"/>
  <c r="H62" i="53" s="1"/>
  <c r="E61" i="53"/>
  <c r="F61" i="53" s="1"/>
  <c r="G61" i="53" s="1"/>
  <c r="H61" i="53" s="1"/>
  <c r="E60" i="53"/>
  <c r="F60" i="53" s="1"/>
  <c r="G60" i="53" s="1"/>
  <c r="H60" i="53" s="1"/>
  <c r="F45" i="53"/>
  <c r="G45" i="53" s="1"/>
  <c r="H45" i="53" s="1"/>
  <c r="E45" i="53"/>
  <c r="G44" i="53"/>
  <c r="F44" i="53"/>
  <c r="E44" i="53"/>
  <c r="G43" i="53"/>
  <c r="F43" i="53"/>
  <c r="E43" i="53"/>
  <c r="E42" i="53"/>
  <c r="F42" i="53" s="1"/>
  <c r="G42" i="53" s="1"/>
  <c r="H42" i="53" s="1"/>
  <c r="E41" i="53"/>
  <c r="F41" i="53" s="1"/>
  <c r="G41" i="53" s="1"/>
  <c r="H41" i="53" s="1"/>
  <c r="F40" i="53"/>
  <c r="G40" i="53" s="1"/>
  <c r="H40" i="53" s="1"/>
  <c r="E40" i="53"/>
  <c r="E39" i="53"/>
  <c r="F39" i="53" s="1"/>
  <c r="G39" i="53" s="1"/>
  <c r="H39" i="53" s="1"/>
  <c r="E38" i="53"/>
  <c r="F38" i="53" s="1"/>
  <c r="G38" i="53" s="1"/>
  <c r="H38" i="53" s="1"/>
  <c r="F37" i="53"/>
  <c r="G37" i="53" s="1"/>
  <c r="H37" i="53" s="1"/>
  <c r="E37" i="53"/>
  <c r="E346" i="53"/>
  <c r="F346" i="53" s="1"/>
  <c r="G346" i="53" s="1"/>
  <c r="H346" i="53" s="1"/>
  <c r="E345" i="53"/>
  <c r="F345" i="53" s="1"/>
  <c r="G345" i="53" s="1"/>
  <c r="H345" i="53" s="1"/>
  <c r="E323" i="53"/>
  <c r="F323" i="53" s="1"/>
  <c r="G323" i="53" s="1"/>
  <c r="H323" i="53" s="1"/>
  <c r="E322" i="53"/>
  <c r="F322" i="53" s="1"/>
  <c r="G322" i="53" s="1"/>
  <c r="H322" i="53" s="1"/>
  <c r="E300" i="53"/>
  <c r="F300" i="53" s="1"/>
  <c r="G300" i="53" s="1"/>
  <c r="H300" i="53" s="1"/>
  <c r="E299" i="53"/>
  <c r="F299" i="53" s="1"/>
  <c r="G299" i="53" s="1"/>
  <c r="H299" i="53" s="1"/>
  <c r="F277" i="53"/>
  <c r="G277" i="53" s="1"/>
  <c r="H277" i="53" s="1"/>
  <c r="E277" i="53"/>
  <c r="E276" i="53"/>
  <c r="F276" i="53" s="1"/>
  <c r="G276" i="53" s="1"/>
  <c r="H276" i="53" s="1"/>
  <c r="E254" i="53"/>
  <c r="F254" i="53" s="1"/>
  <c r="G254" i="53" s="1"/>
  <c r="H254" i="53" s="1"/>
  <c r="E253" i="53"/>
  <c r="F253" i="53" s="1"/>
  <c r="G253" i="53" s="1"/>
  <c r="H253" i="53" s="1"/>
  <c r="E231" i="53"/>
  <c r="F231" i="53" s="1"/>
  <c r="G231" i="53" s="1"/>
  <c r="H231" i="53" s="1"/>
  <c r="E230" i="53"/>
  <c r="F230" i="53" s="1"/>
  <c r="G230" i="53" s="1"/>
  <c r="H230" i="53" s="1"/>
  <c r="F208" i="53"/>
  <c r="G208" i="53" s="1"/>
  <c r="H208" i="53" s="1"/>
  <c r="E208" i="53"/>
  <c r="E207" i="53"/>
  <c r="F207" i="53" s="1"/>
  <c r="G207" i="53" s="1"/>
  <c r="H207" i="53" s="1"/>
  <c r="E185" i="53"/>
  <c r="F185" i="53" s="1"/>
  <c r="G185" i="53" s="1"/>
  <c r="H185" i="53" s="1"/>
  <c r="E184" i="53"/>
  <c r="F184" i="53" s="1"/>
  <c r="G184" i="53" s="1"/>
  <c r="H184" i="53" s="1"/>
  <c r="E162" i="53"/>
  <c r="F162" i="53" s="1"/>
  <c r="G162" i="53" s="1"/>
  <c r="H162" i="53" s="1"/>
  <c r="E161" i="53"/>
  <c r="F161" i="53" s="1"/>
  <c r="G161" i="53" s="1"/>
  <c r="H161" i="53" s="1"/>
  <c r="E139" i="53"/>
  <c r="F139" i="53" s="1"/>
  <c r="G139" i="53" s="1"/>
  <c r="H139" i="53" s="1"/>
  <c r="E138" i="53"/>
  <c r="F138" i="53" s="1"/>
  <c r="G138" i="53" s="1"/>
  <c r="H138" i="53" s="1"/>
  <c r="F116" i="53"/>
  <c r="G116" i="53" s="1"/>
  <c r="H116" i="53" s="1"/>
  <c r="E116" i="53"/>
  <c r="E115" i="53"/>
  <c r="F115" i="53" s="1"/>
  <c r="G115" i="53" s="1"/>
  <c r="H115" i="53" s="1"/>
  <c r="E93" i="53"/>
  <c r="F93" i="53" s="1"/>
  <c r="G93" i="53" s="1"/>
  <c r="H93" i="53" s="1"/>
  <c r="E92" i="53"/>
  <c r="F92" i="53" s="1"/>
  <c r="G92" i="53" s="1"/>
  <c r="H92" i="53" s="1"/>
  <c r="E70" i="53"/>
  <c r="F70" i="53" s="1"/>
  <c r="G70" i="53" s="1"/>
  <c r="H70" i="53" s="1"/>
  <c r="E69" i="53"/>
  <c r="F69" i="53" s="1"/>
  <c r="G69" i="53" s="1"/>
  <c r="H69" i="53" s="1"/>
  <c r="E47" i="53"/>
  <c r="F47" i="53" s="1"/>
  <c r="G47" i="53" s="1"/>
  <c r="H47" i="53" s="1"/>
  <c r="E46" i="53"/>
  <c r="F46" i="53" s="1"/>
  <c r="G46" i="53" s="1"/>
  <c r="H46" i="53" s="1"/>
  <c r="E3" i="64"/>
  <c r="E2" i="64"/>
  <c r="D3" i="64" s="1"/>
  <c r="F3" i="64" s="1"/>
  <c r="E3" i="63"/>
  <c r="G3" i="63" s="1"/>
  <c r="E2" i="63"/>
  <c r="H7" i="64"/>
  <c r="G7" i="64"/>
  <c r="F7" i="64"/>
  <c r="E7" i="64"/>
  <c r="D7" i="64"/>
  <c r="C7" i="64"/>
  <c r="G3" i="64"/>
  <c r="B3" i="64"/>
  <c r="F2" i="64"/>
  <c r="G2" i="64"/>
  <c r="N7" i="63"/>
  <c r="M7" i="63"/>
  <c r="L7" i="63"/>
  <c r="K7" i="63"/>
  <c r="J7" i="63"/>
  <c r="I7" i="63"/>
  <c r="H7" i="63"/>
  <c r="G7" i="63"/>
  <c r="F7" i="63"/>
  <c r="E7" i="63"/>
  <c r="D7" i="63"/>
  <c r="C7" i="63"/>
  <c r="D3" i="63"/>
  <c r="F3" i="63" s="1"/>
  <c r="B3" i="63"/>
  <c r="F2" i="63"/>
  <c r="G2" i="63"/>
  <c r="AE328" i="53" l="1"/>
  <c r="AE48" i="46" s="1"/>
  <c r="AK248" i="53"/>
  <c r="AK60" i="42" s="1"/>
  <c r="AK179" i="53"/>
  <c r="AK60" i="39" s="1"/>
  <c r="AK294" i="53"/>
  <c r="AK60" i="44" s="1"/>
  <c r="AK225" i="53"/>
  <c r="AK60" i="41" s="1"/>
  <c r="AK271" i="53"/>
  <c r="AK60" i="43" s="1"/>
  <c r="AK340" i="53"/>
  <c r="AK60" i="46" s="1"/>
  <c r="AK41" i="53"/>
  <c r="AK60" i="20" s="1"/>
  <c r="AK64" i="53"/>
  <c r="AK60" i="34" s="1"/>
  <c r="AK87" i="53"/>
  <c r="AK60" i="35" s="1"/>
  <c r="AK110" i="53"/>
  <c r="AK60" i="36" s="1"/>
  <c r="AK202" i="53"/>
  <c r="AK60" i="40" s="1"/>
  <c r="AK317" i="53"/>
  <c r="AK60" i="45" s="1"/>
  <c r="AK133" i="53"/>
  <c r="AK60" i="37" s="1"/>
  <c r="H341" i="53"/>
  <c r="I340" i="53" s="1"/>
  <c r="I60" i="46" s="1"/>
  <c r="H342" i="53"/>
  <c r="H344" i="53"/>
  <c r="H343" i="53"/>
  <c r="H320" i="53"/>
  <c r="H318" i="53"/>
  <c r="H321" i="53"/>
  <c r="H319" i="53"/>
  <c r="H295" i="53"/>
  <c r="H272" i="53"/>
  <c r="H273" i="53"/>
  <c r="H274" i="53"/>
  <c r="H249" i="53"/>
  <c r="H250" i="53"/>
  <c r="H226" i="53"/>
  <c r="H227" i="53"/>
  <c r="H203" i="53"/>
  <c r="H204" i="53"/>
  <c r="H206" i="53"/>
  <c r="H180" i="53"/>
  <c r="I179" i="53" s="1"/>
  <c r="I60" i="39" s="1"/>
  <c r="H181" i="53"/>
  <c r="H183" i="53"/>
  <c r="H157" i="53"/>
  <c r="I156" i="53" s="1"/>
  <c r="I60" i="38" s="1"/>
  <c r="H135" i="53"/>
  <c r="H136" i="53"/>
  <c r="H134" i="53"/>
  <c r="H137" i="53"/>
  <c r="H113" i="53"/>
  <c r="H112" i="53"/>
  <c r="H111" i="53"/>
  <c r="H114" i="53"/>
  <c r="H88" i="53"/>
  <c r="H89" i="53"/>
  <c r="H90" i="53"/>
  <c r="I87" i="53"/>
  <c r="I60" i="35" s="1"/>
  <c r="H91" i="53"/>
  <c r="H66" i="53"/>
  <c r="H65" i="53"/>
  <c r="H43" i="53"/>
  <c r="H44" i="53"/>
  <c r="AA80" i="53"/>
  <c r="AA53" i="35" s="1"/>
  <c r="K149" i="53"/>
  <c r="K53" i="38" s="1"/>
  <c r="V80" i="53"/>
  <c r="V53" i="35" s="1"/>
  <c r="J149" i="53"/>
  <c r="J53" i="38" s="1"/>
  <c r="F310" i="53"/>
  <c r="F53" i="45" s="1"/>
  <c r="AK34" i="53"/>
  <c r="AK53" i="20" s="1"/>
  <c r="L103" i="53"/>
  <c r="L53" i="36" s="1"/>
  <c r="AF149" i="53"/>
  <c r="AF53" i="38" s="1"/>
  <c r="AA34" i="53"/>
  <c r="AA53" i="20" s="1"/>
  <c r="M103" i="53"/>
  <c r="M53" i="36" s="1"/>
  <c r="H195" i="53"/>
  <c r="H53" i="40" s="1"/>
  <c r="R34" i="53"/>
  <c r="R53" i="20" s="1"/>
  <c r="O57" i="53"/>
  <c r="O53" i="34" s="1"/>
  <c r="AJ103" i="53"/>
  <c r="AJ53" i="36" s="1"/>
  <c r="AD195" i="53"/>
  <c r="AD53" i="40" s="1"/>
  <c r="Z34" i="53"/>
  <c r="Z53" i="20" s="1"/>
  <c r="AH103" i="53"/>
  <c r="AH53" i="36" s="1"/>
  <c r="AJ57" i="53"/>
  <c r="AJ53" i="34" s="1"/>
  <c r="T126" i="53"/>
  <c r="T53" i="37" s="1"/>
  <c r="P218" i="53"/>
  <c r="P53" i="41" s="1"/>
  <c r="R172" i="53"/>
  <c r="R53" i="39" s="1"/>
  <c r="N57" i="53"/>
  <c r="N53" i="34" s="1"/>
  <c r="E80" i="53"/>
  <c r="E53" i="35" s="1"/>
  <c r="Y126" i="53"/>
  <c r="Y53" i="37" s="1"/>
  <c r="AK241" i="53"/>
  <c r="AK53" i="42" s="1"/>
  <c r="AH149" i="53"/>
  <c r="AH53" i="38" s="1"/>
  <c r="W172" i="53"/>
  <c r="W53" i="39" s="1"/>
  <c r="I195" i="53"/>
  <c r="I53" i="40" s="1"/>
  <c r="AF195" i="53"/>
  <c r="AF53" i="40" s="1"/>
  <c r="V218" i="53"/>
  <c r="V53" i="41" s="1"/>
  <c r="J264" i="53"/>
  <c r="J53" i="43" s="1"/>
  <c r="I310" i="53"/>
  <c r="I53" i="45" s="1"/>
  <c r="U34" i="53"/>
  <c r="U53" i="20" s="1"/>
  <c r="T57" i="53"/>
  <c r="T53" i="34" s="1"/>
  <c r="F80" i="53"/>
  <c r="F53" i="35" s="1"/>
  <c r="AC80" i="53"/>
  <c r="AC53" i="35" s="1"/>
  <c r="R103" i="53"/>
  <c r="R53" i="36" s="1"/>
  <c r="AK103" i="53"/>
  <c r="AK53" i="36" s="1"/>
  <c r="AA126" i="53"/>
  <c r="AA53" i="37" s="1"/>
  <c r="P149" i="53"/>
  <c r="P53" i="38" s="1"/>
  <c r="AI149" i="53"/>
  <c r="AI53" i="38" s="1"/>
  <c r="Y172" i="53"/>
  <c r="Y53" i="39" s="1"/>
  <c r="N195" i="53"/>
  <c r="N53" i="40" s="1"/>
  <c r="AG195" i="53"/>
  <c r="AG53" i="40" s="1"/>
  <c r="AB218" i="53"/>
  <c r="AB53" i="41" s="1"/>
  <c r="T264" i="53"/>
  <c r="T53" i="43" s="1"/>
  <c r="Y310" i="53"/>
  <c r="Y53" i="45" s="1"/>
  <c r="S34" i="53"/>
  <c r="S53" i="20" s="1"/>
  <c r="V57" i="53"/>
  <c r="V53" i="34" s="1"/>
  <c r="K80" i="53"/>
  <c r="K53" i="35" s="1"/>
  <c r="AD80" i="53"/>
  <c r="AD53" i="35" s="1"/>
  <c r="T103" i="53"/>
  <c r="T53" i="36" s="1"/>
  <c r="I126" i="53"/>
  <c r="I53" i="37" s="1"/>
  <c r="AB126" i="53"/>
  <c r="AB53" i="37" s="1"/>
  <c r="R149" i="53"/>
  <c r="R53" i="38" s="1"/>
  <c r="G172" i="53"/>
  <c r="G53" i="39" s="1"/>
  <c r="Z172" i="53"/>
  <c r="Z53" i="39" s="1"/>
  <c r="P195" i="53"/>
  <c r="P53" i="40" s="1"/>
  <c r="E218" i="53"/>
  <c r="E53" i="41" s="1"/>
  <c r="E241" i="53"/>
  <c r="E53" i="42" s="1"/>
  <c r="Z264" i="53"/>
  <c r="Z53" i="43" s="1"/>
  <c r="AF310" i="53"/>
  <c r="AF53" i="45" s="1"/>
  <c r="AI80" i="53"/>
  <c r="AI53" i="35" s="1"/>
  <c r="AG126" i="53"/>
  <c r="AG53" i="37" s="1"/>
  <c r="AE172" i="53"/>
  <c r="AE53" i="39" s="1"/>
  <c r="O333" i="53"/>
  <c r="O53" i="46" s="1"/>
  <c r="AI34" i="53"/>
  <c r="AI53" i="20" s="1"/>
  <c r="M34" i="53"/>
  <c r="M53" i="20" s="1"/>
  <c r="F57" i="53"/>
  <c r="F53" i="34" s="1"/>
  <c r="AB57" i="53"/>
  <c r="AB53" i="34" s="1"/>
  <c r="N80" i="53"/>
  <c r="N53" i="35" s="1"/>
  <c r="AK80" i="53"/>
  <c r="AK53" i="35" s="1"/>
  <c r="Z103" i="53"/>
  <c r="Z53" i="36" s="1"/>
  <c r="L126" i="53"/>
  <c r="L53" i="37" s="1"/>
  <c r="AI126" i="53"/>
  <c r="AI53" i="37" s="1"/>
  <c r="X149" i="53"/>
  <c r="X53" i="38" s="1"/>
  <c r="J172" i="53"/>
  <c r="J53" i="39" s="1"/>
  <c r="AG172" i="53"/>
  <c r="AG53" i="39" s="1"/>
  <c r="V195" i="53"/>
  <c r="V53" i="40" s="1"/>
  <c r="H218" i="53"/>
  <c r="H53" i="41" s="1"/>
  <c r="U241" i="53"/>
  <c r="U53" i="42" s="1"/>
  <c r="I287" i="53"/>
  <c r="I53" i="44" s="1"/>
  <c r="U333" i="53"/>
  <c r="U53" i="46" s="1"/>
  <c r="M80" i="53"/>
  <c r="M53" i="35" s="1"/>
  <c r="U103" i="53"/>
  <c r="U53" i="36" s="1"/>
  <c r="S149" i="53"/>
  <c r="S53" i="38" s="1"/>
  <c r="G218" i="53"/>
  <c r="G53" i="41" s="1"/>
  <c r="AJ264" i="53"/>
  <c r="AJ53" i="43" s="1"/>
  <c r="AH34" i="53"/>
  <c r="AH53" i="20" s="1"/>
  <c r="K34" i="53"/>
  <c r="K53" i="20" s="1"/>
  <c r="G57" i="53"/>
  <c r="G53" i="34" s="1"/>
  <c r="AD57" i="53"/>
  <c r="AD53" i="34" s="1"/>
  <c r="S80" i="53"/>
  <c r="S53" i="35" s="1"/>
  <c r="E103" i="53"/>
  <c r="E53" i="36" s="1"/>
  <c r="AB103" i="53"/>
  <c r="AB53" i="36" s="1"/>
  <c r="Q126" i="53"/>
  <c r="Q53" i="37" s="1"/>
  <c r="AJ126" i="53"/>
  <c r="AJ53" i="37" s="1"/>
  <c r="Z149" i="53"/>
  <c r="Z53" i="38" s="1"/>
  <c r="O172" i="53"/>
  <c r="O53" i="39" s="1"/>
  <c r="AH172" i="53"/>
  <c r="AH53" i="39" s="1"/>
  <c r="X195" i="53"/>
  <c r="X53" i="40" s="1"/>
  <c r="M218" i="53"/>
  <c r="M53" i="41" s="1"/>
  <c r="AA241" i="53"/>
  <c r="AA53" i="42" s="1"/>
  <c r="S287" i="53"/>
  <c r="S53" i="44" s="1"/>
  <c r="AK333" i="53"/>
  <c r="AK53" i="46" s="1"/>
  <c r="W57" i="53"/>
  <c r="W53" i="34" s="1"/>
  <c r="K126" i="53"/>
  <c r="K53" i="37" s="1"/>
  <c r="I172" i="53"/>
  <c r="I53" i="39" s="1"/>
  <c r="Q195" i="53"/>
  <c r="Q53" i="40" s="1"/>
  <c r="K241" i="53"/>
  <c r="K53" i="42" s="1"/>
  <c r="AC34" i="53"/>
  <c r="AC53" i="20" s="1"/>
  <c r="J34" i="53"/>
  <c r="J53" i="20" s="1"/>
  <c r="L57" i="53"/>
  <c r="L53" i="34" s="1"/>
  <c r="AE57" i="53"/>
  <c r="AE53" i="34" s="1"/>
  <c r="U80" i="53"/>
  <c r="U53" i="35" s="1"/>
  <c r="J103" i="53"/>
  <c r="J53" i="36" s="1"/>
  <c r="AC103" i="53"/>
  <c r="AC53" i="36" s="1"/>
  <c r="S126" i="53"/>
  <c r="S53" i="37" s="1"/>
  <c r="H149" i="53"/>
  <c r="H53" i="38" s="1"/>
  <c r="AA149" i="53"/>
  <c r="AA53" i="38" s="1"/>
  <c r="Q172" i="53"/>
  <c r="Q53" i="39" s="1"/>
  <c r="F195" i="53"/>
  <c r="F53" i="40" s="1"/>
  <c r="Y195" i="53"/>
  <c r="Y53" i="40" s="1"/>
  <c r="O218" i="53"/>
  <c r="O53" i="41" s="1"/>
  <c r="AB241" i="53"/>
  <c r="AB53" i="42" s="1"/>
  <c r="Y287" i="53"/>
  <c r="Y53" i="44" s="1"/>
  <c r="AJ34" i="53"/>
  <c r="AJ53" i="20" s="1"/>
  <c r="AB34" i="53"/>
  <c r="AB53" i="20" s="1"/>
  <c r="T34" i="53"/>
  <c r="T53" i="20" s="1"/>
  <c r="L34" i="53"/>
  <c r="L53" i="20" s="1"/>
  <c r="E57" i="53"/>
  <c r="E53" i="34" s="1"/>
  <c r="M57" i="53"/>
  <c r="M53" i="34" s="1"/>
  <c r="U57" i="53"/>
  <c r="U53" i="34" s="1"/>
  <c r="AC57" i="53"/>
  <c r="AC53" i="34" s="1"/>
  <c r="AK57" i="53"/>
  <c r="AK53" i="34" s="1"/>
  <c r="L80" i="53"/>
  <c r="L53" i="35" s="1"/>
  <c r="T80" i="53"/>
  <c r="T53" i="35" s="1"/>
  <c r="AB80" i="53"/>
  <c r="AB53" i="35" s="1"/>
  <c r="AJ80" i="53"/>
  <c r="AJ53" i="35" s="1"/>
  <c r="K103" i="53"/>
  <c r="K53" i="36" s="1"/>
  <c r="S103" i="53"/>
  <c r="S53" i="36" s="1"/>
  <c r="AA103" i="53"/>
  <c r="AA53" i="36" s="1"/>
  <c r="AI103" i="53"/>
  <c r="AI53" i="36" s="1"/>
  <c r="J126" i="53"/>
  <c r="J53" i="37" s="1"/>
  <c r="R126" i="53"/>
  <c r="R53" i="37" s="1"/>
  <c r="Z126" i="53"/>
  <c r="Z53" i="37" s="1"/>
  <c r="AH126" i="53"/>
  <c r="AH53" i="37" s="1"/>
  <c r="I149" i="53"/>
  <c r="I53" i="38" s="1"/>
  <c r="Q149" i="53"/>
  <c r="Q53" i="38" s="1"/>
  <c r="Y149" i="53"/>
  <c r="Y53" i="38" s="1"/>
  <c r="AG149" i="53"/>
  <c r="AG53" i="38" s="1"/>
  <c r="H172" i="53"/>
  <c r="H53" i="39" s="1"/>
  <c r="P172" i="53"/>
  <c r="P53" i="39" s="1"/>
  <c r="X172" i="53"/>
  <c r="X53" i="39" s="1"/>
  <c r="AF172" i="53"/>
  <c r="AF53" i="39" s="1"/>
  <c r="G195" i="53"/>
  <c r="G53" i="40" s="1"/>
  <c r="O195" i="53"/>
  <c r="O53" i="40" s="1"/>
  <c r="W195" i="53"/>
  <c r="W53" i="40" s="1"/>
  <c r="AE195" i="53"/>
  <c r="AE53" i="40" s="1"/>
  <c r="F218" i="53"/>
  <c r="F53" i="41" s="1"/>
  <c r="N218" i="53"/>
  <c r="N53" i="41" s="1"/>
  <c r="Z218" i="53"/>
  <c r="Z53" i="41" s="1"/>
  <c r="I241" i="53"/>
  <c r="I53" i="42" s="1"/>
  <c r="Y241" i="53"/>
  <c r="Y53" i="42" s="1"/>
  <c r="H264" i="53"/>
  <c r="H53" i="43" s="1"/>
  <c r="X264" i="53"/>
  <c r="X53" i="43" s="1"/>
  <c r="G287" i="53"/>
  <c r="G53" i="44" s="1"/>
  <c r="W287" i="53"/>
  <c r="W53" i="44" s="1"/>
  <c r="H310" i="53"/>
  <c r="H53" i="45" s="1"/>
  <c r="AD310" i="53"/>
  <c r="AD53" i="45" s="1"/>
  <c r="P333" i="53"/>
  <c r="P53" i="46" s="1"/>
  <c r="AC218" i="53"/>
  <c r="AC53" i="41" s="1"/>
  <c r="L241" i="53"/>
  <c r="L53" i="42" s="1"/>
  <c r="K264" i="53"/>
  <c r="K53" i="43" s="1"/>
  <c r="AA264" i="53"/>
  <c r="AA53" i="43" s="1"/>
  <c r="J287" i="53"/>
  <c r="J53" i="44" s="1"/>
  <c r="Z287" i="53"/>
  <c r="Z53" i="44" s="1"/>
  <c r="N310" i="53"/>
  <c r="N53" i="45" s="1"/>
  <c r="AG310" i="53"/>
  <c r="AG53" i="45" s="1"/>
  <c r="W333" i="53"/>
  <c r="W53" i="46" s="1"/>
  <c r="AG34" i="53"/>
  <c r="AG53" i="20" s="1"/>
  <c r="Y34" i="53"/>
  <c r="Y53" i="20" s="1"/>
  <c r="Q34" i="53"/>
  <c r="Q53" i="20" s="1"/>
  <c r="I34" i="53"/>
  <c r="I53" i="20" s="1"/>
  <c r="H57" i="53"/>
  <c r="H53" i="34" s="1"/>
  <c r="P57" i="53"/>
  <c r="P53" i="34" s="1"/>
  <c r="X57" i="53"/>
  <c r="X53" i="34" s="1"/>
  <c r="AF57" i="53"/>
  <c r="AF53" i="34" s="1"/>
  <c r="G80" i="53"/>
  <c r="G53" i="35" s="1"/>
  <c r="O80" i="53"/>
  <c r="O53" i="35" s="1"/>
  <c r="W80" i="53"/>
  <c r="W53" i="35" s="1"/>
  <c r="AE80" i="53"/>
  <c r="AE53" i="35" s="1"/>
  <c r="F103" i="53"/>
  <c r="F53" i="36" s="1"/>
  <c r="N103" i="53"/>
  <c r="N53" i="36" s="1"/>
  <c r="V103" i="53"/>
  <c r="V53" i="36" s="1"/>
  <c r="AD103" i="53"/>
  <c r="AD53" i="36" s="1"/>
  <c r="E126" i="53"/>
  <c r="E53" i="37" s="1"/>
  <c r="M126" i="53"/>
  <c r="M53" i="37" s="1"/>
  <c r="U126" i="53"/>
  <c r="U53" i="37" s="1"/>
  <c r="AC126" i="53"/>
  <c r="AC53" i="37" s="1"/>
  <c r="AK126" i="53"/>
  <c r="AK53" i="37" s="1"/>
  <c r="L149" i="53"/>
  <c r="L53" i="38" s="1"/>
  <c r="T149" i="53"/>
  <c r="T53" i="38" s="1"/>
  <c r="AB149" i="53"/>
  <c r="AB53" i="38" s="1"/>
  <c r="AJ149" i="53"/>
  <c r="AJ53" i="38" s="1"/>
  <c r="K172" i="53"/>
  <c r="K53" i="39" s="1"/>
  <c r="S172" i="53"/>
  <c r="S53" i="39" s="1"/>
  <c r="AA172" i="53"/>
  <c r="AA53" i="39" s="1"/>
  <c r="AI172" i="53"/>
  <c r="AI53" i="39" s="1"/>
  <c r="J195" i="53"/>
  <c r="J53" i="40" s="1"/>
  <c r="R195" i="53"/>
  <c r="R53" i="40" s="1"/>
  <c r="Z195" i="53"/>
  <c r="Z53" i="40" s="1"/>
  <c r="AH195" i="53"/>
  <c r="AH53" i="40" s="1"/>
  <c r="I218" i="53"/>
  <c r="I53" i="41" s="1"/>
  <c r="Q218" i="53"/>
  <c r="Q53" i="41" s="1"/>
  <c r="AD218" i="53"/>
  <c r="AD53" i="41" s="1"/>
  <c r="M241" i="53"/>
  <c r="M53" i="42" s="1"/>
  <c r="AC241" i="53"/>
  <c r="AC53" i="42" s="1"/>
  <c r="L264" i="53"/>
  <c r="L53" i="43" s="1"/>
  <c r="AB264" i="53"/>
  <c r="AB53" i="43" s="1"/>
  <c r="K287" i="53"/>
  <c r="K53" i="44" s="1"/>
  <c r="AA287" i="53"/>
  <c r="AA53" i="44" s="1"/>
  <c r="P310" i="53"/>
  <c r="P53" i="45" s="1"/>
  <c r="E333" i="53"/>
  <c r="E53" i="46" s="1"/>
  <c r="X333" i="53"/>
  <c r="X53" i="46" s="1"/>
  <c r="AF34" i="53"/>
  <c r="AF53" i="20" s="1"/>
  <c r="X34" i="53"/>
  <c r="X53" i="20" s="1"/>
  <c r="H34" i="53"/>
  <c r="H53" i="20" s="1"/>
  <c r="Q57" i="53"/>
  <c r="Q53" i="34" s="1"/>
  <c r="AG57" i="53"/>
  <c r="AG53" i="34" s="1"/>
  <c r="P80" i="53"/>
  <c r="P53" i="35" s="1"/>
  <c r="AF80" i="53"/>
  <c r="AF53" i="35" s="1"/>
  <c r="O103" i="53"/>
  <c r="O53" i="36" s="1"/>
  <c r="AE103" i="53"/>
  <c r="AE53" i="36" s="1"/>
  <c r="F126" i="53"/>
  <c r="F53" i="37" s="1"/>
  <c r="N126" i="53"/>
  <c r="N53" i="37" s="1"/>
  <c r="V126" i="53"/>
  <c r="V53" i="37" s="1"/>
  <c r="E149" i="53"/>
  <c r="E53" i="38" s="1"/>
  <c r="M149" i="53"/>
  <c r="M53" i="38" s="1"/>
  <c r="U149" i="53"/>
  <c r="U53" i="38" s="1"/>
  <c r="AC149" i="53"/>
  <c r="AC53" i="38" s="1"/>
  <c r="AK149" i="53"/>
  <c r="AK53" i="38" s="1"/>
  <c r="L172" i="53"/>
  <c r="L53" i="39" s="1"/>
  <c r="T172" i="53"/>
  <c r="T53" i="39" s="1"/>
  <c r="AB172" i="53"/>
  <c r="AB53" i="39" s="1"/>
  <c r="AJ172" i="53"/>
  <c r="AJ53" i="39" s="1"/>
  <c r="K195" i="53"/>
  <c r="K53" i="40" s="1"/>
  <c r="S195" i="53"/>
  <c r="S53" i="40" s="1"/>
  <c r="AA195" i="53"/>
  <c r="AA53" i="40" s="1"/>
  <c r="AI195" i="53"/>
  <c r="AI53" i="40" s="1"/>
  <c r="J218" i="53"/>
  <c r="J53" i="41" s="1"/>
  <c r="R218" i="53"/>
  <c r="R53" i="41" s="1"/>
  <c r="AH218" i="53"/>
  <c r="AH53" i="41" s="1"/>
  <c r="Q241" i="53"/>
  <c r="Q53" i="42" s="1"/>
  <c r="AG241" i="53"/>
  <c r="AG53" i="42" s="1"/>
  <c r="P264" i="53"/>
  <c r="P53" i="43" s="1"/>
  <c r="AF264" i="53"/>
  <c r="AF53" i="43" s="1"/>
  <c r="O287" i="53"/>
  <c r="O53" i="44" s="1"/>
  <c r="AE287" i="53"/>
  <c r="AE53" i="44" s="1"/>
  <c r="Q310" i="53"/>
  <c r="Q53" i="45" s="1"/>
  <c r="G333" i="53"/>
  <c r="G53" i="46" s="1"/>
  <c r="AC333" i="53"/>
  <c r="AC53" i="46" s="1"/>
  <c r="P34" i="53"/>
  <c r="P53" i="20" s="1"/>
  <c r="I57" i="53"/>
  <c r="I53" i="34" s="1"/>
  <c r="Y57" i="53"/>
  <c r="Y53" i="34" s="1"/>
  <c r="H80" i="53"/>
  <c r="H53" i="35" s="1"/>
  <c r="X80" i="53"/>
  <c r="X53" i="35" s="1"/>
  <c r="G103" i="53"/>
  <c r="G53" i="36" s="1"/>
  <c r="W103" i="53"/>
  <c r="W53" i="36" s="1"/>
  <c r="AD126" i="53"/>
  <c r="AD53" i="37" s="1"/>
  <c r="AE34" i="53"/>
  <c r="AE53" i="20" s="1"/>
  <c r="W34" i="53"/>
  <c r="W53" i="20" s="1"/>
  <c r="O34" i="53"/>
  <c r="O53" i="20" s="1"/>
  <c r="G34" i="53"/>
  <c r="G53" i="20" s="1"/>
  <c r="J57" i="53"/>
  <c r="J53" i="34" s="1"/>
  <c r="R57" i="53"/>
  <c r="R53" i="34" s="1"/>
  <c r="Z57" i="53"/>
  <c r="Z53" i="34" s="1"/>
  <c r="AH57" i="53"/>
  <c r="AH53" i="34" s="1"/>
  <c r="I80" i="53"/>
  <c r="I53" i="35" s="1"/>
  <c r="Q80" i="53"/>
  <c r="Q53" i="35" s="1"/>
  <c r="Y80" i="53"/>
  <c r="Y53" i="35" s="1"/>
  <c r="AG80" i="53"/>
  <c r="AG53" i="35" s="1"/>
  <c r="H103" i="53"/>
  <c r="H53" i="36" s="1"/>
  <c r="P103" i="53"/>
  <c r="P53" i="36" s="1"/>
  <c r="X103" i="53"/>
  <c r="X53" i="36" s="1"/>
  <c r="AF103" i="53"/>
  <c r="AF53" i="36" s="1"/>
  <c r="G126" i="53"/>
  <c r="G53" i="37" s="1"/>
  <c r="O126" i="53"/>
  <c r="O53" i="37" s="1"/>
  <c r="W126" i="53"/>
  <c r="W53" i="37" s="1"/>
  <c r="AE126" i="53"/>
  <c r="AE53" i="37" s="1"/>
  <c r="F149" i="53"/>
  <c r="F53" i="38" s="1"/>
  <c r="N149" i="53"/>
  <c r="N53" i="38" s="1"/>
  <c r="V149" i="53"/>
  <c r="V53" i="38" s="1"/>
  <c r="AD149" i="53"/>
  <c r="AD53" i="38" s="1"/>
  <c r="E172" i="53"/>
  <c r="E53" i="39" s="1"/>
  <c r="M172" i="53"/>
  <c r="M53" i="39" s="1"/>
  <c r="U172" i="53"/>
  <c r="U53" i="39" s="1"/>
  <c r="AC172" i="53"/>
  <c r="AC53" i="39" s="1"/>
  <c r="AK172" i="53"/>
  <c r="AK53" i="39" s="1"/>
  <c r="L195" i="53"/>
  <c r="L53" i="40" s="1"/>
  <c r="T195" i="53"/>
  <c r="T53" i="40" s="1"/>
  <c r="AB195" i="53"/>
  <c r="AB53" i="40" s="1"/>
  <c r="AJ195" i="53"/>
  <c r="AJ53" i="40" s="1"/>
  <c r="K218" i="53"/>
  <c r="K53" i="41" s="1"/>
  <c r="T218" i="53"/>
  <c r="T53" i="41" s="1"/>
  <c r="AJ218" i="53"/>
  <c r="AJ53" i="41" s="1"/>
  <c r="S241" i="53"/>
  <c r="S53" i="42" s="1"/>
  <c r="AI241" i="53"/>
  <c r="AI53" i="42" s="1"/>
  <c r="R264" i="53"/>
  <c r="R53" i="43" s="1"/>
  <c r="AH264" i="53"/>
  <c r="AH53" i="43" s="1"/>
  <c r="Q287" i="53"/>
  <c r="Q53" i="44" s="1"/>
  <c r="AG287" i="53"/>
  <c r="AG53" i="44" s="1"/>
  <c r="V310" i="53"/>
  <c r="V53" i="45" s="1"/>
  <c r="H333" i="53"/>
  <c r="H53" i="46" s="1"/>
  <c r="AJ333" i="53"/>
  <c r="AJ53" i="46" s="1"/>
  <c r="AB333" i="53"/>
  <c r="AB53" i="46" s="1"/>
  <c r="T333" i="53"/>
  <c r="T53" i="46" s="1"/>
  <c r="L333" i="53"/>
  <c r="L53" i="46" s="1"/>
  <c r="AK310" i="53"/>
  <c r="AK53" i="45" s="1"/>
  <c r="AC310" i="53"/>
  <c r="AC53" i="45" s="1"/>
  <c r="U310" i="53"/>
  <c r="U53" i="45" s="1"/>
  <c r="M310" i="53"/>
  <c r="M53" i="45" s="1"/>
  <c r="E310" i="53"/>
  <c r="E53" i="45" s="1"/>
  <c r="AD287" i="53"/>
  <c r="AD53" i="44" s="1"/>
  <c r="V287" i="53"/>
  <c r="V53" i="44" s="1"/>
  <c r="N287" i="53"/>
  <c r="N53" i="44" s="1"/>
  <c r="F287" i="53"/>
  <c r="F53" i="44" s="1"/>
  <c r="AE264" i="53"/>
  <c r="AE53" i="43" s="1"/>
  <c r="W264" i="53"/>
  <c r="W53" i="43" s="1"/>
  <c r="O264" i="53"/>
  <c r="O53" i="43" s="1"/>
  <c r="G264" i="53"/>
  <c r="G53" i="43" s="1"/>
  <c r="AF241" i="53"/>
  <c r="AF53" i="42" s="1"/>
  <c r="X241" i="53"/>
  <c r="X53" i="42" s="1"/>
  <c r="P241" i="53"/>
  <c r="P53" i="42" s="1"/>
  <c r="H241" i="53"/>
  <c r="H53" i="42" s="1"/>
  <c r="AG218" i="53"/>
  <c r="AG53" i="41" s="1"/>
  <c r="Y218" i="53"/>
  <c r="Y53" i="41" s="1"/>
  <c r="AI333" i="53"/>
  <c r="AI53" i="46" s="1"/>
  <c r="AA333" i="53"/>
  <c r="AA53" i="46" s="1"/>
  <c r="S333" i="53"/>
  <c r="S53" i="46" s="1"/>
  <c r="K333" i="53"/>
  <c r="K53" i="46" s="1"/>
  <c r="AJ310" i="53"/>
  <c r="AJ53" i="45" s="1"/>
  <c r="AB310" i="53"/>
  <c r="AB53" i="45" s="1"/>
  <c r="T310" i="53"/>
  <c r="T53" i="45" s="1"/>
  <c r="L310" i="53"/>
  <c r="L53" i="45" s="1"/>
  <c r="AK287" i="53"/>
  <c r="AK53" i="44" s="1"/>
  <c r="AC287" i="53"/>
  <c r="AC53" i="44" s="1"/>
  <c r="U287" i="53"/>
  <c r="U53" i="44" s="1"/>
  <c r="M287" i="53"/>
  <c r="M53" i="44" s="1"/>
  <c r="E287" i="53"/>
  <c r="E53" i="44" s="1"/>
  <c r="AD264" i="53"/>
  <c r="AD53" i="43" s="1"/>
  <c r="V264" i="53"/>
  <c r="V53" i="43" s="1"/>
  <c r="N264" i="53"/>
  <c r="N53" i="43" s="1"/>
  <c r="F264" i="53"/>
  <c r="F53" i="43" s="1"/>
  <c r="AE241" i="53"/>
  <c r="AE53" i="42" s="1"/>
  <c r="W241" i="53"/>
  <c r="W53" i="42" s="1"/>
  <c r="O241" i="53"/>
  <c r="O53" i="42" s="1"/>
  <c r="G241" i="53"/>
  <c r="G53" i="42" s="1"/>
  <c r="AF218" i="53"/>
  <c r="AF53" i="41" s="1"/>
  <c r="X218" i="53"/>
  <c r="X53" i="41" s="1"/>
  <c r="AH333" i="53"/>
  <c r="AH53" i="46" s="1"/>
  <c r="Z333" i="53"/>
  <c r="Z53" i="46" s="1"/>
  <c r="R333" i="53"/>
  <c r="R53" i="46" s="1"/>
  <c r="J333" i="53"/>
  <c r="J53" i="46" s="1"/>
  <c r="AI310" i="53"/>
  <c r="AI53" i="45" s="1"/>
  <c r="AA310" i="53"/>
  <c r="AA53" i="45" s="1"/>
  <c r="S310" i="53"/>
  <c r="S53" i="45" s="1"/>
  <c r="K310" i="53"/>
  <c r="K53" i="45" s="1"/>
  <c r="AJ287" i="53"/>
  <c r="AJ53" i="44" s="1"/>
  <c r="AB287" i="53"/>
  <c r="AB53" i="44" s="1"/>
  <c r="T287" i="53"/>
  <c r="T53" i="44" s="1"/>
  <c r="L287" i="53"/>
  <c r="L53" i="44" s="1"/>
  <c r="AK264" i="53"/>
  <c r="AK53" i="43" s="1"/>
  <c r="AC264" i="53"/>
  <c r="AC53" i="43" s="1"/>
  <c r="U264" i="53"/>
  <c r="U53" i="43" s="1"/>
  <c r="M264" i="53"/>
  <c r="M53" i="43" s="1"/>
  <c r="E264" i="53"/>
  <c r="E53" i="43" s="1"/>
  <c r="AD241" i="53"/>
  <c r="AD53" i="42" s="1"/>
  <c r="V241" i="53"/>
  <c r="V53" i="42" s="1"/>
  <c r="N241" i="53"/>
  <c r="N53" i="42" s="1"/>
  <c r="F241" i="53"/>
  <c r="F53" i="42" s="1"/>
  <c r="AE218" i="53"/>
  <c r="AE53" i="41" s="1"/>
  <c r="W218" i="53"/>
  <c r="W53" i="41" s="1"/>
  <c r="AG333" i="53"/>
  <c r="AG53" i="46" s="1"/>
  <c r="Y333" i="53"/>
  <c r="Y53" i="46" s="1"/>
  <c r="Q333" i="53"/>
  <c r="Q53" i="46" s="1"/>
  <c r="I333" i="53"/>
  <c r="I53" i="46" s="1"/>
  <c r="AH310" i="53"/>
  <c r="AH53" i="45" s="1"/>
  <c r="Z310" i="53"/>
  <c r="Z53" i="45" s="1"/>
  <c r="R310" i="53"/>
  <c r="R53" i="45" s="1"/>
  <c r="J310" i="53"/>
  <c r="J53" i="45" s="1"/>
  <c r="AI287" i="53"/>
  <c r="AI53" i="44" s="1"/>
  <c r="AD333" i="53"/>
  <c r="AD53" i="46" s="1"/>
  <c r="V333" i="53"/>
  <c r="V53" i="46" s="1"/>
  <c r="N333" i="53"/>
  <c r="N53" i="46" s="1"/>
  <c r="F333" i="53"/>
  <c r="F53" i="46" s="1"/>
  <c r="AE310" i="53"/>
  <c r="AE53" i="45" s="1"/>
  <c r="W310" i="53"/>
  <c r="W53" i="45" s="1"/>
  <c r="O310" i="53"/>
  <c r="O53" i="45" s="1"/>
  <c r="G310" i="53"/>
  <c r="G53" i="45" s="1"/>
  <c r="AF287" i="53"/>
  <c r="AF53" i="44" s="1"/>
  <c r="X287" i="53"/>
  <c r="X53" i="44" s="1"/>
  <c r="P287" i="53"/>
  <c r="P53" i="44" s="1"/>
  <c r="H287" i="53"/>
  <c r="H53" i="44" s="1"/>
  <c r="AG264" i="53"/>
  <c r="AG53" i="43" s="1"/>
  <c r="Y264" i="53"/>
  <c r="Y53" i="43" s="1"/>
  <c r="Q264" i="53"/>
  <c r="Q53" i="43" s="1"/>
  <c r="I264" i="53"/>
  <c r="I53" i="43" s="1"/>
  <c r="AH241" i="53"/>
  <c r="AH53" i="42" s="1"/>
  <c r="Z241" i="53"/>
  <c r="Z53" i="42" s="1"/>
  <c r="R241" i="53"/>
  <c r="R53" i="42" s="1"/>
  <c r="J241" i="53"/>
  <c r="J53" i="42" s="1"/>
  <c r="AI218" i="53"/>
  <c r="AI53" i="41" s="1"/>
  <c r="AA218" i="53"/>
  <c r="AA53" i="41" s="1"/>
  <c r="S218" i="53"/>
  <c r="S53" i="41" s="1"/>
  <c r="AD34" i="53"/>
  <c r="AD53" i="20" s="1"/>
  <c r="V34" i="53"/>
  <c r="V53" i="20" s="1"/>
  <c r="N34" i="53"/>
  <c r="N53" i="20" s="1"/>
  <c r="F34" i="53"/>
  <c r="F53" i="20" s="1"/>
  <c r="K57" i="53"/>
  <c r="K53" i="34" s="1"/>
  <c r="S57" i="53"/>
  <c r="S53" i="34" s="1"/>
  <c r="AA57" i="53"/>
  <c r="AA53" i="34" s="1"/>
  <c r="AI57" i="53"/>
  <c r="AI53" i="34" s="1"/>
  <c r="J80" i="53"/>
  <c r="J53" i="35" s="1"/>
  <c r="R80" i="53"/>
  <c r="R53" i="35" s="1"/>
  <c r="Z80" i="53"/>
  <c r="Z53" i="35" s="1"/>
  <c r="AH80" i="53"/>
  <c r="AH53" i="35" s="1"/>
  <c r="I103" i="53"/>
  <c r="I53" i="36" s="1"/>
  <c r="Q103" i="53"/>
  <c r="Q53" i="36" s="1"/>
  <c r="Y103" i="53"/>
  <c r="Y53" i="36" s="1"/>
  <c r="AG103" i="53"/>
  <c r="AG53" i="36" s="1"/>
  <c r="H126" i="53"/>
  <c r="H53" i="37" s="1"/>
  <c r="P126" i="53"/>
  <c r="P53" i="37" s="1"/>
  <c r="X126" i="53"/>
  <c r="X53" i="37" s="1"/>
  <c r="AF126" i="53"/>
  <c r="AF53" i="37" s="1"/>
  <c r="G149" i="53"/>
  <c r="G53" i="38" s="1"/>
  <c r="O149" i="53"/>
  <c r="O53" i="38" s="1"/>
  <c r="W149" i="53"/>
  <c r="W53" i="38" s="1"/>
  <c r="AE149" i="53"/>
  <c r="AE53" i="38" s="1"/>
  <c r="F172" i="53"/>
  <c r="F53" i="39" s="1"/>
  <c r="N172" i="53"/>
  <c r="N53" i="39" s="1"/>
  <c r="V172" i="53"/>
  <c r="V53" i="39" s="1"/>
  <c r="AD172" i="53"/>
  <c r="AD53" i="39" s="1"/>
  <c r="E195" i="53"/>
  <c r="E53" i="40" s="1"/>
  <c r="M195" i="53"/>
  <c r="M53" i="40" s="1"/>
  <c r="U195" i="53"/>
  <c r="U53" i="40" s="1"/>
  <c r="AC195" i="53"/>
  <c r="AC53" i="40" s="1"/>
  <c r="AK195" i="53"/>
  <c r="AK53" i="40" s="1"/>
  <c r="L218" i="53"/>
  <c r="L53" i="41" s="1"/>
  <c r="U218" i="53"/>
  <c r="U53" i="41" s="1"/>
  <c r="AK218" i="53"/>
  <c r="AK53" i="41" s="1"/>
  <c r="T241" i="53"/>
  <c r="T53" i="42" s="1"/>
  <c r="AJ241" i="53"/>
  <c r="AJ53" i="42" s="1"/>
  <c r="S264" i="53"/>
  <c r="S53" i="43" s="1"/>
  <c r="AI264" i="53"/>
  <c r="AI53" i="43" s="1"/>
  <c r="R287" i="53"/>
  <c r="R53" i="44" s="1"/>
  <c r="AH287" i="53"/>
  <c r="AH53" i="44" s="1"/>
  <c r="X310" i="53"/>
  <c r="X53" i="45" s="1"/>
  <c r="M333" i="53"/>
  <c r="M53" i="46" s="1"/>
  <c r="AF333" i="53"/>
  <c r="AF53" i="46" s="1"/>
  <c r="E34" i="53"/>
  <c r="E53" i="20" s="1"/>
  <c r="H3" i="64"/>
  <c r="I3" i="64" s="1"/>
  <c r="AJ7" i="64" s="1"/>
  <c r="H3" i="63"/>
  <c r="H2" i="63"/>
  <c r="I2" i="63"/>
  <c r="P7" i="63"/>
  <c r="O7" i="63"/>
  <c r="H2" i="64"/>
  <c r="I2" i="64" s="1"/>
  <c r="I248" i="53" l="1"/>
  <c r="I60" i="42" s="1"/>
  <c r="E29" i="53"/>
  <c r="E48" i="20" s="1"/>
  <c r="AJ236" i="53"/>
  <c r="AJ48" i="42" s="1"/>
  <c r="M190" i="53"/>
  <c r="M48" i="40" s="1"/>
  <c r="N167" i="53"/>
  <c r="N48" i="39" s="1"/>
  <c r="P121" i="53"/>
  <c r="P48" i="37" s="1"/>
  <c r="R75" i="53"/>
  <c r="R48" i="35" s="1"/>
  <c r="S52" i="53"/>
  <c r="S48" i="34" s="1"/>
  <c r="AI213" i="53"/>
  <c r="AI48" i="41" s="1"/>
  <c r="AG259" i="53"/>
  <c r="AG48" i="43" s="1"/>
  <c r="AE305" i="53"/>
  <c r="AE48" i="45" s="1"/>
  <c r="AD328" i="53"/>
  <c r="AD48" i="46" s="1"/>
  <c r="Y328" i="53"/>
  <c r="Y48" i="46" s="1"/>
  <c r="E259" i="53"/>
  <c r="E48" i="43" s="1"/>
  <c r="AK259" i="53"/>
  <c r="AK48" i="43" s="1"/>
  <c r="AI305" i="53"/>
  <c r="AI48" i="45" s="1"/>
  <c r="O236" i="53"/>
  <c r="O48" i="42" s="1"/>
  <c r="N259" i="53"/>
  <c r="N48" i="43" s="1"/>
  <c r="L305" i="53"/>
  <c r="L48" i="45" s="1"/>
  <c r="Y213" i="53"/>
  <c r="Y48" i="41" s="1"/>
  <c r="X236" i="53"/>
  <c r="X48" i="42" s="1"/>
  <c r="V282" i="53"/>
  <c r="V48" i="44" s="1"/>
  <c r="AF328" i="53"/>
  <c r="AF48" i="46" s="1"/>
  <c r="R282" i="53"/>
  <c r="R48" i="44" s="1"/>
  <c r="T236" i="53"/>
  <c r="T48" i="42" s="1"/>
  <c r="AK190" i="53"/>
  <c r="AK48" i="40" s="1"/>
  <c r="E190" i="53"/>
  <c r="E48" i="40" s="1"/>
  <c r="F167" i="53"/>
  <c r="F48" i="39" s="1"/>
  <c r="G144" i="53"/>
  <c r="G48" i="38" s="1"/>
  <c r="H121" i="53"/>
  <c r="H48" i="37" s="1"/>
  <c r="I98" i="53"/>
  <c r="I48" i="36" s="1"/>
  <c r="J75" i="53"/>
  <c r="J48" i="35" s="1"/>
  <c r="K52" i="53"/>
  <c r="K48" i="34" s="1"/>
  <c r="AD29" i="53"/>
  <c r="AD48" i="20" s="1"/>
  <c r="J236" i="53"/>
  <c r="J48" i="42" s="1"/>
  <c r="I259" i="53"/>
  <c r="I48" i="43" s="1"/>
  <c r="H282" i="53"/>
  <c r="H48" i="44" s="1"/>
  <c r="G305" i="53"/>
  <c r="G48" i="45" s="1"/>
  <c r="F328" i="53"/>
  <c r="F48" i="46" s="1"/>
  <c r="AI282" i="53"/>
  <c r="AI48" i="44" s="1"/>
  <c r="AH305" i="53"/>
  <c r="AH48" i="45" s="1"/>
  <c r="AG328" i="53"/>
  <c r="AG48" i="46" s="1"/>
  <c r="N236" i="53"/>
  <c r="N48" i="42" s="1"/>
  <c r="M259" i="53"/>
  <c r="M48" i="43" s="1"/>
  <c r="L282" i="53"/>
  <c r="L48" i="44" s="1"/>
  <c r="K305" i="53"/>
  <c r="K48" i="45" s="1"/>
  <c r="J328" i="53"/>
  <c r="J48" i="46" s="1"/>
  <c r="X213" i="53"/>
  <c r="X48" i="41" s="1"/>
  <c r="W236" i="53"/>
  <c r="W48" i="42" s="1"/>
  <c r="V259" i="53"/>
  <c r="V48" i="43" s="1"/>
  <c r="U282" i="53"/>
  <c r="U48" i="44" s="1"/>
  <c r="T305" i="53"/>
  <c r="T48" i="45" s="1"/>
  <c r="S328" i="53"/>
  <c r="S48" i="46" s="1"/>
  <c r="AG213" i="53"/>
  <c r="AG48" i="41" s="1"/>
  <c r="AF236" i="53"/>
  <c r="AF48" i="42" s="1"/>
  <c r="AE259" i="53"/>
  <c r="AE48" i="43" s="1"/>
  <c r="AD282" i="53"/>
  <c r="AD48" i="44" s="1"/>
  <c r="AC305" i="53"/>
  <c r="AC48" i="45" s="1"/>
  <c r="AB328" i="53"/>
  <c r="AB48" i="46" s="1"/>
  <c r="AG282" i="53"/>
  <c r="AG48" i="44" s="1"/>
  <c r="AI236" i="53"/>
  <c r="AI48" i="42" s="1"/>
  <c r="K213" i="53"/>
  <c r="K48" i="41" s="1"/>
  <c r="L190" i="53"/>
  <c r="L48" i="40" s="1"/>
  <c r="M167" i="53"/>
  <c r="M48" i="39" s="1"/>
  <c r="N144" i="53"/>
  <c r="N48" i="38" s="1"/>
  <c r="O121" i="53"/>
  <c r="O48" i="37" s="1"/>
  <c r="P98" i="53"/>
  <c r="P48" i="36" s="1"/>
  <c r="Q75" i="53"/>
  <c r="Q48" i="35" s="1"/>
  <c r="R52" i="53"/>
  <c r="R48" i="34" s="1"/>
  <c r="W29" i="53"/>
  <c r="W48" i="20" s="1"/>
  <c r="G98" i="53"/>
  <c r="G48" i="36" s="1"/>
  <c r="I52" i="53"/>
  <c r="I48" i="34" s="1"/>
  <c r="Q305" i="53"/>
  <c r="Q48" i="45" s="1"/>
  <c r="P259" i="53"/>
  <c r="P48" i="43" s="1"/>
  <c r="R213" i="53"/>
  <c r="R48" i="41" s="1"/>
  <c r="S190" i="53"/>
  <c r="S48" i="40" s="1"/>
  <c r="T167" i="53"/>
  <c r="T48" i="39" s="1"/>
  <c r="U144" i="53"/>
  <c r="U48" i="38" s="1"/>
  <c r="N121" i="53"/>
  <c r="N48" i="37" s="1"/>
  <c r="AF75" i="53"/>
  <c r="AF48" i="35" s="1"/>
  <c r="H29" i="53"/>
  <c r="H48" i="20" s="1"/>
  <c r="E328" i="53"/>
  <c r="E48" i="46" s="1"/>
  <c r="AB259" i="53"/>
  <c r="AB48" i="43" s="1"/>
  <c r="AD213" i="53"/>
  <c r="AD48" i="41" s="1"/>
  <c r="Z190" i="53"/>
  <c r="Z48" i="40" s="1"/>
  <c r="AA167" i="53"/>
  <c r="AA48" i="39" s="1"/>
  <c r="AB144" i="53"/>
  <c r="AB48" i="38" s="1"/>
  <c r="AC121" i="53"/>
  <c r="AC48" i="37" s="1"/>
  <c r="AD98" i="53"/>
  <c r="AD48" i="36" s="1"/>
  <c r="AE75" i="53"/>
  <c r="AE48" i="35" s="1"/>
  <c r="AF52" i="53"/>
  <c r="AF48" i="34" s="1"/>
  <c r="I29" i="53"/>
  <c r="I48" i="20" s="1"/>
  <c r="W328" i="53"/>
  <c r="W48" i="46" s="1"/>
  <c r="J282" i="53"/>
  <c r="J48" i="44" s="1"/>
  <c r="AC213" i="53"/>
  <c r="AC48" i="41" s="1"/>
  <c r="W282" i="53"/>
  <c r="W48" i="44" s="1"/>
  <c r="Y236" i="53"/>
  <c r="Y48" i="42" s="1"/>
  <c r="F213" i="53"/>
  <c r="F48" i="41" s="1"/>
  <c r="G190" i="53"/>
  <c r="G48" i="40" s="1"/>
  <c r="H167" i="53"/>
  <c r="H48" i="39" s="1"/>
  <c r="I144" i="53"/>
  <c r="I48" i="38" s="1"/>
  <c r="J121" i="53"/>
  <c r="J48" i="37" s="1"/>
  <c r="K98" i="53"/>
  <c r="K48" i="36" s="1"/>
  <c r="L75" i="53"/>
  <c r="L48" i="35" s="1"/>
  <c r="M52" i="53"/>
  <c r="M48" i="34" s="1"/>
  <c r="AB29" i="53"/>
  <c r="AB48" i="20" s="1"/>
  <c r="O213" i="53"/>
  <c r="O48" i="41" s="1"/>
  <c r="AA144" i="53"/>
  <c r="AA48" i="38" s="1"/>
  <c r="J98" i="53"/>
  <c r="J48" i="36" s="1"/>
  <c r="J29" i="53"/>
  <c r="J48" i="20" s="1"/>
  <c r="I167" i="53"/>
  <c r="I48" i="39" s="1"/>
  <c r="S282" i="53"/>
  <c r="S48" i="44" s="1"/>
  <c r="AH167" i="53"/>
  <c r="AH48" i="39" s="1"/>
  <c r="Q121" i="53"/>
  <c r="Q48" i="37" s="1"/>
  <c r="AD52" i="53"/>
  <c r="AD48" i="34" s="1"/>
  <c r="AJ259" i="53"/>
  <c r="AJ48" i="43" s="1"/>
  <c r="M75" i="53"/>
  <c r="M48" i="35" s="1"/>
  <c r="H213" i="53"/>
  <c r="H48" i="41" s="1"/>
  <c r="X144" i="53"/>
  <c r="X48" i="38" s="1"/>
  <c r="AK75" i="53"/>
  <c r="AK48" i="35" s="1"/>
  <c r="M29" i="53"/>
  <c r="M48" i="20" s="1"/>
  <c r="AG121" i="53"/>
  <c r="AG48" i="37" s="1"/>
  <c r="E236" i="53"/>
  <c r="E48" i="42" s="1"/>
  <c r="G167" i="53"/>
  <c r="G48" i="39" s="1"/>
  <c r="T98" i="53"/>
  <c r="T48" i="36" s="1"/>
  <c r="S29" i="53"/>
  <c r="S48" i="20" s="1"/>
  <c r="AG190" i="53"/>
  <c r="AG48" i="40" s="1"/>
  <c r="P144" i="53"/>
  <c r="P48" i="38" s="1"/>
  <c r="AC75" i="53"/>
  <c r="AC48" i="35" s="1"/>
  <c r="I305" i="53"/>
  <c r="I48" i="45" s="1"/>
  <c r="I190" i="53"/>
  <c r="I48" i="40" s="1"/>
  <c r="Y121" i="53"/>
  <c r="Y48" i="37" s="1"/>
  <c r="P213" i="53"/>
  <c r="P48" i="41" s="1"/>
  <c r="Z29" i="53"/>
  <c r="Z48" i="20" s="1"/>
  <c r="R29" i="53"/>
  <c r="R48" i="20" s="1"/>
  <c r="AF144" i="53"/>
  <c r="AF48" i="38" s="1"/>
  <c r="J144" i="53"/>
  <c r="J48" i="38" s="1"/>
  <c r="J248" i="53"/>
  <c r="J60" i="42" s="1"/>
  <c r="M328" i="53"/>
  <c r="M48" i="46" s="1"/>
  <c r="AK213" i="53"/>
  <c r="AK48" i="41" s="1"/>
  <c r="AE144" i="53"/>
  <c r="AE48" i="38" s="1"/>
  <c r="AG98" i="53"/>
  <c r="AG48" i="36" s="1"/>
  <c r="F29" i="53"/>
  <c r="F48" i="20" s="1"/>
  <c r="R236" i="53"/>
  <c r="R48" i="42" s="1"/>
  <c r="O305" i="53"/>
  <c r="O48" i="45" s="1"/>
  <c r="J305" i="53"/>
  <c r="J48" i="45" s="1"/>
  <c r="W213" i="53"/>
  <c r="W48" i="41" s="1"/>
  <c r="T282" i="53"/>
  <c r="T48" i="44" s="1"/>
  <c r="R328" i="53"/>
  <c r="R48" i="46" s="1"/>
  <c r="AD259" i="53"/>
  <c r="AD48" i="43" s="1"/>
  <c r="AB305" i="53"/>
  <c r="AB48" i="45" s="1"/>
  <c r="G259" i="53"/>
  <c r="G48" i="43" s="1"/>
  <c r="E305" i="53"/>
  <c r="E48" i="45" s="1"/>
  <c r="AK305" i="53"/>
  <c r="AK48" i="45" s="1"/>
  <c r="AJ328" i="53"/>
  <c r="AJ48" i="46" s="1"/>
  <c r="Q282" i="53"/>
  <c r="Q48" i="44" s="1"/>
  <c r="S236" i="53"/>
  <c r="S48" i="42" s="1"/>
  <c r="AJ190" i="53"/>
  <c r="AJ48" i="40" s="1"/>
  <c r="AK167" i="53"/>
  <c r="AK48" i="39" s="1"/>
  <c r="E167" i="53"/>
  <c r="E48" i="39" s="1"/>
  <c r="F144" i="53"/>
  <c r="F48" i="38" s="1"/>
  <c r="G121" i="53"/>
  <c r="G48" i="37" s="1"/>
  <c r="H98" i="53"/>
  <c r="H48" i="36" s="1"/>
  <c r="I75" i="53"/>
  <c r="I48" i="35" s="1"/>
  <c r="J52" i="53"/>
  <c r="J48" i="34" s="1"/>
  <c r="AE29" i="53"/>
  <c r="AE48" i="20" s="1"/>
  <c r="X75" i="53"/>
  <c r="X48" i="35" s="1"/>
  <c r="P29" i="53"/>
  <c r="P48" i="20" s="1"/>
  <c r="AE282" i="53"/>
  <c r="AE48" i="44" s="1"/>
  <c r="AG236" i="53"/>
  <c r="AG48" i="42" s="1"/>
  <c r="J213" i="53"/>
  <c r="J48" i="41" s="1"/>
  <c r="K190" i="53"/>
  <c r="K48" i="40" s="1"/>
  <c r="L167" i="53"/>
  <c r="L48" i="39" s="1"/>
  <c r="M144" i="53"/>
  <c r="M48" i="38" s="1"/>
  <c r="F121" i="53"/>
  <c r="F48" i="37" s="1"/>
  <c r="P75" i="53"/>
  <c r="P48" i="35" s="1"/>
  <c r="X29" i="53"/>
  <c r="X48" i="20" s="1"/>
  <c r="P305" i="53"/>
  <c r="P48" i="45" s="1"/>
  <c r="L259" i="53"/>
  <c r="L48" i="43" s="1"/>
  <c r="Q213" i="53"/>
  <c r="Q48" i="41" s="1"/>
  <c r="R190" i="53"/>
  <c r="R48" i="40" s="1"/>
  <c r="S167" i="53"/>
  <c r="S48" i="39" s="1"/>
  <c r="T144" i="53"/>
  <c r="T48" i="38" s="1"/>
  <c r="U121" i="53"/>
  <c r="U48" i="37" s="1"/>
  <c r="V98" i="53"/>
  <c r="V48" i="36" s="1"/>
  <c r="W75" i="53"/>
  <c r="W48" i="35" s="1"/>
  <c r="X52" i="53"/>
  <c r="X48" i="34" s="1"/>
  <c r="Q29" i="53"/>
  <c r="Q48" i="20" s="1"/>
  <c r="AG305" i="53"/>
  <c r="AG48" i="45" s="1"/>
  <c r="AA259" i="53"/>
  <c r="AA48" i="43" s="1"/>
  <c r="P328" i="53"/>
  <c r="P48" i="46" s="1"/>
  <c r="G282" i="53"/>
  <c r="G48" i="44" s="1"/>
  <c r="I236" i="53"/>
  <c r="I48" i="42" s="1"/>
  <c r="AE190" i="53"/>
  <c r="AE48" i="40" s="1"/>
  <c r="AF167" i="53"/>
  <c r="AF48" i="39" s="1"/>
  <c r="AG144" i="53"/>
  <c r="AG48" i="38" s="1"/>
  <c r="AH121" i="53"/>
  <c r="AH48" i="37" s="1"/>
  <c r="AI98" i="53"/>
  <c r="AI48" i="36" s="1"/>
  <c r="AJ75" i="53"/>
  <c r="AJ48" i="35" s="1"/>
  <c r="AK52" i="53"/>
  <c r="AK48" i="34" s="1"/>
  <c r="E52" i="53"/>
  <c r="E48" i="34" s="1"/>
  <c r="AJ29" i="53"/>
  <c r="AJ48" i="20" s="1"/>
  <c r="Y190" i="53"/>
  <c r="Y48" i="40" s="1"/>
  <c r="H144" i="53"/>
  <c r="H48" i="38" s="1"/>
  <c r="U75" i="53"/>
  <c r="U48" i="35" s="1"/>
  <c r="AC29" i="53"/>
  <c r="AC48" i="20" s="1"/>
  <c r="K121" i="53"/>
  <c r="K48" i="37" s="1"/>
  <c r="AA236" i="53"/>
  <c r="AA48" i="42" s="1"/>
  <c r="O167" i="53"/>
  <c r="O48" i="39" s="1"/>
  <c r="AB98" i="53"/>
  <c r="AB48" i="36" s="1"/>
  <c r="G52" i="53"/>
  <c r="G48" i="34" s="1"/>
  <c r="G213" i="53"/>
  <c r="G48" i="41" s="1"/>
  <c r="U328" i="53"/>
  <c r="U48" i="46" s="1"/>
  <c r="V190" i="53"/>
  <c r="V48" i="40" s="1"/>
  <c r="AI121" i="53"/>
  <c r="AI48" i="37" s="1"/>
  <c r="N75" i="53"/>
  <c r="N48" i="35" s="1"/>
  <c r="AI29" i="53"/>
  <c r="AI48" i="20" s="1"/>
  <c r="AI75" i="53"/>
  <c r="AI48" i="35" s="1"/>
  <c r="E213" i="53"/>
  <c r="E48" i="41" s="1"/>
  <c r="R144" i="53"/>
  <c r="R48" i="38" s="1"/>
  <c r="AD75" i="53"/>
  <c r="AD48" i="35" s="1"/>
  <c r="Y305" i="53"/>
  <c r="Y48" i="45" s="1"/>
  <c r="N190" i="53"/>
  <c r="N48" i="40" s="1"/>
  <c r="AA121" i="53"/>
  <c r="AA48" i="37" s="1"/>
  <c r="F75" i="53"/>
  <c r="F48" i="35" s="1"/>
  <c r="J259" i="53"/>
  <c r="J48" i="43" s="1"/>
  <c r="W167" i="53"/>
  <c r="W48" i="39" s="1"/>
  <c r="E75" i="53"/>
  <c r="E48" i="35" s="1"/>
  <c r="T121" i="53"/>
  <c r="T48" i="37" s="1"/>
  <c r="AD190" i="53"/>
  <c r="AD48" i="40" s="1"/>
  <c r="H190" i="53"/>
  <c r="H48" i="40" s="1"/>
  <c r="L98" i="53"/>
  <c r="L48" i="36" s="1"/>
  <c r="V75" i="53"/>
  <c r="V48" i="35" s="1"/>
  <c r="J87" i="53"/>
  <c r="J60" i="35" s="1"/>
  <c r="AI259" i="53"/>
  <c r="AI48" i="43" s="1"/>
  <c r="AC190" i="53"/>
  <c r="AC48" i="40" s="1"/>
  <c r="AD167" i="53"/>
  <c r="AD48" i="39" s="1"/>
  <c r="AF121" i="53"/>
  <c r="AF48" i="37" s="1"/>
  <c r="AH75" i="53"/>
  <c r="AH48" i="35" s="1"/>
  <c r="AI52" i="53"/>
  <c r="AI48" i="34" s="1"/>
  <c r="S213" i="53"/>
  <c r="S48" i="41" s="1"/>
  <c r="Q259" i="53"/>
  <c r="Q48" i="43" s="1"/>
  <c r="P282" i="53"/>
  <c r="P48" i="44" s="1"/>
  <c r="N328" i="53"/>
  <c r="N48" i="46" s="1"/>
  <c r="I328" i="53"/>
  <c r="I48" i="46" s="1"/>
  <c r="V236" i="53"/>
  <c r="V48" i="42" s="1"/>
  <c r="U259" i="53"/>
  <c r="U48" i="43" s="1"/>
  <c r="S305" i="53"/>
  <c r="S48" i="45" s="1"/>
  <c r="AF213" i="53"/>
  <c r="AF48" i="41" s="1"/>
  <c r="AE236" i="53"/>
  <c r="AE48" i="42" s="1"/>
  <c r="AC282" i="53"/>
  <c r="AC48" i="44" s="1"/>
  <c r="AA328" i="53"/>
  <c r="AA48" i="46" s="1"/>
  <c r="H236" i="53"/>
  <c r="H48" i="42" s="1"/>
  <c r="F282" i="53"/>
  <c r="F48" i="44" s="1"/>
  <c r="X305" i="53"/>
  <c r="X48" i="45" s="1"/>
  <c r="S259" i="53"/>
  <c r="S48" i="43" s="1"/>
  <c r="U213" i="53"/>
  <c r="U48" i="41" s="1"/>
  <c r="U190" i="53"/>
  <c r="U48" i="40" s="1"/>
  <c r="V167" i="53"/>
  <c r="V48" i="39" s="1"/>
  <c r="W144" i="53"/>
  <c r="W48" i="38" s="1"/>
  <c r="X121" i="53"/>
  <c r="X48" i="37" s="1"/>
  <c r="Y98" i="53"/>
  <c r="Y48" i="36" s="1"/>
  <c r="Z75" i="53"/>
  <c r="Z48" i="35" s="1"/>
  <c r="AA52" i="53"/>
  <c r="AA48" i="34" s="1"/>
  <c r="N29" i="53"/>
  <c r="N48" i="20" s="1"/>
  <c r="AA213" i="53"/>
  <c r="AA48" i="41" s="1"/>
  <c r="Z236" i="53"/>
  <c r="Z48" i="42" s="1"/>
  <c r="Y259" i="53"/>
  <c r="Y48" i="43" s="1"/>
  <c r="X282" i="53"/>
  <c r="X48" i="44" s="1"/>
  <c r="W305" i="53"/>
  <c r="W48" i="45" s="1"/>
  <c r="V328" i="53"/>
  <c r="V48" i="46" s="1"/>
  <c r="R305" i="53"/>
  <c r="R48" i="45" s="1"/>
  <c r="Q328" i="53"/>
  <c r="Q48" i="46" s="1"/>
  <c r="AE213" i="53"/>
  <c r="AE48" i="41" s="1"/>
  <c r="AD236" i="53"/>
  <c r="AD48" i="42" s="1"/>
  <c r="AC259" i="53"/>
  <c r="AC48" i="43" s="1"/>
  <c r="AB282" i="53"/>
  <c r="AB48" i="44" s="1"/>
  <c r="AA305" i="53"/>
  <c r="AA48" i="45" s="1"/>
  <c r="Z328" i="53"/>
  <c r="Z48" i="46" s="1"/>
  <c r="G236" i="53"/>
  <c r="G48" i="42" s="1"/>
  <c r="F259" i="53"/>
  <c r="F48" i="43" s="1"/>
  <c r="E282" i="53"/>
  <c r="E48" i="44" s="1"/>
  <c r="AK282" i="53"/>
  <c r="AK48" i="44" s="1"/>
  <c r="AJ305" i="53"/>
  <c r="AJ48" i="45" s="1"/>
  <c r="AI328" i="53"/>
  <c r="AI48" i="46" s="1"/>
  <c r="P236" i="53"/>
  <c r="P48" i="42" s="1"/>
  <c r="O259" i="53"/>
  <c r="O48" i="43" s="1"/>
  <c r="N282" i="53"/>
  <c r="N48" i="44" s="1"/>
  <c r="M305" i="53"/>
  <c r="M48" i="45" s="1"/>
  <c r="L328" i="53"/>
  <c r="L48" i="46" s="1"/>
  <c r="H328" i="53"/>
  <c r="H48" i="46" s="1"/>
  <c r="AH259" i="53"/>
  <c r="AH48" i="43" s="1"/>
  <c r="AJ213" i="53"/>
  <c r="AJ48" i="41" s="1"/>
  <c r="AB190" i="53"/>
  <c r="AB48" i="40" s="1"/>
  <c r="AC167" i="53"/>
  <c r="AC48" i="39" s="1"/>
  <c r="AD144" i="53"/>
  <c r="AD48" i="38" s="1"/>
  <c r="AE121" i="53"/>
  <c r="AE48" i="37" s="1"/>
  <c r="AF98" i="53"/>
  <c r="AF48" i="36" s="1"/>
  <c r="AG75" i="53"/>
  <c r="AG48" i="35" s="1"/>
  <c r="AH52" i="53"/>
  <c r="AH48" i="34" s="1"/>
  <c r="G29" i="53"/>
  <c r="G48" i="20" s="1"/>
  <c r="AD121" i="53"/>
  <c r="AD48" i="37" s="1"/>
  <c r="H75" i="53"/>
  <c r="H48" i="35" s="1"/>
  <c r="AC328" i="53"/>
  <c r="AC48" i="46" s="1"/>
  <c r="O282" i="53"/>
  <c r="O48" i="44" s="1"/>
  <c r="Q236" i="53"/>
  <c r="Q48" i="42" s="1"/>
  <c r="AI190" i="53"/>
  <c r="AI48" i="40" s="1"/>
  <c r="AJ167" i="53"/>
  <c r="AJ48" i="39" s="1"/>
  <c r="AK144" i="53"/>
  <c r="AK48" i="38" s="1"/>
  <c r="E144" i="53"/>
  <c r="E48" i="38" s="1"/>
  <c r="AE98" i="53"/>
  <c r="AE48" i="36" s="1"/>
  <c r="AG52" i="53"/>
  <c r="AG48" i="34" s="1"/>
  <c r="AF29" i="53"/>
  <c r="AF48" i="20" s="1"/>
  <c r="AA282" i="53"/>
  <c r="AA48" i="44" s="1"/>
  <c r="AC236" i="53"/>
  <c r="AC48" i="42" s="1"/>
  <c r="I213" i="53"/>
  <c r="I48" i="41" s="1"/>
  <c r="J190" i="53"/>
  <c r="J48" i="40" s="1"/>
  <c r="K167" i="53"/>
  <c r="K48" i="39" s="1"/>
  <c r="L144" i="53"/>
  <c r="L48" i="38" s="1"/>
  <c r="M121" i="53"/>
  <c r="M48" i="37" s="1"/>
  <c r="N98" i="53"/>
  <c r="N48" i="36" s="1"/>
  <c r="O75" i="53"/>
  <c r="O48" i="35" s="1"/>
  <c r="P52" i="53"/>
  <c r="P48" i="34" s="1"/>
  <c r="Y29" i="53"/>
  <c r="Y48" i="20" s="1"/>
  <c r="N305" i="53"/>
  <c r="N48" i="45" s="1"/>
  <c r="K259" i="53"/>
  <c r="K48" i="43" s="1"/>
  <c r="AD305" i="53"/>
  <c r="AD48" i="45" s="1"/>
  <c r="X259" i="53"/>
  <c r="X48" i="43" s="1"/>
  <c r="Z213" i="53"/>
  <c r="Z48" i="41" s="1"/>
  <c r="W190" i="53"/>
  <c r="W48" i="40" s="1"/>
  <c r="X167" i="53"/>
  <c r="X48" i="39" s="1"/>
  <c r="Y144" i="53"/>
  <c r="Y48" i="38" s="1"/>
  <c r="Z121" i="53"/>
  <c r="Z48" i="37" s="1"/>
  <c r="AA98" i="53"/>
  <c r="AA48" i="36" s="1"/>
  <c r="AB75" i="53"/>
  <c r="AB48" i="35" s="1"/>
  <c r="AC52" i="53"/>
  <c r="AC48" i="34" s="1"/>
  <c r="L29" i="53"/>
  <c r="L48" i="20" s="1"/>
  <c r="Y282" i="53"/>
  <c r="Y48" i="44" s="1"/>
  <c r="F190" i="53"/>
  <c r="F48" i="40" s="1"/>
  <c r="S121" i="53"/>
  <c r="S48" i="37" s="1"/>
  <c r="AE52" i="53"/>
  <c r="AE48" i="34" s="1"/>
  <c r="K236" i="53"/>
  <c r="K48" i="42" s="1"/>
  <c r="W52" i="53"/>
  <c r="W48" i="34" s="1"/>
  <c r="M213" i="53"/>
  <c r="M48" i="41" s="1"/>
  <c r="Z144" i="53"/>
  <c r="Z48" i="38" s="1"/>
  <c r="E98" i="53"/>
  <c r="E48" i="36" s="1"/>
  <c r="K29" i="53"/>
  <c r="K48" i="20" s="1"/>
  <c r="S144" i="53"/>
  <c r="S48" i="38" s="1"/>
  <c r="I282" i="53"/>
  <c r="I48" i="44" s="1"/>
  <c r="AG167" i="53"/>
  <c r="AG48" i="39" s="1"/>
  <c r="L121" i="53"/>
  <c r="L48" i="37" s="1"/>
  <c r="AB52" i="53"/>
  <c r="AB48" i="34" s="1"/>
  <c r="O328" i="53"/>
  <c r="O48" i="46" s="1"/>
  <c r="AF305" i="53"/>
  <c r="AF48" i="45" s="1"/>
  <c r="P190" i="53"/>
  <c r="P48" i="40" s="1"/>
  <c r="AB121" i="53"/>
  <c r="AB48" i="37" s="1"/>
  <c r="K75" i="53"/>
  <c r="K48" i="35" s="1"/>
  <c r="T259" i="53"/>
  <c r="T48" i="43" s="1"/>
  <c r="Y167" i="53"/>
  <c r="Y48" i="39" s="1"/>
  <c r="AK98" i="53"/>
  <c r="AK48" i="36" s="1"/>
  <c r="T52" i="53"/>
  <c r="T48" i="34" s="1"/>
  <c r="V213" i="53"/>
  <c r="V48" i="41" s="1"/>
  <c r="AH144" i="53"/>
  <c r="AH48" i="38" s="1"/>
  <c r="N52" i="53"/>
  <c r="N48" i="34" s="1"/>
  <c r="AJ52" i="53"/>
  <c r="AJ48" i="34" s="1"/>
  <c r="AJ98" i="53"/>
  <c r="AJ48" i="36" s="1"/>
  <c r="M98" i="53"/>
  <c r="M48" i="36" s="1"/>
  <c r="AK29" i="53"/>
  <c r="AK48" i="20" s="1"/>
  <c r="K144" i="53"/>
  <c r="K48" i="38" s="1"/>
  <c r="I64" i="53"/>
  <c r="I60" i="34" s="1"/>
  <c r="I225" i="53"/>
  <c r="I60" i="41" s="1"/>
  <c r="AH282" i="53"/>
  <c r="AH48" i="44" s="1"/>
  <c r="L213" i="53"/>
  <c r="L48" i="41" s="1"/>
  <c r="O144" i="53"/>
  <c r="O48" i="38" s="1"/>
  <c r="Q98" i="53"/>
  <c r="Q48" i="36" s="1"/>
  <c r="V29" i="53"/>
  <c r="V48" i="20" s="1"/>
  <c r="AH236" i="53"/>
  <c r="AH48" i="42" s="1"/>
  <c r="AF282" i="53"/>
  <c r="AF48" i="44" s="1"/>
  <c r="Z305" i="53"/>
  <c r="Z48" i="45" s="1"/>
  <c r="F236" i="53"/>
  <c r="F48" i="42" s="1"/>
  <c r="AJ282" i="53"/>
  <c r="AJ48" i="44" s="1"/>
  <c r="AH328" i="53"/>
  <c r="AH48" i="46" s="1"/>
  <c r="M282" i="53"/>
  <c r="M48" i="44" s="1"/>
  <c r="K328" i="53"/>
  <c r="K48" i="46" s="1"/>
  <c r="W259" i="53"/>
  <c r="W48" i="43" s="1"/>
  <c r="U305" i="53"/>
  <c r="U48" i="45" s="1"/>
  <c r="T328" i="53"/>
  <c r="T48" i="46" s="1"/>
  <c r="V305" i="53"/>
  <c r="V48" i="45" s="1"/>
  <c r="R259" i="53"/>
  <c r="R48" i="43" s="1"/>
  <c r="T213" i="53"/>
  <c r="T48" i="41" s="1"/>
  <c r="T190" i="53"/>
  <c r="T48" i="40" s="1"/>
  <c r="U167" i="53"/>
  <c r="U48" i="39" s="1"/>
  <c r="V144" i="53"/>
  <c r="V48" i="38" s="1"/>
  <c r="W121" i="53"/>
  <c r="W48" i="37" s="1"/>
  <c r="X98" i="53"/>
  <c r="X48" i="36" s="1"/>
  <c r="Y75" i="53"/>
  <c r="Y48" i="35" s="1"/>
  <c r="Z52" i="53"/>
  <c r="Z48" i="34" s="1"/>
  <c r="O29" i="53"/>
  <c r="O48" i="20" s="1"/>
  <c r="W98" i="53"/>
  <c r="W48" i="36" s="1"/>
  <c r="Y52" i="53"/>
  <c r="Y48" i="34" s="1"/>
  <c r="G328" i="53"/>
  <c r="G48" i="46" s="1"/>
  <c r="AF259" i="53"/>
  <c r="AF48" i="43" s="1"/>
  <c r="AH213" i="53"/>
  <c r="AH48" i="41" s="1"/>
  <c r="AA190" i="53"/>
  <c r="AA48" i="40" s="1"/>
  <c r="AB167" i="53"/>
  <c r="AB48" i="39" s="1"/>
  <c r="AC144" i="53"/>
  <c r="AC48" i="38" s="1"/>
  <c r="V121" i="53"/>
  <c r="V48" i="37" s="1"/>
  <c r="O98" i="53"/>
  <c r="O48" i="36" s="1"/>
  <c r="Q52" i="53"/>
  <c r="Q48" i="34" s="1"/>
  <c r="X328" i="53"/>
  <c r="X48" i="46" s="1"/>
  <c r="K282" i="53"/>
  <c r="K48" i="44" s="1"/>
  <c r="M236" i="53"/>
  <c r="M48" i="42" s="1"/>
  <c r="AH190" i="53"/>
  <c r="AH48" i="40" s="1"/>
  <c r="AI167" i="53"/>
  <c r="AI48" i="39" s="1"/>
  <c r="AJ144" i="53"/>
  <c r="AJ48" i="38" s="1"/>
  <c r="AK121" i="53"/>
  <c r="AK48" i="37" s="1"/>
  <c r="E121" i="53"/>
  <c r="E48" i="37" s="1"/>
  <c r="F98" i="53"/>
  <c r="F48" i="36" s="1"/>
  <c r="G75" i="53"/>
  <c r="G48" i="35" s="1"/>
  <c r="H52" i="53"/>
  <c r="H48" i="34" s="1"/>
  <c r="AG29" i="53"/>
  <c r="AG48" i="20" s="1"/>
  <c r="Z282" i="53"/>
  <c r="Z48" i="44" s="1"/>
  <c r="L236" i="53"/>
  <c r="L48" i="42" s="1"/>
  <c r="H305" i="53"/>
  <c r="H48" i="45" s="1"/>
  <c r="H259" i="53"/>
  <c r="H48" i="43" s="1"/>
  <c r="N213" i="53"/>
  <c r="N48" i="41" s="1"/>
  <c r="O190" i="53"/>
  <c r="O48" i="40" s="1"/>
  <c r="P167" i="53"/>
  <c r="P48" i="39" s="1"/>
  <c r="Q144" i="53"/>
  <c r="Q48" i="38" s="1"/>
  <c r="R121" i="53"/>
  <c r="R48" i="37" s="1"/>
  <c r="S98" i="53"/>
  <c r="S48" i="36" s="1"/>
  <c r="T75" i="53"/>
  <c r="T48" i="35" s="1"/>
  <c r="U52" i="53"/>
  <c r="U48" i="34" s="1"/>
  <c r="T29" i="53"/>
  <c r="T48" i="20" s="1"/>
  <c r="AB236" i="53"/>
  <c r="AB48" i="42" s="1"/>
  <c r="Q167" i="53"/>
  <c r="Q48" i="39" s="1"/>
  <c r="AC98" i="53"/>
  <c r="AC48" i="36" s="1"/>
  <c r="L52" i="53"/>
  <c r="L48" i="34" s="1"/>
  <c r="Q190" i="53"/>
  <c r="Q48" i="40" s="1"/>
  <c r="AK328" i="53"/>
  <c r="AK48" i="46" s="1"/>
  <c r="X190" i="53"/>
  <c r="X48" i="40" s="1"/>
  <c r="AJ121" i="53"/>
  <c r="AJ48" i="37" s="1"/>
  <c r="S75" i="53"/>
  <c r="S48" i="35" s="1"/>
  <c r="AH29" i="53"/>
  <c r="AH48" i="20" s="1"/>
  <c r="U98" i="53"/>
  <c r="U48" i="36" s="1"/>
  <c r="U236" i="53"/>
  <c r="U48" i="42" s="1"/>
  <c r="J167" i="53"/>
  <c r="J48" i="39" s="1"/>
  <c r="Z98" i="53"/>
  <c r="Z48" i="36" s="1"/>
  <c r="F52" i="53"/>
  <c r="F48" i="34" s="1"/>
  <c r="AE167" i="53"/>
  <c r="AE48" i="39" s="1"/>
  <c r="Z259" i="53"/>
  <c r="Z48" i="43" s="1"/>
  <c r="Z167" i="53"/>
  <c r="Z48" i="39" s="1"/>
  <c r="I121" i="53"/>
  <c r="I48" i="37" s="1"/>
  <c r="V52" i="53"/>
  <c r="V48" i="34" s="1"/>
  <c r="AB213" i="53"/>
  <c r="AB48" i="41" s="1"/>
  <c r="AI144" i="53"/>
  <c r="AI48" i="38" s="1"/>
  <c r="R98" i="53"/>
  <c r="R48" i="36" s="1"/>
  <c r="U29" i="53"/>
  <c r="U48" i="20" s="1"/>
  <c r="AF190" i="53"/>
  <c r="AF48" i="40" s="1"/>
  <c r="AK236" i="53"/>
  <c r="AK48" i="42" s="1"/>
  <c r="R167" i="53"/>
  <c r="R48" i="39" s="1"/>
  <c r="AH98" i="53"/>
  <c r="AH48" i="36" s="1"/>
  <c r="O52" i="53"/>
  <c r="O48" i="34" s="1"/>
  <c r="AA29" i="53"/>
  <c r="AA48" i="20" s="1"/>
  <c r="F305" i="53"/>
  <c r="F48" i="45" s="1"/>
  <c r="AA75" i="53"/>
  <c r="AA48" i="35" s="1"/>
  <c r="I202" i="53"/>
  <c r="I60" i="40" s="1"/>
  <c r="I41" i="53"/>
  <c r="I60" i="20" s="1"/>
  <c r="I294" i="53"/>
  <c r="I60" i="44" s="1"/>
  <c r="I317" i="53"/>
  <c r="I60" i="45" s="1"/>
  <c r="J340" i="53"/>
  <c r="J60" i="46" s="1"/>
  <c r="I271" i="53"/>
  <c r="I60" i="43" s="1"/>
  <c r="J179" i="53"/>
  <c r="J60" i="39" s="1"/>
  <c r="J156" i="53"/>
  <c r="J60" i="38" s="1"/>
  <c r="I133" i="53"/>
  <c r="I60" i="37" s="1"/>
  <c r="I110" i="53"/>
  <c r="I60" i="36" s="1"/>
  <c r="V7" i="63"/>
  <c r="Z7" i="63"/>
  <c r="I3" i="63"/>
  <c r="AG7" i="63" s="1"/>
  <c r="W7" i="63"/>
  <c r="AJ7" i="63"/>
  <c r="U7" i="63"/>
  <c r="AF7" i="63"/>
  <c r="AE7" i="64"/>
  <c r="Z7" i="64"/>
  <c r="X7" i="64"/>
  <c r="AH7" i="64"/>
  <c r="AF7" i="64"/>
  <c r="S7" i="64"/>
  <c r="U7" i="64"/>
  <c r="AA7" i="64"/>
  <c r="V7" i="64"/>
  <c r="Q7" i="64"/>
  <c r="AI7" i="64"/>
  <c r="AD7" i="64"/>
  <c r="Y7" i="64"/>
  <c r="T7" i="64"/>
  <c r="L7" i="64"/>
  <c r="M7" i="64"/>
  <c r="K7" i="64"/>
  <c r="J7" i="64"/>
  <c r="I7" i="64"/>
  <c r="P7" i="64"/>
  <c r="O7" i="64"/>
  <c r="N7" i="64"/>
  <c r="AC7" i="64"/>
  <c r="AG7" i="64"/>
  <c r="AB7" i="64"/>
  <c r="W7" i="64"/>
  <c r="R7" i="64"/>
  <c r="K179" i="53" l="1"/>
  <c r="K60" i="39" s="1"/>
  <c r="J294" i="53"/>
  <c r="J60" i="44" s="1"/>
  <c r="J225" i="53"/>
  <c r="J60" i="41" s="1"/>
  <c r="J202" i="53"/>
  <c r="J60" i="40" s="1"/>
  <c r="K340" i="53"/>
  <c r="K60" i="46" s="1"/>
  <c r="K156" i="53"/>
  <c r="K60" i="38" s="1"/>
  <c r="J317" i="53"/>
  <c r="J60" i="45" s="1"/>
  <c r="J41" i="53"/>
  <c r="J60" i="20" s="1"/>
  <c r="J64" i="53"/>
  <c r="J60" i="34" s="1"/>
  <c r="K87" i="53"/>
  <c r="K60" i="35" s="1"/>
  <c r="K248" i="53"/>
  <c r="K60" i="42" s="1"/>
  <c r="J271" i="53"/>
  <c r="J60" i="43" s="1"/>
  <c r="J133" i="53"/>
  <c r="J60" i="37" s="1"/>
  <c r="J110" i="53"/>
  <c r="J60" i="36" s="1"/>
  <c r="T7" i="63"/>
  <c r="AC7" i="63"/>
  <c r="Y7" i="63"/>
  <c r="AH7" i="63"/>
  <c r="Q7" i="63"/>
  <c r="AE7" i="63"/>
  <c r="AI7" i="63"/>
  <c r="R7" i="63"/>
  <c r="AB7" i="63"/>
  <c r="AA7" i="63"/>
  <c r="S7" i="63"/>
  <c r="X7" i="63"/>
  <c r="AD7" i="63"/>
  <c r="K271" i="53" l="1"/>
  <c r="K60" i="43" s="1"/>
  <c r="L87" i="53"/>
  <c r="L60" i="35" s="1"/>
  <c r="K41" i="53"/>
  <c r="K60" i="20" s="1"/>
  <c r="L156" i="53"/>
  <c r="L60" i="38" s="1"/>
  <c r="K202" i="53"/>
  <c r="K60" i="40" s="1"/>
  <c r="K294" i="53"/>
  <c r="K60" i="44" s="1"/>
  <c r="K133" i="53"/>
  <c r="K60" i="37" s="1"/>
  <c r="K110" i="53"/>
  <c r="K60" i="36" s="1"/>
  <c r="L248" i="53"/>
  <c r="L60" i="42" s="1"/>
  <c r="K64" i="53"/>
  <c r="K60" i="34" s="1"/>
  <c r="K317" i="53"/>
  <c r="K60" i="45" s="1"/>
  <c r="L340" i="53"/>
  <c r="L60" i="46" s="1"/>
  <c r="K225" i="53"/>
  <c r="K60" i="41" s="1"/>
  <c r="L179" i="53"/>
  <c r="L60" i="39" s="1"/>
  <c r="AD345" i="53"/>
  <c r="AD65" i="46" s="1"/>
  <c r="V345" i="53"/>
  <c r="V65" i="46" s="1"/>
  <c r="N345" i="53"/>
  <c r="N65" i="46" s="1"/>
  <c r="AF322" i="53"/>
  <c r="AF65" i="45" s="1"/>
  <c r="X322" i="53"/>
  <c r="X65" i="45" s="1"/>
  <c r="P322" i="53"/>
  <c r="P65" i="45" s="1"/>
  <c r="AK345" i="53"/>
  <c r="AK65" i="46" s="1"/>
  <c r="AC345" i="53"/>
  <c r="AC65" i="46" s="1"/>
  <c r="U345" i="53"/>
  <c r="U65" i="46" s="1"/>
  <c r="M345" i="53"/>
  <c r="M65" i="46" s="1"/>
  <c r="AE322" i="53"/>
  <c r="AE65" i="45" s="1"/>
  <c r="W322" i="53"/>
  <c r="W65" i="45" s="1"/>
  <c r="O322" i="53"/>
  <c r="O65" i="45" s="1"/>
  <c r="AG299" i="53"/>
  <c r="AG65" i="44" s="1"/>
  <c r="Y299" i="53"/>
  <c r="Y65" i="44" s="1"/>
  <c r="Q299" i="53"/>
  <c r="Q65" i="44" s="1"/>
  <c r="I299" i="53"/>
  <c r="I65" i="44" s="1"/>
  <c r="AI276" i="53"/>
  <c r="AI65" i="43" s="1"/>
  <c r="AA276" i="53"/>
  <c r="AA65" i="43" s="1"/>
  <c r="S276" i="53"/>
  <c r="S65" i="43" s="1"/>
  <c r="K276" i="53"/>
  <c r="K65" i="43" s="1"/>
  <c r="AK253" i="53"/>
  <c r="AK65" i="42" s="1"/>
  <c r="AC253" i="53"/>
  <c r="AC65" i="42" s="1"/>
  <c r="U253" i="53"/>
  <c r="U65" i="42" s="1"/>
  <c r="M253" i="53"/>
  <c r="M65" i="42" s="1"/>
  <c r="AE230" i="53"/>
  <c r="AE65" i="41" s="1"/>
  <c r="W230" i="53"/>
  <c r="W65" i="41" s="1"/>
  <c r="O230" i="53"/>
  <c r="O65" i="41" s="1"/>
  <c r="AG207" i="53"/>
  <c r="AG65" i="40" s="1"/>
  <c r="Y207" i="53"/>
  <c r="Y65" i="40" s="1"/>
  <c r="Q207" i="53"/>
  <c r="Q65" i="40" s="1"/>
  <c r="I207" i="53"/>
  <c r="I65" i="40" s="1"/>
  <c r="AI184" i="53"/>
  <c r="AI65" i="39" s="1"/>
  <c r="AA184" i="53"/>
  <c r="AA65" i="39" s="1"/>
  <c r="S184" i="53"/>
  <c r="S65" i="39" s="1"/>
  <c r="K184" i="53"/>
  <c r="K65" i="39" s="1"/>
  <c r="AK161" i="53"/>
  <c r="AK65" i="38" s="1"/>
  <c r="AC161" i="53"/>
  <c r="AC65" i="38" s="1"/>
  <c r="U161" i="53"/>
  <c r="U65" i="38" s="1"/>
  <c r="M161" i="53"/>
  <c r="M65" i="38" s="1"/>
  <c r="AE138" i="53"/>
  <c r="AE65" i="37" s="1"/>
  <c r="W138" i="53"/>
  <c r="W65" i="37" s="1"/>
  <c r="O138" i="53"/>
  <c r="O65" i="37" s="1"/>
  <c r="AJ345" i="53"/>
  <c r="AJ65" i="46" s="1"/>
  <c r="AB345" i="53"/>
  <c r="AB65" i="46" s="1"/>
  <c r="T345" i="53"/>
  <c r="T65" i="46" s="1"/>
  <c r="L345" i="53"/>
  <c r="L65" i="46" s="1"/>
  <c r="AD322" i="53"/>
  <c r="AD65" i="45" s="1"/>
  <c r="V322" i="53"/>
  <c r="V65" i="45" s="1"/>
  <c r="N322" i="53"/>
  <c r="N65" i="45" s="1"/>
  <c r="AI345" i="53"/>
  <c r="AI65" i="46" s="1"/>
  <c r="AA345" i="53"/>
  <c r="AA65" i="46" s="1"/>
  <c r="S345" i="53"/>
  <c r="S65" i="46" s="1"/>
  <c r="K345" i="53"/>
  <c r="K65" i="46" s="1"/>
  <c r="AK322" i="53"/>
  <c r="AK65" i="45" s="1"/>
  <c r="AC322" i="53"/>
  <c r="AC65" i="45" s="1"/>
  <c r="U322" i="53"/>
  <c r="U65" i="45" s="1"/>
  <c r="M322" i="53"/>
  <c r="M65" i="45" s="1"/>
  <c r="AE299" i="53"/>
  <c r="AE65" i="44" s="1"/>
  <c r="W299" i="53"/>
  <c r="W65" i="44" s="1"/>
  <c r="O299" i="53"/>
  <c r="O65" i="44" s="1"/>
  <c r="AG276" i="53"/>
  <c r="AG65" i="43" s="1"/>
  <c r="Y276" i="53"/>
  <c r="Y65" i="43" s="1"/>
  <c r="Q276" i="53"/>
  <c r="Q65" i="43" s="1"/>
  <c r="I276" i="53"/>
  <c r="I65" i="43" s="1"/>
  <c r="AI253" i="53"/>
  <c r="AI65" i="42" s="1"/>
  <c r="AA253" i="53"/>
  <c r="AA65" i="42" s="1"/>
  <c r="S253" i="53"/>
  <c r="S65" i="42" s="1"/>
  <c r="K253" i="53"/>
  <c r="K65" i="42" s="1"/>
  <c r="AK230" i="53"/>
  <c r="AK65" i="41" s="1"/>
  <c r="AC230" i="53"/>
  <c r="AC65" i="41" s="1"/>
  <c r="U230" i="53"/>
  <c r="U65" i="41" s="1"/>
  <c r="M230" i="53"/>
  <c r="M65" i="41" s="1"/>
  <c r="AE207" i="53"/>
  <c r="AE65" i="40" s="1"/>
  <c r="W207" i="53"/>
  <c r="W65" i="40" s="1"/>
  <c r="O207" i="53"/>
  <c r="O65" i="40" s="1"/>
  <c r="AG184" i="53"/>
  <c r="AG65" i="39" s="1"/>
  <c r="Y184" i="53"/>
  <c r="Y65" i="39" s="1"/>
  <c r="Q184" i="53"/>
  <c r="Q65" i="39" s="1"/>
  <c r="I184" i="53"/>
  <c r="I65" i="39" s="1"/>
  <c r="AI161" i="53"/>
  <c r="AI65" i="38" s="1"/>
  <c r="AA161" i="53"/>
  <c r="AA65" i="38" s="1"/>
  <c r="S161" i="53"/>
  <c r="S65" i="38" s="1"/>
  <c r="K161" i="53"/>
  <c r="K65" i="38" s="1"/>
  <c r="AK138" i="53"/>
  <c r="AK65" i="37" s="1"/>
  <c r="AC138" i="53"/>
  <c r="AC65" i="37" s="1"/>
  <c r="U138" i="53"/>
  <c r="U65" i="37" s="1"/>
  <c r="M138" i="53"/>
  <c r="M65" i="37" s="1"/>
  <c r="AH345" i="53"/>
  <c r="AH65" i="46" s="1"/>
  <c r="Z345" i="53"/>
  <c r="Z65" i="46" s="1"/>
  <c r="R345" i="53"/>
  <c r="R65" i="46" s="1"/>
  <c r="J345" i="53"/>
  <c r="J65" i="46" s="1"/>
  <c r="AJ322" i="53"/>
  <c r="AJ65" i="45" s="1"/>
  <c r="AB322" i="53"/>
  <c r="AB65" i="45" s="1"/>
  <c r="T322" i="53"/>
  <c r="T65" i="45" s="1"/>
  <c r="L322" i="53"/>
  <c r="L65" i="45" s="1"/>
  <c r="AD299" i="53"/>
  <c r="AD65" i="44" s="1"/>
  <c r="V299" i="53"/>
  <c r="V65" i="44" s="1"/>
  <c r="N299" i="53"/>
  <c r="N65" i="44" s="1"/>
  <c r="AF276" i="53"/>
  <c r="AF65" i="43" s="1"/>
  <c r="X276" i="53"/>
  <c r="X65" i="43" s="1"/>
  <c r="P276" i="53"/>
  <c r="P65" i="43" s="1"/>
  <c r="AH253" i="53"/>
  <c r="AH65" i="42" s="1"/>
  <c r="Z253" i="53"/>
  <c r="Z65" i="42" s="1"/>
  <c r="R253" i="53"/>
  <c r="R65" i="42" s="1"/>
  <c r="J253" i="53"/>
  <c r="J65" i="42" s="1"/>
  <c r="AJ230" i="53"/>
  <c r="AJ65" i="41" s="1"/>
  <c r="AB230" i="53"/>
  <c r="AB65" i="41" s="1"/>
  <c r="T230" i="53"/>
  <c r="T65" i="41" s="1"/>
  <c r="L230" i="53"/>
  <c r="L65" i="41" s="1"/>
  <c r="AD207" i="53"/>
  <c r="AD65" i="40" s="1"/>
  <c r="V207" i="53"/>
  <c r="V65" i="40" s="1"/>
  <c r="N207" i="53"/>
  <c r="N65" i="40" s="1"/>
  <c r="AF184" i="53"/>
  <c r="AF65" i="39" s="1"/>
  <c r="X184" i="53"/>
  <c r="X65" i="39" s="1"/>
  <c r="P184" i="53"/>
  <c r="P65" i="39" s="1"/>
  <c r="AH161" i="53"/>
  <c r="AH65" i="38" s="1"/>
  <c r="Z161" i="53"/>
  <c r="Z65" i="38" s="1"/>
  <c r="R161" i="53"/>
  <c r="R65" i="38" s="1"/>
  <c r="J161" i="53"/>
  <c r="J65" i="38" s="1"/>
  <c r="AJ138" i="53"/>
  <c r="AJ65" i="37" s="1"/>
  <c r="AB138" i="53"/>
  <c r="AB65" i="37" s="1"/>
  <c r="T138" i="53"/>
  <c r="T65" i="37" s="1"/>
  <c r="L138" i="53"/>
  <c r="L65" i="37" s="1"/>
  <c r="AG345" i="53"/>
  <c r="AG65" i="46" s="1"/>
  <c r="Y345" i="53"/>
  <c r="Y65" i="46" s="1"/>
  <c r="Q345" i="53"/>
  <c r="Q65" i="46" s="1"/>
  <c r="I345" i="53"/>
  <c r="I65" i="46" s="1"/>
  <c r="AI322" i="53"/>
  <c r="AI65" i="45" s="1"/>
  <c r="AA322" i="53"/>
  <c r="AA65" i="45" s="1"/>
  <c r="S322" i="53"/>
  <c r="S65" i="45" s="1"/>
  <c r="K322" i="53"/>
  <c r="K65" i="45" s="1"/>
  <c r="AK299" i="53"/>
  <c r="AK65" i="44" s="1"/>
  <c r="AC299" i="53"/>
  <c r="AC65" i="44" s="1"/>
  <c r="U299" i="53"/>
  <c r="U65" i="44" s="1"/>
  <c r="M299" i="53"/>
  <c r="M65" i="44" s="1"/>
  <c r="AE276" i="53"/>
  <c r="AE65" i="43" s="1"/>
  <c r="W276" i="53"/>
  <c r="W65" i="43" s="1"/>
  <c r="O276" i="53"/>
  <c r="O65" i="43" s="1"/>
  <c r="AG253" i="53"/>
  <c r="AG65" i="42" s="1"/>
  <c r="Y253" i="53"/>
  <c r="Y65" i="42" s="1"/>
  <c r="Q253" i="53"/>
  <c r="Q65" i="42" s="1"/>
  <c r="I253" i="53"/>
  <c r="I65" i="42" s="1"/>
  <c r="AI230" i="53"/>
  <c r="AI65" i="41" s="1"/>
  <c r="AA230" i="53"/>
  <c r="AA65" i="41" s="1"/>
  <c r="S230" i="53"/>
  <c r="S65" i="41" s="1"/>
  <c r="K230" i="53"/>
  <c r="K65" i="41" s="1"/>
  <c r="AK207" i="53"/>
  <c r="AK65" i="40" s="1"/>
  <c r="AC207" i="53"/>
  <c r="AC65" i="40" s="1"/>
  <c r="U207" i="53"/>
  <c r="U65" i="40" s="1"/>
  <c r="M207" i="53"/>
  <c r="M65" i="40" s="1"/>
  <c r="AE184" i="53"/>
  <c r="AE65" i="39" s="1"/>
  <c r="W184" i="53"/>
  <c r="W65" i="39" s="1"/>
  <c r="O184" i="53"/>
  <c r="O65" i="39" s="1"/>
  <c r="AG161" i="53"/>
  <c r="AG65" i="38" s="1"/>
  <c r="Y161" i="53"/>
  <c r="Y65" i="38" s="1"/>
  <c r="Q161" i="53"/>
  <c r="Q65" i="38" s="1"/>
  <c r="I161" i="53"/>
  <c r="I65" i="38" s="1"/>
  <c r="AI138" i="53"/>
  <c r="AI65" i="37" s="1"/>
  <c r="AA138" i="53"/>
  <c r="AA65" i="37" s="1"/>
  <c r="S138" i="53"/>
  <c r="S65" i="37" s="1"/>
  <c r="K138" i="53"/>
  <c r="K65" i="37" s="1"/>
  <c r="AF345" i="53"/>
  <c r="AF65" i="46" s="1"/>
  <c r="AH322" i="53"/>
  <c r="AH65" i="45" s="1"/>
  <c r="AA299" i="53"/>
  <c r="AA65" i="44" s="1"/>
  <c r="K299" i="53"/>
  <c r="K65" i="44" s="1"/>
  <c r="AC276" i="53"/>
  <c r="AC65" i="43" s="1"/>
  <c r="M276" i="53"/>
  <c r="M65" i="43" s="1"/>
  <c r="AE253" i="53"/>
  <c r="AE65" i="42" s="1"/>
  <c r="O253" i="53"/>
  <c r="O65" i="42" s="1"/>
  <c r="AG230" i="53"/>
  <c r="AG65" i="41" s="1"/>
  <c r="Q230" i="53"/>
  <c r="Q65" i="41" s="1"/>
  <c r="AI207" i="53"/>
  <c r="AI65" i="40" s="1"/>
  <c r="S207" i="53"/>
  <c r="S65" i="40" s="1"/>
  <c r="AK184" i="53"/>
  <c r="AK65" i="39" s="1"/>
  <c r="U184" i="53"/>
  <c r="U65" i="39" s="1"/>
  <c r="W161" i="53"/>
  <c r="W65" i="38" s="1"/>
  <c r="Y138" i="53"/>
  <c r="Y65" i="37" s="1"/>
  <c r="I138" i="53"/>
  <c r="I65" i="37" s="1"/>
  <c r="AG115" i="53"/>
  <c r="AG65" i="36" s="1"/>
  <c r="Y115" i="53"/>
  <c r="Y65" i="36" s="1"/>
  <c r="Q115" i="53"/>
  <c r="Q65" i="36" s="1"/>
  <c r="I115" i="53"/>
  <c r="I65" i="36" s="1"/>
  <c r="AI92" i="53"/>
  <c r="AI65" i="35" s="1"/>
  <c r="AA92" i="53"/>
  <c r="AA65" i="35" s="1"/>
  <c r="S92" i="53"/>
  <c r="S65" i="35" s="1"/>
  <c r="K92" i="53"/>
  <c r="K65" i="35" s="1"/>
  <c r="AK69" i="53"/>
  <c r="AK65" i="34" s="1"/>
  <c r="AC69" i="53"/>
  <c r="AC65" i="34" s="1"/>
  <c r="U69" i="53"/>
  <c r="U65" i="34" s="1"/>
  <c r="M69" i="53"/>
  <c r="M65" i="34" s="1"/>
  <c r="AE46" i="53"/>
  <c r="AE65" i="20" s="1"/>
  <c r="W46" i="53"/>
  <c r="W65" i="20" s="1"/>
  <c r="O46" i="53"/>
  <c r="O65" i="20" s="1"/>
  <c r="AF23" i="53"/>
  <c r="AF65" i="1" s="1"/>
  <c r="X23" i="53"/>
  <c r="X65" i="1" s="1"/>
  <c r="P23" i="53"/>
  <c r="P65" i="1" s="1"/>
  <c r="O23" i="53"/>
  <c r="O65" i="1" s="1"/>
  <c r="AE345" i="53"/>
  <c r="AE65" i="46" s="1"/>
  <c r="AG322" i="53"/>
  <c r="AG65" i="45" s="1"/>
  <c r="Z299" i="53"/>
  <c r="Z65" i="44" s="1"/>
  <c r="J299" i="53"/>
  <c r="J65" i="44" s="1"/>
  <c r="AB276" i="53"/>
  <c r="AB65" i="43" s="1"/>
  <c r="L276" i="53"/>
  <c r="L65" i="43" s="1"/>
  <c r="AD253" i="53"/>
  <c r="AD65" i="42" s="1"/>
  <c r="N253" i="53"/>
  <c r="N65" i="42" s="1"/>
  <c r="AF230" i="53"/>
  <c r="AF65" i="41" s="1"/>
  <c r="P230" i="53"/>
  <c r="P65" i="41" s="1"/>
  <c r="AH207" i="53"/>
  <c r="AH65" i="40" s="1"/>
  <c r="R207" i="53"/>
  <c r="R65" i="40" s="1"/>
  <c r="AJ184" i="53"/>
  <c r="AJ65" i="39" s="1"/>
  <c r="T184" i="53"/>
  <c r="T65" i="39" s="1"/>
  <c r="V161" i="53"/>
  <c r="V65" i="38" s="1"/>
  <c r="X138" i="53"/>
  <c r="X65" i="37" s="1"/>
  <c r="AF115" i="53"/>
  <c r="AF65" i="36" s="1"/>
  <c r="X115" i="53"/>
  <c r="X65" i="36" s="1"/>
  <c r="P115" i="53"/>
  <c r="P65" i="36" s="1"/>
  <c r="AH92" i="53"/>
  <c r="AH65" i="35" s="1"/>
  <c r="Z92" i="53"/>
  <c r="Z65" i="35" s="1"/>
  <c r="R92" i="53"/>
  <c r="R65" i="35" s="1"/>
  <c r="J92" i="53"/>
  <c r="J65" i="35" s="1"/>
  <c r="AJ69" i="53"/>
  <c r="AJ65" i="34" s="1"/>
  <c r="AB69" i="53"/>
  <c r="AB65" i="34" s="1"/>
  <c r="T69" i="53"/>
  <c r="T65" i="34" s="1"/>
  <c r="L69" i="53"/>
  <c r="L65" i="34" s="1"/>
  <c r="AD46" i="53"/>
  <c r="AD65" i="20" s="1"/>
  <c r="V46" i="53"/>
  <c r="V65" i="20" s="1"/>
  <c r="N46" i="53"/>
  <c r="N65" i="20" s="1"/>
  <c r="AE23" i="53"/>
  <c r="AE65" i="1" s="1"/>
  <c r="W23" i="53"/>
  <c r="W65" i="1" s="1"/>
  <c r="AH230" i="53"/>
  <c r="AH65" i="41" s="1"/>
  <c r="V184" i="53"/>
  <c r="V65" i="39" s="1"/>
  <c r="X345" i="53"/>
  <c r="X65" i="46" s="1"/>
  <c r="Z322" i="53"/>
  <c r="Z65" i="45" s="1"/>
  <c r="X299" i="53"/>
  <c r="X65" i="44" s="1"/>
  <c r="Z276" i="53"/>
  <c r="Z65" i="43" s="1"/>
  <c r="J276" i="53"/>
  <c r="J65" i="43" s="1"/>
  <c r="AB253" i="53"/>
  <c r="AB65" i="42" s="1"/>
  <c r="L253" i="53"/>
  <c r="L65" i="42" s="1"/>
  <c r="AD230" i="53"/>
  <c r="AD65" i="41" s="1"/>
  <c r="N230" i="53"/>
  <c r="N65" i="41" s="1"/>
  <c r="AF207" i="53"/>
  <c r="AF65" i="40" s="1"/>
  <c r="P207" i="53"/>
  <c r="P65" i="40" s="1"/>
  <c r="AH184" i="53"/>
  <c r="AH65" i="39" s="1"/>
  <c r="R184" i="53"/>
  <c r="R65" i="39" s="1"/>
  <c r="AJ161" i="53"/>
  <c r="AJ65" i="38" s="1"/>
  <c r="T161" i="53"/>
  <c r="T65" i="38" s="1"/>
  <c r="V138" i="53"/>
  <c r="V65" i="37" s="1"/>
  <c r="AE115" i="53"/>
  <c r="AE65" i="36" s="1"/>
  <c r="W115" i="53"/>
  <c r="W65" i="36" s="1"/>
  <c r="O115" i="53"/>
  <c r="O65" i="36" s="1"/>
  <c r="AG92" i="53"/>
  <c r="AG65" i="35" s="1"/>
  <c r="Y92" i="53"/>
  <c r="Y65" i="35" s="1"/>
  <c r="Q92" i="53"/>
  <c r="Q65" i="35" s="1"/>
  <c r="I92" i="53"/>
  <c r="I65" i="35" s="1"/>
  <c r="AI69" i="53"/>
  <c r="AI65" i="34" s="1"/>
  <c r="AA69" i="53"/>
  <c r="AA65" i="34" s="1"/>
  <c r="S69" i="53"/>
  <c r="S65" i="34" s="1"/>
  <c r="K69" i="53"/>
  <c r="K65" i="34" s="1"/>
  <c r="AK46" i="53"/>
  <c r="AK65" i="20" s="1"/>
  <c r="AC46" i="53"/>
  <c r="AC65" i="20" s="1"/>
  <c r="U46" i="53"/>
  <c r="U65" i="20" s="1"/>
  <c r="M46" i="53"/>
  <c r="M65" i="20" s="1"/>
  <c r="AD23" i="53"/>
  <c r="AD65" i="1" s="1"/>
  <c r="V23" i="53"/>
  <c r="V65" i="1" s="1"/>
  <c r="N23" i="53"/>
  <c r="N65" i="1" s="1"/>
  <c r="I322" i="53"/>
  <c r="I65" i="45" s="1"/>
  <c r="AD276" i="53"/>
  <c r="AD65" i="43" s="1"/>
  <c r="P253" i="53"/>
  <c r="P65" i="42" s="1"/>
  <c r="W345" i="53"/>
  <c r="W65" i="46" s="1"/>
  <c r="Y322" i="53"/>
  <c r="Y65" i="45" s="1"/>
  <c r="AJ299" i="53"/>
  <c r="AJ65" i="44" s="1"/>
  <c r="T299" i="53"/>
  <c r="T65" i="44" s="1"/>
  <c r="V276" i="53"/>
  <c r="V65" i="43" s="1"/>
  <c r="X253" i="53"/>
  <c r="X65" i="42" s="1"/>
  <c r="Z230" i="53"/>
  <c r="Z65" i="41" s="1"/>
  <c r="J230" i="53"/>
  <c r="J65" i="41" s="1"/>
  <c r="AB207" i="53"/>
  <c r="AB65" i="40" s="1"/>
  <c r="L207" i="53"/>
  <c r="L65" i="40" s="1"/>
  <c r="AD184" i="53"/>
  <c r="AD65" i="39" s="1"/>
  <c r="N184" i="53"/>
  <c r="N65" i="39" s="1"/>
  <c r="AF161" i="53"/>
  <c r="AF65" i="38" s="1"/>
  <c r="P161" i="53"/>
  <c r="P65" i="38" s="1"/>
  <c r="AH138" i="53"/>
  <c r="AH65" i="37" s="1"/>
  <c r="R138" i="53"/>
  <c r="R65" i="37" s="1"/>
  <c r="AD115" i="53"/>
  <c r="AD65" i="36" s="1"/>
  <c r="V115" i="53"/>
  <c r="V65" i="36" s="1"/>
  <c r="N115" i="53"/>
  <c r="N65" i="36" s="1"/>
  <c r="AF92" i="53"/>
  <c r="AF65" i="35" s="1"/>
  <c r="X92" i="53"/>
  <c r="X65" i="35" s="1"/>
  <c r="P92" i="53"/>
  <c r="P65" i="35" s="1"/>
  <c r="AH69" i="53"/>
  <c r="AH65" i="34" s="1"/>
  <c r="Z69" i="53"/>
  <c r="Z65" i="34" s="1"/>
  <c r="R69" i="53"/>
  <c r="R65" i="34" s="1"/>
  <c r="J69" i="53"/>
  <c r="J65" i="34" s="1"/>
  <c r="AJ46" i="53"/>
  <c r="AJ65" i="20" s="1"/>
  <c r="AB46" i="53"/>
  <c r="AB65" i="20" s="1"/>
  <c r="T46" i="53"/>
  <c r="T65" i="20" s="1"/>
  <c r="L46" i="53"/>
  <c r="L65" i="20" s="1"/>
  <c r="AK23" i="53"/>
  <c r="AK65" i="1" s="1"/>
  <c r="AC23" i="53"/>
  <c r="AC65" i="1" s="1"/>
  <c r="U23" i="53"/>
  <c r="U65" i="1" s="1"/>
  <c r="M23" i="53"/>
  <c r="M65" i="1" s="1"/>
  <c r="AB299" i="53"/>
  <c r="AB65" i="44" s="1"/>
  <c r="P345" i="53"/>
  <c r="P65" i="46" s="1"/>
  <c r="R322" i="53"/>
  <c r="R65" i="45" s="1"/>
  <c r="AI299" i="53"/>
  <c r="AI65" i="44" s="1"/>
  <c r="S299" i="53"/>
  <c r="S65" i="44" s="1"/>
  <c r="AK276" i="53"/>
  <c r="AK65" i="43" s="1"/>
  <c r="U276" i="53"/>
  <c r="U65" i="43" s="1"/>
  <c r="W253" i="53"/>
  <c r="W65" i="42" s="1"/>
  <c r="Y230" i="53"/>
  <c r="Y65" i="41" s="1"/>
  <c r="I230" i="53"/>
  <c r="I65" i="41" s="1"/>
  <c r="AA207" i="53"/>
  <c r="AA65" i="40" s="1"/>
  <c r="K207" i="53"/>
  <c r="K65" i="40" s="1"/>
  <c r="AC184" i="53"/>
  <c r="AC65" i="39" s="1"/>
  <c r="M184" i="53"/>
  <c r="M65" i="39" s="1"/>
  <c r="AE161" i="53"/>
  <c r="AE65" i="38" s="1"/>
  <c r="O161" i="53"/>
  <c r="O65" i="38" s="1"/>
  <c r="AG138" i="53"/>
  <c r="AG65" i="37" s="1"/>
  <c r="Q138" i="53"/>
  <c r="Q65" i="37" s="1"/>
  <c r="AK115" i="53"/>
  <c r="AK65" i="36" s="1"/>
  <c r="AC115" i="53"/>
  <c r="AC65" i="36" s="1"/>
  <c r="U115" i="53"/>
  <c r="U65" i="36" s="1"/>
  <c r="M115" i="53"/>
  <c r="M65" i="36" s="1"/>
  <c r="AE92" i="53"/>
  <c r="AE65" i="35" s="1"/>
  <c r="W92" i="53"/>
  <c r="W65" i="35" s="1"/>
  <c r="O92" i="53"/>
  <c r="O65" i="35" s="1"/>
  <c r="AG69" i="53"/>
  <c r="AG65" i="34" s="1"/>
  <c r="Y69" i="53"/>
  <c r="Y65" i="34" s="1"/>
  <c r="Q69" i="53"/>
  <c r="Q65" i="34" s="1"/>
  <c r="I69" i="53"/>
  <c r="I65" i="34" s="1"/>
  <c r="AI46" i="53"/>
  <c r="AI65" i="20" s="1"/>
  <c r="AA46" i="53"/>
  <c r="AA65" i="20" s="1"/>
  <c r="S46" i="53"/>
  <c r="S65" i="20" s="1"/>
  <c r="K46" i="53"/>
  <c r="K65" i="20" s="1"/>
  <c r="AJ23" i="53"/>
  <c r="AJ65" i="1" s="1"/>
  <c r="AB23" i="53"/>
  <c r="AB65" i="1" s="1"/>
  <c r="T23" i="53"/>
  <c r="T65" i="1" s="1"/>
  <c r="L23" i="53"/>
  <c r="L65" i="1" s="1"/>
  <c r="L299" i="53"/>
  <c r="L65" i="44" s="1"/>
  <c r="N276" i="53"/>
  <c r="N65" i="43" s="1"/>
  <c r="T207" i="53"/>
  <c r="T65" i="40" s="1"/>
  <c r="X161" i="53"/>
  <c r="X65" i="38" s="1"/>
  <c r="O345" i="53"/>
  <c r="O65" i="46" s="1"/>
  <c r="Q322" i="53"/>
  <c r="Q65" i="45" s="1"/>
  <c r="AH299" i="53"/>
  <c r="AH65" i="44" s="1"/>
  <c r="R299" i="53"/>
  <c r="R65" i="44" s="1"/>
  <c r="AJ276" i="53"/>
  <c r="AJ65" i="43" s="1"/>
  <c r="T276" i="53"/>
  <c r="T65" i="43" s="1"/>
  <c r="V253" i="53"/>
  <c r="V65" i="42" s="1"/>
  <c r="X230" i="53"/>
  <c r="X65" i="41" s="1"/>
  <c r="Z207" i="53"/>
  <c r="Z65" i="40" s="1"/>
  <c r="J207" i="53"/>
  <c r="J65" i="40" s="1"/>
  <c r="AB184" i="53"/>
  <c r="AB65" i="39" s="1"/>
  <c r="L184" i="53"/>
  <c r="L65" i="39" s="1"/>
  <c r="AD161" i="53"/>
  <c r="AD65" i="38" s="1"/>
  <c r="N161" i="53"/>
  <c r="N65" i="38" s="1"/>
  <c r="AF138" i="53"/>
  <c r="AF65" i="37" s="1"/>
  <c r="P138" i="53"/>
  <c r="P65" i="37" s="1"/>
  <c r="AJ115" i="53"/>
  <c r="AJ65" i="36" s="1"/>
  <c r="AB115" i="53"/>
  <c r="AB65" i="36" s="1"/>
  <c r="T115" i="53"/>
  <c r="T65" i="36" s="1"/>
  <c r="L115" i="53"/>
  <c r="L65" i="36" s="1"/>
  <c r="AD92" i="53"/>
  <c r="AD65" i="35" s="1"/>
  <c r="V92" i="53"/>
  <c r="V65" i="35" s="1"/>
  <c r="N92" i="53"/>
  <c r="N65" i="35" s="1"/>
  <c r="AF69" i="53"/>
  <c r="AF65" i="34" s="1"/>
  <c r="X69" i="53"/>
  <c r="X65" i="34" s="1"/>
  <c r="P69" i="53"/>
  <c r="P65" i="34" s="1"/>
  <c r="AH46" i="53"/>
  <c r="AH65" i="20" s="1"/>
  <c r="Z46" i="53"/>
  <c r="Z65" i="20" s="1"/>
  <c r="R46" i="53"/>
  <c r="R65" i="20" s="1"/>
  <c r="J46" i="53"/>
  <c r="J65" i="20" s="1"/>
  <c r="AI23" i="53"/>
  <c r="AI65" i="1" s="1"/>
  <c r="AA23" i="53"/>
  <c r="AA65" i="1" s="1"/>
  <c r="S23" i="53"/>
  <c r="S65" i="1" s="1"/>
  <c r="K23" i="53"/>
  <c r="K65" i="1" s="1"/>
  <c r="R23" i="53"/>
  <c r="R65" i="1" s="1"/>
  <c r="AF253" i="53"/>
  <c r="AF65" i="42" s="1"/>
  <c r="AJ207" i="53"/>
  <c r="AJ65" i="40" s="1"/>
  <c r="J322" i="53"/>
  <c r="J65" i="45" s="1"/>
  <c r="AF299" i="53"/>
  <c r="AF65" i="44" s="1"/>
  <c r="P299" i="53"/>
  <c r="P65" i="44" s="1"/>
  <c r="AH276" i="53"/>
  <c r="AH65" i="43" s="1"/>
  <c r="R276" i="53"/>
  <c r="R65" i="43" s="1"/>
  <c r="AJ253" i="53"/>
  <c r="AJ65" i="42" s="1"/>
  <c r="T253" i="53"/>
  <c r="T65" i="42" s="1"/>
  <c r="V230" i="53"/>
  <c r="V65" i="41" s="1"/>
  <c r="X207" i="53"/>
  <c r="X65" i="40" s="1"/>
  <c r="Z184" i="53"/>
  <c r="Z65" i="39" s="1"/>
  <c r="J184" i="53"/>
  <c r="J65" i="39" s="1"/>
  <c r="AB161" i="53"/>
  <c r="AB65" i="38" s="1"/>
  <c r="L161" i="53"/>
  <c r="L65" i="38" s="1"/>
  <c r="AD138" i="53"/>
  <c r="AD65" i="37" s="1"/>
  <c r="N138" i="53"/>
  <c r="N65" i="37" s="1"/>
  <c r="AI115" i="53"/>
  <c r="AI65" i="36" s="1"/>
  <c r="AA115" i="53"/>
  <c r="AA65" i="36" s="1"/>
  <c r="S115" i="53"/>
  <c r="S65" i="36" s="1"/>
  <c r="K115" i="53"/>
  <c r="K65" i="36" s="1"/>
  <c r="AK92" i="53"/>
  <c r="AK65" i="35" s="1"/>
  <c r="AC92" i="53"/>
  <c r="AC65" i="35" s="1"/>
  <c r="U92" i="53"/>
  <c r="U65" i="35" s="1"/>
  <c r="M92" i="53"/>
  <c r="M65" i="35" s="1"/>
  <c r="AE69" i="53"/>
  <c r="AE65" i="34" s="1"/>
  <c r="W69" i="53"/>
  <c r="W65" i="34" s="1"/>
  <c r="O69" i="53"/>
  <c r="O65" i="34" s="1"/>
  <c r="AG46" i="53"/>
  <c r="AG65" i="20" s="1"/>
  <c r="Y46" i="53"/>
  <c r="Y65" i="20" s="1"/>
  <c r="Q46" i="53"/>
  <c r="Q65" i="20" s="1"/>
  <c r="I46" i="53"/>
  <c r="I65" i="20" s="1"/>
  <c r="AH23" i="53"/>
  <c r="AH65" i="1" s="1"/>
  <c r="Z23" i="53"/>
  <c r="Z65" i="1" s="1"/>
  <c r="J23" i="53"/>
  <c r="J65" i="1" s="1"/>
  <c r="R230" i="53"/>
  <c r="R65" i="41" s="1"/>
  <c r="AH115" i="53"/>
  <c r="AH65" i="36" s="1"/>
  <c r="AJ92" i="53"/>
  <c r="AJ65" i="35" s="1"/>
  <c r="Z115" i="53"/>
  <c r="Z65" i="36" s="1"/>
  <c r="AB92" i="53"/>
  <c r="AB65" i="35" s="1"/>
  <c r="AD69" i="53"/>
  <c r="AD65" i="34" s="1"/>
  <c r="AF46" i="53"/>
  <c r="AF65" i="20" s="1"/>
  <c r="AG23" i="53"/>
  <c r="AG65" i="1" s="1"/>
  <c r="R115" i="53"/>
  <c r="R65" i="36" s="1"/>
  <c r="T92" i="53"/>
  <c r="T65" i="35" s="1"/>
  <c r="V69" i="53"/>
  <c r="V65" i="34" s="1"/>
  <c r="X46" i="53"/>
  <c r="X65" i="20" s="1"/>
  <c r="N69" i="53"/>
  <c r="N65" i="34" s="1"/>
  <c r="Q23" i="53"/>
  <c r="Q65" i="1" s="1"/>
  <c r="Y23" i="53"/>
  <c r="Y65" i="1" s="1"/>
  <c r="Z138" i="53"/>
  <c r="Z65" i="37" s="1"/>
  <c r="J115" i="53"/>
  <c r="J65" i="36" s="1"/>
  <c r="L92" i="53"/>
  <c r="L65" i="35" s="1"/>
  <c r="P46" i="53"/>
  <c r="P65" i="20" s="1"/>
  <c r="I23" i="53"/>
  <c r="I65" i="1" s="1"/>
  <c r="J138" i="53"/>
  <c r="J65" i="37" s="1"/>
  <c r="AK346" i="53"/>
  <c r="AK66" i="46" s="1"/>
  <c r="AC346" i="53"/>
  <c r="AC66" i="46" s="1"/>
  <c r="U346" i="53"/>
  <c r="U66" i="46" s="1"/>
  <c r="M346" i="53"/>
  <c r="M66" i="46" s="1"/>
  <c r="AE323" i="53"/>
  <c r="AE66" i="45" s="1"/>
  <c r="W323" i="53"/>
  <c r="W66" i="45" s="1"/>
  <c r="O323" i="53"/>
  <c r="O66" i="45" s="1"/>
  <c r="AG300" i="53"/>
  <c r="AG66" i="44" s="1"/>
  <c r="Y300" i="53"/>
  <c r="Y66" i="44" s="1"/>
  <c r="Q300" i="53"/>
  <c r="Q66" i="44" s="1"/>
  <c r="AJ346" i="53"/>
  <c r="AJ66" i="46" s="1"/>
  <c r="AB346" i="53"/>
  <c r="AB66" i="46" s="1"/>
  <c r="T346" i="53"/>
  <c r="T66" i="46" s="1"/>
  <c r="L346" i="53"/>
  <c r="L66" i="46" s="1"/>
  <c r="AD323" i="53"/>
  <c r="AD66" i="45" s="1"/>
  <c r="V323" i="53"/>
  <c r="V66" i="45" s="1"/>
  <c r="N323" i="53"/>
  <c r="N66" i="45" s="1"/>
  <c r="AF300" i="53"/>
  <c r="AF66" i="44" s="1"/>
  <c r="X300" i="53"/>
  <c r="X66" i="44" s="1"/>
  <c r="P300" i="53"/>
  <c r="P66" i="44" s="1"/>
  <c r="AH277" i="53"/>
  <c r="AH66" i="43" s="1"/>
  <c r="Z277" i="53"/>
  <c r="Z66" i="43" s="1"/>
  <c r="R277" i="53"/>
  <c r="R66" i="43" s="1"/>
  <c r="J277" i="53"/>
  <c r="J66" i="43" s="1"/>
  <c r="AJ254" i="53"/>
  <c r="AJ66" i="42" s="1"/>
  <c r="AB254" i="53"/>
  <c r="AB66" i="42" s="1"/>
  <c r="T254" i="53"/>
  <c r="T66" i="42" s="1"/>
  <c r="L254" i="53"/>
  <c r="L66" i="42" s="1"/>
  <c r="AD231" i="53"/>
  <c r="AD66" i="41" s="1"/>
  <c r="V231" i="53"/>
  <c r="V66" i="41" s="1"/>
  <c r="N231" i="53"/>
  <c r="N66" i="41" s="1"/>
  <c r="AF208" i="53"/>
  <c r="AF66" i="40" s="1"/>
  <c r="X208" i="53"/>
  <c r="X66" i="40" s="1"/>
  <c r="P208" i="53"/>
  <c r="P66" i="40" s="1"/>
  <c r="AH185" i="53"/>
  <c r="AH66" i="39" s="1"/>
  <c r="Z185" i="53"/>
  <c r="Z66" i="39" s="1"/>
  <c r="R185" i="53"/>
  <c r="R66" i="39" s="1"/>
  <c r="J185" i="53"/>
  <c r="J66" i="39" s="1"/>
  <c r="AJ162" i="53"/>
  <c r="AJ66" i="38" s="1"/>
  <c r="AB162" i="53"/>
  <c r="AB66" i="38" s="1"/>
  <c r="T162" i="53"/>
  <c r="T66" i="38" s="1"/>
  <c r="L162" i="53"/>
  <c r="L66" i="38" s="1"/>
  <c r="AD139" i="53"/>
  <c r="AD66" i="37" s="1"/>
  <c r="V139" i="53"/>
  <c r="V66" i="37" s="1"/>
  <c r="N139" i="53"/>
  <c r="N66" i="37" s="1"/>
  <c r="AF116" i="53"/>
  <c r="AF66" i="36" s="1"/>
  <c r="AI346" i="53"/>
  <c r="AI66" i="46" s="1"/>
  <c r="AA346" i="53"/>
  <c r="AA66" i="46" s="1"/>
  <c r="S346" i="53"/>
  <c r="S66" i="46" s="1"/>
  <c r="K346" i="53"/>
  <c r="K66" i="46" s="1"/>
  <c r="AK323" i="53"/>
  <c r="AK66" i="45" s="1"/>
  <c r="AC323" i="53"/>
  <c r="AC66" i="45" s="1"/>
  <c r="U323" i="53"/>
  <c r="U66" i="45" s="1"/>
  <c r="M323" i="53"/>
  <c r="M66" i="45" s="1"/>
  <c r="AE300" i="53"/>
  <c r="AE66" i="44" s="1"/>
  <c r="W300" i="53"/>
  <c r="W66" i="44" s="1"/>
  <c r="AH346" i="53"/>
  <c r="AH66" i="46" s="1"/>
  <c r="Z346" i="53"/>
  <c r="Z66" i="46" s="1"/>
  <c r="R346" i="53"/>
  <c r="R66" i="46" s="1"/>
  <c r="J346" i="53"/>
  <c r="J66" i="46" s="1"/>
  <c r="AJ323" i="53"/>
  <c r="AJ66" i="45" s="1"/>
  <c r="AB323" i="53"/>
  <c r="AB66" i="45" s="1"/>
  <c r="T323" i="53"/>
  <c r="T66" i="45" s="1"/>
  <c r="L323" i="53"/>
  <c r="L66" i="45" s="1"/>
  <c r="AD300" i="53"/>
  <c r="AD66" i="44" s="1"/>
  <c r="V300" i="53"/>
  <c r="V66" i="44" s="1"/>
  <c r="N300" i="53"/>
  <c r="N66" i="44" s="1"/>
  <c r="AF277" i="53"/>
  <c r="AF66" i="43" s="1"/>
  <c r="X277" i="53"/>
  <c r="X66" i="43" s="1"/>
  <c r="P277" i="53"/>
  <c r="P66" i="43" s="1"/>
  <c r="AH254" i="53"/>
  <c r="AH66" i="42" s="1"/>
  <c r="Z254" i="53"/>
  <c r="Z66" i="42" s="1"/>
  <c r="R254" i="53"/>
  <c r="R66" i="42" s="1"/>
  <c r="J254" i="53"/>
  <c r="J66" i="42" s="1"/>
  <c r="AJ231" i="53"/>
  <c r="AJ66" i="41" s="1"/>
  <c r="AB231" i="53"/>
  <c r="AB66" i="41" s="1"/>
  <c r="T231" i="53"/>
  <c r="T66" i="41" s="1"/>
  <c r="L231" i="53"/>
  <c r="L66" i="41" s="1"/>
  <c r="AD208" i="53"/>
  <c r="AD66" i="40" s="1"/>
  <c r="V208" i="53"/>
  <c r="V66" i="40" s="1"/>
  <c r="N208" i="53"/>
  <c r="N66" i="40" s="1"/>
  <c r="AF185" i="53"/>
  <c r="AF66" i="39" s="1"/>
  <c r="X185" i="53"/>
  <c r="X66" i="39" s="1"/>
  <c r="P185" i="53"/>
  <c r="P66" i="39" s="1"/>
  <c r="AH162" i="53"/>
  <c r="AH66" i="38" s="1"/>
  <c r="Z162" i="53"/>
  <c r="Z66" i="38" s="1"/>
  <c r="R162" i="53"/>
  <c r="R66" i="38" s="1"/>
  <c r="J162" i="53"/>
  <c r="J66" i="38" s="1"/>
  <c r="AJ139" i="53"/>
  <c r="AJ66" i="37" s="1"/>
  <c r="AB139" i="53"/>
  <c r="AB66" i="37" s="1"/>
  <c r="T139" i="53"/>
  <c r="T66" i="37" s="1"/>
  <c r="L139" i="53"/>
  <c r="L66" i="37" s="1"/>
  <c r="AD116" i="53"/>
  <c r="AD66" i="36" s="1"/>
  <c r="AG346" i="53"/>
  <c r="AG66" i="46" s="1"/>
  <c r="Y346" i="53"/>
  <c r="Y66" i="46" s="1"/>
  <c r="Q346" i="53"/>
  <c r="Q66" i="46" s="1"/>
  <c r="I346" i="53"/>
  <c r="I66" i="46" s="1"/>
  <c r="AI323" i="53"/>
  <c r="AI66" i="45" s="1"/>
  <c r="AA323" i="53"/>
  <c r="AA66" i="45" s="1"/>
  <c r="S323" i="53"/>
  <c r="S66" i="45" s="1"/>
  <c r="K323" i="53"/>
  <c r="K66" i="45" s="1"/>
  <c r="AK300" i="53"/>
  <c r="AK66" i="44" s="1"/>
  <c r="AC300" i="53"/>
  <c r="AC66" i="44" s="1"/>
  <c r="U300" i="53"/>
  <c r="U66" i="44" s="1"/>
  <c r="M300" i="53"/>
  <c r="M66" i="44" s="1"/>
  <c r="AE277" i="53"/>
  <c r="AE66" i="43" s="1"/>
  <c r="W277" i="53"/>
  <c r="W66" i="43" s="1"/>
  <c r="O277" i="53"/>
  <c r="O66" i="43" s="1"/>
  <c r="AG254" i="53"/>
  <c r="AG66" i="42" s="1"/>
  <c r="Y254" i="53"/>
  <c r="Y66" i="42" s="1"/>
  <c r="Q254" i="53"/>
  <c r="Q66" i="42" s="1"/>
  <c r="I254" i="53"/>
  <c r="I66" i="42" s="1"/>
  <c r="AI231" i="53"/>
  <c r="AI66" i="41" s="1"/>
  <c r="AA231" i="53"/>
  <c r="AA66" i="41" s="1"/>
  <c r="S231" i="53"/>
  <c r="S66" i="41" s="1"/>
  <c r="K231" i="53"/>
  <c r="K66" i="41" s="1"/>
  <c r="AK208" i="53"/>
  <c r="AK66" i="40" s="1"/>
  <c r="AC208" i="53"/>
  <c r="AC66" i="40" s="1"/>
  <c r="U208" i="53"/>
  <c r="U66" i="40" s="1"/>
  <c r="M208" i="53"/>
  <c r="M66" i="40" s="1"/>
  <c r="AE185" i="53"/>
  <c r="AE66" i="39" s="1"/>
  <c r="W185" i="53"/>
  <c r="W66" i="39" s="1"/>
  <c r="O185" i="53"/>
  <c r="O66" i="39" s="1"/>
  <c r="AG162" i="53"/>
  <c r="AG66" i="38" s="1"/>
  <c r="Y162" i="53"/>
  <c r="Y66" i="38" s="1"/>
  <c r="Q162" i="53"/>
  <c r="Q66" i="38" s="1"/>
  <c r="I162" i="53"/>
  <c r="I66" i="38" s="1"/>
  <c r="AI139" i="53"/>
  <c r="AI66" i="37" s="1"/>
  <c r="AA139" i="53"/>
  <c r="AA66" i="37" s="1"/>
  <c r="S139" i="53"/>
  <c r="S66" i="37" s="1"/>
  <c r="K139" i="53"/>
  <c r="K66" i="37" s="1"/>
  <c r="AK116" i="53"/>
  <c r="AK66" i="36" s="1"/>
  <c r="AC116" i="53"/>
  <c r="AC66" i="36" s="1"/>
  <c r="U116" i="53"/>
  <c r="U66" i="36" s="1"/>
  <c r="AF346" i="53"/>
  <c r="AF66" i="46" s="1"/>
  <c r="X346" i="53"/>
  <c r="X66" i="46" s="1"/>
  <c r="P346" i="53"/>
  <c r="P66" i="46" s="1"/>
  <c r="AH323" i="53"/>
  <c r="AH66" i="45" s="1"/>
  <c r="Z323" i="53"/>
  <c r="Z66" i="45" s="1"/>
  <c r="R323" i="53"/>
  <c r="R66" i="45" s="1"/>
  <c r="J323" i="53"/>
  <c r="J66" i="45" s="1"/>
  <c r="AJ300" i="53"/>
  <c r="AJ66" i="44" s="1"/>
  <c r="AB300" i="53"/>
  <c r="AB66" i="44" s="1"/>
  <c r="T300" i="53"/>
  <c r="T66" i="44" s="1"/>
  <c r="L300" i="53"/>
  <c r="L66" i="44" s="1"/>
  <c r="AD277" i="53"/>
  <c r="AD66" i="43" s="1"/>
  <c r="V277" i="53"/>
  <c r="V66" i="43" s="1"/>
  <c r="N277" i="53"/>
  <c r="N66" i="43" s="1"/>
  <c r="AF254" i="53"/>
  <c r="AF66" i="42" s="1"/>
  <c r="X254" i="53"/>
  <c r="X66" i="42" s="1"/>
  <c r="P254" i="53"/>
  <c r="P66" i="42" s="1"/>
  <c r="AH231" i="53"/>
  <c r="AH66" i="41" s="1"/>
  <c r="Z231" i="53"/>
  <c r="Z66" i="41" s="1"/>
  <c r="R231" i="53"/>
  <c r="R66" i="41" s="1"/>
  <c r="J231" i="53"/>
  <c r="J66" i="41" s="1"/>
  <c r="AJ208" i="53"/>
  <c r="AJ66" i="40" s="1"/>
  <c r="AB208" i="53"/>
  <c r="AB66" i="40" s="1"/>
  <c r="T208" i="53"/>
  <c r="T66" i="40" s="1"/>
  <c r="L208" i="53"/>
  <c r="L66" i="40" s="1"/>
  <c r="AD185" i="53"/>
  <c r="AD66" i="39" s="1"/>
  <c r="V185" i="53"/>
  <c r="V66" i="39" s="1"/>
  <c r="N185" i="53"/>
  <c r="N66" i="39" s="1"/>
  <c r="AF162" i="53"/>
  <c r="AF66" i="38" s="1"/>
  <c r="X162" i="53"/>
  <c r="X66" i="38" s="1"/>
  <c r="P162" i="53"/>
  <c r="P66" i="38" s="1"/>
  <c r="AH139" i="53"/>
  <c r="AH66" i="37" s="1"/>
  <c r="Z139" i="53"/>
  <c r="Z66" i="37" s="1"/>
  <c r="R139" i="53"/>
  <c r="R66" i="37" s="1"/>
  <c r="J139" i="53"/>
  <c r="J66" i="37" s="1"/>
  <c r="AJ116" i="53"/>
  <c r="AJ66" i="36" s="1"/>
  <c r="AB116" i="53"/>
  <c r="AB66" i="36" s="1"/>
  <c r="T116" i="53"/>
  <c r="T66" i="36" s="1"/>
  <c r="AE346" i="53"/>
  <c r="AE66" i="46" s="1"/>
  <c r="AG323" i="53"/>
  <c r="AG66" i="45" s="1"/>
  <c r="AI300" i="53"/>
  <c r="AI66" i="44" s="1"/>
  <c r="J300" i="53"/>
  <c r="J66" i="44" s="1"/>
  <c r="AB277" i="53"/>
  <c r="AB66" i="43" s="1"/>
  <c r="L277" i="53"/>
  <c r="L66" i="43" s="1"/>
  <c r="AD254" i="53"/>
  <c r="AD66" i="42" s="1"/>
  <c r="N254" i="53"/>
  <c r="N66" i="42" s="1"/>
  <c r="AF231" i="53"/>
  <c r="AF66" i="41" s="1"/>
  <c r="P231" i="53"/>
  <c r="P66" i="41" s="1"/>
  <c r="AH208" i="53"/>
  <c r="AH66" i="40" s="1"/>
  <c r="R208" i="53"/>
  <c r="R66" i="40" s="1"/>
  <c r="AJ185" i="53"/>
  <c r="AJ66" i="39" s="1"/>
  <c r="T185" i="53"/>
  <c r="T66" i="39" s="1"/>
  <c r="V162" i="53"/>
  <c r="V66" i="38" s="1"/>
  <c r="X139" i="53"/>
  <c r="X66" i="37" s="1"/>
  <c r="Z116" i="53"/>
  <c r="Z66" i="36" s="1"/>
  <c r="P116" i="53"/>
  <c r="P66" i="36" s="1"/>
  <c r="AH93" i="53"/>
  <c r="AH66" i="35" s="1"/>
  <c r="Z93" i="53"/>
  <c r="Z66" i="35" s="1"/>
  <c r="R93" i="53"/>
  <c r="R66" i="35" s="1"/>
  <c r="J93" i="53"/>
  <c r="J66" i="35" s="1"/>
  <c r="AJ70" i="53"/>
  <c r="AJ66" i="34" s="1"/>
  <c r="AB70" i="53"/>
  <c r="AB66" i="34" s="1"/>
  <c r="T70" i="53"/>
  <c r="T66" i="34" s="1"/>
  <c r="L70" i="53"/>
  <c r="L66" i="34" s="1"/>
  <c r="AD47" i="53"/>
  <c r="AD66" i="20" s="1"/>
  <c r="V47" i="53"/>
  <c r="V66" i="20" s="1"/>
  <c r="N47" i="53"/>
  <c r="N66" i="20" s="1"/>
  <c r="AF24" i="53"/>
  <c r="AF66" i="1" s="1"/>
  <c r="X24" i="53"/>
  <c r="X66" i="1" s="1"/>
  <c r="P24" i="53"/>
  <c r="P66" i="1" s="1"/>
  <c r="AI208" i="53"/>
  <c r="AI66" i="40" s="1"/>
  <c r="AD346" i="53"/>
  <c r="AD66" i="46" s="1"/>
  <c r="AF323" i="53"/>
  <c r="AF66" i="45" s="1"/>
  <c r="AH300" i="53"/>
  <c r="AH66" i="44" s="1"/>
  <c r="I300" i="53"/>
  <c r="I66" i="44" s="1"/>
  <c r="AA277" i="53"/>
  <c r="AA66" i="43" s="1"/>
  <c r="K277" i="53"/>
  <c r="K66" i="43" s="1"/>
  <c r="AC254" i="53"/>
  <c r="AC66" i="42" s="1"/>
  <c r="M254" i="53"/>
  <c r="M66" i="42" s="1"/>
  <c r="AE231" i="53"/>
  <c r="AE66" i="41" s="1"/>
  <c r="O231" i="53"/>
  <c r="O66" i="41" s="1"/>
  <c r="AG208" i="53"/>
  <c r="AG66" i="40" s="1"/>
  <c r="Q208" i="53"/>
  <c r="Q66" i="40" s="1"/>
  <c r="AI185" i="53"/>
  <c r="AI66" i="39" s="1"/>
  <c r="S185" i="53"/>
  <c r="S66" i="39" s="1"/>
  <c r="AK162" i="53"/>
  <c r="AK66" i="38" s="1"/>
  <c r="U162" i="53"/>
  <c r="U66" i="38" s="1"/>
  <c r="W139" i="53"/>
  <c r="W66" i="37" s="1"/>
  <c r="Y116" i="53"/>
  <c r="Y66" i="36" s="1"/>
  <c r="O116" i="53"/>
  <c r="O66" i="36" s="1"/>
  <c r="AG93" i="53"/>
  <c r="AG66" i="35" s="1"/>
  <c r="Y93" i="53"/>
  <c r="Y66" i="35" s="1"/>
  <c r="Q93" i="53"/>
  <c r="Q66" i="35" s="1"/>
  <c r="I93" i="53"/>
  <c r="I66" i="35" s="1"/>
  <c r="AI70" i="53"/>
  <c r="AI66" i="34" s="1"/>
  <c r="AA70" i="53"/>
  <c r="AA66" i="34" s="1"/>
  <c r="S70" i="53"/>
  <c r="S66" i="34" s="1"/>
  <c r="K70" i="53"/>
  <c r="K66" i="34" s="1"/>
  <c r="AK47" i="53"/>
  <c r="AK66" i="20" s="1"/>
  <c r="AC47" i="53"/>
  <c r="AC66" i="20" s="1"/>
  <c r="U47" i="53"/>
  <c r="U66" i="20" s="1"/>
  <c r="M47" i="53"/>
  <c r="M66" i="20" s="1"/>
  <c r="AE24" i="53"/>
  <c r="AE66" i="1" s="1"/>
  <c r="W24" i="53"/>
  <c r="W66" i="1" s="1"/>
  <c r="O24" i="53"/>
  <c r="O66" i="1" s="1"/>
  <c r="K300" i="53"/>
  <c r="K66" i="44" s="1"/>
  <c r="W346" i="53"/>
  <c r="W66" i="46" s="1"/>
  <c r="Y323" i="53"/>
  <c r="Y66" i="45" s="1"/>
  <c r="AA300" i="53"/>
  <c r="AA66" i="44" s="1"/>
  <c r="Y277" i="53"/>
  <c r="Y66" i="43" s="1"/>
  <c r="I277" i="53"/>
  <c r="I66" i="43" s="1"/>
  <c r="AA254" i="53"/>
  <c r="AA66" i="42" s="1"/>
  <c r="K254" i="53"/>
  <c r="K66" i="42" s="1"/>
  <c r="AC231" i="53"/>
  <c r="AC66" i="41" s="1"/>
  <c r="M231" i="53"/>
  <c r="M66" i="41" s="1"/>
  <c r="AE208" i="53"/>
  <c r="AE66" i="40" s="1"/>
  <c r="O208" i="53"/>
  <c r="O66" i="40" s="1"/>
  <c r="AG185" i="53"/>
  <c r="AG66" i="39" s="1"/>
  <c r="Q185" i="53"/>
  <c r="Q66" i="39" s="1"/>
  <c r="AI162" i="53"/>
  <c r="AI66" i="38" s="1"/>
  <c r="S162" i="53"/>
  <c r="S66" i="38" s="1"/>
  <c r="AK139" i="53"/>
  <c r="AK66" i="37" s="1"/>
  <c r="U139" i="53"/>
  <c r="U66" i="37" s="1"/>
  <c r="X116" i="53"/>
  <c r="X66" i="36" s="1"/>
  <c r="N116" i="53"/>
  <c r="N66" i="36" s="1"/>
  <c r="AF93" i="53"/>
  <c r="AF66" i="35" s="1"/>
  <c r="X93" i="53"/>
  <c r="X66" i="35" s="1"/>
  <c r="P93" i="53"/>
  <c r="P66" i="35" s="1"/>
  <c r="AH70" i="53"/>
  <c r="AH66" i="34" s="1"/>
  <c r="Z70" i="53"/>
  <c r="Z66" i="34" s="1"/>
  <c r="R70" i="53"/>
  <c r="R66" i="34" s="1"/>
  <c r="J70" i="53"/>
  <c r="J66" i="34" s="1"/>
  <c r="AJ47" i="53"/>
  <c r="AJ66" i="20" s="1"/>
  <c r="AB47" i="53"/>
  <c r="AB66" i="20" s="1"/>
  <c r="T47" i="53"/>
  <c r="T66" i="20" s="1"/>
  <c r="L47" i="53"/>
  <c r="L66" i="20" s="1"/>
  <c r="AD24" i="53"/>
  <c r="AD66" i="1" s="1"/>
  <c r="V24" i="53"/>
  <c r="V66" i="1" s="1"/>
  <c r="N24" i="53"/>
  <c r="N66" i="1" s="1"/>
  <c r="AC277" i="53"/>
  <c r="AC66" i="43" s="1"/>
  <c r="AE254" i="53"/>
  <c r="AE66" i="42" s="1"/>
  <c r="S208" i="53"/>
  <c r="S66" i="40" s="1"/>
  <c r="U185" i="53"/>
  <c r="U66" i="39" s="1"/>
  <c r="W162" i="53"/>
  <c r="W66" i="38" s="1"/>
  <c r="V346" i="53"/>
  <c r="V66" i="46" s="1"/>
  <c r="X323" i="53"/>
  <c r="X66" i="45" s="1"/>
  <c r="Z300" i="53"/>
  <c r="Z66" i="44" s="1"/>
  <c r="AK277" i="53"/>
  <c r="AK66" i="43" s="1"/>
  <c r="U277" i="53"/>
  <c r="U66" i="43" s="1"/>
  <c r="W254" i="53"/>
  <c r="W66" i="42" s="1"/>
  <c r="Y231" i="53"/>
  <c r="Y66" i="41" s="1"/>
  <c r="I231" i="53"/>
  <c r="I66" i="41" s="1"/>
  <c r="AA208" i="53"/>
  <c r="AA66" i="40" s="1"/>
  <c r="K208" i="53"/>
  <c r="K66" i="40" s="1"/>
  <c r="AC185" i="53"/>
  <c r="AC66" i="39" s="1"/>
  <c r="M185" i="53"/>
  <c r="M66" i="39" s="1"/>
  <c r="AE162" i="53"/>
  <c r="AE66" i="38" s="1"/>
  <c r="O162" i="53"/>
  <c r="O66" i="38" s="1"/>
  <c r="AG139" i="53"/>
  <c r="AG66" i="37" s="1"/>
  <c r="Q139" i="53"/>
  <c r="Q66" i="37" s="1"/>
  <c r="AI116" i="53"/>
  <c r="AI66" i="36" s="1"/>
  <c r="W116" i="53"/>
  <c r="W66" i="36" s="1"/>
  <c r="M116" i="53"/>
  <c r="M66" i="36" s="1"/>
  <c r="AE93" i="53"/>
  <c r="AE66" i="35" s="1"/>
  <c r="W93" i="53"/>
  <c r="W66" i="35" s="1"/>
  <c r="O93" i="53"/>
  <c r="O66" i="35" s="1"/>
  <c r="AG70" i="53"/>
  <c r="AG66" i="34" s="1"/>
  <c r="Y70" i="53"/>
  <c r="Y66" i="34" s="1"/>
  <c r="Q70" i="53"/>
  <c r="Q66" i="34" s="1"/>
  <c r="I70" i="53"/>
  <c r="I66" i="34" s="1"/>
  <c r="AI47" i="53"/>
  <c r="AI66" i="20" s="1"/>
  <c r="AA47" i="53"/>
  <c r="AA66" i="20" s="1"/>
  <c r="S47" i="53"/>
  <c r="S66" i="20" s="1"/>
  <c r="K47" i="53"/>
  <c r="K66" i="20" s="1"/>
  <c r="AK24" i="53"/>
  <c r="AK66" i="1" s="1"/>
  <c r="AC24" i="53"/>
  <c r="AC66" i="1" s="1"/>
  <c r="U24" i="53"/>
  <c r="U66" i="1" s="1"/>
  <c r="M24" i="53"/>
  <c r="M66" i="1" s="1"/>
  <c r="Q231" i="53"/>
  <c r="Q66" i="41" s="1"/>
  <c r="O346" i="53"/>
  <c r="O66" i="46" s="1"/>
  <c r="Q323" i="53"/>
  <c r="Q66" i="45" s="1"/>
  <c r="S300" i="53"/>
  <c r="S66" i="44" s="1"/>
  <c r="AJ277" i="53"/>
  <c r="AJ66" i="43" s="1"/>
  <c r="T277" i="53"/>
  <c r="T66" i="43" s="1"/>
  <c r="V254" i="53"/>
  <c r="V66" i="42" s="1"/>
  <c r="X231" i="53"/>
  <c r="X66" i="41" s="1"/>
  <c r="Z208" i="53"/>
  <c r="Z66" i="40" s="1"/>
  <c r="J208" i="53"/>
  <c r="J66" i="40" s="1"/>
  <c r="AB185" i="53"/>
  <c r="AB66" i="39" s="1"/>
  <c r="L185" i="53"/>
  <c r="L66" i="39" s="1"/>
  <c r="AD162" i="53"/>
  <c r="AD66" i="38" s="1"/>
  <c r="N162" i="53"/>
  <c r="N66" i="38" s="1"/>
  <c r="AF139" i="53"/>
  <c r="AF66" i="37" s="1"/>
  <c r="P139" i="53"/>
  <c r="P66" i="37" s="1"/>
  <c r="AH116" i="53"/>
  <c r="AH66" i="36" s="1"/>
  <c r="V116" i="53"/>
  <c r="V66" i="36" s="1"/>
  <c r="L116" i="53"/>
  <c r="L66" i="36" s="1"/>
  <c r="AD93" i="53"/>
  <c r="AD66" i="35" s="1"/>
  <c r="V93" i="53"/>
  <c r="V66" i="35" s="1"/>
  <c r="N93" i="53"/>
  <c r="N66" i="35" s="1"/>
  <c r="AF70" i="53"/>
  <c r="AF66" i="34" s="1"/>
  <c r="X70" i="53"/>
  <c r="X66" i="34" s="1"/>
  <c r="P70" i="53"/>
  <c r="P66" i="34" s="1"/>
  <c r="AH47" i="53"/>
  <c r="AH66" i="20" s="1"/>
  <c r="Z47" i="53"/>
  <c r="Z66" i="20" s="1"/>
  <c r="R47" i="53"/>
  <c r="R66" i="20" s="1"/>
  <c r="J47" i="53"/>
  <c r="J66" i="20" s="1"/>
  <c r="AJ24" i="53"/>
  <c r="AJ66" i="1" s="1"/>
  <c r="AB24" i="53"/>
  <c r="AB66" i="1" s="1"/>
  <c r="T24" i="53"/>
  <c r="T66" i="1" s="1"/>
  <c r="L24" i="53"/>
  <c r="L66" i="1" s="1"/>
  <c r="AG231" i="53"/>
  <c r="AG66" i="41" s="1"/>
  <c r="N346" i="53"/>
  <c r="N66" i="46" s="1"/>
  <c r="P323" i="53"/>
  <c r="P66" i="45" s="1"/>
  <c r="R300" i="53"/>
  <c r="R66" i="44" s="1"/>
  <c r="AI277" i="53"/>
  <c r="AI66" i="43" s="1"/>
  <c r="S277" i="53"/>
  <c r="S66" i="43" s="1"/>
  <c r="AK254" i="53"/>
  <c r="AK66" i="42" s="1"/>
  <c r="U254" i="53"/>
  <c r="U66" i="42" s="1"/>
  <c r="W231" i="53"/>
  <c r="W66" i="41" s="1"/>
  <c r="Y208" i="53"/>
  <c r="Y66" i="40" s="1"/>
  <c r="I208" i="53"/>
  <c r="I66" i="40" s="1"/>
  <c r="AA185" i="53"/>
  <c r="AA66" i="39" s="1"/>
  <c r="K185" i="53"/>
  <c r="K66" i="39" s="1"/>
  <c r="AC162" i="53"/>
  <c r="AC66" i="38" s="1"/>
  <c r="M162" i="53"/>
  <c r="M66" i="38" s="1"/>
  <c r="AE139" i="53"/>
  <c r="AE66" i="37" s="1"/>
  <c r="O139" i="53"/>
  <c r="O66" i="37" s="1"/>
  <c r="AG116" i="53"/>
  <c r="AG66" i="36" s="1"/>
  <c r="S116" i="53"/>
  <c r="S66" i="36" s="1"/>
  <c r="K116" i="53"/>
  <c r="K66" i="36" s="1"/>
  <c r="AK93" i="53"/>
  <c r="AK66" i="35" s="1"/>
  <c r="AC93" i="53"/>
  <c r="AC66" i="35" s="1"/>
  <c r="U93" i="53"/>
  <c r="U66" i="35" s="1"/>
  <c r="M93" i="53"/>
  <c r="M66" i="35" s="1"/>
  <c r="AE70" i="53"/>
  <c r="AE66" i="34" s="1"/>
  <c r="W70" i="53"/>
  <c r="W66" i="34" s="1"/>
  <c r="O70" i="53"/>
  <c r="O66" i="34" s="1"/>
  <c r="AG47" i="53"/>
  <c r="AG66" i="20" s="1"/>
  <c r="Y47" i="53"/>
  <c r="Y66" i="20" s="1"/>
  <c r="Q47" i="53"/>
  <c r="Q66" i="20" s="1"/>
  <c r="I47" i="53"/>
  <c r="I66" i="20" s="1"/>
  <c r="AI24" i="53"/>
  <c r="AI66" i="1" s="1"/>
  <c r="AA24" i="53"/>
  <c r="AA66" i="1" s="1"/>
  <c r="S24" i="53"/>
  <c r="S66" i="1" s="1"/>
  <c r="K24" i="53"/>
  <c r="K66" i="1" s="1"/>
  <c r="I323" i="53"/>
  <c r="I66" i="45" s="1"/>
  <c r="O300" i="53"/>
  <c r="O66" i="44" s="1"/>
  <c r="AG277" i="53"/>
  <c r="AG66" i="43" s="1"/>
  <c r="Q277" i="53"/>
  <c r="Q66" i="43" s="1"/>
  <c r="AI254" i="53"/>
  <c r="AI66" i="42" s="1"/>
  <c r="S254" i="53"/>
  <c r="S66" i="42" s="1"/>
  <c r="AK231" i="53"/>
  <c r="AK66" i="41" s="1"/>
  <c r="U231" i="53"/>
  <c r="U66" i="41" s="1"/>
  <c r="W208" i="53"/>
  <c r="W66" i="40" s="1"/>
  <c r="Y185" i="53"/>
  <c r="Y66" i="39" s="1"/>
  <c r="I185" i="53"/>
  <c r="I66" i="39" s="1"/>
  <c r="AA162" i="53"/>
  <c r="AA66" i="38" s="1"/>
  <c r="K162" i="53"/>
  <c r="K66" i="38" s="1"/>
  <c r="AC139" i="53"/>
  <c r="AC66" i="37" s="1"/>
  <c r="M139" i="53"/>
  <c r="M66" i="37" s="1"/>
  <c r="AE116" i="53"/>
  <c r="AE66" i="36" s="1"/>
  <c r="R116" i="53"/>
  <c r="R66" i="36" s="1"/>
  <c r="J116" i="53"/>
  <c r="J66" i="36" s="1"/>
  <c r="AJ93" i="53"/>
  <c r="AJ66" i="35" s="1"/>
  <c r="AB93" i="53"/>
  <c r="AB66" i="35" s="1"/>
  <c r="T93" i="53"/>
  <c r="T66" i="35" s="1"/>
  <c r="L93" i="53"/>
  <c r="L66" i="35" s="1"/>
  <c r="AD70" i="53"/>
  <c r="AD66" i="34" s="1"/>
  <c r="V70" i="53"/>
  <c r="V66" i="34" s="1"/>
  <c r="N70" i="53"/>
  <c r="N66" i="34" s="1"/>
  <c r="AF47" i="53"/>
  <c r="AF66" i="20" s="1"/>
  <c r="X47" i="53"/>
  <c r="X66" i="20" s="1"/>
  <c r="P47" i="53"/>
  <c r="P66" i="20" s="1"/>
  <c r="AH24" i="53"/>
  <c r="AH66" i="1" s="1"/>
  <c r="Z24" i="53"/>
  <c r="Z66" i="1" s="1"/>
  <c r="R24" i="53"/>
  <c r="R66" i="1" s="1"/>
  <c r="J24" i="53"/>
  <c r="J66" i="1" s="1"/>
  <c r="M277" i="53"/>
  <c r="M66" i="43" s="1"/>
  <c r="O254" i="53"/>
  <c r="O66" i="42" s="1"/>
  <c r="AK185" i="53"/>
  <c r="AK66" i="39" s="1"/>
  <c r="I24" i="53"/>
  <c r="I66" i="1" s="1"/>
  <c r="AA93" i="53"/>
  <c r="AA66" i="35" s="1"/>
  <c r="U70" i="53"/>
  <c r="U66" i="34" s="1"/>
  <c r="K93" i="53"/>
  <c r="K66" i="35" s="1"/>
  <c r="Y139" i="53"/>
  <c r="Y66" i="37" s="1"/>
  <c r="AK70" i="53"/>
  <c r="AK66" i="34" s="1"/>
  <c r="AC70" i="53"/>
  <c r="AC66" i="34" s="1"/>
  <c r="AG24" i="53"/>
  <c r="AG66" i="1" s="1"/>
  <c r="Y24" i="53"/>
  <c r="Y66" i="1" s="1"/>
  <c r="M70" i="53"/>
  <c r="M66" i="34" s="1"/>
  <c r="I139" i="53"/>
  <c r="I66" i="37" s="1"/>
  <c r="AE47" i="53"/>
  <c r="AE66" i="20" s="1"/>
  <c r="I116" i="53"/>
  <c r="I66" i="36" s="1"/>
  <c r="Q24" i="53"/>
  <c r="Q66" i="1" s="1"/>
  <c r="AA116" i="53"/>
  <c r="AA66" i="36" s="1"/>
  <c r="S93" i="53"/>
  <c r="S66" i="35" s="1"/>
  <c r="O47" i="53"/>
  <c r="O66" i="20" s="1"/>
  <c r="AI93" i="53"/>
  <c r="AI66" i="35" s="1"/>
  <c r="Q116" i="53"/>
  <c r="Q66" i="36" s="1"/>
  <c r="W47" i="53"/>
  <c r="W66" i="20" s="1"/>
  <c r="C18" i="62"/>
  <c r="D18" i="62" s="1"/>
  <c r="G30" i="62"/>
  <c r="M179" i="53" l="1"/>
  <c r="M60" i="39" s="1"/>
  <c r="M340" i="53"/>
  <c r="M60" i="46" s="1"/>
  <c r="L64" i="53"/>
  <c r="L60" i="34" s="1"/>
  <c r="L110" i="53"/>
  <c r="L60" i="36" s="1"/>
  <c r="L294" i="53"/>
  <c r="L60" i="44" s="1"/>
  <c r="M156" i="53"/>
  <c r="M60" i="38" s="1"/>
  <c r="M87" i="53"/>
  <c r="M60" i="35" s="1"/>
  <c r="L225" i="53"/>
  <c r="L60" i="41" s="1"/>
  <c r="L317" i="53"/>
  <c r="L60" i="45" s="1"/>
  <c r="M248" i="53"/>
  <c r="M60" i="42" s="1"/>
  <c r="L133" i="53"/>
  <c r="L60" i="37" s="1"/>
  <c r="L202" i="53"/>
  <c r="L60" i="40" s="1"/>
  <c r="L41" i="53"/>
  <c r="L60" i="20" s="1"/>
  <c r="L271" i="53"/>
  <c r="L60" i="43" s="1"/>
  <c r="I68" i="53"/>
  <c r="I64" i="34" s="1"/>
  <c r="I60" i="53"/>
  <c r="I56" i="34" s="1"/>
  <c r="I62" i="53"/>
  <c r="I58" i="34" s="1"/>
  <c r="I61" i="53"/>
  <c r="I57" i="34" s="1"/>
  <c r="I66" i="53"/>
  <c r="I62" i="34" s="1"/>
  <c r="I67" i="53"/>
  <c r="I63" i="34" s="1"/>
  <c r="I65" i="53"/>
  <c r="I61" i="34" s="1"/>
  <c r="I63" i="53"/>
  <c r="I59" i="34" s="1"/>
  <c r="I181" i="53"/>
  <c r="I62" i="39" s="1"/>
  <c r="I180" i="53"/>
  <c r="I61" i="39" s="1"/>
  <c r="I177" i="53"/>
  <c r="I58" i="39" s="1"/>
  <c r="I176" i="53"/>
  <c r="I57" i="39" s="1"/>
  <c r="I183" i="53"/>
  <c r="I64" i="39" s="1"/>
  <c r="I182" i="53"/>
  <c r="I63" i="39" s="1"/>
  <c r="I175" i="53"/>
  <c r="I56" i="39" s="1"/>
  <c r="I178" i="53"/>
  <c r="I59" i="39" s="1"/>
  <c r="I158" i="53"/>
  <c r="I62" i="38" s="1"/>
  <c r="I159" i="53"/>
  <c r="I63" i="38" s="1"/>
  <c r="I152" i="53"/>
  <c r="I56" i="38" s="1"/>
  <c r="I153" i="53"/>
  <c r="I57" i="38" s="1"/>
  <c r="I157" i="53"/>
  <c r="I61" i="38" s="1"/>
  <c r="I160" i="53"/>
  <c r="I64" i="38" s="1"/>
  <c r="I154" i="53"/>
  <c r="I58" i="38" s="1"/>
  <c r="I155" i="53"/>
  <c r="I59" i="38" s="1"/>
  <c r="I43" i="53"/>
  <c r="I62" i="20" s="1"/>
  <c r="I44" i="53"/>
  <c r="I63" i="20" s="1"/>
  <c r="I42" i="53"/>
  <c r="I61" i="20" s="1"/>
  <c r="I40" i="53"/>
  <c r="I59" i="20" s="1"/>
  <c r="I38" i="53"/>
  <c r="I57" i="20" s="1"/>
  <c r="I37" i="53"/>
  <c r="I56" i="20" s="1"/>
  <c r="I39" i="53"/>
  <c r="I58" i="20" s="1"/>
  <c r="I45" i="53"/>
  <c r="I64" i="20" s="1"/>
  <c r="I252" i="53"/>
  <c r="I64" i="42" s="1"/>
  <c r="I251" i="53"/>
  <c r="I63" i="42" s="1"/>
  <c r="I244" i="53"/>
  <c r="I56" i="42" s="1"/>
  <c r="I250" i="53"/>
  <c r="I62" i="42" s="1"/>
  <c r="I246" i="53"/>
  <c r="I58" i="42" s="1"/>
  <c r="I245" i="53"/>
  <c r="I57" i="42" s="1"/>
  <c r="I247" i="53"/>
  <c r="I59" i="42" s="1"/>
  <c r="I249" i="53"/>
  <c r="I61" i="42" s="1"/>
  <c r="I226" i="53"/>
  <c r="I61" i="41" s="1"/>
  <c r="I223" i="53"/>
  <c r="I58" i="41" s="1"/>
  <c r="I221" i="53"/>
  <c r="I56" i="41" s="1"/>
  <c r="I224" i="53"/>
  <c r="I59" i="41" s="1"/>
  <c r="I227" i="53"/>
  <c r="I62" i="41" s="1"/>
  <c r="I228" i="53"/>
  <c r="I63" i="41" s="1"/>
  <c r="I222" i="53"/>
  <c r="I57" i="41" s="1"/>
  <c r="I229" i="53"/>
  <c r="I64" i="41" s="1"/>
  <c r="I291" i="53"/>
  <c r="I57" i="44" s="1"/>
  <c r="I296" i="53"/>
  <c r="I62" i="44" s="1"/>
  <c r="I292" i="53"/>
  <c r="I58" i="44" s="1"/>
  <c r="I297" i="53"/>
  <c r="I63" i="44" s="1"/>
  <c r="I298" i="53"/>
  <c r="I64" i="44" s="1"/>
  <c r="I293" i="53"/>
  <c r="I59" i="44" s="1"/>
  <c r="I295" i="53"/>
  <c r="I61" i="44" s="1"/>
  <c r="I290" i="53"/>
  <c r="I56" i="44" s="1"/>
  <c r="I342" i="53"/>
  <c r="I62" i="46" s="1"/>
  <c r="I339" i="53"/>
  <c r="I59" i="46" s="1"/>
  <c r="I343" i="53"/>
  <c r="I63" i="46" s="1"/>
  <c r="I337" i="53"/>
  <c r="I57" i="46" s="1"/>
  <c r="I344" i="53"/>
  <c r="I64" i="46" s="1"/>
  <c r="I341" i="53"/>
  <c r="I61" i="46" s="1"/>
  <c r="I336" i="53"/>
  <c r="I56" i="46" s="1"/>
  <c r="I338" i="53"/>
  <c r="I58" i="46" s="1"/>
  <c r="I111" i="53"/>
  <c r="I61" i="36" s="1"/>
  <c r="I106" i="53"/>
  <c r="I56" i="36" s="1"/>
  <c r="I112" i="53"/>
  <c r="I62" i="36" s="1"/>
  <c r="I108" i="53"/>
  <c r="I58" i="36" s="1"/>
  <c r="I114" i="53"/>
  <c r="I64" i="36" s="1"/>
  <c r="I113" i="53"/>
  <c r="I63" i="36" s="1"/>
  <c r="I107" i="53"/>
  <c r="I57" i="36" s="1"/>
  <c r="I109" i="53"/>
  <c r="I59" i="36" s="1"/>
  <c r="I206" i="53"/>
  <c r="I64" i="40" s="1"/>
  <c r="I201" i="53"/>
  <c r="I59" i="40" s="1"/>
  <c r="I200" i="53"/>
  <c r="I58" i="40" s="1"/>
  <c r="I198" i="53"/>
  <c r="I56" i="40" s="1"/>
  <c r="I203" i="53"/>
  <c r="I61" i="40" s="1"/>
  <c r="I205" i="53"/>
  <c r="I63" i="40" s="1"/>
  <c r="I204" i="53"/>
  <c r="I62" i="40" s="1"/>
  <c r="I199" i="53"/>
  <c r="I57" i="40" s="1"/>
  <c r="I83" i="53"/>
  <c r="I56" i="35" s="1"/>
  <c r="I85" i="53"/>
  <c r="I58" i="35" s="1"/>
  <c r="I84" i="53"/>
  <c r="I57" i="35" s="1"/>
  <c r="I89" i="53"/>
  <c r="I62" i="35" s="1"/>
  <c r="I90" i="53"/>
  <c r="I63" i="35" s="1"/>
  <c r="I86" i="53"/>
  <c r="I59" i="35" s="1"/>
  <c r="I91" i="53"/>
  <c r="I64" i="35" s="1"/>
  <c r="I88" i="53"/>
  <c r="I61" i="35" s="1"/>
  <c r="I318" i="53"/>
  <c r="I61" i="45" s="1"/>
  <c r="I320" i="53"/>
  <c r="I63" i="45" s="1"/>
  <c r="I313" i="53"/>
  <c r="I56" i="45" s="1"/>
  <c r="I321" i="53"/>
  <c r="I64" i="45" s="1"/>
  <c r="I316" i="53"/>
  <c r="I59" i="45" s="1"/>
  <c r="I315" i="53"/>
  <c r="I58" i="45" s="1"/>
  <c r="I319" i="53"/>
  <c r="I62" i="45" s="1"/>
  <c r="I314" i="53"/>
  <c r="I57" i="45" s="1"/>
  <c r="I268" i="53"/>
  <c r="I57" i="43" s="1"/>
  <c r="I269" i="53"/>
  <c r="I58" i="43" s="1"/>
  <c r="I275" i="53"/>
  <c r="I64" i="43" s="1"/>
  <c r="I267" i="53"/>
  <c r="I56" i="43" s="1"/>
  <c r="I272" i="53"/>
  <c r="I61" i="43" s="1"/>
  <c r="I273" i="53"/>
  <c r="I62" i="43" s="1"/>
  <c r="I274" i="53"/>
  <c r="I63" i="43" s="1"/>
  <c r="I270" i="53"/>
  <c r="I59" i="43" s="1"/>
  <c r="I135" i="53"/>
  <c r="I62" i="37" s="1"/>
  <c r="I129" i="53"/>
  <c r="I56" i="37" s="1"/>
  <c r="I137" i="53"/>
  <c r="I64" i="37" s="1"/>
  <c r="I134" i="53"/>
  <c r="I61" i="37" s="1"/>
  <c r="I131" i="53"/>
  <c r="I58" i="37" s="1"/>
  <c r="I132" i="53"/>
  <c r="I59" i="37" s="1"/>
  <c r="I136" i="53"/>
  <c r="I63" i="37" s="1"/>
  <c r="I130" i="53"/>
  <c r="I57" i="37" s="1"/>
  <c r="H26" i="62"/>
  <c r="F27" i="62"/>
  <c r="H30" i="62"/>
  <c r="E21" i="62"/>
  <c r="E27" i="62" s="1"/>
  <c r="F31" i="62"/>
  <c r="G27" i="62"/>
  <c r="G31" i="62"/>
  <c r="F25" i="62"/>
  <c r="H27" i="62"/>
  <c r="H31" i="62"/>
  <c r="G25" i="62"/>
  <c r="F32" i="62"/>
  <c r="H25" i="62"/>
  <c r="G32" i="62"/>
  <c r="C21" i="62"/>
  <c r="C25" i="62" s="1"/>
  <c r="F26" i="62"/>
  <c r="F30" i="62"/>
  <c r="H32" i="62"/>
  <c r="D21" i="62"/>
  <c r="D25" i="62" s="1"/>
  <c r="G26" i="62"/>
  <c r="H335" i="61"/>
  <c r="I335" i="61" s="1"/>
  <c r="J335" i="61" s="1"/>
  <c r="K335" i="61" s="1"/>
  <c r="L335" i="61" s="1"/>
  <c r="M335" i="61" s="1"/>
  <c r="N335" i="61" s="1"/>
  <c r="O335" i="61" s="1"/>
  <c r="P335" i="61" s="1"/>
  <c r="Q335" i="61" s="1"/>
  <c r="R335" i="61" s="1"/>
  <c r="S335" i="61" s="1"/>
  <c r="T335" i="61" s="1"/>
  <c r="U335" i="61" s="1"/>
  <c r="V335" i="61" s="1"/>
  <c r="W335" i="61" s="1"/>
  <c r="X335" i="61" s="1"/>
  <c r="Y335" i="61" s="1"/>
  <c r="Z335" i="61" s="1"/>
  <c r="AA335" i="61" s="1"/>
  <c r="AB335" i="61" s="1"/>
  <c r="AC335" i="61" s="1"/>
  <c r="AD335" i="61" s="1"/>
  <c r="AE335" i="61" s="1"/>
  <c r="AF335" i="61" s="1"/>
  <c r="AG335" i="61" s="1"/>
  <c r="AH335" i="61" s="1"/>
  <c r="AI335" i="61" s="1"/>
  <c r="AJ335" i="61" s="1"/>
  <c r="AK335" i="61" s="1"/>
  <c r="E335" i="61"/>
  <c r="F335" i="61" s="1"/>
  <c r="G335" i="61" s="1"/>
  <c r="E334" i="61"/>
  <c r="F334" i="61" s="1"/>
  <c r="G334" i="61" s="1"/>
  <c r="H334" i="61" s="1"/>
  <c r="I334" i="61" s="1"/>
  <c r="J334" i="61" s="1"/>
  <c r="K334" i="61" s="1"/>
  <c r="L334" i="61" s="1"/>
  <c r="M334" i="61" s="1"/>
  <c r="N334" i="61" s="1"/>
  <c r="O334" i="61" s="1"/>
  <c r="P334" i="61" s="1"/>
  <c r="Q334" i="61" s="1"/>
  <c r="R334" i="61" s="1"/>
  <c r="S334" i="61" s="1"/>
  <c r="T334" i="61" s="1"/>
  <c r="U334" i="61" s="1"/>
  <c r="V334" i="61" s="1"/>
  <c r="W334" i="61" s="1"/>
  <c r="X334" i="61" s="1"/>
  <c r="Y334" i="61" s="1"/>
  <c r="Z334" i="61" s="1"/>
  <c r="AA334" i="61" s="1"/>
  <c r="AB334" i="61" s="1"/>
  <c r="AC334" i="61" s="1"/>
  <c r="AD334" i="61" s="1"/>
  <c r="AE334" i="61" s="1"/>
  <c r="AF334" i="61" s="1"/>
  <c r="AG334" i="61" s="1"/>
  <c r="AH334" i="61" s="1"/>
  <c r="AI334" i="61" s="1"/>
  <c r="AJ334" i="61" s="1"/>
  <c r="AK334" i="61" s="1"/>
  <c r="E327" i="61"/>
  <c r="F327" i="61"/>
  <c r="G327" i="61" s="1"/>
  <c r="H327" i="61" s="1"/>
  <c r="I327" i="61" s="1"/>
  <c r="J327" i="61" s="1"/>
  <c r="K327" i="61" s="1"/>
  <c r="L327" i="61" s="1"/>
  <c r="M327" i="61" s="1"/>
  <c r="N327" i="61" s="1"/>
  <c r="O327" i="61" s="1"/>
  <c r="P327" i="61" s="1"/>
  <c r="Q327" i="61" s="1"/>
  <c r="R327" i="61" s="1"/>
  <c r="S327" i="61" s="1"/>
  <c r="T327" i="61" s="1"/>
  <c r="U327" i="61" s="1"/>
  <c r="V327" i="61" s="1"/>
  <c r="W327" i="61" s="1"/>
  <c r="X327" i="61" s="1"/>
  <c r="Y327" i="61" s="1"/>
  <c r="Z327" i="61" s="1"/>
  <c r="AA327" i="61" s="1"/>
  <c r="AB327" i="61" s="1"/>
  <c r="AC327" i="61" s="1"/>
  <c r="AD327" i="61" s="1"/>
  <c r="AE327" i="61" s="1"/>
  <c r="AF327" i="61" s="1"/>
  <c r="AG327" i="61" s="1"/>
  <c r="AH327" i="61" s="1"/>
  <c r="AI327" i="61" s="1"/>
  <c r="AJ327" i="61" s="1"/>
  <c r="AK327" i="61" s="1"/>
  <c r="O326" i="61"/>
  <c r="P326" i="61" s="1"/>
  <c r="Q326" i="61" s="1"/>
  <c r="R326" i="61" s="1"/>
  <c r="S326" i="61" s="1"/>
  <c r="T326" i="61" s="1"/>
  <c r="U326" i="61" s="1"/>
  <c r="V326" i="61" s="1"/>
  <c r="W326" i="61" s="1"/>
  <c r="X326" i="61" s="1"/>
  <c r="Y326" i="61" s="1"/>
  <c r="Z326" i="61" s="1"/>
  <c r="AA326" i="61" s="1"/>
  <c r="AB326" i="61" s="1"/>
  <c r="AC326" i="61" s="1"/>
  <c r="AD326" i="61" s="1"/>
  <c r="AE326" i="61" s="1"/>
  <c r="AF326" i="61" s="1"/>
  <c r="AG326" i="61" s="1"/>
  <c r="AH326" i="61" s="1"/>
  <c r="AI326" i="61" s="1"/>
  <c r="AJ326" i="61" s="1"/>
  <c r="AK326" i="61" s="1"/>
  <c r="G326" i="61"/>
  <c r="H326" i="61" s="1"/>
  <c r="I326" i="61" s="1"/>
  <c r="J326" i="61" s="1"/>
  <c r="K326" i="61" s="1"/>
  <c r="L326" i="61" s="1"/>
  <c r="M326" i="61" s="1"/>
  <c r="N326" i="61" s="1"/>
  <c r="E326" i="61"/>
  <c r="F326" i="61" s="1"/>
  <c r="U325" i="61"/>
  <c r="V325" i="61" s="1"/>
  <c r="W325" i="61" s="1"/>
  <c r="X325" i="61" s="1"/>
  <c r="Y325" i="61" s="1"/>
  <c r="Z325" i="61" s="1"/>
  <c r="AA325" i="61" s="1"/>
  <c r="AB325" i="61" s="1"/>
  <c r="AC325" i="61" s="1"/>
  <c r="AD325" i="61" s="1"/>
  <c r="AE325" i="61" s="1"/>
  <c r="AF325" i="61" s="1"/>
  <c r="AG325" i="61" s="1"/>
  <c r="AH325" i="61" s="1"/>
  <c r="AI325" i="61" s="1"/>
  <c r="AJ325" i="61" s="1"/>
  <c r="AK325" i="61" s="1"/>
  <c r="E325" i="61"/>
  <c r="F325" i="61" s="1"/>
  <c r="G325" i="61" s="1"/>
  <c r="H325" i="61" s="1"/>
  <c r="I325" i="61" s="1"/>
  <c r="J325" i="61" s="1"/>
  <c r="K325" i="61" s="1"/>
  <c r="L325" i="61" s="1"/>
  <c r="M325" i="61" s="1"/>
  <c r="N325" i="61" s="1"/>
  <c r="O325" i="61" s="1"/>
  <c r="P325" i="61" s="1"/>
  <c r="Q325" i="61" s="1"/>
  <c r="R325" i="61" s="1"/>
  <c r="S325" i="61" s="1"/>
  <c r="T325" i="61" s="1"/>
  <c r="E324" i="61"/>
  <c r="F324" i="61" s="1"/>
  <c r="G324" i="61" s="1"/>
  <c r="H324" i="61"/>
  <c r="I324" i="61"/>
  <c r="J324" i="61" s="1"/>
  <c r="K324" i="61" s="1"/>
  <c r="L324" i="61" s="1"/>
  <c r="M324" i="61" s="1"/>
  <c r="N324" i="61" s="1"/>
  <c r="O324" i="61" s="1"/>
  <c r="P324" i="61" s="1"/>
  <c r="Q324" i="61" s="1"/>
  <c r="R324" i="61" s="1"/>
  <c r="S324" i="61" s="1"/>
  <c r="T324" i="61" s="1"/>
  <c r="U324" i="61" s="1"/>
  <c r="V324" i="61" s="1"/>
  <c r="W324" i="61" s="1"/>
  <c r="X324" i="61" s="1"/>
  <c r="Y324" i="61" s="1"/>
  <c r="Z324" i="61" s="1"/>
  <c r="AA324" i="61" s="1"/>
  <c r="AB324" i="61" s="1"/>
  <c r="AC324" i="61" s="1"/>
  <c r="AD324" i="61" s="1"/>
  <c r="AE324" i="61" s="1"/>
  <c r="AF324" i="61" s="1"/>
  <c r="AG324" i="61" s="1"/>
  <c r="AH324" i="61" s="1"/>
  <c r="AI324" i="61" s="1"/>
  <c r="AJ324" i="61" s="1"/>
  <c r="AK324" i="61" s="1"/>
  <c r="X312" i="61"/>
  <c r="Y312" i="61" s="1"/>
  <c r="Z312" i="61" s="1"/>
  <c r="AA312" i="61" s="1"/>
  <c r="AB312" i="61" s="1"/>
  <c r="AC312" i="61" s="1"/>
  <c r="AD312" i="61" s="1"/>
  <c r="AE312" i="61" s="1"/>
  <c r="AF312" i="61" s="1"/>
  <c r="AG312" i="61" s="1"/>
  <c r="AH312" i="61" s="1"/>
  <c r="AI312" i="61" s="1"/>
  <c r="AJ312" i="61" s="1"/>
  <c r="AK312" i="61" s="1"/>
  <c r="P312" i="61"/>
  <c r="Q312" i="61" s="1"/>
  <c r="R312" i="61" s="1"/>
  <c r="S312" i="61" s="1"/>
  <c r="T312" i="61" s="1"/>
  <c r="U312" i="61" s="1"/>
  <c r="V312" i="61" s="1"/>
  <c r="W312" i="61" s="1"/>
  <c r="E312" i="61"/>
  <c r="F312" i="61" s="1"/>
  <c r="G312" i="61" s="1"/>
  <c r="H312" i="61" s="1"/>
  <c r="I312" i="61" s="1"/>
  <c r="J312" i="61" s="1"/>
  <c r="K312" i="61" s="1"/>
  <c r="L312" i="61" s="1"/>
  <c r="M312" i="61" s="1"/>
  <c r="N312" i="61" s="1"/>
  <c r="O312" i="61" s="1"/>
  <c r="AF311" i="61"/>
  <c r="AG311" i="61" s="1"/>
  <c r="AH311" i="61" s="1"/>
  <c r="AI311" i="61" s="1"/>
  <c r="AJ311" i="61" s="1"/>
  <c r="AK311" i="61" s="1"/>
  <c r="E311" i="61"/>
  <c r="F311" i="61"/>
  <c r="G311" i="61" s="1"/>
  <c r="H311" i="61" s="1"/>
  <c r="I311" i="61" s="1"/>
  <c r="J311" i="61" s="1"/>
  <c r="K311" i="61" s="1"/>
  <c r="L311" i="61" s="1"/>
  <c r="M311" i="61" s="1"/>
  <c r="N311" i="61" s="1"/>
  <c r="O311" i="61" s="1"/>
  <c r="P311" i="61" s="1"/>
  <c r="Q311" i="61" s="1"/>
  <c r="R311" i="61" s="1"/>
  <c r="S311" i="61" s="1"/>
  <c r="T311" i="61" s="1"/>
  <c r="U311" i="61" s="1"/>
  <c r="V311" i="61" s="1"/>
  <c r="W311" i="61" s="1"/>
  <c r="X311" i="61" s="1"/>
  <c r="Y311" i="61" s="1"/>
  <c r="Z311" i="61" s="1"/>
  <c r="AA311" i="61" s="1"/>
  <c r="AB311" i="61" s="1"/>
  <c r="AC311" i="61" s="1"/>
  <c r="AD311" i="61" s="1"/>
  <c r="AE311" i="61" s="1"/>
  <c r="P304" i="61"/>
  <c r="Q304" i="61" s="1"/>
  <c r="R304" i="61" s="1"/>
  <c r="S304" i="61" s="1"/>
  <c r="T304" i="61" s="1"/>
  <c r="U304" i="61" s="1"/>
  <c r="V304" i="61" s="1"/>
  <c r="W304" i="61" s="1"/>
  <c r="X304" i="61" s="1"/>
  <c r="Y304" i="61" s="1"/>
  <c r="Z304" i="61" s="1"/>
  <c r="AA304" i="61" s="1"/>
  <c r="AB304" i="61" s="1"/>
  <c r="AC304" i="61" s="1"/>
  <c r="AD304" i="61" s="1"/>
  <c r="AE304" i="61" s="1"/>
  <c r="AF304" i="61" s="1"/>
  <c r="AG304" i="61" s="1"/>
  <c r="AH304" i="61" s="1"/>
  <c r="AI304" i="61" s="1"/>
  <c r="AJ304" i="61" s="1"/>
  <c r="AK304" i="61" s="1"/>
  <c r="E304" i="61"/>
  <c r="F304" i="61" s="1"/>
  <c r="G304" i="61" s="1"/>
  <c r="H304" i="61" s="1"/>
  <c r="I304" i="61" s="1"/>
  <c r="J304" i="61" s="1"/>
  <c r="K304" i="61" s="1"/>
  <c r="L304" i="61" s="1"/>
  <c r="M304" i="61" s="1"/>
  <c r="N304" i="61" s="1"/>
  <c r="O304" i="61" s="1"/>
  <c r="E303" i="61"/>
  <c r="F303" i="61" s="1"/>
  <c r="G303" i="61" s="1"/>
  <c r="H303" i="61" s="1"/>
  <c r="I303" i="61" s="1"/>
  <c r="J303" i="61" s="1"/>
  <c r="K303" i="61" s="1"/>
  <c r="L303" i="61" s="1"/>
  <c r="M303" i="61" s="1"/>
  <c r="N303" i="61" s="1"/>
  <c r="O303" i="61" s="1"/>
  <c r="P303" i="61" s="1"/>
  <c r="Q303" i="61" s="1"/>
  <c r="R303" i="61" s="1"/>
  <c r="S303" i="61" s="1"/>
  <c r="T303" i="61" s="1"/>
  <c r="U303" i="61" s="1"/>
  <c r="V303" i="61" s="1"/>
  <c r="W303" i="61" s="1"/>
  <c r="X303" i="61" s="1"/>
  <c r="Y303" i="61" s="1"/>
  <c r="Z303" i="61" s="1"/>
  <c r="AA303" i="61" s="1"/>
  <c r="AB303" i="61" s="1"/>
  <c r="AC303" i="61" s="1"/>
  <c r="AD303" i="61" s="1"/>
  <c r="AE303" i="61" s="1"/>
  <c r="AF303" i="61" s="1"/>
  <c r="AG303" i="61" s="1"/>
  <c r="AH303" i="61" s="1"/>
  <c r="AI303" i="61" s="1"/>
  <c r="AJ303" i="61" s="1"/>
  <c r="AK303" i="61" s="1"/>
  <c r="O302" i="61"/>
  <c r="P302" i="61" s="1"/>
  <c r="Q302" i="61" s="1"/>
  <c r="R302" i="61" s="1"/>
  <c r="S302" i="61" s="1"/>
  <c r="T302" i="61" s="1"/>
  <c r="U302" i="61" s="1"/>
  <c r="V302" i="61" s="1"/>
  <c r="W302" i="61" s="1"/>
  <c r="X302" i="61" s="1"/>
  <c r="Y302" i="61" s="1"/>
  <c r="Z302" i="61" s="1"/>
  <c r="AA302" i="61" s="1"/>
  <c r="AB302" i="61" s="1"/>
  <c r="AC302" i="61" s="1"/>
  <c r="AD302" i="61" s="1"/>
  <c r="AE302" i="61" s="1"/>
  <c r="AF302" i="61" s="1"/>
  <c r="AG302" i="61" s="1"/>
  <c r="AH302" i="61" s="1"/>
  <c r="AI302" i="61" s="1"/>
  <c r="AJ302" i="61" s="1"/>
  <c r="AK302" i="61" s="1"/>
  <c r="E302" i="61"/>
  <c r="F302" i="61" s="1"/>
  <c r="G302" i="61" s="1"/>
  <c r="H302" i="61" s="1"/>
  <c r="I302" i="61" s="1"/>
  <c r="J302" i="61" s="1"/>
  <c r="K302" i="61" s="1"/>
  <c r="L302" i="61" s="1"/>
  <c r="M302" i="61" s="1"/>
  <c r="N302" i="61" s="1"/>
  <c r="W301" i="61"/>
  <c r="X301" i="61" s="1"/>
  <c r="Y301" i="61" s="1"/>
  <c r="Z301" i="61" s="1"/>
  <c r="AA301" i="61" s="1"/>
  <c r="AB301" i="61" s="1"/>
  <c r="AC301" i="61" s="1"/>
  <c r="AD301" i="61" s="1"/>
  <c r="AE301" i="61" s="1"/>
  <c r="AF301" i="61" s="1"/>
  <c r="AG301" i="61" s="1"/>
  <c r="AH301" i="61" s="1"/>
  <c r="AI301" i="61" s="1"/>
  <c r="AJ301" i="61" s="1"/>
  <c r="AK301" i="61" s="1"/>
  <c r="I301" i="61"/>
  <c r="J301" i="61" s="1"/>
  <c r="K301" i="61" s="1"/>
  <c r="L301" i="61" s="1"/>
  <c r="M301" i="61" s="1"/>
  <c r="N301" i="61" s="1"/>
  <c r="O301" i="61" s="1"/>
  <c r="P301" i="61" s="1"/>
  <c r="Q301" i="61" s="1"/>
  <c r="R301" i="61" s="1"/>
  <c r="S301" i="61" s="1"/>
  <c r="T301" i="61" s="1"/>
  <c r="U301" i="61" s="1"/>
  <c r="V301" i="61" s="1"/>
  <c r="E301" i="61"/>
  <c r="F301" i="61"/>
  <c r="G301" i="61" s="1"/>
  <c r="H301" i="61" s="1"/>
  <c r="E289" i="61"/>
  <c r="F289" i="61"/>
  <c r="G289" i="61"/>
  <c r="H289" i="61" s="1"/>
  <c r="I289" i="61" s="1"/>
  <c r="J289" i="61" s="1"/>
  <c r="K289" i="61" s="1"/>
  <c r="L289" i="61" s="1"/>
  <c r="M289" i="61" s="1"/>
  <c r="N289" i="61" s="1"/>
  <c r="O289" i="61" s="1"/>
  <c r="P289" i="61" s="1"/>
  <c r="Q289" i="61" s="1"/>
  <c r="R289" i="61" s="1"/>
  <c r="S289" i="61" s="1"/>
  <c r="T289" i="61" s="1"/>
  <c r="U289" i="61" s="1"/>
  <c r="V289" i="61" s="1"/>
  <c r="W289" i="61" s="1"/>
  <c r="X289" i="61" s="1"/>
  <c r="Y289" i="61" s="1"/>
  <c r="Z289" i="61" s="1"/>
  <c r="AA289" i="61" s="1"/>
  <c r="AB289" i="61" s="1"/>
  <c r="AC289" i="61" s="1"/>
  <c r="AD289" i="61" s="1"/>
  <c r="AE289" i="61" s="1"/>
  <c r="AF289" i="61" s="1"/>
  <c r="AG289" i="61" s="1"/>
  <c r="AH289" i="61" s="1"/>
  <c r="AI289" i="61" s="1"/>
  <c r="AJ289" i="61" s="1"/>
  <c r="AK289" i="61" s="1"/>
  <c r="AA288" i="61"/>
  <c r="AB288" i="61" s="1"/>
  <c r="AC288" i="61" s="1"/>
  <c r="AD288" i="61" s="1"/>
  <c r="AE288" i="61" s="1"/>
  <c r="AF288" i="61" s="1"/>
  <c r="AG288" i="61" s="1"/>
  <c r="AH288" i="61" s="1"/>
  <c r="AI288" i="61" s="1"/>
  <c r="AJ288" i="61" s="1"/>
  <c r="AK288" i="61" s="1"/>
  <c r="E288" i="61"/>
  <c r="F288" i="61"/>
  <c r="G288" i="61" s="1"/>
  <c r="H288" i="61" s="1"/>
  <c r="I288" i="61" s="1"/>
  <c r="J288" i="61" s="1"/>
  <c r="K288" i="61" s="1"/>
  <c r="L288" i="61" s="1"/>
  <c r="M288" i="61" s="1"/>
  <c r="N288" i="61" s="1"/>
  <c r="O288" i="61" s="1"/>
  <c r="P288" i="61" s="1"/>
  <c r="Q288" i="61" s="1"/>
  <c r="R288" i="61" s="1"/>
  <c r="S288" i="61" s="1"/>
  <c r="T288" i="61" s="1"/>
  <c r="U288" i="61" s="1"/>
  <c r="V288" i="61" s="1"/>
  <c r="W288" i="61" s="1"/>
  <c r="X288" i="61" s="1"/>
  <c r="Y288" i="61" s="1"/>
  <c r="Z288" i="61" s="1"/>
  <c r="G281" i="61"/>
  <c r="H281" i="61" s="1"/>
  <c r="I281" i="61" s="1"/>
  <c r="J281" i="61" s="1"/>
  <c r="K281" i="61" s="1"/>
  <c r="L281" i="61" s="1"/>
  <c r="M281" i="61" s="1"/>
  <c r="N281" i="61" s="1"/>
  <c r="O281" i="61"/>
  <c r="P281" i="61" s="1"/>
  <c r="Q281" i="61" s="1"/>
  <c r="R281" i="61" s="1"/>
  <c r="S281" i="61" s="1"/>
  <c r="T281" i="61" s="1"/>
  <c r="U281" i="61" s="1"/>
  <c r="V281" i="61" s="1"/>
  <c r="W281" i="61" s="1"/>
  <c r="X281" i="61" s="1"/>
  <c r="Y281" i="61" s="1"/>
  <c r="Z281" i="61" s="1"/>
  <c r="AA281" i="61" s="1"/>
  <c r="AB281" i="61" s="1"/>
  <c r="AC281" i="61" s="1"/>
  <c r="AD281" i="61" s="1"/>
  <c r="AE281" i="61" s="1"/>
  <c r="AF281" i="61" s="1"/>
  <c r="AG281" i="61" s="1"/>
  <c r="AH281" i="61" s="1"/>
  <c r="AI281" i="61" s="1"/>
  <c r="AJ281" i="61" s="1"/>
  <c r="AK281" i="61" s="1"/>
  <c r="E281" i="61"/>
  <c r="F281" i="61" s="1"/>
  <c r="E280" i="61"/>
  <c r="F280" i="61" s="1"/>
  <c r="G280" i="61" s="1"/>
  <c r="H280" i="61" s="1"/>
  <c r="I280" i="61" s="1"/>
  <c r="J280" i="61" s="1"/>
  <c r="K280" i="61" s="1"/>
  <c r="L280" i="61" s="1"/>
  <c r="M280" i="61" s="1"/>
  <c r="N280" i="61" s="1"/>
  <c r="O280" i="61" s="1"/>
  <c r="P280" i="61" s="1"/>
  <c r="Q280" i="61" s="1"/>
  <c r="R280" i="61" s="1"/>
  <c r="S280" i="61" s="1"/>
  <c r="T280" i="61" s="1"/>
  <c r="U280" i="61" s="1"/>
  <c r="V280" i="61" s="1"/>
  <c r="W280" i="61" s="1"/>
  <c r="X280" i="61" s="1"/>
  <c r="Y280" i="61" s="1"/>
  <c r="Z280" i="61" s="1"/>
  <c r="AA280" i="61" s="1"/>
  <c r="AB280" i="61" s="1"/>
  <c r="AC280" i="61" s="1"/>
  <c r="AD280" i="61" s="1"/>
  <c r="AE280" i="61" s="1"/>
  <c r="AF280" i="61" s="1"/>
  <c r="AG280" i="61" s="1"/>
  <c r="AH280" i="61" s="1"/>
  <c r="AI280" i="61" s="1"/>
  <c r="AJ280" i="61" s="1"/>
  <c r="AK280" i="61" s="1"/>
  <c r="I279" i="61"/>
  <c r="J279" i="61" s="1"/>
  <c r="K279" i="61" s="1"/>
  <c r="L279" i="61" s="1"/>
  <c r="M279" i="61" s="1"/>
  <c r="N279" i="61" s="1"/>
  <c r="O279" i="61" s="1"/>
  <c r="P279" i="61" s="1"/>
  <c r="Q279" i="61" s="1"/>
  <c r="R279" i="61" s="1"/>
  <c r="S279" i="61" s="1"/>
  <c r="T279" i="61" s="1"/>
  <c r="U279" i="61" s="1"/>
  <c r="V279" i="61" s="1"/>
  <c r="W279" i="61" s="1"/>
  <c r="X279" i="61" s="1"/>
  <c r="Y279" i="61" s="1"/>
  <c r="Z279" i="61" s="1"/>
  <c r="AA279" i="61" s="1"/>
  <c r="AB279" i="61" s="1"/>
  <c r="AC279" i="61" s="1"/>
  <c r="AD279" i="61" s="1"/>
  <c r="AE279" i="61" s="1"/>
  <c r="AF279" i="61" s="1"/>
  <c r="AG279" i="61" s="1"/>
  <c r="AH279" i="61" s="1"/>
  <c r="AI279" i="61" s="1"/>
  <c r="AJ279" i="61" s="1"/>
  <c r="AK279" i="61" s="1"/>
  <c r="E279" i="61"/>
  <c r="F279" i="61" s="1"/>
  <c r="G279" i="61" s="1"/>
  <c r="H279" i="61" s="1"/>
  <c r="AG278" i="61"/>
  <c r="AH278" i="61" s="1"/>
  <c r="AI278" i="61" s="1"/>
  <c r="AJ278" i="61" s="1"/>
  <c r="AK278" i="61" s="1"/>
  <c r="E278" i="61"/>
  <c r="F278" i="61" s="1"/>
  <c r="G278" i="61"/>
  <c r="H278" i="61" s="1"/>
  <c r="I278" i="61" s="1"/>
  <c r="J278" i="61" s="1"/>
  <c r="K278" i="61" s="1"/>
  <c r="L278" i="61" s="1"/>
  <c r="M278" i="61" s="1"/>
  <c r="N278" i="61" s="1"/>
  <c r="O278" i="61" s="1"/>
  <c r="P278" i="61" s="1"/>
  <c r="Q278" i="61" s="1"/>
  <c r="R278" i="61" s="1"/>
  <c r="S278" i="61" s="1"/>
  <c r="T278" i="61" s="1"/>
  <c r="U278" i="61" s="1"/>
  <c r="V278" i="61" s="1"/>
  <c r="W278" i="61" s="1"/>
  <c r="X278" i="61" s="1"/>
  <c r="Y278" i="61" s="1"/>
  <c r="Z278" i="61" s="1"/>
  <c r="AA278" i="61" s="1"/>
  <c r="AB278" i="61" s="1"/>
  <c r="AC278" i="61" s="1"/>
  <c r="AD278" i="61" s="1"/>
  <c r="AE278" i="61" s="1"/>
  <c r="AF278" i="61" s="1"/>
  <c r="E266" i="61"/>
  <c r="F266" i="61" s="1"/>
  <c r="G266" i="61" s="1"/>
  <c r="H266" i="61" s="1"/>
  <c r="I266" i="61" s="1"/>
  <c r="J266" i="61" s="1"/>
  <c r="K266" i="61" s="1"/>
  <c r="L266" i="61" s="1"/>
  <c r="M266" i="61" s="1"/>
  <c r="N266" i="61" s="1"/>
  <c r="O266" i="61" s="1"/>
  <c r="P266" i="61" s="1"/>
  <c r="Q266" i="61" s="1"/>
  <c r="R266" i="61" s="1"/>
  <c r="S266" i="61" s="1"/>
  <c r="T266" i="61" s="1"/>
  <c r="U266" i="61" s="1"/>
  <c r="V266" i="61" s="1"/>
  <c r="W266" i="61" s="1"/>
  <c r="X266" i="61" s="1"/>
  <c r="Y266" i="61" s="1"/>
  <c r="Z266" i="61" s="1"/>
  <c r="AA266" i="61" s="1"/>
  <c r="AB266" i="61" s="1"/>
  <c r="AC266" i="61" s="1"/>
  <c r="AD266" i="61" s="1"/>
  <c r="AE266" i="61" s="1"/>
  <c r="AF266" i="61" s="1"/>
  <c r="AG266" i="61" s="1"/>
  <c r="AH266" i="61" s="1"/>
  <c r="AI266" i="61" s="1"/>
  <c r="AJ266" i="61" s="1"/>
  <c r="AK266" i="61" s="1"/>
  <c r="Z265" i="61"/>
  <c r="AA265" i="61" s="1"/>
  <c r="AB265" i="61" s="1"/>
  <c r="AC265" i="61" s="1"/>
  <c r="AD265" i="61" s="1"/>
  <c r="AE265" i="61" s="1"/>
  <c r="AF265" i="61" s="1"/>
  <c r="AG265" i="61" s="1"/>
  <c r="AH265" i="61" s="1"/>
  <c r="AI265" i="61" s="1"/>
  <c r="AJ265" i="61" s="1"/>
  <c r="AK265" i="61" s="1"/>
  <c r="E265" i="61"/>
  <c r="F265" i="61" s="1"/>
  <c r="G265" i="61" s="1"/>
  <c r="H265" i="61" s="1"/>
  <c r="I265" i="61" s="1"/>
  <c r="J265" i="61" s="1"/>
  <c r="K265" i="61" s="1"/>
  <c r="L265" i="61" s="1"/>
  <c r="M265" i="61" s="1"/>
  <c r="N265" i="61" s="1"/>
  <c r="O265" i="61" s="1"/>
  <c r="P265" i="61" s="1"/>
  <c r="Q265" i="61" s="1"/>
  <c r="R265" i="61" s="1"/>
  <c r="S265" i="61" s="1"/>
  <c r="T265" i="61" s="1"/>
  <c r="U265" i="61" s="1"/>
  <c r="V265" i="61" s="1"/>
  <c r="W265" i="61" s="1"/>
  <c r="X265" i="61" s="1"/>
  <c r="Y265" i="61" s="1"/>
  <c r="E258" i="61"/>
  <c r="F258" i="61" s="1"/>
  <c r="G258" i="61" s="1"/>
  <c r="H258" i="61" s="1"/>
  <c r="I258" i="61" s="1"/>
  <c r="J258" i="61" s="1"/>
  <c r="K258" i="61" s="1"/>
  <c r="L258" i="61" s="1"/>
  <c r="M258" i="61" s="1"/>
  <c r="N258" i="61" s="1"/>
  <c r="O258" i="61" s="1"/>
  <c r="P258" i="61" s="1"/>
  <c r="Q258" i="61" s="1"/>
  <c r="R258" i="61" s="1"/>
  <c r="S258" i="61" s="1"/>
  <c r="T258" i="61" s="1"/>
  <c r="U258" i="61" s="1"/>
  <c r="V258" i="61" s="1"/>
  <c r="W258" i="61" s="1"/>
  <c r="X258" i="61" s="1"/>
  <c r="Y258" i="61" s="1"/>
  <c r="Z258" i="61" s="1"/>
  <c r="AA258" i="61" s="1"/>
  <c r="AB258" i="61" s="1"/>
  <c r="AC258" i="61" s="1"/>
  <c r="AD258" i="61" s="1"/>
  <c r="AE258" i="61" s="1"/>
  <c r="AF258" i="61" s="1"/>
  <c r="AG258" i="61" s="1"/>
  <c r="AH258" i="61" s="1"/>
  <c r="AI258" i="61" s="1"/>
  <c r="AJ258" i="61" s="1"/>
  <c r="AK258" i="61" s="1"/>
  <c r="E257" i="61"/>
  <c r="F257" i="61" s="1"/>
  <c r="G257" i="61" s="1"/>
  <c r="H257" i="61" s="1"/>
  <c r="I257" i="61"/>
  <c r="J257" i="61" s="1"/>
  <c r="K257" i="61" s="1"/>
  <c r="L257" i="61" s="1"/>
  <c r="M257" i="61" s="1"/>
  <c r="N257" i="61" s="1"/>
  <c r="O257" i="61" s="1"/>
  <c r="P257" i="61" s="1"/>
  <c r="Q257" i="61" s="1"/>
  <c r="R257" i="61" s="1"/>
  <c r="S257" i="61" s="1"/>
  <c r="T257" i="61" s="1"/>
  <c r="U257" i="61" s="1"/>
  <c r="V257" i="61" s="1"/>
  <c r="W257" i="61" s="1"/>
  <c r="X257" i="61" s="1"/>
  <c r="Y257" i="61" s="1"/>
  <c r="Z257" i="61" s="1"/>
  <c r="AA257" i="61" s="1"/>
  <c r="AB257" i="61" s="1"/>
  <c r="AC257" i="61" s="1"/>
  <c r="AD257" i="61" s="1"/>
  <c r="AE257" i="61" s="1"/>
  <c r="AF257" i="61" s="1"/>
  <c r="AG257" i="61" s="1"/>
  <c r="AH257" i="61" s="1"/>
  <c r="AI257" i="61" s="1"/>
  <c r="AJ257" i="61" s="1"/>
  <c r="AK257" i="61" s="1"/>
  <c r="J256" i="61"/>
  <c r="K256" i="61" s="1"/>
  <c r="L256" i="61" s="1"/>
  <c r="M256" i="61" s="1"/>
  <c r="N256" i="61" s="1"/>
  <c r="O256" i="61" s="1"/>
  <c r="P256" i="61" s="1"/>
  <c r="Q256" i="61" s="1"/>
  <c r="R256" i="61" s="1"/>
  <c r="S256" i="61" s="1"/>
  <c r="T256" i="61" s="1"/>
  <c r="U256" i="61" s="1"/>
  <c r="V256" i="61" s="1"/>
  <c r="W256" i="61" s="1"/>
  <c r="X256" i="61" s="1"/>
  <c r="Y256" i="61" s="1"/>
  <c r="Z256" i="61" s="1"/>
  <c r="AA256" i="61" s="1"/>
  <c r="AB256" i="61" s="1"/>
  <c r="AC256" i="61" s="1"/>
  <c r="AD256" i="61" s="1"/>
  <c r="AE256" i="61" s="1"/>
  <c r="AF256" i="61" s="1"/>
  <c r="AG256" i="61" s="1"/>
  <c r="AH256" i="61" s="1"/>
  <c r="AI256" i="61" s="1"/>
  <c r="AJ256" i="61" s="1"/>
  <c r="AK256" i="61" s="1"/>
  <c r="E256" i="61"/>
  <c r="F256" i="61" s="1"/>
  <c r="G256" i="61" s="1"/>
  <c r="H256" i="61" s="1"/>
  <c r="I256" i="61" s="1"/>
  <c r="S255" i="61"/>
  <c r="T255" i="61" s="1"/>
  <c r="U255" i="61" s="1"/>
  <c r="V255" i="61" s="1"/>
  <c r="W255" i="61" s="1"/>
  <c r="X255" i="61" s="1"/>
  <c r="Y255" i="61" s="1"/>
  <c r="Z255" i="61" s="1"/>
  <c r="AA255" i="61" s="1"/>
  <c r="AB255" i="61" s="1"/>
  <c r="AC255" i="61" s="1"/>
  <c r="AD255" i="61" s="1"/>
  <c r="AE255" i="61" s="1"/>
  <c r="AF255" i="61" s="1"/>
  <c r="AG255" i="61" s="1"/>
  <c r="AH255" i="61" s="1"/>
  <c r="AI255" i="61" s="1"/>
  <c r="AJ255" i="61" s="1"/>
  <c r="AK255" i="61" s="1"/>
  <c r="G255" i="61"/>
  <c r="H255" i="61" s="1"/>
  <c r="I255" i="61" s="1"/>
  <c r="J255" i="61" s="1"/>
  <c r="K255" i="61" s="1"/>
  <c r="L255" i="61" s="1"/>
  <c r="M255" i="61" s="1"/>
  <c r="N255" i="61" s="1"/>
  <c r="O255" i="61" s="1"/>
  <c r="P255" i="61" s="1"/>
  <c r="Q255" i="61" s="1"/>
  <c r="R255" i="61" s="1"/>
  <c r="F255" i="61"/>
  <c r="E255" i="61"/>
  <c r="F243" i="61"/>
  <c r="G243" i="61" s="1"/>
  <c r="H243" i="61" s="1"/>
  <c r="I243" i="61" s="1"/>
  <c r="J243" i="61" s="1"/>
  <c r="K243" i="61" s="1"/>
  <c r="L243" i="61" s="1"/>
  <c r="M243" i="61" s="1"/>
  <c r="N243" i="61"/>
  <c r="O243" i="61" s="1"/>
  <c r="P243" i="61" s="1"/>
  <c r="Q243" i="61" s="1"/>
  <c r="R243" i="61" s="1"/>
  <c r="S243" i="61" s="1"/>
  <c r="T243" i="61" s="1"/>
  <c r="U243" i="61" s="1"/>
  <c r="V243" i="61" s="1"/>
  <c r="W243" i="61" s="1"/>
  <c r="X243" i="61" s="1"/>
  <c r="Y243" i="61" s="1"/>
  <c r="Z243" i="61" s="1"/>
  <c r="AA243" i="61" s="1"/>
  <c r="AB243" i="61" s="1"/>
  <c r="AC243" i="61" s="1"/>
  <c r="AD243" i="61" s="1"/>
  <c r="AE243" i="61" s="1"/>
  <c r="AF243" i="61" s="1"/>
  <c r="AG243" i="61" s="1"/>
  <c r="AH243" i="61" s="1"/>
  <c r="AI243" i="61" s="1"/>
  <c r="AJ243" i="61" s="1"/>
  <c r="AK243" i="61" s="1"/>
  <c r="E243" i="61"/>
  <c r="E242" i="61"/>
  <c r="F242" i="61" s="1"/>
  <c r="G242" i="61" s="1"/>
  <c r="H242" i="61" s="1"/>
  <c r="I242" i="61" s="1"/>
  <c r="J242" i="61" s="1"/>
  <c r="K242" i="61" s="1"/>
  <c r="L242" i="61" s="1"/>
  <c r="M242" i="61" s="1"/>
  <c r="N242" i="61" s="1"/>
  <c r="O242" i="61"/>
  <c r="P242" i="61" s="1"/>
  <c r="Q242" i="61" s="1"/>
  <c r="R242" i="61" s="1"/>
  <c r="S242" i="61" s="1"/>
  <c r="T242" i="61" s="1"/>
  <c r="U242" i="61" s="1"/>
  <c r="V242" i="61" s="1"/>
  <c r="W242" i="61" s="1"/>
  <c r="X242" i="61" s="1"/>
  <c r="Y242" i="61" s="1"/>
  <c r="Z242" i="61" s="1"/>
  <c r="AA242" i="61" s="1"/>
  <c r="AB242" i="61" s="1"/>
  <c r="AC242" i="61" s="1"/>
  <c r="AD242" i="61" s="1"/>
  <c r="AE242" i="61"/>
  <c r="AF242" i="61" s="1"/>
  <c r="AG242" i="61" s="1"/>
  <c r="AH242" i="61" s="1"/>
  <c r="AI242" i="61" s="1"/>
  <c r="AJ242" i="61" s="1"/>
  <c r="AK242" i="61" s="1"/>
  <c r="E235" i="61"/>
  <c r="F235" i="61"/>
  <c r="G235" i="61" s="1"/>
  <c r="H235" i="61" s="1"/>
  <c r="I235" i="61" s="1"/>
  <c r="J235" i="61" s="1"/>
  <c r="K235" i="61" s="1"/>
  <c r="L235" i="61" s="1"/>
  <c r="M235" i="61" s="1"/>
  <c r="N235" i="61" s="1"/>
  <c r="O235" i="61" s="1"/>
  <c r="P235" i="61" s="1"/>
  <c r="Q235" i="61" s="1"/>
  <c r="R235" i="61" s="1"/>
  <c r="S235" i="61" s="1"/>
  <c r="T235" i="61" s="1"/>
  <c r="U235" i="61" s="1"/>
  <c r="V235" i="61" s="1"/>
  <c r="W235" i="61" s="1"/>
  <c r="X235" i="61" s="1"/>
  <c r="Y235" i="61" s="1"/>
  <c r="Z235" i="61" s="1"/>
  <c r="AA235" i="61" s="1"/>
  <c r="AB235" i="61" s="1"/>
  <c r="AC235" i="61" s="1"/>
  <c r="AD235" i="61" s="1"/>
  <c r="AE235" i="61" s="1"/>
  <c r="AF235" i="61" s="1"/>
  <c r="AG235" i="61" s="1"/>
  <c r="AH235" i="61" s="1"/>
  <c r="AI235" i="61" s="1"/>
  <c r="AJ235" i="61" s="1"/>
  <c r="AK235" i="61" s="1"/>
  <c r="E234" i="61"/>
  <c r="F234" i="61"/>
  <c r="G234" i="61" s="1"/>
  <c r="H234" i="61" s="1"/>
  <c r="I234" i="61" s="1"/>
  <c r="J234" i="61" s="1"/>
  <c r="K234" i="61" s="1"/>
  <c r="L234" i="61" s="1"/>
  <c r="M234" i="61" s="1"/>
  <c r="N234" i="61" s="1"/>
  <c r="O234" i="61" s="1"/>
  <c r="P234" i="61" s="1"/>
  <c r="Q234" i="61" s="1"/>
  <c r="R234" i="61" s="1"/>
  <c r="S234" i="61" s="1"/>
  <c r="T234" i="61" s="1"/>
  <c r="U234" i="61" s="1"/>
  <c r="V234" i="61" s="1"/>
  <c r="W234" i="61" s="1"/>
  <c r="X234" i="61" s="1"/>
  <c r="Y234" i="61" s="1"/>
  <c r="Z234" i="61" s="1"/>
  <c r="AA234" i="61" s="1"/>
  <c r="AB234" i="61" s="1"/>
  <c r="AC234" i="61" s="1"/>
  <c r="AD234" i="61" s="1"/>
  <c r="AE234" i="61" s="1"/>
  <c r="AF234" i="61" s="1"/>
  <c r="AG234" i="61" s="1"/>
  <c r="AH234" i="61" s="1"/>
  <c r="AI234" i="61" s="1"/>
  <c r="AJ234" i="61" s="1"/>
  <c r="AK234" i="61" s="1"/>
  <c r="O233" i="61"/>
  <c r="P233" i="61" s="1"/>
  <c r="Q233" i="61" s="1"/>
  <c r="R233" i="61" s="1"/>
  <c r="S233" i="61" s="1"/>
  <c r="T233" i="61" s="1"/>
  <c r="U233" i="61" s="1"/>
  <c r="V233" i="61" s="1"/>
  <c r="W233" i="61" s="1"/>
  <c r="X233" i="61" s="1"/>
  <c r="Y233" i="61" s="1"/>
  <c r="Z233" i="61" s="1"/>
  <c r="AA233" i="61" s="1"/>
  <c r="AB233" i="61" s="1"/>
  <c r="AC233" i="61" s="1"/>
  <c r="AD233" i="61" s="1"/>
  <c r="AE233" i="61" s="1"/>
  <c r="AF233" i="61" s="1"/>
  <c r="AG233" i="61" s="1"/>
  <c r="AH233" i="61" s="1"/>
  <c r="AI233" i="61" s="1"/>
  <c r="AJ233" i="61" s="1"/>
  <c r="AK233" i="61" s="1"/>
  <c r="K233" i="61"/>
  <c r="L233" i="61" s="1"/>
  <c r="M233" i="61" s="1"/>
  <c r="N233" i="61" s="1"/>
  <c r="G233" i="61"/>
  <c r="H233" i="61" s="1"/>
  <c r="I233" i="61" s="1"/>
  <c r="J233" i="61" s="1"/>
  <c r="E233" i="61"/>
  <c r="F233" i="61" s="1"/>
  <c r="T232" i="61"/>
  <c r="U232" i="61" s="1"/>
  <c r="V232" i="61" s="1"/>
  <c r="W232" i="61" s="1"/>
  <c r="X232" i="61" s="1"/>
  <c r="Y232" i="61" s="1"/>
  <c r="Z232" i="61" s="1"/>
  <c r="AA232" i="61" s="1"/>
  <c r="AB232" i="61" s="1"/>
  <c r="AC232" i="61" s="1"/>
  <c r="AD232" i="61" s="1"/>
  <c r="AE232" i="61" s="1"/>
  <c r="AF232" i="61" s="1"/>
  <c r="AG232" i="61" s="1"/>
  <c r="AH232" i="61" s="1"/>
  <c r="AI232" i="61" s="1"/>
  <c r="AJ232" i="61" s="1"/>
  <c r="AK232" i="61" s="1"/>
  <c r="H232" i="61"/>
  <c r="I232" i="61" s="1"/>
  <c r="J232" i="61" s="1"/>
  <c r="K232" i="61" s="1"/>
  <c r="L232" i="61" s="1"/>
  <c r="M232" i="61" s="1"/>
  <c r="N232" i="61" s="1"/>
  <c r="O232" i="61" s="1"/>
  <c r="P232" i="61" s="1"/>
  <c r="Q232" i="61" s="1"/>
  <c r="R232" i="61" s="1"/>
  <c r="S232" i="61" s="1"/>
  <c r="E232" i="61"/>
  <c r="F232" i="61" s="1"/>
  <c r="G232" i="61" s="1"/>
  <c r="E220" i="61"/>
  <c r="F220" i="61" s="1"/>
  <c r="G220" i="61" s="1"/>
  <c r="H220" i="61" s="1"/>
  <c r="I220" i="61" s="1"/>
  <c r="J220" i="61" s="1"/>
  <c r="K220" i="61" s="1"/>
  <c r="L220" i="61" s="1"/>
  <c r="M220" i="61" s="1"/>
  <c r="N220" i="61" s="1"/>
  <c r="O220" i="61" s="1"/>
  <c r="P220" i="61" s="1"/>
  <c r="Q220" i="61" s="1"/>
  <c r="R220" i="61" s="1"/>
  <c r="S220" i="61" s="1"/>
  <c r="T220" i="61" s="1"/>
  <c r="U220" i="61" s="1"/>
  <c r="V220" i="61" s="1"/>
  <c r="W220" i="61" s="1"/>
  <c r="X220" i="61" s="1"/>
  <c r="Y220" i="61" s="1"/>
  <c r="Z220" i="61" s="1"/>
  <c r="AA220" i="61" s="1"/>
  <c r="AB220" i="61" s="1"/>
  <c r="AC220" i="61" s="1"/>
  <c r="AD220" i="61" s="1"/>
  <c r="AE220" i="61" s="1"/>
  <c r="AF220" i="61" s="1"/>
  <c r="AG220" i="61" s="1"/>
  <c r="AH220" i="61" s="1"/>
  <c r="AI220" i="61" s="1"/>
  <c r="AJ220" i="61" s="1"/>
  <c r="AK220" i="61" s="1"/>
  <c r="N219" i="61"/>
  <c r="O219" i="61" s="1"/>
  <c r="P219" i="61" s="1"/>
  <c r="Q219" i="61" s="1"/>
  <c r="R219" i="61" s="1"/>
  <c r="S219" i="61" s="1"/>
  <c r="T219" i="61" s="1"/>
  <c r="U219" i="61" s="1"/>
  <c r="V219" i="61" s="1"/>
  <c r="W219" i="61" s="1"/>
  <c r="X219" i="61" s="1"/>
  <c r="Y219" i="61" s="1"/>
  <c r="Z219" i="61" s="1"/>
  <c r="AA219" i="61" s="1"/>
  <c r="AB219" i="61" s="1"/>
  <c r="AC219" i="61" s="1"/>
  <c r="AD219" i="61" s="1"/>
  <c r="AE219" i="61" s="1"/>
  <c r="AF219" i="61" s="1"/>
  <c r="AG219" i="61" s="1"/>
  <c r="AH219" i="61" s="1"/>
  <c r="AI219" i="61" s="1"/>
  <c r="AJ219" i="61" s="1"/>
  <c r="AK219" i="61" s="1"/>
  <c r="E219" i="61"/>
  <c r="F219" i="61" s="1"/>
  <c r="G219" i="61" s="1"/>
  <c r="H219" i="61" s="1"/>
  <c r="I219" i="61" s="1"/>
  <c r="J219" i="61" s="1"/>
  <c r="K219" i="61" s="1"/>
  <c r="L219" i="61" s="1"/>
  <c r="M219" i="61" s="1"/>
  <c r="AB212" i="61"/>
  <c r="AC212" i="61" s="1"/>
  <c r="AD212" i="61" s="1"/>
  <c r="AE212" i="61" s="1"/>
  <c r="AF212" i="61" s="1"/>
  <c r="AG212" i="61" s="1"/>
  <c r="AH212" i="61" s="1"/>
  <c r="AI212" i="61" s="1"/>
  <c r="AJ212" i="61" s="1"/>
  <c r="AK212" i="61" s="1"/>
  <c r="E212" i="61"/>
  <c r="F212" i="61" s="1"/>
  <c r="G212" i="61" s="1"/>
  <c r="H212" i="61" s="1"/>
  <c r="I212" i="61" s="1"/>
  <c r="J212" i="61" s="1"/>
  <c r="K212" i="61" s="1"/>
  <c r="L212" i="61" s="1"/>
  <c r="M212" i="61" s="1"/>
  <c r="N212" i="61" s="1"/>
  <c r="O212" i="61" s="1"/>
  <c r="P212" i="61" s="1"/>
  <c r="Q212" i="61" s="1"/>
  <c r="R212" i="61" s="1"/>
  <c r="S212" i="61" s="1"/>
  <c r="T212" i="61" s="1"/>
  <c r="U212" i="61" s="1"/>
  <c r="V212" i="61" s="1"/>
  <c r="W212" i="61" s="1"/>
  <c r="X212" i="61" s="1"/>
  <c r="Y212" i="61" s="1"/>
  <c r="Z212" i="61" s="1"/>
  <c r="AA212" i="61" s="1"/>
  <c r="E211" i="61"/>
  <c r="F211" i="61" s="1"/>
  <c r="G211" i="61" s="1"/>
  <c r="H211" i="61" s="1"/>
  <c r="I211" i="61" s="1"/>
  <c r="J211" i="61" s="1"/>
  <c r="K211" i="61" s="1"/>
  <c r="L211" i="61" s="1"/>
  <c r="M211" i="61" s="1"/>
  <c r="N211" i="61" s="1"/>
  <c r="O211" i="61" s="1"/>
  <c r="P211" i="61" s="1"/>
  <c r="Q211" i="61" s="1"/>
  <c r="R211" i="61" s="1"/>
  <c r="S211" i="61" s="1"/>
  <c r="T211" i="61" s="1"/>
  <c r="U211" i="61" s="1"/>
  <c r="V211" i="61" s="1"/>
  <c r="W211" i="61" s="1"/>
  <c r="X211" i="61" s="1"/>
  <c r="Y211" i="61" s="1"/>
  <c r="Z211" i="61" s="1"/>
  <c r="AA211" i="61" s="1"/>
  <c r="AB211" i="61" s="1"/>
  <c r="AC211" i="61" s="1"/>
  <c r="AD211" i="61" s="1"/>
  <c r="AE211" i="61" s="1"/>
  <c r="AF211" i="61" s="1"/>
  <c r="AG211" i="61" s="1"/>
  <c r="AH211" i="61" s="1"/>
  <c r="AI211" i="61" s="1"/>
  <c r="AJ211" i="61" s="1"/>
  <c r="AK211" i="61" s="1"/>
  <c r="X210" i="61"/>
  <c r="Y210" i="61" s="1"/>
  <c r="Z210" i="61" s="1"/>
  <c r="AA210" i="61" s="1"/>
  <c r="AB210" i="61" s="1"/>
  <c r="AC210" i="61" s="1"/>
  <c r="AD210" i="61" s="1"/>
  <c r="AE210" i="61" s="1"/>
  <c r="AF210" i="61" s="1"/>
  <c r="AG210" i="61" s="1"/>
  <c r="AH210" i="61" s="1"/>
  <c r="AI210" i="61" s="1"/>
  <c r="AJ210" i="61" s="1"/>
  <c r="AK210" i="61" s="1"/>
  <c r="E210" i="61"/>
  <c r="F210" i="61" s="1"/>
  <c r="G210" i="61" s="1"/>
  <c r="H210" i="61" s="1"/>
  <c r="I210" i="61" s="1"/>
  <c r="J210" i="61" s="1"/>
  <c r="K210" i="61" s="1"/>
  <c r="L210" i="61" s="1"/>
  <c r="M210" i="61" s="1"/>
  <c r="N210" i="61" s="1"/>
  <c r="O210" i="61" s="1"/>
  <c r="P210" i="61" s="1"/>
  <c r="Q210" i="61" s="1"/>
  <c r="R210" i="61" s="1"/>
  <c r="S210" i="61" s="1"/>
  <c r="T210" i="61" s="1"/>
  <c r="U210" i="61" s="1"/>
  <c r="V210" i="61" s="1"/>
  <c r="W210" i="61" s="1"/>
  <c r="E209" i="61"/>
  <c r="F209" i="61" s="1"/>
  <c r="G209" i="61" s="1"/>
  <c r="H209" i="61" s="1"/>
  <c r="I209" i="61" s="1"/>
  <c r="J209" i="61" s="1"/>
  <c r="K209" i="61" s="1"/>
  <c r="L209" i="61" s="1"/>
  <c r="M209" i="61" s="1"/>
  <c r="N209" i="61" s="1"/>
  <c r="O209" i="61" s="1"/>
  <c r="P209" i="61" s="1"/>
  <c r="Q209" i="61" s="1"/>
  <c r="R209" i="61" s="1"/>
  <c r="S209" i="61" s="1"/>
  <c r="T209" i="61" s="1"/>
  <c r="U209" i="61" s="1"/>
  <c r="V209" i="61" s="1"/>
  <c r="W209" i="61" s="1"/>
  <c r="X209" i="61" s="1"/>
  <c r="Y209" i="61" s="1"/>
  <c r="Z209" i="61" s="1"/>
  <c r="AA209" i="61" s="1"/>
  <c r="AB209" i="61" s="1"/>
  <c r="AC209" i="61" s="1"/>
  <c r="AD209" i="61" s="1"/>
  <c r="AE209" i="61" s="1"/>
  <c r="AF209" i="61" s="1"/>
  <c r="AG209" i="61" s="1"/>
  <c r="AH209" i="61" s="1"/>
  <c r="AI209" i="61" s="1"/>
  <c r="AJ209" i="61" s="1"/>
  <c r="AK209" i="61" s="1"/>
  <c r="E197" i="61"/>
  <c r="F197" i="61" s="1"/>
  <c r="G197" i="61" s="1"/>
  <c r="H197" i="61" s="1"/>
  <c r="I197" i="61" s="1"/>
  <c r="J197" i="61" s="1"/>
  <c r="K197" i="61" s="1"/>
  <c r="L197" i="61" s="1"/>
  <c r="M197" i="61" s="1"/>
  <c r="N197" i="61" s="1"/>
  <c r="O197" i="61" s="1"/>
  <c r="P197" i="61"/>
  <c r="Q197" i="61" s="1"/>
  <c r="R197" i="61" s="1"/>
  <c r="S197" i="61" s="1"/>
  <c r="T197" i="61" s="1"/>
  <c r="U197" i="61" s="1"/>
  <c r="V197" i="61" s="1"/>
  <c r="W197" i="61" s="1"/>
  <c r="X197" i="61" s="1"/>
  <c r="Y197" i="61" s="1"/>
  <c r="Z197" i="61" s="1"/>
  <c r="AA197" i="61" s="1"/>
  <c r="AB197" i="61" s="1"/>
  <c r="AC197" i="61" s="1"/>
  <c r="AD197" i="61" s="1"/>
  <c r="AE197" i="61" s="1"/>
  <c r="AF197" i="61" s="1"/>
  <c r="AG197" i="61" s="1"/>
  <c r="AH197" i="61" s="1"/>
  <c r="AI197" i="61" s="1"/>
  <c r="AJ197" i="61" s="1"/>
  <c r="AK197" i="61" s="1"/>
  <c r="E196" i="61"/>
  <c r="F196" i="61" s="1"/>
  <c r="G196" i="61" s="1"/>
  <c r="H196" i="61" s="1"/>
  <c r="I196" i="61" s="1"/>
  <c r="J196" i="61" s="1"/>
  <c r="K196" i="61" s="1"/>
  <c r="L196" i="61" s="1"/>
  <c r="M196" i="61" s="1"/>
  <c r="N196" i="61" s="1"/>
  <c r="O196" i="61" s="1"/>
  <c r="P196" i="61" s="1"/>
  <c r="Q196" i="61" s="1"/>
  <c r="R196" i="61" s="1"/>
  <c r="S196" i="61" s="1"/>
  <c r="T196" i="61" s="1"/>
  <c r="U196" i="61" s="1"/>
  <c r="V196" i="61" s="1"/>
  <c r="W196" i="61" s="1"/>
  <c r="X196" i="61" s="1"/>
  <c r="Y196" i="61" s="1"/>
  <c r="Z196" i="61" s="1"/>
  <c r="AA196" i="61" s="1"/>
  <c r="AB196" i="61" s="1"/>
  <c r="AC196" i="61" s="1"/>
  <c r="AD196" i="61" s="1"/>
  <c r="AE196" i="61" s="1"/>
  <c r="AF196" i="61" s="1"/>
  <c r="AG196" i="61" s="1"/>
  <c r="AH196" i="61" s="1"/>
  <c r="AI196" i="61" s="1"/>
  <c r="AJ196" i="61" s="1"/>
  <c r="AK196" i="61" s="1"/>
  <c r="E189" i="61"/>
  <c r="F189" i="61" s="1"/>
  <c r="G189" i="61" s="1"/>
  <c r="H189" i="61"/>
  <c r="I189" i="61" s="1"/>
  <c r="J189" i="61" s="1"/>
  <c r="K189" i="61" s="1"/>
  <c r="L189" i="61" s="1"/>
  <c r="M189" i="61" s="1"/>
  <c r="N189" i="61" s="1"/>
  <c r="O189" i="61" s="1"/>
  <c r="P189" i="61" s="1"/>
  <c r="Q189" i="61" s="1"/>
  <c r="R189" i="61" s="1"/>
  <c r="S189" i="61" s="1"/>
  <c r="T189" i="61" s="1"/>
  <c r="U189" i="61" s="1"/>
  <c r="V189" i="61" s="1"/>
  <c r="W189" i="61" s="1"/>
  <c r="X189" i="61" s="1"/>
  <c r="Y189" i="61" s="1"/>
  <c r="Z189" i="61" s="1"/>
  <c r="AA189" i="61" s="1"/>
  <c r="AB189" i="61" s="1"/>
  <c r="AC189" i="61" s="1"/>
  <c r="AD189" i="61" s="1"/>
  <c r="AE189" i="61" s="1"/>
  <c r="AF189" i="61" s="1"/>
  <c r="AG189" i="61" s="1"/>
  <c r="AH189" i="61" s="1"/>
  <c r="AI189" i="61" s="1"/>
  <c r="AJ189" i="61" s="1"/>
  <c r="AK189" i="61" s="1"/>
  <c r="Q188" i="61"/>
  <c r="R188" i="61" s="1"/>
  <c r="S188" i="61" s="1"/>
  <c r="T188" i="61" s="1"/>
  <c r="U188" i="61" s="1"/>
  <c r="V188" i="61" s="1"/>
  <c r="W188" i="61" s="1"/>
  <c r="X188" i="61" s="1"/>
  <c r="Y188" i="61" s="1"/>
  <c r="Z188" i="61" s="1"/>
  <c r="AA188" i="61" s="1"/>
  <c r="AB188" i="61" s="1"/>
  <c r="AC188" i="61" s="1"/>
  <c r="AD188" i="61" s="1"/>
  <c r="AE188" i="61" s="1"/>
  <c r="AF188" i="61" s="1"/>
  <c r="AG188" i="61" s="1"/>
  <c r="AH188" i="61" s="1"/>
  <c r="AI188" i="61" s="1"/>
  <c r="AJ188" i="61" s="1"/>
  <c r="AK188" i="61" s="1"/>
  <c r="E188" i="61"/>
  <c r="F188" i="61" s="1"/>
  <c r="G188" i="61" s="1"/>
  <c r="H188" i="61" s="1"/>
  <c r="I188" i="61" s="1"/>
  <c r="J188" i="61" s="1"/>
  <c r="K188" i="61" s="1"/>
  <c r="L188" i="61" s="1"/>
  <c r="M188" i="61" s="1"/>
  <c r="N188" i="61" s="1"/>
  <c r="O188" i="61" s="1"/>
  <c r="P188" i="61" s="1"/>
  <c r="Q187" i="61"/>
  <c r="R187" i="61" s="1"/>
  <c r="S187" i="61" s="1"/>
  <c r="T187" i="61" s="1"/>
  <c r="U187" i="61" s="1"/>
  <c r="V187" i="61" s="1"/>
  <c r="W187" i="61" s="1"/>
  <c r="X187" i="61" s="1"/>
  <c r="Y187" i="61" s="1"/>
  <c r="Z187" i="61" s="1"/>
  <c r="AA187" i="61" s="1"/>
  <c r="AB187" i="61" s="1"/>
  <c r="AC187" i="61" s="1"/>
  <c r="AD187" i="61" s="1"/>
  <c r="AE187" i="61" s="1"/>
  <c r="AF187" i="61" s="1"/>
  <c r="AG187" i="61" s="1"/>
  <c r="AH187" i="61" s="1"/>
  <c r="AI187" i="61" s="1"/>
  <c r="AJ187" i="61" s="1"/>
  <c r="AK187" i="61" s="1"/>
  <c r="F187" i="61"/>
  <c r="G187" i="61" s="1"/>
  <c r="H187" i="61" s="1"/>
  <c r="I187" i="61" s="1"/>
  <c r="J187" i="61" s="1"/>
  <c r="K187" i="61" s="1"/>
  <c r="L187" i="61" s="1"/>
  <c r="M187" i="61" s="1"/>
  <c r="N187" i="61" s="1"/>
  <c r="O187" i="61" s="1"/>
  <c r="P187" i="61" s="1"/>
  <c r="E187" i="61"/>
  <c r="E186" i="61"/>
  <c r="F186" i="61"/>
  <c r="G186" i="61" s="1"/>
  <c r="H186" i="61" s="1"/>
  <c r="I186" i="61" s="1"/>
  <c r="J186" i="61"/>
  <c r="K186" i="61" s="1"/>
  <c r="L186" i="61" s="1"/>
  <c r="M186" i="61" s="1"/>
  <c r="N186" i="61"/>
  <c r="O186" i="61" s="1"/>
  <c r="P186" i="61" s="1"/>
  <c r="Q186" i="61" s="1"/>
  <c r="R186" i="61" s="1"/>
  <c r="S186" i="61" s="1"/>
  <c r="T186" i="61" s="1"/>
  <c r="U186" i="61" s="1"/>
  <c r="V186" i="61" s="1"/>
  <c r="W186" i="61" s="1"/>
  <c r="X186" i="61" s="1"/>
  <c r="Y186" i="61" s="1"/>
  <c r="Z186" i="61" s="1"/>
  <c r="AA186" i="61" s="1"/>
  <c r="AB186" i="61" s="1"/>
  <c r="AC186" i="61" s="1"/>
  <c r="AD186" i="61"/>
  <c r="AE186" i="61" s="1"/>
  <c r="AF186" i="61" s="1"/>
  <c r="AG186" i="61" s="1"/>
  <c r="AH186" i="61" s="1"/>
  <c r="AI186" i="61" s="1"/>
  <c r="AJ186" i="61" s="1"/>
  <c r="AK186" i="61" s="1"/>
  <c r="G174" i="61"/>
  <c r="H174" i="61" s="1"/>
  <c r="I174" i="61" s="1"/>
  <c r="J174" i="61" s="1"/>
  <c r="K174" i="61" s="1"/>
  <c r="L174" i="61" s="1"/>
  <c r="M174" i="61" s="1"/>
  <c r="N174" i="61" s="1"/>
  <c r="O174" i="61" s="1"/>
  <c r="P174" i="61" s="1"/>
  <c r="Q174" i="61" s="1"/>
  <c r="R174" i="61" s="1"/>
  <c r="S174" i="61" s="1"/>
  <c r="T174" i="61" s="1"/>
  <c r="U174" i="61" s="1"/>
  <c r="V174" i="61" s="1"/>
  <c r="W174" i="61" s="1"/>
  <c r="X174" i="61" s="1"/>
  <c r="Y174" i="61" s="1"/>
  <c r="Z174" i="61" s="1"/>
  <c r="AA174" i="61" s="1"/>
  <c r="AB174" i="61" s="1"/>
  <c r="AC174" i="61" s="1"/>
  <c r="AD174" i="61" s="1"/>
  <c r="AE174" i="61" s="1"/>
  <c r="AF174" i="61" s="1"/>
  <c r="AG174" i="61" s="1"/>
  <c r="AH174" i="61" s="1"/>
  <c r="AI174" i="61" s="1"/>
  <c r="AJ174" i="61" s="1"/>
  <c r="AK174" i="61" s="1"/>
  <c r="E174" i="61"/>
  <c r="F174" i="61" s="1"/>
  <c r="E173" i="61"/>
  <c r="F173" i="61" s="1"/>
  <c r="G173" i="61" s="1"/>
  <c r="H173" i="61" s="1"/>
  <c r="I173" i="61" s="1"/>
  <c r="J173" i="61" s="1"/>
  <c r="K173" i="61" s="1"/>
  <c r="L173" i="61" s="1"/>
  <c r="M173" i="61" s="1"/>
  <c r="N173" i="61" s="1"/>
  <c r="O173" i="61" s="1"/>
  <c r="P173" i="61" s="1"/>
  <c r="Q173" i="61" s="1"/>
  <c r="R173" i="61" s="1"/>
  <c r="S173" i="61" s="1"/>
  <c r="T173" i="61" s="1"/>
  <c r="U173" i="61" s="1"/>
  <c r="V173" i="61" s="1"/>
  <c r="W173" i="61" s="1"/>
  <c r="X173" i="61" s="1"/>
  <c r="Y173" i="61" s="1"/>
  <c r="Z173" i="61" s="1"/>
  <c r="AA173" i="61" s="1"/>
  <c r="AB173" i="61" s="1"/>
  <c r="AC173" i="61" s="1"/>
  <c r="AD173" i="61" s="1"/>
  <c r="AE173" i="61" s="1"/>
  <c r="AF173" i="61" s="1"/>
  <c r="AG173" i="61" s="1"/>
  <c r="AH173" i="61" s="1"/>
  <c r="AI173" i="61" s="1"/>
  <c r="AJ173" i="61" s="1"/>
  <c r="AK173" i="61" s="1"/>
  <c r="E166" i="61"/>
  <c r="F166" i="61" s="1"/>
  <c r="G166" i="61" s="1"/>
  <c r="H166" i="61" s="1"/>
  <c r="I166" i="61" s="1"/>
  <c r="J166" i="61" s="1"/>
  <c r="K166" i="61" s="1"/>
  <c r="L166" i="61" s="1"/>
  <c r="M166" i="61" s="1"/>
  <c r="N166" i="61" s="1"/>
  <c r="O166" i="61" s="1"/>
  <c r="P166" i="61" s="1"/>
  <c r="Q166" i="61" s="1"/>
  <c r="R166" i="61" s="1"/>
  <c r="S166" i="61" s="1"/>
  <c r="T166" i="61" s="1"/>
  <c r="U166" i="61" s="1"/>
  <c r="V166" i="61" s="1"/>
  <c r="W166" i="61" s="1"/>
  <c r="X166" i="61" s="1"/>
  <c r="Y166" i="61" s="1"/>
  <c r="Z166" i="61" s="1"/>
  <c r="AA166" i="61" s="1"/>
  <c r="AB166" i="61" s="1"/>
  <c r="AC166" i="61" s="1"/>
  <c r="AD166" i="61" s="1"/>
  <c r="AE166" i="61" s="1"/>
  <c r="AF166" i="61" s="1"/>
  <c r="AG166" i="61" s="1"/>
  <c r="AH166" i="61" s="1"/>
  <c r="AI166" i="61" s="1"/>
  <c r="AJ166" i="61" s="1"/>
  <c r="AK166" i="61" s="1"/>
  <c r="E165" i="61"/>
  <c r="F165" i="61" s="1"/>
  <c r="G165" i="61" s="1"/>
  <c r="H165" i="61" s="1"/>
  <c r="I165" i="61" s="1"/>
  <c r="J165" i="61" s="1"/>
  <c r="K165" i="61" s="1"/>
  <c r="L165" i="61" s="1"/>
  <c r="M165" i="61" s="1"/>
  <c r="N165" i="61" s="1"/>
  <c r="O165" i="61" s="1"/>
  <c r="P165" i="61" s="1"/>
  <c r="Q165" i="61" s="1"/>
  <c r="R165" i="61" s="1"/>
  <c r="S165" i="61" s="1"/>
  <c r="T165" i="61" s="1"/>
  <c r="U165" i="61" s="1"/>
  <c r="V165" i="61" s="1"/>
  <c r="W165" i="61" s="1"/>
  <c r="X165" i="61" s="1"/>
  <c r="Y165" i="61" s="1"/>
  <c r="Z165" i="61" s="1"/>
  <c r="AA165" i="61" s="1"/>
  <c r="AB165" i="61" s="1"/>
  <c r="AC165" i="61" s="1"/>
  <c r="AD165" i="61" s="1"/>
  <c r="AE165" i="61" s="1"/>
  <c r="AF165" i="61" s="1"/>
  <c r="AG165" i="61" s="1"/>
  <c r="AH165" i="61" s="1"/>
  <c r="AI165" i="61" s="1"/>
  <c r="AJ165" i="61" s="1"/>
  <c r="AK165" i="61" s="1"/>
  <c r="E164" i="61"/>
  <c r="F164" i="61" s="1"/>
  <c r="G164" i="61" s="1"/>
  <c r="H164" i="61" s="1"/>
  <c r="I164" i="61" s="1"/>
  <c r="J164" i="61" s="1"/>
  <c r="K164" i="61" s="1"/>
  <c r="L164" i="61"/>
  <c r="M164" i="61" s="1"/>
  <c r="N164" i="61" s="1"/>
  <c r="O164" i="61" s="1"/>
  <c r="P164" i="61" s="1"/>
  <c r="Q164" i="61" s="1"/>
  <c r="R164" i="61" s="1"/>
  <c r="S164" i="61" s="1"/>
  <c r="T164" i="61" s="1"/>
  <c r="U164" i="61" s="1"/>
  <c r="V164" i="61" s="1"/>
  <c r="W164" i="61" s="1"/>
  <c r="X164" i="61" s="1"/>
  <c r="Y164" i="61" s="1"/>
  <c r="Z164" i="61" s="1"/>
  <c r="AA164" i="61" s="1"/>
  <c r="AB164" i="61" s="1"/>
  <c r="AC164" i="61" s="1"/>
  <c r="AD164" i="61" s="1"/>
  <c r="AE164" i="61" s="1"/>
  <c r="AF164" i="61" s="1"/>
  <c r="AG164" i="61" s="1"/>
  <c r="AH164" i="61" s="1"/>
  <c r="AI164" i="61" s="1"/>
  <c r="AJ164" i="61" s="1"/>
  <c r="AK164" i="61" s="1"/>
  <c r="E163" i="61"/>
  <c r="F163" i="61" s="1"/>
  <c r="G163" i="61" s="1"/>
  <c r="H163" i="61" s="1"/>
  <c r="I163" i="61" s="1"/>
  <c r="J163" i="61" s="1"/>
  <c r="K163" i="61" s="1"/>
  <c r="L163" i="61" s="1"/>
  <c r="M163" i="61" s="1"/>
  <c r="N163" i="61" s="1"/>
  <c r="O163" i="61" s="1"/>
  <c r="P163" i="61" s="1"/>
  <c r="Q163" i="61" s="1"/>
  <c r="R163" i="61" s="1"/>
  <c r="S163" i="61" s="1"/>
  <c r="T163" i="61" s="1"/>
  <c r="U163" i="61" s="1"/>
  <c r="V163" i="61" s="1"/>
  <c r="W163" i="61" s="1"/>
  <c r="X163" i="61" s="1"/>
  <c r="Y163" i="61" s="1"/>
  <c r="Z163" i="61" s="1"/>
  <c r="AA163" i="61" s="1"/>
  <c r="AB163" i="61" s="1"/>
  <c r="AC163" i="61" s="1"/>
  <c r="AD163" i="61" s="1"/>
  <c r="AE163" i="61" s="1"/>
  <c r="AF163" i="61" s="1"/>
  <c r="AG163" i="61" s="1"/>
  <c r="AH163" i="61" s="1"/>
  <c r="AI163" i="61" s="1"/>
  <c r="AJ163" i="61" s="1"/>
  <c r="AK163" i="61" s="1"/>
  <c r="M151" i="61"/>
  <c r="N151" i="61" s="1"/>
  <c r="O151" i="61" s="1"/>
  <c r="P151" i="61" s="1"/>
  <c r="Q151" i="61" s="1"/>
  <c r="R151" i="61" s="1"/>
  <c r="S151" i="61" s="1"/>
  <c r="T151" i="61" s="1"/>
  <c r="U151" i="61" s="1"/>
  <c r="V151" i="61" s="1"/>
  <c r="W151" i="61" s="1"/>
  <c r="X151" i="61" s="1"/>
  <c r="Y151" i="61" s="1"/>
  <c r="Z151" i="61" s="1"/>
  <c r="AA151" i="61" s="1"/>
  <c r="AB151" i="61" s="1"/>
  <c r="AC151" i="61" s="1"/>
  <c r="AD151" i="61" s="1"/>
  <c r="AE151" i="61" s="1"/>
  <c r="AF151" i="61" s="1"/>
  <c r="AG151" i="61" s="1"/>
  <c r="AH151" i="61" s="1"/>
  <c r="AI151" i="61" s="1"/>
  <c r="AJ151" i="61" s="1"/>
  <c r="AK151" i="61" s="1"/>
  <c r="H151" i="61"/>
  <c r="I151" i="61"/>
  <c r="J151" i="61" s="1"/>
  <c r="K151" i="61" s="1"/>
  <c r="L151" i="61" s="1"/>
  <c r="E151" i="61"/>
  <c r="F151" i="61" s="1"/>
  <c r="G151" i="61" s="1"/>
  <c r="E150" i="61"/>
  <c r="F150" i="61"/>
  <c r="G150" i="61" s="1"/>
  <c r="H150" i="61" s="1"/>
  <c r="I150" i="61" s="1"/>
  <c r="J150" i="61" s="1"/>
  <c r="K150" i="61" s="1"/>
  <c r="L150" i="61" s="1"/>
  <c r="M150" i="61" s="1"/>
  <c r="N150" i="61" s="1"/>
  <c r="O150" i="61" s="1"/>
  <c r="P150" i="61" s="1"/>
  <c r="Q150" i="61" s="1"/>
  <c r="R150" i="61" s="1"/>
  <c r="S150" i="61" s="1"/>
  <c r="T150" i="61" s="1"/>
  <c r="U150" i="61" s="1"/>
  <c r="V150" i="61" s="1"/>
  <c r="W150" i="61" s="1"/>
  <c r="X150" i="61" s="1"/>
  <c r="Y150" i="61" s="1"/>
  <c r="Z150" i="61" s="1"/>
  <c r="AA150" i="61" s="1"/>
  <c r="AB150" i="61" s="1"/>
  <c r="AC150" i="61" s="1"/>
  <c r="AD150" i="61" s="1"/>
  <c r="AE150" i="61" s="1"/>
  <c r="AF150" i="61" s="1"/>
  <c r="AG150" i="61" s="1"/>
  <c r="AH150" i="61" s="1"/>
  <c r="AI150" i="61" s="1"/>
  <c r="AJ150" i="61" s="1"/>
  <c r="AK150" i="61" s="1"/>
  <c r="H143" i="61"/>
  <c r="I143" i="61" s="1"/>
  <c r="J143" i="61" s="1"/>
  <c r="K143" i="61" s="1"/>
  <c r="L143" i="61" s="1"/>
  <c r="M143" i="61" s="1"/>
  <c r="N143" i="61" s="1"/>
  <c r="O143" i="61" s="1"/>
  <c r="P143" i="61" s="1"/>
  <c r="Q143" i="61" s="1"/>
  <c r="R143" i="61" s="1"/>
  <c r="S143" i="61" s="1"/>
  <c r="T143" i="61" s="1"/>
  <c r="U143" i="61" s="1"/>
  <c r="V143" i="61" s="1"/>
  <c r="W143" i="61" s="1"/>
  <c r="X143" i="61" s="1"/>
  <c r="Y143" i="61" s="1"/>
  <c r="Z143" i="61" s="1"/>
  <c r="AA143" i="61" s="1"/>
  <c r="AB143" i="61" s="1"/>
  <c r="AC143" i="61" s="1"/>
  <c r="AD143" i="61" s="1"/>
  <c r="AE143" i="61" s="1"/>
  <c r="AF143" i="61" s="1"/>
  <c r="AG143" i="61" s="1"/>
  <c r="AH143" i="61" s="1"/>
  <c r="AI143" i="61" s="1"/>
  <c r="AJ143" i="61" s="1"/>
  <c r="AK143" i="61" s="1"/>
  <c r="E143" i="61"/>
  <c r="F143" i="61" s="1"/>
  <c r="G143" i="61" s="1"/>
  <c r="E142" i="61"/>
  <c r="F142" i="61"/>
  <c r="G142" i="61" s="1"/>
  <c r="H142" i="61" s="1"/>
  <c r="I142" i="61" s="1"/>
  <c r="J142" i="61" s="1"/>
  <c r="K142" i="61" s="1"/>
  <c r="L142" i="61" s="1"/>
  <c r="M142" i="61" s="1"/>
  <c r="N142" i="61" s="1"/>
  <c r="O142" i="61" s="1"/>
  <c r="P142" i="61" s="1"/>
  <c r="Q142" i="61" s="1"/>
  <c r="R142" i="61" s="1"/>
  <c r="S142" i="61" s="1"/>
  <c r="T142" i="61" s="1"/>
  <c r="U142" i="61" s="1"/>
  <c r="V142" i="61" s="1"/>
  <c r="W142" i="61" s="1"/>
  <c r="X142" i="61" s="1"/>
  <c r="Y142" i="61" s="1"/>
  <c r="Z142" i="61" s="1"/>
  <c r="AA142" i="61" s="1"/>
  <c r="AB142" i="61" s="1"/>
  <c r="AC142" i="61" s="1"/>
  <c r="AD142" i="61" s="1"/>
  <c r="AE142" i="61" s="1"/>
  <c r="AF142" i="61" s="1"/>
  <c r="AG142" i="61" s="1"/>
  <c r="AH142" i="61" s="1"/>
  <c r="AI142" i="61" s="1"/>
  <c r="AJ142" i="61" s="1"/>
  <c r="AK142" i="61" s="1"/>
  <c r="E141" i="61"/>
  <c r="F141" i="61" s="1"/>
  <c r="G141" i="61" s="1"/>
  <c r="H141" i="61" s="1"/>
  <c r="I141" i="61" s="1"/>
  <c r="J141" i="61" s="1"/>
  <c r="K141" i="61" s="1"/>
  <c r="L141" i="61" s="1"/>
  <c r="M141" i="61" s="1"/>
  <c r="N141" i="61" s="1"/>
  <c r="O141" i="61" s="1"/>
  <c r="P141" i="61" s="1"/>
  <c r="Q141" i="61" s="1"/>
  <c r="R141" i="61" s="1"/>
  <c r="S141" i="61" s="1"/>
  <c r="T141" i="61" s="1"/>
  <c r="U141" i="61" s="1"/>
  <c r="V141" i="61" s="1"/>
  <c r="W141" i="61" s="1"/>
  <c r="X141" i="61" s="1"/>
  <c r="Y141" i="61" s="1"/>
  <c r="Z141" i="61" s="1"/>
  <c r="AA141" i="61" s="1"/>
  <c r="AB141" i="61" s="1"/>
  <c r="AC141" i="61" s="1"/>
  <c r="AD141" i="61" s="1"/>
  <c r="AE141" i="61" s="1"/>
  <c r="AF141" i="61" s="1"/>
  <c r="AG141" i="61" s="1"/>
  <c r="AH141" i="61" s="1"/>
  <c r="AI141" i="61" s="1"/>
  <c r="AJ141" i="61" s="1"/>
  <c r="AK141" i="61" s="1"/>
  <c r="E140" i="61"/>
  <c r="F140" i="61" s="1"/>
  <c r="G140" i="61" s="1"/>
  <c r="H140" i="61"/>
  <c r="I140" i="61" s="1"/>
  <c r="J140" i="61" s="1"/>
  <c r="K140" i="61" s="1"/>
  <c r="L140" i="61"/>
  <c r="M140" i="61" s="1"/>
  <c r="N140" i="61" s="1"/>
  <c r="O140" i="61" s="1"/>
  <c r="P140" i="61" s="1"/>
  <c r="Q140" i="61" s="1"/>
  <c r="R140" i="61" s="1"/>
  <c r="S140" i="61" s="1"/>
  <c r="T140" i="61" s="1"/>
  <c r="U140" i="61" s="1"/>
  <c r="V140" i="61" s="1"/>
  <c r="W140" i="61" s="1"/>
  <c r="X140" i="61" s="1"/>
  <c r="Y140" i="61" s="1"/>
  <c r="Z140" i="61" s="1"/>
  <c r="AA140" i="61" s="1"/>
  <c r="AB140" i="61" s="1"/>
  <c r="AC140" i="61" s="1"/>
  <c r="AD140" i="61" s="1"/>
  <c r="AE140" i="61" s="1"/>
  <c r="AF140" i="61" s="1"/>
  <c r="AG140" i="61" s="1"/>
  <c r="AH140" i="61" s="1"/>
  <c r="AI140" i="61" s="1"/>
  <c r="AJ140" i="61" s="1"/>
  <c r="AK140" i="61" s="1"/>
  <c r="E128" i="61"/>
  <c r="F128" i="61"/>
  <c r="G128" i="61"/>
  <c r="H128" i="61" s="1"/>
  <c r="I128" i="61" s="1"/>
  <c r="J128" i="61" s="1"/>
  <c r="K128" i="61" s="1"/>
  <c r="L128" i="61" s="1"/>
  <c r="M128" i="61" s="1"/>
  <c r="N128" i="61" s="1"/>
  <c r="O128" i="61" s="1"/>
  <c r="P128" i="61" s="1"/>
  <c r="Q128" i="61" s="1"/>
  <c r="R128" i="61" s="1"/>
  <c r="S128" i="61" s="1"/>
  <c r="T128" i="61" s="1"/>
  <c r="U128" i="61" s="1"/>
  <c r="V128" i="61" s="1"/>
  <c r="W128" i="61" s="1"/>
  <c r="X128" i="61" s="1"/>
  <c r="Y128" i="61" s="1"/>
  <c r="Z128" i="61" s="1"/>
  <c r="AA128" i="61" s="1"/>
  <c r="AB128" i="61" s="1"/>
  <c r="AC128" i="61" s="1"/>
  <c r="AD128" i="61" s="1"/>
  <c r="AE128" i="61" s="1"/>
  <c r="AF128" i="61" s="1"/>
  <c r="AG128" i="61" s="1"/>
  <c r="AH128" i="61" s="1"/>
  <c r="AI128" i="61" s="1"/>
  <c r="AJ128" i="61" s="1"/>
  <c r="AK128" i="61" s="1"/>
  <c r="G127" i="61"/>
  <c r="H127" i="61"/>
  <c r="I127" i="61" s="1"/>
  <c r="J127" i="61" s="1"/>
  <c r="K127" i="61" s="1"/>
  <c r="L127" i="61" s="1"/>
  <c r="M127" i="61" s="1"/>
  <c r="N127" i="61" s="1"/>
  <c r="O127" i="61" s="1"/>
  <c r="P127" i="61" s="1"/>
  <c r="Q127" i="61" s="1"/>
  <c r="R127" i="61" s="1"/>
  <c r="S127" i="61" s="1"/>
  <c r="T127" i="61" s="1"/>
  <c r="U127" i="61" s="1"/>
  <c r="V127" i="61" s="1"/>
  <c r="W127" i="61" s="1"/>
  <c r="X127" i="61" s="1"/>
  <c r="Y127" i="61" s="1"/>
  <c r="Z127" i="61" s="1"/>
  <c r="AA127" i="61" s="1"/>
  <c r="AB127" i="61" s="1"/>
  <c r="AC127" i="61" s="1"/>
  <c r="AD127" i="61" s="1"/>
  <c r="AE127" i="61" s="1"/>
  <c r="AF127" i="61" s="1"/>
  <c r="AG127" i="61" s="1"/>
  <c r="AH127" i="61" s="1"/>
  <c r="AI127" i="61" s="1"/>
  <c r="AJ127" i="61" s="1"/>
  <c r="AK127" i="61" s="1"/>
  <c r="E127" i="61"/>
  <c r="F127" i="61" s="1"/>
  <c r="E120" i="61"/>
  <c r="F120" i="61"/>
  <c r="G120" i="61" s="1"/>
  <c r="H120" i="61" s="1"/>
  <c r="I120" i="61" s="1"/>
  <c r="J120" i="61" s="1"/>
  <c r="K120" i="61" s="1"/>
  <c r="L120" i="61" s="1"/>
  <c r="M120" i="61" s="1"/>
  <c r="N120" i="61" s="1"/>
  <c r="O120" i="61" s="1"/>
  <c r="P120" i="61" s="1"/>
  <c r="Q120" i="61" s="1"/>
  <c r="R120" i="61" s="1"/>
  <c r="S120" i="61" s="1"/>
  <c r="T120" i="61" s="1"/>
  <c r="U120" i="61" s="1"/>
  <c r="V120" i="61" s="1"/>
  <c r="W120" i="61" s="1"/>
  <c r="X120" i="61" s="1"/>
  <c r="Y120" i="61" s="1"/>
  <c r="Z120" i="61" s="1"/>
  <c r="AA120" i="61" s="1"/>
  <c r="AB120" i="61" s="1"/>
  <c r="AC120" i="61" s="1"/>
  <c r="AD120" i="61" s="1"/>
  <c r="AE120" i="61" s="1"/>
  <c r="AF120" i="61" s="1"/>
  <c r="AG120" i="61" s="1"/>
  <c r="AH120" i="61" s="1"/>
  <c r="AI120" i="61" s="1"/>
  <c r="AJ120" i="61" s="1"/>
  <c r="AK120" i="61" s="1"/>
  <c r="E119" i="61"/>
  <c r="F119" i="61"/>
  <c r="G119" i="61" s="1"/>
  <c r="H119" i="61" s="1"/>
  <c r="I119" i="61" s="1"/>
  <c r="J119" i="61" s="1"/>
  <c r="K119" i="61" s="1"/>
  <c r="L119" i="61" s="1"/>
  <c r="M119" i="61" s="1"/>
  <c r="N119" i="61"/>
  <c r="O119" i="61" s="1"/>
  <c r="P119" i="61" s="1"/>
  <c r="Q119" i="61" s="1"/>
  <c r="R119" i="61" s="1"/>
  <c r="S119" i="61" s="1"/>
  <c r="T119" i="61" s="1"/>
  <c r="U119" i="61" s="1"/>
  <c r="V119" i="61"/>
  <c r="W119" i="61" s="1"/>
  <c r="X119" i="61" s="1"/>
  <c r="Y119" i="61" s="1"/>
  <c r="Z119" i="61" s="1"/>
  <c r="AA119" i="61" s="1"/>
  <c r="AB119" i="61" s="1"/>
  <c r="AC119" i="61" s="1"/>
  <c r="AD119" i="61" s="1"/>
  <c r="AE119" i="61" s="1"/>
  <c r="AF119" i="61" s="1"/>
  <c r="AG119" i="61" s="1"/>
  <c r="AH119" i="61" s="1"/>
  <c r="AI119" i="61" s="1"/>
  <c r="AJ119" i="61" s="1"/>
  <c r="AK119" i="61" s="1"/>
  <c r="N118" i="61"/>
  <c r="O118" i="61" s="1"/>
  <c r="P118" i="61" s="1"/>
  <c r="Q118" i="61" s="1"/>
  <c r="R118" i="61" s="1"/>
  <c r="S118" i="61" s="1"/>
  <c r="T118" i="61" s="1"/>
  <c r="U118" i="61" s="1"/>
  <c r="V118" i="61"/>
  <c r="W118" i="61" s="1"/>
  <c r="X118" i="61" s="1"/>
  <c r="Y118" i="61" s="1"/>
  <c r="Z118" i="61" s="1"/>
  <c r="AA118" i="61" s="1"/>
  <c r="AB118" i="61" s="1"/>
  <c r="AC118" i="61" s="1"/>
  <c r="AD118" i="61" s="1"/>
  <c r="AE118" i="61" s="1"/>
  <c r="AF118" i="61" s="1"/>
  <c r="AG118" i="61" s="1"/>
  <c r="AH118" i="61" s="1"/>
  <c r="AI118" i="61" s="1"/>
  <c r="AJ118" i="61" s="1"/>
  <c r="AK118" i="61" s="1"/>
  <c r="E118" i="61"/>
  <c r="F118" i="61" s="1"/>
  <c r="G118" i="61" s="1"/>
  <c r="H118" i="61" s="1"/>
  <c r="I118" i="61" s="1"/>
  <c r="J118" i="61" s="1"/>
  <c r="K118" i="61" s="1"/>
  <c r="L118" i="61" s="1"/>
  <c r="M118" i="61" s="1"/>
  <c r="L117" i="61"/>
  <c r="M117" i="61" s="1"/>
  <c r="N117" i="61" s="1"/>
  <c r="O117" i="61" s="1"/>
  <c r="P117" i="61" s="1"/>
  <c r="Q117" i="61" s="1"/>
  <c r="R117" i="61" s="1"/>
  <c r="S117" i="61" s="1"/>
  <c r="T117" i="61" s="1"/>
  <c r="U117" i="61" s="1"/>
  <c r="V117" i="61" s="1"/>
  <c r="W117" i="61" s="1"/>
  <c r="X117" i="61" s="1"/>
  <c r="Y117" i="61" s="1"/>
  <c r="Z117" i="61" s="1"/>
  <c r="AA117" i="61" s="1"/>
  <c r="AB117" i="61" s="1"/>
  <c r="AC117" i="61" s="1"/>
  <c r="AD117" i="61" s="1"/>
  <c r="AE117" i="61" s="1"/>
  <c r="AF117" i="61" s="1"/>
  <c r="AG117" i="61" s="1"/>
  <c r="AH117" i="61" s="1"/>
  <c r="AI117" i="61" s="1"/>
  <c r="AJ117" i="61" s="1"/>
  <c r="AK117" i="61" s="1"/>
  <c r="F117" i="61"/>
  <c r="G117" i="61" s="1"/>
  <c r="H117" i="61" s="1"/>
  <c r="I117" i="61" s="1"/>
  <c r="J117" i="61" s="1"/>
  <c r="K117" i="61" s="1"/>
  <c r="E117" i="61"/>
  <c r="N105" i="61"/>
  <c r="O105" i="61" s="1"/>
  <c r="P105" i="61" s="1"/>
  <c r="Q105" i="61" s="1"/>
  <c r="R105" i="61" s="1"/>
  <c r="S105" i="61" s="1"/>
  <c r="T105" i="61" s="1"/>
  <c r="U105" i="61" s="1"/>
  <c r="V105" i="61" s="1"/>
  <c r="W105" i="61" s="1"/>
  <c r="X105" i="61" s="1"/>
  <c r="Y105" i="61" s="1"/>
  <c r="Z105" i="61" s="1"/>
  <c r="AA105" i="61" s="1"/>
  <c r="AB105" i="61" s="1"/>
  <c r="AC105" i="61" s="1"/>
  <c r="AD105" i="61" s="1"/>
  <c r="AE105" i="61" s="1"/>
  <c r="AF105" i="61" s="1"/>
  <c r="AG105" i="61" s="1"/>
  <c r="AH105" i="61" s="1"/>
  <c r="AI105" i="61" s="1"/>
  <c r="AJ105" i="61" s="1"/>
  <c r="AK105" i="61" s="1"/>
  <c r="E105" i="61"/>
  <c r="F105" i="61" s="1"/>
  <c r="G105" i="61" s="1"/>
  <c r="H105" i="61" s="1"/>
  <c r="I105" i="61" s="1"/>
  <c r="J105" i="61" s="1"/>
  <c r="K105" i="61" s="1"/>
  <c r="L105" i="61" s="1"/>
  <c r="M105" i="61" s="1"/>
  <c r="G104" i="61"/>
  <c r="H104" i="61" s="1"/>
  <c r="I104" i="61" s="1"/>
  <c r="J104" i="61" s="1"/>
  <c r="K104" i="61" s="1"/>
  <c r="L104" i="61" s="1"/>
  <c r="M104" i="61" s="1"/>
  <c r="N104" i="61" s="1"/>
  <c r="O104" i="61" s="1"/>
  <c r="P104" i="61" s="1"/>
  <c r="Q104" i="61" s="1"/>
  <c r="R104" i="61" s="1"/>
  <c r="S104" i="61" s="1"/>
  <c r="T104" i="61" s="1"/>
  <c r="U104" i="61" s="1"/>
  <c r="V104" i="61" s="1"/>
  <c r="W104" i="61" s="1"/>
  <c r="X104" i="61" s="1"/>
  <c r="Y104" i="61" s="1"/>
  <c r="Z104" i="61" s="1"/>
  <c r="AA104" i="61" s="1"/>
  <c r="AB104" i="61" s="1"/>
  <c r="AC104" i="61" s="1"/>
  <c r="AD104" i="61" s="1"/>
  <c r="AE104" i="61" s="1"/>
  <c r="AF104" i="61" s="1"/>
  <c r="AG104" i="61" s="1"/>
  <c r="AH104" i="61" s="1"/>
  <c r="AI104" i="61" s="1"/>
  <c r="AJ104" i="61" s="1"/>
  <c r="AK104" i="61" s="1"/>
  <c r="E104" i="61"/>
  <c r="F104" i="61" s="1"/>
  <c r="E97" i="61"/>
  <c r="F97" i="61" s="1"/>
  <c r="G97" i="61"/>
  <c r="H97" i="61"/>
  <c r="I97" i="61" s="1"/>
  <c r="J97" i="61" s="1"/>
  <c r="K97" i="61" s="1"/>
  <c r="L97" i="61" s="1"/>
  <c r="M97" i="61" s="1"/>
  <c r="N97" i="61" s="1"/>
  <c r="O97" i="61" s="1"/>
  <c r="P97" i="61" s="1"/>
  <c r="Q97" i="61" s="1"/>
  <c r="R97" i="61" s="1"/>
  <c r="S97" i="61" s="1"/>
  <c r="T97" i="61" s="1"/>
  <c r="U97" i="61" s="1"/>
  <c r="V97" i="61" s="1"/>
  <c r="W97" i="61" s="1"/>
  <c r="X97" i="61" s="1"/>
  <c r="Y97" i="61" s="1"/>
  <c r="Z97" i="61" s="1"/>
  <c r="AA97" i="61" s="1"/>
  <c r="AB97" i="61" s="1"/>
  <c r="AC97" i="61" s="1"/>
  <c r="AD97" i="61" s="1"/>
  <c r="AE97" i="61" s="1"/>
  <c r="AF97" i="61" s="1"/>
  <c r="AG97" i="61" s="1"/>
  <c r="AH97" i="61" s="1"/>
  <c r="AI97" i="61" s="1"/>
  <c r="AJ97" i="61" s="1"/>
  <c r="AK97" i="61" s="1"/>
  <c r="U96" i="61"/>
  <c r="V96" i="61" s="1"/>
  <c r="W96" i="61" s="1"/>
  <c r="X96" i="61" s="1"/>
  <c r="Y96" i="61" s="1"/>
  <c r="Z96" i="61" s="1"/>
  <c r="AA96" i="61" s="1"/>
  <c r="AB96" i="61" s="1"/>
  <c r="AC96" i="61" s="1"/>
  <c r="AD96" i="61" s="1"/>
  <c r="AE96" i="61" s="1"/>
  <c r="AF96" i="61" s="1"/>
  <c r="AG96" i="61" s="1"/>
  <c r="AH96" i="61" s="1"/>
  <c r="AI96" i="61" s="1"/>
  <c r="AJ96" i="61" s="1"/>
  <c r="AK96" i="61" s="1"/>
  <c r="H96" i="61"/>
  <c r="I96" i="61"/>
  <c r="J96" i="61" s="1"/>
  <c r="K96" i="61" s="1"/>
  <c r="L96" i="61" s="1"/>
  <c r="M96" i="61" s="1"/>
  <c r="N96" i="61" s="1"/>
  <c r="O96" i="61" s="1"/>
  <c r="P96" i="61" s="1"/>
  <c r="Q96" i="61" s="1"/>
  <c r="R96" i="61" s="1"/>
  <c r="S96" i="61" s="1"/>
  <c r="T96" i="61" s="1"/>
  <c r="E96" i="61"/>
  <c r="F96" i="61" s="1"/>
  <c r="G96" i="61" s="1"/>
  <c r="E95" i="61"/>
  <c r="F95" i="61"/>
  <c r="G95" i="61"/>
  <c r="H95" i="61" s="1"/>
  <c r="I95" i="61" s="1"/>
  <c r="J95" i="61" s="1"/>
  <c r="K95" i="61" s="1"/>
  <c r="L95" i="61" s="1"/>
  <c r="M95" i="61" s="1"/>
  <c r="N95" i="61" s="1"/>
  <c r="O95" i="61"/>
  <c r="P95" i="61" s="1"/>
  <c r="Q95" i="61" s="1"/>
  <c r="R95" i="61" s="1"/>
  <c r="S95" i="61" s="1"/>
  <c r="T95" i="61" s="1"/>
  <c r="U95" i="61" s="1"/>
  <c r="V95" i="61" s="1"/>
  <c r="W95" i="61" s="1"/>
  <c r="X95" i="61" s="1"/>
  <c r="Y95" i="61" s="1"/>
  <c r="Z95" i="61" s="1"/>
  <c r="AA95" i="61" s="1"/>
  <c r="AB95" i="61" s="1"/>
  <c r="AC95" i="61" s="1"/>
  <c r="AD95" i="61" s="1"/>
  <c r="AE95" i="61" s="1"/>
  <c r="AF95" i="61" s="1"/>
  <c r="AG95" i="61" s="1"/>
  <c r="AH95" i="61" s="1"/>
  <c r="AI95" i="61" s="1"/>
  <c r="AJ95" i="61" s="1"/>
  <c r="AK95" i="61" s="1"/>
  <c r="J94" i="61"/>
  <c r="K94" i="61"/>
  <c r="L94" i="61" s="1"/>
  <c r="M94" i="61" s="1"/>
  <c r="N94" i="61" s="1"/>
  <c r="O94" i="61" s="1"/>
  <c r="P94" i="61" s="1"/>
  <c r="Q94" i="61" s="1"/>
  <c r="R94" i="61" s="1"/>
  <c r="S94" i="61" s="1"/>
  <c r="T94" i="61" s="1"/>
  <c r="U94" i="61" s="1"/>
  <c r="V94" i="61" s="1"/>
  <c r="W94" i="61" s="1"/>
  <c r="X94" i="61" s="1"/>
  <c r="Y94" i="61" s="1"/>
  <c r="Z94" i="61" s="1"/>
  <c r="AA94" i="61" s="1"/>
  <c r="AB94" i="61" s="1"/>
  <c r="AC94" i="61" s="1"/>
  <c r="AD94" i="61" s="1"/>
  <c r="AE94" i="61" s="1"/>
  <c r="AF94" i="61" s="1"/>
  <c r="AG94" i="61" s="1"/>
  <c r="AH94" i="61" s="1"/>
  <c r="AI94" i="61" s="1"/>
  <c r="AJ94" i="61" s="1"/>
  <c r="AK94" i="61" s="1"/>
  <c r="F94" i="61"/>
  <c r="G94" i="61" s="1"/>
  <c r="H94" i="61" s="1"/>
  <c r="I94" i="61" s="1"/>
  <c r="E94" i="61"/>
  <c r="I82" i="61"/>
  <c r="J82" i="61" s="1"/>
  <c r="K82" i="61" s="1"/>
  <c r="L82" i="61" s="1"/>
  <c r="M82" i="61" s="1"/>
  <c r="N82" i="61" s="1"/>
  <c r="O82" i="61" s="1"/>
  <c r="P82" i="61" s="1"/>
  <c r="Q82" i="61" s="1"/>
  <c r="R82" i="61" s="1"/>
  <c r="S82" i="61" s="1"/>
  <c r="T82" i="61" s="1"/>
  <c r="U82" i="61" s="1"/>
  <c r="V82" i="61" s="1"/>
  <c r="W82" i="61" s="1"/>
  <c r="X82" i="61" s="1"/>
  <c r="Y82" i="61" s="1"/>
  <c r="Z82" i="61" s="1"/>
  <c r="AA82" i="61" s="1"/>
  <c r="AB82" i="61" s="1"/>
  <c r="AC82" i="61" s="1"/>
  <c r="AD82" i="61" s="1"/>
  <c r="AE82" i="61" s="1"/>
  <c r="AF82" i="61" s="1"/>
  <c r="AG82" i="61" s="1"/>
  <c r="AH82" i="61" s="1"/>
  <c r="AI82" i="61" s="1"/>
  <c r="AJ82" i="61" s="1"/>
  <c r="AK82" i="61" s="1"/>
  <c r="E82" i="61"/>
  <c r="F82" i="61" s="1"/>
  <c r="G82" i="61" s="1"/>
  <c r="H82" i="61" s="1"/>
  <c r="E81" i="61"/>
  <c r="F81" i="61" s="1"/>
  <c r="G81" i="61" s="1"/>
  <c r="H81" i="61" s="1"/>
  <c r="I81" i="61" s="1"/>
  <c r="J81" i="61" s="1"/>
  <c r="K81" i="61" s="1"/>
  <c r="L81" i="61" s="1"/>
  <c r="M81" i="61" s="1"/>
  <c r="N81" i="61" s="1"/>
  <c r="O81" i="61" s="1"/>
  <c r="P81" i="61" s="1"/>
  <c r="Q81" i="61" s="1"/>
  <c r="R81" i="61" s="1"/>
  <c r="S81" i="61" s="1"/>
  <c r="T81" i="61" s="1"/>
  <c r="U81" i="61" s="1"/>
  <c r="V81" i="61" s="1"/>
  <c r="W81" i="61" s="1"/>
  <c r="X81" i="61" s="1"/>
  <c r="Y81" i="61" s="1"/>
  <c r="Z81" i="61" s="1"/>
  <c r="AA81" i="61" s="1"/>
  <c r="AB81" i="61" s="1"/>
  <c r="AC81" i="61" s="1"/>
  <c r="AD81" i="61" s="1"/>
  <c r="AE81" i="61" s="1"/>
  <c r="AF81" i="61" s="1"/>
  <c r="AG81" i="61" s="1"/>
  <c r="AH81" i="61" s="1"/>
  <c r="AI81" i="61" s="1"/>
  <c r="AJ81" i="61" s="1"/>
  <c r="AK81" i="61" s="1"/>
  <c r="K74" i="61"/>
  <c r="L74" i="61" s="1"/>
  <c r="M74" i="61" s="1"/>
  <c r="N74" i="61" s="1"/>
  <c r="O74" i="61" s="1"/>
  <c r="P74" i="61" s="1"/>
  <c r="Q74" i="61" s="1"/>
  <c r="R74" i="61" s="1"/>
  <c r="S74" i="61" s="1"/>
  <c r="T74" i="61" s="1"/>
  <c r="U74" i="61" s="1"/>
  <c r="V74" i="61" s="1"/>
  <c r="W74" i="61" s="1"/>
  <c r="X74" i="61" s="1"/>
  <c r="Y74" i="61" s="1"/>
  <c r="Z74" i="61" s="1"/>
  <c r="AA74" i="61" s="1"/>
  <c r="AB74" i="61" s="1"/>
  <c r="AC74" i="61" s="1"/>
  <c r="AD74" i="61" s="1"/>
  <c r="AE74" i="61" s="1"/>
  <c r="AF74" i="61" s="1"/>
  <c r="AG74" i="61" s="1"/>
  <c r="AH74" i="61" s="1"/>
  <c r="AI74" i="61" s="1"/>
  <c r="AJ74" i="61" s="1"/>
  <c r="AK74" i="61" s="1"/>
  <c r="E74" i="61"/>
  <c r="F74" i="61" s="1"/>
  <c r="G74" i="61" s="1"/>
  <c r="H74" i="61" s="1"/>
  <c r="I74" i="61" s="1"/>
  <c r="J74" i="61" s="1"/>
  <c r="E73" i="61"/>
  <c r="F73" i="61" s="1"/>
  <c r="G73" i="61" s="1"/>
  <c r="H73" i="61"/>
  <c r="I73" i="61" s="1"/>
  <c r="J73" i="61" s="1"/>
  <c r="K73" i="61" s="1"/>
  <c r="L73" i="61" s="1"/>
  <c r="M73" i="61" s="1"/>
  <c r="N73" i="61" s="1"/>
  <c r="O73" i="61" s="1"/>
  <c r="P73" i="61" s="1"/>
  <c r="Q73" i="61" s="1"/>
  <c r="R73" i="61" s="1"/>
  <c r="S73" i="61" s="1"/>
  <c r="T73" i="61" s="1"/>
  <c r="U73" i="61" s="1"/>
  <c r="V73" i="61" s="1"/>
  <c r="W73" i="61" s="1"/>
  <c r="X73" i="61" s="1"/>
  <c r="Y73" i="61" s="1"/>
  <c r="Z73" i="61" s="1"/>
  <c r="AA73" i="61" s="1"/>
  <c r="AB73" i="61" s="1"/>
  <c r="AC73" i="61" s="1"/>
  <c r="AD73" i="61" s="1"/>
  <c r="AE73" i="61" s="1"/>
  <c r="AF73" i="61" s="1"/>
  <c r="AG73" i="61" s="1"/>
  <c r="AH73" i="61" s="1"/>
  <c r="AI73" i="61" s="1"/>
  <c r="AJ73" i="61" s="1"/>
  <c r="AK73" i="61" s="1"/>
  <c r="E72" i="61"/>
  <c r="F72" i="61" s="1"/>
  <c r="G72" i="61" s="1"/>
  <c r="H72" i="61" s="1"/>
  <c r="I72" i="61" s="1"/>
  <c r="J72" i="61" s="1"/>
  <c r="K72" i="61" s="1"/>
  <c r="L72" i="61" s="1"/>
  <c r="M72" i="61" s="1"/>
  <c r="N72" i="61" s="1"/>
  <c r="O72" i="61" s="1"/>
  <c r="P72" i="61" s="1"/>
  <c r="Q72" i="61" s="1"/>
  <c r="R72" i="61" s="1"/>
  <c r="S72" i="61" s="1"/>
  <c r="T72" i="61" s="1"/>
  <c r="U72" i="61" s="1"/>
  <c r="V72" i="61" s="1"/>
  <c r="W72" i="61" s="1"/>
  <c r="X72" i="61" s="1"/>
  <c r="Y72" i="61" s="1"/>
  <c r="Z72" i="61" s="1"/>
  <c r="AA72" i="61" s="1"/>
  <c r="AB72" i="61" s="1"/>
  <c r="AC72" i="61" s="1"/>
  <c r="AD72" i="61" s="1"/>
  <c r="AE72" i="61" s="1"/>
  <c r="AF72" i="61" s="1"/>
  <c r="AG72" i="61" s="1"/>
  <c r="AH72" i="61" s="1"/>
  <c r="AI72" i="61" s="1"/>
  <c r="AJ72" i="61" s="1"/>
  <c r="AK72" i="61" s="1"/>
  <c r="J71" i="61"/>
  <c r="K71" i="61" s="1"/>
  <c r="L71" i="61" s="1"/>
  <c r="M71" i="61" s="1"/>
  <c r="N71" i="61" s="1"/>
  <c r="O71" i="61" s="1"/>
  <c r="P71" i="61" s="1"/>
  <c r="Q71" i="61" s="1"/>
  <c r="R71" i="61" s="1"/>
  <c r="S71" i="61" s="1"/>
  <c r="T71" i="61" s="1"/>
  <c r="U71" i="61" s="1"/>
  <c r="V71" i="61" s="1"/>
  <c r="W71" i="61" s="1"/>
  <c r="X71" i="61" s="1"/>
  <c r="Y71" i="61" s="1"/>
  <c r="Z71" i="61" s="1"/>
  <c r="AA71" i="61" s="1"/>
  <c r="AB71" i="61" s="1"/>
  <c r="AC71" i="61" s="1"/>
  <c r="AD71" i="61" s="1"/>
  <c r="AE71" i="61" s="1"/>
  <c r="AF71" i="61" s="1"/>
  <c r="AG71" i="61" s="1"/>
  <c r="AH71" i="61" s="1"/>
  <c r="AI71" i="61" s="1"/>
  <c r="AJ71" i="61" s="1"/>
  <c r="AK71" i="61" s="1"/>
  <c r="E71" i="61"/>
  <c r="F71" i="61" s="1"/>
  <c r="G71" i="61" s="1"/>
  <c r="H71" i="61" s="1"/>
  <c r="I71" i="61" s="1"/>
  <c r="E59" i="61"/>
  <c r="F59" i="61" s="1"/>
  <c r="G59" i="61" s="1"/>
  <c r="H59" i="61" s="1"/>
  <c r="I59" i="61" s="1"/>
  <c r="J59" i="61" s="1"/>
  <c r="K59" i="61" s="1"/>
  <c r="L59" i="61" s="1"/>
  <c r="M59" i="61" s="1"/>
  <c r="N59" i="61" s="1"/>
  <c r="O59" i="61" s="1"/>
  <c r="P59" i="61" s="1"/>
  <c r="Q59" i="61" s="1"/>
  <c r="R59" i="61" s="1"/>
  <c r="S59" i="61" s="1"/>
  <c r="T59" i="61" s="1"/>
  <c r="U59" i="61" s="1"/>
  <c r="V59" i="61" s="1"/>
  <c r="W59" i="61" s="1"/>
  <c r="X59" i="61" s="1"/>
  <c r="Y59" i="61" s="1"/>
  <c r="Z59" i="61" s="1"/>
  <c r="AA59" i="61" s="1"/>
  <c r="AB59" i="61" s="1"/>
  <c r="AC59" i="61" s="1"/>
  <c r="AD59" i="61" s="1"/>
  <c r="AE59" i="61" s="1"/>
  <c r="AF59" i="61" s="1"/>
  <c r="AG59" i="61" s="1"/>
  <c r="AH59" i="61" s="1"/>
  <c r="AI59" i="61" s="1"/>
  <c r="AJ59" i="61" s="1"/>
  <c r="AK59" i="61" s="1"/>
  <c r="E58" i="61"/>
  <c r="F58" i="61" s="1"/>
  <c r="G58" i="61" s="1"/>
  <c r="H58" i="61" s="1"/>
  <c r="I58" i="61" s="1"/>
  <c r="J58" i="61" s="1"/>
  <c r="K58" i="61" s="1"/>
  <c r="L58" i="61" s="1"/>
  <c r="M58" i="61" s="1"/>
  <c r="N58" i="61" s="1"/>
  <c r="O58" i="61" s="1"/>
  <c r="P58" i="61" s="1"/>
  <c r="Q58" i="61" s="1"/>
  <c r="R58" i="61" s="1"/>
  <c r="S58" i="61" s="1"/>
  <c r="T58" i="61" s="1"/>
  <c r="U58" i="61" s="1"/>
  <c r="V58" i="61" s="1"/>
  <c r="W58" i="61" s="1"/>
  <c r="X58" i="61" s="1"/>
  <c r="Y58" i="61" s="1"/>
  <c r="Z58" i="61" s="1"/>
  <c r="AA58" i="61" s="1"/>
  <c r="AB58" i="61" s="1"/>
  <c r="AC58" i="61" s="1"/>
  <c r="AD58" i="61" s="1"/>
  <c r="AE58" i="61" s="1"/>
  <c r="AF58" i="61" s="1"/>
  <c r="AG58" i="61" s="1"/>
  <c r="AH58" i="61" s="1"/>
  <c r="AI58" i="61" s="1"/>
  <c r="AJ58" i="61" s="1"/>
  <c r="AK58" i="61" s="1"/>
  <c r="E51" i="61"/>
  <c r="F51" i="61" s="1"/>
  <c r="G51" i="61" s="1"/>
  <c r="H51" i="61" s="1"/>
  <c r="I51" i="61" s="1"/>
  <c r="J51" i="61" s="1"/>
  <c r="K51" i="61" s="1"/>
  <c r="L51" i="61" s="1"/>
  <c r="M51" i="61" s="1"/>
  <c r="N51" i="61" s="1"/>
  <c r="O51" i="61" s="1"/>
  <c r="P51" i="61" s="1"/>
  <c r="Q51" i="61" s="1"/>
  <c r="R51" i="61" s="1"/>
  <c r="S51" i="61" s="1"/>
  <c r="T51" i="61" s="1"/>
  <c r="U51" i="61" s="1"/>
  <c r="V51" i="61" s="1"/>
  <c r="W51" i="61" s="1"/>
  <c r="X51" i="61" s="1"/>
  <c r="Y51" i="61" s="1"/>
  <c r="Z51" i="61" s="1"/>
  <c r="AA51" i="61" s="1"/>
  <c r="AB51" i="61" s="1"/>
  <c r="AC51" i="61" s="1"/>
  <c r="AD51" i="61" s="1"/>
  <c r="AE51" i="61" s="1"/>
  <c r="AF51" i="61" s="1"/>
  <c r="AG51" i="61" s="1"/>
  <c r="AH51" i="61" s="1"/>
  <c r="AI51" i="61" s="1"/>
  <c r="AJ51" i="61" s="1"/>
  <c r="AK51" i="61" s="1"/>
  <c r="E50" i="61"/>
  <c r="F50" i="61" s="1"/>
  <c r="G50" i="61" s="1"/>
  <c r="H50" i="61" s="1"/>
  <c r="I50" i="61" s="1"/>
  <c r="J50" i="61" s="1"/>
  <c r="K50" i="61" s="1"/>
  <c r="L50" i="61" s="1"/>
  <c r="M50" i="61" s="1"/>
  <c r="N50" i="61" s="1"/>
  <c r="O50" i="61" s="1"/>
  <c r="P50" i="61" s="1"/>
  <c r="Q50" i="61" s="1"/>
  <c r="R50" i="61" s="1"/>
  <c r="S50" i="61" s="1"/>
  <c r="T50" i="61" s="1"/>
  <c r="U50" i="61" s="1"/>
  <c r="V50" i="61" s="1"/>
  <c r="W50" i="61" s="1"/>
  <c r="X50" i="61" s="1"/>
  <c r="Y50" i="61" s="1"/>
  <c r="Z50" i="61" s="1"/>
  <c r="AA50" i="61" s="1"/>
  <c r="AB50" i="61" s="1"/>
  <c r="AC50" i="61" s="1"/>
  <c r="AD50" i="61" s="1"/>
  <c r="AE50" i="61" s="1"/>
  <c r="AF50" i="61" s="1"/>
  <c r="AG50" i="61" s="1"/>
  <c r="AH50" i="61" s="1"/>
  <c r="AI50" i="61" s="1"/>
  <c r="AJ50" i="61" s="1"/>
  <c r="AK50" i="61" s="1"/>
  <c r="E49" i="61"/>
  <c r="F49" i="61" s="1"/>
  <c r="G49" i="61" s="1"/>
  <c r="H49" i="61" s="1"/>
  <c r="I49" i="61"/>
  <c r="J49" i="61" s="1"/>
  <c r="K49" i="61" s="1"/>
  <c r="L49" i="61" s="1"/>
  <c r="M49" i="61" s="1"/>
  <c r="N49" i="61" s="1"/>
  <c r="O49" i="61" s="1"/>
  <c r="P49" i="61" s="1"/>
  <c r="Q49" i="61" s="1"/>
  <c r="R49" i="61" s="1"/>
  <c r="S49" i="61" s="1"/>
  <c r="T49" i="61" s="1"/>
  <c r="U49" i="61" s="1"/>
  <c r="V49" i="61" s="1"/>
  <c r="W49" i="61" s="1"/>
  <c r="X49" i="61" s="1"/>
  <c r="Y49" i="61" s="1"/>
  <c r="Z49" i="61" s="1"/>
  <c r="AA49" i="61" s="1"/>
  <c r="AB49" i="61" s="1"/>
  <c r="AC49" i="61" s="1"/>
  <c r="AD49" i="61" s="1"/>
  <c r="AE49" i="61" s="1"/>
  <c r="AF49" i="61" s="1"/>
  <c r="AG49" i="61" s="1"/>
  <c r="AH49" i="61" s="1"/>
  <c r="AI49" i="61" s="1"/>
  <c r="AJ49" i="61" s="1"/>
  <c r="AK49" i="61" s="1"/>
  <c r="E48" i="61"/>
  <c r="F48" i="61" s="1"/>
  <c r="G48" i="61" s="1"/>
  <c r="H48" i="61" s="1"/>
  <c r="I48" i="61" s="1"/>
  <c r="J48" i="61" s="1"/>
  <c r="K48" i="61" s="1"/>
  <c r="L48" i="61" s="1"/>
  <c r="M48" i="61" s="1"/>
  <c r="N48" i="61" s="1"/>
  <c r="O48" i="61" s="1"/>
  <c r="P48" i="61" s="1"/>
  <c r="Q48" i="61" s="1"/>
  <c r="R48" i="61" s="1"/>
  <c r="S48" i="61" s="1"/>
  <c r="T48" i="61" s="1"/>
  <c r="U48" i="61" s="1"/>
  <c r="V48" i="61" s="1"/>
  <c r="W48" i="61" s="1"/>
  <c r="X48" i="61" s="1"/>
  <c r="Y48" i="61" s="1"/>
  <c r="Z48" i="61" s="1"/>
  <c r="AA48" i="61" s="1"/>
  <c r="AB48" i="61" s="1"/>
  <c r="AC48" i="61" s="1"/>
  <c r="AD48" i="61" s="1"/>
  <c r="AE48" i="61" s="1"/>
  <c r="AF48" i="61" s="1"/>
  <c r="AG48" i="61" s="1"/>
  <c r="AH48" i="61" s="1"/>
  <c r="AI48" i="61" s="1"/>
  <c r="AJ48" i="61" s="1"/>
  <c r="AK48" i="61" s="1"/>
  <c r="E36" i="61"/>
  <c r="F36" i="61" s="1"/>
  <c r="G36" i="61" s="1"/>
  <c r="H36" i="61" s="1"/>
  <c r="I36" i="61" s="1"/>
  <c r="J36" i="61" s="1"/>
  <c r="K36" i="61" s="1"/>
  <c r="L36" i="61" s="1"/>
  <c r="M36" i="61" s="1"/>
  <c r="N36" i="61" s="1"/>
  <c r="O36" i="61" s="1"/>
  <c r="P36" i="61" s="1"/>
  <c r="Q36" i="61" s="1"/>
  <c r="R36" i="61" s="1"/>
  <c r="S36" i="61" s="1"/>
  <c r="T36" i="61" s="1"/>
  <c r="U36" i="61" s="1"/>
  <c r="V36" i="61" s="1"/>
  <c r="W36" i="61" s="1"/>
  <c r="X36" i="61" s="1"/>
  <c r="Y36" i="61" s="1"/>
  <c r="Z36" i="61" s="1"/>
  <c r="AA36" i="61" s="1"/>
  <c r="AB36" i="61" s="1"/>
  <c r="AC36" i="61" s="1"/>
  <c r="AD36" i="61" s="1"/>
  <c r="AE36" i="61" s="1"/>
  <c r="AF36" i="61" s="1"/>
  <c r="AG36" i="61" s="1"/>
  <c r="AH36" i="61" s="1"/>
  <c r="AI36" i="61" s="1"/>
  <c r="AJ36" i="61" s="1"/>
  <c r="AK36" i="61" s="1"/>
  <c r="E35" i="61"/>
  <c r="F35" i="61"/>
  <c r="G35" i="61" s="1"/>
  <c r="H35" i="61" s="1"/>
  <c r="I35" i="61" s="1"/>
  <c r="J35" i="61"/>
  <c r="K35" i="61" s="1"/>
  <c r="L35" i="61" s="1"/>
  <c r="M35" i="61" s="1"/>
  <c r="N35" i="61" s="1"/>
  <c r="O35" i="61" s="1"/>
  <c r="P35" i="61" s="1"/>
  <c r="Q35" i="61" s="1"/>
  <c r="R35" i="61" s="1"/>
  <c r="S35" i="61" s="1"/>
  <c r="T35" i="61" s="1"/>
  <c r="U35" i="61" s="1"/>
  <c r="V35" i="61" s="1"/>
  <c r="W35" i="61" s="1"/>
  <c r="X35" i="61" s="1"/>
  <c r="Y35" i="61" s="1"/>
  <c r="Z35" i="61" s="1"/>
  <c r="AA35" i="61" s="1"/>
  <c r="AB35" i="61" s="1"/>
  <c r="AC35" i="61" s="1"/>
  <c r="AD35" i="61" s="1"/>
  <c r="AE35" i="61" s="1"/>
  <c r="AF35" i="61" s="1"/>
  <c r="AG35" i="61" s="1"/>
  <c r="AH35" i="61" s="1"/>
  <c r="AI35" i="61" s="1"/>
  <c r="AJ35" i="61" s="1"/>
  <c r="AK35" i="61" s="1"/>
  <c r="H28" i="61"/>
  <c r="I28" i="61" s="1"/>
  <c r="J28" i="61" s="1"/>
  <c r="K28" i="61" s="1"/>
  <c r="L28" i="61" s="1"/>
  <c r="M28" i="61" s="1"/>
  <c r="N28" i="61" s="1"/>
  <c r="O28" i="61" s="1"/>
  <c r="P28" i="61" s="1"/>
  <c r="Q28" i="61" s="1"/>
  <c r="R28" i="61" s="1"/>
  <c r="S28" i="61" s="1"/>
  <c r="T28" i="61" s="1"/>
  <c r="U28" i="61" s="1"/>
  <c r="V28" i="61" s="1"/>
  <c r="W28" i="61" s="1"/>
  <c r="X28" i="61" s="1"/>
  <c r="Y28" i="61" s="1"/>
  <c r="Z28" i="61" s="1"/>
  <c r="AA28" i="61" s="1"/>
  <c r="AB28" i="61" s="1"/>
  <c r="AC28" i="61" s="1"/>
  <c r="AD28" i="61" s="1"/>
  <c r="AE28" i="61" s="1"/>
  <c r="AF28" i="61" s="1"/>
  <c r="AG28" i="61" s="1"/>
  <c r="AH28" i="61" s="1"/>
  <c r="AI28" i="61" s="1"/>
  <c r="AJ28" i="61" s="1"/>
  <c r="AK28" i="61" s="1"/>
  <c r="E28" i="61"/>
  <c r="F28" i="61" s="1"/>
  <c r="G28" i="61" s="1"/>
  <c r="E27" i="61"/>
  <c r="F27" i="61"/>
  <c r="G27" i="61" s="1"/>
  <c r="H27" i="61" s="1"/>
  <c r="I27" i="61" s="1"/>
  <c r="J27" i="61" s="1"/>
  <c r="K27" i="61" s="1"/>
  <c r="L27" i="61" s="1"/>
  <c r="M27" i="61" s="1"/>
  <c r="N27" i="61" s="1"/>
  <c r="O27" i="61" s="1"/>
  <c r="P27" i="61" s="1"/>
  <c r="Q27" i="61" s="1"/>
  <c r="R27" i="61" s="1"/>
  <c r="S27" i="61" s="1"/>
  <c r="T27" i="61" s="1"/>
  <c r="U27" i="61" s="1"/>
  <c r="V27" i="61" s="1"/>
  <c r="W27" i="61" s="1"/>
  <c r="X27" i="61" s="1"/>
  <c r="Y27" i="61" s="1"/>
  <c r="Z27" i="61" s="1"/>
  <c r="AA27" i="61" s="1"/>
  <c r="AB27" i="61" s="1"/>
  <c r="AC27" i="61" s="1"/>
  <c r="AD27" i="61" s="1"/>
  <c r="AE27" i="61" s="1"/>
  <c r="AF27" i="61" s="1"/>
  <c r="AG27" i="61" s="1"/>
  <c r="AH27" i="61" s="1"/>
  <c r="AI27" i="61" s="1"/>
  <c r="AJ27" i="61" s="1"/>
  <c r="AK27" i="61" s="1"/>
  <c r="E26" i="61"/>
  <c r="F26" i="61"/>
  <c r="G26" i="61" s="1"/>
  <c r="H26" i="61" s="1"/>
  <c r="I26" i="61" s="1"/>
  <c r="J26" i="61" s="1"/>
  <c r="K26" i="61" s="1"/>
  <c r="L26" i="61" s="1"/>
  <c r="M26" i="61" s="1"/>
  <c r="N26" i="61" s="1"/>
  <c r="O26" i="61" s="1"/>
  <c r="P26" i="61" s="1"/>
  <c r="Q26" i="61" s="1"/>
  <c r="R26" i="61" s="1"/>
  <c r="S26" i="61" s="1"/>
  <c r="T26" i="61" s="1"/>
  <c r="U26" i="61" s="1"/>
  <c r="V26" i="61" s="1"/>
  <c r="W26" i="61" s="1"/>
  <c r="X26" i="61" s="1"/>
  <c r="Y26" i="61" s="1"/>
  <c r="Z26" i="61" s="1"/>
  <c r="AA26" i="61" s="1"/>
  <c r="AB26" i="61" s="1"/>
  <c r="AC26" i="61" s="1"/>
  <c r="AD26" i="61" s="1"/>
  <c r="AE26" i="61" s="1"/>
  <c r="AF26" i="61" s="1"/>
  <c r="AG26" i="61" s="1"/>
  <c r="AH26" i="61" s="1"/>
  <c r="AI26" i="61" s="1"/>
  <c r="AJ26" i="61" s="1"/>
  <c r="AK26" i="61" s="1"/>
  <c r="E25" i="61"/>
  <c r="F25" i="61" s="1"/>
  <c r="G25" i="61" s="1"/>
  <c r="H25" i="61" s="1"/>
  <c r="I25" i="61" s="1"/>
  <c r="J25" i="61" s="1"/>
  <c r="K25" i="61" s="1"/>
  <c r="L25" i="61" s="1"/>
  <c r="M25" i="61" s="1"/>
  <c r="N25" i="61" s="1"/>
  <c r="O25" i="61" s="1"/>
  <c r="P25" i="61" s="1"/>
  <c r="Q25" i="61" s="1"/>
  <c r="R25" i="61" s="1"/>
  <c r="S25" i="61" s="1"/>
  <c r="T25" i="61" s="1"/>
  <c r="U25" i="61" s="1"/>
  <c r="V25" i="61" s="1"/>
  <c r="W25" i="61" s="1"/>
  <c r="X25" i="61" s="1"/>
  <c r="Y25" i="61" s="1"/>
  <c r="Z25" i="61" s="1"/>
  <c r="AA25" i="61" s="1"/>
  <c r="AB25" i="61" s="1"/>
  <c r="AC25" i="61" s="1"/>
  <c r="AD25" i="61" s="1"/>
  <c r="AE25" i="61" s="1"/>
  <c r="AF25" i="61" s="1"/>
  <c r="AG25" i="61" s="1"/>
  <c r="AH25" i="61" s="1"/>
  <c r="AI25" i="61" s="1"/>
  <c r="AJ25" i="61" s="1"/>
  <c r="AK25" i="61" s="1"/>
  <c r="E13" i="61"/>
  <c r="F13" i="61" s="1"/>
  <c r="G13" i="61" s="1"/>
  <c r="H13" i="61" s="1"/>
  <c r="I13" i="61" s="1"/>
  <c r="J13" i="61" s="1"/>
  <c r="K13" i="61" s="1"/>
  <c r="L13" i="61" s="1"/>
  <c r="M13" i="61" s="1"/>
  <c r="N13" i="61" s="1"/>
  <c r="O13" i="61" s="1"/>
  <c r="P13" i="61" s="1"/>
  <c r="Q13" i="61" s="1"/>
  <c r="R13" i="61" s="1"/>
  <c r="S13" i="61" s="1"/>
  <c r="T13" i="61" s="1"/>
  <c r="U13" i="61" s="1"/>
  <c r="V13" i="61" s="1"/>
  <c r="W13" i="61" s="1"/>
  <c r="X13" i="61" s="1"/>
  <c r="Y13" i="61" s="1"/>
  <c r="Z13" i="61" s="1"/>
  <c r="AA13" i="61" s="1"/>
  <c r="AB13" i="61" s="1"/>
  <c r="AC13" i="61" s="1"/>
  <c r="AD13" i="61" s="1"/>
  <c r="AE13" i="61" s="1"/>
  <c r="AF13" i="61" s="1"/>
  <c r="AG13" i="61" s="1"/>
  <c r="AH13" i="61" s="1"/>
  <c r="AI13" i="61" s="1"/>
  <c r="AJ13" i="61" s="1"/>
  <c r="AK13" i="61" s="1"/>
  <c r="J12" i="61"/>
  <c r="K12" i="61" s="1"/>
  <c r="L12" i="61" s="1"/>
  <c r="M12" i="61" s="1"/>
  <c r="N12" i="61" s="1"/>
  <c r="O12" i="61" s="1"/>
  <c r="P12" i="61" s="1"/>
  <c r="Q12" i="61" s="1"/>
  <c r="R12" i="61" s="1"/>
  <c r="S12" i="61" s="1"/>
  <c r="T12" i="61" s="1"/>
  <c r="U12" i="61" s="1"/>
  <c r="V12" i="61" s="1"/>
  <c r="W12" i="61" s="1"/>
  <c r="X12" i="61" s="1"/>
  <c r="Y12" i="61" s="1"/>
  <c r="Z12" i="61" s="1"/>
  <c r="AA12" i="61" s="1"/>
  <c r="AB12" i="61" s="1"/>
  <c r="AC12" i="61" s="1"/>
  <c r="AD12" i="61" s="1"/>
  <c r="AE12" i="61" s="1"/>
  <c r="AF12" i="61" s="1"/>
  <c r="AG12" i="61" s="1"/>
  <c r="AH12" i="61" s="1"/>
  <c r="AI12" i="61" s="1"/>
  <c r="AJ12" i="61" s="1"/>
  <c r="AK12" i="61" s="1"/>
  <c r="E12" i="61"/>
  <c r="F12" i="61" s="1"/>
  <c r="G12" i="61" s="1"/>
  <c r="H12" i="61" s="1"/>
  <c r="I12" i="61" s="1"/>
  <c r="E1" i="61"/>
  <c r="F1" i="61"/>
  <c r="G1" i="61" s="1"/>
  <c r="H1" i="61" s="1"/>
  <c r="I1" i="61" s="1"/>
  <c r="J1" i="61" s="1"/>
  <c r="K1" i="61" s="1"/>
  <c r="L1" i="61" s="1"/>
  <c r="M1" i="61" s="1"/>
  <c r="N1" i="61" s="1"/>
  <c r="O1" i="61" s="1"/>
  <c r="P1" i="61" s="1"/>
  <c r="Q1" i="61" s="1"/>
  <c r="R1" i="61" s="1"/>
  <c r="S1" i="61" s="1"/>
  <c r="T1" i="61" s="1"/>
  <c r="U1" i="61" s="1"/>
  <c r="V1" i="61" s="1"/>
  <c r="W1" i="61" s="1"/>
  <c r="X1" i="61" s="1"/>
  <c r="Y1" i="61" s="1"/>
  <c r="Z1" i="61" s="1"/>
  <c r="AA1" i="61" s="1"/>
  <c r="AB1" i="61" s="1"/>
  <c r="AC1" i="61" s="1"/>
  <c r="AD1" i="61" s="1"/>
  <c r="AE1" i="61" s="1"/>
  <c r="AF1" i="61" s="1"/>
  <c r="AG1" i="61" s="1"/>
  <c r="AH1" i="61" s="1"/>
  <c r="AI1" i="61" s="1"/>
  <c r="AJ1" i="61" s="1"/>
  <c r="AK1" i="61" s="1"/>
  <c r="AN25" i="54"/>
  <c r="D360" i="59"/>
  <c r="D359" i="59"/>
  <c r="D347" i="59"/>
  <c r="D346" i="59"/>
  <c r="D360" i="58"/>
  <c r="D359" i="58"/>
  <c r="D347" i="58"/>
  <c r="D346" i="58"/>
  <c r="D360" i="57"/>
  <c r="D359" i="57"/>
  <c r="D347" i="57"/>
  <c r="D346" i="57"/>
  <c r="D360" i="56"/>
  <c r="D359" i="56"/>
  <c r="D347" i="56"/>
  <c r="D346" i="56"/>
  <c r="D360" i="55"/>
  <c r="D359" i="55"/>
  <c r="D347" i="55"/>
  <c r="D346" i="55"/>
  <c r="D360" i="54"/>
  <c r="D359" i="54"/>
  <c r="D347" i="54"/>
  <c r="D346" i="54"/>
  <c r="D336" i="59"/>
  <c r="D335" i="59"/>
  <c r="D323" i="59"/>
  <c r="D322" i="59"/>
  <c r="D336" i="58"/>
  <c r="D335" i="58"/>
  <c r="D323" i="58"/>
  <c r="D322" i="58"/>
  <c r="D336" i="57"/>
  <c r="D335" i="57"/>
  <c r="D323" i="57"/>
  <c r="D322" i="57"/>
  <c r="D336" i="56"/>
  <c r="D335" i="56"/>
  <c r="D323" i="56"/>
  <c r="D322" i="56"/>
  <c r="D336" i="55"/>
  <c r="D335" i="55"/>
  <c r="D323" i="55"/>
  <c r="D322" i="55"/>
  <c r="D336" i="54"/>
  <c r="D335" i="54"/>
  <c r="D323" i="54"/>
  <c r="D322" i="54"/>
  <c r="D312" i="59"/>
  <c r="D311" i="59"/>
  <c r="D299" i="59"/>
  <c r="D298" i="59"/>
  <c r="D312" i="58"/>
  <c r="D311" i="58"/>
  <c r="D299" i="58"/>
  <c r="D298" i="58"/>
  <c r="D312" i="57"/>
  <c r="D311" i="57"/>
  <c r="D299" i="57"/>
  <c r="D298" i="57"/>
  <c r="D312" i="56"/>
  <c r="D311" i="56"/>
  <c r="D299" i="56"/>
  <c r="D298" i="56"/>
  <c r="D312" i="55"/>
  <c r="D311" i="55"/>
  <c r="D299" i="55"/>
  <c r="D298" i="55"/>
  <c r="D312" i="54"/>
  <c r="D311" i="54"/>
  <c r="D299" i="54"/>
  <c r="D298" i="54"/>
  <c r="D288" i="59"/>
  <c r="D287" i="59"/>
  <c r="D275" i="59"/>
  <c r="D274" i="59"/>
  <c r="D287" i="58"/>
  <c r="D275" i="58"/>
  <c r="D274" i="58"/>
  <c r="D288" i="57"/>
  <c r="D287" i="57"/>
  <c r="D275" i="57"/>
  <c r="D274" i="57"/>
  <c r="D288" i="56"/>
  <c r="D287" i="56"/>
  <c r="D275" i="56"/>
  <c r="D274" i="56"/>
  <c r="D288" i="55"/>
  <c r="D287" i="55"/>
  <c r="D275" i="55"/>
  <c r="D274" i="55"/>
  <c r="D288" i="54"/>
  <c r="D287" i="54"/>
  <c r="D275" i="54"/>
  <c r="D274" i="54"/>
  <c r="D264" i="59"/>
  <c r="D263" i="59"/>
  <c r="D251" i="59"/>
  <c r="D250" i="59"/>
  <c r="D264" i="58"/>
  <c r="D263" i="58"/>
  <c r="D251" i="58"/>
  <c r="D250" i="58"/>
  <c r="D264" i="57"/>
  <c r="D263" i="57"/>
  <c r="D251" i="57"/>
  <c r="D250" i="57"/>
  <c r="D264" i="56"/>
  <c r="D263" i="56"/>
  <c r="D251" i="56"/>
  <c r="D250" i="56"/>
  <c r="D264" i="55"/>
  <c r="D263" i="55"/>
  <c r="D251" i="55"/>
  <c r="D250" i="55"/>
  <c r="D264" i="54"/>
  <c r="D263" i="54"/>
  <c r="D251" i="54"/>
  <c r="D250" i="54"/>
  <c r="D240" i="59"/>
  <c r="D239" i="59"/>
  <c r="D227" i="59"/>
  <c r="D226" i="59"/>
  <c r="D240" i="58"/>
  <c r="D239" i="58"/>
  <c r="D227" i="58"/>
  <c r="D226" i="58"/>
  <c r="D240" i="57"/>
  <c r="D239" i="57"/>
  <c r="D227" i="57"/>
  <c r="D226" i="57"/>
  <c r="D240" i="56"/>
  <c r="D239" i="56"/>
  <c r="D227" i="56"/>
  <c r="D226" i="56"/>
  <c r="D240" i="55"/>
  <c r="D239" i="55"/>
  <c r="D227" i="55"/>
  <c r="D226" i="55"/>
  <c r="D240" i="54"/>
  <c r="D239" i="54"/>
  <c r="D227" i="54"/>
  <c r="D226" i="54"/>
  <c r="D216" i="59"/>
  <c r="D215" i="59"/>
  <c r="D203" i="59"/>
  <c r="D202" i="59"/>
  <c r="D216" i="58"/>
  <c r="D215" i="58"/>
  <c r="D203" i="58"/>
  <c r="D202" i="58"/>
  <c r="D216" i="57"/>
  <c r="D215" i="57"/>
  <c r="D203" i="57"/>
  <c r="D202" i="57"/>
  <c r="D216" i="56"/>
  <c r="D215" i="56"/>
  <c r="D203" i="56"/>
  <c r="D202" i="56"/>
  <c r="D216" i="55"/>
  <c r="D215" i="55"/>
  <c r="D203" i="55"/>
  <c r="D202" i="55"/>
  <c r="D216" i="54"/>
  <c r="D215" i="54"/>
  <c r="D203" i="54"/>
  <c r="D202" i="54"/>
  <c r="D192" i="59"/>
  <c r="D191" i="59"/>
  <c r="D179" i="59"/>
  <c r="D178" i="59"/>
  <c r="D192" i="58"/>
  <c r="D191" i="58"/>
  <c r="D179" i="58"/>
  <c r="D178" i="58"/>
  <c r="D192" i="57"/>
  <c r="D191" i="57"/>
  <c r="D179" i="57"/>
  <c r="D178" i="57"/>
  <c r="D192" i="56"/>
  <c r="D191" i="56"/>
  <c r="D179" i="56"/>
  <c r="D178" i="56"/>
  <c r="D191" i="55"/>
  <c r="D179" i="55"/>
  <c r="D178" i="55"/>
  <c r="D192" i="54"/>
  <c r="D191" i="54"/>
  <c r="D179" i="54"/>
  <c r="D178" i="54"/>
  <c r="D168" i="59"/>
  <c r="D167" i="59"/>
  <c r="D155" i="59"/>
  <c r="D154" i="59"/>
  <c r="D168" i="58"/>
  <c r="D167" i="58"/>
  <c r="D155" i="58"/>
  <c r="D154" i="58"/>
  <c r="D168" i="57"/>
  <c r="D167" i="57"/>
  <c r="D155" i="57"/>
  <c r="D154" i="57"/>
  <c r="D168" i="56"/>
  <c r="D167" i="56"/>
  <c r="D155" i="56"/>
  <c r="D154" i="56"/>
  <c r="D168" i="55"/>
  <c r="D167" i="55"/>
  <c r="D155" i="55"/>
  <c r="D154" i="55"/>
  <c r="D168" i="54"/>
  <c r="D167" i="54"/>
  <c r="D155" i="54"/>
  <c r="D154" i="54"/>
  <c r="D144" i="59"/>
  <c r="D143" i="59"/>
  <c r="D131" i="59"/>
  <c r="D130" i="59"/>
  <c r="D144" i="58"/>
  <c r="D143" i="58"/>
  <c r="D131" i="58"/>
  <c r="D130" i="58"/>
  <c r="D144" i="57"/>
  <c r="D143" i="57"/>
  <c r="D131" i="57"/>
  <c r="D130" i="57"/>
  <c r="D144" i="56"/>
  <c r="D143" i="56"/>
  <c r="D131" i="56"/>
  <c r="D130" i="56"/>
  <c r="D144" i="55"/>
  <c r="D143" i="55"/>
  <c r="D131" i="55"/>
  <c r="D130" i="55"/>
  <c r="D144" i="54"/>
  <c r="D143" i="54"/>
  <c r="D131" i="54"/>
  <c r="D130" i="54"/>
  <c r="D120" i="59"/>
  <c r="D119" i="59"/>
  <c r="D107" i="59"/>
  <c r="D106" i="59"/>
  <c r="D120" i="58"/>
  <c r="D119" i="58"/>
  <c r="D107" i="58"/>
  <c r="D106" i="58"/>
  <c r="D120" i="57"/>
  <c r="D119" i="57"/>
  <c r="D107" i="57"/>
  <c r="D106" i="57"/>
  <c r="D120" i="56"/>
  <c r="D119" i="56"/>
  <c r="D107" i="56"/>
  <c r="D106" i="56"/>
  <c r="D120" i="55"/>
  <c r="D119" i="55"/>
  <c r="D107" i="55"/>
  <c r="D106" i="55"/>
  <c r="D120" i="54"/>
  <c r="D119" i="54"/>
  <c r="D107" i="54"/>
  <c r="D106" i="54"/>
  <c r="D96" i="59"/>
  <c r="D95" i="59"/>
  <c r="D83" i="59"/>
  <c r="D82" i="59"/>
  <c r="D96" i="58"/>
  <c r="D95" i="58"/>
  <c r="D83" i="58"/>
  <c r="D82" i="58"/>
  <c r="D96" i="57"/>
  <c r="D95" i="57"/>
  <c r="D83" i="57"/>
  <c r="D82" i="57"/>
  <c r="D96" i="56"/>
  <c r="D95" i="56"/>
  <c r="D83" i="56"/>
  <c r="D82" i="56"/>
  <c r="D96" i="55"/>
  <c r="D95" i="55"/>
  <c r="D83" i="55"/>
  <c r="D82" i="55"/>
  <c r="D96" i="54"/>
  <c r="D95" i="54"/>
  <c r="D83" i="54"/>
  <c r="D82" i="54"/>
  <c r="D72" i="59"/>
  <c r="D71" i="59"/>
  <c r="D59" i="59"/>
  <c r="D58" i="59"/>
  <c r="D72" i="58"/>
  <c r="D71" i="58"/>
  <c r="D59" i="58"/>
  <c r="D58" i="58"/>
  <c r="D72" i="57"/>
  <c r="D71" i="57"/>
  <c r="D59" i="57"/>
  <c r="D58" i="57"/>
  <c r="D72" i="56"/>
  <c r="D71" i="56"/>
  <c r="D59" i="56"/>
  <c r="D58" i="56"/>
  <c r="D72" i="55"/>
  <c r="D71" i="55"/>
  <c r="D59" i="55"/>
  <c r="D58" i="55"/>
  <c r="D72" i="54"/>
  <c r="D71" i="54"/>
  <c r="D59" i="54"/>
  <c r="D58" i="54"/>
  <c r="D48" i="59"/>
  <c r="D47" i="59"/>
  <c r="D35" i="59"/>
  <c r="D34" i="59"/>
  <c r="D48" i="58"/>
  <c r="D47" i="58"/>
  <c r="D35" i="58"/>
  <c r="D34" i="58"/>
  <c r="D48" i="57"/>
  <c r="AN48" i="57" s="1"/>
  <c r="D47" i="57"/>
  <c r="D35" i="57"/>
  <c r="D34" i="57"/>
  <c r="D48" i="56"/>
  <c r="D47" i="56"/>
  <c r="D35" i="56"/>
  <c r="D34" i="56"/>
  <c r="D48" i="55"/>
  <c r="D47" i="55"/>
  <c r="D35" i="55"/>
  <c r="D34" i="55"/>
  <c r="D48" i="54"/>
  <c r="D47" i="54"/>
  <c r="D35" i="54"/>
  <c r="D34" i="54"/>
  <c r="AN361" i="54"/>
  <c r="AN360" i="57"/>
  <c r="AN337" i="54"/>
  <c r="AN336" i="57"/>
  <c r="AN313" i="54"/>
  <c r="AN312" i="57"/>
  <c r="AN289" i="54"/>
  <c r="AN288" i="57"/>
  <c r="AN265" i="54"/>
  <c r="AN264" i="57"/>
  <c r="AN241" i="54"/>
  <c r="AN240" i="57"/>
  <c r="AN217" i="54"/>
  <c r="AN216" i="57"/>
  <c r="AN193" i="54"/>
  <c r="AN192" i="57"/>
  <c r="AN169" i="54"/>
  <c r="AN168" i="57"/>
  <c r="AN145" i="54"/>
  <c r="AN144" i="57"/>
  <c r="AN121" i="54"/>
  <c r="AN120" i="57"/>
  <c r="AN97" i="54"/>
  <c r="AN96" i="57"/>
  <c r="AN73" i="54"/>
  <c r="AN72" i="57"/>
  <c r="AN49" i="54"/>
  <c r="D24" i="57"/>
  <c r="AN24" i="57" s="1"/>
  <c r="D24" i="59"/>
  <c r="AN24" i="59" s="1"/>
  <c r="D23" i="59"/>
  <c r="D11" i="59"/>
  <c r="D10" i="59"/>
  <c r="D24" i="58"/>
  <c r="D23" i="58"/>
  <c r="D11" i="58"/>
  <c r="D10" i="58"/>
  <c r="D23" i="57"/>
  <c r="D11" i="57"/>
  <c r="D10" i="57"/>
  <c r="D24" i="56"/>
  <c r="D23" i="56"/>
  <c r="D11" i="56"/>
  <c r="D10" i="56"/>
  <c r="D24" i="55"/>
  <c r="D23" i="55"/>
  <c r="D11" i="55"/>
  <c r="D10" i="55"/>
  <c r="D24" i="54"/>
  <c r="D23" i="54"/>
  <c r="D11" i="54"/>
  <c r="D10" i="54"/>
  <c r="D16" i="48"/>
  <c r="D16" i="20"/>
  <c r="D126" i="46"/>
  <c r="AK126" i="46"/>
  <c r="AJ126" i="46"/>
  <c r="AI126" i="46"/>
  <c r="AH126" i="46"/>
  <c r="AG126" i="46"/>
  <c r="AF126" i="46"/>
  <c r="AE126" i="46"/>
  <c r="AD126" i="46"/>
  <c r="AC126" i="46"/>
  <c r="AB126" i="46"/>
  <c r="AA126" i="46"/>
  <c r="Z126" i="46"/>
  <c r="Y126" i="46"/>
  <c r="X126" i="46"/>
  <c r="W126" i="46"/>
  <c r="V126" i="46"/>
  <c r="U126" i="46"/>
  <c r="T126" i="46"/>
  <c r="S126" i="46"/>
  <c r="R126" i="46"/>
  <c r="Q126" i="46"/>
  <c r="P126" i="46"/>
  <c r="O126" i="46"/>
  <c r="N126" i="46"/>
  <c r="M126" i="46"/>
  <c r="L126" i="46"/>
  <c r="K126" i="46"/>
  <c r="J126" i="46"/>
  <c r="I126" i="46"/>
  <c r="H126" i="46"/>
  <c r="G126" i="46"/>
  <c r="F126" i="46"/>
  <c r="E126" i="46"/>
  <c r="AK110" i="46"/>
  <c r="AJ110" i="46"/>
  <c r="AI110" i="46"/>
  <c r="AH110" i="46"/>
  <c r="AG110" i="46"/>
  <c r="AF110" i="46"/>
  <c r="AE110" i="46"/>
  <c r="AD110" i="46"/>
  <c r="AC110" i="46"/>
  <c r="AB110" i="46"/>
  <c r="AA110" i="46"/>
  <c r="Z110" i="46"/>
  <c r="Y110" i="46"/>
  <c r="X110" i="46"/>
  <c r="W110" i="46"/>
  <c r="V110" i="46"/>
  <c r="U110" i="46"/>
  <c r="T110" i="46"/>
  <c r="S110" i="46"/>
  <c r="R110" i="46"/>
  <c r="Q110" i="46"/>
  <c r="P110" i="46"/>
  <c r="O110" i="46"/>
  <c r="N110" i="46"/>
  <c r="M110" i="46"/>
  <c r="L110" i="46"/>
  <c r="K110" i="46"/>
  <c r="J110" i="46"/>
  <c r="I110" i="46"/>
  <c r="H110" i="46"/>
  <c r="G110" i="46"/>
  <c r="F110" i="46"/>
  <c r="E110" i="46"/>
  <c r="D110" i="46"/>
  <c r="AK109" i="46"/>
  <c r="AJ109" i="46"/>
  <c r="AI109" i="46"/>
  <c r="AH109" i="46"/>
  <c r="AG109" i="46"/>
  <c r="AF109" i="46"/>
  <c r="AE109" i="46"/>
  <c r="AD109" i="46"/>
  <c r="AC109" i="46"/>
  <c r="AB109" i="46"/>
  <c r="AA109" i="46"/>
  <c r="Z109" i="46"/>
  <c r="Y109" i="46"/>
  <c r="X109" i="46"/>
  <c r="W109" i="46"/>
  <c r="V109" i="46"/>
  <c r="U109" i="46"/>
  <c r="T109" i="46"/>
  <c r="S109" i="46"/>
  <c r="R109" i="46"/>
  <c r="Q109" i="46"/>
  <c r="P109" i="46"/>
  <c r="O109" i="46"/>
  <c r="N109" i="46"/>
  <c r="M109" i="46"/>
  <c r="L109" i="46"/>
  <c r="K109" i="46"/>
  <c r="J109" i="46"/>
  <c r="I109" i="46"/>
  <c r="H109" i="46"/>
  <c r="G109" i="46"/>
  <c r="F109" i="46"/>
  <c r="E109" i="46"/>
  <c r="D109" i="46"/>
  <c r="AK108" i="46"/>
  <c r="AJ108" i="46"/>
  <c r="AI108" i="46"/>
  <c r="AH108" i="46"/>
  <c r="AG108" i="46"/>
  <c r="AF108" i="46"/>
  <c r="AE108" i="46"/>
  <c r="AD108" i="46"/>
  <c r="AC108" i="46"/>
  <c r="AB108" i="46"/>
  <c r="AA108" i="46"/>
  <c r="Z108" i="46"/>
  <c r="Y108" i="46"/>
  <c r="X108" i="46"/>
  <c r="W108" i="46"/>
  <c r="V108" i="46"/>
  <c r="U108" i="46"/>
  <c r="T108" i="46"/>
  <c r="S108" i="46"/>
  <c r="R108" i="46"/>
  <c r="Q108" i="46"/>
  <c r="P108" i="46"/>
  <c r="O108" i="46"/>
  <c r="N108" i="46"/>
  <c r="M108" i="46"/>
  <c r="L108" i="46"/>
  <c r="K108" i="46"/>
  <c r="J108" i="46"/>
  <c r="I108" i="46"/>
  <c r="H108" i="46"/>
  <c r="G108" i="46"/>
  <c r="F108" i="46"/>
  <c r="E108" i="46"/>
  <c r="D108" i="46"/>
  <c r="AK106" i="46"/>
  <c r="AJ106" i="46"/>
  <c r="AI106" i="46"/>
  <c r="AH106" i="46"/>
  <c r="AG106" i="46"/>
  <c r="AF106" i="46"/>
  <c r="AE106" i="46"/>
  <c r="AD106" i="46"/>
  <c r="AC106" i="46"/>
  <c r="AB106" i="46"/>
  <c r="AA106" i="46"/>
  <c r="Z106" i="46"/>
  <c r="Y106" i="46"/>
  <c r="X106" i="46"/>
  <c r="W106" i="46"/>
  <c r="V106" i="46"/>
  <c r="U106" i="46"/>
  <c r="T106" i="46"/>
  <c r="S106" i="46"/>
  <c r="R106" i="46"/>
  <c r="Q106" i="46"/>
  <c r="P106" i="46"/>
  <c r="O106" i="46"/>
  <c r="N106" i="46"/>
  <c r="M106" i="46"/>
  <c r="L106" i="46"/>
  <c r="K106" i="46"/>
  <c r="J106" i="46"/>
  <c r="I106" i="46"/>
  <c r="H106" i="46"/>
  <c r="G106" i="46"/>
  <c r="F106" i="46"/>
  <c r="E106" i="46"/>
  <c r="D106" i="46"/>
  <c r="AK105" i="46"/>
  <c r="AJ105" i="46"/>
  <c r="AI105" i="46"/>
  <c r="AH105" i="46"/>
  <c r="AG105" i="46"/>
  <c r="AF105" i="46"/>
  <c r="AE105" i="46"/>
  <c r="AD105" i="46"/>
  <c r="AC105" i="46"/>
  <c r="AB105" i="46"/>
  <c r="AA105" i="46"/>
  <c r="Z105" i="46"/>
  <c r="Y105" i="46"/>
  <c r="X105" i="46"/>
  <c r="W105" i="46"/>
  <c r="V105" i="46"/>
  <c r="U105" i="46"/>
  <c r="T105" i="46"/>
  <c r="S105" i="46"/>
  <c r="R105" i="46"/>
  <c r="Q105" i="46"/>
  <c r="P105" i="46"/>
  <c r="O105" i="46"/>
  <c r="N105" i="46"/>
  <c r="M105" i="46"/>
  <c r="L105" i="46"/>
  <c r="K105" i="46"/>
  <c r="J105" i="46"/>
  <c r="I105" i="46"/>
  <c r="H105" i="46"/>
  <c r="G105" i="46"/>
  <c r="F105" i="46"/>
  <c r="E105" i="46"/>
  <c r="D105" i="46"/>
  <c r="D126" i="45"/>
  <c r="AK126" i="45"/>
  <c r="AJ126" i="45"/>
  <c r="AI126" i="45"/>
  <c r="AH126" i="45"/>
  <c r="AG126" i="45"/>
  <c r="AF126" i="45"/>
  <c r="AE126" i="45"/>
  <c r="AD126" i="45"/>
  <c r="AC126" i="45"/>
  <c r="AB126" i="45"/>
  <c r="AA126" i="45"/>
  <c r="Z126" i="45"/>
  <c r="Y126" i="45"/>
  <c r="X126" i="45"/>
  <c r="W126" i="45"/>
  <c r="V126" i="45"/>
  <c r="U126" i="45"/>
  <c r="T126" i="45"/>
  <c r="S126" i="45"/>
  <c r="R126" i="45"/>
  <c r="Q126" i="45"/>
  <c r="P126" i="45"/>
  <c r="O126" i="45"/>
  <c r="N126" i="45"/>
  <c r="M126" i="45"/>
  <c r="L126" i="45"/>
  <c r="K126" i="45"/>
  <c r="J126" i="45"/>
  <c r="I126" i="45"/>
  <c r="H126" i="45"/>
  <c r="G126" i="45"/>
  <c r="F126" i="45"/>
  <c r="E126" i="45"/>
  <c r="AK110" i="45"/>
  <c r="AJ110" i="45"/>
  <c r="AI110" i="45"/>
  <c r="AH110" i="45"/>
  <c r="AG110" i="45"/>
  <c r="AF110" i="45"/>
  <c r="AE110" i="45"/>
  <c r="AD110" i="45"/>
  <c r="AC110" i="45"/>
  <c r="AB110" i="45"/>
  <c r="AA110" i="45"/>
  <c r="Z110" i="45"/>
  <c r="Y110" i="45"/>
  <c r="X110" i="45"/>
  <c r="W110" i="45"/>
  <c r="V110" i="45"/>
  <c r="U110" i="45"/>
  <c r="T110" i="45"/>
  <c r="S110" i="45"/>
  <c r="R110" i="45"/>
  <c r="Q110" i="45"/>
  <c r="P110" i="45"/>
  <c r="O110" i="45"/>
  <c r="N110" i="45"/>
  <c r="M110" i="45"/>
  <c r="L110" i="45"/>
  <c r="K110" i="45"/>
  <c r="J110" i="45"/>
  <c r="I110" i="45"/>
  <c r="H110" i="45"/>
  <c r="G110" i="45"/>
  <c r="F110" i="45"/>
  <c r="E110" i="45"/>
  <c r="D110" i="45"/>
  <c r="AK109" i="45"/>
  <c r="AJ109" i="45"/>
  <c r="AI109" i="45"/>
  <c r="AH109" i="45"/>
  <c r="AG109" i="45"/>
  <c r="AF109" i="45"/>
  <c r="AE109" i="45"/>
  <c r="AD109" i="45"/>
  <c r="AC109" i="45"/>
  <c r="AB109" i="45"/>
  <c r="AA109" i="45"/>
  <c r="Z109" i="45"/>
  <c r="Y109" i="45"/>
  <c r="X109" i="45"/>
  <c r="W109" i="45"/>
  <c r="V109" i="45"/>
  <c r="U109" i="45"/>
  <c r="T109" i="45"/>
  <c r="S109" i="45"/>
  <c r="R109" i="45"/>
  <c r="Q109" i="45"/>
  <c r="P109" i="45"/>
  <c r="O109" i="45"/>
  <c r="N109" i="45"/>
  <c r="M109" i="45"/>
  <c r="L109" i="45"/>
  <c r="K109" i="45"/>
  <c r="J109" i="45"/>
  <c r="I109" i="45"/>
  <c r="H109" i="45"/>
  <c r="G109" i="45"/>
  <c r="F109" i="45"/>
  <c r="E109" i="45"/>
  <c r="D109" i="45"/>
  <c r="AK108" i="45"/>
  <c r="AJ108" i="45"/>
  <c r="AI108" i="45"/>
  <c r="AH108" i="45"/>
  <c r="AG108" i="45"/>
  <c r="AF108" i="45"/>
  <c r="AE108" i="45"/>
  <c r="AD108" i="45"/>
  <c r="AC108" i="45"/>
  <c r="AB108" i="45"/>
  <c r="AA108" i="45"/>
  <c r="Z108" i="45"/>
  <c r="Y108" i="45"/>
  <c r="X108" i="45"/>
  <c r="W108" i="45"/>
  <c r="V108" i="45"/>
  <c r="U108" i="45"/>
  <c r="T108" i="45"/>
  <c r="S108" i="45"/>
  <c r="R108" i="45"/>
  <c r="Q108" i="45"/>
  <c r="P108" i="45"/>
  <c r="O108" i="45"/>
  <c r="N108" i="45"/>
  <c r="M108" i="45"/>
  <c r="L108" i="45"/>
  <c r="K108" i="45"/>
  <c r="J108" i="45"/>
  <c r="I108" i="45"/>
  <c r="H108" i="45"/>
  <c r="G108" i="45"/>
  <c r="F108" i="45"/>
  <c r="E108" i="45"/>
  <c r="D108" i="45"/>
  <c r="AK106" i="45"/>
  <c r="AJ106" i="45"/>
  <c r="AI106" i="45"/>
  <c r="AH106" i="45"/>
  <c r="AG106" i="45"/>
  <c r="AF106" i="45"/>
  <c r="AE106" i="45"/>
  <c r="AD106" i="45"/>
  <c r="AC106" i="45"/>
  <c r="AB106" i="45"/>
  <c r="AA106" i="45"/>
  <c r="Z106" i="45"/>
  <c r="Y106" i="45"/>
  <c r="X106" i="45"/>
  <c r="W106" i="45"/>
  <c r="V106" i="45"/>
  <c r="U106" i="45"/>
  <c r="T106" i="45"/>
  <c r="S106" i="45"/>
  <c r="R106" i="45"/>
  <c r="Q106" i="45"/>
  <c r="P106" i="45"/>
  <c r="O106" i="45"/>
  <c r="N106" i="45"/>
  <c r="M106" i="45"/>
  <c r="L106" i="45"/>
  <c r="K106" i="45"/>
  <c r="J106" i="45"/>
  <c r="I106" i="45"/>
  <c r="H106" i="45"/>
  <c r="G106" i="45"/>
  <c r="F106" i="45"/>
  <c r="E106" i="45"/>
  <c r="D106" i="45"/>
  <c r="AK105" i="45"/>
  <c r="AJ105" i="45"/>
  <c r="AI105" i="45"/>
  <c r="AH105" i="45"/>
  <c r="AG105" i="45"/>
  <c r="AF105" i="45"/>
  <c r="AE105" i="45"/>
  <c r="AD105" i="45"/>
  <c r="AC105" i="45"/>
  <c r="AB105" i="45"/>
  <c r="AA105" i="45"/>
  <c r="Z105" i="45"/>
  <c r="Y105" i="45"/>
  <c r="X105" i="45"/>
  <c r="W105" i="45"/>
  <c r="V105" i="45"/>
  <c r="U105" i="45"/>
  <c r="T105" i="45"/>
  <c r="S105" i="45"/>
  <c r="R105" i="45"/>
  <c r="Q105" i="45"/>
  <c r="P105" i="45"/>
  <c r="O105" i="45"/>
  <c r="N105" i="45"/>
  <c r="M105" i="45"/>
  <c r="L105" i="45"/>
  <c r="K105" i="45"/>
  <c r="J105" i="45"/>
  <c r="I105" i="45"/>
  <c r="H105" i="45"/>
  <c r="G105" i="45"/>
  <c r="F105" i="45"/>
  <c r="E105" i="45"/>
  <c r="D105" i="45"/>
  <c r="D126" i="44"/>
  <c r="AK126" i="44"/>
  <c r="AJ126" i="44"/>
  <c r="AI126" i="44"/>
  <c r="AH126" i="44"/>
  <c r="AG126" i="44"/>
  <c r="AF126" i="44"/>
  <c r="AE126" i="44"/>
  <c r="AD126" i="44"/>
  <c r="AC126" i="44"/>
  <c r="AB126" i="44"/>
  <c r="AA126" i="44"/>
  <c r="Z126" i="44"/>
  <c r="Y126" i="44"/>
  <c r="X126" i="44"/>
  <c r="W126" i="44"/>
  <c r="V126" i="44"/>
  <c r="U126" i="44"/>
  <c r="T126" i="44"/>
  <c r="S126" i="44"/>
  <c r="R126" i="44"/>
  <c r="Q126" i="44"/>
  <c r="P126" i="44"/>
  <c r="O126" i="44"/>
  <c r="N126" i="44"/>
  <c r="M126" i="44"/>
  <c r="L126" i="44"/>
  <c r="K126" i="44"/>
  <c r="J126" i="44"/>
  <c r="I126" i="44"/>
  <c r="H126" i="44"/>
  <c r="G126" i="44"/>
  <c r="F126" i="44"/>
  <c r="E126" i="44"/>
  <c r="AK110" i="44"/>
  <c r="AJ110" i="44"/>
  <c r="AI110" i="44"/>
  <c r="AH110" i="44"/>
  <c r="AG110" i="44"/>
  <c r="AF110" i="44"/>
  <c r="AE110" i="44"/>
  <c r="AD110" i="44"/>
  <c r="AC110" i="44"/>
  <c r="AB110" i="44"/>
  <c r="AA110" i="44"/>
  <c r="Z110" i="44"/>
  <c r="Y110" i="44"/>
  <c r="X110" i="44"/>
  <c r="W110" i="44"/>
  <c r="V110" i="44"/>
  <c r="U110" i="44"/>
  <c r="T110" i="44"/>
  <c r="S110" i="44"/>
  <c r="R110" i="44"/>
  <c r="Q110" i="44"/>
  <c r="P110" i="44"/>
  <c r="O110" i="44"/>
  <c r="N110" i="44"/>
  <c r="M110" i="44"/>
  <c r="L110" i="44"/>
  <c r="K110" i="44"/>
  <c r="J110" i="44"/>
  <c r="I110" i="44"/>
  <c r="H110" i="44"/>
  <c r="G110" i="44"/>
  <c r="F110" i="44"/>
  <c r="E110" i="44"/>
  <c r="D110" i="44"/>
  <c r="AK109" i="44"/>
  <c r="AJ109" i="44"/>
  <c r="AI109" i="44"/>
  <c r="AH109" i="44"/>
  <c r="AG109" i="44"/>
  <c r="AF109" i="44"/>
  <c r="AE109" i="44"/>
  <c r="AD109" i="44"/>
  <c r="AC109" i="44"/>
  <c r="AB109" i="44"/>
  <c r="AA109" i="44"/>
  <c r="Z109" i="44"/>
  <c r="Y109" i="44"/>
  <c r="X109" i="44"/>
  <c r="W109" i="44"/>
  <c r="V109" i="44"/>
  <c r="U109" i="44"/>
  <c r="T109" i="44"/>
  <c r="S109" i="44"/>
  <c r="R109" i="44"/>
  <c r="Q109" i="44"/>
  <c r="P109" i="44"/>
  <c r="O109" i="44"/>
  <c r="N109" i="44"/>
  <c r="M109" i="44"/>
  <c r="L109" i="44"/>
  <c r="K109" i="44"/>
  <c r="J109" i="44"/>
  <c r="I109" i="44"/>
  <c r="H109" i="44"/>
  <c r="G109" i="44"/>
  <c r="F109" i="44"/>
  <c r="E109" i="44"/>
  <c r="D109" i="44"/>
  <c r="AK108" i="44"/>
  <c r="AJ108" i="44"/>
  <c r="AI108" i="44"/>
  <c r="AH108" i="44"/>
  <c r="AG108" i="44"/>
  <c r="AF108" i="44"/>
  <c r="AE108" i="44"/>
  <c r="AD108" i="44"/>
  <c r="AC108" i="44"/>
  <c r="AB108" i="44"/>
  <c r="AA108" i="44"/>
  <c r="Z108" i="44"/>
  <c r="Y108" i="44"/>
  <c r="X108" i="44"/>
  <c r="W108" i="44"/>
  <c r="V108" i="44"/>
  <c r="U108" i="44"/>
  <c r="T108" i="44"/>
  <c r="S108" i="44"/>
  <c r="R108" i="44"/>
  <c r="Q108" i="44"/>
  <c r="P108" i="44"/>
  <c r="O108" i="44"/>
  <c r="N108" i="44"/>
  <c r="M108" i="44"/>
  <c r="L108" i="44"/>
  <c r="K108" i="44"/>
  <c r="J108" i="44"/>
  <c r="I108" i="44"/>
  <c r="H108" i="44"/>
  <c r="G108" i="44"/>
  <c r="F108" i="44"/>
  <c r="E108" i="44"/>
  <c r="D108" i="44"/>
  <c r="AK106" i="44"/>
  <c r="AJ106" i="44"/>
  <c r="AI106" i="44"/>
  <c r="AH106" i="44"/>
  <c r="AG106" i="44"/>
  <c r="AF106" i="44"/>
  <c r="AE106" i="44"/>
  <c r="AD106" i="44"/>
  <c r="AC106" i="44"/>
  <c r="AB106" i="44"/>
  <c r="AA106" i="44"/>
  <c r="Z106" i="44"/>
  <c r="Y106" i="44"/>
  <c r="X106" i="44"/>
  <c r="W106" i="44"/>
  <c r="V106" i="44"/>
  <c r="U106" i="44"/>
  <c r="T106" i="44"/>
  <c r="S106" i="44"/>
  <c r="R106" i="44"/>
  <c r="Q106" i="44"/>
  <c r="P106" i="44"/>
  <c r="O106" i="44"/>
  <c r="N106" i="44"/>
  <c r="M106" i="44"/>
  <c r="L106" i="44"/>
  <c r="K106" i="44"/>
  <c r="J106" i="44"/>
  <c r="I106" i="44"/>
  <c r="H106" i="44"/>
  <c r="G106" i="44"/>
  <c r="F106" i="44"/>
  <c r="E106" i="44"/>
  <c r="D106" i="44"/>
  <c r="AK105" i="44"/>
  <c r="AJ105" i="44"/>
  <c r="AI105" i="44"/>
  <c r="AH105" i="44"/>
  <c r="AG105" i="44"/>
  <c r="AF105" i="44"/>
  <c r="AE105" i="44"/>
  <c r="AD105" i="44"/>
  <c r="AC105" i="44"/>
  <c r="AB105" i="44"/>
  <c r="AA105" i="44"/>
  <c r="Z105" i="44"/>
  <c r="Y105" i="44"/>
  <c r="X105" i="44"/>
  <c r="W105" i="44"/>
  <c r="V105" i="44"/>
  <c r="U105" i="44"/>
  <c r="T105" i="44"/>
  <c r="S105" i="44"/>
  <c r="R105" i="44"/>
  <c r="Q105" i="44"/>
  <c r="P105" i="44"/>
  <c r="O105" i="44"/>
  <c r="N105" i="44"/>
  <c r="M105" i="44"/>
  <c r="L105" i="44"/>
  <c r="K105" i="44"/>
  <c r="J105" i="44"/>
  <c r="I105" i="44"/>
  <c r="H105" i="44"/>
  <c r="G105" i="44"/>
  <c r="F105" i="44"/>
  <c r="E105" i="44"/>
  <c r="D105" i="44"/>
  <c r="D126" i="43"/>
  <c r="AK126" i="43"/>
  <c r="AJ126" i="43"/>
  <c r="AI126" i="43"/>
  <c r="AH126" i="43"/>
  <c r="AG126" i="43"/>
  <c r="AF126" i="43"/>
  <c r="AE126" i="43"/>
  <c r="AD126" i="43"/>
  <c r="AC126" i="43"/>
  <c r="AB126" i="43"/>
  <c r="AA126" i="43"/>
  <c r="Z126" i="43"/>
  <c r="Y126" i="43"/>
  <c r="X126" i="43"/>
  <c r="W126" i="43"/>
  <c r="V126" i="43"/>
  <c r="U126" i="43"/>
  <c r="T126" i="43"/>
  <c r="S126" i="43"/>
  <c r="R126" i="43"/>
  <c r="Q126" i="43"/>
  <c r="P126" i="43"/>
  <c r="O126" i="43"/>
  <c r="N126" i="43"/>
  <c r="M126" i="43"/>
  <c r="L126" i="43"/>
  <c r="K126" i="43"/>
  <c r="J126" i="43"/>
  <c r="I126" i="43"/>
  <c r="H126" i="43"/>
  <c r="G126" i="43"/>
  <c r="F126" i="43"/>
  <c r="E126" i="43"/>
  <c r="AK110" i="43"/>
  <c r="AJ110" i="43"/>
  <c r="AI110" i="43"/>
  <c r="AH110" i="43"/>
  <c r="AG110" i="43"/>
  <c r="AF110" i="43"/>
  <c r="AE110" i="43"/>
  <c r="AD110" i="43"/>
  <c r="AC110" i="43"/>
  <c r="AB110" i="43"/>
  <c r="AA110" i="43"/>
  <c r="Z110" i="43"/>
  <c r="Y110" i="43"/>
  <c r="X110" i="43"/>
  <c r="W110" i="43"/>
  <c r="V110" i="43"/>
  <c r="U110" i="43"/>
  <c r="T110" i="43"/>
  <c r="S110" i="43"/>
  <c r="R110" i="43"/>
  <c r="Q110" i="43"/>
  <c r="P110" i="43"/>
  <c r="O110" i="43"/>
  <c r="N110" i="43"/>
  <c r="M110" i="43"/>
  <c r="L110" i="43"/>
  <c r="K110" i="43"/>
  <c r="J110" i="43"/>
  <c r="I110" i="43"/>
  <c r="H110" i="43"/>
  <c r="G110" i="43"/>
  <c r="F110" i="43"/>
  <c r="E110" i="43"/>
  <c r="D110" i="43"/>
  <c r="AK109" i="43"/>
  <c r="AJ109" i="43"/>
  <c r="AI109" i="43"/>
  <c r="AH109" i="43"/>
  <c r="AG109" i="43"/>
  <c r="AF109" i="43"/>
  <c r="AE109" i="43"/>
  <c r="AD109" i="43"/>
  <c r="AC109" i="43"/>
  <c r="AB109" i="43"/>
  <c r="AA109" i="43"/>
  <c r="Z109" i="43"/>
  <c r="Y109" i="43"/>
  <c r="X109" i="43"/>
  <c r="W109" i="43"/>
  <c r="V109" i="43"/>
  <c r="U109" i="43"/>
  <c r="T109" i="43"/>
  <c r="S109" i="43"/>
  <c r="R109" i="43"/>
  <c r="Q109" i="43"/>
  <c r="P109" i="43"/>
  <c r="O109" i="43"/>
  <c r="N109" i="43"/>
  <c r="M109" i="43"/>
  <c r="L109" i="43"/>
  <c r="K109" i="43"/>
  <c r="J109" i="43"/>
  <c r="I109" i="43"/>
  <c r="H109" i="43"/>
  <c r="G109" i="43"/>
  <c r="F109" i="43"/>
  <c r="E109" i="43"/>
  <c r="D109" i="43"/>
  <c r="AK108" i="43"/>
  <c r="AJ108" i="43"/>
  <c r="AI108" i="43"/>
  <c r="AH108" i="43"/>
  <c r="AG108" i="43"/>
  <c r="AF108" i="43"/>
  <c r="AE108" i="43"/>
  <c r="AD108" i="43"/>
  <c r="AC108" i="43"/>
  <c r="AB108" i="43"/>
  <c r="AA108" i="43"/>
  <c r="Z108" i="43"/>
  <c r="Y108" i="43"/>
  <c r="X108" i="43"/>
  <c r="W108" i="43"/>
  <c r="V108" i="43"/>
  <c r="U108" i="43"/>
  <c r="T108" i="43"/>
  <c r="S108" i="43"/>
  <c r="R108" i="43"/>
  <c r="Q108" i="43"/>
  <c r="P108" i="43"/>
  <c r="O108" i="43"/>
  <c r="N108" i="43"/>
  <c r="M108" i="43"/>
  <c r="L108" i="43"/>
  <c r="K108" i="43"/>
  <c r="J108" i="43"/>
  <c r="I108" i="43"/>
  <c r="H108" i="43"/>
  <c r="G108" i="43"/>
  <c r="F108" i="43"/>
  <c r="E108" i="43"/>
  <c r="D108" i="43"/>
  <c r="AK106" i="43"/>
  <c r="AJ106" i="43"/>
  <c r="AI106" i="43"/>
  <c r="AH106" i="43"/>
  <c r="AG106" i="43"/>
  <c r="AF106" i="43"/>
  <c r="AE106" i="43"/>
  <c r="AD106" i="43"/>
  <c r="AC106" i="43"/>
  <c r="AB106" i="43"/>
  <c r="AA106" i="43"/>
  <c r="Z106" i="43"/>
  <c r="Y106" i="43"/>
  <c r="X106" i="43"/>
  <c r="W106" i="43"/>
  <c r="V106" i="43"/>
  <c r="U106" i="43"/>
  <c r="T106" i="43"/>
  <c r="S106" i="43"/>
  <c r="R106" i="43"/>
  <c r="Q106" i="43"/>
  <c r="P106" i="43"/>
  <c r="O106" i="43"/>
  <c r="N106" i="43"/>
  <c r="M106" i="43"/>
  <c r="L106" i="43"/>
  <c r="K106" i="43"/>
  <c r="J106" i="43"/>
  <c r="I106" i="43"/>
  <c r="H106" i="43"/>
  <c r="G106" i="43"/>
  <c r="F106" i="43"/>
  <c r="E106" i="43"/>
  <c r="D106" i="43"/>
  <c r="AK105" i="43"/>
  <c r="AJ105" i="43"/>
  <c r="AI105" i="43"/>
  <c r="AH105" i="43"/>
  <c r="AG105" i="43"/>
  <c r="AF105" i="43"/>
  <c r="AE105" i="43"/>
  <c r="AD105" i="43"/>
  <c r="AC105" i="43"/>
  <c r="AB105" i="43"/>
  <c r="AA105" i="43"/>
  <c r="Z105" i="43"/>
  <c r="Y105" i="43"/>
  <c r="X105" i="43"/>
  <c r="W105" i="43"/>
  <c r="V105" i="43"/>
  <c r="U105" i="43"/>
  <c r="T105" i="43"/>
  <c r="S105" i="43"/>
  <c r="R105" i="43"/>
  <c r="Q105" i="43"/>
  <c r="P105" i="43"/>
  <c r="O105" i="43"/>
  <c r="N105" i="43"/>
  <c r="M105" i="43"/>
  <c r="L105" i="43"/>
  <c r="K105" i="43"/>
  <c r="J105" i="43"/>
  <c r="I105" i="43"/>
  <c r="H105" i="43"/>
  <c r="G105" i="43"/>
  <c r="F105" i="43"/>
  <c r="E105" i="43"/>
  <c r="D105" i="43"/>
  <c r="D126" i="42"/>
  <c r="AK126" i="42"/>
  <c r="AJ126" i="42"/>
  <c r="AI126" i="42"/>
  <c r="AH126" i="42"/>
  <c r="AG126" i="42"/>
  <c r="AF126" i="42"/>
  <c r="AE126" i="42"/>
  <c r="AD126" i="42"/>
  <c r="AC126" i="42"/>
  <c r="AB126" i="42"/>
  <c r="AA126" i="42"/>
  <c r="Z126" i="42"/>
  <c r="Y126" i="42"/>
  <c r="X126" i="42"/>
  <c r="W126" i="42"/>
  <c r="V126" i="42"/>
  <c r="U126" i="42"/>
  <c r="T126" i="42"/>
  <c r="S126" i="42"/>
  <c r="R126" i="42"/>
  <c r="Q126" i="42"/>
  <c r="P126" i="42"/>
  <c r="O126" i="42"/>
  <c r="N126" i="42"/>
  <c r="M126" i="42"/>
  <c r="L126" i="42"/>
  <c r="K126" i="42"/>
  <c r="J126" i="42"/>
  <c r="I126" i="42"/>
  <c r="H126" i="42"/>
  <c r="G126" i="42"/>
  <c r="F126" i="42"/>
  <c r="E126" i="42"/>
  <c r="AK110" i="42"/>
  <c r="AJ110" i="42"/>
  <c r="AI110" i="42"/>
  <c r="AH110" i="42"/>
  <c r="AG110" i="42"/>
  <c r="AF110" i="42"/>
  <c r="AE110" i="42"/>
  <c r="AD110" i="42"/>
  <c r="AC110" i="42"/>
  <c r="AB110" i="42"/>
  <c r="AA110" i="42"/>
  <c r="Z110" i="42"/>
  <c r="Y110" i="42"/>
  <c r="X110" i="42"/>
  <c r="W110" i="42"/>
  <c r="V110" i="42"/>
  <c r="U110" i="42"/>
  <c r="T110" i="42"/>
  <c r="S110" i="42"/>
  <c r="R110" i="42"/>
  <c r="Q110" i="42"/>
  <c r="P110" i="42"/>
  <c r="O110" i="42"/>
  <c r="N110" i="42"/>
  <c r="M110" i="42"/>
  <c r="L110" i="42"/>
  <c r="K110" i="42"/>
  <c r="J110" i="42"/>
  <c r="I110" i="42"/>
  <c r="H110" i="42"/>
  <c r="G110" i="42"/>
  <c r="F110" i="42"/>
  <c r="E110" i="42"/>
  <c r="D110" i="42"/>
  <c r="AK109" i="42"/>
  <c r="AJ109" i="42"/>
  <c r="AI109" i="42"/>
  <c r="AH109" i="42"/>
  <c r="AG109" i="42"/>
  <c r="AF109" i="42"/>
  <c r="AE109" i="42"/>
  <c r="AD109" i="42"/>
  <c r="AC109" i="42"/>
  <c r="AB109" i="42"/>
  <c r="AA109" i="42"/>
  <c r="Z109" i="42"/>
  <c r="Y109" i="42"/>
  <c r="X109" i="42"/>
  <c r="W109" i="42"/>
  <c r="V109" i="42"/>
  <c r="U109" i="42"/>
  <c r="T109" i="42"/>
  <c r="S109" i="42"/>
  <c r="R109" i="42"/>
  <c r="Q109" i="42"/>
  <c r="P109" i="42"/>
  <c r="O109" i="42"/>
  <c r="N109" i="42"/>
  <c r="M109" i="42"/>
  <c r="L109" i="42"/>
  <c r="K109" i="42"/>
  <c r="J109" i="42"/>
  <c r="I109" i="42"/>
  <c r="H109" i="42"/>
  <c r="G109" i="42"/>
  <c r="F109" i="42"/>
  <c r="E109" i="42"/>
  <c r="D109" i="42"/>
  <c r="AK108" i="42"/>
  <c r="AJ108" i="42"/>
  <c r="AI108" i="42"/>
  <c r="AH108" i="42"/>
  <c r="AG108" i="42"/>
  <c r="AF108" i="42"/>
  <c r="AE108" i="42"/>
  <c r="AD108" i="42"/>
  <c r="AC108" i="42"/>
  <c r="AB108" i="42"/>
  <c r="AA108" i="42"/>
  <c r="Z108" i="42"/>
  <c r="Y108" i="42"/>
  <c r="X108" i="42"/>
  <c r="W108" i="42"/>
  <c r="V108" i="42"/>
  <c r="U108" i="42"/>
  <c r="T108" i="42"/>
  <c r="S108" i="42"/>
  <c r="R108" i="42"/>
  <c r="Q108" i="42"/>
  <c r="P108" i="42"/>
  <c r="O108" i="42"/>
  <c r="N108" i="42"/>
  <c r="M108" i="42"/>
  <c r="L108" i="42"/>
  <c r="K108" i="42"/>
  <c r="J108" i="42"/>
  <c r="I108" i="42"/>
  <c r="H108" i="42"/>
  <c r="G108" i="42"/>
  <c r="F108" i="42"/>
  <c r="E108" i="42"/>
  <c r="D108" i="42"/>
  <c r="AK106" i="42"/>
  <c r="AJ106" i="42"/>
  <c r="AI106" i="42"/>
  <c r="AH106" i="42"/>
  <c r="AG106" i="42"/>
  <c r="AF106" i="42"/>
  <c r="AE106" i="42"/>
  <c r="AD106" i="42"/>
  <c r="AC106" i="42"/>
  <c r="AB106" i="42"/>
  <c r="AA106" i="42"/>
  <c r="Z106" i="42"/>
  <c r="Y106" i="42"/>
  <c r="X106" i="42"/>
  <c r="W106" i="42"/>
  <c r="V106" i="42"/>
  <c r="U106" i="42"/>
  <c r="T106" i="42"/>
  <c r="S106" i="42"/>
  <c r="R106" i="42"/>
  <c r="Q106" i="42"/>
  <c r="P106" i="42"/>
  <c r="O106" i="42"/>
  <c r="N106" i="42"/>
  <c r="M106" i="42"/>
  <c r="L106" i="42"/>
  <c r="K106" i="42"/>
  <c r="J106" i="42"/>
  <c r="I106" i="42"/>
  <c r="H106" i="42"/>
  <c r="G106" i="42"/>
  <c r="F106" i="42"/>
  <c r="E106" i="42"/>
  <c r="D106" i="42"/>
  <c r="AK105" i="42"/>
  <c r="AJ105" i="42"/>
  <c r="AI105" i="42"/>
  <c r="AH105" i="42"/>
  <c r="AG105" i="42"/>
  <c r="AF105" i="42"/>
  <c r="AE105" i="42"/>
  <c r="AD105" i="42"/>
  <c r="AC105" i="42"/>
  <c r="AB105" i="42"/>
  <c r="AA105" i="42"/>
  <c r="Z105" i="42"/>
  <c r="Y105" i="42"/>
  <c r="X105" i="42"/>
  <c r="W105" i="42"/>
  <c r="V105" i="42"/>
  <c r="U105" i="42"/>
  <c r="T105" i="42"/>
  <c r="S105" i="42"/>
  <c r="R105" i="42"/>
  <c r="Q105" i="42"/>
  <c r="P105" i="42"/>
  <c r="O105" i="42"/>
  <c r="N105" i="42"/>
  <c r="M105" i="42"/>
  <c r="L105" i="42"/>
  <c r="K105" i="42"/>
  <c r="J105" i="42"/>
  <c r="I105" i="42"/>
  <c r="H105" i="42"/>
  <c r="G105" i="42"/>
  <c r="F105" i="42"/>
  <c r="E105" i="42"/>
  <c r="D105" i="42"/>
  <c r="D126" i="41"/>
  <c r="AK126" i="41"/>
  <c r="AJ126" i="41"/>
  <c r="AI126" i="41"/>
  <c r="AH126" i="41"/>
  <c r="AG126" i="41"/>
  <c r="AF126" i="41"/>
  <c r="AE126" i="41"/>
  <c r="AD126" i="41"/>
  <c r="AC126" i="41"/>
  <c r="AB126" i="41"/>
  <c r="AA126" i="41"/>
  <c r="Z126" i="41"/>
  <c r="Y126" i="41"/>
  <c r="X126" i="41"/>
  <c r="W126" i="41"/>
  <c r="V126" i="41"/>
  <c r="U126" i="41"/>
  <c r="T126" i="41"/>
  <c r="S126" i="41"/>
  <c r="R126" i="41"/>
  <c r="Q126" i="41"/>
  <c r="P126" i="41"/>
  <c r="O126" i="41"/>
  <c r="N126" i="41"/>
  <c r="M126" i="41"/>
  <c r="L126" i="41"/>
  <c r="K126" i="41"/>
  <c r="J126" i="41"/>
  <c r="I126" i="41"/>
  <c r="H126" i="41"/>
  <c r="G126" i="41"/>
  <c r="F126" i="41"/>
  <c r="E126" i="41"/>
  <c r="AK110" i="41"/>
  <c r="AJ110" i="41"/>
  <c r="AI110" i="41"/>
  <c r="AH110" i="41"/>
  <c r="AG110" i="41"/>
  <c r="AF110" i="41"/>
  <c r="AE110" i="41"/>
  <c r="AD110" i="41"/>
  <c r="AC110" i="41"/>
  <c r="AB110" i="41"/>
  <c r="AA110" i="41"/>
  <c r="Z110" i="41"/>
  <c r="Y110" i="41"/>
  <c r="X110" i="41"/>
  <c r="W110" i="41"/>
  <c r="V110" i="41"/>
  <c r="U110" i="41"/>
  <c r="T110" i="41"/>
  <c r="S110" i="41"/>
  <c r="R110" i="41"/>
  <c r="Q110" i="41"/>
  <c r="P110" i="41"/>
  <c r="O110" i="41"/>
  <c r="N110" i="41"/>
  <c r="M110" i="41"/>
  <c r="L110" i="41"/>
  <c r="K110" i="41"/>
  <c r="J110" i="41"/>
  <c r="I110" i="41"/>
  <c r="H110" i="41"/>
  <c r="G110" i="41"/>
  <c r="F110" i="41"/>
  <c r="E110" i="41"/>
  <c r="D110" i="41"/>
  <c r="AK109" i="41"/>
  <c r="AJ109" i="41"/>
  <c r="AI109" i="41"/>
  <c r="AH109" i="41"/>
  <c r="AG109" i="41"/>
  <c r="AF109" i="41"/>
  <c r="AE109" i="41"/>
  <c r="AD109" i="41"/>
  <c r="AC109" i="41"/>
  <c r="AB109" i="41"/>
  <c r="AA109" i="41"/>
  <c r="Z109" i="41"/>
  <c r="Y109" i="41"/>
  <c r="X109" i="41"/>
  <c r="W109" i="41"/>
  <c r="V109" i="41"/>
  <c r="U109" i="41"/>
  <c r="T109" i="41"/>
  <c r="S109" i="41"/>
  <c r="R109" i="41"/>
  <c r="Q109" i="41"/>
  <c r="P109" i="41"/>
  <c r="O109" i="41"/>
  <c r="N109" i="41"/>
  <c r="M109" i="41"/>
  <c r="L109" i="41"/>
  <c r="K109" i="41"/>
  <c r="J109" i="41"/>
  <c r="I109" i="41"/>
  <c r="H109" i="41"/>
  <c r="G109" i="41"/>
  <c r="F109" i="41"/>
  <c r="E109" i="41"/>
  <c r="D109" i="41"/>
  <c r="AK108" i="41"/>
  <c r="AJ108" i="41"/>
  <c r="AI108" i="41"/>
  <c r="AH108" i="41"/>
  <c r="AG108" i="41"/>
  <c r="AF108" i="41"/>
  <c r="AE108" i="41"/>
  <c r="AD108" i="41"/>
  <c r="AC108" i="41"/>
  <c r="AB108" i="41"/>
  <c r="AA108" i="41"/>
  <c r="Z108" i="41"/>
  <c r="Y108" i="41"/>
  <c r="X108" i="41"/>
  <c r="W108" i="41"/>
  <c r="V108" i="41"/>
  <c r="U108" i="41"/>
  <c r="T108" i="41"/>
  <c r="S108" i="41"/>
  <c r="R108" i="41"/>
  <c r="Q108" i="41"/>
  <c r="P108" i="41"/>
  <c r="O108" i="41"/>
  <c r="N108" i="41"/>
  <c r="M108" i="41"/>
  <c r="L108" i="41"/>
  <c r="K108" i="41"/>
  <c r="J108" i="41"/>
  <c r="I108" i="41"/>
  <c r="H108" i="41"/>
  <c r="G108" i="41"/>
  <c r="F108" i="41"/>
  <c r="E108" i="41"/>
  <c r="D108" i="41"/>
  <c r="AK106" i="41"/>
  <c r="AJ106" i="41"/>
  <c r="AI106" i="41"/>
  <c r="AH106" i="41"/>
  <c r="AG106" i="41"/>
  <c r="AF106" i="41"/>
  <c r="AE106" i="41"/>
  <c r="AD106" i="41"/>
  <c r="AC106" i="41"/>
  <c r="AB106" i="41"/>
  <c r="AA106" i="41"/>
  <c r="Z106" i="41"/>
  <c r="Y106" i="41"/>
  <c r="X106" i="41"/>
  <c r="W106" i="41"/>
  <c r="V106" i="41"/>
  <c r="U106" i="41"/>
  <c r="T106" i="41"/>
  <c r="S106" i="41"/>
  <c r="R106" i="41"/>
  <c r="Q106" i="41"/>
  <c r="P106" i="41"/>
  <c r="O106" i="41"/>
  <c r="N106" i="41"/>
  <c r="M106" i="41"/>
  <c r="L106" i="41"/>
  <c r="K106" i="41"/>
  <c r="J106" i="41"/>
  <c r="I106" i="41"/>
  <c r="H106" i="41"/>
  <c r="G106" i="41"/>
  <c r="F106" i="41"/>
  <c r="E106" i="41"/>
  <c r="D106" i="41"/>
  <c r="AK105" i="41"/>
  <c r="AJ105" i="41"/>
  <c r="AI105" i="41"/>
  <c r="AH105" i="41"/>
  <c r="AG105" i="41"/>
  <c r="AF105" i="41"/>
  <c r="AE105" i="41"/>
  <c r="AD105" i="41"/>
  <c r="AC105" i="41"/>
  <c r="AB105" i="41"/>
  <c r="AA105" i="41"/>
  <c r="Z105" i="41"/>
  <c r="Y105" i="41"/>
  <c r="X105" i="41"/>
  <c r="W105" i="41"/>
  <c r="V105" i="41"/>
  <c r="U105" i="41"/>
  <c r="T105" i="41"/>
  <c r="S105" i="41"/>
  <c r="R105" i="41"/>
  <c r="Q105" i="41"/>
  <c r="P105" i="41"/>
  <c r="O105" i="41"/>
  <c r="N105" i="41"/>
  <c r="M105" i="41"/>
  <c r="L105" i="41"/>
  <c r="K105" i="41"/>
  <c r="J105" i="41"/>
  <c r="I105" i="41"/>
  <c r="H105" i="41"/>
  <c r="G105" i="41"/>
  <c r="F105" i="41"/>
  <c r="E105" i="41"/>
  <c r="D105" i="41"/>
  <c r="D126" i="40"/>
  <c r="AK126" i="40"/>
  <c r="AJ126" i="40"/>
  <c r="AI126" i="40"/>
  <c r="AH126" i="40"/>
  <c r="AG126" i="40"/>
  <c r="AF126" i="40"/>
  <c r="AE126" i="40"/>
  <c r="AD126" i="40"/>
  <c r="AC126" i="40"/>
  <c r="AB126" i="40"/>
  <c r="AA126" i="40"/>
  <c r="Z126" i="40"/>
  <c r="Y126" i="40"/>
  <c r="X126" i="40"/>
  <c r="W126" i="40"/>
  <c r="V126" i="40"/>
  <c r="U126" i="40"/>
  <c r="T126" i="40"/>
  <c r="S126" i="40"/>
  <c r="R126" i="40"/>
  <c r="Q126" i="40"/>
  <c r="P126" i="40"/>
  <c r="O126" i="40"/>
  <c r="N126" i="40"/>
  <c r="M126" i="40"/>
  <c r="L126" i="40"/>
  <c r="K126" i="40"/>
  <c r="J126" i="40"/>
  <c r="I126" i="40"/>
  <c r="H126" i="40"/>
  <c r="G126" i="40"/>
  <c r="F126" i="40"/>
  <c r="E126" i="40"/>
  <c r="AK110" i="40"/>
  <c r="AJ110" i="40"/>
  <c r="AI110" i="40"/>
  <c r="AH110" i="40"/>
  <c r="AG110" i="40"/>
  <c r="AF110" i="40"/>
  <c r="AE110" i="40"/>
  <c r="AD110" i="40"/>
  <c r="AC110" i="40"/>
  <c r="AB110" i="40"/>
  <c r="AA110" i="40"/>
  <c r="Z110" i="40"/>
  <c r="Y110" i="40"/>
  <c r="X110" i="40"/>
  <c r="W110" i="40"/>
  <c r="V110" i="40"/>
  <c r="U110" i="40"/>
  <c r="T110" i="40"/>
  <c r="S110" i="40"/>
  <c r="R110" i="40"/>
  <c r="Q110" i="40"/>
  <c r="P110" i="40"/>
  <c r="O110" i="40"/>
  <c r="N110" i="40"/>
  <c r="M110" i="40"/>
  <c r="L110" i="40"/>
  <c r="K110" i="40"/>
  <c r="J110" i="40"/>
  <c r="I110" i="40"/>
  <c r="H110" i="40"/>
  <c r="G110" i="40"/>
  <c r="F110" i="40"/>
  <c r="E110" i="40"/>
  <c r="D110" i="40"/>
  <c r="AK109" i="40"/>
  <c r="AJ109" i="40"/>
  <c r="AI109" i="40"/>
  <c r="AH109" i="40"/>
  <c r="AG109" i="40"/>
  <c r="AF109" i="40"/>
  <c r="AE109" i="40"/>
  <c r="AD109" i="40"/>
  <c r="AC109" i="40"/>
  <c r="AB109" i="40"/>
  <c r="AA109" i="40"/>
  <c r="Z109" i="40"/>
  <c r="Y109" i="40"/>
  <c r="X109" i="40"/>
  <c r="W109" i="40"/>
  <c r="V109" i="40"/>
  <c r="U109" i="40"/>
  <c r="T109" i="40"/>
  <c r="S109" i="40"/>
  <c r="R109" i="40"/>
  <c r="Q109" i="40"/>
  <c r="P109" i="40"/>
  <c r="O109" i="40"/>
  <c r="N109" i="40"/>
  <c r="M109" i="40"/>
  <c r="L109" i="40"/>
  <c r="K109" i="40"/>
  <c r="J109" i="40"/>
  <c r="I109" i="40"/>
  <c r="H109" i="40"/>
  <c r="G109" i="40"/>
  <c r="F109" i="40"/>
  <c r="E109" i="40"/>
  <c r="D109" i="40"/>
  <c r="AK108" i="40"/>
  <c r="AJ108" i="40"/>
  <c r="AI108" i="40"/>
  <c r="AH108" i="40"/>
  <c r="AG108" i="40"/>
  <c r="AF108" i="40"/>
  <c r="AE108" i="40"/>
  <c r="AD108" i="40"/>
  <c r="AC108" i="40"/>
  <c r="AB108" i="40"/>
  <c r="AA108" i="40"/>
  <c r="Z108" i="40"/>
  <c r="Y108" i="40"/>
  <c r="X108" i="40"/>
  <c r="W108" i="40"/>
  <c r="V108" i="40"/>
  <c r="U108" i="40"/>
  <c r="T108" i="40"/>
  <c r="S108" i="40"/>
  <c r="R108" i="40"/>
  <c r="Q108" i="40"/>
  <c r="P108" i="40"/>
  <c r="O108" i="40"/>
  <c r="N108" i="40"/>
  <c r="M108" i="40"/>
  <c r="L108" i="40"/>
  <c r="K108" i="40"/>
  <c r="J108" i="40"/>
  <c r="I108" i="40"/>
  <c r="H108" i="40"/>
  <c r="G108" i="40"/>
  <c r="F108" i="40"/>
  <c r="E108" i="40"/>
  <c r="D108" i="40"/>
  <c r="AK106" i="40"/>
  <c r="AJ106" i="40"/>
  <c r="AI106" i="40"/>
  <c r="AH106" i="40"/>
  <c r="AG106" i="40"/>
  <c r="AF106" i="40"/>
  <c r="AE106" i="40"/>
  <c r="AD106" i="40"/>
  <c r="AC106" i="40"/>
  <c r="AB106" i="40"/>
  <c r="AA106" i="40"/>
  <c r="Z106" i="40"/>
  <c r="Y106" i="40"/>
  <c r="X106" i="40"/>
  <c r="W106" i="40"/>
  <c r="V106" i="40"/>
  <c r="U106" i="40"/>
  <c r="T106" i="40"/>
  <c r="S106" i="40"/>
  <c r="R106" i="40"/>
  <c r="Q106" i="40"/>
  <c r="P106" i="40"/>
  <c r="O106" i="40"/>
  <c r="N106" i="40"/>
  <c r="M106" i="40"/>
  <c r="L106" i="40"/>
  <c r="K106" i="40"/>
  <c r="J106" i="40"/>
  <c r="I106" i="40"/>
  <c r="H106" i="40"/>
  <c r="G106" i="40"/>
  <c r="F106" i="40"/>
  <c r="E106" i="40"/>
  <c r="D106" i="40"/>
  <c r="AK105" i="40"/>
  <c r="AJ105" i="40"/>
  <c r="AI105" i="40"/>
  <c r="AH105" i="40"/>
  <c r="AG105" i="40"/>
  <c r="AF105" i="40"/>
  <c r="AE105" i="40"/>
  <c r="AD105" i="40"/>
  <c r="AC105" i="40"/>
  <c r="AB105" i="40"/>
  <c r="AA105" i="40"/>
  <c r="Z105" i="40"/>
  <c r="Y105" i="40"/>
  <c r="X105" i="40"/>
  <c r="W105" i="40"/>
  <c r="V105" i="40"/>
  <c r="U105" i="40"/>
  <c r="T105" i="40"/>
  <c r="S105" i="40"/>
  <c r="R105" i="40"/>
  <c r="Q105" i="40"/>
  <c r="P105" i="40"/>
  <c r="O105" i="40"/>
  <c r="N105" i="40"/>
  <c r="M105" i="40"/>
  <c r="L105" i="40"/>
  <c r="K105" i="40"/>
  <c r="J105" i="40"/>
  <c r="I105" i="40"/>
  <c r="H105" i="40"/>
  <c r="G105" i="40"/>
  <c r="F105" i="40"/>
  <c r="E105" i="40"/>
  <c r="D105" i="40"/>
  <c r="D126" i="39"/>
  <c r="AK126" i="39"/>
  <c r="AJ126" i="39"/>
  <c r="AI126" i="39"/>
  <c r="AH126" i="39"/>
  <c r="AG126" i="39"/>
  <c r="AF126" i="39"/>
  <c r="AE126" i="39"/>
  <c r="AD126" i="39"/>
  <c r="AC126" i="39"/>
  <c r="AB126" i="39"/>
  <c r="AA126" i="39"/>
  <c r="Z126" i="39"/>
  <c r="Y126" i="39"/>
  <c r="X126" i="39"/>
  <c r="W126" i="39"/>
  <c r="V126" i="39"/>
  <c r="U126" i="39"/>
  <c r="T126" i="39"/>
  <c r="S126" i="39"/>
  <c r="R126" i="39"/>
  <c r="Q126" i="39"/>
  <c r="P126" i="39"/>
  <c r="O126" i="39"/>
  <c r="N126" i="39"/>
  <c r="M126" i="39"/>
  <c r="L126" i="39"/>
  <c r="K126" i="39"/>
  <c r="J126" i="39"/>
  <c r="I126" i="39"/>
  <c r="H126" i="39"/>
  <c r="G126" i="39"/>
  <c r="F126" i="39"/>
  <c r="E126" i="39"/>
  <c r="AK110" i="39"/>
  <c r="AJ110" i="39"/>
  <c r="AI110" i="39"/>
  <c r="AH110" i="39"/>
  <c r="AG110" i="39"/>
  <c r="AF110" i="39"/>
  <c r="AE110" i="39"/>
  <c r="AD110" i="39"/>
  <c r="AC110" i="39"/>
  <c r="AB110" i="39"/>
  <c r="AA110" i="39"/>
  <c r="Z110" i="39"/>
  <c r="Y110" i="39"/>
  <c r="X110" i="39"/>
  <c r="W110" i="39"/>
  <c r="V110" i="39"/>
  <c r="U110" i="39"/>
  <c r="T110" i="39"/>
  <c r="S110" i="39"/>
  <c r="R110" i="39"/>
  <c r="Q110" i="39"/>
  <c r="P110" i="39"/>
  <c r="O110" i="39"/>
  <c r="N110" i="39"/>
  <c r="M110" i="39"/>
  <c r="L110" i="39"/>
  <c r="K110" i="39"/>
  <c r="J110" i="39"/>
  <c r="I110" i="39"/>
  <c r="H110" i="39"/>
  <c r="G110" i="39"/>
  <c r="F110" i="39"/>
  <c r="E110" i="39"/>
  <c r="D110" i="39"/>
  <c r="AK109" i="39"/>
  <c r="AJ109" i="39"/>
  <c r="AI109" i="39"/>
  <c r="AH109" i="39"/>
  <c r="AG109" i="39"/>
  <c r="AF109" i="39"/>
  <c r="AE109" i="39"/>
  <c r="AD109" i="39"/>
  <c r="AC109" i="39"/>
  <c r="AB109" i="39"/>
  <c r="AA109" i="39"/>
  <c r="Z109" i="39"/>
  <c r="Y109" i="39"/>
  <c r="X109" i="39"/>
  <c r="W109" i="39"/>
  <c r="V109" i="39"/>
  <c r="U109" i="39"/>
  <c r="T109" i="39"/>
  <c r="S109" i="39"/>
  <c r="R109" i="39"/>
  <c r="Q109" i="39"/>
  <c r="P109" i="39"/>
  <c r="O109" i="39"/>
  <c r="N109" i="39"/>
  <c r="M109" i="39"/>
  <c r="L109" i="39"/>
  <c r="K109" i="39"/>
  <c r="J109" i="39"/>
  <c r="I109" i="39"/>
  <c r="H109" i="39"/>
  <c r="G109" i="39"/>
  <c r="F109" i="39"/>
  <c r="E109" i="39"/>
  <c r="D109" i="39"/>
  <c r="AK108" i="39"/>
  <c r="AJ108" i="39"/>
  <c r="AI108" i="39"/>
  <c r="AH108" i="39"/>
  <c r="AG108" i="39"/>
  <c r="AF108" i="39"/>
  <c r="AE108" i="39"/>
  <c r="AD108" i="39"/>
  <c r="AC108" i="39"/>
  <c r="AB108" i="39"/>
  <c r="AA108" i="39"/>
  <c r="Z108" i="39"/>
  <c r="Y108" i="39"/>
  <c r="X108" i="39"/>
  <c r="W108" i="39"/>
  <c r="V108" i="39"/>
  <c r="U108" i="39"/>
  <c r="T108" i="39"/>
  <c r="S108" i="39"/>
  <c r="R108" i="39"/>
  <c r="Q108" i="39"/>
  <c r="P108" i="39"/>
  <c r="O108" i="39"/>
  <c r="N108" i="39"/>
  <c r="M108" i="39"/>
  <c r="L108" i="39"/>
  <c r="K108" i="39"/>
  <c r="J108" i="39"/>
  <c r="I108" i="39"/>
  <c r="H108" i="39"/>
  <c r="G108" i="39"/>
  <c r="F108" i="39"/>
  <c r="E108" i="39"/>
  <c r="D108" i="39"/>
  <c r="AK106" i="39"/>
  <c r="AJ106" i="39"/>
  <c r="AI106" i="39"/>
  <c r="AH106" i="39"/>
  <c r="AG106" i="39"/>
  <c r="AF106" i="39"/>
  <c r="AE106" i="39"/>
  <c r="AD106" i="39"/>
  <c r="AC106" i="39"/>
  <c r="AB106" i="39"/>
  <c r="AA106" i="39"/>
  <c r="Z106" i="39"/>
  <c r="Y106" i="39"/>
  <c r="X106" i="39"/>
  <c r="W106" i="39"/>
  <c r="V106" i="39"/>
  <c r="U106" i="39"/>
  <c r="T106" i="39"/>
  <c r="S106" i="39"/>
  <c r="R106" i="39"/>
  <c r="Q106" i="39"/>
  <c r="P106" i="39"/>
  <c r="O106" i="39"/>
  <c r="N106" i="39"/>
  <c r="M106" i="39"/>
  <c r="L106" i="39"/>
  <c r="K106" i="39"/>
  <c r="J106" i="39"/>
  <c r="I106" i="39"/>
  <c r="H106" i="39"/>
  <c r="G106" i="39"/>
  <c r="F106" i="39"/>
  <c r="E106" i="39"/>
  <c r="D106" i="39"/>
  <c r="AK105" i="39"/>
  <c r="AJ105" i="39"/>
  <c r="AI105" i="39"/>
  <c r="AH105" i="39"/>
  <c r="AG105" i="39"/>
  <c r="AF105" i="39"/>
  <c r="AE105" i="39"/>
  <c r="AD105" i="39"/>
  <c r="AC105" i="39"/>
  <c r="AB105" i="39"/>
  <c r="AA105" i="39"/>
  <c r="Z105" i="39"/>
  <c r="Y105" i="39"/>
  <c r="X105" i="39"/>
  <c r="W105" i="39"/>
  <c r="V105" i="39"/>
  <c r="U105" i="39"/>
  <c r="T105" i="39"/>
  <c r="S105" i="39"/>
  <c r="R105" i="39"/>
  <c r="Q105" i="39"/>
  <c r="P105" i="39"/>
  <c r="O105" i="39"/>
  <c r="N105" i="39"/>
  <c r="M105" i="39"/>
  <c r="L105" i="39"/>
  <c r="K105" i="39"/>
  <c r="J105" i="39"/>
  <c r="I105" i="39"/>
  <c r="H105" i="39"/>
  <c r="G105" i="39"/>
  <c r="F105" i="39"/>
  <c r="E105" i="39"/>
  <c r="D105" i="39"/>
  <c r="D126" i="38"/>
  <c r="AK126" i="38"/>
  <c r="AJ126" i="38"/>
  <c r="AI126" i="38"/>
  <c r="AH126" i="38"/>
  <c r="AG126" i="38"/>
  <c r="AF126" i="38"/>
  <c r="AE126" i="38"/>
  <c r="AD126" i="38"/>
  <c r="AC126" i="38"/>
  <c r="AB126" i="38"/>
  <c r="AA126" i="38"/>
  <c r="Z126" i="38"/>
  <c r="Y126" i="38"/>
  <c r="X126" i="38"/>
  <c r="W126" i="38"/>
  <c r="V126" i="38"/>
  <c r="U126" i="38"/>
  <c r="T126" i="38"/>
  <c r="S126" i="38"/>
  <c r="R126" i="38"/>
  <c r="Q126" i="38"/>
  <c r="P126" i="38"/>
  <c r="O126" i="38"/>
  <c r="N126" i="38"/>
  <c r="M126" i="38"/>
  <c r="L126" i="38"/>
  <c r="K126" i="38"/>
  <c r="J126" i="38"/>
  <c r="I126" i="38"/>
  <c r="H126" i="38"/>
  <c r="G126" i="38"/>
  <c r="F126" i="38"/>
  <c r="E126" i="38"/>
  <c r="AK110" i="38"/>
  <c r="AJ110" i="38"/>
  <c r="AI110" i="38"/>
  <c r="AH110" i="38"/>
  <c r="AG110" i="38"/>
  <c r="AF110" i="38"/>
  <c r="AE110" i="38"/>
  <c r="AD110" i="38"/>
  <c r="AC110" i="38"/>
  <c r="AB110" i="38"/>
  <c r="AA110" i="38"/>
  <c r="Z110" i="38"/>
  <c r="Y110" i="38"/>
  <c r="X110" i="38"/>
  <c r="W110" i="38"/>
  <c r="V110" i="38"/>
  <c r="U110" i="38"/>
  <c r="T110" i="38"/>
  <c r="S110" i="38"/>
  <c r="R110" i="38"/>
  <c r="Q110" i="38"/>
  <c r="P110" i="38"/>
  <c r="O110" i="38"/>
  <c r="N110" i="38"/>
  <c r="M110" i="38"/>
  <c r="L110" i="38"/>
  <c r="K110" i="38"/>
  <c r="J110" i="38"/>
  <c r="I110" i="38"/>
  <c r="H110" i="38"/>
  <c r="G110" i="38"/>
  <c r="F110" i="38"/>
  <c r="E110" i="38"/>
  <c r="D110" i="38"/>
  <c r="AK109" i="38"/>
  <c r="AJ109" i="38"/>
  <c r="AI109" i="38"/>
  <c r="AH109" i="38"/>
  <c r="AG109" i="38"/>
  <c r="AF109" i="38"/>
  <c r="AE109" i="38"/>
  <c r="AD109" i="38"/>
  <c r="AC109" i="38"/>
  <c r="AB109" i="38"/>
  <c r="AA109" i="38"/>
  <c r="Z109" i="38"/>
  <c r="Y109" i="38"/>
  <c r="X109" i="38"/>
  <c r="W109" i="38"/>
  <c r="V109" i="38"/>
  <c r="U109" i="38"/>
  <c r="T109" i="38"/>
  <c r="S109" i="38"/>
  <c r="R109" i="38"/>
  <c r="Q109" i="38"/>
  <c r="P109" i="38"/>
  <c r="O109" i="38"/>
  <c r="N109" i="38"/>
  <c r="M109" i="38"/>
  <c r="L109" i="38"/>
  <c r="K109" i="38"/>
  <c r="J109" i="38"/>
  <c r="I109" i="38"/>
  <c r="H109" i="38"/>
  <c r="G109" i="38"/>
  <c r="F109" i="38"/>
  <c r="E109" i="38"/>
  <c r="D109" i="38"/>
  <c r="AK108" i="38"/>
  <c r="AJ108" i="38"/>
  <c r="AI108" i="38"/>
  <c r="AH108" i="38"/>
  <c r="AG108" i="38"/>
  <c r="AF108" i="38"/>
  <c r="AE108" i="38"/>
  <c r="AD108" i="38"/>
  <c r="AC108" i="38"/>
  <c r="AB108" i="38"/>
  <c r="AA108" i="38"/>
  <c r="Z108" i="38"/>
  <c r="Y108" i="38"/>
  <c r="X108" i="38"/>
  <c r="W108" i="38"/>
  <c r="V108" i="38"/>
  <c r="U108" i="38"/>
  <c r="T108" i="38"/>
  <c r="S108" i="38"/>
  <c r="R108" i="38"/>
  <c r="Q108" i="38"/>
  <c r="P108" i="38"/>
  <c r="O108" i="38"/>
  <c r="N108" i="38"/>
  <c r="M108" i="38"/>
  <c r="L108" i="38"/>
  <c r="K108" i="38"/>
  <c r="J108" i="38"/>
  <c r="I108" i="38"/>
  <c r="H108" i="38"/>
  <c r="G108" i="38"/>
  <c r="F108" i="38"/>
  <c r="E108" i="38"/>
  <c r="D108" i="38"/>
  <c r="AK106" i="38"/>
  <c r="AJ106" i="38"/>
  <c r="AI106" i="38"/>
  <c r="AH106" i="38"/>
  <c r="AG106" i="38"/>
  <c r="AF106" i="38"/>
  <c r="AE106" i="38"/>
  <c r="AD106" i="38"/>
  <c r="AC106" i="38"/>
  <c r="AB106" i="38"/>
  <c r="AA106" i="38"/>
  <c r="Z106" i="38"/>
  <c r="Y106" i="38"/>
  <c r="X106" i="38"/>
  <c r="W106" i="38"/>
  <c r="V106" i="38"/>
  <c r="U106" i="38"/>
  <c r="T106" i="38"/>
  <c r="S106" i="38"/>
  <c r="R106" i="38"/>
  <c r="Q106" i="38"/>
  <c r="P106" i="38"/>
  <c r="O106" i="38"/>
  <c r="N106" i="38"/>
  <c r="M106" i="38"/>
  <c r="L106" i="38"/>
  <c r="K106" i="38"/>
  <c r="J106" i="38"/>
  <c r="I106" i="38"/>
  <c r="H106" i="38"/>
  <c r="G106" i="38"/>
  <c r="F106" i="38"/>
  <c r="E106" i="38"/>
  <c r="D106" i="38"/>
  <c r="AK105" i="38"/>
  <c r="AJ105" i="38"/>
  <c r="AI105" i="38"/>
  <c r="AH105" i="38"/>
  <c r="AG105" i="38"/>
  <c r="AF105" i="38"/>
  <c r="AE105" i="38"/>
  <c r="AD105" i="38"/>
  <c r="AC105" i="38"/>
  <c r="AB105" i="38"/>
  <c r="AA105" i="38"/>
  <c r="Z105" i="38"/>
  <c r="Y105" i="38"/>
  <c r="X105" i="38"/>
  <c r="W105" i="38"/>
  <c r="V105" i="38"/>
  <c r="U105" i="38"/>
  <c r="T105" i="38"/>
  <c r="S105" i="38"/>
  <c r="R105" i="38"/>
  <c r="Q105" i="38"/>
  <c r="P105" i="38"/>
  <c r="O105" i="38"/>
  <c r="N105" i="38"/>
  <c r="M105" i="38"/>
  <c r="L105" i="38"/>
  <c r="K105" i="38"/>
  <c r="J105" i="38"/>
  <c r="I105" i="38"/>
  <c r="H105" i="38"/>
  <c r="G105" i="38"/>
  <c r="F105" i="38"/>
  <c r="E105" i="38"/>
  <c r="D105" i="38"/>
  <c r="D126" i="37"/>
  <c r="AK126" i="37"/>
  <c r="AJ126" i="37"/>
  <c r="AI126" i="37"/>
  <c r="AH126" i="37"/>
  <c r="AG126" i="37"/>
  <c r="AF126" i="37"/>
  <c r="AE126" i="37"/>
  <c r="AD126" i="37"/>
  <c r="AC126" i="37"/>
  <c r="AB126" i="37"/>
  <c r="AA126" i="37"/>
  <c r="Z126" i="37"/>
  <c r="Y126" i="37"/>
  <c r="X126" i="37"/>
  <c r="W126" i="37"/>
  <c r="V126" i="37"/>
  <c r="U126" i="37"/>
  <c r="T126" i="37"/>
  <c r="S126" i="37"/>
  <c r="R126" i="37"/>
  <c r="Q126" i="37"/>
  <c r="P126" i="37"/>
  <c r="O126" i="37"/>
  <c r="N126" i="37"/>
  <c r="M126" i="37"/>
  <c r="L126" i="37"/>
  <c r="K126" i="37"/>
  <c r="J126" i="37"/>
  <c r="I126" i="37"/>
  <c r="H126" i="37"/>
  <c r="G126" i="37"/>
  <c r="F126" i="37"/>
  <c r="E126" i="37"/>
  <c r="AK110" i="37"/>
  <c r="AJ110" i="37"/>
  <c r="AI110" i="37"/>
  <c r="AH110" i="37"/>
  <c r="AG110" i="37"/>
  <c r="AF110" i="37"/>
  <c r="AE110" i="37"/>
  <c r="AD110" i="37"/>
  <c r="AC110" i="37"/>
  <c r="AB110" i="37"/>
  <c r="AA110" i="37"/>
  <c r="Z110" i="37"/>
  <c r="Y110" i="37"/>
  <c r="X110" i="37"/>
  <c r="W110" i="37"/>
  <c r="V110" i="37"/>
  <c r="U110" i="37"/>
  <c r="T110" i="37"/>
  <c r="S110" i="37"/>
  <c r="R110" i="37"/>
  <c r="Q110" i="37"/>
  <c r="P110" i="37"/>
  <c r="O110" i="37"/>
  <c r="N110" i="37"/>
  <c r="M110" i="37"/>
  <c r="L110" i="37"/>
  <c r="K110" i="37"/>
  <c r="J110" i="37"/>
  <c r="I110" i="37"/>
  <c r="H110" i="37"/>
  <c r="G110" i="37"/>
  <c r="F110" i="37"/>
  <c r="E110" i="37"/>
  <c r="D110" i="37"/>
  <c r="AK109" i="37"/>
  <c r="AJ109" i="37"/>
  <c r="AI109" i="37"/>
  <c r="AH109" i="37"/>
  <c r="AG109" i="37"/>
  <c r="AF109" i="37"/>
  <c r="AE109" i="37"/>
  <c r="AD109" i="37"/>
  <c r="AC109" i="37"/>
  <c r="AB109" i="37"/>
  <c r="AA109" i="37"/>
  <c r="Z109" i="37"/>
  <c r="Y109" i="37"/>
  <c r="X109" i="37"/>
  <c r="W109" i="37"/>
  <c r="V109" i="37"/>
  <c r="U109" i="37"/>
  <c r="T109" i="37"/>
  <c r="S109" i="37"/>
  <c r="R109" i="37"/>
  <c r="Q109" i="37"/>
  <c r="P109" i="37"/>
  <c r="O109" i="37"/>
  <c r="N109" i="37"/>
  <c r="M109" i="37"/>
  <c r="L109" i="37"/>
  <c r="K109" i="37"/>
  <c r="J109" i="37"/>
  <c r="I109" i="37"/>
  <c r="H109" i="37"/>
  <c r="G109" i="37"/>
  <c r="F109" i="37"/>
  <c r="E109" i="37"/>
  <c r="D109" i="37"/>
  <c r="AK108" i="37"/>
  <c r="AJ108" i="37"/>
  <c r="AI108" i="37"/>
  <c r="AH108" i="37"/>
  <c r="AG108" i="37"/>
  <c r="AF108" i="37"/>
  <c r="AE108" i="37"/>
  <c r="AD108" i="37"/>
  <c r="AC108" i="37"/>
  <c r="AB108" i="37"/>
  <c r="AA108" i="37"/>
  <c r="Z108" i="37"/>
  <c r="Y108" i="37"/>
  <c r="X108" i="37"/>
  <c r="W108" i="37"/>
  <c r="V108" i="37"/>
  <c r="U108" i="37"/>
  <c r="T108" i="37"/>
  <c r="S108" i="37"/>
  <c r="R108" i="37"/>
  <c r="Q108" i="37"/>
  <c r="P108" i="37"/>
  <c r="O108" i="37"/>
  <c r="N108" i="37"/>
  <c r="M108" i="37"/>
  <c r="L108" i="37"/>
  <c r="K108" i="37"/>
  <c r="J108" i="37"/>
  <c r="I108" i="37"/>
  <c r="H108" i="37"/>
  <c r="G108" i="37"/>
  <c r="F108" i="37"/>
  <c r="E108" i="37"/>
  <c r="D108" i="37"/>
  <c r="AK106" i="37"/>
  <c r="AJ106" i="37"/>
  <c r="AI106" i="37"/>
  <c r="AH106" i="37"/>
  <c r="AG106" i="37"/>
  <c r="AF106" i="37"/>
  <c r="AE106" i="37"/>
  <c r="AD106" i="37"/>
  <c r="AC106" i="37"/>
  <c r="AB106" i="37"/>
  <c r="AA106" i="37"/>
  <c r="Z106" i="37"/>
  <c r="Y106" i="37"/>
  <c r="X106" i="37"/>
  <c r="W106" i="37"/>
  <c r="V106" i="37"/>
  <c r="U106" i="37"/>
  <c r="T106" i="37"/>
  <c r="S106" i="37"/>
  <c r="R106" i="37"/>
  <c r="Q106" i="37"/>
  <c r="P106" i="37"/>
  <c r="O106" i="37"/>
  <c r="N106" i="37"/>
  <c r="M106" i="37"/>
  <c r="L106" i="37"/>
  <c r="K106" i="37"/>
  <c r="J106" i="37"/>
  <c r="I106" i="37"/>
  <c r="H106" i="37"/>
  <c r="G106" i="37"/>
  <c r="F106" i="37"/>
  <c r="E106" i="37"/>
  <c r="D106" i="37"/>
  <c r="AK105" i="37"/>
  <c r="AJ105" i="37"/>
  <c r="AI105" i="37"/>
  <c r="AH105" i="37"/>
  <c r="AG105" i="37"/>
  <c r="AF105" i="37"/>
  <c r="AE105" i="37"/>
  <c r="AD105" i="37"/>
  <c r="AC105" i="37"/>
  <c r="AB105" i="37"/>
  <c r="AA105" i="37"/>
  <c r="Z105" i="37"/>
  <c r="Y105" i="37"/>
  <c r="X105" i="37"/>
  <c r="W105" i="37"/>
  <c r="V105" i="37"/>
  <c r="U105" i="37"/>
  <c r="T105" i="37"/>
  <c r="S105" i="37"/>
  <c r="R105" i="37"/>
  <c r="Q105" i="37"/>
  <c r="P105" i="37"/>
  <c r="O105" i="37"/>
  <c r="N105" i="37"/>
  <c r="M105" i="37"/>
  <c r="L105" i="37"/>
  <c r="K105" i="37"/>
  <c r="J105" i="37"/>
  <c r="I105" i="37"/>
  <c r="H105" i="37"/>
  <c r="G105" i="37"/>
  <c r="F105" i="37"/>
  <c r="E105" i="37"/>
  <c r="D105" i="37"/>
  <c r="D126" i="36"/>
  <c r="AK126" i="36"/>
  <c r="AJ126" i="36"/>
  <c r="AI126" i="36"/>
  <c r="AH126" i="36"/>
  <c r="AG126" i="36"/>
  <c r="AF126" i="36"/>
  <c r="AE126" i="36"/>
  <c r="AD126" i="36"/>
  <c r="AC126" i="36"/>
  <c r="AB126" i="36"/>
  <c r="AA126" i="36"/>
  <c r="Z126" i="36"/>
  <c r="Y126" i="36"/>
  <c r="X126" i="36"/>
  <c r="W126" i="36"/>
  <c r="V126" i="36"/>
  <c r="U126" i="36"/>
  <c r="T126" i="36"/>
  <c r="S126" i="36"/>
  <c r="R126" i="36"/>
  <c r="Q126" i="36"/>
  <c r="P126" i="36"/>
  <c r="O126" i="36"/>
  <c r="N126" i="36"/>
  <c r="M126" i="36"/>
  <c r="L126" i="36"/>
  <c r="K126" i="36"/>
  <c r="J126" i="36"/>
  <c r="I126" i="36"/>
  <c r="H126" i="36"/>
  <c r="G126" i="36"/>
  <c r="F126" i="36"/>
  <c r="E126" i="36"/>
  <c r="AK110" i="36"/>
  <c r="AJ110" i="36"/>
  <c r="AI110" i="36"/>
  <c r="AH110" i="36"/>
  <c r="AG110" i="36"/>
  <c r="AF110" i="36"/>
  <c r="AE110" i="36"/>
  <c r="AD110" i="36"/>
  <c r="AC110" i="36"/>
  <c r="AB110" i="36"/>
  <c r="AA110" i="36"/>
  <c r="Z110" i="36"/>
  <c r="Y110" i="36"/>
  <c r="X110" i="36"/>
  <c r="W110" i="36"/>
  <c r="V110" i="36"/>
  <c r="U110" i="36"/>
  <c r="T110" i="36"/>
  <c r="S110" i="36"/>
  <c r="R110" i="36"/>
  <c r="Q110" i="36"/>
  <c r="P110" i="36"/>
  <c r="O110" i="36"/>
  <c r="N110" i="36"/>
  <c r="M110" i="36"/>
  <c r="L110" i="36"/>
  <c r="K110" i="36"/>
  <c r="J110" i="36"/>
  <c r="I110" i="36"/>
  <c r="H110" i="36"/>
  <c r="G110" i="36"/>
  <c r="F110" i="36"/>
  <c r="E110" i="36"/>
  <c r="D110" i="36"/>
  <c r="AK109" i="36"/>
  <c r="AJ109" i="36"/>
  <c r="AI109" i="36"/>
  <c r="AH109" i="36"/>
  <c r="AG109" i="36"/>
  <c r="AF109" i="36"/>
  <c r="AE109" i="36"/>
  <c r="AD109" i="36"/>
  <c r="AC109" i="36"/>
  <c r="AB109" i="36"/>
  <c r="AA109" i="36"/>
  <c r="Z109" i="36"/>
  <c r="Y109" i="36"/>
  <c r="X109" i="36"/>
  <c r="W109" i="36"/>
  <c r="V109" i="36"/>
  <c r="U109" i="36"/>
  <c r="T109" i="36"/>
  <c r="S109" i="36"/>
  <c r="R109" i="36"/>
  <c r="Q109" i="36"/>
  <c r="P109" i="36"/>
  <c r="O109" i="36"/>
  <c r="N109" i="36"/>
  <c r="M109" i="36"/>
  <c r="L109" i="36"/>
  <c r="K109" i="36"/>
  <c r="J109" i="36"/>
  <c r="I109" i="36"/>
  <c r="H109" i="36"/>
  <c r="G109" i="36"/>
  <c r="F109" i="36"/>
  <c r="E109" i="36"/>
  <c r="D109" i="36"/>
  <c r="AK108" i="36"/>
  <c r="AJ108" i="36"/>
  <c r="AI108" i="36"/>
  <c r="AH108" i="36"/>
  <c r="AG108" i="36"/>
  <c r="AF108" i="36"/>
  <c r="AE108" i="36"/>
  <c r="AD108" i="36"/>
  <c r="AC108" i="36"/>
  <c r="AB108" i="36"/>
  <c r="AA108" i="36"/>
  <c r="Z108" i="36"/>
  <c r="Y108" i="36"/>
  <c r="X108" i="36"/>
  <c r="W108" i="36"/>
  <c r="V108" i="36"/>
  <c r="U108" i="36"/>
  <c r="T108" i="36"/>
  <c r="S108" i="36"/>
  <c r="R108" i="36"/>
  <c r="Q108" i="36"/>
  <c r="P108" i="36"/>
  <c r="O108" i="36"/>
  <c r="N108" i="36"/>
  <c r="M108" i="36"/>
  <c r="L108" i="36"/>
  <c r="K108" i="36"/>
  <c r="J108" i="36"/>
  <c r="I108" i="36"/>
  <c r="H108" i="36"/>
  <c r="G108" i="36"/>
  <c r="F108" i="36"/>
  <c r="E108" i="36"/>
  <c r="D108" i="36"/>
  <c r="AK106" i="36"/>
  <c r="AJ106" i="36"/>
  <c r="AI106" i="36"/>
  <c r="AH106" i="36"/>
  <c r="AG106" i="36"/>
  <c r="AF106" i="36"/>
  <c r="AE106" i="36"/>
  <c r="AD106" i="36"/>
  <c r="AC106" i="36"/>
  <c r="AB106" i="36"/>
  <c r="AA106" i="36"/>
  <c r="Z106" i="36"/>
  <c r="Y106" i="36"/>
  <c r="X106" i="36"/>
  <c r="W106" i="36"/>
  <c r="V106" i="36"/>
  <c r="U106" i="36"/>
  <c r="T106" i="36"/>
  <c r="S106" i="36"/>
  <c r="R106" i="36"/>
  <c r="Q106" i="36"/>
  <c r="P106" i="36"/>
  <c r="O106" i="36"/>
  <c r="N106" i="36"/>
  <c r="M106" i="36"/>
  <c r="L106" i="36"/>
  <c r="K106" i="36"/>
  <c r="J106" i="36"/>
  <c r="I106" i="36"/>
  <c r="H106" i="36"/>
  <c r="G106" i="36"/>
  <c r="F106" i="36"/>
  <c r="E106" i="36"/>
  <c r="D106" i="36"/>
  <c r="AK105" i="36"/>
  <c r="AJ105" i="36"/>
  <c r="AI105" i="36"/>
  <c r="AH105" i="36"/>
  <c r="AG105" i="36"/>
  <c r="AF105" i="36"/>
  <c r="AE105" i="36"/>
  <c r="AD105" i="36"/>
  <c r="AC105" i="36"/>
  <c r="AB105" i="36"/>
  <c r="AA105" i="36"/>
  <c r="Z105" i="36"/>
  <c r="Y105" i="36"/>
  <c r="X105" i="36"/>
  <c r="W105" i="36"/>
  <c r="V105" i="36"/>
  <c r="U105" i="36"/>
  <c r="T105" i="36"/>
  <c r="S105" i="36"/>
  <c r="R105" i="36"/>
  <c r="Q105" i="36"/>
  <c r="P105" i="36"/>
  <c r="O105" i="36"/>
  <c r="N105" i="36"/>
  <c r="M105" i="36"/>
  <c r="L105" i="36"/>
  <c r="K105" i="36"/>
  <c r="J105" i="36"/>
  <c r="I105" i="36"/>
  <c r="H105" i="36"/>
  <c r="G105" i="36"/>
  <c r="F105" i="36"/>
  <c r="E105" i="36"/>
  <c r="D105" i="36"/>
  <c r="D126" i="35"/>
  <c r="AK126" i="35"/>
  <c r="AJ126" i="35"/>
  <c r="AI126" i="35"/>
  <c r="AH126" i="35"/>
  <c r="AG126" i="35"/>
  <c r="AF126" i="35"/>
  <c r="AE126" i="35"/>
  <c r="AD126" i="35"/>
  <c r="AC126" i="35"/>
  <c r="AB126" i="35"/>
  <c r="AA126" i="35"/>
  <c r="Z126" i="35"/>
  <c r="Y126" i="35"/>
  <c r="X126" i="35"/>
  <c r="W126" i="35"/>
  <c r="V126" i="35"/>
  <c r="U126" i="35"/>
  <c r="T126" i="35"/>
  <c r="S126" i="35"/>
  <c r="R126" i="35"/>
  <c r="Q126" i="35"/>
  <c r="P126" i="35"/>
  <c r="O126" i="35"/>
  <c r="N126" i="35"/>
  <c r="M126" i="35"/>
  <c r="L126" i="35"/>
  <c r="K126" i="35"/>
  <c r="J126" i="35"/>
  <c r="I126" i="35"/>
  <c r="H126" i="35"/>
  <c r="G126" i="35"/>
  <c r="F126" i="35"/>
  <c r="E126" i="35"/>
  <c r="AK110" i="35"/>
  <c r="AJ110" i="35"/>
  <c r="AI110" i="35"/>
  <c r="AH110" i="35"/>
  <c r="AG110" i="35"/>
  <c r="AF110" i="35"/>
  <c r="AE110" i="35"/>
  <c r="AD110" i="35"/>
  <c r="AC110" i="35"/>
  <c r="AB110" i="35"/>
  <c r="AA110" i="35"/>
  <c r="Z110" i="35"/>
  <c r="Y110" i="35"/>
  <c r="X110" i="35"/>
  <c r="W110" i="35"/>
  <c r="V110" i="35"/>
  <c r="U110" i="35"/>
  <c r="T110" i="35"/>
  <c r="S110" i="35"/>
  <c r="R110" i="35"/>
  <c r="Q110" i="35"/>
  <c r="P110" i="35"/>
  <c r="O110" i="35"/>
  <c r="N110" i="35"/>
  <c r="M110" i="35"/>
  <c r="L110" i="35"/>
  <c r="K110" i="35"/>
  <c r="J110" i="35"/>
  <c r="I110" i="35"/>
  <c r="H110" i="35"/>
  <c r="G110" i="35"/>
  <c r="F110" i="35"/>
  <c r="E110" i="35"/>
  <c r="D110" i="35"/>
  <c r="AK109" i="35"/>
  <c r="AJ109" i="35"/>
  <c r="AI109" i="35"/>
  <c r="AH109" i="35"/>
  <c r="AG109" i="35"/>
  <c r="AF109" i="35"/>
  <c r="AE109" i="35"/>
  <c r="AD109" i="35"/>
  <c r="AC109" i="35"/>
  <c r="AB109" i="35"/>
  <c r="AA109" i="35"/>
  <c r="Z109" i="35"/>
  <c r="Y109" i="35"/>
  <c r="X109" i="35"/>
  <c r="W109" i="35"/>
  <c r="V109" i="35"/>
  <c r="U109" i="35"/>
  <c r="T109" i="35"/>
  <c r="S109" i="35"/>
  <c r="R109" i="35"/>
  <c r="Q109" i="35"/>
  <c r="P109" i="35"/>
  <c r="O109" i="35"/>
  <c r="N109" i="35"/>
  <c r="M109" i="35"/>
  <c r="L109" i="35"/>
  <c r="K109" i="35"/>
  <c r="J109" i="35"/>
  <c r="I109" i="35"/>
  <c r="H109" i="35"/>
  <c r="G109" i="35"/>
  <c r="F109" i="35"/>
  <c r="E109" i="35"/>
  <c r="D109" i="35"/>
  <c r="AK108" i="35"/>
  <c r="AJ108" i="35"/>
  <c r="AI108" i="35"/>
  <c r="AH108" i="35"/>
  <c r="AG108" i="35"/>
  <c r="AF108" i="35"/>
  <c r="AE108" i="35"/>
  <c r="AD108" i="35"/>
  <c r="AC108" i="35"/>
  <c r="AB108" i="35"/>
  <c r="AA108" i="35"/>
  <c r="Z108" i="35"/>
  <c r="Y108" i="35"/>
  <c r="X108" i="35"/>
  <c r="W108" i="35"/>
  <c r="V108" i="35"/>
  <c r="U108" i="35"/>
  <c r="T108" i="35"/>
  <c r="S108" i="35"/>
  <c r="R108" i="35"/>
  <c r="Q108" i="35"/>
  <c r="P108" i="35"/>
  <c r="O108" i="35"/>
  <c r="N108" i="35"/>
  <c r="M108" i="35"/>
  <c r="L108" i="35"/>
  <c r="K108" i="35"/>
  <c r="J108" i="35"/>
  <c r="I108" i="35"/>
  <c r="H108" i="35"/>
  <c r="G108" i="35"/>
  <c r="F108" i="35"/>
  <c r="E108" i="35"/>
  <c r="D108" i="35"/>
  <c r="AK106" i="35"/>
  <c r="AJ106" i="35"/>
  <c r="AI106" i="35"/>
  <c r="AH106" i="35"/>
  <c r="AG106" i="35"/>
  <c r="AF106" i="35"/>
  <c r="AE106" i="35"/>
  <c r="AD106" i="35"/>
  <c r="AC106" i="35"/>
  <c r="AB106" i="35"/>
  <c r="AA106" i="35"/>
  <c r="Z106" i="35"/>
  <c r="Y106" i="35"/>
  <c r="X106" i="35"/>
  <c r="W106" i="35"/>
  <c r="V106" i="35"/>
  <c r="U106" i="35"/>
  <c r="T106" i="35"/>
  <c r="S106" i="35"/>
  <c r="R106" i="35"/>
  <c r="Q106" i="35"/>
  <c r="P106" i="35"/>
  <c r="O106" i="35"/>
  <c r="N106" i="35"/>
  <c r="M106" i="35"/>
  <c r="L106" i="35"/>
  <c r="K106" i="35"/>
  <c r="J106" i="35"/>
  <c r="I106" i="35"/>
  <c r="H106" i="35"/>
  <c r="G106" i="35"/>
  <c r="F106" i="35"/>
  <c r="E106" i="35"/>
  <c r="D106" i="35"/>
  <c r="AK105" i="35"/>
  <c r="AJ105" i="35"/>
  <c r="AI105" i="35"/>
  <c r="AH105" i="35"/>
  <c r="AG105" i="35"/>
  <c r="AF105" i="35"/>
  <c r="AE105" i="35"/>
  <c r="AD105" i="35"/>
  <c r="AC105" i="35"/>
  <c r="AB105" i="35"/>
  <c r="AA105" i="35"/>
  <c r="Z105" i="35"/>
  <c r="Y105" i="35"/>
  <c r="X105" i="35"/>
  <c r="W105" i="35"/>
  <c r="V105" i="35"/>
  <c r="U105" i="35"/>
  <c r="T105" i="35"/>
  <c r="S105" i="35"/>
  <c r="R105" i="35"/>
  <c r="Q105" i="35"/>
  <c r="P105" i="35"/>
  <c r="O105" i="35"/>
  <c r="N105" i="35"/>
  <c r="M105" i="35"/>
  <c r="L105" i="35"/>
  <c r="K105" i="35"/>
  <c r="J105" i="35"/>
  <c r="I105" i="35"/>
  <c r="H105" i="35"/>
  <c r="G105" i="35"/>
  <c r="F105" i="35"/>
  <c r="E105" i="35"/>
  <c r="D105" i="35"/>
  <c r="D126" i="34"/>
  <c r="AK126" i="34"/>
  <c r="AJ126" i="34"/>
  <c r="AI126" i="34"/>
  <c r="AH126" i="34"/>
  <c r="AG126" i="34"/>
  <c r="AF126" i="34"/>
  <c r="AE126" i="34"/>
  <c r="AD126" i="34"/>
  <c r="AC126" i="34"/>
  <c r="AB126" i="34"/>
  <c r="AA126" i="34"/>
  <c r="Z126" i="34"/>
  <c r="Y126" i="34"/>
  <c r="X126" i="34"/>
  <c r="W126" i="34"/>
  <c r="V126" i="34"/>
  <c r="U126" i="34"/>
  <c r="T126" i="34"/>
  <c r="S126" i="34"/>
  <c r="R126" i="34"/>
  <c r="Q126" i="34"/>
  <c r="P126" i="34"/>
  <c r="O126" i="34"/>
  <c r="N126" i="34"/>
  <c r="M126" i="34"/>
  <c r="L126" i="34"/>
  <c r="K126" i="34"/>
  <c r="J126" i="34"/>
  <c r="I126" i="34"/>
  <c r="H126" i="34"/>
  <c r="G126" i="34"/>
  <c r="F126" i="34"/>
  <c r="E126" i="34"/>
  <c r="AK110" i="34"/>
  <c r="AJ110" i="34"/>
  <c r="AI110" i="34"/>
  <c r="AH110" i="34"/>
  <c r="AG110" i="34"/>
  <c r="AF110" i="34"/>
  <c r="AE110" i="34"/>
  <c r="AD110" i="34"/>
  <c r="AC110" i="34"/>
  <c r="AB110" i="34"/>
  <c r="AA110" i="34"/>
  <c r="Z110" i="34"/>
  <c r="Y110" i="34"/>
  <c r="X110" i="34"/>
  <c r="W110" i="34"/>
  <c r="V110" i="34"/>
  <c r="U110" i="34"/>
  <c r="T110" i="34"/>
  <c r="S110" i="34"/>
  <c r="R110" i="34"/>
  <c r="Q110" i="34"/>
  <c r="P110" i="34"/>
  <c r="O110" i="34"/>
  <c r="N110" i="34"/>
  <c r="M110" i="34"/>
  <c r="L110" i="34"/>
  <c r="K110" i="34"/>
  <c r="J110" i="34"/>
  <c r="I110" i="34"/>
  <c r="H110" i="34"/>
  <c r="G110" i="34"/>
  <c r="F110" i="34"/>
  <c r="E110" i="34"/>
  <c r="D110" i="34"/>
  <c r="AK109" i="34"/>
  <c r="AJ109" i="34"/>
  <c r="AI109" i="34"/>
  <c r="AH109" i="34"/>
  <c r="AG109" i="34"/>
  <c r="AF109" i="34"/>
  <c r="AE109" i="34"/>
  <c r="AD109" i="34"/>
  <c r="AC109" i="34"/>
  <c r="AB109" i="34"/>
  <c r="AA109" i="34"/>
  <c r="Z109" i="34"/>
  <c r="Y109" i="34"/>
  <c r="X109" i="34"/>
  <c r="W109" i="34"/>
  <c r="V109" i="34"/>
  <c r="U109" i="34"/>
  <c r="T109" i="34"/>
  <c r="S109" i="34"/>
  <c r="R109" i="34"/>
  <c r="Q109" i="34"/>
  <c r="P109" i="34"/>
  <c r="O109" i="34"/>
  <c r="N109" i="34"/>
  <c r="M109" i="34"/>
  <c r="L109" i="34"/>
  <c r="K109" i="34"/>
  <c r="J109" i="34"/>
  <c r="I109" i="34"/>
  <c r="H109" i="34"/>
  <c r="G109" i="34"/>
  <c r="F109" i="34"/>
  <c r="E109" i="34"/>
  <c r="D109" i="34"/>
  <c r="AK108" i="34"/>
  <c r="AJ108" i="34"/>
  <c r="AI108" i="34"/>
  <c r="AH108" i="34"/>
  <c r="AG108" i="34"/>
  <c r="AF108" i="34"/>
  <c r="AE108" i="34"/>
  <c r="AD108" i="34"/>
  <c r="AC108" i="34"/>
  <c r="AB108" i="34"/>
  <c r="AA108" i="34"/>
  <c r="Z108" i="34"/>
  <c r="Y108" i="34"/>
  <c r="X108" i="34"/>
  <c r="W108" i="34"/>
  <c r="V108" i="34"/>
  <c r="U108" i="34"/>
  <c r="T108" i="34"/>
  <c r="S108" i="34"/>
  <c r="R108" i="34"/>
  <c r="Q108" i="34"/>
  <c r="P108" i="34"/>
  <c r="O108" i="34"/>
  <c r="N108" i="34"/>
  <c r="M108" i="34"/>
  <c r="L108" i="34"/>
  <c r="K108" i="34"/>
  <c r="J108" i="34"/>
  <c r="I108" i="34"/>
  <c r="H108" i="34"/>
  <c r="G108" i="34"/>
  <c r="F108" i="34"/>
  <c r="E108" i="34"/>
  <c r="D108" i="34"/>
  <c r="AK106" i="34"/>
  <c r="AJ106" i="34"/>
  <c r="AI106" i="34"/>
  <c r="AH106" i="34"/>
  <c r="AG106" i="34"/>
  <c r="AF106" i="34"/>
  <c r="AE106" i="34"/>
  <c r="AD106" i="34"/>
  <c r="AC106" i="34"/>
  <c r="AB106" i="34"/>
  <c r="AA106" i="34"/>
  <c r="Z106" i="34"/>
  <c r="Y106" i="34"/>
  <c r="X106" i="34"/>
  <c r="W106" i="34"/>
  <c r="V106" i="34"/>
  <c r="U106" i="34"/>
  <c r="T106" i="34"/>
  <c r="S106" i="34"/>
  <c r="R106" i="34"/>
  <c r="Q106" i="34"/>
  <c r="P106" i="34"/>
  <c r="O106" i="34"/>
  <c r="N106" i="34"/>
  <c r="M106" i="34"/>
  <c r="L106" i="34"/>
  <c r="K106" i="34"/>
  <c r="J106" i="34"/>
  <c r="I106" i="34"/>
  <c r="H106" i="34"/>
  <c r="G106" i="34"/>
  <c r="F106" i="34"/>
  <c r="E106" i="34"/>
  <c r="D106" i="34"/>
  <c r="AK105" i="34"/>
  <c r="AJ105" i="34"/>
  <c r="AI105" i="34"/>
  <c r="AH105" i="34"/>
  <c r="AG105" i="34"/>
  <c r="AF105" i="34"/>
  <c r="AE105" i="34"/>
  <c r="AD105" i="34"/>
  <c r="AC105" i="34"/>
  <c r="AB105" i="34"/>
  <c r="AA105" i="34"/>
  <c r="Z105" i="34"/>
  <c r="Y105" i="34"/>
  <c r="X105" i="34"/>
  <c r="W105" i="34"/>
  <c r="V105" i="34"/>
  <c r="U105" i="34"/>
  <c r="T105" i="34"/>
  <c r="S105" i="34"/>
  <c r="R105" i="34"/>
  <c r="Q105" i="34"/>
  <c r="P105" i="34"/>
  <c r="O105" i="34"/>
  <c r="N105" i="34"/>
  <c r="M105" i="34"/>
  <c r="L105" i="34"/>
  <c r="K105" i="34"/>
  <c r="J105" i="34"/>
  <c r="I105" i="34"/>
  <c r="H105" i="34"/>
  <c r="G105" i="34"/>
  <c r="F105" i="34"/>
  <c r="E105" i="34"/>
  <c r="D105" i="34"/>
  <c r="D130" i="20"/>
  <c r="AK130" i="20"/>
  <c r="AJ130" i="20"/>
  <c r="AI130" i="20"/>
  <c r="AH130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AK114" i="20"/>
  <c r="AJ114" i="20"/>
  <c r="AI114" i="20"/>
  <c r="AH114" i="20"/>
  <c r="AN111" i="47" s="1"/>
  <c r="AG114" i="20"/>
  <c r="AF114" i="20"/>
  <c r="AE114" i="20"/>
  <c r="AD114" i="20"/>
  <c r="AJ111" i="47" s="1"/>
  <c r="AC114" i="20"/>
  <c r="AB114" i="20"/>
  <c r="AA114" i="20"/>
  <c r="Z114" i="20"/>
  <c r="AF111" i="47" s="1"/>
  <c r="Y114" i="20"/>
  <c r="X114" i="20"/>
  <c r="W114" i="20"/>
  <c r="V114" i="20"/>
  <c r="AB111" i="47" s="1"/>
  <c r="U114" i="20"/>
  <c r="T114" i="20"/>
  <c r="S114" i="20"/>
  <c r="R114" i="20"/>
  <c r="X111" i="47" s="1"/>
  <c r="Q114" i="20"/>
  <c r="P114" i="20"/>
  <c r="O114" i="20"/>
  <c r="N114" i="20"/>
  <c r="T111" i="47" s="1"/>
  <c r="M114" i="20"/>
  <c r="L114" i="20"/>
  <c r="K114" i="20"/>
  <c r="J114" i="20"/>
  <c r="P111" i="47" s="1"/>
  <c r="I114" i="20"/>
  <c r="H114" i="20"/>
  <c r="G114" i="20"/>
  <c r="F114" i="20"/>
  <c r="L111" i="47" s="1"/>
  <c r="E114" i="20"/>
  <c r="D114" i="20"/>
  <c r="AK113" i="20"/>
  <c r="AJ113" i="20"/>
  <c r="AP110" i="47" s="1"/>
  <c r="AI113" i="20"/>
  <c r="AH113" i="20"/>
  <c r="AG113" i="20"/>
  <c r="AF113" i="20"/>
  <c r="AL110" i="47" s="1"/>
  <c r="AE113" i="20"/>
  <c r="AD113" i="20"/>
  <c r="AC113" i="20"/>
  <c r="AB113" i="20"/>
  <c r="AH110" i="47" s="1"/>
  <c r="AA113" i="20"/>
  <c r="Z113" i="20"/>
  <c r="Y113" i="20"/>
  <c r="X113" i="20"/>
  <c r="AD110" i="47" s="1"/>
  <c r="W113" i="20"/>
  <c r="V113" i="20"/>
  <c r="U113" i="20"/>
  <c r="T113" i="20"/>
  <c r="Z110" i="47" s="1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D14" i="1"/>
  <c r="G28" i="1"/>
  <c r="G29" i="1"/>
  <c r="G30" i="1"/>
  <c r="G31" i="1"/>
  <c r="G32" i="1"/>
  <c r="G33" i="1"/>
  <c r="G34" i="1"/>
  <c r="G35" i="1"/>
  <c r="G36" i="1"/>
  <c r="G37" i="1"/>
  <c r="G38" i="1"/>
  <c r="D15" i="1"/>
  <c r="D16" i="1"/>
  <c r="D17" i="1"/>
  <c r="D18" i="1"/>
  <c r="D19" i="1"/>
  <c r="D20" i="1"/>
  <c r="D21" i="1"/>
  <c r="D22" i="1"/>
  <c r="D23" i="1"/>
  <c r="D24" i="1"/>
  <c r="F38" i="1"/>
  <c r="F28" i="1"/>
  <c r="F29" i="1"/>
  <c r="F30" i="1"/>
  <c r="F31" i="1"/>
  <c r="F32" i="1"/>
  <c r="F33" i="1"/>
  <c r="F34" i="1"/>
  <c r="F35" i="1"/>
  <c r="F36" i="1"/>
  <c r="F37" i="1"/>
  <c r="D114" i="1"/>
  <c r="D109" i="1"/>
  <c r="D110" i="1"/>
  <c r="J46" i="47" s="1"/>
  <c r="D112" i="1"/>
  <c r="D113" i="1"/>
  <c r="AK114" i="1"/>
  <c r="AQ50" i="47" s="1"/>
  <c r="AK109" i="1"/>
  <c r="AK110" i="1"/>
  <c r="AK112" i="1"/>
  <c r="AQ48" i="47" s="1"/>
  <c r="AK113" i="1"/>
  <c r="AJ114" i="1"/>
  <c r="AJ109" i="1"/>
  <c r="AJ110" i="1"/>
  <c r="AP46" i="47" s="1"/>
  <c r="AJ112" i="1"/>
  <c r="AJ113" i="1"/>
  <c r="AI114" i="1"/>
  <c r="AI109" i="1"/>
  <c r="AI110" i="1"/>
  <c r="AI112" i="1"/>
  <c r="AI113" i="1"/>
  <c r="AH114" i="1"/>
  <c r="AH109" i="1"/>
  <c r="AH110" i="1"/>
  <c r="AH112" i="1"/>
  <c r="AH113" i="1"/>
  <c r="AG114" i="1"/>
  <c r="AM50" i="47"/>
  <c r="AG109" i="1"/>
  <c r="AG110" i="1"/>
  <c r="AG112" i="1"/>
  <c r="AG113" i="1"/>
  <c r="AF114" i="1"/>
  <c r="AF109" i="1"/>
  <c r="AF110" i="1"/>
  <c r="AF112" i="1"/>
  <c r="AF113" i="1"/>
  <c r="AE114" i="1"/>
  <c r="AK50" i="47"/>
  <c r="AE109" i="1"/>
  <c r="AE110" i="1"/>
  <c r="AE112" i="1"/>
  <c r="AE113" i="1"/>
  <c r="AD114" i="1"/>
  <c r="AD109" i="1"/>
  <c r="AD110" i="1"/>
  <c r="AD112" i="1"/>
  <c r="AD113" i="1"/>
  <c r="AC114" i="1"/>
  <c r="AI50" i="47" s="1"/>
  <c r="AC109" i="1"/>
  <c r="AC110" i="1"/>
  <c r="AC112" i="1"/>
  <c r="AC113" i="1"/>
  <c r="AB114" i="1"/>
  <c r="AB109" i="1"/>
  <c r="AB110" i="1"/>
  <c r="AH46" i="47" s="1"/>
  <c r="AB112" i="1"/>
  <c r="AB113" i="1"/>
  <c r="AA114" i="1"/>
  <c r="AG50" i="47" s="1"/>
  <c r="AA109" i="1"/>
  <c r="AA110" i="1"/>
  <c r="AA112" i="1"/>
  <c r="AA113" i="1"/>
  <c r="Z114" i="1"/>
  <c r="Z109" i="1"/>
  <c r="Z110" i="1"/>
  <c r="Z112" i="1"/>
  <c r="Z113" i="1"/>
  <c r="Y114" i="1"/>
  <c r="Y109" i="1"/>
  <c r="Y110" i="1"/>
  <c r="Y112" i="1"/>
  <c r="Y113" i="1"/>
  <c r="X114" i="1"/>
  <c r="X109" i="1"/>
  <c r="X110" i="1"/>
  <c r="AD46" i="47" s="1"/>
  <c r="X112" i="1"/>
  <c r="X113" i="1"/>
  <c r="W114" i="1"/>
  <c r="AC50" i="47" s="1"/>
  <c r="W109" i="1"/>
  <c r="W110" i="1"/>
  <c r="W112" i="1"/>
  <c r="W113" i="1"/>
  <c r="V114" i="1"/>
  <c r="V109" i="1"/>
  <c r="V110" i="1"/>
  <c r="V112" i="1"/>
  <c r="V113" i="1"/>
  <c r="U114" i="1"/>
  <c r="AA50" i="47"/>
  <c r="U109" i="1"/>
  <c r="U110" i="1"/>
  <c r="U112" i="1"/>
  <c r="U113" i="1"/>
  <c r="T114" i="1"/>
  <c r="T109" i="1"/>
  <c r="T110" i="1"/>
  <c r="Z46" i="47"/>
  <c r="T112" i="1"/>
  <c r="T113" i="1"/>
  <c r="S114" i="1"/>
  <c r="S109" i="1"/>
  <c r="S110" i="1"/>
  <c r="S112" i="1"/>
  <c r="S113" i="1"/>
  <c r="R114" i="1"/>
  <c r="R109" i="1"/>
  <c r="R110" i="1"/>
  <c r="R112" i="1"/>
  <c r="R113" i="1"/>
  <c r="Q114" i="1"/>
  <c r="W50" i="47" s="1"/>
  <c r="Q109" i="1"/>
  <c r="Q110" i="1"/>
  <c r="Q112" i="1"/>
  <c r="Q113" i="1"/>
  <c r="P114" i="1"/>
  <c r="P109" i="1"/>
  <c r="P110" i="1"/>
  <c r="P112" i="1"/>
  <c r="P113" i="1"/>
  <c r="O114" i="1"/>
  <c r="U50" i="47"/>
  <c r="O109" i="1"/>
  <c r="O110" i="1"/>
  <c r="O112" i="1"/>
  <c r="O113" i="1"/>
  <c r="N114" i="1"/>
  <c r="N109" i="1"/>
  <c r="N110" i="1"/>
  <c r="N112" i="1"/>
  <c r="N113" i="1"/>
  <c r="M114" i="1"/>
  <c r="S50" i="47" s="1"/>
  <c r="M109" i="1"/>
  <c r="M110" i="1"/>
  <c r="M112" i="1"/>
  <c r="M113" i="1"/>
  <c r="L114" i="1"/>
  <c r="L109" i="1"/>
  <c r="L110" i="1"/>
  <c r="R46" i="47" s="1"/>
  <c r="L112" i="1"/>
  <c r="L113" i="1"/>
  <c r="K114" i="1"/>
  <c r="Q50" i="47" s="1"/>
  <c r="K109" i="1"/>
  <c r="K110" i="1"/>
  <c r="K112" i="1"/>
  <c r="K113" i="1"/>
  <c r="J114" i="1"/>
  <c r="J109" i="1"/>
  <c r="J110" i="1"/>
  <c r="J112" i="1"/>
  <c r="J113" i="1"/>
  <c r="I114" i="1"/>
  <c r="I109" i="1"/>
  <c r="I110" i="1"/>
  <c r="I112" i="1"/>
  <c r="I113" i="1"/>
  <c r="H114" i="1"/>
  <c r="H109" i="1"/>
  <c r="H110" i="1"/>
  <c r="N46" i="47" s="1"/>
  <c r="H112" i="1"/>
  <c r="H113" i="1"/>
  <c r="G114" i="1"/>
  <c r="M50" i="47" s="1"/>
  <c r="G109" i="1"/>
  <c r="G110" i="1"/>
  <c r="G112" i="1"/>
  <c r="G113" i="1"/>
  <c r="F114" i="1"/>
  <c r="F109" i="1"/>
  <c r="F110" i="1"/>
  <c r="F112" i="1"/>
  <c r="F113" i="1"/>
  <c r="E114" i="1"/>
  <c r="E109" i="1"/>
  <c r="E110" i="1"/>
  <c r="E112" i="1"/>
  <c r="E113" i="1"/>
  <c r="H32" i="1"/>
  <c r="H28" i="1"/>
  <c r="H29" i="1"/>
  <c r="H30" i="1"/>
  <c r="H31" i="1"/>
  <c r="H33" i="1"/>
  <c r="H34" i="1"/>
  <c r="H35" i="1"/>
  <c r="H36" i="1"/>
  <c r="H37" i="1"/>
  <c r="H38" i="1"/>
  <c r="AP361" i="59"/>
  <c r="AN361" i="59"/>
  <c r="E361" i="59" s="1"/>
  <c r="E1" i="59"/>
  <c r="F1" i="59" s="1"/>
  <c r="AP360" i="59"/>
  <c r="AN360" i="59"/>
  <c r="E360" i="59" s="1"/>
  <c r="AP337" i="59"/>
  <c r="AN337" i="59"/>
  <c r="E337" i="59"/>
  <c r="AP336" i="59"/>
  <c r="AN336" i="59"/>
  <c r="E336" i="59"/>
  <c r="AP313" i="59"/>
  <c r="AN313" i="59"/>
  <c r="E313" i="59"/>
  <c r="AP312" i="59"/>
  <c r="AN312" i="59"/>
  <c r="E312" i="59" s="1"/>
  <c r="AP289" i="59"/>
  <c r="AN289" i="59"/>
  <c r="E289" i="59"/>
  <c r="AP288" i="59"/>
  <c r="AN288" i="59"/>
  <c r="E288" i="59"/>
  <c r="AP265" i="59"/>
  <c r="AN265" i="59"/>
  <c r="E265" i="59"/>
  <c r="AP264" i="59"/>
  <c r="AN264" i="59"/>
  <c r="E264" i="59" s="1"/>
  <c r="AP241" i="59"/>
  <c r="AN241" i="59"/>
  <c r="E241" i="59"/>
  <c r="AP240" i="59"/>
  <c r="AN240" i="59"/>
  <c r="E240" i="59"/>
  <c r="AP217" i="59"/>
  <c r="AN217" i="59"/>
  <c r="E217" i="59"/>
  <c r="AP216" i="59"/>
  <c r="AN216" i="59"/>
  <c r="E216" i="59" s="1"/>
  <c r="AP193" i="59"/>
  <c r="AN193" i="59"/>
  <c r="E193" i="59"/>
  <c r="AP192" i="59"/>
  <c r="AN192" i="59"/>
  <c r="E192" i="59"/>
  <c r="AP169" i="59"/>
  <c r="AN169" i="59"/>
  <c r="E169" i="59"/>
  <c r="AP168" i="59"/>
  <c r="AN168" i="59"/>
  <c r="E168" i="59" s="1"/>
  <c r="AP145" i="59"/>
  <c r="AN145" i="59"/>
  <c r="E145" i="59" s="1"/>
  <c r="AP144" i="59"/>
  <c r="AN144" i="59"/>
  <c r="E144" i="59"/>
  <c r="AP121" i="59"/>
  <c r="AN121" i="59"/>
  <c r="E121" i="59"/>
  <c r="AP120" i="59"/>
  <c r="AN120" i="59"/>
  <c r="E120" i="59" s="1"/>
  <c r="AP97" i="59"/>
  <c r="AN97" i="59"/>
  <c r="E97" i="59" s="1"/>
  <c r="AP96" i="59"/>
  <c r="AN96" i="59"/>
  <c r="E96" i="59"/>
  <c r="AP73" i="59"/>
  <c r="AN73" i="59"/>
  <c r="E73" i="59"/>
  <c r="AP72" i="59"/>
  <c r="AN72" i="59"/>
  <c r="E72" i="59" s="1"/>
  <c r="AP49" i="59"/>
  <c r="AN49" i="59"/>
  <c r="E49" i="59" s="1"/>
  <c r="AP48" i="59"/>
  <c r="AN48" i="59"/>
  <c r="E48" i="59"/>
  <c r="AP25" i="59"/>
  <c r="AN25" i="59"/>
  <c r="E25" i="59"/>
  <c r="AP24" i="59"/>
  <c r="AP361" i="58"/>
  <c r="AN361" i="58"/>
  <c r="E1" i="58"/>
  <c r="F1" i="58"/>
  <c r="F361" i="58" s="1"/>
  <c r="E361" i="58"/>
  <c r="AP360" i="58"/>
  <c r="AN360" i="58"/>
  <c r="E360" i="58" s="1"/>
  <c r="AP337" i="58"/>
  <c r="AN337" i="58"/>
  <c r="E337" i="58" s="1"/>
  <c r="AP336" i="58"/>
  <c r="AN336" i="58"/>
  <c r="E336" i="58" s="1"/>
  <c r="F336" i="58"/>
  <c r="AP313" i="58"/>
  <c r="AN313" i="58"/>
  <c r="E313" i="58"/>
  <c r="AP312" i="58"/>
  <c r="AN312" i="58"/>
  <c r="E312" i="58"/>
  <c r="AP289" i="58"/>
  <c r="AN289" i="58"/>
  <c r="E289" i="58" s="1"/>
  <c r="AP288" i="58"/>
  <c r="AN288" i="58"/>
  <c r="E288" i="58" s="1"/>
  <c r="F288" i="58"/>
  <c r="AP265" i="58"/>
  <c r="AN265" i="58"/>
  <c r="E265" i="58"/>
  <c r="AP264" i="58"/>
  <c r="AN264" i="58"/>
  <c r="E264" i="58"/>
  <c r="AP241" i="58"/>
  <c r="AN241" i="58"/>
  <c r="E241" i="58" s="1"/>
  <c r="AP240" i="58"/>
  <c r="AN240" i="58"/>
  <c r="E240" i="58" s="1"/>
  <c r="F240" i="58"/>
  <c r="AP217" i="58"/>
  <c r="AN217" i="58"/>
  <c r="E217" i="58"/>
  <c r="AP216" i="58"/>
  <c r="AN216" i="58"/>
  <c r="E216" i="58"/>
  <c r="AP193" i="58"/>
  <c r="AN193" i="58"/>
  <c r="E193" i="58" s="1"/>
  <c r="F193" i="58"/>
  <c r="AP192" i="58"/>
  <c r="AN192" i="58"/>
  <c r="E192" i="58" s="1"/>
  <c r="F192" i="58"/>
  <c r="AP169" i="58"/>
  <c r="AN169" i="58"/>
  <c r="E169" i="58"/>
  <c r="AP168" i="58"/>
  <c r="AN168" i="58"/>
  <c r="E168" i="58"/>
  <c r="AP145" i="58"/>
  <c r="AN145" i="58"/>
  <c r="E145" i="58" s="1"/>
  <c r="F145" i="58"/>
  <c r="AP144" i="58"/>
  <c r="AN144" i="58"/>
  <c r="E144" i="58" s="1"/>
  <c r="F144" i="58"/>
  <c r="AP121" i="58"/>
  <c r="AN121" i="58"/>
  <c r="F121" i="58"/>
  <c r="E121" i="58"/>
  <c r="AP120" i="58"/>
  <c r="AN120" i="58"/>
  <c r="F120" i="58" s="1"/>
  <c r="E120" i="58"/>
  <c r="AP97" i="58"/>
  <c r="AN97" i="58"/>
  <c r="E97" i="58" s="1"/>
  <c r="F97" i="58"/>
  <c r="AP96" i="58"/>
  <c r="AN96" i="58"/>
  <c r="E96" i="58" s="1"/>
  <c r="AP73" i="58"/>
  <c r="AN73" i="58"/>
  <c r="F73" i="58"/>
  <c r="E73" i="58"/>
  <c r="AP72" i="58"/>
  <c r="AN72" i="58"/>
  <c r="F72" i="58" s="1"/>
  <c r="AP49" i="58"/>
  <c r="AN49" i="58"/>
  <c r="E49" i="58" s="1"/>
  <c r="F49" i="58"/>
  <c r="AP48" i="58"/>
  <c r="AN48" i="58"/>
  <c r="F48" i="58" s="1"/>
  <c r="AP25" i="58"/>
  <c r="AN25" i="58"/>
  <c r="F25" i="58"/>
  <c r="E25" i="58"/>
  <c r="AP24" i="58"/>
  <c r="AN24" i="58"/>
  <c r="AP361" i="57"/>
  <c r="AN361" i="57"/>
  <c r="E1" i="57"/>
  <c r="F1" i="57" s="1"/>
  <c r="AP360" i="57"/>
  <c r="AP337" i="57"/>
  <c r="AN337" i="57"/>
  <c r="AP336" i="57"/>
  <c r="AP313" i="57"/>
  <c r="AN313" i="57"/>
  <c r="AP312" i="57"/>
  <c r="AP289" i="57"/>
  <c r="AN289" i="57"/>
  <c r="AP288" i="57"/>
  <c r="AP265" i="57"/>
  <c r="AN265" i="57"/>
  <c r="E265" i="57" s="1"/>
  <c r="AP264" i="57"/>
  <c r="AP241" i="57"/>
  <c r="AN241" i="57"/>
  <c r="E241" i="57" s="1"/>
  <c r="AP240" i="57"/>
  <c r="AP217" i="57"/>
  <c r="AN217" i="57"/>
  <c r="E217" i="57" s="1"/>
  <c r="AP216" i="57"/>
  <c r="AP193" i="57"/>
  <c r="AN193" i="57"/>
  <c r="E193" i="57" s="1"/>
  <c r="AP192" i="57"/>
  <c r="AP169" i="57"/>
  <c r="AN169" i="57"/>
  <c r="E169" i="57" s="1"/>
  <c r="AP168" i="57"/>
  <c r="AP145" i="57"/>
  <c r="AN145" i="57"/>
  <c r="E145" i="57" s="1"/>
  <c r="AP144" i="57"/>
  <c r="AP121" i="57"/>
  <c r="AN121" i="57"/>
  <c r="E121" i="57" s="1"/>
  <c r="AP120" i="57"/>
  <c r="AP97" i="57"/>
  <c r="AN97" i="57"/>
  <c r="E97" i="57" s="1"/>
  <c r="AP96" i="57"/>
  <c r="AP73" i="57"/>
  <c r="AN73" i="57"/>
  <c r="E73" i="57" s="1"/>
  <c r="AP72" i="57"/>
  <c r="AP49" i="57"/>
  <c r="AN49" i="57"/>
  <c r="E49" i="57" s="1"/>
  <c r="AP48" i="57"/>
  <c r="AP25" i="57"/>
  <c r="AN25" i="57"/>
  <c r="E25" i="57" s="1"/>
  <c r="AP24" i="57"/>
  <c r="AP361" i="56"/>
  <c r="AN361" i="56"/>
  <c r="E1" i="56"/>
  <c r="F1" i="56"/>
  <c r="F313" i="56" s="1"/>
  <c r="E361" i="56"/>
  <c r="AP360" i="56"/>
  <c r="AN360" i="56"/>
  <c r="E360" i="56"/>
  <c r="AP337" i="56"/>
  <c r="AN337" i="56"/>
  <c r="E337" i="56" s="1"/>
  <c r="AP336" i="56"/>
  <c r="AN336" i="56"/>
  <c r="E336" i="56" s="1"/>
  <c r="AP313" i="56"/>
  <c r="AN313" i="56"/>
  <c r="E313" i="56"/>
  <c r="AP312" i="56"/>
  <c r="AN312" i="56"/>
  <c r="E312" i="56"/>
  <c r="AP289" i="56"/>
  <c r="AN289" i="56"/>
  <c r="AP288" i="56"/>
  <c r="AN288" i="56"/>
  <c r="E288" i="56" s="1"/>
  <c r="F288" i="56"/>
  <c r="AP265" i="56"/>
  <c r="AN265" i="56"/>
  <c r="F265" i="56"/>
  <c r="E265" i="56"/>
  <c r="AP264" i="56"/>
  <c r="AN264" i="56"/>
  <c r="E264" i="56"/>
  <c r="AP241" i="56"/>
  <c r="AN241" i="56"/>
  <c r="E241" i="56"/>
  <c r="AP240" i="56"/>
  <c r="AN240" i="56"/>
  <c r="E240" i="56"/>
  <c r="AP217" i="56"/>
  <c r="AN217" i="56"/>
  <c r="AP216" i="56"/>
  <c r="AN216" i="56"/>
  <c r="E216" i="56" s="1"/>
  <c r="F216" i="56"/>
  <c r="AP193" i="56"/>
  <c r="AN193" i="56"/>
  <c r="AP192" i="56"/>
  <c r="AN192" i="56"/>
  <c r="E192" i="56"/>
  <c r="AP169" i="56"/>
  <c r="AN169" i="56"/>
  <c r="E169" i="56" s="1"/>
  <c r="AP168" i="56"/>
  <c r="AN168" i="56"/>
  <c r="E168" i="56" s="1"/>
  <c r="F168" i="56"/>
  <c r="AP145" i="56"/>
  <c r="AN145" i="56"/>
  <c r="E145" i="56" s="1"/>
  <c r="F145" i="56"/>
  <c r="AP144" i="56"/>
  <c r="AN144" i="56"/>
  <c r="F144" i="56"/>
  <c r="E144" i="56"/>
  <c r="AP121" i="56"/>
  <c r="AN121" i="56"/>
  <c r="F121" i="56"/>
  <c r="AP120" i="56"/>
  <c r="AN120" i="56"/>
  <c r="E120" i="56" s="1"/>
  <c r="F120" i="56"/>
  <c r="AP97" i="56"/>
  <c r="AN97" i="56"/>
  <c r="AP96" i="56"/>
  <c r="AN96" i="56"/>
  <c r="F96" i="56"/>
  <c r="E96" i="56"/>
  <c r="AP73" i="56"/>
  <c r="AN73" i="56"/>
  <c r="F73" i="56"/>
  <c r="E73" i="56"/>
  <c r="AP72" i="56"/>
  <c r="AN72" i="56"/>
  <c r="E72" i="56" s="1"/>
  <c r="F72" i="56"/>
  <c r="AP49" i="56"/>
  <c r="AN49" i="56"/>
  <c r="E49" i="56" s="1"/>
  <c r="F49" i="56"/>
  <c r="AP48" i="56"/>
  <c r="AN48" i="56"/>
  <c r="F48" i="56"/>
  <c r="E48" i="56"/>
  <c r="AP25" i="56"/>
  <c r="AP24" i="56"/>
  <c r="AN24" i="56"/>
  <c r="AP361" i="55"/>
  <c r="AN361" i="55"/>
  <c r="F361" i="55" s="1"/>
  <c r="E1" i="55"/>
  <c r="F1" i="55"/>
  <c r="G1" i="55"/>
  <c r="G360" i="55" s="1"/>
  <c r="G361" i="55"/>
  <c r="AP360" i="55"/>
  <c r="AN360" i="55"/>
  <c r="E360" i="55" s="1"/>
  <c r="F360" i="55"/>
  <c r="AP337" i="55"/>
  <c r="AN337" i="55"/>
  <c r="F337" i="55"/>
  <c r="E337" i="55"/>
  <c r="AP336" i="55"/>
  <c r="AN336" i="55"/>
  <c r="F336" i="55"/>
  <c r="E336" i="55"/>
  <c r="AP313" i="55"/>
  <c r="AN313" i="55"/>
  <c r="F313" i="55"/>
  <c r="E313" i="55"/>
  <c r="AP312" i="55"/>
  <c r="AN312" i="55"/>
  <c r="E312" i="55" s="1"/>
  <c r="G312" i="55"/>
  <c r="F312" i="55"/>
  <c r="AP289" i="55"/>
  <c r="AN289" i="55"/>
  <c r="AP288" i="55"/>
  <c r="AN288" i="55"/>
  <c r="F288" i="55"/>
  <c r="E288" i="55"/>
  <c r="AP265" i="55"/>
  <c r="AN265" i="55"/>
  <c r="F265" i="55"/>
  <c r="E265" i="55"/>
  <c r="AP264" i="55"/>
  <c r="AN264" i="55"/>
  <c r="F264" i="55"/>
  <c r="E264" i="55"/>
  <c r="AP241" i="55"/>
  <c r="AN241" i="55"/>
  <c r="E241" i="55" s="1"/>
  <c r="AP240" i="55"/>
  <c r="AN240" i="55"/>
  <c r="E240" i="55" s="1"/>
  <c r="G240" i="55"/>
  <c r="F240" i="55"/>
  <c r="AP217" i="55"/>
  <c r="AN217" i="55"/>
  <c r="AP216" i="55"/>
  <c r="AN216" i="55"/>
  <c r="F216" i="55"/>
  <c r="E216" i="55"/>
  <c r="AP193" i="55"/>
  <c r="AN193" i="55"/>
  <c r="AP192" i="55"/>
  <c r="AN192" i="55"/>
  <c r="E192" i="55" s="1"/>
  <c r="AP169" i="55"/>
  <c r="AN169" i="55"/>
  <c r="F169" i="55" s="1"/>
  <c r="AP168" i="55"/>
  <c r="AN168" i="55"/>
  <c r="E168" i="55" s="1"/>
  <c r="F168" i="55"/>
  <c r="AP145" i="55"/>
  <c r="AN145" i="55"/>
  <c r="F145" i="55"/>
  <c r="E145" i="55"/>
  <c r="AP144" i="55"/>
  <c r="AN144" i="55"/>
  <c r="F144" i="55"/>
  <c r="E144" i="55"/>
  <c r="AP121" i="55"/>
  <c r="AN121" i="55"/>
  <c r="F121" i="55"/>
  <c r="E121" i="55"/>
  <c r="AP120" i="55"/>
  <c r="AN120" i="55"/>
  <c r="F120" i="55"/>
  <c r="E120" i="55"/>
  <c r="AP97" i="55"/>
  <c r="AN97" i="55"/>
  <c r="AP96" i="55"/>
  <c r="AN96" i="55"/>
  <c r="E96" i="55" s="1"/>
  <c r="G96" i="55"/>
  <c r="F96" i="55"/>
  <c r="AP73" i="55"/>
  <c r="AN73" i="55"/>
  <c r="F73" i="55" s="1"/>
  <c r="G73" i="55"/>
  <c r="AP72" i="55"/>
  <c r="AN72" i="55"/>
  <c r="E72" i="55" s="1"/>
  <c r="F72" i="55"/>
  <c r="AP49" i="55"/>
  <c r="AN49" i="55"/>
  <c r="G49" i="55"/>
  <c r="F49" i="55"/>
  <c r="E49" i="55"/>
  <c r="AP48" i="55"/>
  <c r="AN48" i="55"/>
  <c r="E48" i="55"/>
  <c r="AP25" i="55"/>
  <c r="AP24" i="55"/>
  <c r="AN24" i="55"/>
  <c r="AP361" i="54"/>
  <c r="E1" i="54"/>
  <c r="F1" i="54" s="1"/>
  <c r="AP360" i="54"/>
  <c r="AN360" i="54"/>
  <c r="E360" i="54"/>
  <c r="AP337" i="54"/>
  <c r="AP336" i="54"/>
  <c r="AN336" i="54"/>
  <c r="E336" i="54"/>
  <c r="AP313" i="54"/>
  <c r="AP312" i="54"/>
  <c r="AN312" i="54"/>
  <c r="E312" i="54"/>
  <c r="AP289" i="54"/>
  <c r="AP288" i="54"/>
  <c r="AN288" i="54"/>
  <c r="E288" i="54"/>
  <c r="AP265" i="54"/>
  <c r="AP264" i="54"/>
  <c r="AN264" i="54"/>
  <c r="E264" i="54"/>
  <c r="AP241" i="54"/>
  <c r="AP240" i="54"/>
  <c r="AN240" i="54"/>
  <c r="E240" i="54"/>
  <c r="AP217" i="54"/>
  <c r="AP216" i="54"/>
  <c r="AN216" i="54"/>
  <c r="E216" i="54"/>
  <c r="AP193" i="54"/>
  <c r="AP192" i="54"/>
  <c r="AN192" i="54"/>
  <c r="E192" i="54"/>
  <c r="AP169" i="54"/>
  <c r="AP168" i="54"/>
  <c r="AN168" i="54"/>
  <c r="E168" i="54"/>
  <c r="AP145" i="54"/>
  <c r="AP144" i="54"/>
  <c r="AN144" i="54"/>
  <c r="E144" i="54"/>
  <c r="AP121" i="54"/>
  <c r="AP120" i="54"/>
  <c r="AN120" i="54"/>
  <c r="E120" i="54"/>
  <c r="AP97" i="54"/>
  <c r="AP96" i="54"/>
  <c r="AN96" i="54"/>
  <c r="E96" i="54"/>
  <c r="AP73" i="54"/>
  <c r="AP72" i="54"/>
  <c r="AN72" i="54"/>
  <c r="E72" i="54"/>
  <c r="AP49" i="54"/>
  <c r="AP48" i="54"/>
  <c r="AN48" i="54"/>
  <c r="E48" i="54"/>
  <c r="AP25" i="54"/>
  <c r="AP24" i="54"/>
  <c r="AN24" i="54"/>
  <c r="E1" i="53"/>
  <c r="F1" i="53"/>
  <c r="G1" i="53" s="1"/>
  <c r="H1" i="53" s="1"/>
  <c r="I1" i="53" s="1"/>
  <c r="J1" i="53" s="1"/>
  <c r="K1" i="53" s="1"/>
  <c r="L1" i="53" s="1"/>
  <c r="M1" i="53" s="1"/>
  <c r="N1" i="53" s="1"/>
  <c r="O1" i="53" s="1"/>
  <c r="P1" i="53" s="1"/>
  <c r="Q1" i="53" s="1"/>
  <c r="R1" i="53" s="1"/>
  <c r="S1" i="53" s="1"/>
  <c r="T1" i="53" s="1"/>
  <c r="U1" i="53" s="1"/>
  <c r="V1" i="53" s="1"/>
  <c r="W1" i="53" s="1"/>
  <c r="X1" i="53" s="1"/>
  <c r="Y1" i="53" s="1"/>
  <c r="Z1" i="53" s="1"/>
  <c r="AA1" i="53" s="1"/>
  <c r="AB1" i="53" s="1"/>
  <c r="AC1" i="53" s="1"/>
  <c r="AD1" i="53" s="1"/>
  <c r="AE1" i="53" s="1"/>
  <c r="AF1" i="53" s="1"/>
  <c r="AG1" i="53" s="1"/>
  <c r="AH1" i="53" s="1"/>
  <c r="AI1" i="53" s="1"/>
  <c r="AJ1" i="53" s="1"/>
  <c r="AK1" i="53" s="1"/>
  <c r="D8" i="48"/>
  <c r="D5" i="2"/>
  <c r="D19" i="19" s="1"/>
  <c r="D5" i="36" s="1"/>
  <c r="D6" i="2"/>
  <c r="D16" i="19" s="1"/>
  <c r="D5" i="20" s="1"/>
  <c r="D11" i="20" s="1"/>
  <c r="D19" i="2"/>
  <c r="E12" i="19"/>
  <c r="E8" i="1"/>
  <c r="E8" i="20"/>
  <c r="F12" i="19"/>
  <c r="F8" i="1"/>
  <c r="F8" i="20"/>
  <c r="G12" i="19"/>
  <c r="G8" i="1"/>
  <c r="G8" i="20"/>
  <c r="H12" i="19"/>
  <c r="H8" i="1"/>
  <c r="H8" i="20"/>
  <c r="I12" i="19"/>
  <c r="I8" i="1"/>
  <c r="I8" i="20"/>
  <c r="J12" i="19"/>
  <c r="J8" i="1"/>
  <c r="J8" i="20"/>
  <c r="K12" i="19"/>
  <c r="K8" i="1"/>
  <c r="K8" i="20"/>
  <c r="L12" i="19"/>
  <c r="L8" i="1"/>
  <c r="L8" i="20"/>
  <c r="M12" i="19"/>
  <c r="M8" i="1"/>
  <c r="M8" i="20"/>
  <c r="N12" i="19"/>
  <c r="N8" i="1"/>
  <c r="N8" i="20"/>
  <c r="O12" i="19"/>
  <c r="O8" i="1"/>
  <c r="O8" i="20"/>
  <c r="P12" i="19"/>
  <c r="P8" i="1"/>
  <c r="P8" i="20"/>
  <c r="Q12" i="19"/>
  <c r="Q8" i="1"/>
  <c r="Q8" i="20"/>
  <c r="R12" i="19"/>
  <c r="R8" i="1"/>
  <c r="R8" i="20"/>
  <c r="S12" i="19"/>
  <c r="S8" i="1"/>
  <c r="S8" i="20"/>
  <c r="T12" i="19"/>
  <c r="T8" i="1"/>
  <c r="T8" i="20"/>
  <c r="U12" i="19"/>
  <c r="U8" i="1"/>
  <c r="U8" i="20"/>
  <c r="V12" i="19"/>
  <c r="V8" i="1"/>
  <c r="V8" i="20"/>
  <c r="W12" i="19"/>
  <c r="W8" i="1"/>
  <c r="W8" i="20"/>
  <c r="X12" i="19"/>
  <c r="X8" i="1"/>
  <c r="X8" i="20"/>
  <c r="Y12" i="19"/>
  <c r="Y8" i="1"/>
  <c r="Y8" i="20"/>
  <c r="Z12" i="19"/>
  <c r="Z8" i="1"/>
  <c r="Z8" i="20"/>
  <c r="AA12" i="19"/>
  <c r="AA8" i="1"/>
  <c r="AA8" i="20"/>
  <c r="AB12" i="19"/>
  <c r="AB8" i="1"/>
  <c r="AB8" i="20"/>
  <c r="AC12" i="19"/>
  <c r="AC8" i="1"/>
  <c r="AC8" i="20"/>
  <c r="AD12" i="19"/>
  <c r="AD8" i="1"/>
  <c r="AD8" i="20"/>
  <c r="AE12" i="19"/>
  <c r="AE8" i="1"/>
  <c r="AE8" i="20"/>
  <c r="AF12" i="19"/>
  <c r="AF8" i="1"/>
  <c r="AF8" i="20"/>
  <c r="AG12" i="19"/>
  <c r="AG8" i="1"/>
  <c r="AG8" i="20"/>
  <c r="AH12" i="19"/>
  <c r="AH8" i="1"/>
  <c r="AH8" i="20"/>
  <c r="AI12" i="19"/>
  <c r="AI8" i="1"/>
  <c r="AI8" i="20"/>
  <c r="AJ12" i="19"/>
  <c r="AJ8" i="1"/>
  <c r="AJ8" i="20"/>
  <c r="AK12" i="19"/>
  <c r="AK8" i="1"/>
  <c r="AK8" i="20"/>
  <c r="D31" i="51"/>
  <c r="E31" i="51"/>
  <c r="F31" i="51" s="1"/>
  <c r="G31" i="51" s="1"/>
  <c r="H31" i="51" s="1"/>
  <c r="I31" i="51" s="1"/>
  <c r="J31" i="51" s="1"/>
  <c r="K31" i="51" s="1"/>
  <c r="L31" i="51" s="1"/>
  <c r="M31" i="51" s="1"/>
  <c r="N31" i="51" s="1"/>
  <c r="O31" i="51" s="1"/>
  <c r="P31" i="51" s="1"/>
  <c r="Q31" i="51" s="1"/>
  <c r="R31" i="51" s="1"/>
  <c r="S31" i="51" s="1"/>
  <c r="T31" i="51" s="1"/>
  <c r="U31" i="51" s="1"/>
  <c r="V31" i="51" s="1"/>
  <c r="W31" i="51" s="1"/>
  <c r="X31" i="51" s="1"/>
  <c r="Y31" i="51" s="1"/>
  <c r="Z31" i="51" s="1"/>
  <c r="AA31" i="51" s="1"/>
  <c r="AB31" i="51" s="1"/>
  <c r="AC31" i="51" s="1"/>
  <c r="AD31" i="51" s="1"/>
  <c r="AE31" i="51" s="1"/>
  <c r="AF31" i="51" s="1"/>
  <c r="AG31" i="51" s="1"/>
  <c r="AH31" i="51" s="1"/>
  <c r="AI31" i="51" s="1"/>
  <c r="AJ31" i="51" s="1"/>
  <c r="D21" i="51"/>
  <c r="E21" i="51" s="1"/>
  <c r="F21" i="51" s="1"/>
  <c r="G21" i="51" s="1"/>
  <c r="H21" i="51" s="1"/>
  <c r="I21" i="51" s="1"/>
  <c r="J21" i="51" s="1"/>
  <c r="K21" i="51" s="1"/>
  <c r="L21" i="51" s="1"/>
  <c r="M21" i="51" s="1"/>
  <c r="N21" i="51" s="1"/>
  <c r="O21" i="51" s="1"/>
  <c r="P21" i="51" s="1"/>
  <c r="Q21" i="51" s="1"/>
  <c r="R21" i="51" s="1"/>
  <c r="S21" i="51" s="1"/>
  <c r="T21" i="51" s="1"/>
  <c r="U21" i="51" s="1"/>
  <c r="V21" i="51" s="1"/>
  <c r="W21" i="51" s="1"/>
  <c r="X21" i="51" s="1"/>
  <c r="Y21" i="51" s="1"/>
  <c r="Z21" i="51" s="1"/>
  <c r="AA21" i="51" s="1"/>
  <c r="AB21" i="51" s="1"/>
  <c r="AC21" i="51" s="1"/>
  <c r="AD21" i="51" s="1"/>
  <c r="AE21" i="51" s="1"/>
  <c r="AF21" i="51" s="1"/>
  <c r="AG21" i="51" s="1"/>
  <c r="AH21" i="51" s="1"/>
  <c r="AI21" i="51" s="1"/>
  <c r="AJ21" i="51" s="1"/>
  <c r="D15" i="51"/>
  <c r="E15" i="51" s="1"/>
  <c r="F15" i="51" s="1"/>
  <c r="G15" i="51" s="1"/>
  <c r="H15" i="51" s="1"/>
  <c r="I15" i="51" s="1"/>
  <c r="J15" i="51" s="1"/>
  <c r="K15" i="51" s="1"/>
  <c r="L15" i="51" s="1"/>
  <c r="M15" i="51" s="1"/>
  <c r="N15" i="51" s="1"/>
  <c r="O15" i="51" s="1"/>
  <c r="P15" i="51" s="1"/>
  <c r="Q15" i="51" s="1"/>
  <c r="R15" i="51" s="1"/>
  <c r="S15" i="51" s="1"/>
  <c r="T15" i="51" s="1"/>
  <c r="U15" i="51" s="1"/>
  <c r="V15" i="51" s="1"/>
  <c r="W15" i="51" s="1"/>
  <c r="X15" i="51" s="1"/>
  <c r="Y15" i="51" s="1"/>
  <c r="Z15" i="51" s="1"/>
  <c r="AA15" i="51" s="1"/>
  <c r="AB15" i="51" s="1"/>
  <c r="AC15" i="51" s="1"/>
  <c r="AD15" i="51" s="1"/>
  <c r="AE15" i="51" s="1"/>
  <c r="AF15" i="51" s="1"/>
  <c r="AG15" i="51" s="1"/>
  <c r="AH15" i="51" s="1"/>
  <c r="AI15" i="51" s="1"/>
  <c r="AJ15" i="51" s="1"/>
  <c r="D9" i="51"/>
  <c r="E9" i="51"/>
  <c r="F9" i="51"/>
  <c r="G9" i="51" s="1"/>
  <c r="H9" i="51" s="1"/>
  <c r="I9" i="51" s="1"/>
  <c r="J9" i="51" s="1"/>
  <c r="K9" i="51" s="1"/>
  <c r="L9" i="51" s="1"/>
  <c r="M9" i="51" s="1"/>
  <c r="N9" i="51" s="1"/>
  <c r="O9" i="51" s="1"/>
  <c r="P9" i="51" s="1"/>
  <c r="Q9" i="51" s="1"/>
  <c r="R9" i="51" s="1"/>
  <c r="S9" i="51" s="1"/>
  <c r="T9" i="51" s="1"/>
  <c r="U9" i="51" s="1"/>
  <c r="V9" i="51" s="1"/>
  <c r="W9" i="51" s="1"/>
  <c r="X9" i="51" s="1"/>
  <c r="Y9" i="51" s="1"/>
  <c r="Z9" i="51" s="1"/>
  <c r="AA9" i="51" s="1"/>
  <c r="AB9" i="51" s="1"/>
  <c r="AC9" i="51" s="1"/>
  <c r="AD9" i="51" s="1"/>
  <c r="AE9" i="51" s="1"/>
  <c r="AF9" i="51" s="1"/>
  <c r="AG9" i="51" s="1"/>
  <c r="AH9" i="51" s="1"/>
  <c r="AI9" i="51" s="1"/>
  <c r="AJ9" i="51" s="1"/>
  <c r="D3" i="51"/>
  <c r="E3" i="51"/>
  <c r="F3" i="51" s="1"/>
  <c r="G3" i="51" s="1"/>
  <c r="H3" i="51" s="1"/>
  <c r="I3" i="51" s="1"/>
  <c r="J3" i="51" s="1"/>
  <c r="K3" i="51" s="1"/>
  <c r="L3" i="51" s="1"/>
  <c r="M3" i="51" s="1"/>
  <c r="N3" i="51" s="1"/>
  <c r="O3" i="51" s="1"/>
  <c r="P3" i="51" s="1"/>
  <c r="Q3" i="51" s="1"/>
  <c r="R3" i="51" s="1"/>
  <c r="S3" i="51" s="1"/>
  <c r="T3" i="51" s="1"/>
  <c r="U3" i="51" s="1"/>
  <c r="V3" i="51" s="1"/>
  <c r="W3" i="51" s="1"/>
  <c r="X3" i="51" s="1"/>
  <c r="Y3" i="51" s="1"/>
  <c r="Z3" i="51" s="1"/>
  <c r="AA3" i="51" s="1"/>
  <c r="AB3" i="51" s="1"/>
  <c r="AC3" i="51" s="1"/>
  <c r="AD3" i="51" s="1"/>
  <c r="AE3" i="51" s="1"/>
  <c r="AF3" i="51" s="1"/>
  <c r="AG3" i="51" s="1"/>
  <c r="AH3" i="51" s="1"/>
  <c r="AI3" i="51" s="1"/>
  <c r="AJ3" i="51" s="1"/>
  <c r="K1" i="47"/>
  <c r="L1" i="47" s="1"/>
  <c r="M1" i="47" s="1"/>
  <c r="N1" i="47" s="1"/>
  <c r="O1" i="47" s="1"/>
  <c r="P1" i="47" s="1"/>
  <c r="Q1" i="47" s="1"/>
  <c r="R1" i="47" s="1"/>
  <c r="S1" i="47" s="1"/>
  <c r="T1" i="47" s="1"/>
  <c r="U1" i="47" s="1"/>
  <c r="V1" i="47" s="1"/>
  <c r="W1" i="47" s="1"/>
  <c r="X1" i="47" s="1"/>
  <c r="Y1" i="47" s="1"/>
  <c r="Z1" i="47" s="1"/>
  <c r="AA1" i="47" s="1"/>
  <c r="AB1" i="47" s="1"/>
  <c r="AC1" i="47" s="1"/>
  <c r="AD1" i="47" s="1"/>
  <c r="AE1" i="47" s="1"/>
  <c r="AF1" i="47" s="1"/>
  <c r="AG1" i="47" s="1"/>
  <c r="AH1" i="47" s="1"/>
  <c r="AI1" i="47" s="1"/>
  <c r="AJ1" i="47" s="1"/>
  <c r="AK1" i="47" s="1"/>
  <c r="AL1" i="47" s="1"/>
  <c r="AM1" i="47" s="1"/>
  <c r="AN1" i="47" s="1"/>
  <c r="AO1" i="47" s="1"/>
  <c r="AP1" i="47" s="1"/>
  <c r="AQ1" i="47" s="1"/>
  <c r="E1" i="46"/>
  <c r="F1" i="46" s="1"/>
  <c r="G1" i="46" s="1"/>
  <c r="H1" i="46" s="1"/>
  <c r="I1" i="46" s="1"/>
  <c r="J1" i="46" s="1"/>
  <c r="K1" i="46" s="1"/>
  <c r="L1" i="46" s="1"/>
  <c r="M1" i="46" s="1"/>
  <c r="N1" i="46" s="1"/>
  <c r="O1" i="46" s="1"/>
  <c r="P1" i="46" s="1"/>
  <c r="Q1" i="46" s="1"/>
  <c r="R1" i="46" s="1"/>
  <c r="S1" i="46" s="1"/>
  <c r="T1" i="46" s="1"/>
  <c r="U1" i="46" s="1"/>
  <c r="V1" i="46" s="1"/>
  <c r="W1" i="46" s="1"/>
  <c r="X1" i="46" s="1"/>
  <c r="Y1" i="46" s="1"/>
  <c r="Z1" i="46" s="1"/>
  <c r="AA1" i="46" s="1"/>
  <c r="AB1" i="46" s="1"/>
  <c r="AC1" i="46" s="1"/>
  <c r="AD1" i="46" s="1"/>
  <c r="AE1" i="46" s="1"/>
  <c r="AF1" i="46" s="1"/>
  <c r="AG1" i="46" s="1"/>
  <c r="AH1" i="46" s="1"/>
  <c r="AI1" i="46" s="1"/>
  <c r="AJ1" i="46" s="1"/>
  <c r="AK1" i="46" s="1"/>
  <c r="E1" i="45"/>
  <c r="F1" i="45"/>
  <c r="G1" i="45"/>
  <c r="H1" i="45" s="1"/>
  <c r="I1" i="45" s="1"/>
  <c r="J1" i="45" s="1"/>
  <c r="K1" i="45" s="1"/>
  <c r="L1" i="45" s="1"/>
  <c r="M1" i="45" s="1"/>
  <c r="N1" i="45" s="1"/>
  <c r="O1" i="45" s="1"/>
  <c r="P1" i="45" s="1"/>
  <c r="Q1" i="45" s="1"/>
  <c r="R1" i="45" s="1"/>
  <c r="S1" i="45" s="1"/>
  <c r="T1" i="45" s="1"/>
  <c r="U1" i="45" s="1"/>
  <c r="V1" i="45" s="1"/>
  <c r="W1" i="45" s="1"/>
  <c r="X1" i="45" s="1"/>
  <c r="Y1" i="45" s="1"/>
  <c r="Z1" i="45" s="1"/>
  <c r="AA1" i="45" s="1"/>
  <c r="AB1" i="45" s="1"/>
  <c r="AC1" i="45" s="1"/>
  <c r="AD1" i="45" s="1"/>
  <c r="AE1" i="45" s="1"/>
  <c r="AF1" i="45" s="1"/>
  <c r="AG1" i="45" s="1"/>
  <c r="AH1" i="45" s="1"/>
  <c r="AI1" i="45" s="1"/>
  <c r="AJ1" i="45" s="1"/>
  <c r="AK1" i="45" s="1"/>
  <c r="E1" i="44"/>
  <c r="F1" i="44"/>
  <c r="G1" i="44" s="1"/>
  <c r="H1" i="44" s="1"/>
  <c r="I1" i="44" s="1"/>
  <c r="J1" i="44" s="1"/>
  <c r="K1" i="44" s="1"/>
  <c r="L1" i="44" s="1"/>
  <c r="M1" i="44" s="1"/>
  <c r="N1" i="44" s="1"/>
  <c r="O1" i="44" s="1"/>
  <c r="P1" i="44" s="1"/>
  <c r="Q1" i="44" s="1"/>
  <c r="R1" i="44" s="1"/>
  <c r="S1" i="44" s="1"/>
  <c r="T1" i="44" s="1"/>
  <c r="U1" i="44" s="1"/>
  <c r="V1" i="44" s="1"/>
  <c r="W1" i="44" s="1"/>
  <c r="X1" i="44" s="1"/>
  <c r="Y1" i="44" s="1"/>
  <c r="Z1" i="44" s="1"/>
  <c r="AA1" i="44" s="1"/>
  <c r="AB1" i="44" s="1"/>
  <c r="AC1" i="44" s="1"/>
  <c r="AD1" i="44" s="1"/>
  <c r="AE1" i="44" s="1"/>
  <c r="AF1" i="44" s="1"/>
  <c r="AG1" i="44" s="1"/>
  <c r="AH1" i="44" s="1"/>
  <c r="AI1" i="44" s="1"/>
  <c r="AJ1" i="44" s="1"/>
  <c r="AK1" i="44" s="1"/>
  <c r="E1" i="43"/>
  <c r="F1" i="43" s="1"/>
  <c r="G1" i="43" s="1"/>
  <c r="H1" i="43" s="1"/>
  <c r="I1" i="43" s="1"/>
  <c r="J1" i="43" s="1"/>
  <c r="K1" i="43" s="1"/>
  <c r="L1" i="43" s="1"/>
  <c r="M1" i="43" s="1"/>
  <c r="N1" i="43" s="1"/>
  <c r="O1" i="43" s="1"/>
  <c r="P1" i="43" s="1"/>
  <c r="Q1" i="43" s="1"/>
  <c r="R1" i="43" s="1"/>
  <c r="S1" i="43" s="1"/>
  <c r="T1" i="43" s="1"/>
  <c r="U1" i="43" s="1"/>
  <c r="V1" i="43" s="1"/>
  <c r="W1" i="43" s="1"/>
  <c r="X1" i="43" s="1"/>
  <c r="Y1" i="43" s="1"/>
  <c r="Z1" i="43" s="1"/>
  <c r="AA1" i="43" s="1"/>
  <c r="AB1" i="43" s="1"/>
  <c r="AC1" i="43" s="1"/>
  <c r="AD1" i="43" s="1"/>
  <c r="AE1" i="43" s="1"/>
  <c r="AF1" i="43" s="1"/>
  <c r="AG1" i="43" s="1"/>
  <c r="AH1" i="43" s="1"/>
  <c r="AI1" i="43" s="1"/>
  <c r="AJ1" i="43" s="1"/>
  <c r="AK1" i="43" s="1"/>
  <c r="E1" i="42"/>
  <c r="F1" i="42" s="1"/>
  <c r="G1" i="42" s="1"/>
  <c r="H1" i="42" s="1"/>
  <c r="I1" i="42" s="1"/>
  <c r="J1" i="42" s="1"/>
  <c r="K1" i="42" s="1"/>
  <c r="L1" i="42" s="1"/>
  <c r="M1" i="42" s="1"/>
  <c r="N1" i="42" s="1"/>
  <c r="O1" i="42" s="1"/>
  <c r="P1" i="42" s="1"/>
  <c r="Q1" i="42" s="1"/>
  <c r="R1" i="42" s="1"/>
  <c r="S1" i="42" s="1"/>
  <c r="T1" i="42" s="1"/>
  <c r="U1" i="42" s="1"/>
  <c r="V1" i="42" s="1"/>
  <c r="W1" i="42" s="1"/>
  <c r="X1" i="42" s="1"/>
  <c r="Y1" i="42" s="1"/>
  <c r="Z1" i="42" s="1"/>
  <c r="AA1" i="42" s="1"/>
  <c r="AB1" i="42" s="1"/>
  <c r="AC1" i="42" s="1"/>
  <c r="AD1" i="42" s="1"/>
  <c r="AE1" i="42" s="1"/>
  <c r="AF1" i="42" s="1"/>
  <c r="AG1" i="42" s="1"/>
  <c r="AH1" i="42" s="1"/>
  <c r="AI1" i="42" s="1"/>
  <c r="AJ1" i="42" s="1"/>
  <c r="AK1" i="42" s="1"/>
  <c r="E1" i="41"/>
  <c r="F1" i="41"/>
  <c r="G1" i="41"/>
  <c r="H1" i="41" s="1"/>
  <c r="I1" i="41" s="1"/>
  <c r="J1" i="41" s="1"/>
  <c r="K1" i="41" s="1"/>
  <c r="L1" i="41" s="1"/>
  <c r="M1" i="41" s="1"/>
  <c r="N1" i="41" s="1"/>
  <c r="O1" i="41" s="1"/>
  <c r="P1" i="41" s="1"/>
  <c r="Q1" i="41" s="1"/>
  <c r="R1" i="41" s="1"/>
  <c r="S1" i="41" s="1"/>
  <c r="T1" i="41" s="1"/>
  <c r="U1" i="41" s="1"/>
  <c r="V1" i="41" s="1"/>
  <c r="W1" i="41" s="1"/>
  <c r="X1" i="41" s="1"/>
  <c r="Y1" i="41" s="1"/>
  <c r="Z1" i="41" s="1"/>
  <c r="AA1" i="41" s="1"/>
  <c r="AB1" i="41" s="1"/>
  <c r="AC1" i="41" s="1"/>
  <c r="AD1" i="41" s="1"/>
  <c r="AE1" i="41" s="1"/>
  <c r="AF1" i="41" s="1"/>
  <c r="AG1" i="41" s="1"/>
  <c r="AH1" i="41" s="1"/>
  <c r="AI1" i="41" s="1"/>
  <c r="AJ1" i="41" s="1"/>
  <c r="AK1" i="41" s="1"/>
  <c r="E1" i="40"/>
  <c r="F1" i="40"/>
  <c r="G1" i="40" s="1"/>
  <c r="H1" i="40" s="1"/>
  <c r="I1" i="40" s="1"/>
  <c r="J1" i="40" s="1"/>
  <c r="K1" i="40" s="1"/>
  <c r="L1" i="40" s="1"/>
  <c r="M1" i="40" s="1"/>
  <c r="N1" i="40" s="1"/>
  <c r="O1" i="40" s="1"/>
  <c r="P1" i="40" s="1"/>
  <c r="Q1" i="40" s="1"/>
  <c r="R1" i="40" s="1"/>
  <c r="S1" i="40" s="1"/>
  <c r="T1" i="40" s="1"/>
  <c r="U1" i="40" s="1"/>
  <c r="V1" i="40" s="1"/>
  <c r="W1" i="40" s="1"/>
  <c r="X1" i="40" s="1"/>
  <c r="Y1" i="40" s="1"/>
  <c r="Z1" i="40" s="1"/>
  <c r="AA1" i="40" s="1"/>
  <c r="AB1" i="40" s="1"/>
  <c r="AC1" i="40" s="1"/>
  <c r="AD1" i="40" s="1"/>
  <c r="AE1" i="40" s="1"/>
  <c r="AF1" i="40" s="1"/>
  <c r="AG1" i="40" s="1"/>
  <c r="AH1" i="40" s="1"/>
  <c r="AI1" i="40" s="1"/>
  <c r="AJ1" i="40" s="1"/>
  <c r="AK1" i="40" s="1"/>
  <c r="E1" i="39"/>
  <c r="F1" i="39" s="1"/>
  <c r="G1" i="39" s="1"/>
  <c r="H1" i="39" s="1"/>
  <c r="I1" i="39" s="1"/>
  <c r="J1" i="39" s="1"/>
  <c r="K1" i="39" s="1"/>
  <c r="L1" i="39" s="1"/>
  <c r="M1" i="39" s="1"/>
  <c r="N1" i="39" s="1"/>
  <c r="O1" i="39" s="1"/>
  <c r="P1" i="39" s="1"/>
  <c r="Q1" i="39" s="1"/>
  <c r="R1" i="39" s="1"/>
  <c r="S1" i="39" s="1"/>
  <c r="T1" i="39" s="1"/>
  <c r="U1" i="39" s="1"/>
  <c r="V1" i="39" s="1"/>
  <c r="W1" i="39" s="1"/>
  <c r="X1" i="39" s="1"/>
  <c r="Y1" i="39" s="1"/>
  <c r="Z1" i="39" s="1"/>
  <c r="AA1" i="39" s="1"/>
  <c r="AB1" i="39" s="1"/>
  <c r="AC1" i="39" s="1"/>
  <c r="AD1" i="39" s="1"/>
  <c r="AE1" i="39" s="1"/>
  <c r="AF1" i="39" s="1"/>
  <c r="AG1" i="39" s="1"/>
  <c r="AH1" i="39" s="1"/>
  <c r="AI1" i="39" s="1"/>
  <c r="AJ1" i="39" s="1"/>
  <c r="AK1" i="39" s="1"/>
  <c r="E1" i="38"/>
  <c r="F1" i="38" s="1"/>
  <c r="G1" i="38" s="1"/>
  <c r="H1" i="38" s="1"/>
  <c r="I1" i="38" s="1"/>
  <c r="J1" i="38" s="1"/>
  <c r="K1" i="38" s="1"/>
  <c r="L1" i="38" s="1"/>
  <c r="M1" i="38" s="1"/>
  <c r="N1" i="38" s="1"/>
  <c r="O1" i="38" s="1"/>
  <c r="P1" i="38" s="1"/>
  <c r="Q1" i="38" s="1"/>
  <c r="R1" i="38" s="1"/>
  <c r="S1" i="38" s="1"/>
  <c r="T1" i="38" s="1"/>
  <c r="U1" i="38" s="1"/>
  <c r="V1" i="38" s="1"/>
  <c r="W1" i="38" s="1"/>
  <c r="X1" i="38" s="1"/>
  <c r="Y1" i="38" s="1"/>
  <c r="Z1" i="38" s="1"/>
  <c r="AA1" i="38" s="1"/>
  <c r="AB1" i="38" s="1"/>
  <c r="AC1" i="38" s="1"/>
  <c r="AD1" i="38" s="1"/>
  <c r="AE1" i="38" s="1"/>
  <c r="AF1" i="38" s="1"/>
  <c r="AG1" i="38" s="1"/>
  <c r="AH1" i="38" s="1"/>
  <c r="AI1" i="38" s="1"/>
  <c r="AJ1" i="38" s="1"/>
  <c r="AK1" i="38" s="1"/>
  <c r="E1" i="37"/>
  <c r="F1" i="37" s="1"/>
  <c r="G1" i="37" s="1"/>
  <c r="H1" i="37" s="1"/>
  <c r="I1" i="37" s="1"/>
  <c r="J1" i="37" s="1"/>
  <c r="K1" i="37" s="1"/>
  <c r="L1" i="37" s="1"/>
  <c r="M1" i="37" s="1"/>
  <c r="N1" i="37" s="1"/>
  <c r="O1" i="37" s="1"/>
  <c r="P1" i="37" s="1"/>
  <c r="Q1" i="37" s="1"/>
  <c r="R1" i="37" s="1"/>
  <c r="S1" i="37" s="1"/>
  <c r="T1" i="37" s="1"/>
  <c r="U1" i="37" s="1"/>
  <c r="V1" i="37" s="1"/>
  <c r="W1" i="37" s="1"/>
  <c r="X1" i="37" s="1"/>
  <c r="Y1" i="37" s="1"/>
  <c r="Z1" i="37" s="1"/>
  <c r="AA1" i="37" s="1"/>
  <c r="AB1" i="37" s="1"/>
  <c r="AC1" i="37" s="1"/>
  <c r="AD1" i="37" s="1"/>
  <c r="AE1" i="37" s="1"/>
  <c r="AF1" i="37" s="1"/>
  <c r="AG1" i="37" s="1"/>
  <c r="AH1" i="37" s="1"/>
  <c r="AI1" i="37" s="1"/>
  <c r="AJ1" i="37" s="1"/>
  <c r="AK1" i="37" s="1"/>
  <c r="E1" i="36"/>
  <c r="F1" i="36"/>
  <c r="G1" i="36" s="1"/>
  <c r="H1" i="36" s="1"/>
  <c r="I1" i="36" s="1"/>
  <c r="J1" i="36" s="1"/>
  <c r="K1" i="36" s="1"/>
  <c r="L1" i="36" s="1"/>
  <c r="M1" i="36" s="1"/>
  <c r="N1" i="36" s="1"/>
  <c r="O1" i="36" s="1"/>
  <c r="P1" i="36" s="1"/>
  <c r="Q1" i="36" s="1"/>
  <c r="R1" i="36" s="1"/>
  <c r="S1" i="36" s="1"/>
  <c r="T1" i="36" s="1"/>
  <c r="U1" i="36" s="1"/>
  <c r="V1" i="36" s="1"/>
  <c r="W1" i="36" s="1"/>
  <c r="X1" i="36" s="1"/>
  <c r="Y1" i="36" s="1"/>
  <c r="Z1" i="36" s="1"/>
  <c r="AA1" i="36" s="1"/>
  <c r="AB1" i="36" s="1"/>
  <c r="AC1" i="36" s="1"/>
  <c r="AD1" i="36" s="1"/>
  <c r="AE1" i="36" s="1"/>
  <c r="AF1" i="36" s="1"/>
  <c r="AG1" i="36" s="1"/>
  <c r="AH1" i="36" s="1"/>
  <c r="AI1" i="36" s="1"/>
  <c r="AJ1" i="36" s="1"/>
  <c r="AK1" i="36" s="1"/>
  <c r="E1" i="35"/>
  <c r="F1" i="35" s="1"/>
  <c r="G1" i="35" s="1"/>
  <c r="H1" i="35" s="1"/>
  <c r="I1" i="35" s="1"/>
  <c r="J1" i="35" s="1"/>
  <c r="K1" i="35" s="1"/>
  <c r="L1" i="35" s="1"/>
  <c r="M1" i="35" s="1"/>
  <c r="N1" i="35" s="1"/>
  <c r="O1" i="35" s="1"/>
  <c r="P1" i="35" s="1"/>
  <c r="Q1" i="35" s="1"/>
  <c r="R1" i="35" s="1"/>
  <c r="S1" i="35" s="1"/>
  <c r="T1" i="35" s="1"/>
  <c r="U1" i="35" s="1"/>
  <c r="V1" i="35" s="1"/>
  <c r="W1" i="35" s="1"/>
  <c r="X1" i="35" s="1"/>
  <c r="Y1" i="35" s="1"/>
  <c r="Z1" i="35" s="1"/>
  <c r="AA1" i="35" s="1"/>
  <c r="AB1" i="35" s="1"/>
  <c r="AC1" i="35" s="1"/>
  <c r="AD1" i="35" s="1"/>
  <c r="AE1" i="35" s="1"/>
  <c r="AF1" i="35" s="1"/>
  <c r="AG1" i="35" s="1"/>
  <c r="AH1" i="35" s="1"/>
  <c r="AI1" i="35" s="1"/>
  <c r="AJ1" i="35" s="1"/>
  <c r="AK1" i="35" s="1"/>
  <c r="E1" i="34"/>
  <c r="F1" i="34" s="1"/>
  <c r="G1" i="34" s="1"/>
  <c r="H1" i="34" s="1"/>
  <c r="I1" i="34" s="1"/>
  <c r="J1" i="34" s="1"/>
  <c r="K1" i="34" s="1"/>
  <c r="L1" i="34" s="1"/>
  <c r="M1" i="34" s="1"/>
  <c r="N1" i="34" s="1"/>
  <c r="O1" i="34" s="1"/>
  <c r="P1" i="34" s="1"/>
  <c r="Q1" i="34" s="1"/>
  <c r="R1" i="34" s="1"/>
  <c r="S1" i="34" s="1"/>
  <c r="T1" i="34" s="1"/>
  <c r="U1" i="34" s="1"/>
  <c r="V1" i="34" s="1"/>
  <c r="W1" i="34" s="1"/>
  <c r="X1" i="34" s="1"/>
  <c r="Y1" i="34" s="1"/>
  <c r="Z1" i="34" s="1"/>
  <c r="AA1" i="34" s="1"/>
  <c r="AB1" i="34" s="1"/>
  <c r="AC1" i="34" s="1"/>
  <c r="AD1" i="34" s="1"/>
  <c r="AE1" i="34" s="1"/>
  <c r="AF1" i="34" s="1"/>
  <c r="AG1" i="34" s="1"/>
  <c r="AH1" i="34" s="1"/>
  <c r="AI1" i="34" s="1"/>
  <c r="AJ1" i="34" s="1"/>
  <c r="AK1" i="34" s="1"/>
  <c r="E1" i="20"/>
  <c r="F1" i="20" s="1"/>
  <c r="G1" i="20" s="1"/>
  <c r="H1" i="20" s="1"/>
  <c r="I1" i="20" s="1"/>
  <c r="J1" i="20" s="1"/>
  <c r="K1" i="20" s="1"/>
  <c r="L1" i="20" s="1"/>
  <c r="M1" i="20" s="1"/>
  <c r="N1" i="20" s="1"/>
  <c r="O1" i="20" s="1"/>
  <c r="P1" i="20" s="1"/>
  <c r="Q1" i="20" s="1"/>
  <c r="R1" i="20" s="1"/>
  <c r="S1" i="20" s="1"/>
  <c r="T1" i="20" s="1"/>
  <c r="U1" i="20" s="1"/>
  <c r="V1" i="20" s="1"/>
  <c r="W1" i="20" s="1"/>
  <c r="X1" i="20" s="1"/>
  <c r="Y1" i="20" s="1"/>
  <c r="Z1" i="20" s="1"/>
  <c r="AA1" i="20" s="1"/>
  <c r="AB1" i="20" s="1"/>
  <c r="AC1" i="20" s="1"/>
  <c r="AD1" i="20" s="1"/>
  <c r="AE1" i="20" s="1"/>
  <c r="AF1" i="20" s="1"/>
  <c r="AG1" i="20" s="1"/>
  <c r="AH1" i="20" s="1"/>
  <c r="AI1" i="20" s="1"/>
  <c r="AJ1" i="20" s="1"/>
  <c r="AK1" i="20" s="1"/>
  <c r="E1" i="1"/>
  <c r="F1" i="1"/>
  <c r="G1" i="1" s="1"/>
  <c r="H1" i="1" s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 s="1"/>
  <c r="AH1" i="1" s="1"/>
  <c r="AI1" i="1" s="1"/>
  <c r="AJ1" i="1" s="1"/>
  <c r="AK1" i="1" s="1"/>
  <c r="E1" i="48"/>
  <c r="F1" i="48" s="1"/>
  <c r="G1" i="48" s="1"/>
  <c r="H1" i="48" s="1"/>
  <c r="I1" i="48" s="1"/>
  <c r="J1" i="48" s="1"/>
  <c r="K1" i="48" s="1"/>
  <c r="L1" i="48" s="1"/>
  <c r="M1" i="48" s="1"/>
  <c r="N1" i="48" s="1"/>
  <c r="O1" i="48" s="1"/>
  <c r="P1" i="48" s="1"/>
  <c r="Q1" i="48" s="1"/>
  <c r="R1" i="48" s="1"/>
  <c r="S1" i="48" s="1"/>
  <c r="T1" i="48" s="1"/>
  <c r="U1" i="48" s="1"/>
  <c r="V1" i="48" s="1"/>
  <c r="W1" i="48" s="1"/>
  <c r="X1" i="48" s="1"/>
  <c r="Y1" i="48" s="1"/>
  <c r="Z1" i="48" s="1"/>
  <c r="AA1" i="48" s="1"/>
  <c r="AB1" i="48" s="1"/>
  <c r="AC1" i="48" s="1"/>
  <c r="AD1" i="48" s="1"/>
  <c r="AE1" i="48" s="1"/>
  <c r="AF1" i="48" s="1"/>
  <c r="AG1" i="48" s="1"/>
  <c r="AH1" i="48" s="1"/>
  <c r="AI1" i="48" s="1"/>
  <c r="AJ1" i="48" s="1"/>
  <c r="AK1" i="48" s="1"/>
  <c r="E1" i="2"/>
  <c r="F1" i="2" s="1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E1" i="19"/>
  <c r="F1" i="19" s="1"/>
  <c r="G1" i="19" s="1"/>
  <c r="H1" i="19" s="1"/>
  <c r="I1" i="19" s="1"/>
  <c r="J1" i="19" s="1"/>
  <c r="K1" i="19" s="1"/>
  <c r="L1" i="19" s="1"/>
  <c r="M1" i="19" s="1"/>
  <c r="N1" i="19" s="1"/>
  <c r="O1" i="19" s="1"/>
  <c r="P1" i="19" s="1"/>
  <c r="Q1" i="19" s="1"/>
  <c r="R1" i="19" s="1"/>
  <c r="S1" i="19" s="1"/>
  <c r="T1" i="19" s="1"/>
  <c r="U1" i="19" s="1"/>
  <c r="V1" i="19" s="1"/>
  <c r="W1" i="19" s="1"/>
  <c r="X1" i="19" s="1"/>
  <c r="Y1" i="19" s="1"/>
  <c r="Z1" i="19" s="1"/>
  <c r="AA1" i="19" s="1"/>
  <c r="AB1" i="19" s="1"/>
  <c r="AC1" i="19" s="1"/>
  <c r="AD1" i="19" s="1"/>
  <c r="AE1" i="19" s="1"/>
  <c r="AF1" i="19" s="1"/>
  <c r="AG1" i="19" s="1"/>
  <c r="AH1" i="19" s="1"/>
  <c r="AI1" i="19" s="1"/>
  <c r="AJ1" i="19" s="1"/>
  <c r="AK1" i="19" s="1"/>
  <c r="AK8" i="40"/>
  <c r="AJ8" i="40"/>
  <c r="AI8" i="40"/>
  <c r="AH8" i="40"/>
  <c r="AG8" i="40"/>
  <c r="AF8" i="40"/>
  <c r="AE8" i="40"/>
  <c r="AD8" i="40"/>
  <c r="AC8" i="40"/>
  <c r="AB8" i="40"/>
  <c r="AA8" i="40"/>
  <c r="Z8" i="40"/>
  <c r="Y8" i="40"/>
  <c r="X8" i="40"/>
  <c r="W8" i="40"/>
  <c r="V8" i="40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E916" i="47"/>
  <c r="E915" i="47"/>
  <c r="E914" i="47"/>
  <c r="E913" i="47"/>
  <c r="E912" i="47"/>
  <c r="E911" i="47"/>
  <c r="E910" i="47"/>
  <c r="E909" i="47"/>
  <c r="E908" i="47"/>
  <c r="E907" i="47"/>
  <c r="E906" i="47"/>
  <c r="E905" i="47"/>
  <c r="E904" i="47"/>
  <c r="E903" i="47"/>
  <c r="E902" i="47"/>
  <c r="E901" i="47"/>
  <c r="E900" i="47"/>
  <c r="E899" i="47"/>
  <c r="E898" i="47"/>
  <c r="E897" i="47"/>
  <c r="E896" i="47"/>
  <c r="E895" i="47"/>
  <c r="E894" i="47"/>
  <c r="E893" i="47"/>
  <c r="E892" i="47"/>
  <c r="E891" i="47"/>
  <c r="E890" i="47"/>
  <c r="E889" i="47"/>
  <c r="E888" i="47"/>
  <c r="E887" i="47"/>
  <c r="E886" i="47"/>
  <c r="E885" i="47"/>
  <c r="E884" i="47"/>
  <c r="E883" i="47"/>
  <c r="E882" i="47"/>
  <c r="E881" i="47"/>
  <c r="E877" i="47"/>
  <c r="E876" i="47"/>
  <c r="E875" i="47"/>
  <c r="E874" i="47"/>
  <c r="E873" i="47"/>
  <c r="E872" i="47"/>
  <c r="E871" i="47"/>
  <c r="E870" i="47"/>
  <c r="E869" i="47"/>
  <c r="E868" i="47"/>
  <c r="E867" i="47"/>
  <c r="E866" i="47"/>
  <c r="E865" i="47"/>
  <c r="E864" i="47"/>
  <c r="E863" i="47"/>
  <c r="E862" i="47"/>
  <c r="E861" i="47"/>
  <c r="E860" i="47"/>
  <c r="E855" i="47"/>
  <c r="E854" i="47"/>
  <c r="E853" i="47"/>
  <c r="E852" i="47"/>
  <c r="E851" i="47"/>
  <c r="E850" i="47"/>
  <c r="E849" i="47"/>
  <c r="E848" i="47"/>
  <c r="E847" i="47"/>
  <c r="E846" i="47"/>
  <c r="E845" i="47"/>
  <c r="E844" i="47"/>
  <c r="E843" i="47"/>
  <c r="E842" i="47"/>
  <c r="E841" i="47"/>
  <c r="E840" i="47"/>
  <c r="E839" i="47"/>
  <c r="E838" i="47"/>
  <c r="E837" i="47"/>
  <c r="E836" i="47"/>
  <c r="E835" i="47"/>
  <c r="E834" i="47"/>
  <c r="E833" i="47"/>
  <c r="E832" i="47"/>
  <c r="E831" i="47"/>
  <c r="E830" i="47"/>
  <c r="E829" i="47"/>
  <c r="E828" i="47"/>
  <c r="E827" i="47"/>
  <c r="E826" i="47"/>
  <c r="E825" i="47"/>
  <c r="E824" i="47"/>
  <c r="E823" i="47"/>
  <c r="E822" i="47"/>
  <c r="E821" i="47"/>
  <c r="E820" i="47"/>
  <c r="E816" i="47"/>
  <c r="E815" i="47"/>
  <c r="E814" i="47"/>
  <c r="E813" i="47"/>
  <c r="E812" i="47"/>
  <c r="E811" i="47"/>
  <c r="E810" i="47"/>
  <c r="E809" i="47"/>
  <c r="E808" i="47"/>
  <c r="E807" i="47"/>
  <c r="E806" i="47"/>
  <c r="E805" i="47"/>
  <c r="E804" i="47"/>
  <c r="E803" i="47"/>
  <c r="E802" i="47"/>
  <c r="E801" i="47"/>
  <c r="E800" i="47"/>
  <c r="E799" i="47"/>
  <c r="E794" i="47"/>
  <c r="E793" i="47"/>
  <c r="E792" i="47"/>
  <c r="E791" i="47"/>
  <c r="E790" i="47"/>
  <c r="E789" i="47"/>
  <c r="E788" i="47"/>
  <c r="E787" i="47"/>
  <c r="E786" i="47"/>
  <c r="E785" i="47"/>
  <c r="E784" i="47"/>
  <c r="E783" i="47"/>
  <c r="E782" i="47"/>
  <c r="E781" i="47"/>
  <c r="E780" i="47"/>
  <c r="E779" i="47"/>
  <c r="E778" i="47"/>
  <c r="E777" i="47"/>
  <c r="E776" i="47"/>
  <c r="E775" i="47"/>
  <c r="E774" i="47"/>
  <c r="E773" i="47"/>
  <c r="E772" i="47"/>
  <c r="E771" i="47"/>
  <c r="E770" i="47"/>
  <c r="E769" i="47"/>
  <c r="E768" i="47"/>
  <c r="E767" i="47"/>
  <c r="E766" i="47"/>
  <c r="E765" i="47"/>
  <c r="E764" i="47"/>
  <c r="E763" i="47"/>
  <c r="E762" i="47"/>
  <c r="E761" i="47"/>
  <c r="E760" i="47"/>
  <c r="E759" i="47"/>
  <c r="E755" i="47"/>
  <c r="E754" i="47"/>
  <c r="E753" i="47"/>
  <c r="E752" i="47"/>
  <c r="E751" i="47"/>
  <c r="E750" i="47"/>
  <c r="E749" i="47"/>
  <c r="E748" i="47"/>
  <c r="E747" i="47"/>
  <c r="E746" i="47"/>
  <c r="E745" i="47"/>
  <c r="E744" i="47"/>
  <c r="E743" i="47"/>
  <c r="E742" i="47"/>
  <c r="E741" i="47"/>
  <c r="E740" i="47"/>
  <c r="E739" i="47"/>
  <c r="E738" i="47"/>
  <c r="E733" i="47"/>
  <c r="E732" i="47"/>
  <c r="E731" i="47"/>
  <c r="E730" i="47"/>
  <c r="E729" i="47"/>
  <c r="E728" i="47"/>
  <c r="E727" i="47"/>
  <c r="E726" i="47"/>
  <c r="E725" i="47"/>
  <c r="E724" i="47"/>
  <c r="E723" i="47"/>
  <c r="E722" i="47"/>
  <c r="E721" i="47"/>
  <c r="E720" i="47"/>
  <c r="E719" i="47"/>
  <c r="E718" i="47"/>
  <c r="E717" i="47"/>
  <c r="E716" i="47"/>
  <c r="E715" i="47"/>
  <c r="E714" i="47"/>
  <c r="E713" i="47"/>
  <c r="E712" i="47"/>
  <c r="E711" i="47"/>
  <c r="E710" i="47"/>
  <c r="E709" i="47"/>
  <c r="E708" i="47"/>
  <c r="E707" i="47"/>
  <c r="E706" i="47"/>
  <c r="E705" i="47"/>
  <c r="E704" i="47"/>
  <c r="E703" i="47"/>
  <c r="E702" i="47"/>
  <c r="E701" i="47"/>
  <c r="E700" i="47"/>
  <c r="E699" i="47"/>
  <c r="E698" i="47"/>
  <c r="E694" i="47"/>
  <c r="E693" i="47"/>
  <c r="E692" i="47"/>
  <c r="E691" i="47"/>
  <c r="E690" i="47"/>
  <c r="E689" i="47"/>
  <c r="E688" i="47"/>
  <c r="E687" i="47"/>
  <c r="E686" i="47"/>
  <c r="E685" i="47"/>
  <c r="E684" i="47"/>
  <c r="E683" i="47"/>
  <c r="E682" i="47"/>
  <c r="E681" i="47"/>
  <c r="E680" i="47"/>
  <c r="E679" i="47"/>
  <c r="E678" i="47"/>
  <c r="E677" i="47"/>
  <c r="E672" i="47"/>
  <c r="E671" i="47"/>
  <c r="E670" i="47"/>
  <c r="E669" i="47"/>
  <c r="E668" i="47"/>
  <c r="E667" i="47"/>
  <c r="E666" i="47"/>
  <c r="E665" i="47"/>
  <c r="E664" i="47"/>
  <c r="E663" i="47"/>
  <c r="E662" i="47"/>
  <c r="E661" i="47"/>
  <c r="E660" i="47"/>
  <c r="E659" i="47"/>
  <c r="E658" i="47"/>
  <c r="E657" i="47"/>
  <c r="E656" i="47"/>
  <c r="E655" i="47"/>
  <c r="E654" i="47"/>
  <c r="E653" i="47"/>
  <c r="E652" i="47"/>
  <c r="E651" i="47"/>
  <c r="E650" i="47"/>
  <c r="E649" i="47"/>
  <c r="E648" i="47"/>
  <c r="E647" i="47"/>
  <c r="E646" i="47"/>
  <c r="E645" i="47"/>
  <c r="E644" i="47"/>
  <c r="E643" i="47"/>
  <c r="E642" i="47"/>
  <c r="E641" i="47"/>
  <c r="E640" i="47"/>
  <c r="E639" i="47"/>
  <c r="E638" i="47"/>
  <c r="E637" i="47"/>
  <c r="E633" i="47"/>
  <c r="E632" i="47"/>
  <c r="E631" i="47"/>
  <c r="E630" i="47"/>
  <c r="E629" i="47"/>
  <c r="E628" i="47"/>
  <c r="E627" i="47"/>
  <c r="E626" i="47"/>
  <c r="E625" i="47"/>
  <c r="E624" i="47"/>
  <c r="E623" i="47"/>
  <c r="E622" i="47"/>
  <c r="E621" i="47"/>
  <c r="E620" i="47"/>
  <c r="E619" i="47"/>
  <c r="E618" i="47"/>
  <c r="E617" i="47"/>
  <c r="E616" i="47"/>
  <c r="E611" i="47"/>
  <c r="E610" i="47"/>
  <c r="E609" i="47"/>
  <c r="E608" i="47"/>
  <c r="E607" i="47"/>
  <c r="E606" i="47"/>
  <c r="E605" i="47"/>
  <c r="E604" i="47"/>
  <c r="E603" i="47"/>
  <c r="E602" i="47"/>
  <c r="E601" i="47"/>
  <c r="E600" i="47"/>
  <c r="E599" i="47"/>
  <c r="E598" i="47"/>
  <c r="E597" i="47"/>
  <c r="E596" i="47"/>
  <c r="E595" i="47"/>
  <c r="E594" i="47"/>
  <c r="E593" i="47"/>
  <c r="E592" i="47"/>
  <c r="E591" i="47"/>
  <c r="E590" i="47"/>
  <c r="E589" i="47"/>
  <c r="E588" i="47"/>
  <c r="E587" i="47"/>
  <c r="E586" i="47"/>
  <c r="E585" i="47"/>
  <c r="E584" i="47"/>
  <c r="E583" i="47"/>
  <c r="E582" i="47"/>
  <c r="E581" i="47"/>
  <c r="E580" i="47"/>
  <c r="E579" i="47"/>
  <c r="E578" i="47"/>
  <c r="E577" i="47"/>
  <c r="E576" i="47"/>
  <c r="E572" i="47"/>
  <c r="E571" i="47"/>
  <c r="E570" i="47"/>
  <c r="E569" i="47"/>
  <c r="E568" i="47"/>
  <c r="E567" i="47"/>
  <c r="E566" i="47"/>
  <c r="E565" i="47"/>
  <c r="E564" i="47"/>
  <c r="E563" i="47"/>
  <c r="E562" i="47"/>
  <c r="E561" i="47"/>
  <c r="E560" i="47"/>
  <c r="E559" i="47"/>
  <c r="E558" i="47"/>
  <c r="E557" i="47"/>
  <c r="E556" i="47"/>
  <c r="E555" i="47"/>
  <c r="E550" i="47"/>
  <c r="E549" i="47"/>
  <c r="E548" i="47"/>
  <c r="E547" i="47"/>
  <c r="E546" i="47"/>
  <c r="E545" i="47"/>
  <c r="E544" i="47"/>
  <c r="E543" i="47"/>
  <c r="E542" i="47"/>
  <c r="E541" i="47"/>
  <c r="E540" i="47"/>
  <c r="E539" i="47"/>
  <c r="E538" i="47"/>
  <c r="E537" i="47"/>
  <c r="E536" i="47"/>
  <c r="E535" i="47"/>
  <c r="E534" i="47"/>
  <c r="E533" i="47"/>
  <c r="E532" i="47"/>
  <c r="E531" i="47"/>
  <c r="E530" i="47"/>
  <c r="E529" i="47"/>
  <c r="E528" i="47"/>
  <c r="E527" i="47"/>
  <c r="E526" i="47"/>
  <c r="E525" i="47"/>
  <c r="E524" i="47"/>
  <c r="E523" i="47"/>
  <c r="E522" i="47"/>
  <c r="E521" i="47"/>
  <c r="E520" i="47"/>
  <c r="E519" i="47"/>
  <c r="E518" i="47"/>
  <c r="E517" i="47"/>
  <c r="E516" i="47"/>
  <c r="E515" i="47"/>
  <c r="E511" i="47"/>
  <c r="E510" i="47"/>
  <c r="E509" i="47"/>
  <c r="E508" i="47"/>
  <c r="E507" i="47"/>
  <c r="E506" i="47"/>
  <c r="E505" i="47"/>
  <c r="E504" i="47"/>
  <c r="E503" i="47"/>
  <c r="E502" i="47"/>
  <c r="E501" i="47"/>
  <c r="E500" i="47"/>
  <c r="E499" i="47"/>
  <c r="E498" i="47"/>
  <c r="E497" i="47"/>
  <c r="E496" i="47"/>
  <c r="E495" i="47"/>
  <c r="E494" i="47"/>
  <c r="E489" i="47"/>
  <c r="E488" i="47"/>
  <c r="E487" i="47"/>
  <c r="E486" i="47"/>
  <c r="E485" i="47"/>
  <c r="E484" i="47"/>
  <c r="E483" i="47"/>
  <c r="E482" i="47"/>
  <c r="E481" i="47"/>
  <c r="E480" i="47"/>
  <c r="E479" i="47"/>
  <c r="E478" i="47"/>
  <c r="E477" i="47"/>
  <c r="E476" i="47"/>
  <c r="E475" i="47"/>
  <c r="E474" i="47"/>
  <c r="E473" i="47"/>
  <c r="E472" i="47"/>
  <c r="E471" i="47"/>
  <c r="E470" i="47"/>
  <c r="E469" i="47"/>
  <c r="E468" i="47"/>
  <c r="E467" i="47"/>
  <c r="E466" i="47"/>
  <c r="E465" i="47"/>
  <c r="E464" i="47"/>
  <c r="E463" i="47"/>
  <c r="E462" i="47"/>
  <c r="E461" i="47"/>
  <c r="E460" i="47"/>
  <c r="E459" i="47"/>
  <c r="E458" i="47"/>
  <c r="E457" i="47"/>
  <c r="E456" i="47"/>
  <c r="E455" i="47"/>
  <c r="E454" i="47"/>
  <c r="E450" i="47"/>
  <c r="E449" i="47"/>
  <c r="E448" i="47"/>
  <c r="E447" i="47"/>
  <c r="E446" i="47"/>
  <c r="E445" i="47"/>
  <c r="E444" i="47"/>
  <c r="E443" i="47"/>
  <c r="E442" i="47"/>
  <c r="E441" i="47"/>
  <c r="E440" i="47"/>
  <c r="E439" i="47"/>
  <c r="E438" i="47"/>
  <c r="E437" i="47"/>
  <c r="E436" i="47"/>
  <c r="E435" i="47"/>
  <c r="E434" i="47"/>
  <c r="E433" i="47"/>
  <c r="E428" i="47"/>
  <c r="E427" i="47"/>
  <c r="E426" i="47"/>
  <c r="E425" i="47"/>
  <c r="E424" i="47"/>
  <c r="E423" i="47"/>
  <c r="E422" i="47"/>
  <c r="E421" i="47"/>
  <c r="E420" i="47"/>
  <c r="E419" i="47"/>
  <c r="E418" i="47"/>
  <c r="E417" i="47"/>
  <c r="E416" i="47"/>
  <c r="E415" i="47"/>
  <c r="E414" i="47"/>
  <c r="E413" i="47"/>
  <c r="E412" i="47"/>
  <c r="E411" i="47"/>
  <c r="E410" i="47"/>
  <c r="E409" i="47"/>
  <c r="E408" i="47"/>
  <c r="E407" i="47"/>
  <c r="E406" i="47"/>
  <c r="E405" i="47"/>
  <c r="E404" i="47"/>
  <c r="E403" i="47"/>
  <c r="E402" i="47"/>
  <c r="E401" i="47"/>
  <c r="E400" i="47"/>
  <c r="E399" i="47"/>
  <c r="E398" i="47"/>
  <c r="E397" i="47"/>
  <c r="E396" i="47"/>
  <c r="E395" i="47"/>
  <c r="E394" i="47"/>
  <c r="E393" i="47"/>
  <c r="E389" i="47"/>
  <c r="E388" i="47"/>
  <c r="E387" i="47"/>
  <c r="E386" i="47"/>
  <c r="E385" i="47"/>
  <c r="E384" i="47"/>
  <c r="E383" i="47"/>
  <c r="E382" i="47"/>
  <c r="E381" i="47"/>
  <c r="E380" i="47"/>
  <c r="E379" i="47"/>
  <c r="E378" i="47"/>
  <c r="E377" i="47"/>
  <c r="E376" i="47"/>
  <c r="E375" i="47"/>
  <c r="E374" i="47"/>
  <c r="E373" i="47"/>
  <c r="E372" i="47"/>
  <c r="E367" i="47"/>
  <c r="E366" i="47"/>
  <c r="E365" i="47"/>
  <c r="E364" i="47"/>
  <c r="E363" i="47"/>
  <c r="E362" i="47"/>
  <c r="E361" i="47"/>
  <c r="E360" i="47"/>
  <c r="E359" i="47"/>
  <c r="E358" i="47"/>
  <c r="E357" i="47"/>
  <c r="E356" i="47"/>
  <c r="E355" i="47"/>
  <c r="E354" i="47"/>
  <c r="E353" i="47"/>
  <c r="E352" i="47"/>
  <c r="E351" i="47"/>
  <c r="E350" i="47"/>
  <c r="E349" i="47"/>
  <c r="E348" i="47"/>
  <c r="E347" i="47"/>
  <c r="E346" i="47"/>
  <c r="E345" i="47"/>
  <c r="E344" i="47"/>
  <c r="E343" i="47"/>
  <c r="E342" i="47"/>
  <c r="E341" i="47"/>
  <c r="E340" i="47"/>
  <c r="E339" i="47"/>
  <c r="E338" i="47"/>
  <c r="E337" i="47"/>
  <c r="E336" i="47"/>
  <c r="E335" i="47"/>
  <c r="E334" i="47"/>
  <c r="E333" i="47"/>
  <c r="E332" i="47"/>
  <c r="E328" i="47"/>
  <c r="E327" i="47"/>
  <c r="E326" i="47"/>
  <c r="E325" i="47"/>
  <c r="E324" i="47"/>
  <c r="E323" i="47"/>
  <c r="E322" i="47"/>
  <c r="E321" i="47"/>
  <c r="E320" i="47"/>
  <c r="E319" i="47"/>
  <c r="E318" i="47"/>
  <c r="E317" i="47"/>
  <c r="E316" i="47"/>
  <c r="E315" i="47"/>
  <c r="E314" i="47"/>
  <c r="E313" i="47"/>
  <c r="E312" i="47"/>
  <c r="E311" i="47"/>
  <c r="E306" i="47"/>
  <c r="E305" i="47"/>
  <c r="E304" i="47"/>
  <c r="E303" i="47"/>
  <c r="E302" i="47"/>
  <c r="E301" i="47"/>
  <c r="E300" i="47"/>
  <c r="E299" i="47"/>
  <c r="E298" i="47"/>
  <c r="E297" i="47"/>
  <c r="E296" i="47"/>
  <c r="E295" i="47"/>
  <c r="E294" i="47"/>
  <c r="E293" i="47"/>
  <c r="E292" i="47"/>
  <c r="E291" i="47"/>
  <c r="E290" i="47"/>
  <c r="E289" i="47"/>
  <c r="E288" i="47"/>
  <c r="E287" i="47"/>
  <c r="E286" i="47"/>
  <c r="E285" i="47"/>
  <c r="E284" i="47"/>
  <c r="E283" i="47"/>
  <c r="E282" i="47"/>
  <c r="E281" i="47"/>
  <c r="E280" i="47"/>
  <c r="E279" i="47"/>
  <c r="E278" i="47"/>
  <c r="E277" i="47"/>
  <c r="E276" i="47"/>
  <c r="E275" i="47"/>
  <c r="E274" i="47"/>
  <c r="E273" i="47"/>
  <c r="E272" i="47"/>
  <c r="E271" i="47"/>
  <c r="E267" i="47"/>
  <c r="E266" i="47"/>
  <c r="E265" i="47"/>
  <c r="E264" i="47"/>
  <c r="E263" i="47"/>
  <c r="E262" i="47"/>
  <c r="E261" i="47"/>
  <c r="E260" i="47"/>
  <c r="E259" i="47"/>
  <c r="E258" i="47"/>
  <c r="E257" i="47"/>
  <c r="E256" i="47"/>
  <c r="E255" i="47"/>
  <c r="E254" i="47"/>
  <c r="E253" i="47"/>
  <c r="E252" i="47"/>
  <c r="E251" i="47"/>
  <c r="E250" i="47"/>
  <c r="E245" i="47"/>
  <c r="E244" i="47"/>
  <c r="E243" i="47"/>
  <c r="E242" i="47"/>
  <c r="E241" i="47"/>
  <c r="E240" i="47"/>
  <c r="E239" i="47"/>
  <c r="E238" i="47"/>
  <c r="E237" i="47"/>
  <c r="E236" i="47"/>
  <c r="E235" i="47"/>
  <c r="E234" i="47"/>
  <c r="E233" i="47"/>
  <c r="E232" i="47"/>
  <c r="E231" i="47"/>
  <c r="E230" i="47"/>
  <c r="E229" i="47"/>
  <c r="E228" i="47"/>
  <c r="E227" i="47"/>
  <c r="E226" i="47"/>
  <c r="E225" i="47"/>
  <c r="E224" i="47"/>
  <c r="E223" i="47"/>
  <c r="E222" i="47"/>
  <c r="E221" i="47"/>
  <c r="E220" i="47"/>
  <c r="E219" i="47"/>
  <c r="E218" i="47"/>
  <c r="E217" i="47"/>
  <c r="E216" i="47"/>
  <c r="E215" i="47"/>
  <c r="E214" i="47"/>
  <c r="E213" i="47"/>
  <c r="E212" i="47"/>
  <c r="E211" i="47"/>
  <c r="E210" i="47"/>
  <c r="E206" i="47"/>
  <c r="E205" i="47"/>
  <c r="E204" i="47"/>
  <c r="E203" i="47"/>
  <c r="E202" i="47"/>
  <c r="E201" i="47"/>
  <c r="E200" i="47"/>
  <c r="E199" i="47"/>
  <c r="E198" i="47"/>
  <c r="E197" i="47"/>
  <c r="E196" i="47"/>
  <c r="E195" i="47"/>
  <c r="E194" i="47"/>
  <c r="E193" i="47"/>
  <c r="E192" i="47"/>
  <c r="E191" i="47"/>
  <c r="E190" i="47"/>
  <c r="E189" i="47"/>
  <c r="E184" i="47"/>
  <c r="E183" i="47"/>
  <c r="E182" i="47"/>
  <c r="E181" i="47"/>
  <c r="E180" i="47"/>
  <c r="E179" i="47"/>
  <c r="E178" i="47"/>
  <c r="E177" i="47"/>
  <c r="E176" i="47"/>
  <c r="E175" i="47"/>
  <c r="E174" i="47"/>
  <c r="E173" i="47"/>
  <c r="E172" i="47"/>
  <c r="E171" i="47"/>
  <c r="E170" i="47"/>
  <c r="E169" i="47"/>
  <c r="E168" i="47"/>
  <c r="E167" i="47"/>
  <c r="E166" i="47"/>
  <c r="E165" i="47"/>
  <c r="E164" i="47"/>
  <c r="E163" i="47"/>
  <c r="E162" i="47"/>
  <c r="E161" i="47"/>
  <c r="E160" i="47"/>
  <c r="E159" i="47"/>
  <c r="E158" i="47"/>
  <c r="E157" i="47"/>
  <c r="E156" i="47"/>
  <c r="E155" i="47"/>
  <c r="E154" i="47"/>
  <c r="E153" i="47"/>
  <c r="E152" i="47"/>
  <c r="E151" i="47"/>
  <c r="E150" i="47"/>
  <c r="E149" i="47"/>
  <c r="E145" i="47"/>
  <c r="E144" i="47"/>
  <c r="E143" i="47"/>
  <c r="E142" i="47"/>
  <c r="E141" i="47"/>
  <c r="E140" i="47"/>
  <c r="E139" i="47"/>
  <c r="E138" i="47"/>
  <c r="E137" i="47"/>
  <c r="E136" i="47"/>
  <c r="E135" i="47"/>
  <c r="E134" i="47"/>
  <c r="E133" i="47"/>
  <c r="E132" i="47"/>
  <c r="E131" i="47"/>
  <c r="E130" i="47"/>
  <c r="E129" i="47"/>
  <c r="E128" i="47"/>
  <c r="E123" i="47"/>
  <c r="E122" i="47"/>
  <c r="E121" i="47"/>
  <c r="E120" i="47"/>
  <c r="E119" i="47"/>
  <c r="E118" i="47"/>
  <c r="E117" i="47"/>
  <c r="E116" i="47"/>
  <c r="E115" i="47"/>
  <c r="E114" i="47"/>
  <c r="E113" i="47"/>
  <c r="E112" i="47"/>
  <c r="E111" i="47"/>
  <c r="E110" i="47"/>
  <c r="E109" i="47"/>
  <c r="E108" i="47"/>
  <c r="E107" i="47"/>
  <c r="E106" i="47"/>
  <c r="E105" i="47"/>
  <c r="E104" i="47"/>
  <c r="E103" i="47"/>
  <c r="E102" i="47"/>
  <c r="E101" i="47"/>
  <c r="E100" i="47"/>
  <c r="E99" i="47"/>
  <c r="E98" i="47"/>
  <c r="E97" i="47"/>
  <c r="E96" i="47"/>
  <c r="E95" i="47"/>
  <c r="E94" i="47"/>
  <c r="E93" i="47"/>
  <c r="E92" i="47"/>
  <c r="E91" i="47"/>
  <c r="E90" i="47"/>
  <c r="E89" i="47"/>
  <c r="E88" i="47"/>
  <c r="E84" i="47"/>
  <c r="E83" i="47"/>
  <c r="E82" i="47"/>
  <c r="E81" i="47"/>
  <c r="E80" i="47"/>
  <c r="E79" i="47"/>
  <c r="E78" i="47"/>
  <c r="E77" i="47"/>
  <c r="E76" i="47"/>
  <c r="E75" i="47"/>
  <c r="E74" i="47"/>
  <c r="E73" i="47"/>
  <c r="E72" i="47"/>
  <c r="E71" i="47"/>
  <c r="E70" i="47"/>
  <c r="E69" i="47"/>
  <c r="E68" i="47"/>
  <c r="E67" i="47"/>
  <c r="E62" i="47"/>
  <c r="E61" i="47"/>
  <c r="E60" i="47"/>
  <c r="E59" i="47"/>
  <c r="E58" i="47"/>
  <c r="E57" i="47"/>
  <c r="E56" i="47"/>
  <c r="E55" i="47"/>
  <c r="E54" i="47"/>
  <c r="E53" i="47"/>
  <c r="E52" i="47"/>
  <c r="E51" i="47"/>
  <c r="E50" i="47"/>
  <c r="E49" i="47"/>
  <c r="E48" i="47"/>
  <c r="E47" i="47"/>
  <c r="E46" i="47"/>
  <c r="E45" i="47"/>
  <c r="E44" i="47"/>
  <c r="E43" i="47"/>
  <c r="E42" i="47"/>
  <c r="E41" i="47"/>
  <c r="E40" i="47"/>
  <c r="E39" i="47"/>
  <c r="E38" i="47"/>
  <c r="E37" i="47"/>
  <c r="E36" i="47"/>
  <c r="E35" i="47"/>
  <c r="E34" i="47"/>
  <c r="E33" i="47"/>
  <c r="E32" i="47"/>
  <c r="E31" i="47"/>
  <c r="E30" i="47"/>
  <c r="E29" i="47"/>
  <c r="E28" i="47"/>
  <c r="E27" i="47"/>
  <c r="E23" i="47"/>
  <c r="E22" i="47"/>
  <c r="E21" i="47"/>
  <c r="E20" i="47"/>
  <c r="E19" i="47"/>
  <c r="E18" i="47"/>
  <c r="E17" i="47"/>
  <c r="E16" i="47"/>
  <c r="E15" i="47"/>
  <c r="E14" i="47"/>
  <c r="E13" i="47"/>
  <c r="E12" i="47"/>
  <c r="E11" i="47"/>
  <c r="E10" i="47"/>
  <c r="E9" i="47"/>
  <c r="E8" i="47"/>
  <c r="E7" i="47"/>
  <c r="E6" i="47"/>
  <c r="G916" i="47"/>
  <c r="G915" i="47"/>
  <c r="G914" i="47"/>
  <c r="G913" i="47"/>
  <c r="G912" i="47"/>
  <c r="G911" i="47"/>
  <c r="G910" i="47"/>
  <c r="G909" i="47"/>
  <c r="G908" i="47"/>
  <c r="G907" i="47"/>
  <c r="G906" i="47"/>
  <c r="G905" i="47"/>
  <c r="G904" i="47"/>
  <c r="G903" i="47"/>
  <c r="G902" i="47"/>
  <c r="G901" i="47"/>
  <c r="G900" i="47"/>
  <c r="G899" i="47"/>
  <c r="G898" i="47"/>
  <c r="G897" i="47"/>
  <c r="G896" i="47"/>
  <c r="G895" i="47"/>
  <c r="G894" i="47"/>
  <c r="G893" i="47"/>
  <c r="G892" i="47"/>
  <c r="G891" i="47"/>
  <c r="G890" i="47"/>
  <c r="G889" i="47"/>
  <c r="G888" i="47"/>
  <c r="G887" i="47"/>
  <c r="G886" i="47"/>
  <c r="G885" i="47"/>
  <c r="G884" i="47"/>
  <c r="G883" i="47"/>
  <c r="G882" i="47"/>
  <c r="G881" i="47"/>
  <c r="G880" i="47"/>
  <c r="G879" i="47"/>
  <c r="G878" i="47"/>
  <c r="G877" i="47"/>
  <c r="G876" i="47"/>
  <c r="G875" i="47"/>
  <c r="G874" i="47"/>
  <c r="G873" i="47"/>
  <c r="G872" i="47"/>
  <c r="G871" i="47"/>
  <c r="G870" i="47"/>
  <c r="G869" i="47"/>
  <c r="G868" i="47"/>
  <c r="G867" i="47"/>
  <c r="G866" i="47"/>
  <c r="G865" i="47"/>
  <c r="G864" i="47"/>
  <c r="G863" i="47"/>
  <c r="G862" i="47"/>
  <c r="G861" i="47"/>
  <c r="G860" i="47"/>
  <c r="G859" i="47"/>
  <c r="G858" i="47"/>
  <c r="G857" i="47"/>
  <c r="G856" i="47"/>
  <c r="G855" i="47"/>
  <c r="G854" i="47"/>
  <c r="G853" i="47"/>
  <c r="G852" i="47"/>
  <c r="G851" i="47"/>
  <c r="G850" i="47"/>
  <c r="G849" i="47"/>
  <c r="G848" i="47"/>
  <c r="G847" i="47"/>
  <c r="G846" i="47"/>
  <c r="G845" i="47"/>
  <c r="G844" i="47"/>
  <c r="G843" i="47"/>
  <c r="G842" i="47"/>
  <c r="G841" i="47"/>
  <c r="G840" i="47"/>
  <c r="G839" i="47"/>
  <c r="G838" i="47"/>
  <c r="G837" i="47"/>
  <c r="G836" i="47"/>
  <c r="G835" i="47"/>
  <c r="G834" i="47"/>
  <c r="G833" i="47"/>
  <c r="G832" i="47"/>
  <c r="G831" i="47"/>
  <c r="G830" i="47"/>
  <c r="G829" i="47"/>
  <c r="G828" i="47"/>
  <c r="G827" i="47"/>
  <c r="G826" i="47"/>
  <c r="G825" i="47"/>
  <c r="G824" i="47"/>
  <c r="G823" i="47"/>
  <c r="G822" i="47"/>
  <c r="G821" i="47"/>
  <c r="G820" i="47"/>
  <c r="G819" i="47"/>
  <c r="G818" i="47"/>
  <c r="G817" i="47"/>
  <c r="G816" i="47"/>
  <c r="G815" i="47"/>
  <c r="G814" i="47"/>
  <c r="G813" i="47"/>
  <c r="G812" i="47"/>
  <c r="G811" i="47"/>
  <c r="G810" i="47"/>
  <c r="G809" i="47"/>
  <c r="G808" i="47"/>
  <c r="G807" i="47"/>
  <c r="G806" i="47"/>
  <c r="G805" i="47"/>
  <c r="G804" i="47"/>
  <c r="G803" i="47"/>
  <c r="G802" i="47"/>
  <c r="G801" i="47"/>
  <c r="G800" i="47"/>
  <c r="G799" i="47"/>
  <c r="G798" i="47"/>
  <c r="G797" i="47"/>
  <c r="G796" i="47"/>
  <c r="G795" i="47"/>
  <c r="G794" i="47"/>
  <c r="G793" i="47"/>
  <c r="G792" i="47"/>
  <c r="G791" i="47"/>
  <c r="G790" i="47"/>
  <c r="G789" i="47"/>
  <c r="G788" i="47"/>
  <c r="G787" i="47"/>
  <c r="G786" i="47"/>
  <c r="G785" i="47"/>
  <c r="G784" i="47"/>
  <c r="G783" i="47"/>
  <c r="G782" i="47"/>
  <c r="G781" i="47"/>
  <c r="G780" i="47"/>
  <c r="G779" i="47"/>
  <c r="G778" i="47"/>
  <c r="G777" i="47"/>
  <c r="G776" i="47"/>
  <c r="G775" i="47"/>
  <c r="G774" i="47"/>
  <c r="G773" i="47"/>
  <c r="G772" i="47"/>
  <c r="G771" i="47"/>
  <c r="G770" i="47"/>
  <c r="G769" i="47"/>
  <c r="G768" i="47"/>
  <c r="G767" i="47"/>
  <c r="G766" i="47"/>
  <c r="G765" i="47"/>
  <c r="G764" i="47"/>
  <c r="G763" i="47"/>
  <c r="G762" i="47"/>
  <c r="G761" i="47"/>
  <c r="G760" i="47"/>
  <c r="G759" i="47"/>
  <c r="G758" i="47"/>
  <c r="G757" i="47"/>
  <c r="G756" i="47"/>
  <c r="G755" i="47"/>
  <c r="G754" i="47"/>
  <c r="G753" i="47"/>
  <c r="G752" i="47"/>
  <c r="G751" i="47"/>
  <c r="G750" i="47"/>
  <c r="G749" i="47"/>
  <c r="G748" i="47"/>
  <c r="G747" i="47"/>
  <c r="G746" i="47"/>
  <c r="G745" i="47"/>
  <c r="G744" i="47"/>
  <c r="G743" i="47"/>
  <c r="G742" i="47"/>
  <c r="G741" i="47"/>
  <c r="G740" i="47"/>
  <c r="G739" i="47"/>
  <c r="G738" i="47"/>
  <c r="G737" i="47"/>
  <c r="G736" i="47"/>
  <c r="G735" i="47"/>
  <c r="G734" i="47"/>
  <c r="G733" i="47"/>
  <c r="G732" i="47"/>
  <c r="G731" i="47"/>
  <c r="G730" i="47"/>
  <c r="G729" i="47"/>
  <c r="G728" i="47"/>
  <c r="G727" i="47"/>
  <c r="G726" i="47"/>
  <c r="G725" i="47"/>
  <c r="G724" i="47"/>
  <c r="G723" i="47"/>
  <c r="G722" i="47"/>
  <c r="G721" i="47"/>
  <c r="G720" i="47"/>
  <c r="G719" i="47"/>
  <c r="G718" i="47"/>
  <c r="G717" i="47"/>
  <c r="G716" i="47"/>
  <c r="G715" i="47"/>
  <c r="G714" i="47"/>
  <c r="G713" i="47"/>
  <c r="G712" i="47"/>
  <c r="G711" i="47"/>
  <c r="G710" i="47"/>
  <c r="G709" i="47"/>
  <c r="G708" i="47"/>
  <c r="G707" i="47"/>
  <c r="G706" i="47"/>
  <c r="G705" i="47"/>
  <c r="G704" i="47"/>
  <c r="G703" i="47"/>
  <c r="G702" i="47"/>
  <c r="G701" i="47"/>
  <c r="G700" i="47"/>
  <c r="G699" i="47"/>
  <c r="G698" i="47"/>
  <c r="G697" i="47"/>
  <c r="G696" i="47"/>
  <c r="G695" i="47"/>
  <c r="G694" i="47"/>
  <c r="G693" i="47"/>
  <c r="G692" i="47"/>
  <c r="G691" i="47"/>
  <c r="G690" i="47"/>
  <c r="G689" i="47"/>
  <c r="G688" i="47"/>
  <c r="G687" i="47"/>
  <c r="G686" i="47"/>
  <c r="G685" i="47"/>
  <c r="G684" i="47"/>
  <c r="G683" i="47"/>
  <c r="G682" i="47"/>
  <c r="G681" i="47"/>
  <c r="G680" i="47"/>
  <c r="G679" i="47"/>
  <c r="G678" i="47"/>
  <c r="G677" i="47"/>
  <c r="G676" i="47"/>
  <c r="G675" i="47"/>
  <c r="G674" i="47"/>
  <c r="G673" i="47"/>
  <c r="G672" i="47"/>
  <c r="G671" i="47"/>
  <c r="G670" i="47"/>
  <c r="G669" i="47"/>
  <c r="G668" i="47"/>
  <c r="G667" i="47"/>
  <c r="G666" i="47"/>
  <c r="G665" i="47"/>
  <c r="G664" i="47"/>
  <c r="G663" i="47"/>
  <c r="G662" i="47"/>
  <c r="G661" i="47"/>
  <c r="G660" i="47"/>
  <c r="G659" i="47"/>
  <c r="G658" i="47"/>
  <c r="G657" i="47"/>
  <c r="G656" i="47"/>
  <c r="G655" i="47"/>
  <c r="G654" i="47"/>
  <c r="G653" i="47"/>
  <c r="G652" i="47"/>
  <c r="G651" i="47"/>
  <c r="G650" i="47"/>
  <c r="G649" i="47"/>
  <c r="G648" i="47"/>
  <c r="G647" i="47"/>
  <c r="G646" i="47"/>
  <c r="G645" i="47"/>
  <c r="G644" i="47"/>
  <c r="G643" i="47"/>
  <c r="G642" i="47"/>
  <c r="G641" i="47"/>
  <c r="G640" i="47"/>
  <c r="G639" i="47"/>
  <c r="G638" i="47"/>
  <c r="G637" i="47"/>
  <c r="G636" i="47"/>
  <c r="G635" i="47"/>
  <c r="G634" i="47"/>
  <c r="G633" i="47"/>
  <c r="G632" i="47"/>
  <c r="G631" i="47"/>
  <c r="G630" i="47"/>
  <c r="G629" i="47"/>
  <c r="G628" i="47"/>
  <c r="G627" i="47"/>
  <c r="G626" i="47"/>
  <c r="G625" i="47"/>
  <c r="G624" i="47"/>
  <c r="G623" i="47"/>
  <c r="G622" i="47"/>
  <c r="G621" i="47"/>
  <c r="G620" i="47"/>
  <c r="G619" i="47"/>
  <c r="G618" i="47"/>
  <c r="G617" i="47"/>
  <c r="G616" i="47"/>
  <c r="G615" i="47"/>
  <c r="G614" i="47"/>
  <c r="G613" i="47"/>
  <c r="G612" i="47"/>
  <c r="G611" i="47"/>
  <c r="G610" i="47"/>
  <c r="G609" i="47"/>
  <c r="G608" i="47"/>
  <c r="G607" i="47"/>
  <c r="G606" i="47"/>
  <c r="G605" i="47"/>
  <c r="G604" i="47"/>
  <c r="G603" i="47"/>
  <c r="G602" i="47"/>
  <c r="G601" i="47"/>
  <c r="G600" i="47"/>
  <c r="G599" i="47"/>
  <c r="G598" i="47"/>
  <c r="G597" i="47"/>
  <c r="G596" i="47"/>
  <c r="G595" i="47"/>
  <c r="G594" i="47"/>
  <c r="G593" i="47"/>
  <c r="G592" i="47"/>
  <c r="G591" i="47"/>
  <c r="G590" i="47"/>
  <c r="G589" i="47"/>
  <c r="G588" i="47"/>
  <c r="G587" i="47"/>
  <c r="G586" i="47"/>
  <c r="G585" i="47"/>
  <c r="G584" i="47"/>
  <c r="G583" i="47"/>
  <c r="G582" i="47"/>
  <c r="G581" i="47"/>
  <c r="G580" i="47"/>
  <c r="G579" i="47"/>
  <c r="G578" i="47"/>
  <c r="G577" i="47"/>
  <c r="G576" i="47"/>
  <c r="G575" i="47"/>
  <c r="G574" i="47"/>
  <c r="G573" i="47"/>
  <c r="G572" i="47"/>
  <c r="G571" i="47"/>
  <c r="G570" i="47"/>
  <c r="G569" i="47"/>
  <c r="G568" i="47"/>
  <c r="G567" i="47"/>
  <c r="G566" i="47"/>
  <c r="G565" i="47"/>
  <c r="G564" i="47"/>
  <c r="G563" i="47"/>
  <c r="G562" i="47"/>
  <c r="G561" i="47"/>
  <c r="G560" i="47"/>
  <c r="G559" i="47"/>
  <c r="G558" i="47"/>
  <c r="G557" i="47"/>
  <c r="G556" i="47"/>
  <c r="G555" i="47"/>
  <c r="G554" i="47"/>
  <c r="G553" i="47"/>
  <c r="G552" i="47"/>
  <c r="G551" i="47"/>
  <c r="G550" i="47"/>
  <c r="G549" i="47"/>
  <c r="G548" i="47"/>
  <c r="G547" i="47"/>
  <c r="G546" i="47"/>
  <c r="G545" i="47"/>
  <c r="G544" i="47"/>
  <c r="G543" i="47"/>
  <c r="G542" i="47"/>
  <c r="G541" i="47"/>
  <c r="G540" i="47"/>
  <c r="G539" i="47"/>
  <c r="G538" i="47"/>
  <c r="G537" i="47"/>
  <c r="G536" i="47"/>
  <c r="G535" i="47"/>
  <c r="G534" i="47"/>
  <c r="G533" i="47"/>
  <c r="G532" i="47"/>
  <c r="G531" i="47"/>
  <c r="G530" i="47"/>
  <c r="G529" i="47"/>
  <c r="G528" i="47"/>
  <c r="G527" i="47"/>
  <c r="G526" i="47"/>
  <c r="G525" i="47"/>
  <c r="G524" i="47"/>
  <c r="G523" i="47"/>
  <c r="G522" i="47"/>
  <c r="G521" i="47"/>
  <c r="G520" i="47"/>
  <c r="G519" i="47"/>
  <c r="G518" i="47"/>
  <c r="G517" i="47"/>
  <c r="G516" i="47"/>
  <c r="G515" i="47"/>
  <c r="G514" i="47"/>
  <c r="G513" i="47"/>
  <c r="G512" i="47"/>
  <c r="G511" i="47"/>
  <c r="G510" i="47"/>
  <c r="G509" i="47"/>
  <c r="G508" i="47"/>
  <c r="G507" i="47"/>
  <c r="G506" i="47"/>
  <c r="G505" i="47"/>
  <c r="G504" i="47"/>
  <c r="G503" i="47"/>
  <c r="G502" i="47"/>
  <c r="G501" i="47"/>
  <c r="G500" i="47"/>
  <c r="G499" i="47"/>
  <c r="G498" i="47"/>
  <c r="G497" i="47"/>
  <c r="G496" i="47"/>
  <c r="G495" i="47"/>
  <c r="G494" i="47"/>
  <c r="G493" i="47"/>
  <c r="G492" i="47"/>
  <c r="G491" i="47"/>
  <c r="G490" i="47"/>
  <c r="G489" i="47"/>
  <c r="G488" i="47"/>
  <c r="G487" i="47"/>
  <c r="G486" i="47"/>
  <c r="G485" i="47"/>
  <c r="G484" i="47"/>
  <c r="G483" i="47"/>
  <c r="G482" i="47"/>
  <c r="G481" i="47"/>
  <c r="G480" i="47"/>
  <c r="G479" i="47"/>
  <c r="G478" i="47"/>
  <c r="G477" i="47"/>
  <c r="G476" i="47"/>
  <c r="G475" i="47"/>
  <c r="G474" i="47"/>
  <c r="G473" i="47"/>
  <c r="G472" i="47"/>
  <c r="G471" i="47"/>
  <c r="G470" i="47"/>
  <c r="G469" i="47"/>
  <c r="G468" i="47"/>
  <c r="G467" i="47"/>
  <c r="G466" i="47"/>
  <c r="G465" i="47"/>
  <c r="G464" i="47"/>
  <c r="G463" i="47"/>
  <c r="G462" i="47"/>
  <c r="G461" i="47"/>
  <c r="G460" i="47"/>
  <c r="G459" i="47"/>
  <c r="G458" i="47"/>
  <c r="G457" i="47"/>
  <c r="G456" i="47"/>
  <c r="G455" i="47"/>
  <c r="G454" i="47"/>
  <c r="G453" i="47"/>
  <c r="G452" i="47"/>
  <c r="G451" i="47"/>
  <c r="G450" i="47"/>
  <c r="G449" i="47"/>
  <c r="G448" i="47"/>
  <c r="G447" i="47"/>
  <c r="G446" i="47"/>
  <c r="G445" i="47"/>
  <c r="G444" i="47"/>
  <c r="G443" i="47"/>
  <c r="G442" i="47"/>
  <c r="G441" i="47"/>
  <c r="G440" i="47"/>
  <c r="G439" i="47"/>
  <c r="G438" i="47"/>
  <c r="G437" i="47"/>
  <c r="G436" i="47"/>
  <c r="G435" i="47"/>
  <c r="G434" i="47"/>
  <c r="G433" i="47"/>
  <c r="G432" i="47"/>
  <c r="G431" i="47"/>
  <c r="G430" i="47"/>
  <c r="G429" i="47"/>
  <c r="G428" i="47"/>
  <c r="G427" i="47"/>
  <c r="G426" i="47"/>
  <c r="G425" i="47"/>
  <c r="G424" i="47"/>
  <c r="G423" i="47"/>
  <c r="G422" i="47"/>
  <c r="G421" i="47"/>
  <c r="G420" i="47"/>
  <c r="G419" i="47"/>
  <c r="G418" i="47"/>
  <c r="G417" i="47"/>
  <c r="G416" i="47"/>
  <c r="G415" i="47"/>
  <c r="G414" i="47"/>
  <c r="G413" i="47"/>
  <c r="G412" i="47"/>
  <c r="G411" i="47"/>
  <c r="G410" i="47"/>
  <c r="G409" i="47"/>
  <c r="G408" i="47"/>
  <c r="G407" i="47"/>
  <c r="G406" i="47"/>
  <c r="G405" i="47"/>
  <c r="G404" i="47"/>
  <c r="G403" i="47"/>
  <c r="G402" i="47"/>
  <c r="G401" i="47"/>
  <c r="G400" i="47"/>
  <c r="G399" i="47"/>
  <c r="G398" i="47"/>
  <c r="G397" i="47"/>
  <c r="G396" i="47"/>
  <c r="G395" i="47"/>
  <c r="G394" i="47"/>
  <c r="G393" i="47"/>
  <c r="G392" i="47"/>
  <c r="G391" i="47"/>
  <c r="G390" i="47"/>
  <c r="G389" i="47"/>
  <c r="G388" i="47"/>
  <c r="G387" i="47"/>
  <c r="G386" i="47"/>
  <c r="G385" i="47"/>
  <c r="G384" i="47"/>
  <c r="G383" i="47"/>
  <c r="G382" i="47"/>
  <c r="G381" i="47"/>
  <c r="G380" i="47"/>
  <c r="G379" i="47"/>
  <c r="G378" i="47"/>
  <c r="G377" i="47"/>
  <c r="G376" i="47"/>
  <c r="G375" i="47"/>
  <c r="G374" i="47"/>
  <c r="G373" i="47"/>
  <c r="G372" i="47"/>
  <c r="G371" i="47"/>
  <c r="G370" i="47"/>
  <c r="G369" i="47"/>
  <c r="G368" i="47"/>
  <c r="G367" i="47"/>
  <c r="G366" i="47"/>
  <c r="G365" i="47"/>
  <c r="G364" i="47"/>
  <c r="G363" i="47"/>
  <c r="G362" i="47"/>
  <c r="G361" i="47"/>
  <c r="G360" i="47"/>
  <c r="G359" i="47"/>
  <c r="G358" i="47"/>
  <c r="G357" i="47"/>
  <c r="G356" i="47"/>
  <c r="G355" i="47"/>
  <c r="G354" i="47"/>
  <c r="G353" i="47"/>
  <c r="G352" i="47"/>
  <c r="G351" i="47"/>
  <c r="G350" i="47"/>
  <c r="G349" i="47"/>
  <c r="G348" i="47"/>
  <c r="G347" i="47"/>
  <c r="G346" i="47"/>
  <c r="G345" i="47"/>
  <c r="G344" i="47"/>
  <c r="G343" i="47"/>
  <c r="G342" i="47"/>
  <c r="G341" i="47"/>
  <c r="G340" i="47"/>
  <c r="G339" i="47"/>
  <c r="G338" i="47"/>
  <c r="G337" i="47"/>
  <c r="G336" i="47"/>
  <c r="G335" i="47"/>
  <c r="G334" i="47"/>
  <c r="G333" i="47"/>
  <c r="G332" i="47"/>
  <c r="G331" i="47"/>
  <c r="G330" i="47"/>
  <c r="G329" i="47"/>
  <c r="G328" i="47"/>
  <c r="G327" i="47"/>
  <c r="G326" i="47"/>
  <c r="G325" i="47"/>
  <c r="G324" i="47"/>
  <c r="G323" i="47"/>
  <c r="G322" i="47"/>
  <c r="G321" i="47"/>
  <c r="G320" i="47"/>
  <c r="G319" i="47"/>
  <c r="G318" i="47"/>
  <c r="G317" i="47"/>
  <c r="G316" i="47"/>
  <c r="G315" i="47"/>
  <c r="G314" i="47"/>
  <c r="G313" i="47"/>
  <c r="G312" i="47"/>
  <c r="G311" i="47"/>
  <c r="G310" i="47"/>
  <c r="G309" i="47"/>
  <c r="G308" i="47"/>
  <c r="G307" i="47"/>
  <c r="G306" i="47"/>
  <c r="G305" i="47"/>
  <c r="G304" i="47"/>
  <c r="G303" i="47"/>
  <c r="G302" i="47"/>
  <c r="G301" i="47"/>
  <c r="G300" i="47"/>
  <c r="G299" i="47"/>
  <c r="G298" i="47"/>
  <c r="G297" i="47"/>
  <c r="G296" i="47"/>
  <c r="G295" i="47"/>
  <c r="G294" i="47"/>
  <c r="G293" i="47"/>
  <c r="G292" i="47"/>
  <c r="G291" i="47"/>
  <c r="G290" i="47"/>
  <c r="G289" i="47"/>
  <c r="G288" i="47"/>
  <c r="G287" i="47"/>
  <c r="G286" i="47"/>
  <c r="G285" i="47"/>
  <c r="G284" i="47"/>
  <c r="G283" i="47"/>
  <c r="G282" i="47"/>
  <c r="G281" i="47"/>
  <c r="G280" i="47"/>
  <c r="G279" i="47"/>
  <c r="G278" i="47"/>
  <c r="G277" i="47"/>
  <c r="G276" i="47"/>
  <c r="G275" i="47"/>
  <c r="G274" i="47"/>
  <c r="G273" i="47"/>
  <c r="G272" i="47"/>
  <c r="G271" i="47"/>
  <c r="G270" i="47"/>
  <c r="G269" i="47"/>
  <c r="G268" i="47"/>
  <c r="G267" i="47"/>
  <c r="G266" i="47"/>
  <c r="G265" i="47"/>
  <c r="G264" i="47"/>
  <c r="G263" i="47"/>
  <c r="G262" i="47"/>
  <c r="G261" i="47"/>
  <c r="G260" i="47"/>
  <c r="G259" i="47"/>
  <c r="G258" i="47"/>
  <c r="G257" i="47"/>
  <c r="G256" i="47"/>
  <c r="G255" i="47"/>
  <c r="G254" i="47"/>
  <c r="G253" i="47"/>
  <c r="G252" i="47"/>
  <c r="G251" i="47"/>
  <c r="G250" i="47"/>
  <c r="G249" i="47"/>
  <c r="G248" i="47"/>
  <c r="G247" i="47"/>
  <c r="G246" i="47"/>
  <c r="G245" i="47"/>
  <c r="G244" i="47"/>
  <c r="G243" i="47"/>
  <c r="G242" i="47"/>
  <c r="G241" i="47"/>
  <c r="G240" i="47"/>
  <c r="G239" i="47"/>
  <c r="G238" i="47"/>
  <c r="G237" i="47"/>
  <c r="G236" i="47"/>
  <c r="G235" i="47"/>
  <c r="G234" i="47"/>
  <c r="G233" i="47"/>
  <c r="G232" i="47"/>
  <c r="G231" i="47"/>
  <c r="G230" i="47"/>
  <c r="G229" i="47"/>
  <c r="G228" i="47"/>
  <c r="G227" i="47"/>
  <c r="G226" i="47"/>
  <c r="G225" i="47"/>
  <c r="G224" i="47"/>
  <c r="G223" i="47"/>
  <c r="G222" i="47"/>
  <c r="G221" i="47"/>
  <c r="G220" i="47"/>
  <c r="G219" i="47"/>
  <c r="G218" i="47"/>
  <c r="G217" i="47"/>
  <c r="G216" i="47"/>
  <c r="G215" i="47"/>
  <c r="G214" i="47"/>
  <c r="G213" i="47"/>
  <c r="G212" i="47"/>
  <c r="G211" i="47"/>
  <c r="G210" i="47"/>
  <c r="G209" i="47"/>
  <c r="G208" i="47"/>
  <c r="G207" i="47"/>
  <c r="G206" i="47"/>
  <c r="G205" i="47"/>
  <c r="G204" i="47"/>
  <c r="G203" i="47"/>
  <c r="G202" i="47"/>
  <c r="G201" i="47"/>
  <c r="G200" i="47"/>
  <c r="G199" i="47"/>
  <c r="G198" i="47"/>
  <c r="G197" i="47"/>
  <c r="G196" i="47"/>
  <c r="G195" i="47"/>
  <c r="G194" i="47"/>
  <c r="G193" i="47"/>
  <c r="G192" i="47"/>
  <c r="G191" i="47"/>
  <c r="G190" i="47"/>
  <c r="G189" i="47"/>
  <c r="G188" i="47"/>
  <c r="G187" i="47"/>
  <c r="G186" i="47"/>
  <c r="G185" i="47"/>
  <c r="G184" i="47"/>
  <c r="G183" i="47"/>
  <c r="G182" i="47"/>
  <c r="G181" i="47"/>
  <c r="G180" i="47"/>
  <c r="G179" i="47"/>
  <c r="G178" i="47"/>
  <c r="G177" i="47"/>
  <c r="G176" i="47"/>
  <c r="G175" i="47"/>
  <c r="G174" i="47"/>
  <c r="G173" i="47"/>
  <c r="G172" i="47"/>
  <c r="G171" i="47"/>
  <c r="G170" i="47"/>
  <c r="G169" i="47"/>
  <c r="G168" i="47"/>
  <c r="G167" i="47"/>
  <c r="G166" i="47"/>
  <c r="G165" i="47"/>
  <c r="G164" i="47"/>
  <c r="G163" i="47"/>
  <c r="G162" i="47"/>
  <c r="G161" i="47"/>
  <c r="G160" i="47"/>
  <c r="G159" i="47"/>
  <c r="G158" i="47"/>
  <c r="G157" i="47"/>
  <c r="G156" i="47"/>
  <c r="G155" i="47"/>
  <c r="G154" i="47"/>
  <c r="G153" i="47"/>
  <c r="G152" i="47"/>
  <c r="G151" i="47"/>
  <c r="G150" i="47"/>
  <c r="G149" i="47"/>
  <c r="G148" i="47"/>
  <c r="G147" i="47"/>
  <c r="G146" i="47"/>
  <c r="G145" i="47"/>
  <c r="G144" i="47"/>
  <c r="G143" i="47"/>
  <c r="G142" i="47"/>
  <c r="G141" i="47"/>
  <c r="G140" i="47"/>
  <c r="G139" i="47"/>
  <c r="G138" i="47"/>
  <c r="G137" i="47"/>
  <c r="G136" i="47"/>
  <c r="G135" i="47"/>
  <c r="G134" i="47"/>
  <c r="G133" i="47"/>
  <c r="G132" i="47"/>
  <c r="G131" i="47"/>
  <c r="G130" i="47"/>
  <c r="G129" i="47"/>
  <c r="G128" i="47"/>
  <c r="G127" i="47"/>
  <c r="G126" i="47"/>
  <c r="G125" i="47"/>
  <c r="G124" i="47"/>
  <c r="G123" i="47"/>
  <c r="G122" i="47"/>
  <c r="G121" i="47"/>
  <c r="G120" i="47"/>
  <c r="G119" i="47"/>
  <c r="G118" i="47"/>
  <c r="G117" i="47"/>
  <c r="G116" i="47"/>
  <c r="G115" i="47"/>
  <c r="G114" i="47"/>
  <c r="G113" i="47"/>
  <c r="G112" i="47"/>
  <c r="G111" i="47"/>
  <c r="G110" i="47"/>
  <c r="G109" i="47"/>
  <c r="G108" i="47"/>
  <c r="G107" i="47"/>
  <c r="G106" i="47"/>
  <c r="G105" i="47"/>
  <c r="G104" i="47"/>
  <c r="G103" i="47"/>
  <c r="G102" i="47"/>
  <c r="G101" i="47"/>
  <c r="G100" i="47"/>
  <c r="G99" i="47"/>
  <c r="G98" i="47"/>
  <c r="G97" i="47"/>
  <c r="G96" i="47"/>
  <c r="G95" i="47"/>
  <c r="G94" i="47"/>
  <c r="G93" i="47"/>
  <c r="G92" i="47"/>
  <c r="G91" i="47"/>
  <c r="G90" i="47"/>
  <c r="G89" i="47"/>
  <c r="G88" i="47"/>
  <c r="G87" i="47"/>
  <c r="G86" i="47"/>
  <c r="G85" i="47"/>
  <c r="G84" i="47"/>
  <c r="G83" i="47"/>
  <c r="G82" i="47"/>
  <c r="G81" i="47"/>
  <c r="G80" i="47"/>
  <c r="G79" i="47"/>
  <c r="G78" i="47"/>
  <c r="G77" i="47"/>
  <c r="G76" i="47"/>
  <c r="G75" i="47"/>
  <c r="G74" i="47"/>
  <c r="G73" i="47"/>
  <c r="G72" i="47"/>
  <c r="G71" i="47"/>
  <c r="G70" i="47"/>
  <c r="G69" i="47"/>
  <c r="G68" i="47"/>
  <c r="G67" i="47"/>
  <c r="G66" i="47"/>
  <c r="G65" i="47"/>
  <c r="G64" i="47"/>
  <c r="G63" i="47"/>
  <c r="G62" i="47"/>
  <c r="G61" i="47"/>
  <c r="G60" i="47"/>
  <c r="G59" i="47"/>
  <c r="G58" i="47"/>
  <c r="G57" i="47"/>
  <c r="G56" i="47"/>
  <c r="G55" i="47"/>
  <c r="G54" i="47"/>
  <c r="G53" i="47"/>
  <c r="G52" i="47"/>
  <c r="G51" i="47"/>
  <c r="G50" i="47"/>
  <c r="G49" i="47"/>
  <c r="G48" i="47"/>
  <c r="G47" i="47"/>
  <c r="G46" i="47"/>
  <c r="G45" i="47"/>
  <c r="G44" i="47"/>
  <c r="G43" i="47"/>
  <c r="G42" i="47"/>
  <c r="G41" i="47"/>
  <c r="G40" i="47"/>
  <c r="G39" i="47"/>
  <c r="G38" i="47"/>
  <c r="G37" i="47"/>
  <c r="G36" i="47"/>
  <c r="G35" i="47"/>
  <c r="G34" i="47"/>
  <c r="G33" i="47"/>
  <c r="G32" i="47"/>
  <c r="G31" i="47"/>
  <c r="G30" i="47"/>
  <c r="G29" i="47"/>
  <c r="G28" i="47"/>
  <c r="G27" i="47"/>
  <c r="G26" i="47"/>
  <c r="G25" i="47"/>
  <c r="G24" i="47"/>
  <c r="G23" i="47"/>
  <c r="G22" i="47"/>
  <c r="G21" i="47"/>
  <c r="G20" i="47"/>
  <c r="G19" i="47"/>
  <c r="G18" i="47"/>
  <c r="G17" i="47"/>
  <c r="G16" i="47"/>
  <c r="G15" i="47"/>
  <c r="G14" i="47"/>
  <c r="G13" i="47"/>
  <c r="G12" i="47"/>
  <c r="G11" i="47"/>
  <c r="G10" i="47"/>
  <c r="G9" i="47"/>
  <c r="G8" i="47"/>
  <c r="G7" i="47"/>
  <c r="G6" i="47"/>
  <c r="G5" i="47"/>
  <c r="G4" i="47"/>
  <c r="G3" i="47"/>
  <c r="G2" i="47"/>
  <c r="H38" i="46"/>
  <c r="G38" i="46"/>
  <c r="F38" i="46"/>
  <c r="H37" i="46"/>
  <c r="G37" i="46"/>
  <c r="F37" i="46"/>
  <c r="H36" i="46"/>
  <c r="G36" i="46"/>
  <c r="F36" i="46"/>
  <c r="H35" i="46"/>
  <c r="G35" i="46"/>
  <c r="F35" i="46"/>
  <c r="H34" i="46"/>
  <c r="G34" i="46"/>
  <c r="F34" i="46"/>
  <c r="H33" i="46"/>
  <c r="G33" i="46"/>
  <c r="F33" i="46"/>
  <c r="H32" i="46"/>
  <c r="G32" i="46"/>
  <c r="F32" i="46"/>
  <c r="H31" i="46"/>
  <c r="G31" i="46"/>
  <c r="F31" i="46"/>
  <c r="H30" i="46"/>
  <c r="G30" i="46"/>
  <c r="F30" i="46"/>
  <c r="H29" i="46"/>
  <c r="G29" i="46"/>
  <c r="F29" i="46"/>
  <c r="H28" i="46"/>
  <c r="G28" i="46"/>
  <c r="F28" i="46"/>
  <c r="H38" i="45"/>
  <c r="G38" i="45"/>
  <c r="F38" i="45"/>
  <c r="H37" i="45"/>
  <c r="G37" i="45"/>
  <c r="F37" i="45"/>
  <c r="H36" i="45"/>
  <c r="G36" i="45"/>
  <c r="F36" i="45"/>
  <c r="H35" i="45"/>
  <c r="G35" i="45"/>
  <c r="F35" i="45"/>
  <c r="H34" i="45"/>
  <c r="G34" i="45"/>
  <c r="F34" i="45"/>
  <c r="H33" i="45"/>
  <c r="G33" i="45"/>
  <c r="F33" i="45"/>
  <c r="H32" i="45"/>
  <c r="G32" i="45"/>
  <c r="F32" i="45"/>
  <c r="H31" i="45"/>
  <c r="G31" i="45"/>
  <c r="F31" i="45"/>
  <c r="H30" i="45"/>
  <c r="G30" i="45"/>
  <c r="F30" i="45"/>
  <c r="H29" i="45"/>
  <c r="G29" i="45"/>
  <c r="F29" i="45"/>
  <c r="H28" i="45"/>
  <c r="G28" i="45"/>
  <c r="F28" i="45"/>
  <c r="H38" i="44"/>
  <c r="G38" i="44"/>
  <c r="F38" i="44"/>
  <c r="H37" i="44"/>
  <c r="G37" i="44"/>
  <c r="F37" i="44"/>
  <c r="H36" i="44"/>
  <c r="G36" i="44"/>
  <c r="F36" i="44"/>
  <c r="H35" i="44"/>
  <c r="G35" i="44"/>
  <c r="F35" i="44"/>
  <c r="H34" i="44"/>
  <c r="G34" i="44"/>
  <c r="F34" i="44"/>
  <c r="H33" i="44"/>
  <c r="G33" i="44"/>
  <c r="F33" i="44"/>
  <c r="H32" i="44"/>
  <c r="G32" i="44"/>
  <c r="F32" i="44"/>
  <c r="H31" i="44"/>
  <c r="G31" i="44"/>
  <c r="F31" i="44"/>
  <c r="H30" i="44"/>
  <c r="G30" i="44"/>
  <c r="F30" i="44"/>
  <c r="H29" i="44"/>
  <c r="G29" i="44"/>
  <c r="F29" i="44"/>
  <c r="H28" i="44"/>
  <c r="G28" i="44"/>
  <c r="F28" i="44"/>
  <c r="H38" i="43"/>
  <c r="G38" i="43"/>
  <c r="F38" i="43"/>
  <c r="H37" i="43"/>
  <c r="G37" i="43"/>
  <c r="F37" i="43"/>
  <c r="H36" i="43"/>
  <c r="G36" i="43"/>
  <c r="F36" i="43"/>
  <c r="H35" i="43"/>
  <c r="G35" i="43"/>
  <c r="F35" i="43"/>
  <c r="H34" i="43"/>
  <c r="G34" i="43"/>
  <c r="F34" i="43"/>
  <c r="H33" i="43"/>
  <c r="G33" i="43"/>
  <c r="F33" i="43"/>
  <c r="H32" i="43"/>
  <c r="G32" i="43"/>
  <c r="F32" i="43"/>
  <c r="H31" i="43"/>
  <c r="G31" i="43"/>
  <c r="F31" i="43"/>
  <c r="H30" i="43"/>
  <c r="G30" i="43"/>
  <c r="F30" i="43"/>
  <c r="H29" i="43"/>
  <c r="G29" i="43"/>
  <c r="F29" i="43"/>
  <c r="H28" i="43"/>
  <c r="G28" i="43"/>
  <c r="F28" i="43"/>
  <c r="H38" i="42"/>
  <c r="G38" i="42"/>
  <c r="F38" i="42"/>
  <c r="H37" i="42"/>
  <c r="G37" i="42"/>
  <c r="F37" i="42"/>
  <c r="H36" i="42"/>
  <c r="G36" i="42"/>
  <c r="F36" i="42"/>
  <c r="H35" i="42"/>
  <c r="G35" i="42"/>
  <c r="F35" i="42"/>
  <c r="H34" i="42"/>
  <c r="G34" i="42"/>
  <c r="F34" i="42"/>
  <c r="H33" i="42"/>
  <c r="G33" i="42"/>
  <c r="F33" i="42"/>
  <c r="H32" i="42"/>
  <c r="G32" i="42"/>
  <c r="F32" i="42"/>
  <c r="H31" i="42"/>
  <c r="G31" i="42"/>
  <c r="F31" i="42"/>
  <c r="H30" i="42"/>
  <c r="G30" i="42"/>
  <c r="F30" i="42"/>
  <c r="H29" i="42"/>
  <c r="G29" i="42"/>
  <c r="F29" i="42"/>
  <c r="H28" i="42"/>
  <c r="G28" i="42"/>
  <c r="F28" i="42"/>
  <c r="H38" i="41"/>
  <c r="G38" i="41"/>
  <c r="F38" i="41"/>
  <c r="H37" i="41"/>
  <c r="G37" i="41"/>
  <c r="F37" i="41"/>
  <c r="H36" i="41"/>
  <c r="G36" i="41"/>
  <c r="F36" i="41"/>
  <c r="H35" i="41"/>
  <c r="G35" i="41"/>
  <c r="F35" i="41"/>
  <c r="H34" i="41"/>
  <c r="G34" i="41"/>
  <c r="F34" i="41"/>
  <c r="H33" i="41"/>
  <c r="G33" i="41"/>
  <c r="F33" i="41"/>
  <c r="H32" i="41"/>
  <c r="G32" i="41"/>
  <c r="F32" i="41"/>
  <c r="H31" i="41"/>
  <c r="G31" i="41"/>
  <c r="F31" i="41"/>
  <c r="H30" i="41"/>
  <c r="G30" i="41"/>
  <c r="F30" i="41"/>
  <c r="H29" i="41"/>
  <c r="G29" i="41"/>
  <c r="F29" i="41"/>
  <c r="H28" i="41"/>
  <c r="G28" i="41"/>
  <c r="F28" i="41"/>
  <c r="H38" i="40"/>
  <c r="G38" i="40"/>
  <c r="F38" i="40"/>
  <c r="H37" i="40"/>
  <c r="G37" i="40"/>
  <c r="F37" i="40"/>
  <c r="H36" i="40"/>
  <c r="G36" i="40"/>
  <c r="F36" i="40"/>
  <c r="H35" i="40"/>
  <c r="G35" i="40"/>
  <c r="F35" i="40"/>
  <c r="H34" i="40"/>
  <c r="G34" i="40"/>
  <c r="F34" i="40"/>
  <c r="H33" i="40"/>
  <c r="G33" i="40"/>
  <c r="F33" i="40"/>
  <c r="H32" i="40"/>
  <c r="G32" i="40"/>
  <c r="F32" i="40"/>
  <c r="H31" i="40"/>
  <c r="G31" i="40"/>
  <c r="F31" i="40"/>
  <c r="H30" i="40"/>
  <c r="G30" i="40"/>
  <c r="F30" i="40"/>
  <c r="U18" i="40"/>
  <c r="F28" i="40"/>
  <c r="F29" i="40"/>
  <c r="U14" i="40"/>
  <c r="U15" i="40"/>
  <c r="U16" i="40"/>
  <c r="U17" i="40"/>
  <c r="U19" i="40"/>
  <c r="U20" i="40"/>
  <c r="U21" i="40"/>
  <c r="U22" i="40"/>
  <c r="U23" i="40"/>
  <c r="U24" i="40"/>
  <c r="U18" i="48"/>
  <c r="U50" i="48" s="1"/>
  <c r="U14" i="48"/>
  <c r="U15" i="48"/>
  <c r="U16" i="48"/>
  <c r="U17" i="48"/>
  <c r="U19" i="48"/>
  <c r="U20" i="48"/>
  <c r="U21" i="48"/>
  <c r="U22" i="48"/>
  <c r="U23" i="48"/>
  <c r="U24" i="48"/>
  <c r="H29" i="40"/>
  <c r="G29" i="40"/>
  <c r="H28" i="40"/>
  <c r="G28" i="40"/>
  <c r="H38" i="39"/>
  <c r="G38" i="39"/>
  <c r="F38" i="39"/>
  <c r="H37" i="39"/>
  <c r="G37" i="39"/>
  <c r="F37" i="39"/>
  <c r="H36" i="39"/>
  <c r="G36" i="39"/>
  <c r="F36" i="39"/>
  <c r="H35" i="39"/>
  <c r="G35" i="39"/>
  <c r="F35" i="39"/>
  <c r="H34" i="39"/>
  <c r="G34" i="39"/>
  <c r="F34" i="39"/>
  <c r="H33" i="39"/>
  <c r="G33" i="39"/>
  <c r="F33" i="39"/>
  <c r="H32" i="39"/>
  <c r="G32" i="39"/>
  <c r="F32" i="39"/>
  <c r="H31" i="39"/>
  <c r="G31" i="39"/>
  <c r="F31" i="39"/>
  <c r="H30" i="39"/>
  <c r="G30" i="39"/>
  <c r="F30" i="39"/>
  <c r="H29" i="39"/>
  <c r="G29" i="39"/>
  <c r="F29" i="39"/>
  <c r="H28" i="39"/>
  <c r="G28" i="39"/>
  <c r="F28" i="39"/>
  <c r="H38" i="38"/>
  <c r="G38" i="38"/>
  <c r="F38" i="38"/>
  <c r="H37" i="38"/>
  <c r="G37" i="38"/>
  <c r="F37" i="38"/>
  <c r="H36" i="38"/>
  <c r="G36" i="38"/>
  <c r="F36" i="38"/>
  <c r="H35" i="38"/>
  <c r="G35" i="38"/>
  <c r="F35" i="38"/>
  <c r="H34" i="38"/>
  <c r="G34" i="38"/>
  <c r="F34" i="38"/>
  <c r="H33" i="38"/>
  <c r="G33" i="38"/>
  <c r="F33" i="38"/>
  <c r="H32" i="38"/>
  <c r="G32" i="38"/>
  <c r="F32" i="38"/>
  <c r="H31" i="38"/>
  <c r="G31" i="38"/>
  <c r="F31" i="38"/>
  <c r="H30" i="38"/>
  <c r="G30" i="38"/>
  <c r="F30" i="38"/>
  <c r="H29" i="38"/>
  <c r="G29" i="38"/>
  <c r="F29" i="38"/>
  <c r="H28" i="38"/>
  <c r="G28" i="38"/>
  <c r="F28" i="38"/>
  <c r="H38" i="37"/>
  <c r="G38" i="37"/>
  <c r="F38" i="37"/>
  <c r="H37" i="37"/>
  <c r="G37" i="37"/>
  <c r="F37" i="37"/>
  <c r="H36" i="37"/>
  <c r="G36" i="37"/>
  <c r="F36" i="37"/>
  <c r="H35" i="37"/>
  <c r="G35" i="37"/>
  <c r="F35" i="37"/>
  <c r="H34" i="37"/>
  <c r="G34" i="37"/>
  <c r="F34" i="37"/>
  <c r="H33" i="37"/>
  <c r="G33" i="37"/>
  <c r="F33" i="37"/>
  <c r="H32" i="37"/>
  <c r="G32" i="37"/>
  <c r="F32" i="37"/>
  <c r="H31" i="37"/>
  <c r="G31" i="37"/>
  <c r="F31" i="37"/>
  <c r="H30" i="37"/>
  <c r="G30" i="37"/>
  <c r="F30" i="37"/>
  <c r="H29" i="37"/>
  <c r="G29" i="37"/>
  <c r="F29" i="37"/>
  <c r="H28" i="37"/>
  <c r="G28" i="37"/>
  <c r="F28" i="37"/>
  <c r="H38" i="36"/>
  <c r="G38" i="36"/>
  <c r="F38" i="36"/>
  <c r="H37" i="36"/>
  <c r="G37" i="36"/>
  <c r="F37" i="36"/>
  <c r="H36" i="36"/>
  <c r="G36" i="36"/>
  <c r="F36" i="36"/>
  <c r="H35" i="36"/>
  <c r="G35" i="36"/>
  <c r="F35" i="36"/>
  <c r="H34" i="36"/>
  <c r="G34" i="36"/>
  <c r="F34" i="36"/>
  <c r="H33" i="36"/>
  <c r="G33" i="36"/>
  <c r="F33" i="36"/>
  <c r="H32" i="36"/>
  <c r="G32" i="36"/>
  <c r="F32" i="36"/>
  <c r="H31" i="36"/>
  <c r="G31" i="36"/>
  <c r="F31" i="36"/>
  <c r="H30" i="36"/>
  <c r="G30" i="36"/>
  <c r="F30" i="36"/>
  <c r="H29" i="36"/>
  <c r="G29" i="36"/>
  <c r="F29" i="36"/>
  <c r="H28" i="36"/>
  <c r="G28" i="36"/>
  <c r="F28" i="36"/>
  <c r="H38" i="35"/>
  <c r="G38" i="35"/>
  <c r="F38" i="35"/>
  <c r="H37" i="35"/>
  <c r="G37" i="35"/>
  <c r="F37" i="35"/>
  <c r="H36" i="35"/>
  <c r="G36" i="35"/>
  <c r="F36" i="35"/>
  <c r="H35" i="35"/>
  <c r="G35" i="35"/>
  <c r="F35" i="35"/>
  <c r="H34" i="35"/>
  <c r="G34" i="35"/>
  <c r="F34" i="35"/>
  <c r="H33" i="35"/>
  <c r="G33" i="35"/>
  <c r="F33" i="35"/>
  <c r="H32" i="35"/>
  <c r="G32" i="35"/>
  <c r="F32" i="35"/>
  <c r="H31" i="35"/>
  <c r="G31" i="35"/>
  <c r="F31" i="35"/>
  <c r="H30" i="35"/>
  <c r="G30" i="35"/>
  <c r="F30" i="35"/>
  <c r="H29" i="35"/>
  <c r="G29" i="35"/>
  <c r="F29" i="35"/>
  <c r="H28" i="35"/>
  <c r="G28" i="35"/>
  <c r="F28" i="35"/>
  <c r="H38" i="34"/>
  <c r="G38" i="34"/>
  <c r="F38" i="34"/>
  <c r="H37" i="34"/>
  <c r="G37" i="34"/>
  <c r="F37" i="34"/>
  <c r="H36" i="34"/>
  <c r="G36" i="34"/>
  <c r="F36" i="34"/>
  <c r="H35" i="34"/>
  <c r="G35" i="34"/>
  <c r="F35" i="34"/>
  <c r="H34" i="34"/>
  <c r="G34" i="34"/>
  <c r="F34" i="34"/>
  <c r="H33" i="34"/>
  <c r="G33" i="34"/>
  <c r="F33" i="34"/>
  <c r="H32" i="34"/>
  <c r="G32" i="34"/>
  <c r="F32" i="34"/>
  <c r="H31" i="34"/>
  <c r="G31" i="34"/>
  <c r="F31" i="34"/>
  <c r="H30" i="34"/>
  <c r="G30" i="34"/>
  <c r="F30" i="34"/>
  <c r="H29" i="34"/>
  <c r="G29" i="34"/>
  <c r="F29" i="34"/>
  <c r="H28" i="34"/>
  <c r="G28" i="34"/>
  <c r="F28" i="34"/>
  <c r="H38" i="20"/>
  <c r="G38" i="20"/>
  <c r="F38" i="20"/>
  <c r="H37" i="20"/>
  <c r="G37" i="20"/>
  <c r="F37" i="20"/>
  <c r="H36" i="20"/>
  <c r="G36" i="20"/>
  <c r="F36" i="20"/>
  <c r="H35" i="20"/>
  <c r="G35" i="20"/>
  <c r="F35" i="20"/>
  <c r="H34" i="20"/>
  <c r="G34" i="20"/>
  <c r="F34" i="20"/>
  <c r="H33" i="20"/>
  <c r="G33" i="20"/>
  <c r="F33" i="20"/>
  <c r="H32" i="20"/>
  <c r="G32" i="20"/>
  <c r="F32" i="20"/>
  <c r="H31" i="20"/>
  <c r="G31" i="20"/>
  <c r="F31" i="20"/>
  <c r="H30" i="20"/>
  <c r="G30" i="20"/>
  <c r="F30" i="20"/>
  <c r="H29" i="20"/>
  <c r="G29" i="20"/>
  <c r="F29" i="20"/>
  <c r="H28" i="20"/>
  <c r="G28" i="20"/>
  <c r="F28" i="20"/>
  <c r="AQ916" i="47"/>
  <c r="AP916" i="47"/>
  <c r="AO916" i="47"/>
  <c r="AN916" i="47"/>
  <c r="AM916" i="47"/>
  <c r="AL916" i="47"/>
  <c r="AK916" i="47"/>
  <c r="AJ916" i="47"/>
  <c r="AI916" i="47"/>
  <c r="AH916" i="47"/>
  <c r="AG916" i="47"/>
  <c r="AF916" i="47"/>
  <c r="AE916" i="47"/>
  <c r="AD916" i="47"/>
  <c r="AC916" i="47"/>
  <c r="AB916" i="47"/>
  <c r="AA916" i="47"/>
  <c r="Z916" i="47"/>
  <c r="Y916" i="47"/>
  <c r="X916" i="47"/>
  <c r="W916" i="47"/>
  <c r="V916" i="47"/>
  <c r="U916" i="47"/>
  <c r="T916" i="47"/>
  <c r="S916" i="47"/>
  <c r="R916" i="47"/>
  <c r="Q916" i="47"/>
  <c r="P916" i="47"/>
  <c r="O916" i="47"/>
  <c r="N916" i="47"/>
  <c r="M916" i="47"/>
  <c r="L916" i="47"/>
  <c r="K916" i="47"/>
  <c r="J916" i="47"/>
  <c r="AQ904" i="47"/>
  <c r="AP904" i="47"/>
  <c r="AO904" i="47"/>
  <c r="AN904" i="47"/>
  <c r="AM904" i="47"/>
  <c r="AL904" i="47"/>
  <c r="AK904" i="47"/>
  <c r="AJ904" i="47"/>
  <c r="AI904" i="47"/>
  <c r="AH904" i="47"/>
  <c r="AG904" i="47"/>
  <c r="AF904" i="47"/>
  <c r="AE904" i="47"/>
  <c r="AD904" i="47"/>
  <c r="AC904" i="47"/>
  <c r="AB904" i="47"/>
  <c r="AA904" i="47"/>
  <c r="Z904" i="47"/>
  <c r="Y904" i="47"/>
  <c r="X904" i="47"/>
  <c r="W904" i="47"/>
  <c r="V904" i="47"/>
  <c r="U904" i="47"/>
  <c r="T904" i="47"/>
  <c r="S904" i="47"/>
  <c r="R904" i="47"/>
  <c r="Q904" i="47"/>
  <c r="P904" i="47"/>
  <c r="O904" i="47"/>
  <c r="N904" i="47"/>
  <c r="M904" i="47"/>
  <c r="L904" i="47"/>
  <c r="K904" i="47"/>
  <c r="J904" i="47"/>
  <c r="AQ903" i="47"/>
  <c r="AP903" i="47"/>
  <c r="AO903" i="47"/>
  <c r="AN903" i="47"/>
  <c r="AM903" i="47"/>
  <c r="AL903" i="47"/>
  <c r="AK903" i="47"/>
  <c r="AJ903" i="47"/>
  <c r="AI903" i="47"/>
  <c r="AH903" i="47"/>
  <c r="AG903" i="47"/>
  <c r="AF903" i="47"/>
  <c r="AE903" i="47"/>
  <c r="AD903" i="47"/>
  <c r="AC903" i="47"/>
  <c r="AB903" i="47"/>
  <c r="AA903" i="47"/>
  <c r="Z903" i="47"/>
  <c r="Y903" i="47"/>
  <c r="X903" i="47"/>
  <c r="W903" i="47"/>
  <c r="V903" i="47"/>
  <c r="U903" i="47"/>
  <c r="T903" i="47"/>
  <c r="S903" i="47"/>
  <c r="R903" i="47"/>
  <c r="Q903" i="47"/>
  <c r="P903" i="47"/>
  <c r="O903" i="47"/>
  <c r="N903" i="47"/>
  <c r="M903" i="47"/>
  <c r="L903" i="47"/>
  <c r="K903" i="47"/>
  <c r="J903" i="47"/>
  <c r="AQ902" i="47"/>
  <c r="AP902" i="47"/>
  <c r="AO902" i="47"/>
  <c r="AN902" i="47"/>
  <c r="AM902" i="47"/>
  <c r="AL902" i="47"/>
  <c r="AK902" i="47"/>
  <c r="AJ902" i="47"/>
  <c r="AI902" i="47"/>
  <c r="AH902" i="47"/>
  <c r="AG902" i="47"/>
  <c r="AF902" i="47"/>
  <c r="AE902" i="47"/>
  <c r="AD902" i="47"/>
  <c r="AC902" i="47"/>
  <c r="AB902" i="47"/>
  <c r="AA902" i="47"/>
  <c r="Z902" i="47"/>
  <c r="Y902" i="47"/>
  <c r="X902" i="47"/>
  <c r="W902" i="47"/>
  <c r="V902" i="47"/>
  <c r="U902" i="47"/>
  <c r="T902" i="47"/>
  <c r="S902" i="47"/>
  <c r="R902" i="47"/>
  <c r="Q902" i="47"/>
  <c r="P902" i="47"/>
  <c r="O902" i="47"/>
  <c r="N902" i="47"/>
  <c r="M902" i="47"/>
  <c r="L902" i="47"/>
  <c r="K902" i="47"/>
  <c r="J902" i="47"/>
  <c r="AQ900" i="47"/>
  <c r="AP900" i="47"/>
  <c r="AO900" i="47"/>
  <c r="AN900" i="47"/>
  <c r="AM900" i="47"/>
  <c r="AL900" i="47"/>
  <c r="AK900" i="47"/>
  <c r="AJ900" i="47"/>
  <c r="AI900" i="47"/>
  <c r="AH900" i="47"/>
  <c r="AG900" i="47"/>
  <c r="AF900" i="47"/>
  <c r="AE900" i="47"/>
  <c r="AD900" i="47"/>
  <c r="AC900" i="47"/>
  <c r="AB900" i="47"/>
  <c r="AA900" i="47"/>
  <c r="Z900" i="47"/>
  <c r="Y900" i="47"/>
  <c r="X900" i="47"/>
  <c r="W900" i="47"/>
  <c r="V900" i="47"/>
  <c r="U900" i="47"/>
  <c r="T900" i="47"/>
  <c r="S900" i="47"/>
  <c r="R900" i="47"/>
  <c r="Q900" i="47"/>
  <c r="P900" i="47"/>
  <c r="O900" i="47"/>
  <c r="N900" i="47"/>
  <c r="M900" i="47"/>
  <c r="L900" i="47"/>
  <c r="K900" i="47"/>
  <c r="J900" i="47"/>
  <c r="AQ899" i="47"/>
  <c r="AP899" i="47"/>
  <c r="AO899" i="47"/>
  <c r="AN899" i="47"/>
  <c r="AM899" i="47"/>
  <c r="AL899" i="47"/>
  <c r="AK899" i="47"/>
  <c r="AJ899" i="47"/>
  <c r="AI899" i="47"/>
  <c r="AH899" i="47"/>
  <c r="AG899" i="47"/>
  <c r="AF899" i="47"/>
  <c r="AE899" i="47"/>
  <c r="AD899" i="47"/>
  <c r="AC899" i="47"/>
  <c r="AB899" i="47"/>
  <c r="AA899" i="47"/>
  <c r="Z899" i="47"/>
  <c r="Y899" i="47"/>
  <c r="X899" i="47"/>
  <c r="W899" i="47"/>
  <c r="V899" i="47"/>
  <c r="U899" i="47"/>
  <c r="T899" i="47"/>
  <c r="S899" i="47"/>
  <c r="R899" i="47"/>
  <c r="Q899" i="47"/>
  <c r="P899" i="47"/>
  <c r="O899" i="47"/>
  <c r="N899" i="47"/>
  <c r="M899" i="47"/>
  <c r="L899" i="47"/>
  <c r="K899" i="47"/>
  <c r="J899" i="47"/>
  <c r="AQ855" i="47"/>
  <c r="AP855" i="47"/>
  <c r="AO855" i="47"/>
  <c r="AN855" i="47"/>
  <c r="AM855" i="47"/>
  <c r="AL855" i="47"/>
  <c r="AK855" i="47"/>
  <c r="AJ855" i="47"/>
  <c r="AI855" i="47"/>
  <c r="AH855" i="47"/>
  <c r="AG855" i="47"/>
  <c r="AF855" i="47"/>
  <c r="AE855" i="47"/>
  <c r="AD855" i="47"/>
  <c r="AC855" i="47"/>
  <c r="AB855" i="47"/>
  <c r="AA855" i="47"/>
  <c r="Z855" i="47"/>
  <c r="Y855" i="47"/>
  <c r="X855" i="47"/>
  <c r="W855" i="47"/>
  <c r="V855" i="47"/>
  <c r="U855" i="47"/>
  <c r="T855" i="47"/>
  <c r="S855" i="47"/>
  <c r="R855" i="47"/>
  <c r="Q855" i="47"/>
  <c r="P855" i="47"/>
  <c r="O855" i="47"/>
  <c r="N855" i="47"/>
  <c r="M855" i="47"/>
  <c r="L855" i="47"/>
  <c r="K855" i="47"/>
  <c r="J855" i="47"/>
  <c r="AQ843" i="47"/>
  <c r="AP843" i="47"/>
  <c r="AO843" i="47"/>
  <c r="AN843" i="47"/>
  <c r="AM843" i="47"/>
  <c r="AL843" i="47"/>
  <c r="AK843" i="47"/>
  <c r="AJ843" i="47"/>
  <c r="AI843" i="47"/>
  <c r="AH843" i="47"/>
  <c r="AG843" i="47"/>
  <c r="AF843" i="47"/>
  <c r="AE843" i="47"/>
  <c r="AD843" i="47"/>
  <c r="AC843" i="47"/>
  <c r="AB843" i="47"/>
  <c r="AA843" i="47"/>
  <c r="Z843" i="47"/>
  <c r="Y843" i="47"/>
  <c r="X843" i="47"/>
  <c r="W843" i="47"/>
  <c r="V843" i="47"/>
  <c r="U843" i="47"/>
  <c r="T843" i="47"/>
  <c r="S843" i="47"/>
  <c r="R843" i="47"/>
  <c r="Q843" i="47"/>
  <c r="P843" i="47"/>
  <c r="O843" i="47"/>
  <c r="N843" i="47"/>
  <c r="M843" i="47"/>
  <c r="L843" i="47"/>
  <c r="K843" i="47"/>
  <c r="J843" i="47"/>
  <c r="AQ842" i="47"/>
  <c r="AP842" i="47"/>
  <c r="AO842" i="47"/>
  <c r="AN842" i="47"/>
  <c r="AM842" i="47"/>
  <c r="AL842" i="47"/>
  <c r="AK842" i="47"/>
  <c r="AJ842" i="47"/>
  <c r="AI842" i="47"/>
  <c r="AH842" i="47"/>
  <c r="AG842" i="47"/>
  <c r="AF842" i="47"/>
  <c r="AE842" i="47"/>
  <c r="AD842" i="47"/>
  <c r="AC842" i="47"/>
  <c r="AB842" i="47"/>
  <c r="AA842" i="47"/>
  <c r="Z842" i="47"/>
  <c r="Y842" i="47"/>
  <c r="X842" i="47"/>
  <c r="W842" i="47"/>
  <c r="V842" i="47"/>
  <c r="U842" i="47"/>
  <c r="T842" i="47"/>
  <c r="S842" i="47"/>
  <c r="R842" i="47"/>
  <c r="Q842" i="47"/>
  <c r="P842" i="47"/>
  <c r="O842" i="47"/>
  <c r="N842" i="47"/>
  <c r="M842" i="47"/>
  <c r="L842" i="47"/>
  <c r="K842" i="47"/>
  <c r="J842" i="47"/>
  <c r="AQ841" i="47"/>
  <c r="AP841" i="47"/>
  <c r="AO841" i="47"/>
  <c r="AN841" i="47"/>
  <c r="AM841" i="47"/>
  <c r="AL841" i="47"/>
  <c r="AK841" i="47"/>
  <c r="AJ841" i="47"/>
  <c r="AI841" i="47"/>
  <c r="AH841" i="47"/>
  <c r="AG841" i="47"/>
  <c r="AF841" i="47"/>
  <c r="AE841" i="47"/>
  <c r="AD841" i="47"/>
  <c r="AC841" i="47"/>
  <c r="AB841" i="47"/>
  <c r="AA841" i="47"/>
  <c r="Z841" i="47"/>
  <c r="Y841" i="47"/>
  <c r="X841" i="47"/>
  <c r="W841" i="47"/>
  <c r="V841" i="47"/>
  <c r="U841" i="47"/>
  <c r="T841" i="47"/>
  <c r="S841" i="47"/>
  <c r="R841" i="47"/>
  <c r="Q841" i="47"/>
  <c r="P841" i="47"/>
  <c r="O841" i="47"/>
  <c r="N841" i="47"/>
  <c r="M841" i="47"/>
  <c r="L841" i="47"/>
  <c r="K841" i="47"/>
  <c r="J841" i="47"/>
  <c r="AQ839" i="47"/>
  <c r="AP839" i="47"/>
  <c r="AO839" i="47"/>
  <c r="AN839" i="47"/>
  <c r="AM839" i="47"/>
  <c r="AL839" i="47"/>
  <c r="AK839" i="47"/>
  <c r="AJ839" i="47"/>
  <c r="AI839" i="47"/>
  <c r="AH839" i="47"/>
  <c r="AG839" i="47"/>
  <c r="AF839" i="47"/>
  <c r="AE839" i="47"/>
  <c r="AD839" i="47"/>
  <c r="AC839" i="47"/>
  <c r="AB839" i="47"/>
  <c r="AA839" i="47"/>
  <c r="Z839" i="47"/>
  <c r="Y839" i="47"/>
  <c r="X839" i="47"/>
  <c r="W839" i="47"/>
  <c r="V839" i="47"/>
  <c r="U839" i="47"/>
  <c r="T839" i="47"/>
  <c r="S839" i="47"/>
  <c r="R839" i="47"/>
  <c r="Q839" i="47"/>
  <c r="P839" i="47"/>
  <c r="O839" i="47"/>
  <c r="N839" i="47"/>
  <c r="M839" i="47"/>
  <c r="L839" i="47"/>
  <c r="K839" i="47"/>
  <c r="J839" i="47"/>
  <c r="AQ838" i="47"/>
  <c r="AP838" i="47"/>
  <c r="AO838" i="47"/>
  <c r="AN838" i="47"/>
  <c r="AM838" i="47"/>
  <c r="AL838" i="47"/>
  <c r="AK838" i="47"/>
  <c r="AJ838" i="47"/>
  <c r="AI838" i="47"/>
  <c r="AH838" i="47"/>
  <c r="AG838" i="47"/>
  <c r="AF838" i="47"/>
  <c r="AE838" i="47"/>
  <c r="AD838" i="47"/>
  <c r="AC838" i="47"/>
  <c r="AB838" i="47"/>
  <c r="AA838" i="47"/>
  <c r="Z838" i="47"/>
  <c r="Y838" i="47"/>
  <c r="X838" i="47"/>
  <c r="W838" i="47"/>
  <c r="V838" i="47"/>
  <c r="U838" i="47"/>
  <c r="T838" i="47"/>
  <c r="S838" i="47"/>
  <c r="R838" i="47"/>
  <c r="Q838" i="47"/>
  <c r="P838" i="47"/>
  <c r="O838" i="47"/>
  <c r="N838" i="47"/>
  <c r="M838" i="47"/>
  <c r="L838" i="47"/>
  <c r="K838" i="47"/>
  <c r="J838" i="47"/>
  <c r="AQ794" i="47"/>
  <c r="AP794" i="47"/>
  <c r="AO794" i="47"/>
  <c r="AN794" i="47"/>
  <c r="AM794" i="47"/>
  <c r="AL794" i="47"/>
  <c r="AK794" i="47"/>
  <c r="AJ794" i="47"/>
  <c r="AI794" i="47"/>
  <c r="AH794" i="47"/>
  <c r="AG794" i="47"/>
  <c r="AF794" i="47"/>
  <c r="AE794" i="47"/>
  <c r="AD794" i="47"/>
  <c r="AC794" i="47"/>
  <c r="AB794" i="47"/>
  <c r="AA794" i="47"/>
  <c r="Z794" i="47"/>
  <c r="Y794" i="47"/>
  <c r="X794" i="47"/>
  <c r="W794" i="47"/>
  <c r="V794" i="47"/>
  <c r="U794" i="47"/>
  <c r="T794" i="47"/>
  <c r="S794" i="47"/>
  <c r="R794" i="47"/>
  <c r="Q794" i="47"/>
  <c r="P794" i="47"/>
  <c r="O794" i="47"/>
  <c r="N794" i="47"/>
  <c r="M794" i="47"/>
  <c r="L794" i="47"/>
  <c r="K794" i="47"/>
  <c r="J794" i="47"/>
  <c r="AQ782" i="47"/>
  <c r="AP782" i="47"/>
  <c r="AO782" i="47"/>
  <c r="AN782" i="47"/>
  <c r="AM782" i="47"/>
  <c r="AL782" i="47"/>
  <c r="AK782" i="47"/>
  <c r="AJ782" i="47"/>
  <c r="AI782" i="47"/>
  <c r="AH782" i="47"/>
  <c r="AG782" i="47"/>
  <c r="AF782" i="47"/>
  <c r="AE782" i="47"/>
  <c r="AD782" i="47"/>
  <c r="AC782" i="47"/>
  <c r="AB782" i="47"/>
  <c r="AA782" i="47"/>
  <c r="Z782" i="47"/>
  <c r="Y782" i="47"/>
  <c r="X782" i="47"/>
  <c r="W782" i="47"/>
  <c r="V782" i="47"/>
  <c r="U782" i="47"/>
  <c r="T782" i="47"/>
  <c r="S782" i="47"/>
  <c r="R782" i="47"/>
  <c r="Q782" i="47"/>
  <c r="P782" i="47"/>
  <c r="O782" i="47"/>
  <c r="N782" i="47"/>
  <c r="M782" i="47"/>
  <c r="L782" i="47"/>
  <c r="K782" i="47"/>
  <c r="J782" i="47"/>
  <c r="AQ781" i="47"/>
  <c r="AP781" i="47"/>
  <c r="AO781" i="47"/>
  <c r="AN781" i="47"/>
  <c r="AM781" i="47"/>
  <c r="AL781" i="47"/>
  <c r="AK781" i="47"/>
  <c r="AJ781" i="47"/>
  <c r="AI781" i="47"/>
  <c r="AH781" i="47"/>
  <c r="AG781" i="47"/>
  <c r="AF781" i="47"/>
  <c r="AE781" i="47"/>
  <c r="AD781" i="47"/>
  <c r="AC781" i="47"/>
  <c r="AB781" i="47"/>
  <c r="AA781" i="47"/>
  <c r="Z781" i="47"/>
  <c r="Y781" i="47"/>
  <c r="X781" i="47"/>
  <c r="W781" i="47"/>
  <c r="V781" i="47"/>
  <c r="U781" i="47"/>
  <c r="T781" i="47"/>
  <c r="S781" i="47"/>
  <c r="R781" i="47"/>
  <c r="Q781" i="47"/>
  <c r="P781" i="47"/>
  <c r="O781" i="47"/>
  <c r="N781" i="47"/>
  <c r="M781" i="47"/>
  <c r="L781" i="47"/>
  <c r="K781" i="47"/>
  <c r="J781" i="47"/>
  <c r="AQ780" i="47"/>
  <c r="AP780" i="47"/>
  <c r="AO780" i="47"/>
  <c r="AN780" i="47"/>
  <c r="AM780" i="47"/>
  <c r="AL780" i="47"/>
  <c r="AK780" i="47"/>
  <c r="AJ780" i="47"/>
  <c r="AI780" i="47"/>
  <c r="AH780" i="47"/>
  <c r="AG780" i="47"/>
  <c r="AF780" i="47"/>
  <c r="AE780" i="47"/>
  <c r="AD780" i="47"/>
  <c r="AC780" i="47"/>
  <c r="AB780" i="47"/>
  <c r="AA780" i="47"/>
  <c r="Z780" i="47"/>
  <c r="Y780" i="47"/>
  <c r="X780" i="47"/>
  <c r="W780" i="47"/>
  <c r="V780" i="47"/>
  <c r="U780" i="47"/>
  <c r="T780" i="47"/>
  <c r="S780" i="47"/>
  <c r="R780" i="47"/>
  <c r="Q780" i="47"/>
  <c r="P780" i="47"/>
  <c r="O780" i="47"/>
  <c r="N780" i="47"/>
  <c r="M780" i="47"/>
  <c r="L780" i="47"/>
  <c r="K780" i="47"/>
  <c r="J780" i="47"/>
  <c r="AQ778" i="47"/>
  <c r="AP778" i="47"/>
  <c r="AO778" i="47"/>
  <c r="AN778" i="47"/>
  <c r="AM778" i="47"/>
  <c r="AL778" i="47"/>
  <c r="AK778" i="47"/>
  <c r="AJ778" i="47"/>
  <c r="AI778" i="47"/>
  <c r="AH778" i="47"/>
  <c r="AG778" i="47"/>
  <c r="AF778" i="47"/>
  <c r="AE778" i="47"/>
  <c r="AD778" i="47"/>
  <c r="AC778" i="47"/>
  <c r="AB778" i="47"/>
  <c r="AA778" i="47"/>
  <c r="Z778" i="47"/>
  <c r="Y778" i="47"/>
  <c r="X778" i="47"/>
  <c r="W778" i="47"/>
  <c r="V778" i="47"/>
  <c r="U778" i="47"/>
  <c r="T778" i="47"/>
  <c r="S778" i="47"/>
  <c r="R778" i="47"/>
  <c r="Q778" i="47"/>
  <c r="P778" i="47"/>
  <c r="O778" i="47"/>
  <c r="N778" i="47"/>
  <c r="M778" i="47"/>
  <c r="L778" i="47"/>
  <c r="K778" i="47"/>
  <c r="J778" i="47"/>
  <c r="AQ777" i="47"/>
  <c r="AP777" i="47"/>
  <c r="AO777" i="47"/>
  <c r="AN777" i="47"/>
  <c r="AM777" i="47"/>
  <c r="AL777" i="47"/>
  <c r="AK777" i="47"/>
  <c r="AJ777" i="47"/>
  <c r="AI777" i="47"/>
  <c r="AH777" i="47"/>
  <c r="AG777" i="47"/>
  <c r="AF777" i="47"/>
  <c r="AE777" i="47"/>
  <c r="AD777" i="47"/>
  <c r="AC777" i="47"/>
  <c r="AB777" i="47"/>
  <c r="AA777" i="47"/>
  <c r="Z777" i="47"/>
  <c r="Y777" i="47"/>
  <c r="X777" i="47"/>
  <c r="W777" i="47"/>
  <c r="V777" i="47"/>
  <c r="U777" i="47"/>
  <c r="T777" i="47"/>
  <c r="S777" i="47"/>
  <c r="R777" i="47"/>
  <c r="Q777" i="47"/>
  <c r="P777" i="47"/>
  <c r="O777" i="47"/>
  <c r="N777" i="47"/>
  <c r="M777" i="47"/>
  <c r="L777" i="47"/>
  <c r="K777" i="47"/>
  <c r="J777" i="47"/>
  <c r="AQ733" i="47"/>
  <c r="AP733" i="47"/>
  <c r="AO733" i="47"/>
  <c r="AN733" i="47"/>
  <c r="AM733" i="47"/>
  <c r="AL733" i="47"/>
  <c r="AK733" i="47"/>
  <c r="AJ733" i="47"/>
  <c r="AI733" i="47"/>
  <c r="AH733" i="47"/>
  <c r="AG733" i="47"/>
  <c r="AF733" i="47"/>
  <c r="AE733" i="47"/>
  <c r="AD733" i="47"/>
  <c r="AC733" i="47"/>
  <c r="AB733" i="47"/>
  <c r="AA733" i="47"/>
  <c r="Z733" i="47"/>
  <c r="Y733" i="47"/>
  <c r="X733" i="47"/>
  <c r="W733" i="47"/>
  <c r="V733" i="47"/>
  <c r="U733" i="47"/>
  <c r="T733" i="47"/>
  <c r="S733" i="47"/>
  <c r="R733" i="47"/>
  <c r="Q733" i="47"/>
  <c r="P733" i="47"/>
  <c r="O733" i="47"/>
  <c r="N733" i="47"/>
  <c r="M733" i="47"/>
  <c r="L733" i="47"/>
  <c r="K733" i="47"/>
  <c r="J733" i="47"/>
  <c r="AQ721" i="47"/>
  <c r="AP721" i="47"/>
  <c r="AO721" i="47"/>
  <c r="AN721" i="47"/>
  <c r="AM721" i="47"/>
  <c r="AL721" i="47"/>
  <c r="AK721" i="47"/>
  <c r="AJ721" i="47"/>
  <c r="AI721" i="47"/>
  <c r="AH721" i="47"/>
  <c r="AG721" i="47"/>
  <c r="AF721" i="47"/>
  <c r="AE721" i="47"/>
  <c r="AD721" i="47"/>
  <c r="AC721" i="47"/>
  <c r="AB721" i="47"/>
  <c r="AA721" i="47"/>
  <c r="Z721" i="47"/>
  <c r="Y721" i="47"/>
  <c r="X721" i="47"/>
  <c r="W721" i="47"/>
  <c r="V721" i="47"/>
  <c r="U721" i="47"/>
  <c r="T721" i="47"/>
  <c r="S721" i="47"/>
  <c r="R721" i="47"/>
  <c r="Q721" i="47"/>
  <c r="P721" i="47"/>
  <c r="O721" i="47"/>
  <c r="N721" i="47"/>
  <c r="M721" i="47"/>
  <c r="L721" i="47"/>
  <c r="K721" i="47"/>
  <c r="J721" i="47"/>
  <c r="AQ720" i="47"/>
  <c r="AP720" i="47"/>
  <c r="AO720" i="47"/>
  <c r="AN720" i="47"/>
  <c r="AM720" i="47"/>
  <c r="AL720" i="47"/>
  <c r="AK720" i="47"/>
  <c r="AJ720" i="47"/>
  <c r="AI720" i="47"/>
  <c r="AH720" i="47"/>
  <c r="AG720" i="47"/>
  <c r="AF720" i="47"/>
  <c r="AE720" i="47"/>
  <c r="AD720" i="47"/>
  <c r="AC720" i="47"/>
  <c r="AB720" i="47"/>
  <c r="AA720" i="47"/>
  <c r="Z720" i="47"/>
  <c r="Y720" i="47"/>
  <c r="X720" i="47"/>
  <c r="W720" i="47"/>
  <c r="V720" i="47"/>
  <c r="U720" i="47"/>
  <c r="T720" i="47"/>
  <c r="S720" i="47"/>
  <c r="R720" i="47"/>
  <c r="Q720" i="47"/>
  <c r="P720" i="47"/>
  <c r="O720" i="47"/>
  <c r="N720" i="47"/>
  <c r="M720" i="47"/>
  <c r="L720" i="47"/>
  <c r="K720" i="47"/>
  <c r="J720" i="47"/>
  <c r="AQ719" i="47"/>
  <c r="AP719" i="47"/>
  <c r="AO719" i="47"/>
  <c r="AN719" i="47"/>
  <c r="AM719" i="47"/>
  <c r="AL719" i="47"/>
  <c r="AK719" i="47"/>
  <c r="AJ719" i="47"/>
  <c r="AI719" i="47"/>
  <c r="AH719" i="47"/>
  <c r="AG719" i="47"/>
  <c r="AF719" i="47"/>
  <c r="AE719" i="47"/>
  <c r="AD719" i="47"/>
  <c r="AC719" i="47"/>
  <c r="AB719" i="47"/>
  <c r="AA719" i="47"/>
  <c r="Z719" i="47"/>
  <c r="Y719" i="47"/>
  <c r="X719" i="47"/>
  <c r="W719" i="47"/>
  <c r="V719" i="47"/>
  <c r="U719" i="47"/>
  <c r="T719" i="47"/>
  <c r="S719" i="47"/>
  <c r="R719" i="47"/>
  <c r="Q719" i="47"/>
  <c r="P719" i="47"/>
  <c r="O719" i="47"/>
  <c r="N719" i="47"/>
  <c r="M719" i="47"/>
  <c r="L719" i="47"/>
  <c r="K719" i="47"/>
  <c r="J719" i="47"/>
  <c r="AQ717" i="47"/>
  <c r="AP717" i="47"/>
  <c r="AO717" i="47"/>
  <c r="AN717" i="47"/>
  <c r="AM717" i="47"/>
  <c r="AL717" i="47"/>
  <c r="AK717" i="47"/>
  <c r="AJ717" i="47"/>
  <c r="AI717" i="47"/>
  <c r="AH717" i="47"/>
  <c r="AG717" i="47"/>
  <c r="AF717" i="47"/>
  <c r="AE717" i="47"/>
  <c r="AD717" i="47"/>
  <c r="AC717" i="47"/>
  <c r="AB717" i="47"/>
  <c r="AA717" i="47"/>
  <c r="Z717" i="47"/>
  <c r="Y717" i="47"/>
  <c r="X717" i="47"/>
  <c r="W717" i="47"/>
  <c r="V717" i="47"/>
  <c r="U717" i="47"/>
  <c r="T717" i="47"/>
  <c r="S717" i="47"/>
  <c r="R717" i="47"/>
  <c r="Q717" i="47"/>
  <c r="P717" i="47"/>
  <c r="O717" i="47"/>
  <c r="N717" i="47"/>
  <c r="M717" i="47"/>
  <c r="L717" i="47"/>
  <c r="K717" i="47"/>
  <c r="J717" i="47"/>
  <c r="AQ716" i="47"/>
  <c r="AP716" i="47"/>
  <c r="AO716" i="47"/>
  <c r="AN716" i="47"/>
  <c r="AM716" i="47"/>
  <c r="AL716" i="47"/>
  <c r="AK716" i="47"/>
  <c r="AJ716" i="47"/>
  <c r="AI716" i="47"/>
  <c r="AH716" i="47"/>
  <c r="AG716" i="47"/>
  <c r="AF716" i="47"/>
  <c r="AE716" i="47"/>
  <c r="AD716" i="47"/>
  <c r="AC716" i="47"/>
  <c r="AB716" i="47"/>
  <c r="AA716" i="47"/>
  <c r="Z716" i="47"/>
  <c r="Y716" i="47"/>
  <c r="X716" i="47"/>
  <c r="W716" i="47"/>
  <c r="V716" i="47"/>
  <c r="U716" i="47"/>
  <c r="T716" i="47"/>
  <c r="S716" i="47"/>
  <c r="R716" i="47"/>
  <c r="Q716" i="47"/>
  <c r="P716" i="47"/>
  <c r="O716" i="47"/>
  <c r="N716" i="47"/>
  <c r="M716" i="47"/>
  <c r="L716" i="47"/>
  <c r="K716" i="47"/>
  <c r="J716" i="47"/>
  <c r="AQ672" i="47"/>
  <c r="AP672" i="47"/>
  <c r="AO672" i="47"/>
  <c r="AN672" i="47"/>
  <c r="AM672" i="47"/>
  <c r="AL672" i="47"/>
  <c r="AK672" i="47"/>
  <c r="AJ672" i="47"/>
  <c r="AI672" i="47"/>
  <c r="AH672" i="47"/>
  <c r="AG672" i="47"/>
  <c r="AF672" i="47"/>
  <c r="AE672" i="47"/>
  <c r="AD672" i="47"/>
  <c r="AC672" i="47"/>
  <c r="AB672" i="47"/>
  <c r="AA672" i="47"/>
  <c r="Z672" i="47"/>
  <c r="Y672" i="47"/>
  <c r="X672" i="47"/>
  <c r="W672" i="47"/>
  <c r="V672" i="47"/>
  <c r="U672" i="47"/>
  <c r="T672" i="47"/>
  <c r="S672" i="47"/>
  <c r="R672" i="47"/>
  <c r="Q672" i="47"/>
  <c r="P672" i="47"/>
  <c r="O672" i="47"/>
  <c r="N672" i="47"/>
  <c r="M672" i="47"/>
  <c r="L672" i="47"/>
  <c r="K672" i="47"/>
  <c r="J672" i="47"/>
  <c r="AQ660" i="47"/>
  <c r="AP660" i="47"/>
  <c r="AO660" i="47"/>
  <c r="AN660" i="47"/>
  <c r="AM660" i="47"/>
  <c r="AL660" i="47"/>
  <c r="AK660" i="47"/>
  <c r="AJ660" i="47"/>
  <c r="AI660" i="47"/>
  <c r="AH660" i="47"/>
  <c r="AG660" i="47"/>
  <c r="AF660" i="47"/>
  <c r="AE660" i="47"/>
  <c r="AD660" i="47"/>
  <c r="AC660" i="47"/>
  <c r="AB660" i="47"/>
  <c r="AA660" i="47"/>
  <c r="Z660" i="47"/>
  <c r="Y660" i="47"/>
  <c r="X660" i="47"/>
  <c r="W660" i="47"/>
  <c r="V660" i="47"/>
  <c r="U660" i="47"/>
  <c r="T660" i="47"/>
  <c r="S660" i="47"/>
  <c r="R660" i="47"/>
  <c r="Q660" i="47"/>
  <c r="P660" i="47"/>
  <c r="O660" i="47"/>
  <c r="N660" i="47"/>
  <c r="M660" i="47"/>
  <c r="L660" i="47"/>
  <c r="K660" i="47"/>
  <c r="J660" i="47"/>
  <c r="AQ659" i="47"/>
  <c r="AP659" i="47"/>
  <c r="AO659" i="47"/>
  <c r="AN659" i="47"/>
  <c r="AM659" i="47"/>
  <c r="AL659" i="47"/>
  <c r="AK659" i="47"/>
  <c r="AJ659" i="47"/>
  <c r="AI659" i="47"/>
  <c r="AH659" i="47"/>
  <c r="AG659" i="47"/>
  <c r="AF659" i="47"/>
  <c r="AE659" i="47"/>
  <c r="AD659" i="47"/>
  <c r="AC659" i="47"/>
  <c r="AB659" i="47"/>
  <c r="AA659" i="47"/>
  <c r="Z659" i="47"/>
  <c r="Y659" i="47"/>
  <c r="X659" i="47"/>
  <c r="W659" i="47"/>
  <c r="V659" i="47"/>
  <c r="U659" i="47"/>
  <c r="T659" i="47"/>
  <c r="S659" i="47"/>
  <c r="R659" i="47"/>
  <c r="Q659" i="47"/>
  <c r="P659" i="47"/>
  <c r="O659" i="47"/>
  <c r="N659" i="47"/>
  <c r="M659" i="47"/>
  <c r="L659" i="47"/>
  <c r="K659" i="47"/>
  <c r="J659" i="47"/>
  <c r="AQ658" i="47"/>
  <c r="AP658" i="47"/>
  <c r="AO658" i="47"/>
  <c r="AN658" i="47"/>
  <c r="AM658" i="47"/>
  <c r="AL658" i="47"/>
  <c r="AK658" i="47"/>
  <c r="AJ658" i="47"/>
  <c r="AI658" i="47"/>
  <c r="AH658" i="47"/>
  <c r="AG658" i="47"/>
  <c r="AF658" i="47"/>
  <c r="AE658" i="47"/>
  <c r="AD658" i="47"/>
  <c r="AC658" i="47"/>
  <c r="AB658" i="47"/>
  <c r="AA658" i="47"/>
  <c r="Z658" i="47"/>
  <c r="Y658" i="47"/>
  <c r="X658" i="47"/>
  <c r="W658" i="47"/>
  <c r="V658" i="47"/>
  <c r="U658" i="47"/>
  <c r="T658" i="47"/>
  <c r="S658" i="47"/>
  <c r="R658" i="47"/>
  <c r="Q658" i="47"/>
  <c r="P658" i="47"/>
  <c r="O658" i="47"/>
  <c r="N658" i="47"/>
  <c r="M658" i="47"/>
  <c r="L658" i="47"/>
  <c r="K658" i="47"/>
  <c r="J658" i="47"/>
  <c r="AQ656" i="47"/>
  <c r="AP656" i="47"/>
  <c r="AO656" i="47"/>
  <c r="AN656" i="47"/>
  <c r="AM656" i="47"/>
  <c r="AL656" i="47"/>
  <c r="AK656" i="47"/>
  <c r="AJ656" i="47"/>
  <c r="AI656" i="47"/>
  <c r="AH656" i="47"/>
  <c r="AG656" i="47"/>
  <c r="AF656" i="47"/>
  <c r="AE656" i="47"/>
  <c r="AD656" i="47"/>
  <c r="AC656" i="47"/>
  <c r="AB656" i="47"/>
  <c r="AA656" i="47"/>
  <c r="Z656" i="47"/>
  <c r="Y656" i="47"/>
  <c r="X656" i="47"/>
  <c r="W656" i="47"/>
  <c r="V656" i="47"/>
  <c r="U656" i="47"/>
  <c r="T656" i="47"/>
  <c r="S656" i="47"/>
  <c r="R656" i="47"/>
  <c r="Q656" i="47"/>
  <c r="P656" i="47"/>
  <c r="O656" i="47"/>
  <c r="N656" i="47"/>
  <c r="M656" i="47"/>
  <c r="L656" i="47"/>
  <c r="K656" i="47"/>
  <c r="J656" i="47"/>
  <c r="AQ655" i="47"/>
  <c r="AP655" i="47"/>
  <c r="AO655" i="47"/>
  <c r="AN655" i="47"/>
  <c r="AM655" i="47"/>
  <c r="AL655" i="47"/>
  <c r="AK655" i="47"/>
  <c r="AJ655" i="47"/>
  <c r="AI655" i="47"/>
  <c r="AH655" i="47"/>
  <c r="AG655" i="47"/>
  <c r="AF655" i="47"/>
  <c r="AE655" i="47"/>
  <c r="AD655" i="47"/>
  <c r="AC655" i="47"/>
  <c r="AB655" i="47"/>
  <c r="AA655" i="47"/>
  <c r="Z655" i="47"/>
  <c r="Y655" i="47"/>
  <c r="X655" i="47"/>
  <c r="W655" i="47"/>
  <c r="V655" i="47"/>
  <c r="U655" i="47"/>
  <c r="T655" i="47"/>
  <c r="S655" i="47"/>
  <c r="R655" i="47"/>
  <c r="Q655" i="47"/>
  <c r="P655" i="47"/>
  <c r="O655" i="47"/>
  <c r="N655" i="47"/>
  <c r="M655" i="47"/>
  <c r="L655" i="47"/>
  <c r="K655" i="47"/>
  <c r="J655" i="47"/>
  <c r="AQ611" i="47"/>
  <c r="AP611" i="47"/>
  <c r="AO611" i="47"/>
  <c r="AN611" i="47"/>
  <c r="AM611" i="47"/>
  <c r="AL611" i="47"/>
  <c r="AK611" i="47"/>
  <c r="AJ611" i="47"/>
  <c r="AI611" i="47"/>
  <c r="AH611" i="47"/>
  <c r="AG611" i="47"/>
  <c r="AF611" i="47"/>
  <c r="AE611" i="47"/>
  <c r="AD611" i="47"/>
  <c r="AC611" i="47"/>
  <c r="AB611" i="47"/>
  <c r="AA611" i="47"/>
  <c r="Z611" i="47"/>
  <c r="Y611" i="47"/>
  <c r="X611" i="47"/>
  <c r="W611" i="47"/>
  <c r="V611" i="47"/>
  <c r="U611" i="47"/>
  <c r="T611" i="47"/>
  <c r="S611" i="47"/>
  <c r="R611" i="47"/>
  <c r="Q611" i="47"/>
  <c r="P611" i="47"/>
  <c r="O611" i="47"/>
  <c r="N611" i="47"/>
  <c r="M611" i="47"/>
  <c r="L611" i="47"/>
  <c r="K611" i="47"/>
  <c r="J611" i="47"/>
  <c r="AQ599" i="47"/>
  <c r="AP599" i="47"/>
  <c r="AO599" i="47"/>
  <c r="AN599" i="47"/>
  <c r="AM599" i="47"/>
  <c r="AL599" i="47"/>
  <c r="AK599" i="47"/>
  <c r="AJ599" i="47"/>
  <c r="AI599" i="47"/>
  <c r="AH599" i="47"/>
  <c r="AG599" i="47"/>
  <c r="AF599" i="47"/>
  <c r="AE599" i="47"/>
  <c r="AD599" i="47"/>
  <c r="AC599" i="47"/>
  <c r="AB599" i="47"/>
  <c r="AA599" i="47"/>
  <c r="Z599" i="47"/>
  <c r="Y599" i="47"/>
  <c r="X599" i="47"/>
  <c r="W599" i="47"/>
  <c r="V599" i="47"/>
  <c r="U599" i="47"/>
  <c r="T599" i="47"/>
  <c r="S599" i="47"/>
  <c r="R599" i="47"/>
  <c r="Q599" i="47"/>
  <c r="P599" i="47"/>
  <c r="O599" i="47"/>
  <c r="N599" i="47"/>
  <c r="M599" i="47"/>
  <c r="L599" i="47"/>
  <c r="K599" i="47"/>
  <c r="J599" i="47"/>
  <c r="AQ598" i="47"/>
  <c r="AP598" i="47"/>
  <c r="AO598" i="47"/>
  <c r="AN598" i="47"/>
  <c r="AM598" i="47"/>
  <c r="AL598" i="47"/>
  <c r="AK598" i="47"/>
  <c r="AJ598" i="47"/>
  <c r="AI598" i="47"/>
  <c r="AH598" i="47"/>
  <c r="AG598" i="47"/>
  <c r="AF598" i="47"/>
  <c r="AE598" i="47"/>
  <c r="AD598" i="47"/>
  <c r="AC598" i="47"/>
  <c r="AB598" i="47"/>
  <c r="AA598" i="47"/>
  <c r="Z598" i="47"/>
  <c r="Y598" i="47"/>
  <c r="X598" i="47"/>
  <c r="W598" i="47"/>
  <c r="V598" i="47"/>
  <c r="U598" i="47"/>
  <c r="T598" i="47"/>
  <c r="S598" i="47"/>
  <c r="R598" i="47"/>
  <c r="Q598" i="47"/>
  <c r="P598" i="47"/>
  <c r="O598" i="47"/>
  <c r="N598" i="47"/>
  <c r="M598" i="47"/>
  <c r="L598" i="47"/>
  <c r="K598" i="47"/>
  <c r="J598" i="47"/>
  <c r="AQ597" i="47"/>
  <c r="AP597" i="47"/>
  <c r="AO597" i="47"/>
  <c r="AN597" i="47"/>
  <c r="AM597" i="47"/>
  <c r="AL597" i="47"/>
  <c r="AK597" i="47"/>
  <c r="AJ597" i="47"/>
  <c r="AI597" i="47"/>
  <c r="AH597" i="47"/>
  <c r="AG597" i="47"/>
  <c r="AF597" i="47"/>
  <c r="AE597" i="47"/>
  <c r="AD597" i="47"/>
  <c r="AC597" i="47"/>
  <c r="AB597" i="47"/>
  <c r="AA597" i="47"/>
  <c r="Z597" i="47"/>
  <c r="Y597" i="47"/>
  <c r="X597" i="47"/>
  <c r="W597" i="47"/>
  <c r="V597" i="47"/>
  <c r="U597" i="47"/>
  <c r="T597" i="47"/>
  <c r="S597" i="47"/>
  <c r="R597" i="47"/>
  <c r="Q597" i="47"/>
  <c r="P597" i="47"/>
  <c r="O597" i="47"/>
  <c r="N597" i="47"/>
  <c r="M597" i="47"/>
  <c r="L597" i="47"/>
  <c r="K597" i="47"/>
  <c r="J597" i="47"/>
  <c r="AQ595" i="47"/>
  <c r="AP595" i="47"/>
  <c r="AO595" i="47"/>
  <c r="AN595" i="47"/>
  <c r="AM595" i="47"/>
  <c r="AL595" i="47"/>
  <c r="AK595" i="47"/>
  <c r="AJ595" i="47"/>
  <c r="AI595" i="47"/>
  <c r="AH595" i="47"/>
  <c r="AG595" i="47"/>
  <c r="AF595" i="47"/>
  <c r="AE595" i="47"/>
  <c r="AD595" i="47"/>
  <c r="AC595" i="47"/>
  <c r="AB595" i="47"/>
  <c r="AA595" i="47"/>
  <c r="Z595" i="47"/>
  <c r="Y595" i="47"/>
  <c r="X595" i="47"/>
  <c r="W595" i="47"/>
  <c r="V595" i="47"/>
  <c r="U595" i="47"/>
  <c r="T595" i="47"/>
  <c r="S595" i="47"/>
  <c r="R595" i="47"/>
  <c r="Q595" i="47"/>
  <c r="P595" i="47"/>
  <c r="O595" i="47"/>
  <c r="N595" i="47"/>
  <c r="M595" i="47"/>
  <c r="L595" i="47"/>
  <c r="K595" i="47"/>
  <c r="J595" i="47"/>
  <c r="AQ594" i="47"/>
  <c r="AP594" i="47"/>
  <c r="AO594" i="47"/>
  <c r="AN594" i="47"/>
  <c r="AM594" i="47"/>
  <c r="AL594" i="47"/>
  <c r="AK594" i="47"/>
  <c r="AJ594" i="47"/>
  <c r="AI594" i="47"/>
  <c r="AH594" i="47"/>
  <c r="AG594" i="47"/>
  <c r="AF594" i="47"/>
  <c r="AE594" i="47"/>
  <c r="AD594" i="47"/>
  <c r="AC594" i="47"/>
  <c r="AB594" i="47"/>
  <c r="AA594" i="47"/>
  <c r="Z594" i="47"/>
  <c r="Y594" i="47"/>
  <c r="X594" i="47"/>
  <c r="W594" i="47"/>
  <c r="V594" i="47"/>
  <c r="U594" i="47"/>
  <c r="T594" i="47"/>
  <c r="S594" i="47"/>
  <c r="R594" i="47"/>
  <c r="Q594" i="47"/>
  <c r="P594" i="47"/>
  <c r="O594" i="47"/>
  <c r="N594" i="47"/>
  <c r="M594" i="47"/>
  <c r="L594" i="47"/>
  <c r="K594" i="47"/>
  <c r="J594" i="47"/>
  <c r="AQ550" i="47"/>
  <c r="AP550" i="47"/>
  <c r="AO550" i="47"/>
  <c r="AN550" i="47"/>
  <c r="AM550" i="47"/>
  <c r="AL550" i="47"/>
  <c r="AK550" i="47"/>
  <c r="AJ550" i="47"/>
  <c r="AI550" i="47"/>
  <c r="AH550" i="47"/>
  <c r="AG550" i="47"/>
  <c r="AF550" i="47"/>
  <c r="AE550" i="47"/>
  <c r="AD550" i="47"/>
  <c r="AC550" i="47"/>
  <c r="AB550" i="47"/>
  <c r="AA550" i="47"/>
  <c r="Z550" i="47"/>
  <c r="Y550" i="47"/>
  <c r="X550" i="47"/>
  <c r="W550" i="47"/>
  <c r="V550" i="47"/>
  <c r="U550" i="47"/>
  <c r="T550" i="47"/>
  <c r="S550" i="47"/>
  <c r="R550" i="47"/>
  <c r="Q550" i="47"/>
  <c r="P550" i="47"/>
  <c r="O550" i="47"/>
  <c r="N550" i="47"/>
  <c r="M550" i="47"/>
  <c r="L550" i="47"/>
  <c r="K550" i="47"/>
  <c r="J550" i="47"/>
  <c r="AQ538" i="47"/>
  <c r="AP538" i="47"/>
  <c r="AO538" i="47"/>
  <c r="AN538" i="47"/>
  <c r="AM538" i="47"/>
  <c r="AL538" i="47"/>
  <c r="AK538" i="47"/>
  <c r="AJ538" i="47"/>
  <c r="AI538" i="47"/>
  <c r="AH538" i="47"/>
  <c r="AG538" i="47"/>
  <c r="AF538" i="47"/>
  <c r="AE538" i="47"/>
  <c r="AD538" i="47"/>
  <c r="AC538" i="47"/>
  <c r="AB538" i="47"/>
  <c r="AA538" i="47"/>
  <c r="Z538" i="47"/>
  <c r="Y538" i="47"/>
  <c r="X538" i="47"/>
  <c r="W538" i="47"/>
  <c r="V538" i="47"/>
  <c r="U538" i="47"/>
  <c r="T538" i="47"/>
  <c r="S538" i="47"/>
  <c r="R538" i="47"/>
  <c r="Q538" i="47"/>
  <c r="P538" i="47"/>
  <c r="O538" i="47"/>
  <c r="N538" i="47"/>
  <c r="M538" i="47"/>
  <c r="L538" i="47"/>
  <c r="K538" i="47"/>
  <c r="J538" i="47"/>
  <c r="AQ537" i="47"/>
  <c r="AP537" i="47"/>
  <c r="AO537" i="47"/>
  <c r="AN537" i="47"/>
  <c r="AM537" i="47"/>
  <c r="AL537" i="47"/>
  <c r="AK537" i="47"/>
  <c r="AJ537" i="47"/>
  <c r="AI537" i="47"/>
  <c r="AH537" i="47"/>
  <c r="AG537" i="47"/>
  <c r="AF537" i="47"/>
  <c r="AE537" i="47"/>
  <c r="AD537" i="47"/>
  <c r="AC537" i="47"/>
  <c r="AB537" i="47"/>
  <c r="AA537" i="47"/>
  <c r="Z537" i="47"/>
  <c r="Y537" i="47"/>
  <c r="X537" i="47"/>
  <c r="W537" i="47"/>
  <c r="V537" i="47"/>
  <c r="U537" i="47"/>
  <c r="T537" i="47"/>
  <c r="S537" i="47"/>
  <c r="R537" i="47"/>
  <c r="Q537" i="47"/>
  <c r="P537" i="47"/>
  <c r="O537" i="47"/>
  <c r="N537" i="47"/>
  <c r="M537" i="47"/>
  <c r="L537" i="47"/>
  <c r="K537" i="47"/>
  <c r="J537" i="47"/>
  <c r="AQ536" i="47"/>
  <c r="AP536" i="47"/>
  <c r="AO536" i="47"/>
  <c r="AN536" i="47"/>
  <c r="AM536" i="47"/>
  <c r="AL536" i="47"/>
  <c r="AK536" i="47"/>
  <c r="AJ536" i="47"/>
  <c r="AI536" i="47"/>
  <c r="AH536" i="47"/>
  <c r="AG536" i="47"/>
  <c r="AF536" i="47"/>
  <c r="AE536" i="47"/>
  <c r="AD536" i="47"/>
  <c r="AC536" i="47"/>
  <c r="AB536" i="47"/>
  <c r="AA536" i="47"/>
  <c r="Z536" i="47"/>
  <c r="Y536" i="47"/>
  <c r="X536" i="47"/>
  <c r="W536" i="47"/>
  <c r="V536" i="47"/>
  <c r="U536" i="47"/>
  <c r="T536" i="47"/>
  <c r="S536" i="47"/>
  <c r="R536" i="47"/>
  <c r="Q536" i="47"/>
  <c r="P536" i="47"/>
  <c r="O536" i="47"/>
  <c r="N536" i="47"/>
  <c r="M536" i="47"/>
  <c r="L536" i="47"/>
  <c r="K536" i="47"/>
  <c r="J536" i="47"/>
  <c r="AQ534" i="47"/>
  <c r="AP534" i="47"/>
  <c r="AO534" i="47"/>
  <c r="AN534" i="47"/>
  <c r="AM534" i="47"/>
  <c r="AL534" i="47"/>
  <c r="AK534" i="47"/>
  <c r="AJ534" i="47"/>
  <c r="AI534" i="47"/>
  <c r="AH534" i="47"/>
  <c r="AG534" i="47"/>
  <c r="AF534" i="47"/>
  <c r="AE534" i="47"/>
  <c r="AD534" i="47"/>
  <c r="AC534" i="47"/>
  <c r="AB534" i="47"/>
  <c r="AA534" i="47"/>
  <c r="Z534" i="47"/>
  <c r="Y534" i="47"/>
  <c r="X534" i="47"/>
  <c r="W534" i="47"/>
  <c r="V534" i="47"/>
  <c r="U534" i="47"/>
  <c r="T534" i="47"/>
  <c r="S534" i="47"/>
  <c r="R534" i="47"/>
  <c r="Q534" i="47"/>
  <c r="P534" i="47"/>
  <c r="O534" i="47"/>
  <c r="N534" i="47"/>
  <c r="M534" i="47"/>
  <c r="L534" i="47"/>
  <c r="K534" i="47"/>
  <c r="J534" i="47"/>
  <c r="AQ533" i="47"/>
  <c r="AP533" i="47"/>
  <c r="AO533" i="47"/>
  <c r="AN533" i="47"/>
  <c r="AM533" i="47"/>
  <c r="AL533" i="47"/>
  <c r="AK533" i="47"/>
  <c r="AJ533" i="47"/>
  <c r="AI533" i="47"/>
  <c r="AH533" i="47"/>
  <c r="AG533" i="47"/>
  <c r="AF533" i="47"/>
  <c r="AE533" i="47"/>
  <c r="AD533" i="47"/>
  <c r="AC533" i="47"/>
  <c r="AB533" i="47"/>
  <c r="AA533" i="47"/>
  <c r="Z533" i="47"/>
  <c r="Y533" i="47"/>
  <c r="X533" i="47"/>
  <c r="W533" i="47"/>
  <c r="V533" i="47"/>
  <c r="U533" i="47"/>
  <c r="T533" i="47"/>
  <c r="S533" i="47"/>
  <c r="R533" i="47"/>
  <c r="Q533" i="47"/>
  <c r="P533" i="47"/>
  <c r="O533" i="47"/>
  <c r="N533" i="47"/>
  <c r="M533" i="47"/>
  <c r="L533" i="47"/>
  <c r="K533" i="47"/>
  <c r="J533" i="47"/>
  <c r="AQ489" i="47"/>
  <c r="AP489" i="47"/>
  <c r="AO489" i="47"/>
  <c r="AN489" i="47"/>
  <c r="AM489" i="47"/>
  <c r="AL489" i="47"/>
  <c r="AK489" i="47"/>
  <c r="AJ489" i="47"/>
  <c r="AI489" i="47"/>
  <c r="AH489" i="47"/>
  <c r="AG489" i="47"/>
  <c r="AF489" i="47"/>
  <c r="AE489" i="47"/>
  <c r="AD489" i="47"/>
  <c r="AC489" i="47"/>
  <c r="AB489" i="47"/>
  <c r="AA489" i="47"/>
  <c r="Z489" i="47"/>
  <c r="Y489" i="47"/>
  <c r="X489" i="47"/>
  <c r="W489" i="47"/>
  <c r="V489" i="47"/>
  <c r="U489" i="47"/>
  <c r="T489" i="47"/>
  <c r="S489" i="47"/>
  <c r="R489" i="47"/>
  <c r="Q489" i="47"/>
  <c r="P489" i="47"/>
  <c r="O489" i="47"/>
  <c r="N489" i="47"/>
  <c r="M489" i="47"/>
  <c r="L489" i="47"/>
  <c r="K489" i="47"/>
  <c r="J489" i="47"/>
  <c r="AQ477" i="47"/>
  <c r="AP477" i="47"/>
  <c r="AO477" i="47"/>
  <c r="AN477" i="47"/>
  <c r="AM477" i="47"/>
  <c r="AL477" i="47"/>
  <c r="AK477" i="47"/>
  <c r="AJ477" i="47"/>
  <c r="AI477" i="47"/>
  <c r="AH477" i="47"/>
  <c r="AG477" i="47"/>
  <c r="AF477" i="47"/>
  <c r="AE477" i="47"/>
  <c r="AD477" i="47"/>
  <c r="AC477" i="47"/>
  <c r="AB477" i="47"/>
  <c r="AA477" i="47"/>
  <c r="Z477" i="47"/>
  <c r="Y477" i="47"/>
  <c r="X477" i="47"/>
  <c r="W477" i="47"/>
  <c r="V477" i="47"/>
  <c r="U477" i="47"/>
  <c r="T477" i="47"/>
  <c r="S477" i="47"/>
  <c r="R477" i="47"/>
  <c r="Q477" i="47"/>
  <c r="P477" i="47"/>
  <c r="O477" i="47"/>
  <c r="N477" i="47"/>
  <c r="M477" i="47"/>
  <c r="L477" i="47"/>
  <c r="K477" i="47"/>
  <c r="J477" i="47"/>
  <c r="AQ476" i="47"/>
  <c r="AP476" i="47"/>
  <c r="AO476" i="47"/>
  <c r="AN476" i="47"/>
  <c r="AM476" i="47"/>
  <c r="AL476" i="47"/>
  <c r="AK476" i="47"/>
  <c r="AJ476" i="47"/>
  <c r="AI476" i="47"/>
  <c r="AH476" i="47"/>
  <c r="AG476" i="47"/>
  <c r="AF476" i="47"/>
  <c r="AE476" i="47"/>
  <c r="AD476" i="47"/>
  <c r="AC476" i="47"/>
  <c r="AB476" i="47"/>
  <c r="AA476" i="47"/>
  <c r="Z476" i="47"/>
  <c r="Y476" i="47"/>
  <c r="X476" i="47"/>
  <c r="W476" i="47"/>
  <c r="V476" i="47"/>
  <c r="U476" i="47"/>
  <c r="T476" i="47"/>
  <c r="S476" i="47"/>
  <c r="R476" i="47"/>
  <c r="Q476" i="47"/>
  <c r="P476" i="47"/>
  <c r="O476" i="47"/>
  <c r="N476" i="47"/>
  <c r="M476" i="47"/>
  <c r="L476" i="47"/>
  <c r="K476" i="47"/>
  <c r="J476" i="47"/>
  <c r="AQ475" i="47"/>
  <c r="AP475" i="47"/>
  <c r="AO475" i="47"/>
  <c r="AN475" i="47"/>
  <c r="AM475" i="47"/>
  <c r="AL475" i="47"/>
  <c r="AK475" i="47"/>
  <c r="AJ475" i="47"/>
  <c r="AI475" i="47"/>
  <c r="AH475" i="47"/>
  <c r="AG475" i="47"/>
  <c r="AF475" i="47"/>
  <c r="AE475" i="47"/>
  <c r="AD475" i="47"/>
  <c r="AC475" i="47"/>
  <c r="AB475" i="47"/>
  <c r="AA475" i="47"/>
  <c r="Z475" i="47"/>
  <c r="Y475" i="47"/>
  <c r="X475" i="47"/>
  <c r="W475" i="47"/>
  <c r="V475" i="47"/>
  <c r="U475" i="47"/>
  <c r="T475" i="47"/>
  <c r="S475" i="47"/>
  <c r="R475" i="47"/>
  <c r="Q475" i="47"/>
  <c r="P475" i="47"/>
  <c r="O475" i="47"/>
  <c r="N475" i="47"/>
  <c r="M475" i="47"/>
  <c r="L475" i="47"/>
  <c r="K475" i="47"/>
  <c r="J475" i="47"/>
  <c r="AQ473" i="47"/>
  <c r="AP473" i="47"/>
  <c r="AO473" i="47"/>
  <c r="AN473" i="47"/>
  <c r="AM473" i="47"/>
  <c r="AL473" i="47"/>
  <c r="AK473" i="47"/>
  <c r="AJ473" i="47"/>
  <c r="AI473" i="47"/>
  <c r="AH473" i="47"/>
  <c r="AG473" i="47"/>
  <c r="AF473" i="47"/>
  <c r="AE473" i="47"/>
  <c r="AD473" i="47"/>
  <c r="AC473" i="47"/>
  <c r="AB473" i="47"/>
  <c r="AA473" i="47"/>
  <c r="Z473" i="47"/>
  <c r="Y473" i="47"/>
  <c r="X473" i="47"/>
  <c r="W473" i="47"/>
  <c r="V473" i="47"/>
  <c r="U473" i="47"/>
  <c r="T473" i="47"/>
  <c r="S473" i="47"/>
  <c r="R473" i="47"/>
  <c r="Q473" i="47"/>
  <c r="P473" i="47"/>
  <c r="O473" i="47"/>
  <c r="N473" i="47"/>
  <c r="M473" i="47"/>
  <c r="L473" i="47"/>
  <c r="K473" i="47"/>
  <c r="J473" i="47"/>
  <c r="AQ472" i="47"/>
  <c r="AP472" i="47"/>
  <c r="AO472" i="47"/>
  <c r="AN472" i="47"/>
  <c r="AM472" i="47"/>
  <c r="AL472" i="47"/>
  <c r="AK472" i="47"/>
  <c r="AJ472" i="47"/>
  <c r="AI472" i="47"/>
  <c r="AH472" i="47"/>
  <c r="AG472" i="47"/>
  <c r="AF472" i="47"/>
  <c r="AE472" i="47"/>
  <c r="AD472" i="47"/>
  <c r="AC472" i="47"/>
  <c r="AB472" i="47"/>
  <c r="AA472" i="47"/>
  <c r="Z472" i="47"/>
  <c r="Y472" i="47"/>
  <c r="X472" i="47"/>
  <c r="W472" i="47"/>
  <c r="V472" i="47"/>
  <c r="U472" i="47"/>
  <c r="T472" i="47"/>
  <c r="S472" i="47"/>
  <c r="R472" i="47"/>
  <c r="Q472" i="47"/>
  <c r="P472" i="47"/>
  <c r="O472" i="47"/>
  <c r="N472" i="47"/>
  <c r="M472" i="47"/>
  <c r="L472" i="47"/>
  <c r="K472" i="47"/>
  <c r="J472" i="47"/>
  <c r="AQ428" i="47"/>
  <c r="AP428" i="47"/>
  <c r="AO428" i="47"/>
  <c r="AN428" i="47"/>
  <c r="AM428" i="47"/>
  <c r="AL428" i="47"/>
  <c r="AK428" i="47"/>
  <c r="AJ428" i="47"/>
  <c r="AI428" i="47"/>
  <c r="AH428" i="47"/>
  <c r="AG428" i="47"/>
  <c r="AF428" i="47"/>
  <c r="AE428" i="47"/>
  <c r="AD428" i="47"/>
  <c r="AC428" i="47"/>
  <c r="AB428" i="47"/>
  <c r="AA428" i="47"/>
  <c r="Z428" i="47"/>
  <c r="Y428" i="47"/>
  <c r="X428" i="47"/>
  <c r="W428" i="47"/>
  <c r="V428" i="47"/>
  <c r="U428" i="47"/>
  <c r="T428" i="47"/>
  <c r="S428" i="47"/>
  <c r="R428" i="47"/>
  <c r="Q428" i="47"/>
  <c r="P428" i="47"/>
  <c r="O428" i="47"/>
  <c r="N428" i="47"/>
  <c r="M428" i="47"/>
  <c r="L428" i="47"/>
  <c r="K428" i="47"/>
  <c r="J428" i="47"/>
  <c r="AQ416" i="47"/>
  <c r="AP416" i="47"/>
  <c r="AO416" i="47"/>
  <c r="AN416" i="47"/>
  <c r="AM416" i="47"/>
  <c r="AL416" i="47"/>
  <c r="AK416" i="47"/>
  <c r="AJ416" i="47"/>
  <c r="AI416" i="47"/>
  <c r="AH416" i="47"/>
  <c r="AG416" i="47"/>
  <c r="AF416" i="47"/>
  <c r="AE416" i="47"/>
  <c r="AD416" i="47"/>
  <c r="AC416" i="47"/>
  <c r="AB416" i="47"/>
  <c r="AA416" i="47"/>
  <c r="Z416" i="47"/>
  <c r="Y416" i="47"/>
  <c r="X416" i="47"/>
  <c r="W416" i="47"/>
  <c r="V416" i="47"/>
  <c r="U416" i="47"/>
  <c r="T416" i="47"/>
  <c r="S416" i="47"/>
  <c r="R416" i="47"/>
  <c r="Q416" i="47"/>
  <c r="P416" i="47"/>
  <c r="O416" i="47"/>
  <c r="N416" i="47"/>
  <c r="M416" i="47"/>
  <c r="L416" i="47"/>
  <c r="K416" i="47"/>
  <c r="J416" i="47"/>
  <c r="AQ415" i="47"/>
  <c r="AP415" i="47"/>
  <c r="AO415" i="47"/>
  <c r="AN415" i="47"/>
  <c r="AM415" i="47"/>
  <c r="AL415" i="47"/>
  <c r="AK415" i="47"/>
  <c r="AJ415" i="47"/>
  <c r="AI415" i="47"/>
  <c r="AH415" i="47"/>
  <c r="AG415" i="47"/>
  <c r="AF415" i="47"/>
  <c r="AE415" i="47"/>
  <c r="AD415" i="47"/>
  <c r="AC415" i="47"/>
  <c r="AB415" i="47"/>
  <c r="AA415" i="47"/>
  <c r="Z415" i="47"/>
  <c r="Y415" i="47"/>
  <c r="X415" i="47"/>
  <c r="W415" i="47"/>
  <c r="V415" i="47"/>
  <c r="U415" i="47"/>
  <c r="T415" i="47"/>
  <c r="S415" i="47"/>
  <c r="R415" i="47"/>
  <c r="Q415" i="47"/>
  <c r="P415" i="47"/>
  <c r="O415" i="47"/>
  <c r="N415" i="47"/>
  <c r="M415" i="47"/>
  <c r="L415" i="47"/>
  <c r="K415" i="47"/>
  <c r="J415" i="47"/>
  <c r="AQ414" i="47"/>
  <c r="AP414" i="47"/>
  <c r="AO414" i="47"/>
  <c r="AN414" i="47"/>
  <c r="AM414" i="47"/>
  <c r="AL414" i="47"/>
  <c r="AK414" i="47"/>
  <c r="AJ414" i="47"/>
  <c r="AI414" i="47"/>
  <c r="AH414" i="47"/>
  <c r="AG414" i="47"/>
  <c r="AF414" i="47"/>
  <c r="AE414" i="47"/>
  <c r="AD414" i="47"/>
  <c r="AC414" i="47"/>
  <c r="AB414" i="47"/>
  <c r="AA414" i="47"/>
  <c r="Z414" i="47"/>
  <c r="Y414" i="47"/>
  <c r="X414" i="47"/>
  <c r="W414" i="47"/>
  <c r="V414" i="47"/>
  <c r="U414" i="47"/>
  <c r="T414" i="47"/>
  <c r="S414" i="47"/>
  <c r="R414" i="47"/>
  <c r="Q414" i="47"/>
  <c r="P414" i="47"/>
  <c r="O414" i="47"/>
  <c r="N414" i="47"/>
  <c r="M414" i="47"/>
  <c r="L414" i="47"/>
  <c r="K414" i="47"/>
  <c r="J414" i="47"/>
  <c r="AQ412" i="47"/>
  <c r="AP412" i="47"/>
  <c r="AO412" i="47"/>
  <c r="AN412" i="47"/>
  <c r="AM412" i="47"/>
  <c r="AL412" i="47"/>
  <c r="AK412" i="47"/>
  <c r="AJ412" i="47"/>
  <c r="AI412" i="47"/>
  <c r="AH412" i="47"/>
  <c r="AG412" i="47"/>
  <c r="AF412" i="47"/>
  <c r="AE412" i="47"/>
  <c r="AD412" i="47"/>
  <c r="AC412" i="47"/>
  <c r="AB412" i="47"/>
  <c r="AA412" i="47"/>
  <c r="Z412" i="47"/>
  <c r="Y412" i="47"/>
  <c r="X412" i="47"/>
  <c r="W412" i="47"/>
  <c r="V412" i="47"/>
  <c r="U412" i="47"/>
  <c r="T412" i="47"/>
  <c r="S412" i="47"/>
  <c r="R412" i="47"/>
  <c r="Q412" i="47"/>
  <c r="P412" i="47"/>
  <c r="O412" i="47"/>
  <c r="N412" i="47"/>
  <c r="M412" i="47"/>
  <c r="L412" i="47"/>
  <c r="K412" i="47"/>
  <c r="J412" i="47"/>
  <c r="AQ411" i="47"/>
  <c r="AP411" i="47"/>
  <c r="AO411" i="47"/>
  <c r="AN411" i="47"/>
  <c r="AM411" i="47"/>
  <c r="AL411" i="47"/>
  <c r="AK411" i="47"/>
  <c r="AJ411" i="47"/>
  <c r="AI411" i="47"/>
  <c r="AH411" i="47"/>
  <c r="AG411" i="47"/>
  <c r="AF411" i="47"/>
  <c r="AE411" i="47"/>
  <c r="AD411" i="47"/>
  <c r="AC411" i="47"/>
  <c r="AB411" i="47"/>
  <c r="AA411" i="47"/>
  <c r="Z411" i="47"/>
  <c r="Y411" i="47"/>
  <c r="X411" i="47"/>
  <c r="W411" i="47"/>
  <c r="V411" i="47"/>
  <c r="U411" i="47"/>
  <c r="T411" i="47"/>
  <c r="S411" i="47"/>
  <c r="R411" i="47"/>
  <c r="Q411" i="47"/>
  <c r="P411" i="47"/>
  <c r="O411" i="47"/>
  <c r="N411" i="47"/>
  <c r="M411" i="47"/>
  <c r="L411" i="47"/>
  <c r="K411" i="47"/>
  <c r="J411" i="47"/>
  <c r="AQ367" i="47"/>
  <c r="AP367" i="47"/>
  <c r="AO367" i="47"/>
  <c r="AN367" i="47"/>
  <c r="AM367" i="47"/>
  <c r="AL367" i="47"/>
  <c r="AK367" i="47"/>
  <c r="AJ367" i="47"/>
  <c r="AI367" i="47"/>
  <c r="AH367" i="47"/>
  <c r="AG367" i="47"/>
  <c r="AF367" i="47"/>
  <c r="AE367" i="47"/>
  <c r="AD367" i="47"/>
  <c r="AC367" i="47"/>
  <c r="AB367" i="47"/>
  <c r="AA367" i="47"/>
  <c r="Z367" i="47"/>
  <c r="Y367" i="47"/>
  <c r="X367" i="47"/>
  <c r="W367" i="47"/>
  <c r="V367" i="47"/>
  <c r="U367" i="47"/>
  <c r="T367" i="47"/>
  <c r="S367" i="47"/>
  <c r="R367" i="47"/>
  <c r="Q367" i="47"/>
  <c r="P367" i="47"/>
  <c r="O367" i="47"/>
  <c r="N367" i="47"/>
  <c r="M367" i="47"/>
  <c r="L367" i="47"/>
  <c r="K367" i="47"/>
  <c r="J367" i="47"/>
  <c r="AQ355" i="47"/>
  <c r="AP355" i="47"/>
  <c r="AO355" i="47"/>
  <c r="AN355" i="47"/>
  <c r="AM355" i="47"/>
  <c r="AL355" i="47"/>
  <c r="AK355" i="47"/>
  <c r="AJ355" i="47"/>
  <c r="AI355" i="47"/>
  <c r="AH355" i="47"/>
  <c r="AG355" i="47"/>
  <c r="AF355" i="47"/>
  <c r="AE355" i="47"/>
  <c r="AD355" i="47"/>
  <c r="AC355" i="47"/>
  <c r="AB355" i="47"/>
  <c r="AA355" i="47"/>
  <c r="Z355" i="47"/>
  <c r="Y355" i="47"/>
  <c r="X355" i="47"/>
  <c r="W355" i="47"/>
  <c r="V355" i="47"/>
  <c r="U355" i="47"/>
  <c r="T355" i="47"/>
  <c r="S355" i="47"/>
  <c r="R355" i="47"/>
  <c r="Q355" i="47"/>
  <c r="P355" i="47"/>
  <c r="O355" i="47"/>
  <c r="N355" i="47"/>
  <c r="M355" i="47"/>
  <c r="L355" i="47"/>
  <c r="K355" i="47"/>
  <c r="J355" i="47"/>
  <c r="AQ354" i="47"/>
  <c r="AP354" i="47"/>
  <c r="AO354" i="47"/>
  <c r="AN354" i="47"/>
  <c r="AM354" i="47"/>
  <c r="AL354" i="47"/>
  <c r="AK354" i="47"/>
  <c r="AJ354" i="47"/>
  <c r="AI354" i="47"/>
  <c r="AH354" i="47"/>
  <c r="AG354" i="47"/>
  <c r="AF354" i="47"/>
  <c r="AE354" i="47"/>
  <c r="AD354" i="47"/>
  <c r="AC354" i="47"/>
  <c r="AB354" i="47"/>
  <c r="AA354" i="47"/>
  <c r="Z354" i="47"/>
  <c r="Y354" i="47"/>
  <c r="X354" i="47"/>
  <c r="W354" i="47"/>
  <c r="V354" i="47"/>
  <c r="U354" i="47"/>
  <c r="T354" i="47"/>
  <c r="S354" i="47"/>
  <c r="R354" i="47"/>
  <c r="Q354" i="47"/>
  <c r="P354" i="47"/>
  <c r="O354" i="47"/>
  <c r="N354" i="47"/>
  <c r="M354" i="47"/>
  <c r="L354" i="47"/>
  <c r="K354" i="47"/>
  <c r="J354" i="47"/>
  <c r="AQ353" i="47"/>
  <c r="AP353" i="47"/>
  <c r="AO353" i="47"/>
  <c r="AN353" i="47"/>
  <c r="AM353" i="47"/>
  <c r="AL353" i="47"/>
  <c r="AK353" i="47"/>
  <c r="AJ353" i="47"/>
  <c r="AI353" i="47"/>
  <c r="AH353" i="47"/>
  <c r="AG353" i="47"/>
  <c r="AF353" i="47"/>
  <c r="AE353" i="47"/>
  <c r="AD353" i="47"/>
  <c r="AC353" i="47"/>
  <c r="AB353" i="47"/>
  <c r="AA353" i="47"/>
  <c r="Z353" i="47"/>
  <c r="Y353" i="47"/>
  <c r="X353" i="47"/>
  <c r="W353" i="47"/>
  <c r="V353" i="47"/>
  <c r="U353" i="47"/>
  <c r="T353" i="47"/>
  <c r="S353" i="47"/>
  <c r="R353" i="47"/>
  <c r="Q353" i="47"/>
  <c r="P353" i="47"/>
  <c r="O353" i="47"/>
  <c r="N353" i="47"/>
  <c r="M353" i="47"/>
  <c r="L353" i="47"/>
  <c r="K353" i="47"/>
  <c r="J353" i="47"/>
  <c r="AQ351" i="47"/>
  <c r="AP351" i="47"/>
  <c r="AO351" i="47"/>
  <c r="AN351" i="47"/>
  <c r="AM351" i="47"/>
  <c r="AL351" i="47"/>
  <c r="AK351" i="47"/>
  <c r="AJ351" i="47"/>
  <c r="AI351" i="47"/>
  <c r="AH351" i="47"/>
  <c r="AG351" i="47"/>
  <c r="AF351" i="47"/>
  <c r="AE351" i="47"/>
  <c r="AD351" i="47"/>
  <c r="AC351" i="47"/>
  <c r="AB351" i="47"/>
  <c r="AA351" i="47"/>
  <c r="Z351" i="47"/>
  <c r="Y351" i="47"/>
  <c r="X351" i="47"/>
  <c r="W351" i="47"/>
  <c r="V351" i="47"/>
  <c r="U351" i="47"/>
  <c r="T351" i="47"/>
  <c r="S351" i="47"/>
  <c r="R351" i="47"/>
  <c r="Q351" i="47"/>
  <c r="P351" i="47"/>
  <c r="O351" i="47"/>
  <c r="N351" i="47"/>
  <c r="M351" i="47"/>
  <c r="L351" i="47"/>
  <c r="K351" i="47"/>
  <c r="J351" i="47"/>
  <c r="AQ350" i="47"/>
  <c r="AP350" i="47"/>
  <c r="AO350" i="47"/>
  <c r="AN350" i="47"/>
  <c r="AM350" i="47"/>
  <c r="AL350" i="47"/>
  <c r="AK350" i="47"/>
  <c r="AJ350" i="47"/>
  <c r="AI350" i="47"/>
  <c r="AH350" i="47"/>
  <c r="AG350" i="47"/>
  <c r="AF350" i="47"/>
  <c r="AE350" i="47"/>
  <c r="AD350" i="47"/>
  <c r="AC350" i="47"/>
  <c r="AB350" i="47"/>
  <c r="AA350" i="47"/>
  <c r="Z350" i="47"/>
  <c r="Y350" i="47"/>
  <c r="X350" i="47"/>
  <c r="W350" i="47"/>
  <c r="V350" i="47"/>
  <c r="U350" i="47"/>
  <c r="T350" i="47"/>
  <c r="S350" i="47"/>
  <c r="R350" i="47"/>
  <c r="Q350" i="47"/>
  <c r="P350" i="47"/>
  <c r="O350" i="47"/>
  <c r="N350" i="47"/>
  <c r="M350" i="47"/>
  <c r="L350" i="47"/>
  <c r="K350" i="47"/>
  <c r="J350" i="47"/>
  <c r="AQ306" i="47"/>
  <c r="AP306" i="47"/>
  <c r="AO306" i="47"/>
  <c r="AN306" i="47"/>
  <c r="AM306" i="47"/>
  <c r="AL306" i="47"/>
  <c r="AK306" i="47"/>
  <c r="AJ306" i="47"/>
  <c r="AI306" i="47"/>
  <c r="AH306" i="47"/>
  <c r="AG306" i="47"/>
  <c r="AF306" i="47"/>
  <c r="AE306" i="47"/>
  <c r="AD306" i="47"/>
  <c r="AC306" i="47"/>
  <c r="AB306" i="47"/>
  <c r="AA306" i="47"/>
  <c r="Z306" i="47"/>
  <c r="Y306" i="47"/>
  <c r="X306" i="47"/>
  <c r="W306" i="47"/>
  <c r="V306" i="47"/>
  <c r="U306" i="47"/>
  <c r="T306" i="47"/>
  <c r="S306" i="47"/>
  <c r="R306" i="47"/>
  <c r="Q306" i="47"/>
  <c r="P306" i="47"/>
  <c r="O306" i="47"/>
  <c r="N306" i="47"/>
  <c r="M306" i="47"/>
  <c r="L306" i="47"/>
  <c r="K306" i="47"/>
  <c r="J306" i="47"/>
  <c r="AQ294" i="47"/>
  <c r="AP294" i="47"/>
  <c r="AO294" i="47"/>
  <c r="AN294" i="47"/>
  <c r="AM294" i="47"/>
  <c r="AL294" i="47"/>
  <c r="AK294" i="47"/>
  <c r="AJ294" i="47"/>
  <c r="AI294" i="47"/>
  <c r="AH294" i="47"/>
  <c r="AG294" i="47"/>
  <c r="AF294" i="47"/>
  <c r="AE294" i="47"/>
  <c r="AD294" i="47"/>
  <c r="AC294" i="47"/>
  <c r="AB294" i="47"/>
  <c r="AA294" i="47"/>
  <c r="Z294" i="47"/>
  <c r="Y294" i="47"/>
  <c r="X294" i="47"/>
  <c r="W294" i="47"/>
  <c r="V294" i="47"/>
  <c r="U294" i="47"/>
  <c r="T294" i="47"/>
  <c r="S294" i="47"/>
  <c r="R294" i="47"/>
  <c r="Q294" i="47"/>
  <c r="P294" i="47"/>
  <c r="O294" i="47"/>
  <c r="N294" i="47"/>
  <c r="M294" i="47"/>
  <c r="L294" i="47"/>
  <c r="K294" i="47"/>
  <c r="J294" i="47"/>
  <c r="AQ293" i="47"/>
  <c r="AP293" i="47"/>
  <c r="AO293" i="47"/>
  <c r="AN293" i="47"/>
  <c r="AM293" i="47"/>
  <c r="AL293" i="47"/>
  <c r="AK293" i="47"/>
  <c r="AJ293" i="47"/>
  <c r="AI293" i="47"/>
  <c r="AH293" i="47"/>
  <c r="AG293" i="47"/>
  <c r="AF293" i="47"/>
  <c r="AE293" i="47"/>
  <c r="AD293" i="47"/>
  <c r="AC293" i="47"/>
  <c r="AB293" i="47"/>
  <c r="AA293" i="47"/>
  <c r="Z293" i="47"/>
  <c r="Y293" i="47"/>
  <c r="X293" i="47"/>
  <c r="W293" i="47"/>
  <c r="V293" i="47"/>
  <c r="U293" i="47"/>
  <c r="T293" i="47"/>
  <c r="S293" i="47"/>
  <c r="R293" i="47"/>
  <c r="Q293" i="47"/>
  <c r="P293" i="47"/>
  <c r="O293" i="47"/>
  <c r="N293" i="47"/>
  <c r="M293" i="47"/>
  <c r="L293" i="47"/>
  <c r="K293" i="47"/>
  <c r="J293" i="47"/>
  <c r="AQ292" i="47"/>
  <c r="AP292" i="47"/>
  <c r="AO292" i="47"/>
  <c r="AN292" i="47"/>
  <c r="AM292" i="47"/>
  <c r="AL292" i="47"/>
  <c r="AK292" i="47"/>
  <c r="AJ292" i="47"/>
  <c r="AI292" i="47"/>
  <c r="AH292" i="47"/>
  <c r="AG292" i="47"/>
  <c r="AF292" i="47"/>
  <c r="AE292" i="47"/>
  <c r="AD292" i="47"/>
  <c r="AC292" i="47"/>
  <c r="AB292" i="47"/>
  <c r="AA292" i="47"/>
  <c r="Z292" i="47"/>
  <c r="Y292" i="47"/>
  <c r="X292" i="47"/>
  <c r="W292" i="47"/>
  <c r="V292" i="47"/>
  <c r="U292" i="47"/>
  <c r="T292" i="47"/>
  <c r="S292" i="47"/>
  <c r="R292" i="47"/>
  <c r="Q292" i="47"/>
  <c r="P292" i="47"/>
  <c r="O292" i="47"/>
  <c r="N292" i="47"/>
  <c r="M292" i="47"/>
  <c r="L292" i="47"/>
  <c r="K292" i="47"/>
  <c r="J292" i="47"/>
  <c r="AQ290" i="47"/>
  <c r="AP290" i="47"/>
  <c r="AO290" i="47"/>
  <c r="AN290" i="47"/>
  <c r="AM290" i="47"/>
  <c r="AL290" i="47"/>
  <c r="AK290" i="47"/>
  <c r="AJ290" i="47"/>
  <c r="AI290" i="47"/>
  <c r="AH290" i="47"/>
  <c r="AG290" i="47"/>
  <c r="AF290" i="47"/>
  <c r="AE290" i="47"/>
  <c r="AD290" i="47"/>
  <c r="AC290" i="47"/>
  <c r="AB290" i="47"/>
  <c r="AA290" i="47"/>
  <c r="Z290" i="47"/>
  <c r="Y290" i="47"/>
  <c r="X290" i="47"/>
  <c r="W290" i="47"/>
  <c r="V290" i="47"/>
  <c r="U290" i="47"/>
  <c r="T290" i="47"/>
  <c r="S290" i="47"/>
  <c r="R290" i="47"/>
  <c r="Q290" i="47"/>
  <c r="P290" i="47"/>
  <c r="O290" i="47"/>
  <c r="N290" i="47"/>
  <c r="M290" i="47"/>
  <c r="L290" i="47"/>
  <c r="K290" i="47"/>
  <c r="J290" i="47"/>
  <c r="AQ289" i="47"/>
  <c r="AP289" i="47"/>
  <c r="AO289" i="47"/>
  <c r="AN289" i="47"/>
  <c r="AM289" i="47"/>
  <c r="AL289" i="47"/>
  <c r="AK289" i="47"/>
  <c r="AJ289" i="47"/>
  <c r="AI289" i="47"/>
  <c r="AH289" i="47"/>
  <c r="AG289" i="47"/>
  <c r="AF289" i="47"/>
  <c r="AE289" i="47"/>
  <c r="AD289" i="47"/>
  <c r="AC289" i="47"/>
  <c r="AB289" i="47"/>
  <c r="AA289" i="47"/>
  <c r="Z289" i="47"/>
  <c r="Y289" i="47"/>
  <c r="X289" i="47"/>
  <c r="W289" i="47"/>
  <c r="V289" i="47"/>
  <c r="U289" i="47"/>
  <c r="T289" i="47"/>
  <c r="S289" i="47"/>
  <c r="R289" i="47"/>
  <c r="Q289" i="47"/>
  <c r="P289" i="47"/>
  <c r="O289" i="47"/>
  <c r="N289" i="47"/>
  <c r="M289" i="47"/>
  <c r="L289" i="47"/>
  <c r="K289" i="47"/>
  <c r="J289" i="47"/>
  <c r="AQ245" i="47"/>
  <c r="AP245" i="47"/>
  <c r="AO245" i="47"/>
  <c r="AN245" i="47"/>
  <c r="AM245" i="47"/>
  <c r="AL245" i="47"/>
  <c r="AK245" i="47"/>
  <c r="AJ245" i="47"/>
  <c r="AI245" i="47"/>
  <c r="AH245" i="47"/>
  <c r="AG245" i="47"/>
  <c r="AF245" i="47"/>
  <c r="AE245" i="47"/>
  <c r="AD245" i="47"/>
  <c r="AC245" i="47"/>
  <c r="AB245" i="47"/>
  <c r="AA245" i="47"/>
  <c r="Z245" i="47"/>
  <c r="Y245" i="47"/>
  <c r="X245" i="47"/>
  <c r="W245" i="47"/>
  <c r="V245" i="47"/>
  <c r="U245" i="47"/>
  <c r="T245" i="47"/>
  <c r="S245" i="47"/>
  <c r="R245" i="47"/>
  <c r="Q245" i="47"/>
  <c r="P245" i="47"/>
  <c r="O245" i="47"/>
  <c r="N245" i="47"/>
  <c r="M245" i="47"/>
  <c r="L245" i="47"/>
  <c r="K245" i="47"/>
  <c r="J245" i="47"/>
  <c r="AQ233" i="47"/>
  <c r="AP233" i="47"/>
  <c r="AO233" i="47"/>
  <c r="AN233" i="47"/>
  <c r="AM233" i="47"/>
  <c r="AL233" i="47"/>
  <c r="AK233" i="47"/>
  <c r="AJ233" i="47"/>
  <c r="AI233" i="47"/>
  <c r="AH233" i="47"/>
  <c r="AG233" i="47"/>
  <c r="AF233" i="47"/>
  <c r="AE233" i="47"/>
  <c r="AD233" i="47"/>
  <c r="AC233" i="47"/>
  <c r="AB233" i="47"/>
  <c r="AA233" i="47"/>
  <c r="Z233" i="47"/>
  <c r="Y233" i="47"/>
  <c r="X233" i="47"/>
  <c r="W233" i="47"/>
  <c r="V233" i="47"/>
  <c r="U233" i="47"/>
  <c r="T233" i="47"/>
  <c r="S233" i="47"/>
  <c r="R233" i="47"/>
  <c r="Q233" i="47"/>
  <c r="P233" i="47"/>
  <c r="O233" i="47"/>
  <c r="N233" i="47"/>
  <c r="M233" i="47"/>
  <c r="L233" i="47"/>
  <c r="K233" i="47"/>
  <c r="J233" i="47"/>
  <c r="AQ232" i="47"/>
  <c r="AP232" i="47"/>
  <c r="AO232" i="47"/>
  <c r="AN232" i="47"/>
  <c r="AM232" i="47"/>
  <c r="AL232" i="47"/>
  <c r="AK232" i="47"/>
  <c r="AJ232" i="47"/>
  <c r="AI232" i="47"/>
  <c r="AH232" i="47"/>
  <c r="AG232" i="47"/>
  <c r="AF232" i="47"/>
  <c r="AE232" i="47"/>
  <c r="AD232" i="47"/>
  <c r="AC232" i="47"/>
  <c r="AB232" i="47"/>
  <c r="AA232" i="47"/>
  <c r="Z232" i="47"/>
  <c r="Y232" i="47"/>
  <c r="X232" i="47"/>
  <c r="W232" i="47"/>
  <c r="V232" i="47"/>
  <c r="U232" i="47"/>
  <c r="T232" i="47"/>
  <c r="S232" i="47"/>
  <c r="R232" i="47"/>
  <c r="Q232" i="47"/>
  <c r="P232" i="47"/>
  <c r="O232" i="47"/>
  <c r="N232" i="47"/>
  <c r="M232" i="47"/>
  <c r="L232" i="47"/>
  <c r="K232" i="47"/>
  <c r="J232" i="47"/>
  <c r="AQ231" i="47"/>
  <c r="AP231" i="47"/>
  <c r="AO231" i="47"/>
  <c r="AN231" i="47"/>
  <c r="AM231" i="47"/>
  <c r="AL231" i="47"/>
  <c r="AK231" i="47"/>
  <c r="AJ231" i="47"/>
  <c r="AI231" i="47"/>
  <c r="AH231" i="47"/>
  <c r="AG231" i="47"/>
  <c r="AF231" i="47"/>
  <c r="AE231" i="47"/>
  <c r="AD231" i="47"/>
  <c r="AC231" i="47"/>
  <c r="AB231" i="47"/>
  <c r="AA231" i="47"/>
  <c r="Z231" i="47"/>
  <c r="Y231" i="47"/>
  <c r="X231" i="47"/>
  <c r="W231" i="47"/>
  <c r="V231" i="47"/>
  <c r="U231" i="47"/>
  <c r="T231" i="47"/>
  <c r="S231" i="47"/>
  <c r="R231" i="47"/>
  <c r="Q231" i="47"/>
  <c r="P231" i="47"/>
  <c r="O231" i="47"/>
  <c r="N231" i="47"/>
  <c r="M231" i="47"/>
  <c r="L231" i="47"/>
  <c r="K231" i="47"/>
  <c r="J231" i="47"/>
  <c r="AQ229" i="47"/>
  <c r="AP229" i="47"/>
  <c r="AO229" i="47"/>
  <c r="AN229" i="47"/>
  <c r="AM229" i="47"/>
  <c r="AL229" i="47"/>
  <c r="AK229" i="47"/>
  <c r="AJ229" i="47"/>
  <c r="AI229" i="47"/>
  <c r="AH229" i="47"/>
  <c r="AG229" i="47"/>
  <c r="AF229" i="47"/>
  <c r="AE229" i="47"/>
  <c r="AD229" i="47"/>
  <c r="AC229" i="47"/>
  <c r="AB229" i="47"/>
  <c r="AA229" i="47"/>
  <c r="Z229" i="47"/>
  <c r="Y229" i="47"/>
  <c r="X229" i="47"/>
  <c r="W229" i="47"/>
  <c r="V229" i="47"/>
  <c r="U229" i="47"/>
  <c r="T229" i="47"/>
  <c r="S229" i="47"/>
  <c r="R229" i="47"/>
  <c r="Q229" i="47"/>
  <c r="P229" i="47"/>
  <c r="O229" i="47"/>
  <c r="N229" i="47"/>
  <c r="M229" i="47"/>
  <c r="L229" i="47"/>
  <c r="K229" i="47"/>
  <c r="J229" i="47"/>
  <c r="AQ228" i="47"/>
  <c r="AP228" i="47"/>
  <c r="AO228" i="47"/>
  <c r="AN228" i="47"/>
  <c r="AM228" i="47"/>
  <c r="AL228" i="47"/>
  <c r="AK228" i="47"/>
  <c r="AJ228" i="47"/>
  <c r="AI228" i="47"/>
  <c r="AH228" i="47"/>
  <c r="AG228" i="47"/>
  <c r="AF228" i="47"/>
  <c r="AE228" i="47"/>
  <c r="AD228" i="47"/>
  <c r="AC228" i="47"/>
  <c r="AB228" i="47"/>
  <c r="AA228" i="47"/>
  <c r="Z228" i="47"/>
  <c r="Y228" i="47"/>
  <c r="X228" i="47"/>
  <c r="W228" i="47"/>
  <c r="V228" i="47"/>
  <c r="U228" i="47"/>
  <c r="T228" i="47"/>
  <c r="S228" i="47"/>
  <c r="R228" i="47"/>
  <c r="Q228" i="47"/>
  <c r="P228" i="47"/>
  <c r="O228" i="47"/>
  <c r="N228" i="47"/>
  <c r="M228" i="47"/>
  <c r="L228" i="47"/>
  <c r="K228" i="47"/>
  <c r="J228" i="47"/>
  <c r="AQ184" i="47"/>
  <c r="AP184" i="47"/>
  <c r="AO184" i="47"/>
  <c r="AN184" i="47"/>
  <c r="AM184" i="47"/>
  <c r="AL184" i="47"/>
  <c r="AK184" i="47"/>
  <c r="AJ184" i="47"/>
  <c r="AI184" i="47"/>
  <c r="AH184" i="47"/>
  <c r="AG184" i="47"/>
  <c r="AF184" i="47"/>
  <c r="AE184" i="47"/>
  <c r="AD184" i="47"/>
  <c r="AC184" i="47"/>
  <c r="AB184" i="47"/>
  <c r="AA184" i="47"/>
  <c r="Z184" i="47"/>
  <c r="Y184" i="47"/>
  <c r="X184" i="47"/>
  <c r="W184" i="47"/>
  <c r="V184" i="47"/>
  <c r="U184" i="47"/>
  <c r="T184" i="47"/>
  <c r="S184" i="47"/>
  <c r="R184" i="47"/>
  <c r="Q184" i="47"/>
  <c r="P184" i="47"/>
  <c r="O184" i="47"/>
  <c r="N184" i="47"/>
  <c r="M184" i="47"/>
  <c r="L184" i="47"/>
  <c r="K184" i="47"/>
  <c r="J184" i="47"/>
  <c r="AQ172" i="47"/>
  <c r="AP172" i="47"/>
  <c r="AO172" i="47"/>
  <c r="AN172" i="47"/>
  <c r="AM172" i="47"/>
  <c r="AL172" i="47"/>
  <c r="AK172" i="47"/>
  <c r="AJ172" i="47"/>
  <c r="AI172" i="47"/>
  <c r="AH172" i="47"/>
  <c r="AG172" i="47"/>
  <c r="AF172" i="47"/>
  <c r="AE172" i="47"/>
  <c r="AD172" i="47"/>
  <c r="AC172" i="47"/>
  <c r="AB172" i="47"/>
  <c r="AA172" i="47"/>
  <c r="Z172" i="47"/>
  <c r="Y172" i="47"/>
  <c r="X172" i="47"/>
  <c r="W172" i="47"/>
  <c r="V172" i="47"/>
  <c r="U172" i="47"/>
  <c r="T172" i="47"/>
  <c r="S172" i="47"/>
  <c r="R172" i="47"/>
  <c r="Q172" i="47"/>
  <c r="P172" i="47"/>
  <c r="O172" i="47"/>
  <c r="N172" i="47"/>
  <c r="M172" i="47"/>
  <c r="L172" i="47"/>
  <c r="K172" i="47"/>
  <c r="J172" i="47"/>
  <c r="AQ171" i="47"/>
  <c r="AP171" i="47"/>
  <c r="AO171" i="47"/>
  <c r="AN171" i="47"/>
  <c r="AM171" i="47"/>
  <c r="AL171" i="47"/>
  <c r="AK171" i="47"/>
  <c r="AJ171" i="47"/>
  <c r="AI171" i="47"/>
  <c r="AH171" i="47"/>
  <c r="AG171" i="47"/>
  <c r="AF171" i="47"/>
  <c r="AE171" i="47"/>
  <c r="AD171" i="47"/>
  <c r="AC171" i="47"/>
  <c r="AB171" i="47"/>
  <c r="AA171" i="47"/>
  <c r="Z171" i="47"/>
  <c r="Y171" i="47"/>
  <c r="X171" i="47"/>
  <c r="W171" i="47"/>
  <c r="V171" i="47"/>
  <c r="U171" i="47"/>
  <c r="T171" i="47"/>
  <c r="S171" i="47"/>
  <c r="R171" i="47"/>
  <c r="Q171" i="47"/>
  <c r="P171" i="47"/>
  <c r="O171" i="47"/>
  <c r="N171" i="47"/>
  <c r="M171" i="47"/>
  <c r="L171" i="47"/>
  <c r="K171" i="47"/>
  <c r="J171" i="47"/>
  <c r="AQ170" i="47"/>
  <c r="AP170" i="47"/>
  <c r="AO170" i="47"/>
  <c r="AN170" i="47"/>
  <c r="AM170" i="47"/>
  <c r="AL170" i="47"/>
  <c r="AK170" i="47"/>
  <c r="AJ170" i="47"/>
  <c r="AI170" i="47"/>
  <c r="AH170" i="47"/>
  <c r="AG170" i="47"/>
  <c r="AF170" i="47"/>
  <c r="AE170" i="47"/>
  <c r="AD170" i="47"/>
  <c r="AC170" i="47"/>
  <c r="AB170" i="47"/>
  <c r="AA170" i="47"/>
  <c r="Z170" i="47"/>
  <c r="Y170" i="47"/>
  <c r="X170" i="47"/>
  <c r="W170" i="47"/>
  <c r="V170" i="47"/>
  <c r="U170" i="47"/>
  <c r="T170" i="47"/>
  <c r="S170" i="47"/>
  <c r="R170" i="47"/>
  <c r="Q170" i="47"/>
  <c r="P170" i="47"/>
  <c r="O170" i="47"/>
  <c r="N170" i="47"/>
  <c r="M170" i="47"/>
  <c r="L170" i="47"/>
  <c r="K170" i="47"/>
  <c r="J170" i="47"/>
  <c r="AQ168" i="47"/>
  <c r="AP168" i="47"/>
  <c r="AO168" i="47"/>
  <c r="AN168" i="47"/>
  <c r="AM168" i="47"/>
  <c r="AL168" i="47"/>
  <c r="AK168" i="47"/>
  <c r="AJ168" i="47"/>
  <c r="AI168" i="47"/>
  <c r="AH168" i="47"/>
  <c r="AG168" i="47"/>
  <c r="AF168" i="47"/>
  <c r="AE168" i="47"/>
  <c r="AD168" i="47"/>
  <c r="AC168" i="47"/>
  <c r="AB168" i="47"/>
  <c r="AA168" i="47"/>
  <c r="Z168" i="47"/>
  <c r="Y168" i="47"/>
  <c r="X168" i="47"/>
  <c r="W168" i="47"/>
  <c r="V168" i="47"/>
  <c r="U168" i="47"/>
  <c r="T168" i="47"/>
  <c r="S168" i="47"/>
  <c r="R168" i="47"/>
  <c r="Q168" i="47"/>
  <c r="P168" i="47"/>
  <c r="O168" i="47"/>
  <c r="N168" i="47"/>
  <c r="M168" i="47"/>
  <c r="L168" i="47"/>
  <c r="K168" i="47"/>
  <c r="J168" i="47"/>
  <c r="AQ167" i="47"/>
  <c r="AP167" i="47"/>
  <c r="AO167" i="47"/>
  <c r="AN167" i="47"/>
  <c r="AM167" i="47"/>
  <c r="AL167" i="47"/>
  <c r="AK167" i="47"/>
  <c r="AJ167" i="47"/>
  <c r="AI167" i="47"/>
  <c r="AH167" i="47"/>
  <c r="AG167" i="47"/>
  <c r="AF167" i="47"/>
  <c r="AE167" i="47"/>
  <c r="AD167" i="47"/>
  <c r="AC167" i="47"/>
  <c r="AB167" i="47"/>
  <c r="AA167" i="47"/>
  <c r="Z167" i="47"/>
  <c r="Y167" i="47"/>
  <c r="X167" i="47"/>
  <c r="W167" i="47"/>
  <c r="V167" i="47"/>
  <c r="U167" i="47"/>
  <c r="T167" i="47"/>
  <c r="S167" i="47"/>
  <c r="R167" i="47"/>
  <c r="Q167" i="47"/>
  <c r="P167" i="47"/>
  <c r="O167" i="47"/>
  <c r="N167" i="47"/>
  <c r="M167" i="47"/>
  <c r="L167" i="47"/>
  <c r="K167" i="47"/>
  <c r="J167" i="47"/>
  <c r="AQ123" i="47"/>
  <c r="AP123" i="47"/>
  <c r="AO123" i="47"/>
  <c r="AN123" i="47"/>
  <c r="AM123" i="47"/>
  <c r="AL123" i="47"/>
  <c r="AK123" i="47"/>
  <c r="AJ123" i="47"/>
  <c r="AI123" i="47"/>
  <c r="AH123" i="47"/>
  <c r="AG123" i="47"/>
  <c r="AF123" i="47"/>
  <c r="AE123" i="47"/>
  <c r="AD123" i="47"/>
  <c r="AC123" i="47"/>
  <c r="AB123" i="47"/>
  <c r="AA123" i="47"/>
  <c r="Z123" i="47"/>
  <c r="Y123" i="47"/>
  <c r="X123" i="47"/>
  <c r="W123" i="47"/>
  <c r="V123" i="47"/>
  <c r="U123" i="47"/>
  <c r="T123" i="47"/>
  <c r="S123" i="47"/>
  <c r="R123" i="47"/>
  <c r="Q123" i="47"/>
  <c r="P123" i="47"/>
  <c r="O123" i="47"/>
  <c r="N123" i="47"/>
  <c r="M123" i="47"/>
  <c r="L123" i="47"/>
  <c r="K123" i="47"/>
  <c r="J123" i="47"/>
  <c r="AQ111" i="47"/>
  <c r="AP111" i="47"/>
  <c r="AO111" i="47"/>
  <c r="AM111" i="47"/>
  <c r="AL111" i="47"/>
  <c r="AK111" i="47"/>
  <c r="AI111" i="47"/>
  <c r="AH111" i="47"/>
  <c r="AG111" i="47"/>
  <c r="AE111" i="47"/>
  <c r="AD111" i="47"/>
  <c r="AC111" i="47"/>
  <c r="AA111" i="47"/>
  <c r="Z111" i="47"/>
  <c r="Y111" i="47"/>
  <c r="W111" i="47"/>
  <c r="V111" i="47"/>
  <c r="U111" i="47"/>
  <c r="S111" i="47"/>
  <c r="R111" i="47"/>
  <c r="Q111" i="47"/>
  <c r="O111" i="47"/>
  <c r="N111" i="47"/>
  <c r="M111" i="47"/>
  <c r="K111" i="47"/>
  <c r="J111" i="47"/>
  <c r="AQ110" i="47"/>
  <c r="AO110" i="47"/>
  <c r="AN110" i="47"/>
  <c r="AM110" i="47"/>
  <c r="AK110" i="47"/>
  <c r="AJ110" i="47"/>
  <c r="AI110" i="47"/>
  <c r="AG110" i="47"/>
  <c r="AF110" i="47"/>
  <c r="AE110" i="47"/>
  <c r="AC110" i="47"/>
  <c r="AB110" i="47"/>
  <c r="AA110" i="47"/>
  <c r="Y110" i="47"/>
  <c r="X110" i="47"/>
  <c r="W110" i="47"/>
  <c r="V110" i="47"/>
  <c r="U110" i="47"/>
  <c r="T110" i="47"/>
  <c r="S110" i="47"/>
  <c r="R110" i="47"/>
  <c r="Q110" i="47"/>
  <c r="P110" i="47"/>
  <c r="O110" i="47"/>
  <c r="N110" i="47"/>
  <c r="M110" i="47"/>
  <c r="L110" i="47"/>
  <c r="K110" i="47"/>
  <c r="J110" i="47"/>
  <c r="AQ109" i="47"/>
  <c r="AP109" i="47"/>
  <c r="AO109" i="47"/>
  <c r="AN109" i="47"/>
  <c r="AM109" i="47"/>
  <c r="AL109" i="47"/>
  <c r="AK109" i="47"/>
  <c r="AJ109" i="47"/>
  <c r="AI109" i="47"/>
  <c r="AH109" i="47"/>
  <c r="AG109" i="47"/>
  <c r="AF109" i="47"/>
  <c r="AE109" i="47"/>
  <c r="AD109" i="47"/>
  <c r="AC109" i="47"/>
  <c r="AB109" i="47"/>
  <c r="AA109" i="47"/>
  <c r="Z109" i="47"/>
  <c r="Y109" i="47"/>
  <c r="X109" i="47"/>
  <c r="W109" i="47"/>
  <c r="V109" i="47"/>
  <c r="U109" i="47"/>
  <c r="T109" i="47"/>
  <c r="S109" i="47"/>
  <c r="R109" i="47"/>
  <c r="Q109" i="47"/>
  <c r="P109" i="47"/>
  <c r="O109" i="47"/>
  <c r="N109" i="47"/>
  <c r="M109" i="47"/>
  <c r="L109" i="47"/>
  <c r="K109" i="47"/>
  <c r="J109" i="47"/>
  <c r="AQ107" i="47"/>
  <c r="AP107" i="47"/>
  <c r="AO107" i="47"/>
  <c r="AN107" i="47"/>
  <c r="AM107" i="47"/>
  <c r="AL107" i="47"/>
  <c r="AK107" i="47"/>
  <c r="AJ107" i="47"/>
  <c r="AI107" i="47"/>
  <c r="AH107" i="47"/>
  <c r="AG107" i="47"/>
  <c r="AF107" i="47"/>
  <c r="AE107" i="47"/>
  <c r="AD107" i="47"/>
  <c r="AC107" i="47"/>
  <c r="AB107" i="47"/>
  <c r="AA107" i="47"/>
  <c r="Z107" i="47"/>
  <c r="Y107" i="47"/>
  <c r="X107" i="47"/>
  <c r="W107" i="47"/>
  <c r="V107" i="47"/>
  <c r="U107" i="47"/>
  <c r="T107" i="47"/>
  <c r="S107" i="47"/>
  <c r="R107" i="47"/>
  <c r="Q107" i="47"/>
  <c r="P107" i="47"/>
  <c r="O107" i="47"/>
  <c r="N107" i="47"/>
  <c r="M107" i="47"/>
  <c r="L107" i="47"/>
  <c r="K107" i="47"/>
  <c r="J107" i="47"/>
  <c r="AQ106" i="47"/>
  <c r="AP106" i="47"/>
  <c r="AO106" i="47"/>
  <c r="AN106" i="47"/>
  <c r="AM106" i="47"/>
  <c r="AL106" i="47"/>
  <c r="AK106" i="47"/>
  <c r="AJ106" i="47"/>
  <c r="AI106" i="47"/>
  <c r="AH106" i="47"/>
  <c r="AG106" i="47"/>
  <c r="AF106" i="47"/>
  <c r="AE106" i="47"/>
  <c r="AD106" i="47"/>
  <c r="AC106" i="47"/>
  <c r="AB106" i="47"/>
  <c r="AA106" i="47"/>
  <c r="Z106" i="47"/>
  <c r="Y106" i="47"/>
  <c r="X106" i="47"/>
  <c r="W106" i="47"/>
  <c r="V106" i="47"/>
  <c r="U106" i="47"/>
  <c r="T106" i="47"/>
  <c r="S106" i="47"/>
  <c r="R106" i="47"/>
  <c r="Q106" i="47"/>
  <c r="P106" i="47"/>
  <c r="O106" i="47"/>
  <c r="N106" i="47"/>
  <c r="M106" i="47"/>
  <c r="L106" i="47"/>
  <c r="K106" i="47"/>
  <c r="J106" i="47"/>
  <c r="AK130" i="1"/>
  <c r="AJ130" i="1"/>
  <c r="AP62" i="47" s="1"/>
  <c r="AI130" i="1"/>
  <c r="AO62" i="47" s="1"/>
  <c r="AH130" i="1"/>
  <c r="AG130" i="1"/>
  <c r="AF130" i="1"/>
  <c r="AL62" i="47" s="1"/>
  <c r="AE130" i="1"/>
  <c r="AD130" i="1"/>
  <c r="AC130" i="1"/>
  <c r="AI62" i="47" s="1"/>
  <c r="AB130" i="1"/>
  <c r="AH62" i="47" s="1"/>
  <c r="AA130" i="1"/>
  <c r="AG62" i="47" s="1"/>
  <c r="Z130" i="1"/>
  <c r="AF62" i="47" s="1"/>
  <c r="Y130" i="1"/>
  <c r="X130" i="1"/>
  <c r="AD62" i="47" s="1"/>
  <c r="W130" i="1"/>
  <c r="AC62" i="47" s="1"/>
  <c r="V130" i="1"/>
  <c r="AB62" i="47" s="1"/>
  <c r="U130" i="1"/>
  <c r="T130" i="1"/>
  <c r="Z62" i="47" s="1"/>
  <c r="S130" i="1"/>
  <c r="Y62" i="47" s="1"/>
  <c r="R130" i="1"/>
  <c r="Q130" i="1"/>
  <c r="P130" i="1"/>
  <c r="V62" i="47" s="1"/>
  <c r="O130" i="1"/>
  <c r="N130" i="1"/>
  <c r="M130" i="1"/>
  <c r="S62" i="47" s="1"/>
  <c r="L130" i="1"/>
  <c r="R62" i="47" s="1"/>
  <c r="K130" i="1"/>
  <c r="Q62" i="47" s="1"/>
  <c r="J130" i="1"/>
  <c r="P62" i="47" s="1"/>
  <c r="I130" i="1"/>
  <c r="H130" i="1"/>
  <c r="N62" i="47" s="1"/>
  <c r="G130" i="1"/>
  <c r="M62" i="47" s="1"/>
  <c r="F130" i="1"/>
  <c r="E130" i="1"/>
  <c r="D130" i="1"/>
  <c r="J62" i="47" s="1"/>
  <c r="AP50" i="47"/>
  <c r="AL50" i="47"/>
  <c r="AH50" i="47"/>
  <c r="AD50" i="47"/>
  <c r="Z50" i="47"/>
  <c r="V50" i="47"/>
  <c r="R50" i="47"/>
  <c r="N50" i="47"/>
  <c r="J50" i="47"/>
  <c r="AN49" i="47"/>
  <c r="AJ49" i="47"/>
  <c r="AF49" i="47"/>
  <c r="AB49" i="47"/>
  <c r="X49" i="47"/>
  <c r="T49" i="47"/>
  <c r="P49" i="47"/>
  <c r="L49" i="47"/>
  <c r="AP48" i="47"/>
  <c r="AL48" i="47"/>
  <c r="AH48" i="47"/>
  <c r="AD48" i="47"/>
  <c r="Z48" i="47"/>
  <c r="V48" i="47"/>
  <c r="R48" i="47"/>
  <c r="N48" i="47"/>
  <c r="J48" i="47"/>
  <c r="AL46" i="47"/>
  <c r="V46" i="47"/>
  <c r="AN45" i="47"/>
  <c r="AJ45" i="47"/>
  <c r="AF45" i="47"/>
  <c r="AB45" i="47"/>
  <c r="X45" i="47"/>
  <c r="T45" i="47"/>
  <c r="P45" i="47"/>
  <c r="L45" i="47"/>
  <c r="AQ62" i="47"/>
  <c r="AN62" i="47"/>
  <c r="AM62" i="47"/>
  <c r="AK62" i="47"/>
  <c r="AJ62" i="47"/>
  <c r="AE62" i="47"/>
  <c r="AA62" i="47"/>
  <c r="X62" i="47"/>
  <c r="W62" i="47"/>
  <c r="U62" i="47"/>
  <c r="T62" i="47"/>
  <c r="O62" i="47"/>
  <c r="L62" i="47"/>
  <c r="K62" i="47"/>
  <c r="AO50" i="47"/>
  <c r="AN50" i="47"/>
  <c r="AJ50" i="47"/>
  <c r="AF50" i="47"/>
  <c r="AE50" i="47"/>
  <c r="AB50" i="47"/>
  <c r="Y50" i="47"/>
  <c r="X50" i="47"/>
  <c r="T50" i="47"/>
  <c r="P50" i="47"/>
  <c r="O50" i="47"/>
  <c r="L50" i="47"/>
  <c r="K50" i="47"/>
  <c r="AQ49" i="47"/>
  <c r="AP49" i="47"/>
  <c r="AO49" i="47"/>
  <c r="AM49" i="47"/>
  <c r="AL49" i="47"/>
  <c r="AK49" i="47"/>
  <c r="AI49" i="47"/>
  <c r="AH49" i="47"/>
  <c r="AG49" i="47"/>
  <c r="AE49" i="47"/>
  <c r="AD49" i="47"/>
  <c r="AC49" i="47"/>
  <c r="AA49" i="47"/>
  <c r="Z49" i="47"/>
  <c r="Y49" i="47"/>
  <c r="W49" i="47"/>
  <c r="V49" i="47"/>
  <c r="U49" i="47"/>
  <c r="S49" i="47"/>
  <c r="R49" i="47"/>
  <c r="Q49" i="47"/>
  <c r="O49" i="47"/>
  <c r="N49" i="47"/>
  <c r="M49" i="47"/>
  <c r="K49" i="47"/>
  <c r="J49" i="47"/>
  <c r="AO48" i="47"/>
  <c r="AN48" i="47"/>
  <c r="AM48" i="47"/>
  <c r="AK48" i="47"/>
  <c r="AJ48" i="47"/>
  <c r="AI48" i="47"/>
  <c r="AG48" i="47"/>
  <c r="AF48" i="47"/>
  <c r="AE48" i="47"/>
  <c r="AC48" i="47"/>
  <c r="AB48" i="47"/>
  <c r="AA48" i="47"/>
  <c r="Y48" i="47"/>
  <c r="X48" i="47"/>
  <c r="W48" i="47"/>
  <c r="U48" i="47"/>
  <c r="T48" i="47"/>
  <c r="S48" i="47"/>
  <c r="Q48" i="47"/>
  <c r="P48" i="47"/>
  <c r="O48" i="47"/>
  <c r="M48" i="47"/>
  <c r="L48" i="47"/>
  <c r="K48" i="47"/>
  <c r="AQ46" i="47"/>
  <c r="AO46" i="47"/>
  <c r="AN46" i="47"/>
  <c r="AM46" i="47"/>
  <c r="AK46" i="47"/>
  <c r="AJ46" i="47"/>
  <c r="AI46" i="47"/>
  <c r="AG46" i="47"/>
  <c r="AF46" i="47"/>
  <c r="AE46" i="47"/>
  <c r="AC46" i="47"/>
  <c r="AB46" i="47"/>
  <c r="AA46" i="47"/>
  <c r="Y46" i="47"/>
  <c r="X46" i="47"/>
  <c r="W46" i="47"/>
  <c r="U46" i="47"/>
  <c r="T46" i="47"/>
  <c r="S46" i="47"/>
  <c r="Q46" i="47"/>
  <c r="P46" i="47"/>
  <c r="O46" i="47"/>
  <c r="M46" i="47"/>
  <c r="L46" i="47"/>
  <c r="K46" i="47"/>
  <c r="AQ45" i="47"/>
  <c r="AP45" i="47"/>
  <c r="AO45" i="47"/>
  <c r="AM45" i="47"/>
  <c r="AL45" i="47"/>
  <c r="AK45" i="47"/>
  <c r="AI45" i="47"/>
  <c r="AH45" i="47"/>
  <c r="AG45" i="47"/>
  <c r="AE45" i="47"/>
  <c r="AD45" i="47"/>
  <c r="AC45" i="47"/>
  <c r="AA45" i="47"/>
  <c r="Z45" i="47"/>
  <c r="Y45" i="47"/>
  <c r="W45" i="47"/>
  <c r="V45" i="47"/>
  <c r="U45" i="47"/>
  <c r="S45" i="47"/>
  <c r="R45" i="47"/>
  <c r="Q45" i="47"/>
  <c r="O45" i="47"/>
  <c r="N45" i="47"/>
  <c r="M45" i="47"/>
  <c r="K45" i="47"/>
  <c r="J45" i="47"/>
  <c r="AK24" i="48"/>
  <c r="AJ24" i="48"/>
  <c r="AI24" i="48"/>
  <c r="AH24" i="48"/>
  <c r="AG24" i="48"/>
  <c r="AF24" i="48"/>
  <c r="AE24" i="48"/>
  <c r="AD24" i="48"/>
  <c r="AC24" i="48"/>
  <c r="AB24" i="48"/>
  <c r="AA24" i="48"/>
  <c r="Z24" i="48"/>
  <c r="Y24" i="48"/>
  <c r="X24" i="48"/>
  <c r="W24" i="48"/>
  <c r="V24" i="48"/>
  <c r="T24" i="48"/>
  <c r="S24" i="48"/>
  <c r="R24" i="48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AK23" i="48"/>
  <c r="AJ23" i="48"/>
  <c r="AI23" i="48"/>
  <c r="AH23" i="48"/>
  <c r="AG23" i="48"/>
  <c r="AF23" i="48"/>
  <c r="AE23" i="48"/>
  <c r="AD23" i="48"/>
  <c r="AC23" i="48"/>
  <c r="AB23" i="48"/>
  <c r="AA23" i="48"/>
  <c r="Z23" i="48"/>
  <c r="Y23" i="48"/>
  <c r="X23" i="48"/>
  <c r="W23" i="48"/>
  <c r="V23" i="48"/>
  <c r="T23" i="48"/>
  <c r="S23" i="48"/>
  <c r="R23" i="48"/>
  <c r="Q23" i="48"/>
  <c r="P23" i="48"/>
  <c r="O23" i="48"/>
  <c r="N23" i="48"/>
  <c r="M23" i="48"/>
  <c r="L23" i="48"/>
  <c r="K23" i="48"/>
  <c r="J23" i="48"/>
  <c r="I23" i="48"/>
  <c r="H23" i="48"/>
  <c r="G23" i="48"/>
  <c r="F23" i="48"/>
  <c r="E23" i="48"/>
  <c r="E56" i="48" s="1"/>
  <c r="D23" i="48"/>
  <c r="AK22" i="48"/>
  <c r="AJ22" i="48"/>
  <c r="AI22" i="48"/>
  <c r="AH22" i="48"/>
  <c r="AG22" i="48"/>
  <c r="AF22" i="48"/>
  <c r="AE22" i="48"/>
  <c r="AD22" i="48"/>
  <c r="AC22" i="48"/>
  <c r="AB22" i="48"/>
  <c r="AA22" i="48"/>
  <c r="Z22" i="48"/>
  <c r="Y22" i="48"/>
  <c r="X22" i="48"/>
  <c r="W22" i="48"/>
  <c r="V22" i="48"/>
  <c r="T22" i="48"/>
  <c r="S22" i="48"/>
  <c r="R22" i="48"/>
  <c r="Q22" i="48"/>
  <c r="P22" i="48"/>
  <c r="O22" i="48"/>
  <c r="N22" i="48"/>
  <c r="M22" i="48"/>
  <c r="L22" i="48"/>
  <c r="K22" i="48"/>
  <c r="J22" i="48"/>
  <c r="I22" i="48"/>
  <c r="H22" i="48"/>
  <c r="G22" i="48"/>
  <c r="F22" i="48"/>
  <c r="E22" i="48"/>
  <c r="D22" i="48"/>
  <c r="AK21" i="48"/>
  <c r="AJ21" i="48"/>
  <c r="AI21" i="48"/>
  <c r="AH21" i="48"/>
  <c r="AG21" i="48"/>
  <c r="AF21" i="48"/>
  <c r="AE21" i="48"/>
  <c r="AD21" i="48"/>
  <c r="AC21" i="48"/>
  <c r="AB21" i="48"/>
  <c r="AA21" i="48"/>
  <c r="Z21" i="48"/>
  <c r="Y21" i="48"/>
  <c r="X21" i="48"/>
  <c r="W21" i="48"/>
  <c r="V21" i="48"/>
  <c r="T21" i="48"/>
  <c r="S21" i="48"/>
  <c r="R21" i="48"/>
  <c r="R14" i="48"/>
  <c r="R15" i="48"/>
  <c r="R16" i="48"/>
  <c r="R52" i="48" s="1"/>
  <c r="R17" i="48"/>
  <c r="R18" i="48"/>
  <c r="R19" i="48"/>
  <c r="R20" i="48"/>
  <c r="Q21" i="48"/>
  <c r="P21" i="48"/>
  <c r="O21" i="48"/>
  <c r="N21" i="48"/>
  <c r="M21" i="48"/>
  <c r="L21" i="48"/>
  <c r="K21" i="48"/>
  <c r="J21" i="48"/>
  <c r="J14" i="48"/>
  <c r="J15" i="48"/>
  <c r="J16" i="48"/>
  <c r="J52" i="48" s="1"/>
  <c r="J17" i="48"/>
  <c r="J18" i="48"/>
  <c r="J19" i="48"/>
  <c r="J20" i="48"/>
  <c r="I21" i="48"/>
  <c r="H21" i="48"/>
  <c r="G21" i="48"/>
  <c r="F21" i="48"/>
  <c r="E21" i="48"/>
  <c r="D21" i="48"/>
  <c r="AK20" i="48"/>
  <c r="AJ20" i="48"/>
  <c r="AI20" i="48"/>
  <c r="AH20" i="48"/>
  <c r="AG20" i="48"/>
  <c r="AF20" i="48"/>
  <c r="AF14" i="48"/>
  <c r="AF15" i="48"/>
  <c r="AF16" i="48"/>
  <c r="AF17" i="48"/>
  <c r="AF18" i="48"/>
  <c r="AF19" i="48"/>
  <c r="AF51" i="48"/>
  <c r="AE20" i="48"/>
  <c r="AD20" i="48"/>
  <c r="AC20" i="48"/>
  <c r="AB20" i="48"/>
  <c r="AA20" i="48"/>
  <c r="Z20" i="48"/>
  <c r="Y20" i="48"/>
  <c r="X20" i="48"/>
  <c r="X14" i="48"/>
  <c r="X15" i="48"/>
  <c r="X16" i="48"/>
  <c r="X17" i="48"/>
  <c r="X18" i="48"/>
  <c r="X19" i="48"/>
  <c r="W20" i="48"/>
  <c r="V20" i="48"/>
  <c r="T20" i="48"/>
  <c r="S20" i="48"/>
  <c r="Q20" i="48"/>
  <c r="P20" i="48"/>
  <c r="P14" i="48"/>
  <c r="P15" i="48"/>
  <c r="P16" i="48"/>
  <c r="P17" i="48"/>
  <c r="P18" i="48"/>
  <c r="P19" i="48"/>
  <c r="P51" i="48"/>
  <c r="O20" i="48"/>
  <c r="N20" i="48"/>
  <c r="M20" i="48"/>
  <c r="L20" i="48"/>
  <c r="K20" i="48"/>
  <c r="I20" i="48"/>
  <c r="H20" i="48"/>
  <c r="H14" i="48"/>
  <c r="H15" i="48"/>
  <c r="H16" i="48"/>
  <c r="H17" i="48"/>
  <c r="H18" i="48"/>
  <c r="H19" i="48"/>
  <c r="G20" i="48"/>
  <c r="F20" i="48"/>
  <c r="E20" i="48"/>
  <c r="D20" i="48"/>
  <c r="D14" i="48"/>
  <c r="D15" i="48"/>
  <c r="D57" i="48" s="1"/>
  <c r="D17" i="48"/>
  <c r="D18" i="48"/>
  <c r="D19" i="48"/>
  <c r="AK19" i="48"/>
  <c r="AJ19" i="48"/>
  <c r="AI19" i="48"/>
  <c r="AH19" i="48"/>
  <c r="AG19" i="48"/>
  <c r="AE19" i="48"/>
  <c r="AD19" i="48"/>
  <c r="AC19" i="48"/>
  <c r="AB19" i="48"/>
  <c r="AA19" i="48"/>
  <c r="Z19" i="48"/>
  <c r="Y19" i="48"/>
  <c r="W19" i="48"/>
  <c r="V19" i="48"/>
  <c r="T19" i="48"/>
  <c r="S19" i="48"/>
  <c r="Q19" i="48"/>
  <c r="O19" i="48"/>
  <c r="N19" i="48"/>
  <c r="M19" i="48"/>
  <c r="L19" i="48"/>
  <c r="K19" i="48"/>
  <c r="I19" i="48"/>
  <c r="G19" i="48"/>
  <c r="F19" i="48"/>
  <c r="E19" i="48"/>
  <c r="AK18" i="48"/>
  <c r="AJ18" i="48"/>
  <c r="AI18" i="48"/>
  <c r="AI56" i="48" s="1"/>
  <c r="AH18" i="48"/>
  <c r="AG18" i="48"/>
  <c r="AE18" i="48"/>
  <c r="AD18" i="48"/>
  <c r="AC18" i="48"/>
  <c r="AB18" i="48"/>
  <c r="AA18" i="48"/>
  <c r="Z18" i="48"/>
  <c r="Y18" i="48"/>
  <c r="W18" i="48"/>
  <c r="V18" i="48"/>
  <c r="T18" i="48"/>
  <c r="S18" i="48"/>
  <c r="Q18" i="48"/>
  <c r="O18" i="48"/>
  <c r="N18" i="48"/>
  <c r="M18" i="48"/>
  <c r="L18" i="48"/>
  <c r="K18" i="48"/>
  <c r="I18" i="48"/>
  <c r="H60" i="48"/>
  <c r="G18" i="48"/>
  <c r="F18" i="48"/>
  <c r="E18" i="48"/>
  <c r="AK17" i="48"/>
  <c r="AJ17" i="48"/>
  <c r="AI17" i="48"/>
  <c r="AH17" i="48"/>
  <c r="AG17" i="48"/>
  <c r="AG43" i="48" s="1"/>
  <c r="AE17" i="48"/>
  <c r="AD17" i="48"/>
  <c r="AD14" i="48"/>
  <c r="AD49" i="48" s="1"/>
  <c r="AD15" i="48"/>
  <c r="AD16" i="48"/>
  <c r="AC17" i="48"/>
  <c r="AB17" i="48"/>
  <c r="AB64" i="48" s="1"/>
  <c r="AA17" i="48"/>
  <c r="Z17" i="48"/>
  <c r="Y17" i="48"/>
  <c r="W17" i="48"/>
  <c r="V17" i="48"/>
  <c r="V14" i="48"/>
  <c r="V15" i="48"/>
  <c r="V16" i="48"/>
  <c r="V48" i="48" s="1"/>
  <c r="T17" i="48"/>
  <c r="S17" i="48"/>
  <c r="Q17" i="48"/>
  <c r="O17" i="48"/>
  <c r="N17" i="48"/>
  <c r="M17" i="48"/>
  <c r="L17" i="48"/>
  <c r="K17" i="48"/>
  <c r="I17" i="48"/>
  <c r="G17" i="48"/>
  <c r="G59" i="48" s="1"/>
  <c r="F17" i="48"/>
  <c r="F14" i="48"/>
  <c r="F15" i="48"/>
  <c r="F16" i="48"/>
  <c r="E17" i="48"/>
  <c r="AK16" i="48"/>
  <c r="AJ16" i="48"/>
  <c r="AJ56" i="48" s="1"/>
  <c r="AI16" i="48"/>
  <c r="AH16" i="48"/>
  <c r="AG16" i="48"/>
  <c r="AF58" i="48"/>
  <c r="AE16" i="48"/>
  <c r="AC16" i="48"/>
  <c r="AB16" i="48"/>
  <c r="AA16" i="48"/>
  <c r="AA56" i="48" s="1"/>
  <c r="Z16" i="48"/>
  <c r="Y16" i="48"/>
  <c r="W16" i="48"/>
  <c r="W57" i="48" s="1"/>
  <c r="T16" i="48"/>
  <c r="S16" i="48"/>
  <c r="S14" i="48"/>
  <c r="S15" i="48"/>
  <c r="Q16" i="48"/>
  <c r="O16" i="48"/>
  <c r="O14" i="48"/>
  <c r="O15" i="48"/>
  <c r="N16" i="48"/>
  <c r="N43" i="48" s="1"/>
  <c r="M16" i="48"/>
  <c r="L16" i="48"/>
  <c r="K16" i="48"/>
  <c r="K58" i="48" s="1"/>
  <c r="K14" i="48"/>
  <c r="K15" i="48"/>
  <c r="I16" i="48"/>
  <c r="H58" i="48"/>
  <c r="G16" i="48"/>
  <c r="G14" i="48"/>
  <c r="G15" i="48"/>
  <c r="G58" i="48"/>
  <c r="E16" i="48"/>
  <c r="AK15" i="48"/>
  <c r="AK14" i="48"/>
  <c r="AK48" i="48"/>
  <c r="AJ15" i="48"/>
  <c r="AI15" i="48"/>
  <c r="AH15" i="48"/>
  <c r="AH14" i="48"/>
  <c r="AG15" i="48"/>
  <c r="AG14" i="48"/>
  <c r="AG48" i="48"/>
  <c r="AE15" i="48"/>
  <c r="AC15" i="48"/>
  <c r="AC14" i="48"/>
  <c r="AB15" i="48"/>
  <c r="AA15" i="48"/>
  <c r="Z15" i="48"/>
  <c r="Z14" i="48"/>
  <c r="Y15" i="48"/>
  <c r="Y14" i="48"/>
  <c r="W15" i="48"/>
  <c r="U48" i="48"/>
  <c r="T15" i="48"/>
  <c r="Q15" i="48"/>
  <c r="Q14" i="48"/>
  <c r="N15" i="48"/>
  <c r="N14" i="48"/>
  <c r="N48" i="48"/>
  <c r="M15" i="48"/>
  <c r="M14" i="48"/>
  <c r="L15" i="48"/>
  <c r="L64" i="48" s="1"/>
  <c r="I15" i="48"/>
  <c r="I14" i="48"/>
  <c r="I48" i="48"/>
  <c r="E15" i="48"/>
  <c r="E14" i="48"/>
  <c r="E48" i="48"/>
  <c r="AJ14" i="48"/>
  <c r="AJ64" i="48" s="1"/>
  <c r="AI14" i="48"/>
  <c r="AI8" i="48"/>
  <c r="AI43" i="48" s="1"/>
  <c r="AE14" i="48"/>
  <c r="AE48" i="48"/>
  <c r="AB14" i="48"/>
  <c r="AA14" i="48"/>
  <c r="AA8" i="48"/>
  <c r="AA43" i="48" s="1"/>
  <c r="W14" i="48"/>
  <c r="T14" i="48"/>
  <c r="T56" i="48" s="1"/>
  <c r="L14" i="48"/>
  <c r="G8" i="48"/>
  <c r="G43" i="48"/>
  <c r="AK8" i="48"/>
  <c r="AJ8" i="48"/>
  <c r="AH8" i="48"/>
  <c r="AH43" i="48"/>
  <c r="AG8" i="48"/>
  <c r="AF8" i="48"/>
  <c r="AE8" i="48"/>
  <c r="AE43" i="48" s="1"/>
  <c r="AD8" i="48"/>
  <c r="AC8" i="48"/>
  <c r="AB8" i="48"/>
  <c r="Z8" i="48"/>
  <c r="Z43" i="48"/>
  <c r="Y8" i="48"/>
  <c r="X8" i="48"/>
  <c r="W8" i="48"/>
  <c r="W43" i="48" s="1"/>
  <c r="V8" i="48"/>
  <c r="U8" i="48"/>
  <c r="T8" i="48"/>
  <c r="S8" i="48"/>
  <c r="R8" i="48"/>
  <c r="Q8" i="48"/>
  <c r="P8" i="48"/>
  <c r="O8" i="48"/>
  <c r="O43" i="48" s="1"/>
  <c r="N8" i="48"/>
  <c r="M8" i="48"/>
  <c r="M43" i="48"/>
  <c r="L8" i="48"/>
  <c r="K8" i="48"/>
  <c r="J8" i="48"/>
  <c r="I8" i="48"/>
  <c r="I43" i="48" s="1"/>
  <c r="H8" i="48"/>
  <c r="F8" i="48"/>
  <c r="E8" i="48"/>
  <c r="E43" i="48" s="1"/>
  <c r="D5" i="48"/>
  <c r="V43" i="48"/>
  <c r="U43" i="48"/>
  <c r="S43" i="48"/>
  <c r="G56" i="48"/>
  <c r="I56" i="48"/>
  <c r="L56" i="48"/>
  <c r="Q56" i="48"/>
  <c r="U56" i="48"/>
  <c r="W56" i="48"/>
  <c r="AB56" i="48"/>
  <c r="AG56" i="48"/>
  <c r="AK56" i="48"/>
  <c r="G57" i="48"/>
  <c r="I57" i="48"/>
  <c r="M57" i="48"/>
  <c r="O57" i="48"/>
  <c r="U57" i="48"/>
  <c r="V57" i="48"/>
  <c r="AA57" i="48"/>
  <c r="AC57" i="48"/>
  <c r="AG57" i="48"/>
  <c r="AI57" i="48"/>
  <c r="I58" i="48"/>
  <c r="J58" i="48"/>
  <c r="M58" i="48"/>
  <c r="R58" i="48"/>
  <c r="U58" i="48"/>
  <c r="Y58" i="48"/>
  <c r="AG58" i="48"/>
  <c r="AH58" i="48"/>
  <c r="H49" i="48"/>
  <c r="I59" i="48"/>
  <c r="K59" i="48"/>
  <c r="M59" i="48"/>
  <c r="M49" i="48"/>
  <c r="N49" i="48"/>
  <c r="O59" i="48"/>
  <c r="Q59" i="48"/>
  <c r="Q49" i="48"/>
  <c r="R59" i="48"/>
  <c r="S59" i="48"/>
  <c r="U59" i="48"/>
  <c r="U49" i="48"/>
  <c r="W59" i="48"/>
  <c r="W49" i="48"/>
  <c r="X49" i="48"/>
  <c r="Y59" i="48"/>
  <c r="Y49" i="48"/>
  <c r="Z49" i="48"/>
  <c r="AA59" i="48"/>
  <c r="AA49" i="48"/>
  <c r="AC59" i="48"/>
  <c r="AC49" i="48"/>
  <c r="AE59" i="48"/>
  <c r="AE49" i="48"/>
  <c r="AF49" i="48"/>
  <c r="AG59" i="48"/>
  <c r="AG49" i="48"/>
  <c r="AH49" i="48"/>
  <c r="AI59" i="48"/>
  <c r="AI49" i="48"/>
  <c r="AK59" i="48"/>
  <c r="AK49" i="48"/>
  <c r="G69" i="48"/>
  <c r="G60" i="48"/>
  <c r="G50" i="48"/>
  <c r="I69" i="48"/>
  <c r="I60" i="48"/>
  <c r="I50" i="48"/>
  <c r="J50" i="48"/>
  <c r="K69" i="48"/>
  <c r="K60" i="48"/>
  <c r="K50" i="48"/>
  <c r="L69" i="48"/>
  <c r="L50" i="48"/>
  <c r="M69" i="48"/>
  <c r="M60" i="48"/>
  <c r="M50" i="48"/>
  <c r="N69" i="48"/>
  <c r="O69" i="48"/>
  <c r="O60" i="48"/>
  <c r="O18" i="44"/>
  <c r="O14" i="44"/>
  <c r="O15" i="44"/>
  <c r="O16" i="44"/>
  <c r="O17" i="44"/>
  <c r="O19" i="44"/>
  <c r="O20" i="44"/>
  <c r="O21" i="44"/>
  <c r="O22" i="44"/>
  <c r="O23" i="44"/>
  <c r="O24" i="44"/>
  <c r="O50" i="48"/>
  <c r="Q69" i="48"/>
  <c r="Q60" i="48"/>
  <c r="Q50" i="48"/>
  <c r="R50" i="48"/>
  <c r="S69" i="48"/>
  <c r="S60" i="48"/>
  <c r="S50" i="48"/>
  <c r="T69" i="48"/>
  <c r="T50" i="48"/>
  <c r="U69" i="48"/>
  <c r="U60" i="48"/>
  <c r="V69" i="48"/>
  <c r="W69" i="48"/>
  <c r="W60" i="48"/>
  <c r="W50" i="48"/>
  <c r="Y69" i="48"/>
  <c r="Y60" i="48"/>
  <c r="Y50" i="48"/>
  <c r="Z50" i="48"/>
  <c r="Z18" i="43"/>
  <c r="Z14" i="43"/>
  <c r="Z15" i="43"/>
  <c r="Z16" i="43"/>
  <c r="Z17" i="43"/>
  <c r="Z19" i="43"/>
  <c r="Z20" i="43"/>
  <c r="Z21" i="43"/>
  <c r="Z22" i="43"/>
  <c r="Z23" i="43"/>
  <c r="Z24" i="43"/>
  <c r="AA69" i="48"/>
  <c r="AA60" i="48"/>
  <c r="AA50" i="48"/>
  <c r="AB69" i="48"/>
  <c r="AB50" i="48"/>
  <c r="AC69" i="48"/>
  <c r="AC60" i="48"/>
  <c r="AC50" i="48"/>
  <c r="AD69" i="48"/>
  <c r="AE69" i="48"/>
  <c r="AE60" i="48"/>
  <c r="AE50" i="48"/>
  <c r="AG69" i="48"/>
  <c r="AG60" i="48"/>
  <c r="AG50" i="48"/>
  <c r="AH50" i="48"/>
  <c r="AI69" i="48"/>
  <c r="AI60" i="48"/>
  <c r="AI50" i="48"/>
  <c r="AJ69" i="48"/>
  <c r="AJ50" i="48"/>
  <c r="AK69" i="48"/>
  <c r="AK60" i="48"/>
  <c r="AK50" i="48"/>
  <c r="G61" i="48"/>
  <c r="I61" i="48"/>
  <c r="K61" i="48"/>
  <c r="M61" i="48"/>
  <c r="O61" i="48"/>
  <c r="Q61" i="48"/>
  <c r="S61" i="48"/>
  <c r="U61" i="48"/>
  <c r="W61" i="48"/>
  <c r="Y61" i="48"/>
  <c r="AA61" i="48"/>
  <c r="AC61" i="48"/>
  <c r="AE61" i="48"/>
  <c r="AG61" i="48"/>
  <c r="AI61" i="48"/>
  <c r="AK61" i="48"/>
  <c r="G62" i="48"/>
  <c r="G51" i="48"/>
  <c r="I62" i="48"/>
  <c r="I51" i="48"/>
  <c r="J51" i="48"/>
  <c r="K62" i="48"/>
  <c r="K51" i="48"/>
  <c r="L51" i="48"/>
  <c r="M62" i="48"/>
  <c r="M51" i="48"/>
  <c r="O62" i="48"/>
  <c r="O51" i="48"/>
  <c r="Q62" i="48"/>
  <c r="Q51" i="48"/>
  <c r="Q20" i="40"/>
  <c r="Q14" i="40"/>
  <c r="Q15" i="40"/>
  <c r="Q16" i="40"/>
  <c r="Q17" i="40"/>
  <c r="Q18" i="40"/>
  <c r="Q19" i="40"/>
  <c r="Q21" i="40"/>
  <c r="Q22" i="40"/>
  <c r="Q23" i="40"/>
  <c r="Q24" i="40"/>
  <c r="R51" i="48"/>
  <c r="S62" i="48"/>
  <c r="S51" i="48"/>
  <c r="T51" i="48"/>
  <c r="U62" i="48"/>
  <c r="U51" i="48"/>
  <c r="W62" i="48"/>
  <c r="W51" i="48"/>
  <c r="Y62" i="48"/>
  <c r="Y51" i="48"/>
  <c r="Z51" i="48"/>
  <c r="AA62" i="48"/>
  <c r="AA51" i="48"/>
  <c r="AB51" i="48"/>
  <c r="AC62" i="48"/>
  <c r="AC51" i="48"/>
  <c r="AE62" i="48"/>
  <c r="AE51" i="48"/>
  <c r="AG62" i="48"/>
  <c r="AG51" i="48"/>
  <c r="AH51" i="48"/>
  <c r="AI62" i="48"/>
  <c r="AI51" i="48"/>
  <c r="AJ51" i="48"/>
  <c r="AK62" i="48"/>
  <c r="AK51" i="48"/>
  <c r="F52" i="48"/>
  <c r="G63" i="48"/>
  <c r="G52" i="48"/>
  <c r="I63" i="48"/>
  <c r="I52" i="48"/>
  <c r="K63" i="48"/>
  <c r="K52" i="48"/>
  <c r="L52" i="48"/>
  <c r="M63" i="48"/>
  <c r="M52" i="48"/>
  <c r="N52" i="48"/>
  <c r="O63" i="48"/>
  <c r="O52" i="48"/>
  <c r="Q63" i="48"/>
  <c r="Q52" i="48"/>
  <c r="S63" i="48"/>
  <c r="S52" i="48"/>
  <c r="T52" i="48"/>
  <c r="U63" i="48"/>
  <c r="U52" i="48"/>
  <c r="V52" i="48"/>
  <c r="W63" i="48"/>
  <c r="W52" i="48"/>
  <c r="Y63" i="48"/>
  <c r="Y52" i="48"/>
  <c r="AA63" i="48"/>
  <c r="AA52" i="48"/>
  <c r="AB52" i="48"/>
  <c r="AC63" i="48"/>
  <c r="AC52" i="48"/>
  <c r="AD52" i="48"/>
  <c r="AE63" i="48"/>
  <c r="AE52" i="48"/>
  <c r="AG63" i="48"/>
  <c r="AG52" i="48"/>
  <c r="AI63" i="48"/>
  <c r="AI52" i="48"/>
  <c r="AJ52" i="48"/>
  <c r="AK63" i="48"/>
  <c r="AK52" i="48"/>
  <c r="F64" i="48"/>
  <c r="G64" i="48"/>
  <c r="I64" i="48"/>
  <c r="J64" i="48"/>
  <c r="K64" i="48"/>
  <c r="M64" i="48"/>
  <c r="N64" i="48"/>
  <c r="N22" i="43"/>
  <c r="N14" i="43"/>
  <c r="N15" i="43"/>
  <c r="N16" i="43"/>
  <c r="N17" i="43"/>
  <c r="N18" i="43"/>
  <c r="N19" i="43"/>
  <c r="N20" i="43"/>
  <c r="N21" i="43"/>
  <c r="N23" i="43"/>
  <c r="N24" i="43"/>
  <c r="O64" i="48"/>
  <c r="Q64" i="48"/>
  <c r="R64" i="48"/>
  <c r="S64" i="48"/>
  <c r="U64" i="48"/>
  <c r="V64" i="48"/>
  <c r="W64" i="48"/>
  <c r="Y64" i="48"/>
  <c r="Z64" i="48"/>
  <c r="AA64" i="48"/>
  <c r="AC64" i="48"/>
  <c r="AD64" i="48"/>
  <c r="AE64" i="48"/>
  <c r="AG64" i="48"/>
  <c r="AH64" i="48"/>
  <c r="AI64" i="48"/>
  <c r="AK64" i="48"/>
  <c r="G65" i="48"/>
  <c r="I65" i="48"/>
  <c r="K65" i="48"/>
  <c r="M65" i="48"/>
  <c r="O65" i="48"/>
  <c r="Q65" i="48"/>
  <c r="S65" i="48"/>
  <c r="U65" i="48"/>
  <c r="W65" i="48"/>
  <c r="Y65" i="48"/>
  <c r="AA65" i="48"/>
  <c r="AC65" i="48"/>
  <c r="AE65" i="48"/>
  <c r="AG65" i="48"/>
  <c r="AI65" i="48"/>
  <c r="AK65" i="48"/>
  <c r="D24" i="43"/>
  <c r="D14" i="43"/>
  <c r="D15" i="43"/>
  <c r="D16" i="43"/>
  <c r="D17" i="43"/>
  <c r="D18" i="43"/>
  <c r="D19" i="43"/>
  <c r="D20" i="43"/>
  <c r="D21" i="43"/>
  <c r="D22" i="43"/>
  <c r="D23" i="43"/>
  <c r="G66" i="48"/>
  <c r="G53" i="48"/>
  <c r="H53" i="48"/>
  <c r="I66" i="48"/>
  <c r="I53" i="48"/>
  <c r="J53" i="48"/>
  <c r="K66" i="48"/>
  <c r="K53" i="48"/>
  <c r="M66" i="48"/>
  <c r="M53" i="48"/>
  <c r="O66" i="48"/>
  <c r="O53" i="48"/>
  <c r="O24" i="42"/>
  <c r="O14" i="42"/>
  <c r="O15" i="42"/>
  <c r="O16" i="42"/>
  <c r="O17" i="42"/>
  <c r="O18" i="42"/>
  <c r="O19" i="42"/>
  <c r="O20" i="42"/>
  <c r="O21" i="42"/>
  <c r="O22" i="42"/>
  <c r="O23" i="42"/>
  <c r="P53" i="48"/>
  <c r="Q66" i="48"/>
  <c r="Q53" i="48"/>
  <c r="R53" i="48"/>
  <c r="S66" i="48"/>
  <c r="S53" i="48"/>
  <c r="T53" i="48"/>
  <c r="U66" i="48"/>
  <c r="U53" i="48"/>
  <c r="U24" i="46"/>
  <c r="U14" i="46"/>
  <c r="U15" i="46"/>
  <c r="U16" i="46"/>
  <c r="U17" i="46"/>
  <c r="U18" i="46"/>
  <c r="U19" i="46"/>
  <c r="U20" i="46"/>
  <c r="U21" i="46"/>
  <c r="U22" i="46"/>
  <c r="U23" i="46"/>
  <c r="W66" i="48"/>
  <c r="W53" i="48"/>
  <c r="X53" i="48"/>
  <c r="Y66" i="48"/>
  <c r="Y53" i="48"/>
  <c r="Z53" i="48"/>
  <c r="AA66" i="48"/>
  <c r="AA53" i="48"/>
  <c r="AB53" i="48"/>
  <c r="AC66" i="48"/>
  <c r="AC53" i="48"/>
  <c r="AC24" i="46"/>
  <c r="AC14" i="46"/>
  <c r="AC15" i="46"/>
  <c r="AC16" i="46"/>
  <c r="AC17" i="46"/>
  <c r="AC18" i="46"/>
  <c r="AC19" i="46"/>
  <c r="AC20" i="46"/>
  <c r="AC21" i="46"/>
  <c r="AC22" i="46"/>
  <c r="AC23" i="46"/>
  <c r="AE66" i="48"/>
  <c r="AE53" i="48"/>
  <c r="AF53" i="48"/>
  <c r="AG66" i="48"/>
  <c r="AG53" i="48"/>
  <c r="AH53" i="48"/>
  <c r="AI66" i="48"/>
  <c r="AI53" i="48"/>
  <c r="AJ53" i="48"/>
  <c r="AK66" i="48"/>
  <c r="AK53" i="48"/>
  <c r="E57" i="48"/>
  <c r="E58" i="48"/>
  <c r="E59" i="48"/>
  <c r="E69" i="48"/>
  <c r="E60" i="48"/>
  <c r="E50" i="48"/>
  <c r="E61" i="48"/>
  <c r="E62" i="48"/>
  <c r="E51" i="48"/>
  <c r="E63" i="48"/>
  <c r="E52" i="48"/>
  <c r="E64" i="48"/>
  <c r="E65" i="48"/>
  <c r="E66" i="48"/>
  <c r="E53" i="48"/>
  <c r="E49" i="48"/>
  <c r="AK24" i="46"/>
  <c r="AJ24" i="46"/>
  <c r="AI24" i="46"/>
  <c r="AH24" i="46"/>
  <c r="AG24" i="46"/>
  <c r="AF24" i="46"/>
  <c r="AE24" i="46"/>
  <c r="AD24" i="46"/>
  <c r="AB24" i="46"/>
  <c r="AA24" i="46"/>
  <c r="Z24" i="46"/>
  <c r="Y24" i="46"/>
  <c r="X24" i="46"/>
  <c r="W24" i="46"/>
  <c r="V24" i="46"/>
  <c r="T24" i="46"/>
  <c r="S24" i="46"/>
  <c r="R24" i="46"/>
  <c r="Q24" i="46"/>
  <c r="P24" i="46"/>
  <c r="O24" i="46"/>
  <c r="N24" i="46"/>
  <c r="M24" i="46"/>
  <c r="L24" i="46"/>
  <c r="K24" i="46"/>
  <c r="J24" i="46"/>
  <c r="I24" i="46"/>
  <c r="H24" i="46"/>
  <c r="G24" i="46"/>
  <c r="F24" i="46"/>
  <c r="E24" i="46"/>
  <c r="D24" i="46"/>
  <c r="AK23" i="46"/>
  <c r="AJ23" i="46"/>
  <c r="AI23" i="46"/>
  <c r="AH23" i="46"/>
  <c r="AG23" i="46"/>
  <c r="AF23" i="46"/>
  <c r="AE23" i="46"/>
  <c r="AD23" i="46"/>
  <c r="AB23" i="46"/>
  <c r="AA23" i="46"/>
  <c r="Z23" i="46"/>
  <c r="Y23" i="46"/>
  <c r="X23" i="46"/>
  <c r="W23" i="46"/>
  <c r="V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AK22" i="46"/>
  <c r="AJ22" i="46"/>
  <c r="AI22" i="46"/>
  <c r="AH22" i="46"/>
  <c r="AG22" i="46"/>
  <c r="AF22" i="46"/>
  <c r="AE22" i="46"/>
  <c r="AD22" i="46"/>
  <c r="AB22" i="46"/>
  <c r="AA22" i="46"/>
  <c r="Z22" i="46"/>
  <c r="Y22" i="46"/>
  <c r="X22" i="46"/>
  <c r="W22" i="46"/>
  <c r="V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D22" i="46"/>
  <c r="AK21" i="46"/>
  <c r="AJ21" i="46"/>
  <c r="AI21" i="46"/>
  <c r="AH21" i="46"/>
  <c r="AG21" i="46"/>
  <c r="AF21" i="46"/>
  <c r="AE21" i="46"/>
  <c r="AD21" i="46"/>
  <c r="AB21" i="46"/>
  <c r="AA21" i="46"/>
  <c r="Z21" i="46"/>
  <c r="Y21" i="46"/>
  <c r="X21" i="46"/>
  <c r="W21" i="46"/>
  <c r="V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D21" i="46"/>
  <c r="AK20" i="46"/>
  <c r="AJ20" i="46"/>
  <c r="AI20" i="46"/>
  <c r="AH20" i="46"/>
  <c r="AG20" i="46"/>
  <c r="AF20" i="46"/>
  <c r="AE20" i="46"/>
  <c r="AD20" i="46"/>
  <c r="AB20" i="46"/>
  <c r="AA20" i="46"/>
  <c r="Z20" i="46"/>
  <c r="Y20" i="46"/>
  <c r="X20" i="46"/>
  <c r="W20" i="46"/>
  <c r="V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AK19" i="46"/>
  <c r="AJ19" i="46"/>
  <c r="AI19" i="46"/>
  <c r="AH19" i="46"/>
  <c r="AG19" i="46"/>
  <c r="AF19" i="46"/>
  <c r="AE19" i="46"/>
  <c r="AD19" i="46"/>
  <c r="AB19" i="46"/>
  <c r="AA19" i="46"/>
  <c r="Z19" i="46"/>
  <c r="Y19" i="46"/>
  <c r="X19" i="46"/>
  <c r="W19" i="46"/>
  <c r="V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AK18" i="46"/>
  <c r="AJ18" i="46"/>
  <c r="AI18" i="46"/>
  <c r="AH18" i="46"/>
  <c r="AG18" i="46"/>
  <c r="AF18" i="46"/>
  <c r="AE18" i="46"/>
  <c r="AD18" i="46"/>
  <c r="AB18" i="46"/>
  <c r="AA18" i="46"/>
  <c r="Z18" i="46"/>
  <c r="Y18" i="46"/>
  <c r="X18" i="46"/>
  <c r="W18" i="46"/>
  <c r="V18" i="46"/>
  <c r="T18" i="46"/>
  <c r="S18" i="46"/>
  <c r="R18" i="46"/>
  <c r="Q18" i="46"/>
  <c r="P18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AK17" i="46"/>
  <c r="AJ17" i="46"/>
  <c r="AI17" i="46"/>
  <c r="AH17" i="46"/>
  <c r="AG17" i="46"/>
  <c r="AF17" i="46"/>
  <c r="AE17" i="46"/>
  <c r="AD17" i="46"/>
  <c r="AB17" i="46"/>
  <c r="AA17" i="46"/>
  <c r="Z17" i="46"/>
  <c r="Y17" i="46"/>
  <c r="X17" i="46"/>
  <c r="W17" i="46"/>
  <c r="V17" i="46"/>
  <c r="T17" i="46"/>
  <c r="S17" i="46"/>
  <c r="R17" i="46"/>
  <c r="Q17" i="46"/>
  <c r="P17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AK16" i="46"/>
  <c r="AJ16" i="46"/>
  <c r="AI16" i="46"/>
  <c r="AH16" i="46"/>
  <c r="AG16" i="46"/>
  <c r="AF16" i="46"/>
  <c r="AE16" i="46"/>
  <c r="AD16" i="46"/>
  <c r="AB16" i="46"/>
  <c r="AA16" i="46"/>
  <c r="Z16" i="46"/>
  <c r="Y16" i="46"/>
  <c r="X16" i="46"/>
  <c r="W16" i="46"/>
  <c r="V16" i="46"/>
  <c r="T16" i="46"/>
  <c r="S16" i="46"/>
  <c r="R16" i="46"/>
  <c r="Q16" i="46"/>
  <c r="P16" i="46"/>
  <c r="O16" i="46"/>
  <c r="N16" i="46"/>
  <c r="M16" i="46"/>
  <c r="L16" i="46"/>
  <c r="K16" i="46"/>
  <c r="J16" i="46"/>
  <c r="I16" i="46"/>
  <c r="H16" i="46"/>
  <c r="G16" i="46"/>
  <c r="F16" i="46"/>
  <c r="E16" i="46"/>
  <c r="D16" i="46"/>
  <c r="AK15" i="46"/>
  <c r="AJ15" i="46"/>
  <c r="AI15" i="46"/>
  <c r="AH15" i="46"/>
  <c r="AG15" i="46"/>
  <c r="AF15" i="46"/>
  <c r="AE15" i="46"/>
  <c r="AD15" i="46"/>
  <c r="AD14" i="46"/>
  <c r="AB15" i="46"/>
  <c r="AA15" i="46"/>
  <c r="Z15" i="46"/>
  <c r="Z14" i="46"/>
  <c r="Y15" i="46"/>
  <c r="X15" i="46"/>
  <c r="W15" i="46"/>
  <c r="V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AK14" i="46"/>
  <c r="AJ14" i="46"/>
  <c r="AI14" i="46"/>
  <c r="AH14" i="46"/>
  <c r="AG14" i="46"/>
  <c r="AF14" i="46"/>
  <c r="AE14" i="46"/>
  <c r="AB14" i="46"/>
  <c r="AA14" i="46"/>
  <c r="Y14" i="46"/>
  <c r="X14" i="46"/>
  <c r="W14" i="46"/>
  <c r="V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AK8" i="46"/>
  <c r="AJ8" i="46"/>
  <c r="AI8" i="46"/>
  <c r="AH8" i="46"/>
  <c r="AG8" i="46"/>
  <c r="AF8" i="46"/>
  <c r="AE8" i="46"/>
  <c r="AD8" i="46"/>
  <c r="AC8" i="46"/>
  <c r="AB8" i="46"/>
  <c r="AA8" i="46"/>
  <c r="Z8" i="46"/>
  <c r="Y8" i="46"/>
  <c r="X8" i="46"/>
  <c r="W8" i="46"/>
  <c r="V8" i="46"/>
  <c r="U8" i="46"/>
  <c r="T8" i="46"/>
  <c r="S8" i="46"/>
  <c r="R8" i="46"/>
  <c r="Q8" i="46"/>
  <c r="P8" i="46"/>
  <c r="O8" i="46"/>
  <c r="N8" i="46"/>
  <c r="M8" i="46"/>
  <c r="L8" i="46"/>
  <c r="K8" i="46"/>
  <c r="J8" i="46"/>
  <c r="I8" i="46"/>
  <c r="H8" i="46"/>
  <c r="G8" i="46"/>
  <c r="F8" i="46"/>
  <c r="E8" i="46"/>
  <c r="AK24" i="45"/>
  <c r="AJ24" i="45"/>
  <c r="AI24" i="45"/>
  <c r="AH24" i="45"/>
  <c r="AG24" i="45"/>
  <c r="AF24" i="45"/>
  <c r="AE24" i="45"/>
  <c r="AD24" i="45"/>
  <c r="AC24" i="45"/>
  <c r="AB24" i="45"/>
  <c r="AA24" i="45"/>
  <c r="Z24" i="45"/>
  <c r="Y24" i="45"/>
  <c r="X24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AK23" i="45"/>
  <c r="AJ23" i="45"/>
  <c r="AI23" i="45"/>
  <c r="AH23" i="45"/>
  <c r="AG23" i="45"/>
  <c r="AF23" i="45"/>
  <c r="AE23" i="45"/>
  <c r="AD23" i="45"/>
  <c r="AC23" i="45"/>
  <c r="AB23" i="45"/>
  <c r="AA23" i="45"/>
  <c r="Z23" i="45"/>
  <c r="Y23" i="45"/>
  <c r="X23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AK22" i="45"/>
  <c r="AJ22" i="45"/>
  <c r="AI22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AK21" i="45"/>
  <c r="AJ21" i="45"/>
  <c r="AI21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AK20" i="45"/>
  <c r="AJ20" i="45"/>
  <c r="AI20" i="45"/>
  <c r="AH20" i="45"/>
  <c r="AG20" i="45"/>
  <c r="AF20" i="45"/>
  <c r="AE20" i="45"/>
  <c r="AD20" i="45"/>
  <c r="AC20" i="45"/>
  <c r="AB20" i="45"/>
  <c r="AA20" i="45"/>
  <c r="Z20" i="45"/>
  <c r="Y20" i="45"/>
  <c r="X20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AK19" i="45"/>
  <c r="AJ19" i="45"/>
  <c r="AI19" i="45"/>
  <c r="AH19" i="45"/>
  <c r="AG19" i="45"/>
  <c r="AF19" i="45"/>
  <c r="AE19" i="45"/>
  <c r="AD19" i="45"/>
  <c r="AC19" i="45"/>
  <c r="AB19" i="45"/>
  <c r="AA19" i="45"/>
  <c r="Z19" i="45"/>
  <c r="Y19" i="45"/>
  <c r="X19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AK18" i="45"/>
  <c r="AJ18" i="45"/>
  <c r="AI18" i="45"/>
  <c r="AH18" i="45"/>
  <c r="AG18" i="45"/>
  <c r="AF18" i="45"/>
  <c r="AE18" i="45"/>
  <c r="AD18" i="45"/>
  <c r="AC18" i="45"/>
  <c r="AB18" i="45"/>
  <c r="AA18" i="45"/>
  <c r="Z18" i="45"/>
  <c r="Y18" i="45"/>
  <c r="X18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AK17" i="45"/>
  <c r="AJ17" i="45"/>
  <c r="AI17" i="45"/>
  <c r="AH17" i="45"/>
  <c r="AG17" i="45"/>
  <c r="AF17" i="45"/>
  <c r="AE17" i="45"/>
  <c r="AD17" i="45"/>
  <c r="AC17" i="45"/>
  <c r="AB17" i="45"/>
  <c r="AA17" i="45"/>
  <c r="Z17" i="45"/>
  <c r="Y17" i="45"/>
  <c r="X17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AK16" i="45"/>
  <c r="AJ16" i="45"/>
  <c r="AI16" i="45"/>
  <c r="AH16" i="45"/>
  <c r="AG16" i="45"/>
  <c r="AF16" i="45"/>
  <c r="AE16" i="45"/>
  <c r="AD16" i="45"/>
  <c r="AC16" i="45"/>
  <c r="AB16" i="45"/>
  <c r="AA16" i="45"/>
  <c r="Z16" i="45"/>
  <c r="Y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AK15" i="45"/>
  <c r="AJ15" i="45"/>
  <c r="AI15" i="45"/>
  <c r="AH15" i="45"/>
  <c r="AG15" i="45"/>
  <c r="AF15" i="45"/>
  <c r="AE15" i="45"/>
  <c r="AD15" i="45"/>
  <c r="AC15" i="45"/>
  <c r="AC14" i="45"/>
  <c r="AB15" i="45"/>
  <c r="AA15" i="45"/>
  <c r="Z15" i="45"/>
  <c r="Y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M14" i="45"/>
  <c r="L15" i="45"/>
  <c r="K15" i="45"/>
  <c r="J15" i="45"/>
  <c r="I15" i="45"/>
  <c r="H15" i="45"/>
  <c r="G15" i="45"/>
  <c r="F15" i="45"/>
  <c r="E15" i="45"/>
  <c r="D15" i="45"/>
  <c r="AK14" i="45"/>
  <c r="AJ14" i="45"/>
  <c r="AI14" i="45"/>
  <c r="AH14" i="45"/>
  <c r="AG14" i="45"/>
  <c r="AF14" i="45"/>
  <c r="AE14" i="45"/>
  <c r="AD14" i="45"/>
  <c r="AB14" i="45"/>
  <c r="AA14" i="45"/>
  <c r="Z14" i="45"/>
  <c r="Y14" i="45"/>
  <c r="X14" i="45"/>
  <c r="W14" i="45"/>
  <c r="V14" i="45"/>
  <c r="U14" i="45"/>
  <c r="T14" i="45"/>
  <c r="S14" i="45"/>
  <c r="R14" i="45"/>
  <c r="Q14" i="45"/>
  <c r="P14" i="45"/>
  <c r="O14" i="45"/>
  <c r="N14" i="45"/>
  <c r="L14" i="45"/>
  <c r="K14" i="45"/>
  <c r="J14" i="45"/>
  <c r="I14" i="45"/>
  <c r="H14" i="45"/>
  <c r="G14" i="45"/>
  <c r="F14" i="45"/>
  <c r="E14" i="45"/>
  <c r="D14" i="45"/>
  <c r="AK8" i="45"/>
  <c r="AJ8" i="45"/>
  <c r="AI8" i="45"/>
  <c r="AH8" i="45"/>
  <c r="AG8" i="45"/>
  <c r="AF8" i="45"/>
  <c r="AE8" i="45"/>
  <c r="AD8" i="45"/>
  <c r="AC8" i="45"/>
  <c r="AB8" i="45"/>
  <c r="AA8" i="45"/>
  <c r="Z8" i="45"/>
  <c r="Y8" i="45"/>
  <c r="X8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AK24" i="44"/>
  <c r="AJ24" i="44"/>
  <c r="AI24" i="44"/>
  <c r="AH24" i="44"/>
  <c r="AG24" i="44"/>
  <c r="AF24" i="44"/>
  <c r="AE24" i="44"/>
  <c r="AD24" i="44"/>
  <c r="AC24" i="44"/>
  <c r="AB24" i="44"/>
  <c r="AA24" i="44"/>
  <c r="Z24" i="44"/>
  <c r="Y24" i="44"/>
  <c r="X24" i="44"/>
  <c r="W24" i="44"/>
  <c r="V24" i="44"/>
  <c r="U24" i="44"/>
  <c r="T24" i="44"/>
  <c r="S24" i="44"/>
  <c r="R24" i="44"/>
  <c r="Q24" i="44"/>
  <c r="P24" i="44"/>
  <c r="N24" i="44"/>
  <c r="M24" i="44"/>
  <c r="L24" i="44"/>
  <c r="K24" i="44"/>
  <c r="J24" i="44"/>
  <c r="I24" i="44"/>
  <c r="H24" i="44"/>
  <c r="G24" i="44"/>
  <c r="F24" i="44"/>
  <c r="E24" i="44"/>
  <c r="D24" i="44"/>
  <c r="AK23" i="44"/>
  <c r="AJ23" i="44"/>
  <c r="AI23" i="44"/>
  <c r="AH23" i="44"/>
  <c r="AG23" i="44"/>
  <c r="AF23" i="44"/>
  <c r="AE23" i="44"/>
  <c r="AD23" i="44"/>
  <c r="AC23" i="44"/>
  <c r="AB23" i="44"/>
  <c r="AA23" i="44"/>
  <c r="Z23" i="44"/>
  <c r="Y23" i="44"/>
  <c r="X23" i="44"/>
  <c r="W23" i="44"/>
  <c r="V23" i="44"/>
  <c r="U23" i="44"/>
  <c r="T23" i="44"/>
  <c r="S23" i="44"/>
  <c r="R23" i="44"/>
  <c r="Q23" i="44"/>
  <c r="P23" i="44"/>
  <c r="N23" i="44"/>
  <c r="M23" i="44"/>
  <c r="L23" i="44"/>
  <c r="K23" i="44"/>
  <c r="J23" i="44"/>
  <c r="I23" i="44"/>
  <c r="H23" i="44"/>
  <c r="G23" i="44"/>
  <c r="F23" i="44"/>
  <c r="E23" i="44"/>
  <c r="D23" i="44"/>
  <c r="AK22" i="44"/>
  <c r="AJ22" i="44"/>
  <c r="AI22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N22" i="44"/>
  <c r="M22" i="44"/>
  <c r="L22" i="44"/>
  <c r="K22" i="44"/>
  <c r="J22" i="44"/>
  <c r="I22" i="44"/>
  <c r="H22" i="44"/>
  <c r="G22" i="44"/>
  <c r="F22" i="44"/>
  <c r="E22" i="44"/>
  <c r="D22" i="44"/>
  <c r="AK21" i="44"/>
  <c r="AJ21" i="44"/>
  <c r="AI21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N21" i="44"/>
  <c r="M21" i="44"/>
  <c r="L21" i="44"/>
  <c r="K21" i="44"/>
  <c r="J21" i="44"/>
  <c r="I21" i="44"/>
  <c r="H21" i="44"/>
  <c r="G21" i="44"/>
  <c r="F21" i="44"/>
  <c r="E21" i="44"/>
  <c r="D21" i="44"/>
  <c r="AK20" i="44"/>
  <c r="AJ20" i="44"/>
  <c r="AI20" i="44"/>
  <c r="AH20" i="44"/>
  <c r="AG20" i="44"/>
  <c r="AF20" i="44"/>
  <c r="AE20" i="44"/>
  <c r="AD20" i="44"/>
  <c r="AC20" i="44"/>
  <c r="AB20" i="44"/>
  <c r="AA20" i="44"/>
  <c r="Z20" i="44"/>
  <c r="Y20" i="44"/>
  <c r="X20" i="44"/>
  <c r="W20" i="44"/>
  <c r="V20" i="44"/>
  <c r="U20" i="44"/>
  <c r="T20" i="44"/>
  <c r="S20" i="44"/>
  <c r="R20" i="44"/>
  <c r="Q20" i="44"/>
  <c r="P20" i="44"/>
  <c r="N20" i="44"/>
  <c r="M20" i="44"/>
  <c r="L20" i="44"/>
  <c r="K20" i="44"/>
  <c r="J20" i="44"/>
  <c r="I20" i="44"/>
  <c r="H20" i="44"/>
  <c r="G20" i="44"/>
  <c r="F20" i="44"/>
  <c r="E20" i="44"/>
  <c r="D20" i="44"/>
  <c r="AK19" i="44"/>
  <c r="AJ19" i="44"/>
  <c r="AI19" i="44"/>
  <c r="AH19" i="44"/>
  <c r="AG19" i="44"/>
  <c r="AF19" i="44"/>
  <c r="AE19" i="44"/>
  <c r="AD19" i="44"/>
  <c r="AC19" i="44"/>
  <c r="AB19" i="44"/>
  <c r="AA19" i="44"/>
  <c r="Z19" i="44"/>
  <c r="Y19" i="44"/>
  <c r="X19" i="44"/>
  <c r="W19" i="44"/>
  <c r="V19" i="44"/>
  <c r="U19" i="44"/>
  <c r="T19" i="44"/>
  <c r="S19" i="44"/>
  <c r="R19" i="44"/>
  <c r="Q19" i="44"/>
  <c r="P19" i="44"/>
  <c r="N19" i="44"/>
  <c r="M19" i="44"/>
  <c r="L19" i="44"/>
  <c r="K19" i="44"/>
  <c r="J19" i="44"/>
  <c r="I19" i="44"/>
  <c r="H19" i="44"/>
  <c r="G19" i="44"/>
  <c r="F19" i="44"/>
  <c r="E19" i="44"/>
  <c r="D19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N18" i="44"/>
  <c r="M18" i="44"/>
  <c r="L18" i="44"/>
  <c r="K18" i="44"/>
  <c r="J18" i="44"/>
  <c r="I18" i="44"/>
  <c r="H18" i="44"/>
  <c r="G18" i="44"/>
  <c r="F18" i="44"/>
  <c r="E18" i="44"/>
  <c r="D18" i="44"/>
  <c r="AK17" i="44"/>
  <c r="AJ17" i="44"/>
  <c r="AI17" i="44"/>
  <c r="AH17" i="44"/>
  <c r="AG17" i="44"/>
  <c r="AF17" i="44"/>
  <c r="AE17" i="44"/>
  <c r="AD17" i="44"/>
  <c r="AC17" i="44"/>
  <c r="AB17" i="44"/>
  <c r="AA17" i="44"/>
  <c r="Z17" i="44"/>
  <c r="Y17" i="44"/>
  <c r="X17" i="44"/>
  <c r="W17" i="44"/>
  <c r="V17" i="44"/>
  <c r="U17" i="44"/>
  <c r="T17" i="44"/>
  <c r="S17" i="44"/>
  <c r="R17" i="44"/>
  <c r="Q17" i="44"/>
  <c r="P17" i="44"/>
  <c r="N17" i="44"/>
  <c r="M17" i="44"/>
  <c r="L17" i="44"/>
  <c r="K17" i="44"/>
  <c r="J17" i="44"/>
  <c r="I17" i="44"/>
  <c r="H17" i="44"/>
  <c r="G17" i="44"/>
  <c r="F17" i="44"/>
  <c r="E17" i="44"/>
  <c r="D17" i="44"/>
  <c r="AK16" i="44"/>
  <c r="AJ16" i="44"/>
  <c r="AI16" i="44"/>
  <c r="AH16" i="44"/>
  <c r="AG16" i="44"/>
  <c r="AF16" i="44"/>
  <c r="AE16" i="44"/>
  <c r="AD16" i="44"/>
  <c r="AC16" i="44"/>
  <c r="AB16" i="44"/>
  <c r="AA16" i="44"/>
  <c r="Z16" i="44"/>
  <c r="Y16" i="44"/>
  <c r="X16" i="44"/>
  <c r="W16" i="44"/>
  <c r="V16" i="44"/>
  <c r="U16" i="44"/>
  <c r="T16" i="44"/>
  <c r="S16" i="44"/>
  <c r="R16" i="44"/>
  <c r="Q16" i="44"/>
  <c r="P16" i="44"/>
  <c r="N16" i="44"/>
  <c r="M16" i="44"/>
  <c r="L16" i="44"/>
  <c r="K16" i="44"/>
  <c r="J16" i="44"/>
  <c r="I16" i="44"/>
  <c r="H16" i="44"/>
  <c r="G16" i="44"/>
  <c r="F16" i="44"/>
  <c r="E16" i="44"/>
  <c r="D16" i="44"/>
  <c r="AK15" i="44"/>
  <c r="AJ15" i="44"/>
  <c r="AJ14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N15" i="44"/>
  <c r="M15" i="44"/>
  <c r="L15" i="44"/>
  <c r="L14" i="44"/>
  <c r="K15" i="44"/>
  <c r="J15" i="44"/>
  <c r="I15" i="44"/>
  <c r="H15" i="44"/>
  <c r="G15" i="44"/>
  <c r="F15" i="44"/>
  <c r="E15" i="44"/>
  <c r="D15" i="44"/>
  <c r="D57" i="44" s="1"/>
  <c r="D14" i="44"/>
  <c r="AK14" i="44"/>
  <c r="AI14" i="44"/>
  <c r="AH14" i="44"/>
  <c r="AG14" i="44"/>
  <c r="AF14" i="44"/>
  <c r="AE14" i="44"/>
  <c r="AD14" i="44"/>
  <c r="AC14" i="44"/>
  <c r="AB14" i="44"/>
  <c r="AA14" i="44"/>
  <c r="Z14" i="44"/>
  <c r="Y14" i="44"/>
  <c r="X14" i="44"/>
  <c r="W14" i="44"/>
  <c r="V14" i="44"/>
  <c r="U14" i="44"/>
  <c r="T14" i="44"/>
  <c r="S14" i="44"/>
  <c r="R14" i="44"/>
  <c r="Q14" i="44"/>
  <c r="P14" i="44"/>
  <c r="N14" i="44"/>
  <c r="M14" i="44"/>
  <c r="K14" i="44"/>
  <c r="J14" i="44"/>
  <c r="I14" i="44"/>
  <c r="H14" i="44"/>
  <c r="G14" i="44"/>
  <c r="F14" i="44"/>
  <c r="E14" i="44"/>
  <c r="AK8" i="44"/>
  <c r="AJ8" i="44"/>
  <c r="AI8" i="44"/>
  <c r="AH8" i="44"/>
  <c r="AG8" i="44"/>
  <c r="AF8" i="44"/>
  <c r="AE8" i="44"/>
  <c r="AD8" i="44"/>
  <c r="AC8" i="44"/>
  <c r="AB8" i="44"/>
  <c r="AH736" i="47"/>
  <c r="AA8" i="44"/>
  <c r="Z8" i="44"/>
  <c r="Y8" i="44"/>
  <c r="X8" i="44"/>
  <c r="W8" i="44"/>
  <c r="V8" i="44"/>
  <c r="U8" i="44"/>
  <c r="T8" i="44"/>
  <c r="S8" i="44"/>
  <c r="R8" i="44"/>
  <c r="Q8" i="44"/>
  <c r="P8" i="44"/>
  <c r="O8" i="44"/>
  <c r="N8" i="44"/>
  <c r="M8" i="44"/>
  <c r="L8" i="44"/>
  <c r="K8" i="44"/>
  <c r="J8" i="44"/>
  <c r="I8" i="44"/>
  <c r="H8" i="44"/>
  <c r="G8" i="44"/>
  <c r="F8" i="44"/>
  <c r="E8" i="44"/>
  <c r="AK24" i="43"/>
  <c r="AJ24" i="43"/>
  <c r="AI24" i="43"/>
  <c r="AH24" i="43"/>
  <c r="AG24" i="43"/>
  <c r="AF24" i="43"/>
  <c r="AE24" i="43"/>
  <c r="AD24" i="43"/>
  <c r="AC24" i="43"/>
  <c r="AB24" i="43"/>
  <c r="AA24" i="43"/>
  <c r="Y24" i="43"/>
  <c r="X24" i="43"/>
  <c r="W24" i="43"/>
  <c r="V24" i="43"/>
  <c r="U24" i="43"/>
  <c r="T24" i="43"/>
  <c r="S24" i="43"/>
  <c r="R24" i="43"/>
  <c r="Q24" i="43"/>
  <c r="P24" i="43"/>
  <c r="O24" i="43"/>
  <c r="M24" i="43"/>
  <c r="L24" i="43"/>
  <c r="K24" i="43"/>
  <c r="J24" i="43"/>
  <c r="I24" i="43"/>
  <c r="H24" i="43"/>
  <c r="G24" i="43"/>
  <c r="F24" i="43"/>
  <c r="E24" i="43"/>
  <c r="AK23" i="43"/>
  <c r="AJ23" i="43"/>
  <c r="AI23" i="43"/>
  <c r="AH23" i="43"/>
  <c r="AG23" i="43"/>
  <c r="AF23" i="43"/>
  <c r="AE23" i="43"/>
  <c r="AD23" i="43"/>
  <c r="AC23" i="43"/>
  <c r="AB23" i="43"/>
  <c r="AA23" i="43"/>
  <c r="Y23" i="43"/>
  <c r="X23" i="43"/>
  <c r="W23" i="43"/>
  <c r="V23" i="43"/>
  <c r="U23" i="43"/>
  <c r="T23" i="43"/>
  <c r="S23" i="43"/>
  <c r="R23" i="43"/>
  <c r="Q23" i="43"/>
  <c r="P23" i="43"/>
  <c r="O23" i="43"/>
  <c r="M23" i="43"/>
  <c r="L23" i="43"/>
  <c r="K23" i="43"/>
  <c r="J23" i="43"/>
  <c r="I23" i="43"/>
  <c r="H23" i="43"/>
  <c r="G23" i="43"/>
  <c r="F23" i="43"/>
  <c r="E23" i="43"/>
  <c r="AK22" i="43"/>
  <c r="AJ22" i="43"/>
  <c r="AI22" i="43"/>
  <c r="AH22" i="43"/>
  <c r="AG22" i="43"/>
  <c r="AF22" i="43"/>
  <c r="AE22" i="43"/>
  <c r="AD22" i="43"/>
  <c r="AC22" i="43"/>
  <c r="AB22" i="43"/>
  <c r="AA22" i="43"/>
  <c r="Y22" i="43"/>
  <c r="X22" i="43"/>
  <c r="W22" i="43"/>
  <c r="V22" i="43"/>
  <c r="U22" i="43"/>
  <c r="T22" i="43"/>
  <c r="S22" i="43"/>
  <c r="R22" i="43"/>
  <c r="Q22" i="43"/>
  <c r="P22" i="43"/>
  <c r="O22" i="43"/>
  <c r="M22" i="43"/>
  <c r="L22" i="43"/>
  <c r="K22" i="43"/>
  <c r="J22" i="43"/>
  <c r="I22" i="43"/>
  <c r="H22" i="43"/>
  <c r="G22" i="43"/>
  <c r="F22" i="43"/>
  <c r="E22" i="43"/>
  <c r="AK21" i="43"/>
  <c r="AJ21" i="43"/>
  <c r="AI21" i="43"/>
  <c r="AH21" i="43"/>
  <c r="AG21" i="43"/>
  <c r="AF21" i="43"/>
  <c r="AE21" i="43"/>
  <c r="AD21" i="43"/>
  <c r="AC21" i="43"/>
  <c r="AB21" i="43"/>
  <c r="AA21" i="43"/>
  <c r="Y21" i="43"/>
  <c r="X21" i="43"/>
  <c r="W21" i="43"/>
  <c r="V21" i="43"/>
  <c r="U21" i="43"/>
  <c r="T21" i="43"/>
  <c r="S21" i="43"/>
  <c r="R21" i="43"/>
  <c r="Q21" i="43"/>
  <c r="P21" i="43"/>
  <c r="O21" i="43"/>
  <c r="M21" i="43"/>
  <c r="L21" i="43"/>
  <c r="K21" i="43"/>
  <c r="J21" i="43"/>
  <c r="I21" i="43"/>
  <c r="H21" i="43"/>
  <c r="G21" i="43"/>
  <c r="F21" i="43"/>
  <c r="E21" i="43"/>
  <c r="AK20" i="43"/>
  <c r="AJ20" i="43"/>
  <c r="AI20" i="43"/>
  <c r="AH20" i="43"/>
  <c r="AG20" i="43"/>
  <c r="AF20" i="43"/>
  <c r="AE20" i="43"/>
  <c r="AD20" i="43"/>
  <c r="AC20" i="43"/>
  <c r="AB20" i="43"/>
  <c r="AA20" i="43"/>
  <c r="Y20" i="43"/>
  <c r="X20" i="43"/>
  <c r="W20" i="43"/>
  <c r="V20" i="43"/>
  <c r="U20" i="43"/>
  <c r="T20" i="43"/>
  <c r="S20" i="43"/>
  <c r="R20" i="43"/>
  <c r="Q20" i="43"/>
  <c r="P20" i="43"/>
  <c r="O20" i="43"/>
  <c r="M20" i="43"/>
  <c r="L20" i="43"/>
  <c r="K20" i="43"/>
  <c r="J20" i="43"/>
  <c r="I20" i="43"/>
  <c r="H20" i="43"/>
  <c r="G20" i="43"/>
  <c r="F20" i="43"/>
  <c r="E20" i="43"/>
  <c r="AK19" i="43"/>
  <c r="AJ19" i="43"/>
  <c r="AI19" i="43"/>
  <c r="AH19" i="43"/>
  <c r="AG19" i="43"/>
  <c r="AF19" i="43"/>
  <c r="AE19" i="43"/>
  <c r="AD19" i="43"/>
  <c r="AC19" i="43"/>
  <c r="AB19" i="43"/>
  <c r="AA19" i="43"/>
  <c r="Y19" i="43"/>
  <c r="X19" i="43"/>
  <c r="W19" i="43"/>
  <c r="V19" i="43"/>
  <c r="U19" i="43"/>
  <c r="T19" i="43"/>
  <c r="S19" i="43"/>
  <c r="R19" i="43"/>
  <c r="Q19" i="43"/>
  <c r="P19" i="43"/>
  <c r="O19" i="43"/>
  <c r="M19" i="43"/>
  <c r="L19" i="43"/>
  <c r="K19" i="43"/>
  <c r="J19" i="43"/>
  <c r="I19" i="43"/>
  <c r="H19" i="43"/>
  <c r="G19" i="43"/>
  <c r="F19" i="43"/>
  <c r="E19" i="43"/>
  <c r="AK18" i="43"/>
  <c r="AJ18" i="43"/>
  <c r="AI18" i="43"/>
  <c r="AH18" i="43"/>
  <c r="AG18" i="43"/>
  <c r="AF18" i="43"/>
  <c r="AE18" i="43"/>
  <c r="AD18" i="43"/>
  <c r="AC18" i="43"/>
  <c r="AB18" i="43"/>
  <c r="AA18" i="43"/>
  <c r="Y18" i="43"/>
  <c r="X18" i="43"/>
  <c r="W18" i="43"/>
  <c r="V18" i="43"/>
  <c r="U18" i="43"/>
  <c r="T18" i="43"/>
  <c r="S18" i="43"/>
  <c r="R18" i="43"/>
  <c r="Q18" i="43"/>
  <c r="P18" i="43"/>
  <c r="O18" i="43"/>
  <c r="M18" i="43"/>
  <c r="L18" i="43"/>
  <c r="K18" i="43"/>
  <c r="J18" i="43"/>
  <c r="I18" i="43"/>
  <c r="H18" i="43"/>
  <c r="G18" i="43"/>
  <c r="F18" i="43"/>
  <c r="E18" i="43"/>
  <c r="AK17" i="43"/>
  <c r="AJ17" i="43"/>
  <c r="AI17" i="43"/>
  <c r="AH17" i="43"/>
  <c r="AG17" i="43"/>
  <c r="AF17" i="43"/>
  <c r="AE17" i="43"/>
  <c r="AD17" i="43"/>
  <c r="AC17" i="43"/>
  <c r="AB17" i="43"/>
  <c r="AA17" i="43"/>
  <c r="Y17" i="43"/>
  <c r="X17" i="43"/>
  <c r="W17" i="43"/>
  <c r="V17" i="43"/>
  <c r="U17" i="43"/>
  <c r="T17" i="43"/>
  <c r="S17" i="43"/>
  <c r="R17" i="43"/>
  <c r="Q17" i="43"/>
  <c r="P17" i="43"/>
  <c r="O17" i="43"/>
  <c r="M17" i="43"/>
  <c r="L17" i="43"/>
  <c r="K17" i="43"/>
  <c r="J17" i="43"/>
  <c r="I17" i="43"/>
  <c r="H17" i="43"/>
  <c r="G17" i="43"/>
  <c r="F17" i="43"/>
  <c r="E17" i="43"/>
  <c r="AK16" i="43"/>
  <c r="AJ16" i="43"/>
  <c r="AI16" i="43"/>
  <c r="AH16" i="43"/>
  <c r="AG16" i="43"/>
  <c r="AF16" i="43"/>
  <c r="AE16" i="43"/>
  <c r="AD16" i="43"/>
  <c r="AC16" i="43"/>
  <c r="AB16" i="43"/>
  <c r="AA16" i="43"/>
  <c r="Y16" i="43"/>
  <c r="X16" i="43"/>
  <c r="W16" i="43"/>
  <c r="V16" i="43"/>
  <c r="U16" i="43"/>
  <c r="T16" i="43"/>
  <c r="S16" i="43"/>
  <c r="R16" i="43"/>
  <c r="Q16" i="43"/>
  <c r="P16" i="43"/>
  <c r="O16" i="43"/>
  <c r="M16" i="43"/>
  <c r="L16" i="43"/>
  <c r="K16" i="43"/>
  <c r="J16" i="43"/>
  <c r="I16" i="43"/>
  <c r="H16" i="43"/>
  <c r="G16" i="43"/>
  <c r="F16" i="43"/>
  <c r="E16" i="43"/>
  <c r="AK15" i="43"/>
  <c r="AJ15" i="43"/>
  <c r="AI15" i="43"/>
  <c r="AH15" i="43"/>
  <c r="AG15" i="43"/>
  <c r="AF15" i="43"/>
  <c r="AE15" i="43"/>
  <c r="AE14" i="43"/>
  <c r="AD15" i="43"/>
  <c r="AC15" i="43"/>
  <c r="AB15" i="43"/>
  <c r="AA15" i="43"/>
  <c r="AA14" i="43"/>
  <c r="Y15" i="43"/>
  <c r="X15" i="43"/>
  <c r="W15" i="43"/>
  <c r="V15" i="43"/>
  <c r="U15" i="43"/>
  <c r="T15" i="43"/>
  <c r="S15" i="43"/>
  <c r="R15" i="43"/>
  <c r="Q15" i="43"/>
  <c r="P15" i="43"/>
  <c r="O15" i="43"/>
  <c r="O14" i="43"/>
  <c r="M15" i="43"/>
  <c r="L15" i="43"/>
  <c r="K15" i="43"/>
  <c r="J15" i="43"/>
  <c r="I15" i="43"/>
  <c r="H15" i="43"/>
  <c r="G15" i="43"/>
  <c r="F15" i="43"/>
  <c r="E15" i="43"/>
  <c r="AK14" i="43"/>
  <c r="AJ14" i="43"/>
  <c r="AI14" i="43"/>
  <c r="AH14" i="43"/>
  <c r="AG14" i="43"/>
  <c r="AF14" i="43"/>
  <c r="AD14" i="43"/>
  <c r="AC14" i="43"/>
  <c r="AB14" i="43"/>
  <c r="Y14" i="43"/>
  <c r="X14" i="43"/>
  <c r="W14" i="43"/>
  <c r="V14" i="43"/>
  <c r="U14" i="43"/>
  <c r="T14" i="43"/>
  <c r="S14" i="43"/>
  <c r="R14" i="43"/>
  <c r="Q14" i="43"/>
  <c r="P14" i="43"/>
  <c r="M14" i="43"/>
  <c r="L14" i="43"/>
  <c r="K14" i="43"/>
  <c r="J14" i="43"/>
  <c r="I14" i="43"/>
  <c r="H14" i="43"/>
  <c r="G14" i="43"/>
  <c r="F14" i="43"/>
  <c r="E14" i="43"/>
  <c r="AK8" i="43"/>
  <c r="AJ8" i="43"/>
  <c r="AI8" i="43"/>
  <c r="AH8" i="43"/>
  <c r="AG8" i="43"/>
  <c r="AF8" i="43"/>
  <c r="AE8" i="43"/>
  <c r="AD8" i="43"/>
  <c r="AC8" i="43"/>
  <c r="AB8" i="43"/>
  <c r="AA8" i="43"/>
  <c r="Z8" i="43"/>
  <c r="Y8" i="43"/>
  <c r="X8" i="43"/>
  <c r="W8" i="43"/>
  <c r="V8" i="43"/>
  <c r="U8" i="43"/>
  <c r="T8" i="43"/>
  <c r="S8" i="43"/>
  <c r="R8" i="43"/>
  <c r="Q8" i="43"/>
  <c r="P8" i="43"/>
  <c r="O8" i="43"/>
  <c r="N8" i="43"/>
  <c r="M8" i="43"/>
  <c r="L8" i="43"/>
  <c r="K8" i="43"/>
  <c r="J8" i="43"/>
  <c r="I8" i="43"/>
  <c r="H8" i="43"/>
  <c r="G8" i="43"/>
  <c r="F8" i="43"/>
  <c r="E8" i="43"/>
  <c r="AK24" i="42"/>
  <c r="AJ24" i="42"/>
  <c r="AI24" i="42"/>
  <c r="AH24" i="42"/>
  <c r="AG24" i="42"/>
  <c r="AF24" i="42"/>
  <c r="AE24" i="42"/>
  <c r="AD24" i="42"/>
  <c r="AC24" i="42"/>
  <c r="AB24" i="42"/>
  <c r="AA24" i="42"/>
  <c r="Z24" i="42"/>
  <c r="Y24" i="42"/>
  <c r="X24" i="42"/>
  <c r="W24" i="42"/>
  <c r="V24" i="42"/>
  <c r="U24" i="42"/>
  <c r="T24" i="42"/>
  <c r="S24" i="42"/>
  <c r="R24" i="42"/>
  <c r="Q24" i="42"/>
  <c r="P24" i="42"/>
  <c r="N24" i="42"/>
  <c r="M24" i="42"/>
  <c r="L24" i="42"/>
  <c r="K24" i="42"/>
  <c r="J24" i="42"/>
  <c r="I24" i="42"/>
  <c r="H24" i="42"/>
  <c r="G24" i="42"/>
  <c r="F24" i="42"/>
  <c r="E24" i="42"/>
  <c r="D24" i="42"/>
  <c r="AK23" i="42"/>
  <c r="AJ23" i="42"/>
  <c r="AI23" i="42"/>
  <c r="AH23" i="42"/>
  <c r="AG23" i="42"/>
  <c r="AF23" i="42"/>
  <c r="AE23" i="42"/>
  <c r="AD23" i="42"/>
  <c r="AC23" i="42"/>
  <c r="AB23" i="42"/>
  <c r="AA23" i="42"/>
  <c r="Z23" i="42"/>
  <c r="Y23" i="42"/>
  <c r="X23" i="42"/>
  <c r="W23" i="42"/>
  <c r="V23" i="42"/>
  <c r="U23" i="42"/>
  <c r="T23" i="42"/>
  <c r="S23" i="42"/>
  <c r="R23" i="42"/>
  <c r="Q23" i="42"/>
  <c r="P23" i="42"/>
  <c r="N23" i="42"/>
  <c r="M23" i="42"/>
  <c r="L23" i="42"/>
  <c r="K23" i="42"/>
  <c r="J23" i="42"/>
  <c r="I23" i="42"/>
  <c r="H23" i="42"/>
  <c r="G23" i="42"/>
  <c r="F23" i="42"/>
  <c r="E23" i="42"/>
  <c r="D23" i="42"/>
  <c r="AK22" i="42"/>
  <c r="AJ22" i="42"/>
  <c r="AI22" i="42"/>
  <c r="AH22" i="42"/>
  <c r="AG22" i="42"/>
  <c r="AF22" i="42"/>
  <c r="AE22" i="42"/>
  <c r="AD22" i="42"/>
  <c r="AC22" i="42"/>
  <c r="AB22" i="42"/>
  <c r="AA22" i="42"/>
  <c r="Z22" i="42"/>
  <c r="Y22" i="42"/>
  <c r="X22" i="42"/>
  <c r="W22" i="42"/>
  <c r="V22" i="42"/>
  <c r="U22" i="42"/>
  <c r="T22" i="42"/>
  <c r="S22" i="42"/>
  <c r="R22" i="42"/>
  <c r="Q22" i="42"/>
  <c r="P22" i="42"/>
  <c r="N22" i="42"/>
  <c r="M22" i="42"/>
  <c r="L22" i="42"/>
  <c r="K22" i="42"/>
  <c r="J22" i="42"/>
  <c r="I22" i="42"/>
  <c r="H22" i="42"/>
  <c r="G22" i="42"/>
  <c r="F22" i="42"/>
  <c r="E22" i="42"/>
  <c r="D22" i="42"/>
  <c r="AK21" i="42"/>
  <c r="AJ21" i="42"/>
  <c r="AI21" i="42"/>
  <c r="AH21" i="42"/>
  <c r="AG21" i="42"/>
  <c r="AF21" i="42"/>
  <c r="AE21" i="42"/>
  <c r="AD21" i="42"/>
  <c r="AC21" i="42"/>
  <c r="AB21" i="42"/>
  <c r="AA21" i="42"/>
  <c r="Z21" i="42"/>
  <c r="Y21" i="42"/>
  <c r="X21" i="42"/>
  <c r="W21" i="42"/>
  <c r="V21" i="42"/>
  <c r="U21" i="42"/>
  <c r="T21" i="42"/>
  <c r="S21" i="42"/>
  <c r="R21" i="42"/>
  <c r="Q21" i="42"/>
  <c r="P21" i="42"/>
  <c r="N21" i="42"/>
  <c r="M21" i="42"/>
  <c r="L21" i="42"/>
  <c r="K21" i="42"/>
  <c r="J21" i="42"/>
  <c r="I21" i="42"/>
  <c r="H21" i="42"/>
  <c r="G21" i="42"/>
  <c r="F21" i="42"/>
  <c r="E21" i="42"/>
  <c r="D21" i="42"/>
  <c r="AK20" i="42"/>
  <c r="AJ20" i="42"/>
  <c r="AI20" i="42"/>
  <c r="AH20" i="42"/>
  <c r="AG20" i="42"/>
  <c r="AF20" i="42"/>
  <c r="AE20" i="42"/>
  <c r="AD20" i="42"/>
  <c r="AC20" i="42"/>
  <c r="AB20" i="42"/>
  <c r="AA20" i="42"/>
  <c r="Z20" i="42"/>
  <c r="Y20" i="42"/>
  <c r="X20" i="42"/>
  <c r="W20" i="42"/>
  <c r="V20" i="42"/>
  <c r="U20" i="42"/>
  <c r="T20" i="42"/>
  <c r="S20" i="42"/>
  <c r="R20" i="42"/>
  <c r="Q20" i="42"/>
  <c r="P20" i="42"/>
  <c r="N20" i="42"/>
  <c r="M20" i="42"/>
  <c r="L20" i="42"/>
  <c r="K20" i="42"/>
  <c r="J20" i="42"/>
  <c r="I20" i="42"/>
  <c r="H20" i="42"/>
  <c r="G20" i="42"/>
  <c r="F20" i="42"/>
  <c r="E20" i="42"/>
  <c r="D20" i="42"/>
  <c r="AK19" i="42"/>
  <c r="AJ19" i="42"/>
  <c r="AI19" i="42"/>
  <c r="AH19" i="42"/>
  <c r="AG19" i="42"/>
  <c r="AF19" i="42"/>
  <c r="AE19" i="42"/>
  <c r="AD19" i="42"/>
  <c r="AC19" i="42"/>
  <c r="AB19" i="42"/>
  <c r="AA19" i="42"/>
  <c r="Z19" i="42"/>
  <c r="Y19" i="42"/>
  <c r="X19" i="42"/>
  <c r="W19" i="42"/>
  <c r="V19" i="42"/>
  <c r="U19" i="42"/>
  <c r="T19" i="42"/>
  <c r="S19" i="42"/>
  <c r="R19" i="42"/>
  <c r="Q19" i="42"/>
  <c r="P19" i="42"/>
  <c r="N19" i="42"/>
  <c r="M19" i="42"/>
  <c r="L19" i="42"/>
  <c r="K19" i="42"/>
  <c r="J19" i="42"/>
  <c r="I19" i="42"/>
  <c r="H19" i="42"/>
  <c r="G19" i="42"/>
  <c r="F19" i="42"/>
  <c r="E19" i="42"/>
  <c r="D19" i="42"/>
  <c r="AK18" i="42"/>
  <c r="AJ18" i="42"/>
  <c r="AI18" i="42"/>
  <c r="AH18" i="42"/>
  <c r="AG18" i="42"/>
  <c r="AF18" i="42"/>
  <c r="AE18" i="42"/>
  <c r="AD18" i="42"/>
  <c r="AC18" i="42"/>
  <c r="AB18" i="42"/>
  <c r="AA18" i="42"/>
  <c r="Z18" i="42"/>
  <c r="Y18" i="42"/>
  <c r="X18" i="42"/>
  <c r="W18" i="42"/>
  <c r="V18" i="42"/>
  <c r="U18" i="42"/>
  <c r="T18" i="42"/>
  <c r="S18" i="42"/>
  <c r="R18" i="42"/>
  <c r="Q18" i="42"/>
  <c r="P18" i="42"/>
  <c r="N18" i="42"/>
  <c r="M18" i="42"/>
  <c r="L18" i="42"/>
  <c r="K18" i="42"/>
  <c r="J18" i="42"/>
  <c r="I18" i="42"/>
  <c r="H18" i="42"/>
  <c r="G18" i="42"/>
  <c r="F18" i="42"/>
  <c r="E18" i="42"/>
  <c r="D18" i="42"/>
  <c r="AK17" i="42"/>
  <c r="AJ17" i="42"/>
  <c r="AI17" i="42"/>
  <c r="AH17" i="42"/>
  <c r="AG17" i="42"/>
  <c r="AF17" i="42"/>
  <c r="AE17" i="42"/>
  <c r="AD17" i="42"/>
  <c r="AC17" i="42"/>
  <c r="AB17" i="42"/>
  <c r="AA17" i="42"/>
  <c r="Z17" i="42"/>
  <c r="Y17" i="42"/>
  <c r="X17" i="42"/>
  <c r="W17" i="42"/>
  <c r="V17" i="42"/>
  <c r="U17" i="42"/>
  <c r="T17" i="42"/>
  <c r="S17" i="42"/>
  <c r="R17" i="42"/>
  <c r="Q17" i="42"/>
  <c r="P17" i="42"/>
  <c r="N17" i="42"/>
  <c r="M17" i="42"/>
  <c r="L17" i="42"/>
  <c r="K17" i="42"/>
  <c r="J17" i="42"/>
  <c r="I17" i="42"/>
  <c r="H17" i="42"/>
  <c r="G17" i="42"/>
  <c r="F17" i="42"/>
  <c r="E17" i="42"/>
  <c r="D17" i="42"/>
  <c r="AK16" i="42"/>
  <c r="AJ16" i="42"/>
  <c r="AI16" i="42"/>
  <c r="AH16" i="42"/>
  <c r="AG16" i="42"/>
  <c r="AF16" i="42"/>
  <c r="AE16" i="42"/>
  <c r="AD16" i="42"/>
  <c r="AC16" i="42"/>
  <c r="AB16" i="42"/>
  <c r="AA16" i="42"/>
  <c r="Z16" i="42"/>
  <c r="Y16" i="42"/>
  <c r="X16" i="42"/>
  <c r="W16" i="42"/>
  <c r="V16" i="42"/>
  <c r="U16" i="42"/>
  <c r="T16" i="42"/>
  <c r="S16" i="42"/>
  <c r="R16" i="42"/>
  <c r="Q16" i="42"/>
  <c r="P16" i="42"/>
  <c r="N16" i="42"/>
  <c r="M16" i="42"/>
  <c r="L16" i="42"/>
  <c r="K16" i="42"/>
  <c r="J16" i="42"/>
  <c r="I16" i="42"/>
  <c r="H16" i="42"/>
  <c r="G16" i="42"/>
  <c r="F16" i="42"/>
  <c r="E16" i="42"/>
  <c r="D16" i="42"/>
  <c r="AK15" i="42"/>
  <c r="AJ15" i="42"/>
  <c r="AI15" i="42"/>
  <c r="AH15" i="42"/>
  <c r="AG15" i="42"/>
  <c r="AF15" i="42"/>
  <c r="AE15" i="42"/>
  <c r="AD15" i="42"/>
  <c r="AC15" i="42"/>
  <c r="AB15" i="42"/>
  <c r="AA15" i="42"/>
  <c r="Z15" i="42"/>
  <c r="Y15" i="42"/>
  <c r="X15" i="42"/>
  <c r="W15" i="42"/>
  <c r="V15" i="42"/>
  <c r="V14" i="42"/>
  <c r="U15" i="42"/>
  <c r="T15" i="42"/>
  <c r="S15" i="42"/>
  <c r="R15" i="42"/>
  <c r="Q15" i="42"/>
  <c r="P15" i="42"/>
  <c r="N15" i="42"/>
  <c r="M15" i="42"/>
  <c r="L15" i="42"/>
  <c r="K15" i="42"/>
  <c r="J15" i="42"/>
  <c r="J14" i="42"/>
  <c r="I15" i="42"/>
  <c r="H15" i="42"/>
  <c r="G15" i="42"/>
  <c r="F15" i="42"/>
  <c r="E15" i="42"/>
  <c r="D15" i="42"/>
  <c r="AK14" i="42"/>
  <c r="AJ14" i="42"/>
  <c r="AI14" i="42"/>
  <c r="AH14" i="42"/>
  <c r="AG14" i="42"/>
  <c r="AF14" i="42"/>
  <c r="AE14" i="42"/>
  <c r="AD14" i="42"/>
  <c r="AC14" i="42"/>
  <c r="AB14" i="42"/>
  <c r="AA14" i="42"/>
  <c r="Z14" i="42"/>
  <c r="Y14" i="42"/>
  <c r="X14" i="42"/>
  <c r="W14" i="42"/>
  <c r="U14" i="42"/>
  <c r="T14" i="42"/>
  <c r="S14" i="42"/>
  <c r="R14" i="42"/>
  <c r="Q14" i="42"/>
  <c r="P14" i="42"/>
  <c r="N14" i="42"/>
  <c r="M14" i="42"/>
  <c r="L14" i="42"/>
  <c r="K14" i="42"/>
  <c r="I14" i="42"/>
  <c r="H14" i="42"/>
  <c r="G14" i="42"/>
  <c r="F14" i="42"/>
  <c r="E14" i="42"/>
  <c r="D14" i="42"/>
  <c r="AK8" i="42"/>
  <c r="AJ8" i="42"/>
  <c r="AI8" i="42"/>
  <c r="AH8" i="42"/>
  <c r="AG8" i="42"/>
  <c r="AF8" i="42"/>
  <c r="AE8" i="42"/>
  <c r="AD8" i="42"/>
  <c r="AC8" i="42"/>
  <c r="AB8" i="42"/>
  <c r="AA8" i="42"/>
  <c r="Z8" i="42"/>
  <c r="AF613" i="47"/>
  <c r="Y8" i="42"/>
  <c r="X8" i="42"/>
  <c r="W8" i="42"/>
  <c r="V8" i="42"/>
  <c r="U8" i="42"/>
  <c r="T8" i="42"/>
  <c r="S8" i="42"/>
  <c r="R8" i="42"/>
  <c r="Q8" i="42"/>
  <c r="P8" i="42"/>
  <c r="O8" i="42"/>
  <c r="N8" i="42"/>
  <c r="M8" i="42"/>
  <c r="L8" i="42"/>
  <c r="K8" i="42"/>
  <c r="J8" i="42"/>
  <c r="I8" i="42"/>
  <c r="H8" i="42"/>
  <c r="G8" i="42"/>
  <c r="F8" i="42"/>
  <c r="E8" i="42"/>
  <c r="AK24" i="41"/>
  <c r="AJ24" i="41"/>
  <c r="AI24" i="41"/>
  <c r="AH24" i="41"/>
  <c r="AG24" i="41"/>
  <c r="AF24" i="41"/>
  <c r="AE24" i="41"/>
  <c r="AD24" i="41"/>
  <c r="AC24" i="41"/>
  <c r="AB24" i="41"/>
  <c r="AA24" i="41"/>
  <c r="Z24" i="41"/>
  <c r="Y24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AK23" i="41"/>
  <c r="AJ23" i="41"/>
  <c r="AI23" i="41"/>
  <c r="AH23" i="41"/>
  <c r="AG23" i="41"/>
  <c r="AF23" i="41"/>
  <c r="AE23" i="41"/>
  <c r="AD23" i="41"/>
  <c r="AC23" i="41"/>
  <c r="AB23" i="41"/>
  <c r="AA23" i="41"/>
  <c r="Z23" i="41"/>
  <c r="Y23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AK22" i="41"/>
  <c r="AJ22" i="41"/>
  <c r="AI22" i="41"/>
  <c r="AH22" i="41"/>
  <c r="AG22" i="41"/>
  <c r="AF22" i="41"/>
  <c r="AE22" i="41"/>
  <c r="AD22" i="41"/>
  <c r="AC22" i="41"/>
  <c r="AB22" i="41"/>
  <c r="AA22" i="41"/>
  <c r="Z22" i="41"/>
  <c r="Y22" i="41"/>
  <c r="X22" i="41"/>
  <c r="W22" i="41"/>
  <c r="V22" i="4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AK21" i="41"/>
  <c r="AJ21" i="41"/>
  <c r="AI21" i="41"/>
  <c r="AH21" i="41"/>
  <c r="AG21" i="41"/>
  <c r="AF21" i="41"/>
  <c r="AE21" i="41"/>
  <c r="AD21" i="41"/>
  <c r="AC21" i="41"/>
  <c r="AB21" i="41"/>
  <c r="AA21" i="41"/>
  <c r="Z21" i="41"/>
  <c r="Y21" i="41"/>
  <c r="X21" i="41"/>
  <c r="W21" i="41"/>
  <c r="V21" i="41"/>
  <c r="U21" i="41"/>
  <c r="T21" i="41"/>
  <c r="S21" i="41"/>
  <c r="R21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AK20" i="41"/>
  <c r="AJ20" i="41"/>
  <c r="AI20" i="41"/>
  <c r="AH20" i="41"/>
  <c r="AG20" i="41"/>
  <c r="AF20" i="41"/>
  <c r="AE20" i="41"/>
  <c r="AD20" i="41"/>
  <c r="AC20" i="41"/>
  <c r="AB20" i="41"/>
  <c r="AA20" i="41"/>
  <c r="Z20" i="41"/>
  <c r="Y20" i="41"/>
  <c r="X20" i="41"/>
  <c r="W20" i="41"/>
  <c r="V20" i="4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AK19" i="41"/>
  <c r="AJ19" i="41"/>
  <c r="AI19" i="41"/>
  <c r="AH19" i="41"/>
  <c r="AG19" i="41"/>
  <c r="AF19" i="41"/>
  <c r="AE19" i="41"/>
  <c r="AD19" i="41"/>
  <c r="AC19" i="41"/>
  <c r="AB19" i="41"/>
  <c r="AA19" i="41"/>
  <c r="Z19" i="41"/>
  <c r="Y19" i="41"/>
  <c r="X19" i="41"/>
  <c r="W19" i="41"/>
  <c r="V19" i="41"/>
  <c r="U19" i="41"/>
  <c r="U14" i="41"/>
  <c r="U15" i="41"/>
  <c r="U16" i="41"/>
  <c r="U17" i="41"/>
  <c r="U18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AK18" i="41"/>
  <c r="AJ18" i="41"/>
  <c r="AI18" i="41"/>
  <c r="AH18" i="41"/>
  <c r="AG18" i="41"/>
  <c r="AF18" i="41"/>
  <c r="AE18" i="41"/>
  <c r="AD18" i="41"/>
  <c r="AC18" i="41"/>
  <c r="AB18" i="41"/>
  <c r="AA18" i="41"/>
  <c r="Z18" i="41"/>
  <c r="Y18" i="41"/>
  <c r="X18" i="41"/>
  <c r="W18" i="41"/>
  <c r="V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AK17" i="41"/>
  <c r="AJ17" i="41"/>
  <c r="AI17" i="41"/>
  <c r="AH17" i="41"/>
  <c r="AG17" i="41"/>
  <c r="AF17" i="41"/>
  <c r="AE17" i="41"/>
  <c r="AD17" i="41"/>
  <c r="AC17" i="41"/>
  <c r="AB17" i="41"/>
  <c r="AA17" i="41"/>
  <c r="Z17" i="41"/>
  <c r="Y17" i="41"/>
  <c r="X17" i="41"/>
  <c r="W17" i="41"/>
  <c r="V17" i="41"/>
  <c r="T17" i="41"/>
  <c r="S17" i="41"/>
  <c r="R17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AK16" i="41"/>
  <c r="AJ16" i="41"/>
  <c r="AI16" i="41"/>
  <c r="AH16" i="41"/>
  <c r="AG16" i="41"/>
  <c r="AF16" i="41"/>
  <c r="AE16" i="41"/>
  <c r="AD16" i="41"/>
  <c r="AC16" i="41"/>
  <c r="AB16" i="41"/>
  <c r="AA16" i="41"/>
  <c r="Z16" i="41"/>
  <c r="Y16" i="41"/>
  <c r="X16" i="41"/>
  <c r="W16" i="41"/>
  <c r="V16" i="41"/>
  <c r="T16" i="41"/>
  <c r="S16" i="41"/>
  <c r="R16" i="41"/>
  <c r="Q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16" i="41"/>
  <c r="AK15" i="41"/>
  <c r="AJ15" i="41"/>
  <c r="AI15" i="41"/>
  <c r="AH15" i="41"/>
  <c r="AG15" i="41"/>
  <c r="AG14" i="41"/>
  <c r="AF15" i="41"/>
  <c r="AE15" i="41"/>
  <c r="AD15" i="41"/>
  <c r="AC15" i="41"/>
  <c r="AB15" i="41"/>
  <c r="AA15" i="41"/>
  <c r="Z15" i="41"/>
  <c r="Y15" i="41"/>
  <c r="Y14" i="41"/>
  <c r="X15" i="41"/>
  <c r="W15" i="41"/>
  <c r="V15" i="41"/>
  <c r="T15" i="41"/>
  <c r="S15" i="41"/>
  <c r="R15" i="41"/>
  <c r="Q15" i="41"/>
  <c r="Q14" i="41"/>
  <c r="P15" i="41"/>
  <c r="O15" i="41"/>
  <c r="N15" i="41"/>
  <c r="M15" i="41"/>
  <c r="M14" i="41"/>
  <c r="L15" i="41"/>
  <c r="K15" i="41"/>
  <c r="J15" i="41"/>
  <c r="I15" i="41"/>
  <c r="I14" i="41"/>
  <c r="H15" i="41"/>
  <c r="G15" i="41"/>
  <c r="F15" i="41"/>
  <c r="E15" i="41"/>
  <c r="D15" i="41"/>
  <c r="D57" i="41" s="1"/>
  <c r="AK14" i="41"/>
  <c r="AJ14" i="41"/>
  <c r="AI14" i="41"/>
  <c r="AH14" i="41"/>
  <c r="AF14" i="41"/>
  <c r="AE14" i="41"/>
  <c r="AD14" i="41"/>
  <c r="AC14" i="41"/>
  <c r="AB14" i="41"/>
  <c r="AA14" i="41"/>
  <c r="Z14" i="41"/>
  <c r="X14" i="41"/>
  <c r="W14" i="41"/>
  <c r="V14" i="41"/>
  <c r="T14" i="41"/>
  <c r="S14" i="41"/>
  <c r="R14" i="41"/>
  <c r="P14" i="41"/>
  <c r="O14" i="41"/>
  <c r="N14" i="41"/>
  <c r="L14" i="41"/>
  <c r="K14" i="41"/>
  <c r="J14" i="41"/>
  <c r="H14" i="41"/>
  <c r="G14" i="41"/>
  <c r="F14" i="41"/>
  <c r="E14" i="41"/>
  <c r="D14" i="41"/>
  <c r="AK8" i="41"/>
  <c r="AJ8" i="41"/>
  <c r="AI8" i="41"/>
  <c r="AH8" i="41"/>
  <c r="AG8" i="41"/>
  <c r="AF8" i="41"/>
  <c r="AE8" i="41"/>
  <c r="AD8" i="41"/>
  <c r="AC8" i="41"/>
  <c r="AB8" i="41"/>
  <c r="AA8" i="41"/>
  <c r="Z8" i="41"/>
  <c r="Y8" i="41"/>
  <c r="X8" i="41"/>
  <c r="W8" i="41"/>
  <c r="V8" i="41"/>
  <c r="U8" i="41"/>
  <c r="T8" i="41"/>
  <c r="S8" i="41"/>
  <c r="R8" i="41"/>
  <c r="Q8" i="41"/>
  <c r="P8" i="41"/>
  <c r="O8" i="41"/>
  <c r="N8" i="41"/>
  <c r="M8" i="41"/>
  <c r="L8" i="41"/>
  <c r="K8" i="41"/>
  <c r="J8" i="41"/>
  <c r="I8" i="41"/>
  <c r="H8" i="41"/>
  <c r="G8" i="41"/>
  <c r="F8" i="41"/>
  <c r="E8" i="41"/>
  <c r="AK24" i="40"/>
  <c r="AJ24" i="40"/>
  <c r="AI24" i="40"/>
  <c r="AH24" i="40"/>
  <c r="AG24" i="40"/>
  <c r="AF24" i="40"/>
  <c r="AE24" i="40"/>
  <c r="AD24" i="40"/>
  <c r="AC24" i="40"/>
  <c r="AB24" i="40"/>
  <c r="AA24" i="40"/>
  <c r="Z24" i="40"/>
  <c r="Y24" i="40"/>
  <c r="X24" i="40"/>
  <c r="W24" i="40"/>
  <c r="V24" i="40"/>
  <c r="T24" i="40"/>
  <c r="S24" i="40"/>
  <c r="R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AK23" i="40"/>
  <c r="AJ23" i="40"/>
  <c r="AI23" i="40"/>
  <c r="AH23" i="40"/>
  <c r="AG23" i="40"/>
  <c r="AF23" i="40"/>
  <c r="AE23" i="40"/>
  <c r="AD23" i="40"/>
  <c r="AC23" i="40"/>
  <c r="AB23" i="40"/>
  <c r="AA23" i="40"/>
  <c r="Z23" i="40"/>
  <c r="Y23" i="40"/>
  <c r="X23" i="40"/>
  <c r="W23" i="40"/>
  <c r="V23" i="40"/>
  <c r="T23" i="40"/>
  <c r="S23" i="40"/>
  <c r="R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AK22" i="40"/>
  <c r="AJ22" i="40"/>
  <c r="AI22" i="40"/>
  <c r="AH22" i="40"/>
  <c r="AG22" i="40"/>
  <c r="AF22" i="40"/>
  <c r="AE22" i="40"/>
  <c r="AD22" i="40"/>
  <c r="AC22" i="40"/>
  <c r="AB22" i="40"/>
  <c r="AA22" i="40"/>
  <c r="Z22" i="40"/>
  <c r="Y22" i="40"/>
  <c r="X22" i="40"/>
  <c r="W22" i="40"/>
  <c r="V22" i="40"/>
  <c r="T22" i="40"/>
  <c r="S22" i="40"/>
  <c r="R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AK21" i="40"/>
  <c r="AJ21" i="40"/>
  <c r="AI21" i="40"/>
  <c r="AH21" i="40"/>
  <c r="AG21" i="40"/>
  <c r="AF21" i="40"/>
  <c r="AE21" i="40"/>
  <c r="AD21" i="40"/>
  <c r="AC21" i="40"/>
  <c r="AB21" i="40"/>
  <c r="AA21" i="40"/>
  <c r="Z21" i="40"/>
  <c r="Y21" i="40"/>
  <c r="X21" i="40"/>
  <c r="W21" i="40"/>
  <c r="V21" i="40"/>
  <c r="T21" i="40"/>
  <c r="S21" i="40"/>
  <c r="R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AK20" i="40"/>
  <c r="AJ20" i="40"/>
  <c r="AI20" i="40"/>
  <c r="AH20" i="40"/>
  <c r="AG20" i="40"/>
  <c r="AF20" i="40"/>
  <c r="AE20" i="40"/>
  <c r="AD20" i="40"/>
  <c r="AC20" i="40"/>
  <c r="AB20" i="40"/>
  <c r="AA20" i="40"/>
  <c r="Z20" i="40"/>
  <c r="Y20" i="40"/>
  <c r="X20" i="40"/>
  <c r="W20" i="40"/>
  <c r="V20" i="40"/>
  <c r="T20" i="40"/>
  <c r="S20" i="40"/>
  <c r="R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AK19" i="40"/>
  <c r="AJ19" i="40"/>
  <c r="AI19" i="40"/>
  <c r="AH19" i="40"/>
  <c r="AG19" i="40"/>
  <c r="AF19" i="40"/>
  <c r="AE19" i="40"/>
  <c r="AD19" i="40"/>
  <c r="AC19" i="40"/>
  <c r="AB19" i="40"/>
  <c r="AA19" i="40"/>
  <c r="Z19" i="40"/>
  <c r="Y19" i="40"/>
  <c r="X19" i="40"/>
  <c r="W19" i="40"/>
  <c r="V19" i="40"/>
  <c r="T19" i="40"/>
  <c r="S19" i="40"/>
  <c r="R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AK18" i="40"/>
  <c r="AJ18" i="40"/>
  <c r="AI18" i="40"/>
  <c r="AH18" i="40"/>
  <c r="AG18" i="40"/>
  <c r="AF18" i="40"/>
  <c r="AE18" i="40"/>
  <c r="AD18" i="40"/>
  <c r="AC18" i="40"/>
  <c r="AB18" i="40"/>
  <c r="AA18" i="40"/>
  <c r="Z18" i="40"/>
  <c r="Y18" i="40"/>
  <c r="X18" i="40"/>
  <c r="W18" i="40"/>
  <c r="V18" i="40"/>
  <c r="T18" i="40"/>
  <c r="S18" i="40"/>
  <c r="R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AK17" i="40"/>
  <c r="AJ17" i="40"/>
  <c r="AI17" i="40"/>
  <c r="AH17" i="40"/>
  <c r="AG17" i="40"/>
  <c r="AF17" i="40"/>
  <c r="AE17" i="40"/>
  <c r="AD17" i="40"/>
  <c r="AC17" i="40"/>
  <c r="AB17" i="40"/>
  <c r="AA17" i="40"/>
  <c r="Z17" i="40"/>
  <c r="Y17" i="40"/>
  <c r="X17" i="40"/>
  <c r="W17" i="40"/>
  <c r="V17" i="40"/>
  <c r="T17" i="40"/>
  <c r="S17" i="40"/>
  <c r="R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AK16" i="40"/>
  <c r="AJ16" i="40"/>
  <c r="AI16" i="40"/>
  <c r="AH16" i="40"/>
  <c r="AG16" i="40"/>
  <c r="AF16" i="40"/>
  <c r="AE16" i="40"/>
  <c r="AD16" i="40"/>
  <c r="AC16" i="40"/>
  <c r="AB16" i="40"/>
  <c r="AA16" i="40"/>
  <c r="Z16" i="40"/>
  <c r="Y16" i="40"/>
  <c r="X16" i="40"/>
  <c r="W16" i="40"/>
  <c r="V16" i="40"/>
  <c r="T16" i="40"/>
  <c r="S16" i="40"/>
  <c r="R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AK15" i="40"/>
  <c r="AJ15" i="40"/>
  <c r="AI15" i="40"/>
  <c r="AH15" i="40"/>
  <c r="AG15" i="40"/>
  <c r="AF15" i="40"/>
  <c r="AE15" i="40"/>
  <c r="AD15" i="40"/>
  <c r="AC15" i="40"/>
  <c r="AB15" i="40"/>
  <c r="AA15" i="40"/>
  <c r="Z15" i="40"/>
  <c r="Y15" i="40"/>
  <c r="X15" i="40"/>
  <c r="W15" i="40"/>
  <c r="V15" i="40"/>
  <c r="T15" i="40"/>
  <c r="S15" i="40"/>
  <c r="R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D14" i="40"/>
  <c r="AK14" i="40"/>
  <c r="AJ14" i="40"/>
  <c r="AI14" i="40"/>
  <c r="AH14" i="40"/>
  <c r="AG14" i="40"/>
  <c r="AF14" i="40"/>
  <c r="AE14" i="40"/>
  <c r="AD14" i="40"/>
  <c r="AC14" i="40"/>
  <c r="AB14" i="40"/>
  <c r="AA14" i="40"/>
  <c r="Z14" i="40"/>
  <c r="Y14" i="40"/>
  <c r="X14" i="40"/>
  <c r="W14" i="40"/>
  <c r="V14" i="40"/>
  <c r="T14" i="40"/>
  <c r="S14" i="40"/>
  <c r="R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AK24" i="39"/>
  <c r="AJ24" i="39"/>
  <c r="AI24" i="39"/>
  <c r="AH24" i="39"/>
  <c r="AG24" i="39"/>
  <c r="AF24" i="39"/>
  <c r="AE24" i="39"/>
  <c r="AD24" i="39"/>
  <c r="AC24" i="39"/>
  <c r="AB24" i="39"/>
  <c r="AA24" i="39"/>
  <c r="Z24" i="39"/>
  <c r="Y24" i="39"/>
  <c r="X24" i="39"/>
  <c r="W24" i="39"/>
  <c r="V24" i="39"/>
  <c r="U24" i="39"/>
  <c r="T24" i="39"/>
  <c r="T14" i="39"/>
  <c r="T15" i="39"/>
  <c r="T16" i="39"/>
  <c r="T17" i="39"/>
  <c r="T18" i="39"/>
  <c r="T19" i="39"/>
  <c r="T20" i="39"/>
  <c r="T21" i="39"/>
  <c r="T22" i="39"/>
  <c r="T23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E24" i="39"/>
  <c r="D24" i="39"/>
  <c r="AK23" i="39"/>
  <c r="AJ23" i="39"/>
  <c r="AI23" i="39"/>
  <c r="AH23" i="39"/>
  <c r="AG23" i="39"/>
  <c r="AF23" i="39"/>
  <c r="AE23" i="39"/>
  <c r="AD23" i="39"/>
  <c r="AC23" i="39"/>
  <c r="AB23" i="39"/>
  <c r="AA23" i="39"/>
  <c r="Z23" i="39"/>
  <c r="Y23" i="39"/>
  <c r="X23" i="39"/>
  <c r="W23" i="39"/>
  <c r="V23" i="39"/>
  <c r="U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E23" i="39"/>
  <c r="D23" i="39"/>
  <c r="AK22" i="39"/>
  <c r="AJ22" i="39"/>
  <c r="AI22" i="39"/>
  <c r="AH22" i="39"/>
  <c r="AG22" i="39"/>
  <c r="AF22" i="39"/>
  <c r="AE22" i="39"/>
  <c r="AD22" i="39"/>
  <c r="AC22" i="39"/>
  <c r="AB22" i="39"/>
  <c r="AA22" i="39"/>
  <c r="Z22" i="39"/>
  <c r="Y22" i="39"/>
  <c r="X22" i="39"/>
  <c r="W22" i="39"/>
  <c r="V22" i="39"/>
  <c r="U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E22" i="39"/>
  <c r="D22" i="39"/>
  <c r="AK21" i="39"/>
  <c r="AJ21" i="39"/>
  <c r="AI21" i="39"/>
  <c r="AH21" i="39"/>
  <c r="AG21" i="39"/>
  <c r="AF21" i="39"/>
  <c r="AE21" i="39"/>
  <c r="AD21" i="39"/>
  <c r="AC21" i="39"/>
  <c r="AB21" i="39"/>
  <c r="AA21" i="39"/>
  <c r="Z21" i="39"/>
  <c r="Y21" i="39"/>
  <c r="X21" i="39"/>
  <c r="W21" i="39"/>
  <c r="V21" i="39"/>
  <c r="U21" i="39"/>
  <c r="S21" i="39"/>
  <c r="R21" i="39"/>
  <c r="Q21" i="39"/>
  <c r="P21" i="39"/>
  <c r="O21" i="39"/>
  <c r="N21" i="39"/>
  <c r="M21" i="39"/>
  <c r="L21" i="39"/>
  <c r="K21" i="39"/>
  <c r="J21" i="39"/>
  <c r="I21" i="39"/>
  <c r="H21" i="39"/>
  <c r="G21" i="39"/>
  <c r="F21" i="39"/>
  <c r="E21" i="39"/>
  <c r="D21" i="39"/>
  <c r="AK20" i="39"/>
  <c r="AJ20" i="39"/>
  <c r="AI20" i="39"/>
  <c r="AH20" i="39"/>
  <c r="AG20" i="39"/>
  <c r="AF20" i="39"/>
  <c r="AE20" i="39"/>
  <c r="AD20" i="39"/>
  <c r="AC20" i="39"/>
  <c r="AB20" i="39"/>
  <c r="AA20" i="39"/>
  <c r="Z20" i="39"/>
  <c r="Y20" i="39"/>
  <c r="X20" i="39"/>
  <c r="W20" i="39"/>
  <c r="V20" i="39"/>
  <c r="U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E20" i="39"/>
  <c r="D20" i="39"/>
  <c r="AK19" i="39"/>
  <c r="AJ19" i="39"/>
  <c r="AI19" i="39"/>
  <c r="AH19" i="39"/>
  <c r="AG19" i="39"/>
  <c r="AF19" i="39"/>
  <c r="AE19" i="39"/>
  <c r="AD19" i="39"/>
  <c r="AC19" i="39"/>
  <c r="AB19" i="39"/>
  <c r="AA19" i="39"/>
  <c r="Z19" i="39"/>
  <c r="Y19" i="39"/>
  <c r="X19" i="39"/>
  <c r="W19" i="39"/>
  <c r="V19" i="39"/>
  <c r="U19" i="39"/>
  <c r="S19" i="39"/>
  <c r="R19" i="39"/>
  <c r="Q19" i="39"/>
  <c r="P19" i="39"/>
  <c r="O19" i="39"/>
  <c r="N19" i="39"/>
  <c r="M19" i="39"/>
  <c r="L19" i="39"/>
  <c r="K19" i="39"/>
  <c r="J19" i="39"/>
  <c r="I19" i="39"/>
  <c r="H19" i="39"/>
  <c r="G19" i="39"/>
  <c r="F19" i="39"/>
  <c r="E19" i="39"/>
  <c r="D19" i="39"/>
  <c r="AK18" i="39"/>
  <c r="AJ18" i="39"/>
  <c r="AI18" i="39"/>
  <c r="AH18" i="39"/>
  <c r="AG18" i="39"/>
  <c r="AF18" i="39"/>
  <c r="AE18" i="39"/>
  <c r="AD18" i="39"/>
  <c r="AC18" i="39"/>
  <c r="AB18" i="39"/>
  <c r="AA18" i="39"/>
  <c r="Z18" i="39"/>
  <c r="Y18" i="39"/>
  <c r="X18" i="39"/>
  <c r="W18" i="39"/>
  <c r="V18" i="39"/>
  <c r="U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D18" i="39"/>
  <c r="AK17" i="39"/>
  <c r="AJ17" i="39"/>
  <c r="AI17" i="39"/>
  <c r="AH17" i="39"/>
  <c r="AG17" i="39"/>
  <c r="AF17" i="39"/>
  <c r="AE17" i="39"/>
  <c r="AD17" i="39"/>
  <c r="AC17" i="39"/>
  <c r="AB17" i="39"/>
  <c r="AA17" i="39"/>
  <c r="Z17" i="39"/>
  <c r="Y17" i="39"/>
  <c r="X17" i="39"/>
  <c r="W17" i="39"/>
  <c r="V17" i="39"/>
  <c r="U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E17" i="39"/>
  <c r="D17" i="39"/>
  <c r="AK16" i="39"/>
  <c r="AJ16" i="39"/>
  <c r="AI16" i="39"/>
  <c r="AH16" i="39"/>
  <c r="AG16" i="39"/>
  <c r="AF16" i="39"/>
  <c r="AE16" i="39"/>
  <c r="AD16" i="39"/>
  <c r="AC16" i="39"/>
  <c r="AB16" i="39"/>
  <c r="AA16" i="39"/>
  <c r="Z16" i="39"/>
  <c r="Y16" i="39"/>
  <c r="X16" i="39"/>
  <c r="W16" i="39"/>
  <c r="V16" i="39"/>
  <c r="U16" i="39"/>
  <c r="S16" i="39"/>
  <c r="R16" i="39"/>
  <c r="Q16" i="39"/>
  <c r="P16" i="39"/>
  <c r="O16" i="39"/>
  <c r="N16" i="39"/>
  <c r="M16" i="39"/>
  <c r="L16" i="39"/>
  <c r="K16" i="39"/>
  <c r="J16" i="39"/>
  <c r="I16" i="39"/>
  <c r="H16" i="39"/>
  <c r="G16" i="39"/>
  <c r="F16" i="39"/>
  <c r="E16" i="39"/>
  <c r="D16" i="39"/>
  <c r="AK15" i="39"/>
  <c r="AJ15" i="39"/>
  <c r="AI15" i="39"/>
  <c r="AH15" i="39"/>
  <c r="AH14" i="39"/>
  <c r="AG15" i="39"/>
  <c r="AF15" i="39"/>
  <c r="AE15" i="39"/>
  <c r="AD15" i="39"/>
  <c r="AD14" i="39"/>
  <c r="AC15" i="39"/>
  <c r="AB15" i="39"/>
  <c r="AA15" i="39"/>
  <c r="Z15" i="39"/>
  <c r="Y15" i="39"/>
  <c r="X15" i="39"/>
  <c r="W15" i="39"/>
  <c r="V15" i="39"/>
  <c r="U15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D15" i="39"/>
  <c r="AK14" i="39"/>
  <c r="AJ14" i="39"/>
  <c r="AI14" i="39"/>
  <c r="AG14" i="39"/>
  <c r="AF14" i="39"/>
  <c r="AE14" i="39"/>
  <c r="AC14" i="39"/>
  <c r="AB14" i="39"/>
  <c r="AA14" i="39"/>
  <c r="Z14" i="39"/>
  <c r="Y14" i="39"/>
  <c r="X14" i="39"/>
  <c r="W14" i="39"/>
  <c r="V14" i="39"/>
  <c r="U14" i="39"/>
  <c r="S14" i="39"/>
  <c r="R14" i="39"/>
  <c r="Q14" i="39"/>
  <c r="P14" i="39"/>
  <c r="O14" i="39"/>
  <c r="N14" i="39"/>
  <c r="M14" i="39"/>
  <c r="L14" i="39"/>
  <c r="K14" i="39"/>
  <c r="J14" i="39"/>
  <c r="I14" i="39"/>
  <c r="H14" i="39"/>
  <c r="G14" i="39"/>
  <c r="F14" i="39"/>
  <c r="E14" i="39"/>
  <c r="D14" i="39"/>
  <c r="AK8" i="39"/>
  <c r="AJ8" i="39"/>
  <c r="AI8" i="39"/>
  <c r="AH8" i="39"/>
  <c r="AG8" i="39"/>
  <c r="AF8" i="39"/>
  <c r="AE8" i="39"/>
  <c r="AD8" i="39"/>
  <c r="AC8" i="39"/>
  <c r="AB8" i="39"/>
  <c r="AA8" i="39"/>
  <c r="Z8" i="39"/>
  <c r="Y8" i="39"/>
  <c r="X8" i="39"/>
  <c r="W8" i="39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L431" i="47"/>
  <c r="E8" i="39"/>
  <c r="AC491" i="47"/>
  <c r="AC492" i="47"/>
  <c r="AC493" i="47"/>
  <c r="AG736" i="47"/>
  <c r="AG735" i="47"/>
  <c r="AG737" i="47"/>
  <c r="AQ859" i="47"/>
  <c r="AQ857" i="47"/>
  <c r="AQ858" i="47"/>
  <c r="U432" i="47"/>
  <c r="U431" i="47"/>
  <c r="U430" i="47"/>
  <c r="AH737" i="47"/>
  <c r="N675" i="47"/>
  <c r="N674" i="47"/>
  <c r="V674" i="47"/>
  <c r="L430" i="47"/>
  <c r="U492" i="47"/>
  <c r="U493" i="47"/>
  <c r="U491" i="47"/>
  <c r="O613" i="47"/>
  <c r="W615" i="47"/>
  <c r="W614" i="47"/>
  <c r="AM615" i="47"/>
  <c r="AM614" i="47"/>
  <c r="AM613" i="47"/>
  <c r="AB676" i="47"/>
  <c r="AB675" i="47"/>
  <c r="AB674" i="47"/>
  <c r="V797" i="47"/>
  <c r="V796" i="47"/>
  <c r="V798" i="47"/>
  <c r="AA858" i="47"/>
  <c r="AA857" i="47"/>
  <c r="AC430" i="47"/>
  <c r="AC431" i="47"/>
  <c r="AC432" i="47"/>
  <c r="AK432" i="47"/>
  <c r="AK430" i="47"/>
  <c r="AK431" i="47"/>
  <c r="AF614" i="47"/>
  <c r="AK674" i="47"/>
  <c r="R737" i="47"/>
  <c r="R735" i="47"/>
  <c r="R736" i="47"/>
  <c r="W797" i="47"/>
  <c r="W796" i="47"/>
  <c r="W798" i="47"/>
  <c r="AM796" i="47"/>
  <c r="AM798" i="47"/>
  <c r="AM797" i="47"/>
  <c r="AB857" i="47"/>
  <c r="AB858" i="47"/>
  <c r="AB859" i="47"/>
  <c r="AE493" i="47"/>
  <c r="AE491" i="47"/>
  <c r="AE492" i="47"/>
  <c r="L554" i="47"/>
  <c r="L553" i="47"/>
  <c r="T553" i="47"/>
  <c r="T552" i="47"/>
  <c r="AB553" i="47"/>
  <c r="AJ554" i="47"/>
  <c r="AJ553" i="47"/>
  <c r="AJ552" i="47"/>
  <c r="Q614" i="47"/>
  <c r="Q615" i="47"/>
  <c r="Q613" i="47"/>
  <c r="Y614" i="47"/>
  <c r="Y613" i="47"/>
  <c r="AG613" i="47"/>
  <c r="AG615" i="47"/>
  <c r="AO613" i="47"/>
  <c r="AO615" i="47"/>
  <c r="AO614" i="47"/>
  <c r="K736" i="47"/>
  <c r="S737" i="47"/>
  <c r="S735" i="47"/>
  <c r="AA737" i="47"/>
  <c r="AA736" i="47"/>
  <c r="AI736" i="47"/>
  <c r="AI737" i="47"/>
  <c r="AQ737" i="47"/>
  <c r="AQ736" i="47"/>
  <c r="P798" i="47"/>
  <c r="P796" i="47"/>
  <c r="X796" i="47"/>
  <c r="X798" i="47"/>
  <c r="X797" i="47"/>
  <c r="AF796" i="47"/>
  <c r="AF797" i="47"/>
  <c r="AN797" i="47"/>
  <c r="AN798" i="47"/>
  <c r="U857" i="47"/>
  <c r="U859" i="47"/>
  <c r="U858" i="47"/>
  <c r="AJ430" i="47"/>
  <c r="AJ431" i="47"/>
  <c r="AJ432" i="47"/>
  <c r="L675" i="47"/>
  <c r="AD798" i="47"/>
  <c r="AD796" i="47"/>
  <c r="S858" i="47"/>
  <c r="S859" i="47"/>
  <c r="S857" i="47"/>
  <c r="AI859" i="47"/>
  <c r="AI857" i="47"/>
  <c r="AI858" i="47"/>
  <c r="K554" i="47"/>
  <c r="K552" i="47"/>
  <c r="AA552" i="47"/>
  <c r="AA553" i="47"/>
  <c r="AI552" i="47"/>
  <c r="AI553" i="47"/>
  <c r="AI554" i="47"/>
  <c r="AQ553" i="47"/>
  <c r="AQ554" i="47"/>
  <c r="AQ552" i="47"/>
  <c r="T857" i="47"/>
  <c r="T858" i="47"/>
  <c r="T859" i="47"/>
  <c r="O492" i="47"/>
  <c r="O491" i="47"/>
  <c r="O493" i="47"/>
  <c r="W491" i="47"/>
  <c r="W492" i="47"/>
  <c r="W493" i="47"/>
  <c r="AM493" i="47"/>
  <c r="AM492" i="47"/>
  <c r="P432" i="47"/>
  <c r="P431" i="47"/>
  <c r="P430" i="47"/>
  <c r="X430" i="47"/>
  <c r="X431" i="47"/>
  <c r="X432" i="47"/>
  <c r="AF430" i="47"/>
  <c r="AF431" i="47"/>
  <c r="AF432" i="47"/>
  <c r="AN432" i="47"/>
  <c r="AN430" i="47"/>
  <c r="AN431" i="47"/>
  <c r="Y492" i="47"/>
  <c r="Y493" i="47"/>
  <c r="V554" i="47"/>
  <c r="V553" i="47"/>
  <c r="V552" i="47"/>
  <c r="S614" i="47"/>
  <c r="S615" i="47"/>
  <c r="S613" i="47"/>
  <c r="AQ613" i="47"/>
  <c r="AQ614" i="47"/>
  <c r="AQ615" i="47"/>
  <c r="M735" i="47"/>
  <c r="M737" i="47"/>
  <c r="AK736" i="47"/>
  <c r="AK737" i="47"/>
  <c r="AK735" i="47"/>
  <c r="O858" i="47"/>
  <c r="O857" i="47"/>
  <c r="O859" i="47"/>
  <c r="W858" i="47"/>
  <c r="W857" i="47"/>
  <c r="W859" i="47"/>
  <c r="AE857" i="47"/>
  <c r="AE859" i="47"/>
  <c r="AE858" i="47"/>
  <c r="AM857" i="47"/>
  <c r="AM858" i="47"/>
  <c r="AM859" i="47"/>
  <c r="Z552" i="47"/>
  <c r="AH553" i="47"/>
  <c r="AP554" i="47"/>
  <c r="AP553" i="47"/>
  <c r="AP552" i="47"/>
  <c r="Q735" i="47"/>
  <c r="Q736" i="47"/>
  <c r="Q737" i="47"/>
  <c r="Y735" i="47"/>
  <c r="Y736" i="47"/>
  <c r="Y737" i="47"/>
  <c r="AO735" i="47"/>
  <c r="AO737" i="47"/>
  <c r="AO736" i="47"/>
  <c r="N492" i="47"/>
  <c r="N493" i="47"/>
  <c r="N491" i="47"/>
  <c r="V492" i="47"/>
  <c r="V491" i="47"/>
  <c r="AD493" i="47"/>
  <c r="AD491" i="47"/>
  <c r="AD492" i="47"/>
  <c r="AL491" i="47"/>
  <c r="AL492" i="47"/>
  <c r="AL493" i="47"/>
  <c r="P615" i="47"/>
  <c r="P613" i="47"/>
  <c r="P614" i="47"/>
  <c r="AN613" i="47"/>
  <c r="AN614" i="47"/>
  <c r="AN615" i="47"/>
  <c r="M675" i="47"/>
  <c r="M676" i="47"/>
  <c r="M674" i="47"/>
  <c r="U674" i="47"/>
  <c r="U676" i="47"/>
  <c r="AC675" i="47"/>
  <c r="AC676" i="47"/>
  <c r="AC674" i="47"/>
  <c r="Z737" i="47"/>
  <c r="Z735" i="47"/>
  <c r="Z736" i="47"/>
  <c r="L857" i="47"/>
  <c r="L858" i="47"/>
  <c r="L859" i="47"/>
  <c r="AJ858" i="47"/>
  <c r="AJ857" i="47"/>
  <c r="AJ859" i="47"/>
  <c r="N430" i="47"/>
  <c r="N432" i="47"/>
  <c r="N431" i="47"/>
  <c r="V430" i="47"/>
  <c r="V431" i="47"/>
  <c r="V432" i="47"/>
  <c r="AL431" i="47"/>
  <c r="AL432" i="47"/>
  <c r="T432" i="47"/>
  <c r="T431" i="47"/>
  <c r="T430" i="47"/>
  <c r="AB432" i="47"/>
  <c r="AB430" i="47"/>
  <c r="M491" i="47"/>
  <c r="M493" i="47"/>
  <c r="AK493" i="47"/>
  <c r="AK492" i="47"/>
  <c r="AK491" i="47"/>
  <c r="R552" i="47"/>
  <c r="R554" i="47"/>
  <c r="R553" i="47"/>
  <c r="AE613" i="47"/>
  <c r="AE615" i="47"/>
  <c r="AE614" i="47"/>
  <c r="T675" i="47"/>
  <c r="T676" i="47"/>
  <c r="T674" i="47"/>
  <c r="AJ675" i="47"/>
  <c r="AJ676" i="47"/>
  <c r="AJ674" i="47"/>
  <c r="N798" i="47"/>
  <c r="N797" i="47"/>
  <c r="N796" i="47"/>
  <c r="AL797" i="47"/>
  <c r="AL796" i="47"/>
  <c r="AL798" i="47"/>
  <c r="K858" i="47"/>
  <c r="K857" i="47"/>
  <c r="M431" i="47"/>
  <c r="M430" i="47"/>
  <c r="M432" i="47"/>
  <c r="S552" i="47"/>
  <c r="S553" i="47"/>
  <c r="S554" i="47"/>
  <c r="X613" i="47"/>
  <c r="X614" i="47"/>
  <c r="X615" i="47"/>
  <c r="O797" i="47"/>
  <c r="O798" i="47"/>
  <c r="O796" i="47"/>
  <c r="AE798" i="47"/>
  <c r="AE796" i="47"/>
  <c r="AE797" i="47"/>
  <c r="AD431" i="47"/>
  <c r="AD432" i="47"/>
  <c r="AD430" i="47"/>
  <c r="Q492" i="47"/>
  <c r="Q491" i="47"/>
  <c r="AG491" i="47"/>
  <c r="AG492" i="47"/>
  <c r="AG493" i="47"/>
  <c r="AO493" i="47"/>
  <c r="AO491" i="47"/>
  <c r="N552" i="47"/>
  <c r="N554" i="47"/>
  <c r="N553" i="47"/>
  <c r="AD554" i="47"/>
  <c r="AD553" i="47"/>
  <c r="AD552" i="47"/>
  <c r="AL554" i="47"/>
  <c r="AL552" i="47"/>
  <c r="K613" i="47"/>
  <c r="K614" i="47"/>
  <c r="AA613" i="47"/>
  <c r="AA615" i="47"/>
  <c r="AA614" i="47"/>
  <c r="AI613" i="47"/>
  <c r="AI614" i="47"/>
  <c r="AI615" i="47"/>
  <c r="P675" i="47"/>
  <c r="P676" i="47"/>
  <c r="X676" i="47"/>
  <c r="X675" i="47"/>
  <c r="AF675" i="47"/>
  <c r="AF674" i="47"/>
  <c r="AF676" i="47"/>
  <c r="AN676" i="47"/>
  <c r="AN675" i="47"/>
  <c r="U735" i="47"/>
  <c r="U737" i="47"/>
  <c r="U736" i="47"/>
  <c r="AC735" i="47"/>
  <c r="AC736" i="47"/>
  <c r="AC737" i="47"/>
  <c r="R796" i="47"/>
  <c r="R797" i="47"/>
  <c r="R798" i="47"/>
  <c r="Z796" i="47"/>
  <c r="Z797" i="47"/>
  <c r="Z798" i="47"/>
  <c r="AH797" i="47"/>
  <c r="AH798" i="47"/>
  <c r="AH796" i="47"/>
  <c r="AP797" i="47"/>
  <c r="AP796" i="47"/>
  <c r="AP798" i="47"/>
  <c r="Q432" i="47"/>
  <c r="Q431" i="47"/>
  <c r="Q430" i="47"/>
  <c r="Y430" i="47"/>
  <c r="Y431" i="47"/>
  <c r="Y432" i="47"/>
  <c r="AG431" i="47"/>
  <c r="AG432" i="47"/>
  <c r="AG430" i="47"/>
  <c r="AO432" i="47"/>
  <c r="AO431" i="47"/>
  <c r="O430" i="47"/>
  <c r="O431" i="47"/>
  <c r="W432" i="47"/>
  <c r="W430" i="47"/>
  <c r="AE432" i="47"/>
  <c r="AE431" i="47"/>
  <c r="AE430" i="47"/>
  <c r="AM430" i="47"/>
  <c r="AM432" i="47"/>
  <c r="AM431" i="47"/>
  <c r="P493" i="47"/>
  <c r="P492" i="47"/>
  <c r="X491" i="47"/>
  <c r="X492" i="47"/>
  <c r="X493" i="47"/>
  <c r="AF492" i="47"/>
  <c r="AF491" i="47"/>
  <c r="AF493" i="47"/>
  <c r="AN492" i="47"/>
  <c r="AN493" i="47"/>
  <c r="M552" i="47"/>
  <c r="M554" i="47"/>
  <c r="M553" i="47"/>
  <c r="U554" i="47"/>
  <c r="U553" i="47"/>
  <c r="U552" i="47"/>
  <c r="AC553" i="47"/>
  <c r="AC552" i="47"/>
  <c r="AC554" i="47"/>
  <c r="AK554" i="47"/>
  <c r="AK553" i="47"/>
  <c r="AK552" i="47"/>
  <c r="R613" i="47"/>
  <c r="R615" i="47"/>
  <c r="Z614" i="47"/>
  <c r="Z615" i="47"/>
  <c r="Z613" i="47"/>
  <c r="AH614" i="47"/>
  <c r="AH615" i="47"/>
  <c r="AH613" i="47"/>
  <c r="AP614" i="47"/>
  <c r="AP615" i="47"/>
  <c r="AP613" i="47"/>
  <c r="O675" i="47"/>
  <c r="O676" i="47"/>
  <c r="O674" i="47"/>
  <c r="W675" i="47"/>
  <c r="W674" i="47"/>
  <c r="W676" i="47"/>
  <c r="AE675" i="47"/>
  <c r="AE674" i="47"/>
  <c r="AE676" i="47"/>
  <c r="AM674" i="47"/>
  <c r="AM676" i="47"/>
  <c r="AM675" i="47"/>
  <c r="L736" i="47"/>
  <c r="L737" i="47"/>
  <c r="L735" i="47"/>
  <c r="T737" i="47"/>
  <c r="T736" i="47"/>
  <c r="T735" i="47"/>
  <c r="AB735" i="47"/>
  <c r="AB736" i="47"/>
  <c r="AB737" i="47"/>
  <c r="AJ735" i="47"/>
  <c r="AJ736" i="47"/>
  <c r="AJ737" i="47"/>
  <c r="Q798" i="47"/>
  <c r="Q797" i="47"/>
  <c r="Q796" i="47"/>
  <c r="Y798" i="47"/>
  <c r="Y797" i="47"/>
  <c r="Y796" i="47"/>
  <c r="AG797" i="47"/>
  <c r="AG796" i="47"/>
  <c r="AG798" i="47"/>
  <c r="AO796" i="47"/>
  <c r="AO797" i="47"/>
  <c r="AO798" i="47"/>
  <c r="N858" i="47"/>
  <c r="N857" i="47"/>
  <c r="N859" i="47"/>
  <c r="V859" i="47"/>
  <c r="V857" i="47"/>
  <c r="V858" i="47"/>
  <c r="AD859" i="47"/>
  <c r="AD858" i="47"/>
  <c r="AL859" i="47"/>
  <c r="AL857" i="47"/>
  <c r="AH492" i="47"/>
  <c r="AH493" i="47"/>
  <c r="AH491" i="47"/>
  <c r="L614" i="47"/>
  <c r="T614" i="47"/>
  <c r="T615" i="47"/>
  <c r="T613" i="47"/>
  <c r="AB615" i="47"/>
  <c r="AB614" i="47"/>
  <c r="AB613" i="47"/>
  <c r="AJ613" i="47"/>
  <c r="AJ615" i="47"/>
  <c r="AJ614" i="47"/>
  <c r="Q675" i="47"/>
  <c r="Q674" i="47"/>
  <c r="Q676" i="47"/>
  <c r="Y676" i="47"/>
  <c r="Y675" i="47"/>
  <c r="Y674" i="47"/>
  <c r="AG676" i="47"/>
  <c r="AG675" i="47"/>
  <c r="AG674" i="47"/>
  <c r="AO676" i="47"/>
  <c r="AO675" i="47"/>
  <c r="AO674" i="47"/>
  <c r="N737" i="47"/>
  <c r="N735" i="47"/>
  <c r="V735" i="47"/>
  <c r="V736" i="47"/>
  <c r="V737" i="47"/>
  <c r="AD736" i="47"/>
  <c r="AD737" i="47"/>
  <c r="AD735" i="47"/>
  <c r="AL735" i="47"/>
  <c r="AL736" i="47"/>
  <c r="K796" i="47"/>
  <c r="S798" i="47"/>
  <c r="S796" i="47"/>
  <c r="AA798" i="47"/>
  <c r="AA796" i="47"/>
  <c r="AI797" i="47"/>
  <c r="AI798" i="47"/>
  <c r="AI796" i="47"/>
  <c r="AQ797" i="47"/>
  <c r="AQ796" i="47"/>
  <c r="AQ798" i="47"/>
  <c r="P859" i="47"/>
  <c r="P858" i="47"/>
  <c r="P857" i="47"/>
  <c r="X859" i="47"/>
  <c r="X857" i="47"/>
  <c r="X858" i="47"/>
  <c r="AF859" i="47"/>
  <c r="AF857" i="47"/>
  <c r="AF858" i="47"/>
  <c r="AN857" i="47"/>
  <c r="AN859" i="47"/>
  <c r="AN858" i="47"/>
  <c r="O552" i="47"/>
  <c r="O554" i="47"/>
  <c r="W552" i="47"/>
  <c r="W554" i="47"/>
  <c r="W553" i="47"/>
  <c r="AE552" i="47"/>
  <c r="AE554" i="47"/>
  <c r="AE553" i="47"/>
  <c r="AM552" i="47"/>
  <c r="AM554" i="47"/>
  <c r="AM553" i="47"/>
  <c r="R431" i="47"/>
  <c r="R430" i="47"/>
  <c r="R432" i="47"/>
  <c r="Z432" i="47"/>
  <c r="Z430" i="47"/>
  <c r="Z431" i="47"/>
  <c r="AH431" i="47"/>
  <c r="AH432" i="47"/>
  <c r="AP432" i="47"/>
  <c r="AP431" i="47"/>
  <c r="AP430" i="47"/>
  <c r="K492" i="47"/>
  <c r="S491" i="47"/>
  <c r="S492" i="47"/>
  <c r="S493" i="47"/>
  <c r="AA493" i="47"/>
  <c r="AA492" i="47"/>
  <c r="AA491" i="47"/>
  <c r="AI493" i="47"/>
  <c r="AI492" i="47"/>
  <c r="AI491" i="47"/>
  <c r="AQ492" i="47"/>
  <c r="AQ493" i="47"/>
  <c r="AQ491" i="47"/>
  <c r="P553" i="47"/>
  <c r="P552" i="47"/>
  <c r="X552" i="47"/>
  <c r="X554" i="47"/>
  <c r="X553" i="47"/>
  <c r="AF552" i="47"/>
  <c r="AF554" i="47"/>
  <c r="AF553" i="47"/>
  <c r="AN552" i="47"/>
  <c r="AN554" i="47"/>
  <c r="AN553" i="47"/>
  <c r="U614" i="47"/>
  <c r="U613" i="47"/>
  <c r="AC613" i="47"/>
  <c r="AC614" i="47"/>
  <c r="AC615" i="47"/>
  <c r="AK615" i="47"/>
  <c r="AK613" i="47"/>
  <c r="AK614" i="47"/>
  <c r="R674" i="47"/>
  <c r="R676" i="47"/>
  <c r="Z674" i="47"/>
  <c r="Z675" i="47"/>
  <c r="Z676" i="47"/>
  <c r="AH674" i="47"/>
  <c r="AH676" i="47"/>
  <c r="AH675" i="47"/>
  <c r="AP675" i="47"/>
  <c r="AP674" i="47"/>
  <c r="AP676" i="47"/>
  <c r="O735" i="47"/>
  <c r="O737" i="47"/>
  <c r="O736" i="47"/>
  <c r="W737" i="47"/>
  <c r="W735" i="47"/>
  <c r="W736" i="47"/>
  <c r="AE736" i="47"/>
  <c r="AE735" i="47"/>
  <c r="AE737" i="47"/>
  <c r="AM735" i="47"/>
  <c r="AM737" i="47"/>
  <c r="AM736" i="47"/>
  <c r="L796" i="47"/>
  <c r="L798" i="47"/>
  <c r="T798" i="47"/>
  <c r="T796" i="47"/>
  <c r="T797" i="47"/>
  <c r="AB796" i="47"/>
  <c r="AB798" i="47"/>
  <c r="AB797" i="47"/>
  <c r="AJ796" i="47"/>
  <c r="AJ798" i="47"/>
  <c r="AJ797" i="47"/>
  <c r="Q857" i="47"/>
  <c r="Q858" i="47"/>
  <c r="Q859" i="47"/>
  <c r="Y857" i="47"/>
  <c r="Y859" i="47"/>
  <c r="Y858" i="47"/>
  <c r="AG858" i="47"/>
  <c r="AG857" i="47"/>
  <c r="AG859" i="47"/>
  <c r="AO858" i="47"/>
  <c r="AO857" i="47"/>
  <c r="AO859" i="47"/>
  <c r="R492" i="47"/>
  <c r="R491" i="47"/>
  <c r="Z491" i="47"/>
  <c r="Z493" i="47"/>
  <c r="Z492" i="47"/>
  <c r="AP492" i="47"/>
  <c r="AP491" i="47"/>
  <c r="AP493" i="47"/>
  <c r="K431" i="47"/>
  <c r="S432" i="47"/>
  <c r="S431" i="47"/>
  <c r="S430" i="47"/>
  <c r="AA431" i="47"/>
  <c r="AA430" i="47"/>
  <c r="AA432" i="47"/>
  <c r="AI430" i="47"/>
  <c r="AI432" i="47"/>
  <c r="AI431" i="47"/>
  <c r="AQ432" i="47"/>
  <c r="AQ431" i="47"/>
  <c r="AQ430" i="47"/>
  <c r="L491" i="47"/>
  <c r="L493" i="47"/>
  <c r="T491" i="47"/>
  <c r="T493" i="47"/>
  <c r="T492" i="47"/>
  <c r="AB491" i="47"/>
  <c r="AB493" i="47"/>
  <c r="AB492" i="47"/>
  <c r="AJ493" i="47"/>
  <c r="AJ492" i="47"/>
  <c r="AJ491" i="47"/>
  <c r="Q553" i="47"/>
  <c r="Q552" i="47"/>
  <c r="Y553" i="47"/>
  <c r="Y554" i="47"/>
  <c r="Y552" i="47"/>
  <c r="AG554" i="47"/>
  <c r="AG552" i="47"/>
  <c r="AG553" i="47"/>
  <c r="AO552" i="47"/>
  <c r="AO554" i="47"/>
  <c r="AO553" i="47"/>
  <c r="N613" i="47"/>
  <c r="V613" i="47"/>
  <c r="V614" i="47"/>
  <c r="V615" i="47"/>
  <c r="AD613" i="47"/>
  <c r="AD614" i="47"/>
  <c r="AD615" i="47"/>
  <c r="AL614" i="47"/>
  <c r="AL615" i="47"/>
  <c r="AL613" i="47"/>
  <c r="K675" i="47"/>
  <c r="K676" i="47"/>
  <c r="S674" i="47"/>
  <c r="AA674" i="47"/>
  <c r="AA675" i="47"/>
  <c r="AA676" i="47"/>
  <c r="AI674" i="47"/>
  <c r="AI676" i="47"/>
  <c r="AI675" i="47"/>
  <c r="AQ675" i="47"/>
  <c r="AQ676" i="47"/>
  <c r="AQ674" i="47"/>
  <c r="P735" i="47"/>
  <c r="P737" i="47"/>
  <c r="P736" i="47"/>
  <c r="X736" i="47"/>
  <c r="X737" i="47"/>
  <c r="X735" i="47"/>
  <c r="AF736" i="47"/>
  <c r="AF737" i="47"/>
  <c r="AF735" i="47"/>
  <c r="AN736" i="47"/>
  <c r="AN735" i="47"/>
  <c r="AN737" i="47"/>
  <c r="M796" i="47"/>
  <c r="M797" i="47"/>
  <c r="M798" i="47"/>
  <c r="U797" i="47"/>
  <c r="U798" i="47"/>
  <c r="U796" i="47"/>
  <c r="AC797" i="47"/>
  <c r="AC796" i="47"/>
  <c r="AC798" i="47"/>
  <c r="AK796" i="47"/>
  <c r="AK797" i="47"/>
  <c r="AK798" i="47"/>
  <c r="R858" i="47"/>
  <c r="R857" i="47"/>
  <c r="R859" i="47"/>
  <c r="Z857" i="47"/>
  <c r="Z859" i="47"/>
  <c r="Z858" i="47"/>
  <c r="AH859" i="47"/>
  <c r="AH858" i="47"/>
  <c r="AH857" i="47"/>
  <c r="AP857" i="47"/>
  <c r="AP859" i="47"/>
  <c r="AP858" i="47"/>
  <c r="AA859" i="47"/>
  <c r="AA797" i="47"/>
  <c r="AD797" i="47"/>
  <c r="AN796" i="47"/>
  <c r="M736" i="47"/>
  <c r="N676" i="47"/>
  <c r="P674" i="47"/>
  <c r="X674" i="47"/>
  <c r="AD674" i="47"/>
  <c r="AK675" i="47"/>
  <c r="AN674" i="47"/>
  <c r="W613" i="47"/>
  <c r="AF615" i="47"/>
  <c r="AG614" i="47"/>
  <c r="AB554" i="47"/>
  <c r="AL553" i="47"/>
  <c r="Q493" i="47"/>
  <c r="Y491" i="47"/>
  <c r="AM491" i="47"/>
  <c r="AO492" i="47"/>
  <c r="L432" i="47"/>
  <c r="AB431" i="47"/>
  <c r="AH430" i="47"/>
  <c r="AL430" i="47"/>
  <c r="AO430" i="47"/>
  <c r="AD857" i="47"/>
  <c r="AL858" i="47"/>
  <c r="AF798" i="47"/>
  <c r="K735" i="47"/>
  <c r="S736" i="47"/>
  <c r="AA735" i="47"/>
  <c r="AI735" i="47"/>
  <c r="AL737" i="47"/>
  <c r="AQ735" i="47"/>
  <c r="U675" i="47"/>
  <c r="Y615" i="47"/>
  <c r="L552" i="47"/>
  <c r="Z554" i="47"/>
  <c r="Z553" i="47"/>
  <c r="AA554" i="47"/>
  <c r="AB552" i="47"/>
  <c r="AH554" i="47"/>
  <c r="AH552" i="47"/>
  <c r="P491" i="47"/>
  <c r="V493" i="47"/>
  <c r="AN491" i="47"/>
  <c r="W431" i="47"/>
  <c r="AK24" i="38"/>
  <c r="AJ24" i="38"/>
  <c r="AI24" i="38"/>
  <c r="AH24" i="38"/>
  <c r="AG24" i="38"/>
  <c r="AG14" i="38"/>
  <c r="AG15" i="38"/>
  <c r="AG16" i="38"/>
  <c r="AG17" i="38"/>
  <c r="AG18" i="38"/>
  <c r="AG19" i="38"/>
  <c r="AG20" i="38"/>
  <c r="AG21" i="38"/>
  <c r="AG22" i="38"/>
  <c r="AG23" i="38"/>
  <c r="AF24" i="38"/>
  <c r="AE24" i="38"/>
  <c r="AD24" i="38"/>
  <c r="AC24" i="38"/>
  <c r="AB24" i="38"/>
  <c r="AA24" i="38"/>
  <c r="Z24" i="38"/>
  <c r="Y24" i="38"/>
  <c r="Y14" i="38"/>
  <c r="Y15" i="38"/>
  <c r="Y16" i="38"/>
  <c r="Y17" i="38"/>
  <c r="Y18" i="38"/>
  <c r="Y19" i="38"/>
  <c r="Y20" i="38"/>
  <c r="Y21" i="38"/>
  <c r="Y22" i="38"/>
  <c r="Y23" i="38"/>
  <c r="X24" i="38"/>
  <c r="W24" i="38"/>
  <c r="V24" i="38"/>
  <c r="U24" i="38"/>
  <c r="T24" i="38"/>
  <c r="S24" i="38"/>
  <c r="R24" i="38"/>
  <c r="Q24" i="38"/>
  <c r="Q14" i="38"/>
  <c r="Q15" i="38"/>
  <c r="Q16" i="38"/>
  <c r="Q17" i="38"/>
  <c r="Q18" i="38"/>
  <c r="Q19" i="38"/>
  <c r="Q20" i="38"/>
  <c r="Q21" i="38"/>
  <c r="Q22" i="38"/>
  <c r="Q23" i="38"/>
  <c r="P24" i="38"/>
  <c r="O24" i="38"/>
  <c r="N24" i="38"/>
  <c r="M24" i="38"/>
  <c r="L24" i="38"/>
  <c r="K24" i="38"/>
  <c r="J24" i="38"/>
  <c r="I24" i="38"/>
  <c r="I14" i="38"/>
  <c r="I15" i="38"/>
  <c r="I16" i="38"/>
  <c r="I17" i="38"/>
  <c r="I18" i="38"/>
  <c r="I19" i="38"/>
  <c r="I20" i="38"/>
  <c r="I21" i="38"/>
  <c r="I22" i="38"/>
  <c r="I23" i="38"/>
  <c r="H24" i="38"/>
  <c r="G24" i="38"/>
  <c r="F24" i="38"/>
  <c r="E24" i="38"/>
  <c r="D24" i="38"/>
  <c r="AK23" i="38"/>
  <c r="AK14" i="38"/>
  <c r="AK15" i="38"/>
  <c r="AK16" i="38"/>
  <c r="AK17" i="38"/>
  <c r="AK18" i="38"/>
  <c r="AK19" i="38"/>
  <c r="AK20" i="38"/>
  <c r="AK21" i="38"/>
  <c r="AK22" i="38"/>
  <c r="AJ23" i="38"/>
  <c r="AI23" i="38"/>
  <c r="AH23" i="38"/>
  <c r="AF23" i="38"/>
  <c r="AE23" i="38"/>
  <c r="AD23" i="38"/>
  <c r="AC23" i="38"/>
  <c r="AB23" i="38"/>
  <c r="AA23" i="38"/>
  <c r="Z23" i="38"/>
  <c r="X23" i="38"/>
  <c r="W23" i="38"/>
  <c r="V23" i="38"/>
  <c r="U23" i="38"/>
  <c r="T23" i="38"/>
  <c r="S23" i="38"/>
  <c r="R23" i="38"/>
  <c r="P23" i="38"/>
  <c r="O23" i="38"/>
  <c r="N23" i="38"/>
  <c r="M23" i="38"/>
  <c r="L23" i="38"/>
  <c r="K23" i="38"/>
  <c r="J23" i="38"/>
  <c r="H23" i="38"/>
  <c r="G23" i="38"/>
  <c r="F23" i="38"/>
  <c r="E23" i="38"/>
  <c r="D23" i="38"/>
  <c r="AJ22" i="38"/>
  <c r="AI22" i="38"/>
  <c r="AH22" i="38"/>
  <c r="AF22" i="38"/>
  <c r="AE22" i="38"/>
  <c r="AD22" i="38"/>
  <c r="AC22" i="38"/>
  <c r="AB22" i="38"/>
  <c r="AA22" i="38"/>
  <c r="Z22" i="38"/>
  <c r="X22" i="38"/>
  <c r="W22" i="38"/>
  <c r="V22" i="38"/>
  <c r="U22" i="38"/>
  <c r="T22" i="38"/>
  <c r="S22" i="38"/>
  <c r="R22" i="38"/>
  <c r="P22" i="38"/>
  <c r="O22" i="38"/>
  <c r="N22" i="38"/>
  <c r="M22" i="38"/>
  <c r="L22" i="38"/>
  <c r="K22" i="38"/>
  <c r="J22" i="38"/>
  <c r="H22" i="38"/>
  <c r="G22" i="38"/>
  <c r="F22" i="38"/>
  <c r="E22" i="38"/>
  <c r="D22" i="38"/>
  <c r="AJ21" i="38"/>
  <c r="AI21" i="38"/>
  <c r="AH21" i="38"/>
  <c r="AF21" i="38"/>
  <c r="AE21" i="38"/>
  <c r="AD21" i="38"/>
  <c r="AC21" i="38"/>
  <c r="AB21" i="38"/>
  <c r="AA21" i="38"/>
  <c r="Z21" i="38"/>
  <c r="X21" i="38"/>
  <c r="W21" i="38"/>
  <c r="V21" i="38"/>
  <c r="U21" i="38"/>
  <c r="T21" i="38"/>
  <c r="S21" i="38"/>
  <c r="R21" i="38"/>
  <c r="P21" i="38"/>
  <c r="O21" i="38"/>
  <c r="N21" i="38"/>
  <c r="M21" i="38"/>
  <c r="L21" i="38"/>
  <c r="K21" i="38"/>
  <c r="J21" i="38"/>
  <c r="H21" i="38"/>
  <c r="G21" i="38"/>
  <c r="G14" i="38"/>
  <c r="G15" i="38"/>
  <c r="G16" i="38"/>
  <c r="G17" i="38"/>
  <c r="G18" i="38"/>
  <c r="G19" i="38"/>
  <c r="G20" i="38"/>
  <c r="F21" i="38"/>
  <c r="E21" i="38"/>
  <c r="D21" i="38"/>
  <c r="AJ20" i="38"/>
  <c r="AI20" i="38"/>
  <c r="AH20" i="38"/>
  <c r="AF20" i="38"/>
  <c r="AE20" i="38"/>
  <c r="AD20" i="38"/>
  <c r="AC20" i="38"/>
  <c r="AC14" i="38"/>
  <c r="AC15" i="38"/>
  <c r="AC16" i="38"/>
  <c r="AC17" i="38"/>
  <c r="AC18" i="38"/>
  <c r="AC19" i="38"/>
  <c r="AB20" i="38"/>
  <c r="AA20" i="38"/>
  <c r="Z20" i="38"/>
  <c r="X20" i="38"/>
  <c r="W20" i="38"/>
  <c r="V20" i="38"/>
  <c r="U20" i="38"/>
  <c r="U14" i="38"/>
  <c r="U15" i="38"/>
  <c r="U16" i="38"/>
  <c r="U17" i="38"/>
  <c r="U18" i="38"/>
  <c r="U19" i="38"/>
  <c r="T20" i="38"/>
  <c r="S20" i="38"/>
  <c r="R20" i="38"/>
  <c r="P20" i="38"/>
  <c r="O20" i="38"/>
  <c r="N20" i="38"/>
  <c r="M20" i="38"/>
  <c r="M14" i="38"/>
  <c r="M15" i="38"/>
  <c r="M16" i="38"/>
  <c r="M17" i="38"/>
  <c r="M18" i="38"/>
  <c r="M19" i="38"/>
  <c r="L20" i="38"/>
  <c r="K20" i="38"/>
  <c r="J20" i="38"/>
  <c r="H20" i="38"/>
  <c r="F20" i="38"/>
  <c r="E20" i="38"/>
  <c r="E14" i="38"/>
  <c r="E15" i="38"/>
  <c r="E16" i="38"/>
  <c r="E17" i="38"/>
  <c r="E18" i="38"/>
  <c r="E19" i="38"/>
  <c r="D20" i="38"/>
  <c r="AJ19" i="38"/>
  <c r="AI19" i="38"/>
  <c r="AH19" i="38"/>
  <c r="AF19" i="38"/>
  <c r="AE19" i="38"/>
  <c r="AD19" i="38"/>
  <c r="AB19" i="38"/>
  <c r="AA19" i="38"/>
  <c r="Z19" i="38"/>
  <c r="X19" i="38"/>
  <c r="W19" i="38"/>
  <c r="V19" i="38"/>
  <c r="T19" i="38"/>
  <c r="S19" i="38"/>
  <c r="R19" i="38"/>
  <c r="P19" i="38"/>
  <c r="O19" i="38"/>
  <c r="N19" i="38"/>
  <c r="L19" i="38"/>
  <c r="K19" i="38"/>
  <c r="J19" i="38"/>
  <c r="H19" i="38"/>
  <c r="F19" i="38"/>
  <c r="D19" i="38"/>
  <c r="AJ18" i="38"/>
  <c r="AI18" i="38"/>
  <c r="AH18" i="38"/>
  <c r="AF18" i="38"/>
  <c r="AE18" i="38"/>
  <c r="AE14" i="38"/>
  <c r="AE15" i="38"/>
  <c r="AE16" i="38"/>
  <c r="AE17" i="38"/>
  <c r="AD18" i="38"/>
  <c r="AB18" i="38"/>
  <c r="AA18" i="38"/>
  <c r="Z18" i="38"/>
  <c r="X18" i="38"/>
  <c r="W18" i="38"/>
  <c r="W14" i="38"/>
  <c r="W15" i="38"/>
  <c r="W16" i="38"/>
  <c r="W17" i="38"/>
  <c r="V18" i="38"/>
  <c r="T18" i="38"/>
  <c r="S18" i="38"/>
  <c r="R18" i="38"/>
  <c r="P18" i="38"/>
  <c r="O18" i="38"/>
  <c r="O14" i="38"/>
  <c r="O15" i="38"/>
  <c r="O16" i="38"/>
  <c r="O17" i="38"/>
  <c r="N18" i="38"/>
  <c r="L18" i="38"/>
  <c r="K18" i="38"/>
  <c r="J18" i="38"/>
  <c r="H18" i="38"/>
  <c r="F18" i="38"/>
  <c r="D18" i="38"/>
  <c r="AJ17" i="38"/>
  <c r="AI17" i="38"/>
  <c r="AH17" i="38"/>
  <c r="AF17" i="38"/>
  <c r="AD17" i="38"/>
  <c r="AB17" i="38"/>
  <c r="AA17" i="38"/>
  <c r="Z17" i="38"/>
  <c r="X17" i="38"/>
  <c r="V17" i="38"/>
  <c r="T17" i="38"/>
  <c r="S17" i="38"/>
  <c r="R17" i="38"/>
  <c r="P17" i="38"/>
  <c r="N17" i="38"/>
  <c r="L17" i="38"/>
  <c r="K17" i="38"/>
  <c r="J17" i="38"/>
  <c r="H17" i="38"/>
  <c r="F17" i="38"/>
  <c r="D17" i="38"/>
  <c r="AJ16" i="38"/>
  <c r="AI16" i="38"/>
  <c r="AH16" i="38"/>
  <c r="AF16" i="38"/>
  <c r="AD16" i="38"/>
  <c r="AB16" i="38"/>
  <c r="AA16" i="38"/>
  <c r="Z16" i="38"/>
  <c r="X16" i="38"/>
  <c r="V16" i="38"/>
  <c r="T16" i="38"/>
  <c r="S16" i="38"/>
  <c r="R16" i="38"/>
  <c r="P16" i="38"/>
  <c r="N16" i="38"/>
  <c r="L16" i="38"/>
  <c r="K16" i="38"/>
  <c r="J16" i="38"/>
  <c r="H16" i="38"/>
  <c r="F16" i="38"/>
  <c r="D16" i="38"/>
  <c r="AJ15" i="38"/>
  <c r="AI15" i="38"/>
  <c r="AI14" i="38"/>
  <c r="AH15" i="38"/>
  <c r="AF15" i="38"/>
  <c r="AD15" i="38"/>
  <c r="AB15" i="38"/>
  <c r="AA15" i="38"/>
  <c r="AA14" i="38"/>
  <c r="Z15" i="38"/>
  <c r="X15" i="38"/>
  <c r="V15" i="38"/>
  <c r="T15" i="38"/>
  <c r="S15" i="38"/>
  <c r="R15" i="38"/>
  <c r="P15" i="38"/>
  <c r="N15" i="38"/>
  <c r="L15" i="38"/>
  <c r="K15" i="38"/>
  <c r="J15" i="38"/>
  <c r="H15" i="38"/>
  <c r="F15" i="38"/>
  <c r="D15" i="38"/>
  <c r="AJ14" i="38"/>
  <c r="AH14" i="38"/>
  <c r="AF14" i="38"/>
  <c r="AD14" i="38"/>
  <c r="AB14" i="38"/>
  <c r="AA8" i="38"/>
  <c r="Z14" i="38"/>
  <c r="X14" i="38"/>
  <c r="V14" i="38"/>
  <c r="T14" i="38"/>
  <c r="S14" i="38"/>
  <c r="R14" i="38"/>
  <c r="P14" i="38"/>
  <c r="N14" i="38"/>
  <c r="L14" i="38"/>
  <c r="K14" i="38"/>
  <c r="J14" i="38"/>
  <c r="H14" i="38"/>
  <c r="F14" i="38"/>
  <c r="D14" i="38"/>
  <c r="AK8" i="38"/>
  <c r="AJ8" i="38"/>
  <c r="AI8" i="38"/>
  <c r="AH8" i="38"/>
  <c r="AG8" i="38"/>
  <c r="AF8" i="38"/>
  <c r="AE8" i="38"/>
  <c r="AD8" i="38"/>
  <c r="AC8" i="38"/>
  <c r="AB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AK24" i="37"/>
  <c r="AJ24" i="37"/>
  <c r="AJ14" i="37"/>
  <c r="AJ15" i="37"/>
  <c r="AJ16" i="37"/>
  <c r="AJ17" i="37"/>
  <c r="AJ18" i="37"/>
  <c r="AJ19" i="37"/>
  <c r="AJ20" i="37"/>
  <c r="AJ21" i="37"/>
  <c r="AJ22" i="37"/>
  <c r="AJ23" i="37"/>
  <c r="AI24" i="37"/>
  <c r="AH24" i="37"/>
  <c r="AG24" i="37"/>
  <c r="AF24" i="37"/>
  <c r="AE24" i="37"/>
  <c r="AD24" i="37"/>
  <c r="AC24" i="37"/>
  <c r="AB24" i="37"/>
  <c r="AB14" i="37"/>
  <c r="AB15" i="37"/>
  <c r="AB16" i="37"/>
  <c r="AB17" i="37"/>
  <c r="AB18" i="37"/>
  <c r="AB19" i="37"/>
  <c r="AB20" i="37"/>
  <c r="AB21" i="37"/>
  <c r="AB22" i="37"/>
  <c r="AB23" i="37"/>
  <c r="AA24" i="37"/>
  <c r="Z24" i="37"/>
  <c r="Y24" i="37"/>
  <c r="X24" i="37"/>
  <c r="W24" i="37"/>
  <c r="V24" i="37"/>
  <c r="U24" i="37"/>
  <c r="T24" i="37"/>
  <c r="T14" i="37"/>
  <c r="T15" i="37"/>
  <c r="T16" i="37"/>
  <c r="T17" i="37"/>
  <c r="T18" i="37"/>
  <c r="T19" i="37"/>
  <c r="T20" i="37"/>
  <c r="T21" i="37"/>
  <c r="T22" i="37"/>
  <c r="T23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F24" i="37"/>
  <c r="E24" i="37"/>
  <c r="D24" i="37"/>
  <c r="D14" i="37"/>
  <c r="D15" i="37"/>
  <c r="D16" i="37"/>
  <c r="D17" i="37"/>
  <c r="D18" i="37"/>
  <c r="D19" i="37"/>
  <c r="D20" i="37"/>
  <c r="D21" i="37"/>
  <c r="D22" i="37"/>
  <c r="D23" i="37"/>
  <c r="AK23" i="37"/>
  <c r="AI23" i="37"/>
  <c r="AH23" i="37"/>
  <c r="AG23" i="37"/>
  <c r="AF23" i="37"/>
  <c r="AE23" i="37"/>
  <c r="AD23" i="37"/>
  <c r="AC23" i="37"/>
  <c r="AA23" i="37"/>
  <c r="Z23" i="37"/>
  <c r="Y23" i="37"/>
  <c r="X23" i="37"/>
  <c r="W23" i="37"/>
  <c r="V23" i="37"/>
  <c r="U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AK22" i="37"/>
  <c r="AI22" i="37"/>
  <c r="AH22" i="37"/>
  <c r="AG22" i="37"/>
  <c r="AF22" i="37"/>
  <c r="AE22" i="37"/>
  <c r="AD22" i="37"/>
  <c r="AD14" i="37"/>
  <c r="AD15" i="37"/>
  <c r="AD16" i="37"/>
  <c r="AD17" i="37"/>
  <c r="AD18" i="37"/>
  <c r="AD19" i="37"/>
  <c r="AD20" i="37"/>
  <c r="AD21" i="37"/>
  <c r="AC22" i="37"/>
  <c r="AA22" i="37"/>
  <c r="Z22" i="37"/>
  <c r="Y22" i="37"/>
  <c r="X22" i="37"/>
  <c r="W22" i="37"/>
  <c r="V22" i="37"/>
  <c r="V14" i="37"/>
  <c r="V15" i="37"/>
  <c r="V16" i="37"/>
  <c r="V17" i="37"/>
  <c r="V18" i="37"/>
  <c r="V19" i="37"/>
  <c r="V20" i="37"/>
  <c r="V21" i="37"/>
  <c r="U22" i="37"/>
  <c r="S22" i="37"/>
  <c r="R22" i="37"/>
  <c r="Q22" i="37"/>
  <c r="P22" i="37"/>
  <c r="O22" i="37"/>
  <c r="N22" i="37"/>
  <c r="N14" i="37"/>
  <c r="N15" i="37"/>
  <c r="N16" i="37"/>
  <c r="N17" i="37"/>
  <c r="N18" i="37"/>
  <c r="N19" i="37"/>
  <c r="N20" i="37"/>
  <c r="N21" i="37"/>
  <c r="M22" i="37"/>
  <c r="L22" i="37"/>
  <c r="K22" i="37"/>
  <c r="J22" i="37"/>
  <c r="I22" i="37"/>
  <c r="H22" i="37"/>
  <c r="G22" i="37"/>
  <c r="F22" i="37"/>
  <c r="F14" i="37"/>
  <c r="F15" i="37"/>
  <c r="F16" i="37"/>
  <c r="F17" i="37"/>
  <c r="F18" i="37"/>
  <c r="F19" i="37"/>
  <c r="F20" i="37"/>
  <c r="F21" i="37"/>
  <c r="E22" i="37"/>
  <c r="AK21" i="37"/>
  <c r="AI21" i="37"/>
  <c r="AH21" i="37"/>
  <c r="AG21" i="37"/>
  <c r="AF21" i="37"/>
  <c r="AE21" i="37"/>
  <c r="AC21" i="37"/>
  <c r="AA21" i="37"/>
  <c r="Z21" i="37"/>
  <c r="Y21" i="37"/>
  <c r="X21" i="37"/>
  <c r="W21" i="37"/>
  <c r="U21" i="37"/>
  <c r="S21" i="37"/>
  <c r="R21" i="37"/>
  <c r="Q21" i="37"/>
  <c r="P21" i="37"/>
  <c r="O21" i="37"/>
  <c r="M21" i="37"/>
  <c r="L21" i="37"/>
  <c r="K21" i="37"/>
  <c r="J21" i="37"/>
  <c r="I21" i="37"/>
  <c r="H21" i="37"/>
  <c r="G21" i="37"/>
  <c r="E21" i="37"/>
  <c r="AK20" i="37"/>
  <c r="AI20" i="37"/>
  <c r="AH20" i="37"/>
  <c r="AG20" i="37"/>
  <c r="AF20" i="37"/>
  <c r="AF14" i="37"/>
  <c r="AF15" i="37"/>
  <c r="AF16" i="37"/>
  <c r="AF17" i="37"/>
  <c r="AF18" i="37"/>
  <c r="AF19" i="37"/>
  <c r="AE20" i="37"/>
  <c r="AC20" i="37"/>
  <c r="AA20" i="37"/>
  <c r="Z20" i="37"/>
  <c r="Y20" i="37"/>
  <c r="X20" i="37"/>
  <c r="X14" i="37"/>
  <c r="X15" i="37"/>
  <c r="X16" i="37"/>
  <c r="X17" i="37"/>
  <c r="X18" i="37"/>
  <c r="X19" i="37"/>
  <c r="W20" i="37"/>
  <c r="U20" i="37"/>
  <c r="S20" i="37"/>
  <c r="R20" i="37"/>
  <c r="Q20" i="37"/>
  <c r="P20" i="37"/>
  <c r="P14" i="37"/>
  <c r="P15" i="37"/>
  <c r="P16" i="37"/>
  <c r="P17" i="37"/>
  <c r="P18" i="37"/>
  <c r="P19" i="37"/>
  <c r="O20" i="37"/>
  <c r="M20" i="37"/>
  <c r="L20" i="37"/>
  <c r="K20" i="37"/>
  <c r="J20" i="37"/>
  <c r="I20" i="37"/>
  <c r="H20" i="37"/>
  <c r="H14" i="37"/>
  <c r="H15" i="37"/>
  <c r="H16" i="37"/>
  <c r="H17" i="37"/>
  <c r="H18" i="37"/>
  <c r="H19" i="37"/>
  <c r="G20" i="37"/>
  <c r="E20" i="37"/>
  <c r="AK19" i="37"/>
  <c r="AI19" i="37"/>
  <c r="AH19" i="37"/>
  <c r="AG19" i="37"/>
  <c r="AE19" i="37"/>
  <c r="AC19" i="37"/>
  <c r="AA19" i="37"/>
  <c r="Z19" i="37"/>
  <c r="Y19" i="37"/>
  <c r="W19" i="37"/>
  <c r="U19" i="37"/>
  <c r="S19" i="37"/>
  <c r="R19" i="37"/>
  <c r="Q19" i="37"/>
  <c r="O19" i="37"/>
  <c r="M19" i="37"/>
  <c r="L19" i="37"/>
  <c r="K19" i="37"/>
  <c r="J19" i="37"/>
  <c r="I19" i="37"/>
  <c r="G19" i="37"/>
  <c r="E19" i="37"/>
  <c r="AK18" i="37"/>
  <c r="AI18" i="37"/>
  <c r="AH18" i="37"/>
  <c r="AH14" i="37"/>
  <c r="AH15" i="37"/>
  <c r="AH16" i="37"/>
  <c r="AH17" i="37"/>
  <c r="AG18" i="37"/>
  <c r="AE18" i="37"/>
  <c r="AC18" i="37"/>
  <c r="AA18" i="37"/>
  <c r="Z18" i="37"/>
  <c r="Y18" i="37"/>
  <c r="W18" i="37"/>
  <c r="U18" i="37"/>
  <c r="S18" i="37"/>
  <c r="R18" i="37"/>
  <c r="R14" i="37"/>
  <c r="R15" i="37"/>
  <c r="R16" i="37"/>
  <c r="R17" i="37"/>
  <c r="Q18" i="37"/>
  <c r="O18" i="37"/>
  <c r="M18" i="37"/>
  <c r="L18" i="37"/>
  <c r="K18" i="37"/>
  <c r="J18" i="37"/>
  <c r="I18" i="37"/>
  <c r="G18" i="37"/>
  <c r="E18" i="37"/>
  <c r="AK17" i="37"/>
  <c r="AI17" i="37"/>
  <c r="AG17" i="37"/>
  <c r="AE17" i="37"/>
  <c r="AC17" i="37"/>
  <c r="AA17" i="37"/>
  <c r="Z17" i="37"/>
  <c r="Y17" i="37"/>
  <c r="W17" i="37"/>
  <c r="U17" i="37"/>
  <c r="S17" i="37"/>
  <c r="Q17" i="37"/>
  <c r="O17" i="37"/>
  <c r="M17" i="37"/>
  <c r="L17" i="37"/>
  <c r="K17" i="37"/>
  <c r="J17" i="37"/>
  <c r="I17" i="37"/>
  <c r="G17" i="37"/>
  <c r="E17" i="37"/>
  <c r="AK16" i="37"/>
  <c r="AI16" i="37"/>
  <c r="AG16" i="37"/>
  <c r="AE16" i="37"/>
  <c r="AC16" i="37"/>
  <c r="AA16" i="37"/>
  <c r="Z16" i="37"/>
  <c r="Y16" i="37"/>
  <c r="W16" i="37"/>
  <c r="U16" i="37"/>
  <c r="S16" i="37"/>
  <c r="Q16" i="37"/>
  <c r="O16" i="37"/>
  <c r="M16" i="37"/>
  <c r="L16" i="37"/>
  <c r="K16" i="37"/>
  <c r="J16" i="37"/>
  <c r="I16" i="37"/>
  <c r="G16" i="37"/>
  <c r="E16" i="37"/>
  <c r="AK15" i="37"/>
  <c r="AI15" i="37"/>
  <c r="AG15" i="37"/>
  <c r="AE15" i="37"/>
  <c r="AC15" i="37"/>
  <c r="AA15" i="37"/>
  <c r="Z15" i="37"/>
  <c r="Y15" i="37"/>
  <c r="W15" i="37"/>
  <c r="U15" i="37"/>
  <c r="S15" i="37"/>
  <c r="Q15" i="37"/>
  <c r="O15" i="37"/>
  <c r="M15" i="37"/>
  <c r="L15" i="37"/>
  <c r="K15" i="37"/>
  <c r="J15" i="37"/>
  <c r="I15" i="37"/>
  <c r="G15" i="37"/>
  <c r="E15" i="37"/>
  <c r="AK14" i="37"/>
  <c r="AI14" i="37"/>
  <c r="AG14" i="37"/>
  <c r="AE14" i="37"/>
  <c r="AC14" i="37"/>
  <c r="AA14" i="37"/>
  <c r="Z14" i="37"/>
  <c r="Y14" i="37"/>
  <c r="W14" i="37"/>
  <c r="V8" i="37"/>
  <c r="U14" i="37"/>
  <c r="S14" i="37"/>
  <c r="Q14" i="37"/>
  <c r="O14" i="37"/>
  <c r="M14" i="37"/>
  <c r="L14" i="37"/>
  <c r="K14" i="37"/>
  <c r="J14" i="37"/>
  <c r="I14" i="37"/>
  <c r="G14" i="37"/>
  <c r="F8" i="37"/>
  <c r="E14" i="37"/>
  <c r="AK8" i="37"/>
  <c r="AJ8" i="37"/>
  <c r="AI8" i="37"/>
  <c r="AH8" i="37"/>
  <c r="AG8" i="37"/>
  <c r="AF8" i="37"/>
  <c r="AE8" i="37"/>
  <c r="AD8" i="37"/>
  <c r="AC8" i="37"/>
  <c r="AB8" i="37"/>
  <c r="AA8" i="37"/>
  <c r="Z8" i="37"/>
  <c r="Y8" i="37"/>
  <c r="X8" i="37"/>
  <c r="W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E8" i="37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S14" i="36"/>
  <c r="S15" i="36"/>
  <c r="S16" i="36"/>
  <c r="S17" i="36"/>
  <c r="S18" i="36"/>
  <c r="S19" i="36"/>
  <c r="S20" i="36"/>
  <c r="S21" i="36"/>
  <c r="S22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R15" i="36"/>
  <c r="Q15" i="36"/>
  <c r="P15" i="36"/>
  <c r="O15" i="36"/>
  <c r="N15" i="36"/>
  <c r="M15" i="36"/>
  <c r="L15" i="36"/>
  <c r="K15" i="36"/>
  <c r="J15" i="36"/>
  <c r="I15" i="36"/>
  <c r="I14" i="36"/>
  <c r="H15" i="36"/>
  <c r="G15" i="36"/>
  <c r="F15" i="36"/>
  <c r="E15" i="36"/>
  <c r="D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R14" i="36"/>
  <c r="Q14" i="36"/>
  <c r="P14" i="36"/>
  <c r="O14" i="36"/>
  <c r="N14" i="36"/>
  <c r="M14" i="36"/>
  <c r="L14" i="36"/>
  <c r="K14" i="36"/>
  <c r="J14" i="36"/>
  <c r="H14" i="36"/>
  <c r="G14" i="36"/>
  <c r="F14" i="36"/>
  <c r="E14" i="36"/>
  <c r="D14" i="36"/>
  <c r="AK8" i="36"/>
  <c r="AJ8" i="36"/>
  <c r="AI8" i="36"/>
  <c r="AH8" i="36"/>
  <c r="AG8" i="36"/>
  <c r="AF8" i="36"/>
  <c r="AE8" i="36"/>
  <c r="AD8" i="36"/>
  <c r="AC8" i="36"/>
  <c r="AB8" i="36"/>
  <c r="AA8" i="36"/>
  <c r="Z8" i="36"/>
  <c r="Y8" i="36"/>
  <c r="X8" i="36"/>
  <c r="W8" i="36"/>
  <c r="V8" i="36"/>
  <c r="U8" i="36"/>
  <c r="T8" i="36"/>
  <c r="S8" i="36"/>
  <c r="R8" i="36"/>
  <c r="Q8" i="36"/>
  <c r="P8" i="36"/>
  <c r="O8" i="36"/>
  <c r="N8" i="36"/>
  <c r="M8" i="36"/>
  <c r="L8" i="36"/>
  <c r="K8" i="36"/>
  <c r="J8" i="36"/>
  <c r="I8" i="36"/>
  <c r="H8" i="36"/>
  <c r="G8" i="36"/>
  <c r="F8" i="36"/>
  <c r="E8" i="36"/>
  <c r="AK24" i="35"/>
  <c r="AJ24" i="35"/>
  <c r="AI24" i="35"/>
  <c r="AH24" i="35"/>
  <c r="AG24" i="35"/>
  <c r="AF24" i="35"/>
  <c r="AE24" i="35"/>
  <c r="AD24" i="35"/>
  <c r="AC24" i="35"/>
  <c r="AB24" i="35"/>
  <c r="AA24" i="35"/>
  <c r="Z24" i="35"/>
  <c r="Y24" i="35"/>
  <c r="X24" i="35"/>
  <c r="W24" i="35"/>
  <c r="V24" i="35"/>
  <c r="U24" i="35"/>
  <c r="T24" i="35"/>
  <c r="S24" i="35"/>
  <c r="R24" i="35"/>
  <c r="R14" i="35"/>
  <c r="R15" i="35"/>
  <c r="R16" i="35"/>
  <c r="R17" i="35"/>
  <c r="R18" i="35"/>
  <c r="R19" i="35"/>
  <c r="R20" i="35"/>
  <c r="R21" i="35"/>
  <c r="R22" i="35"/>
  <c r="R23" i="35"/>
  <c r="Q24" i="35"/>
  <c r="P24" i="35"/>
  <c r="O24" i="35"/>
  <c r="N24" i="35"/>
  <c r="M24" i="35"/>
  <c r="L24" i="35"/>
  <c r="K24" i="35"/>
  <c r="J24" i="35"/>
  <c r="J14" i="35"/>
  <c r="J15" i="35"/>
  <c r="J16" i="35"/>
  <c r="J17" i="35"/>
  <c r="J18" i="35"/>
  <c r="J19" i="35"/>
  <c r="J20" i="35"/>
  <c r="J21" i="35"/>
  <c r="J22" i="35"/>
  <c r="J23" i="35"/>
  <c r="I24" i="35"/>
  <c r="H24" i="35"/>
  <c r="G24" i="35"/>
  <c r="F24" i="35"/>
  <c r="E24" i="35"/>
  <c r="D24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Q23" i="35"/>
  <c r="P23" i="35"/>
  <c r="O23" i="35"/>
  <c r="N23" i="35"/>
  <c r="M23" i="35"/>
  <c r="L23" i="35"/>
  <c r="K23" i="35"/>
  <c r="I23" i="35"/>
  <c r="H23" i="35"/>
  <c r="G23" i="35"/>
  <c r="F23" i="35"/>
  <c r="E23" i="35"/>
  <c r="D23" i="35"/>
  <c r="AK22" i="35"/>
  <c r="AJ22" i="35"/>
  <c r="AJ14" i="35"/>
  <c r="AJ15" i="35"/>
  <c r="AJ16" i="35"/>
  <c r="AJ17" i="35"/>
  <c r="AJ18" i="35"/>
  <c r="AJ19" i="35"/>
  <c r="AJ20" i="35"/>
  <c r="AJ21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Q22" i="35"/>
  <c r="P22" i="35"/>
  <c r="O22" i="35"/>
  <c r="N22" i="35"/>
  <c r="M22" i="35"/>
  <c r="L22" i="35"/>
  <c r="K22" i="35"/>
  <c r="I22" i="35"/>
  <c r="H22" i="35"/>
  <c r="G22" i="35"/>
  <c r="F22" i="35"/>
  <c r="E22" i="35"/>
  <c r="D22" i="35"/>
  <c r="AK21" i="35"/>
  <c r="AI21" i="35"/>
  <c r="AH21" i="35"/>
  <c r="AG21" i="35"/>
  <c r="AF21" i="35"/>
  <c r="AE21" i="35"/>
  <c r="AD21" i="35"/>
  <c r="AC21" i="35"/>
  <c r="AB21" i="35"/>
  <c r="AA21" i="35"/>
  <c r="Z21" i="35"/>
  <c r="Y21" i="35"/>
  <c r="X21" i="35"/>
  <c r="W21" i="35"/>
  <c r="V21" i="35"/>
  <c r="U21" i="35"/>
  <c r="T21" i="35"/>
  <c r="S21" i="35"/>
  <c r="Q21" i="35"/>
  <c r="P21" i="35"/>
  <c r="O21" i="35"/>
  <c r="N21" i="35"/>
  <c r="M21" i="35"/>
  <c r="L21" i="35"/>
  <c r="K21" i="35"/>
  <c r="I21" i="35"/>
  <c r="H21" i="35"/>
  <c r="G21" i="35"/>
  <c r="F21" i="35"/>
  <c r="E21" i="35"/>
  <c r="D21" i="35"/>
  <c r="AK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Q20" i="35"/>
  <c r="P20" i="35"/>
  <c r="O20" i="35"/>
  <c r="N20" i="35"/>
  <c r="M20" i="35"/>
  <c r="L20" i="35"/>
  <c r="K20" i="35"/>
  <c r="I20" i="35"/>
  <c r="H20" i="35"/>
  <c r="G20" i="35"/>
  <c r="F20" i="35"/>
  <c r="E20" i="35"/>
  <c r="D20" i="35"/>
  <c r="AK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Q19" i="35"/>
  <c r="P19" i="35"/>
  <c r="O19" i="35"/>
  <c r="N19" i="35"/>
  <c r="M19" i="35"/>
  <c r="L19" i="35"/>
  <c r="K19" i="35"/>
  <c r="I19" i="35"/>
  <c r="H19" i="35"/>
  <c r="G19" i="35"/>
  <c r="F19" i="35"/>
  <c r="E19" i="35"/>
  <c r="D19" i="35"/>
  <c r="AK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Q18" i="35"/>
  <c r="P18" i="35"/>
  <c r="O18" i="35"/>
  <c r="N18" i="35"/>
  <c r="M18" i="35"/>
  <c r="L18" i="35"/>
  <c r="K18" i="35"/>
  <c r="I18" i="35"/>
  <c r="H18" i="35"/>
  <c r="G18" i="35"/>
  <c r="F18" i="35"/>
  <c r="E18" i="35"/>
  <c r="D18" i="35"/>
  <c r="AK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Q17" i="35"/>
  <c r="P17" i="35"/>
  <c r="O17" i="35"/>
  <c r="N17" i="35"/>
  <c r="M17" i="35"/>
  <c r="L17" i="35"/>
  <c r="K17" i="35"/>
  <c r="I17" i="35"/>
  <c r="H17" i="35"/>
  <c r="G17" i="35"/>
  <c r="F17" i="35"/>
  <c r="E17" i="35"/>
  <c r="D17" i="35"/>
  <c r="AK16" i="35"/>
  <c r="AI16" i="35"/>
  <c r="AH16" i="35"/>
  <c r="AH14" i="35"/>
  <c r="AH15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Q16" i="35"/>
  <c r="P16" i="35"/>
  <c r="O16" i="35"/>
  <c r="N16" i="35"/>
  <c r="M16" i="35"/>
  <c r="L16" i="35"/>
  <c r="K16" i="35"/>
  <c r="I16" i="35"/>
  <c r="H16" i="35"/>
  <c r="G16" i="35"/>
  <c r="F16" i="35"/>
  <c r="E16" i="35"/>
  <c r="D16" i="35"/>
  <c r="AK15" i="35"/>
  <c r="AI15" i="35"/>
  <c r="AG15" i="35"/>
  <c r="AF15" i="35"/>
  <c r="AF14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Q15" i="35"/>
  <c r="P15" i="35"/>
  <c r="P14" i="35"/>
  <c r="O15" i="35"/>
  <c r="N15" i="35"/>
  <c r="M15" i="35"/>
  <c r="L15" i="35"/>
  <c r="L14" i="35"/>
  <c r="K15" i="35"/>
  <c r="I15" i="35"/>
  <c r="H15" i="35"/>
  <c r="G15" i="35"/>
  <c r="F15" i="35"/>
  <c r="E15" i="35"/>
  <c r="D15" i="35"/>
  <c r="D14" i="35"/>
  <c r="AK14" i="35"/>
  <c r="AI14" i="35"/>
  <c r="AG14" i="35"/>
  <c r="AE14" i="35"/>
  <c r="AD14" i="35"/>
  <c r="AC14" i="35"/>
  <c r="AB14" i="35"/>
  <c r="AA14" i="35"/>
  <c r="Z14" i="35"/>
  <c r="Y14" i="35"/>
  <c r="X14" i="35"/>
  <c r="W14" i="35"/>
  <c r="V14" i="35"/>
  <c r="U14" i="35"/>
  <c r="T14" i="35"/>
  <c r="S14" i="35"/>
  <c r="Q14" i="35"/>
  <c r="O14" i="35"/>
  <c r="N14" i="35"/>
  <c r="M14" i="35"/>
  <c r="K14" i="35"/>
  <c r="I14" i="35"/>
  <c r="H14" i="35"/>
  <c r="G14" i="35"/>
  <c r="F14" i="35"/>
  <c r="E14" i="35"/>
  <c r="AK8" i="35"/>
  <c r="AJ8" i="35"/>
  <c r="AI8" i="35"/>
  <c r="AH8" i="35"/>
  <c r="AG8" i="35"/>
  <c r="AF8" i="35"/>
  <c r="AE8" i="35"/>
  <c r="AD8" i="35"/>
  <c r="AC8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G14" i="34"/>
  <c r="G15" i="34"/>
  <c r="G16" i="34"/>
  <c r="G17" i="34"/>
  <c r="G18" i="34"/>
  <c r="G19" i="34"/>
  <c r="G20" i="34"/>
  <c r="G21" i="34"/>
  <c r="F22" i="34"/>
  <c r="E22" i="34"/>
  <c r="E14" i="34"/>
  <c r="E15" i="34"/>
  <c r="E16" i="34"/>
  <c r="E17" i="34"/>
  <c r="E18" i="34"/>
  <c r="E19" i="34"/>
  <c r="E20" i="34"/>
  <c r="E21" i="34"/>
  <c r="D22" i="34"/>
  <c r="AK21" i="34"/>
  <c r="AJ21" i="34"/>
  <c r="AI21" i="34"/>
  <c r="AI14" i="34"/>
  <c r="AI15" i="34"/>
  <c r="AI16" i="34"/>
  <c r="AI17" i="34"/>
  <c r="AI18" i="34"/>
  <c r="AI19" i="34"/>
  <c r="AI20" i="34"/>
  <c r="AH21" i="34"/>
  <c r="AG21" i="34"/>
  <c r="AF21" i="34"/>
  <c r="AE21" i="34"/>
  <c r="AD21" i="34"/>
  <c r="AC21" i="34"/>
  <c r="AB21" i="34"/>
  <c r="AA21" i="34"/>
  <c r="Z21" i="34"/>
  <c r="Y21" i="34"/>
  <c r="X21" i="34"/>
  <c r="W21" i="34"/>
  <c r="V21" i="34"/>
  <c r="U21" i="34"/>
  <c r="T21" i="34"/>
  <c r="S21" i="34"/>
  <c r="S14" i="34"/>
  <c r="S15" i="34"/>
  <c r="S16" i="34"/>
  <c r="S17" i="34"/>
  <c r="S18" i="34"/>
  <c r="S19" i="34"/>
  <c r="S20" i="34"/>
  <c r="R21" i="34"/>
  <c r="Q21" i="34"/>
  <c r="P21" i="34"/>
  <c r="O21" i="34"/>
  <c r="N21" i="34"/>
  <c r="M21" i="34"/>
  <c r="L21" i="34"/>
  <c r="K21" i="34"/>
  <c r="J21" i="34"/>
  <c r="I21" i="34"/>
  <c r="H21" i="34"/>
  <c r="F21" i="34"/>
  <c r="D21" i="34"/>
  <c r="AK20" i="34"/>
  <c r="AJ20" i="34"/>
  <c r="AH20" i="34"/>
  <c r="AG20" i="34"/>
  <c r="AF20" i="34"/>
  <c r="AE20" i="34"/>
  <c r="AD20" i="34"/>
  <c r="AC20" i="34"/>
  <c r="AB20" i="34"/>
  <c r="AA20" i="34"/>
  <c r="Z20" i="34"/>
  <c r="Y20" i="34"/>
  <c r="Y14" i="34"/>
  <c r="Y15" i="34"/>
  <c r="Y16" i="34"/>
  <c r="Y17" i="34"/>
  <c r="Y18" i="34"/>
  <c r="Y19" i="34"/>
  <c r="X20" i="34"/>
  <c r="W20" i="34"/>
  <c r="V20" i="34"/>
  <c r="U20" i="34"/>
  <c r="T20" i="34"/>
  <c r="R20" i="34"/>
  <c r="Q20" i="34"/>
  <c r="P20" i="34"/>
  <c r="O20" i="34"/>
  <c r="N20" i="34"/>
  <c r="M20" i="34"/>
  <c r="L20" i="34"/>
  <c r="K20" i="34"/>
  <c r="J20" i="34"/>
  <c r="I20" i="34"/>
  <c r="H20" i="34"/>
  <c r="F20" i="34"/>
  <c r="D20" i="34"/>
  <c r="AK19" i="34"/>
  <c r="AJ19" i="34"/>
  <c r="AH19" i="34"/>
  <c r="AG19" i="34"/>
  <c r="AF19" i="34"/>
  <c r="AE19" i="34"/>
  <c r="AD19" i="34"/>
  <c r="AC19" i="34"/>
  <c r="AB19" i="34"/>
  <c r="AA19" i="34"/>
  <c r="Z19" i="34"/>
  <c r="X19" i="34"/>
  <c r="W19" i="34"/>
  <c r="V19" i="34"/>
  <c r="U19" i="34"/>
  <c r="T19" i="34"/>
  <c r="R19" i="34"/>
  <c r="Q19" i="34"/>
  <c r="P19" i="34"/>
  <c r="O19" i="34"/>
  <c r="N19" i="34"/>
  <c r="M19" i="34"/>
  <c r="L19" i="34"/>
  <c r="K19" i="34"/>
  <c r="J19" i="34"/>
  <c r="I19" i="34"/>
  <c r="H19" i="34"/>
  <c r="F19" i="34"/>
  <c r="D19" i="34"/>
  <c r="AK18" i="34"/>
  <c r="AJ18" i="34"/>
  <c r="AH18" i="34"/>
  <c r="AG18" i="34"/>
  <c r="AF18" i="34"/>
  <c r="AE18" i="34"/>
  <c r="AD18" i="34"/>
  <c r="AC18" i="34"/>
  <c r="AB18" i="34"/>
  <c r="AA18" i="34"/>
  <c r="Z18" i="34"/>
  <c r="X18" i="34"/>
  <c r="W18" i="34"/>
  <c r="V18" i="34"/>
  <c r="U18" i="34"/>
  <c r="T18" i="34"/>
  <c r="R18" i="34"/>
  <c r="Q18" i="34"/>
  <c r="P18" i="34"/>
  <c r="O18" i="34"/>
  <c r="N18" i="34"/>
  <c r="M18" i="34"/>
  <c r="L18" i="34"/>
  <c r="K18" i="34"/>
  <c r="J18" i="34"/>
  <c r="I18" i="34"/>
  <c r="H18" i="34"/>
  <c r="F18" i="34"/>
  <c r="D18" i="34"/>
  <c r="AK17" i="34"/>
  <c r="AJ17" i="34"/>
  <c r="AH17" i="34"/>
  <c r="AG17" i="34"/>
  <c r="AF17" i="34"/>
  <c r="AE17" i="34"/>
  <c r="AD17" i="34"/>
  <c r="AC17" i="34"/>
  <c r="AB17" i="34"/>
  <c r="AA17" i="34"/>
  <c r="Z17" i="34"/>
  <c r="X17" i="34"/>
  <c r="W17" i="34"/>
  <c r="W14" i="34"/>
  <c r="W15" i="34"/>
  <c r="W16" i="34"/>
  <c r="V17" i="34"/>
  <c r="U17" i="34"/>
  <c r="T17" i="34"/>
  <c r="R17" i="34"/>
  <c r="Q17" i="34"/>
  <c r="P17" i="34"/>
  <c r="O17" i="34"/>
  <c r="O14" i="34"/>
  <c r="O15" i="34"/>
  <c r="O16" i="34"/>
  <c r="N17" i="34"/>
  <c r="M17" i="34"/>
  <c r="L17" i="34"/>
  <c r="K17" i="34"/>
  <c r="J17" i="34"/>
  <c r="I17" i="34"/>
  <c r="H17" i="34"/>
  <c r="F17" i="34"/>
  <c r="D17" i="34"/>
  <c r="AK16" i="34"/>
  <c r="AJ16" i="34"/>
  <c r="AH16" i="34"/>
  <c r="AG16" i="34"/>
  <c r="AF16" i="34"/>
  <c r="AE16" i="34"/>
  <c r="AD16" i="34"/>
  <c r="AC16" i="34"/>
  <c r="AB16" i="34"/>
  <c r="AA16" i="34"/>
  <c r="Z16" i="34"/>
  <c r="X16" i="34"/>
  <c r="V16" i="34"/>
  <c r="U16" i="34"/>
  <c r="U14" i="34"/>
  <c r="U15" i="34"/>
  <c r="T16" i="34"/>
  <c r="R16" i="34"/>
  <c r="Q16" i="34"/>
  <c r="P16" i="34"/>
  <c r="N16" i="34"/>
  <c r="M16" i="34"/>
  <c r="L16" i="34"/>
  <c r="K16" i="34"/>
  <c r="J16" i="34"/>
  <c r="I16" i="34"/>
  <c r="H16" i="34"/>
  <c r="F16" i="34"/>
  <c r="D16" i="34"/>
  <c r="AK15" i="34"/>
  <c r="AJ15" i="34"/>
  <c r="AH15" i="34"/>
  <c r="AG15" i="34"/>
  <c r="AF15" i="34"/>
  <c r="AE15" i="34"/>
  <c r="AE14" i="34"/>
  <c r="AD15" i="34"/>
  <c r="AC15" i="34"/>
  <c r="AB15" i="34"/>
  <c r="AA15" i="34"/>
  <c r="Z15" i="34"/>
  <c r="X15" i="34"/>
  <c r="V15" i="34"/>
  <c r="T15" i="34"/>
  <c r="R15" i="34"/>
  <c r="Q15" i="34"/>
  <c r="P15" i="34"/>
  <c r="N15" i="34"/>
  <c r="M15" i="34"/>
  <c r="L15" i="34"/>
  <c r="K15" i="34"/>
  <c r="J15" i="34"/>
  <c r="I15" i="34"/>
  <c r="H15" i="34"/>
  <c r="F15" i="34"/>
  <c r="D15" i="34"/>
  <c r="AK14" i="34"/>
  <c r="AK8" i="34"/>
  <c r="AJ14" i="34"/>
  <c r="AH14" i="34"/>
  <c r="AG14" i="34"/>
  <c r="AF14" i="34"/>
  <c r="AD14" i="34"/>
  <c r="AC14" i="34"/>
  <c r="AB14" i="34"/>
  <c r="AA14" i="34"/>
  <c r="Z14" i="34"/>
  <c r="X14" i="34"/>
  <c r="V14" i="34"/>
  <c r="T14" i="34"/>
  <c r="R14" i="34"/>
  <c r="Q14" i="34"/>
  <c r="P14" i="34"/>
  <c r="N14" i="34"/>
  <c r="M14" i="34"/>
  <c r="L14" i="34"/>
  <c r="K14" i="34"/>
  <c r="J14" i="34"/>
  <c r="I14" i="34"/>
  <c r="H14" i="34"/>
  <c r="F14" i="34"/>
  <c r="D14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Z14" i="20"/>
  <c r="Z15" i="20"/>
  <c r="Z16" i="20"/>
  <c r="Z17" i="20"/>
  <c r="Z18" i="20"/>
  <c r="Z19" i="20"/>
  <c r="Z20" i="20"/>
  <c r="Z21" i="20"/>
  <c r="Y22" i="20"/>
  <c r="X22" i="20"/>
  <c r="X14" i="20"/>
  <c r="X15" i="20"/>
  <c r="X16" i="20"/>
  <c r="X17" i="20"/>
  <c r="X18" i="20"/>
  <c r="X19" i="20"/>
  <c r="X20" i="20"/>
  <c r="X21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AK21" i="20"/>
  <c r="AJ21" i="20"/>
  <c r="AI21" i="20"/>
  <c r="AH21" i="20"/>
  <c r="AG21" i="20"/>
  <c r="AF21" i="20"/>
  <c r="AE21" i="20"/>
  <c r="AD21" i="20"/>
  <c r="AC21" i="20"/>
  <c r="AB21" i="20"/>
  <c r="AA21" i="20"/>
  <c r="Y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AK20" i="20"/>
  <c r="AJ20" i="20"/>
  <c r="AI20" i="20"/>
  <c r="AH20" i="20"/>
  <c r="AG20" i="20"/>
  <c r="AF20" i="20"/>
  <c r="AE20" i="20"/>
  <c r="AD20" i="20"/>
  <c r="AC20" i="20"/>
  <c r="AB20" i="20"/>
  <c r="AA20" i="20"/>
  <c r="Y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K19" i="20"/>
  <c r="AJ19" i="20"/>
  <c r="AI19" i="20"/>
  <c r="AH19" i="20"/>
  <c r="AG19" i="20"/>
  <c r="AF19" i="20"/>
  <c r="AE19" i="20"/>
  <c r="AD19" i="20"/>
  <c r="AC19" i="20"/>
  <c r="AB19" i="20"/>
  <c r="AA19" i="20"/>
  <c r="Y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AK18" i="20"/>
  <c r="AJ18" i="20"/>
  <c r="AI18" i="20"/>
  <c r="AH18" i="20"/>
  <c r="AG18" i="20"/>
  <c r="AF18" i="20"/>
  <c r="AE18" i="20"/>
  <c r="AD18" i="20"/>
  <c r="AC18" i="20"/>
  <c r="AB18" i="20"/>
  <c r="AA18" i="20"/>
  <c r="Y18" i="20"/>
  <c r="W18" i="20"/>
  <c r="V18" i="20"/>
  <c r="U18" i="20"/>
  <c r="T18" i="20"/>
  <c r="T14" i="20"/>
  <c r="T15" i="20"/>
  <c r="T16" i="20"/>
  <c r="T17" i="20"/>
  <c r="S18" i="20"/>
  <c r="R18" i="20"/>
  <c r="Q18" i="20"/>
  <c r="P18" i="20"/>
  <c r="P14" i="20"/>
  <c r="P15" i="20"/>
  <c r="P16" i="20"/>
  <c r="P17" i="20"/>
  <c r="O18" i="20"/>
  <c r="N18" i="20"/>
  <c r="M18" i="20"/>
  <c r="L18" i="20"/>
  <c r="L14" i="20"/>
  <c r="L15" i="20"/>
  <c r="L16" i="20"/>
  <c r="L17" i="20"/>
  <c r="K18" i="20"/>
  <c r="J18" i="20"/>
  <c r="I18" i="20"/>
  <c r="H18" i="20"/>
  <c r="G18" i="20"/>
  <c r="F18" i="20"/>
  <c r="E18" i="20"/>
  <c r="D18" i="20"/>
  <c r="D14" i="20"/>
  <c r="D15" i="20"/>
  <c r="D17" i="20"/>
  <c r="AK17" i="20"/>
  <c r="AJ17" i="20"/>
  <c r="AI17" i="20"/>
  <c r="AH17" i="20"/>
  <c r="AH14" i="20"/>
  <c r="AH15" i="20"/>
  <c r="AH16" i="20"/>
  <c r="AG17" i="20"/>
  <c r="AF17" i="20"/>
  <c r="AE17" i="20"/>
  <c r="AD17" i="20"/>
  <c r="AC17" i="20"/>
  <c r="AB17" i="20"/>
  <c r="AA17" i="20"/>
  <c r="Y17" i="20"/>
  <c r="W17" i="20"/>
  <c r="V17" i="20"/>
  <c r="U17" i="20"/>
  <c r="S17" i="20"/>
  <c r="R17" i="20"/>
  <c r="Q17" i="20"/>
  <c r="O17" i="20"/>
  <c r="N17" i="20"/>
  <c r="M17" i="20"/>
  <c r="K17" i="20"/>
  <c r="J17" i="20"/>
  <c r="I17" i="20"/>
  <c r="H17" i="20"/>
  <c r="G17" i="20"/>
  <c r="F17" i="20"/>
  <c r="E17" i="20"/>
  <c r="AK16" i="20"/>
  <c r="AJ16" i="20"/>
  <c r="AI16" i="20"/>
  <c r="AG16" i="20"/>
  <c r="AF16" i="20"/>
  <c r="AE16" i="20"/>
  <c r="AD16" i="20"/>
  <c r="AC16" i="20"/>
  <c r="AB16" i="20"/>
  <c r="AA16" i="20"/>
  <c r="Y16" i="20"/>
  <c r="W16" i="20"/>
  <c r="V16" i="20"/>
  <c r="U16" i="20"/>
  <c r="S16" i="20"/>
  <c r="R16" i="20"/>
  <c r="Q16" i="20"/>
  <c r="O16" i="20"/>
  <c r="N16" i="20"/>
  <c r="M16" i="20"/>
  <c r="K16" i="20"/>
  <c r="J16" i="20"/>
  <c r="I16" i="20"/>
  <c r="H16" i="20"/>
  <c r="G16" i="20"/>
  <c r="F16" i="20"/>
  <c r="E16" i="20"/>
  <c r="AK15" i="20"/>
  <c r="AJ15" i="20"/>
  <c r="AI15" i="20"/>
  <c r="AG15" i="20"/>
  <c r="AF15" i="20"/>
  <c r="AE15" i="20"/>
  <c r="AD15" i="20"/>
  <c r="AC15" i="20"/>
  <c r="AB15" i="20"/>
  <c r="AA15" i="20"/>
  <c r="Y15" i="20"/>
  <c r="W15" i="20"/>
  <c r="V15" i="20"/>
  <c r="U15" i="20"/>
  <c r="S15" i="20"/>
  <c r="R15" i="20"/>
  <c r="Q15" i="20"/>
  <c r="O15" i="20"/>
  <c r="N15" i="20"/>
  <c r="M15" i="20"/>
  <c r="K15" i="20"/>
  <c r="J15" i="20"/>
  <c r="I15" i="20"/>
  <c r="H15" i="20"/>
  <c r="G15" i="20"/>
  <c r="F15" i="20"/>
  <c r="E15" i="20"/>
  <c r="AK14" i="20"/>
  <c r="AJ14" i="20"/>
  <c r="AI14" i="20"/>
  <c r="AG14" i="20"/>
  <c r="AF14" i="20"/>
  <c r="AE14" i="20"/>
  <c r="AD14" i="20"/>
  <c r="AC14" i="20"/>
  <c r="AB14" i="20"/>
  <c r="AA14" i="20"/>
  <c r="Y14" i="20"/>
  <c r="W14" i="20"/>
  <c r="V14" i="20"/>
  <c r="U14" i="20"/>
  <c r="S14" i="20"/>
  <c r="R14" i="20"/>
  <c r="Q14" i="20"/>
  <c r="O14" i="20"/>
  <c r="N14" i="20"/>
  <c r="M14" i="20"/>
  <c r="K14" i="20"/>
  <c r="J14" i="20"/>
  <c r="I14" i="20"/>
  <c r="H14" i="20"/>
  <c r="G14" i="20"/>
  <c r="F14" i="20"/>
  <c r="E14" i="20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AI309" i="47"/>
  <c r="AI308" i="47"/>
  <c r="AI310" i="47"/>
  <c r="P370" i="47"/>
  <c r="P369" i="47"/>
  <c r="P371" i="47"/>
  <c r="AF371" i="47"/>
  <c r="AF369" i="47"/>
  <c r="AF370" i="47"/>
  <c r="AM248" i="47"/>
  <c r="AM249" i="47"/>
  <c r="AM247" i="47"/>
  <c r="L310" i="47"/>
  <c r="T309" i="47"/>
  <c r="T310" i="47"/>
  <c r="T308" i="47"/>
  <c r="AB309" i="47"/>
  <c r="Q370" i="47"/>
  <c r="Y370" i="47"/>
  <c r="AG369" i="47"/>
  <c r="AG371" i="47"/>
  <c r="L613" i="47"/>
  <c r="N127" i="47"/>
  <c r="N126" i="47"/>
  <c r="V125" i="47"/>
  <c r="V126" i="47"/>
  <c r="V127" i="47"/>
  <c r="AD125" i="47"/>
  <c r="AD126" i="47"/>
  <c r="AD127" i="47"/>
  <c r="AL126" i="47"/>
  <c r="AL127" i="47"/>
  <c r="O553" i="47"/>
  <c r="S675" i="47"/>
  <c r="M492" i="47"/>
  <c r="AI125" i="47"/>
  <c r="AI127" i="47"/>
  <c r="AI126" i="47"/>
  <c r="Q186" i="47"/>
  <c r="Q187" i="47"/>
  <c r="Y187" i="47"/>
  <c r="AO186" i="47"/>
  <c r="AO187" i="47"/>
  <c r="K310" i="47"/>
  <c r="K309" i="47"/>
  <c r="O247" i="47"/>
  <c r="M615" i="47"/>
  <c r="K797" i="47"/>
  <c r="R614" i="47"/>
  <c r="P797" i="47"/>
  <c r="O614" i="47"/>
  <c r="AA125" i="47"/>
  <c r="AA127" i="47"/>
  <c r="AA126" i="47"/>
  <c r="AQ126" i="47"/>
  <c r="N736" i="47"/>
  <c r="L615" i="47"/>
  <c r="L126" i="47"/>
  <c r="L127" i="47"/>
  <c r="AG187" i="47"/>
  <c r="AG188" i="47"/>
  <c r="AG186" i="47"/>
  <c r="N249" i="47"/>
  <c r="N248" i="47"/>
  <c r="N247" i="47"/>
  <c r="AD249" i="47"/>
  <c r="AD247" i="47"/>
  <c r="AD248" i="47"/>
  <c r="X369" i="47"/>
  <c r="X371" i="47"/>
  <c r="X370" i="47"/>
  <c r="AN370" i="47"/>
  <c r="AK127" i="47"/>
  <c r="AK125" i="47"/>
  <c r="W247" i="47"/>
  <c r="W248" i="47"/>
  <c r="M187" i="47"/>
  <c r="M188" i="47"/>
  <c r="M186" i="47"/>
  <c r="U187" i="47"/>
  <c r="U186" i="47"/>
  <c r="AC186" i="47"/>
  <c r="AC188" i="47"/>
  <c r="AC187" i="47"/>
  <c r="AK188" i="47"/>
  <c r="AK187" i="47"/>
  <c r="AK186" i="47"/>
  <c r="R248" i="47"/>
  <c r="R249" i="47"/>
  <c r="Z248" i="47"/>
  <c r="Z249" i="47"/>
  <c r="Z247" i="47"/>
  <c r="AH248" i="47"/>
  <c r="AH249" i="47"/>
  <c r="AH247" i="47"/>
  <c r="AP247" i="47"/>
  <c r="AP248" i="47"/>
  <c r="AP249" i="47"/>
  <c r="O308" i="47"/>
  <c r="O309" i="47"/>
  <c r="W310" i="47"/>
  <c r="W308" i="47"/>
  <c r="W309" i="47"/>
  <c r="AE310" i="47"/>
  <c r="AE308" i="47"/>
  <c r="AE309" i="47"/>
  <c r="AM309" i="47"/>
  <c r="AM308" i="47"/>
  <c r="AM310" i="47"/>
  <c r="L370" i="47"/>
  <c r="L369" i="47"/>
  <c r="T369" i="47"/>
  <c r="T371" i="47"/>
  <c r="T370" i="47"/>
  <c r="AB369" i="47"/>
  <c r="AB371" i="47"/>
  <c r="AJ369" i="47"/>
  <c r="AJ370" i="47"/>
  <c r="AJ371" i="47"/>
  <c r="M613" i="47"/>
  <c r="S797" i="47"/>
  <c r="V247" i="47"/>
  <c r="V249" i="47"/>
  <c r="AL249" i="47"/>
  <c r="AL247" i="47"/>
  <c r="AL248" i="47"/>
  <c r="AA309" i="47"/>
  <c r="AA308" i="47"/>
  <c r="AA310" i="47"/>
  <c r="AQ309" i="47"/>
  <c r="AQ308" i="47"/>
  <c r="AQ310" i="47"/>
  <c r="K553" i="47"/>
  <c r="L676" i="47"/>
  <c r="M126" i="47"/>
  <c r="M127" i="47"/>
  <c r="M125" i="47"/>
  <c r="AC126" i="47"/>
  <c r="AC127" i="47"/>
  <c r="AC125" i="47"/>
  <c r="Z187" i="47"/>
  <c r="Z188" i="47"/>
  <c r="AE247" i="47"/>
  <c r="AE249" i="47"/>
  <c r="Y127" i="47"/>
  <c r="Y126" i="47"/>
  <c r="Y125" i="47"/>
  <c r="AO125" i="47"/>
  <c r="AO127" i="47"/>
  <c r="AO126" i="47"/>
  <c r="P310" i="47"/>
  <c r="P308" i="47"/>
  <c r="P309" i="47"/>
  <c r="X308" i="47"/>
  <c r="X310" i="47"/>
  <c r="AF309" i="47"/>
  <c r="AF308" i="47"/>
  <c r="AF310" i="47"/>
  <c r="AN309" i="47"/>
  <c r="AN308" i="47"/>
  <c r="M370" i="47"/>
  <c r="M369" i="47"/>
  <c r="U370" i="47"/>
  <c r="U369" i="47"/>
  <c r="AC371" i="47"/>
  <c r="AC370" i="47"/>
  <c r="AC369" i="47"/>
  <c r="AK369" i="47"/>
  <c r="AK371" i="47"/>
  <c r="Q554" i="47"/>
  <c r="M614" i="47"/>
  <c r="P554" i="47"/>
  <c r="T125" i="47"/>
  <c r="AB125" i="47"/>
  <c r="AB127" i="47"/>
  <c r="AB126" i="47"/>
  <c r="AJ125" i="47"/>
  <c r="AJ126" i="47"/>
  <c r="AJ127" i="47"/>
  <c r="S310" i="47"/>
  <c r="S309" i="47"/>
  <c r="S308" i="47"/>
  <c r="U615" i="47"/>
  <c r="T554" i="47"/>
  <c r="R186" i="47"/>
  <c r="R188" i="47"/>
  <c r="R187" i="47"/>
  <c r="AH187" i="47"/>
  <c r="AH188" i="47"/>
  <c r="AH186" i="47"/>
  <c r="AP186" i="47"/>
  <c r="AP188" i="47"/>
  <c r="AP187" i="47"/>
  <c r="P125" i="47"/>
  <c r="P126" i="47"/>
  <c r="X126" i="47"/>
  <c r="X127" i="47"/>
  <c r="X125" i="47"/>
  <c r="AF127" i="47"/>
  <c r="AF126" i="47"/>
  <c r="AF125" i="47"/>
  <c r="AN127" i="47"/>
  <c r="AN125" i="47"/>
  <c r="AN126" i="47"/>
  <c r="Q125" i="47"/>
  <c r="Q126" i="47"/>
  <c r="AG126" i="47"/>
  <c r="AG127" i="47"/>
  <c r="AG125" i="47"/>
  <c r="N186" i="47"/>
  <c r="N187" i="47"/>
  <c r="V186" i="47"/>
  <c r="V187" i="47"/>
  <c r="V188" i="47"/>
  <c r="AD187" i="47"/>
  <c r="AD186" i="47"/>
  <c r="AD188" i="47"/>
  <c r="AL187" i="47"/>
  <c r="AL188" i="47"/>
  <c r="AL186" i="47"/>
  <c r="K247" i="47"/>
  <c r="K248" i="47"/>
  <c r="S249" i="47"/>
  <c r="S247" i="47"/>
  <c r="S248" i="47"/>
  <c r="AA249" i="47"/>
  <c r="AA247" i="47"/>
  <c r="AI247" i="47"/>
  <c r="AI248" i="47"/>
  <c r="AI249" i="47"/>
  <c r="AQ248" i="47"/>
  <c r="AQ247" i="47"/>
  <c r="AQ249" i="47"/>
  <c r="R126" i="47"/>
  <c r="R127" i="47"/>
  <c r="R125" i="47"/>
  <c r="Z126" i="47"/>
  <c r="Z127" i="47"/>
  <c r="Z125" i="47"/>
  <c r="AH126" i="47"/>
  <c r="AH127" i="47"/>
  <c r="AH125" i="47"/>
  <c r="AP126" i="47"/>
  <c r="AP127" i="47"/>
  <c r="AP125" i="47"/>
  <c r="O188" i="47"/>
  <c r="O187" i="47"/>
  <c r="O186" i="47"/>
  <c r="W187" i="47"/>
  <c r="W188" i="47"/>
  <c r="AE188" i="47"/>
  <c r="AE186" i="47"/>
  <c r="AM186" i="47"/>
  <c r="AM187" i="47"/>
  <c r="L247" i="47"/>
  <c r="L249" i="47"/>
  <c r="T247" i="47"/>
  <c r="T248" i="47"/>
  <c r="AB247" i="47"/>
  <c r="AB249" i="47"/>
  <c r="AB248" i="47"/>
  <c r="AJ248" i="47"/>
  <c r="AJ249" i="47"/>
  <c r="AJ247" i="47"/>
  <c r="Q308" i="47"/>
  <c r="Q309" i="47"/>
  <c r="Y310" i="47"/>
  <c r="Y308" i="47"/>
  <c r="Y309" i="47"/>
  <c r="AG310" i="47"/>
  <c r="AG309" i="47"/>
  <c r="AO310" i="47"/>
  <c r="AO309" i="47"/>
  <c r="AO308" i="47"/>
  <c r="N370" i="47"/>
  <c r="N369" i="47"/>
  <c r="N371" i="47"/>
  <c r="V371" i="47"/>
  <c r="V370" i="47"/>
  <c r="V369" i="47"/>
  <c r="AD370" i="47"/>
  <c r="AD369" i="47"/>
  <c r="AD371" i="47"/>
  <c r="AL369" i="47"/>
  <c r="AL370" i="47"/>
  <c r="AL371" i="47"/>
  <c r="N615" i="47"/>
  <c r="S676" i="47"/>
  <c r="N614" i="47"/>
  <c r="L492" i="47"/>
  <c r="R493" i="47"/>
  <c r="R675" i="47"/>
  <c r="P188" i="47"/>
  <c r="P186" i="47"/>
  <c r="X188" i="47"/>
  <c r="X186" i="47"/>
  <c r="X187" i="47"/>
  <c r="AF188" i="47"/>
  <c r="AF186" i="47"/>
  <c r="AF187" i="47"/>
  <c r="AN186" i="47"/>
  <c r="AN187" i="47"/>
  <c r="AN188" i="47"/>
  <c r="M247" i="47"/>
  <c r="M249" i="47"/>
  <c r="M248" i="47"/>
  <c r="U247" i="47"/>
  <c r="AC248" i="47"/>
  <c r="AC247" i="47"/>
  <c r="AC249" i="47"/>
  <c r="AK247" i="47"/>
  <c r="AK249" i="47"/>
  <c r="AK248" i="47"/>
  <c r="R309" i="47"/>
  <c r="R310" i="47"/>
  <c r="Z310" i="47"/>
  <c r="Z309" i="47"/>
  <c r="Z308" i="47"/>
  <c r="AH309" i="47"/>
  <c r="AH308" i="47"/>
  <c r="AH310" i="47"/>
  <c r="AP310" i="47"/>
  <c r="AP309" i="47"/>
  <c r="AP308" i="47"/>
  <c r="O370" i="47"/>
  <c r="O369" i="47"/>
  <c r="W369" i="47"/>
  <c r="W370" i="47"/>
  <c r="W371" i="47"/>
  <c r="AE370" i="47"/>
  <c r="AE369" i="47"/>
  <c r="AE371" i="47"/>
  <c r="AM371" i="47"/>
  <c r="AM369" i="47"/>
  <c r="AM370" i="47"/>
  <c r="O615" i="47"/>
  <c r="K188" i="47"/>
  <c r="K186" i="47"/>
  <c r="S186" i="47"/>
  <c r="AA188" i="47"/>
  <c r="AA186" i="47"/>
  <c r="AA187" i="47"/>
  <c r="AI186" i="47"/>
  <c r="AI187" i="47"/>
  <c r="AI188" i="47"/>
  <c r="AQ187" i="47"/>
  <c r="AQ188" i="47"/>
  <c r="AQ186" i="47"/>
  <c r="P248" i="47"/>
  <c r="P249" i="47"/>
  <c r="P247" i="47"/>
  <c r="X247" i="47"/>
  <c r="X249" i="47"/>
  <c r="X248" i="47"/>
  <c r="AF247" i="47"/>
  <c r="AF248" i="47"/>
  <c r="AF249" i="47"/>
  <c r="AN248" i="47"/>
  <c r="AN249" i="47"/>
  <c r="AN247" i="47"/>
  <c r="M310" i="47"/>
  <c r="M308" i="47"/>
  <c r="U309" i="47"/>
  <c r="U308" i="47"/>
  <c r="U310" i="47"/>
  <c r="AC309" i="47"/>
  <c r="AC308" i="47"/>
  <c r="AC310" i="47"/>
  <c r="AK310" i="47"/>
  <c r="AK309" i="47"/>
  <c r="AK308" i="47"/>
  <c r="R371" i="47"/>
  <c r="R370" i="47"/>
  <c r="R369" i="47"/>
  <c r="Z370" i="47"/>
  <c r="Z371" i="47"/>
  <c r="Z369" i="47"/>
  <c r="AH371" i="47"/>
  <c r="AH369" i="47"/>
  <c r="AH370" i="47"/>
  <c r="AP369" i="47"/>
  <c r="AP370" i="47"/>
  <c r="AP371" i="47"/>
  <c r="O432" i="47"/>
  <c r="O127" i="47"/>
  <c r="O125" i="47"/>
  <c r="W125" i="47"/>
  <c r="W127" i="47"/>
  <c r="AE126" i="47"/>
  <c r="AE127" i="47"/>
  <c r="AE125" i="47"/>
  <c r="AM125" i="47"/>
  <c r="AM127" i="47"/>
  <c r="AM126" i="47"/>
  <c r="L187" i="47"/>
  <c r="L186" i="47"/>
  <c r="T188" i="47"/>
  <c r="T186" i="47"/>
  <c r="AB186" i="47"/>
  <c r="AB187" i="47"/>
  <c r="AB188" i="47"/>
  <c r="AJ188" i="47"/>
  <c r="AJ186" i="47"/>
  <c r="AJ187" i="47"/>
  <c r="Q249" i="47"/>
  <c r="Q247" i="47"/>
  <c r="Y247" i="47"/>
  <c r="Y249" i="47"/>
  <c r="Y248" i="47"/>
  <c r="AG247" i="47"/>
  <c r="AG249" i="47"/>
  <c r="AG248" i="47"/>
  <c r="AO248" i="47"/>
  <c r="AO249" i="47"/>
  <c r="AO247" i="47"/>
  <c r="N309" i="47"/>
  <c r="N310" i="47"/>
  <c r="V308" i="47"/>
  <c r="V309" i="47"/>
  <c r="V310" i="47"/>
  <c r="AD310" i="47"/>
  <c r="AD309" i="47"/>
  <c r="AD308" i="47"/>
  <c r="AL310" i="47"/>
  <c r="AL309" i="47"/>
  <c r="AL308" i="47"/>
  <c r="K369" i="47"/>
  <c r="S369" i="47"/>
  <c r="S371" i="47"/>
  <c r="AA369" i="47"/>
  <c r="AA371" i="47"/>
  <c r="AA370" i="47"/>
  <c r="AI369" i="47"/>
  <c r="AI370" i="47"/>
  <c r="AI371" i="47"/>
  <c r="AQ371" i="47"/>
  <c r="AQ369" i="47"/>
  <c r="AQ370" i="47"/>
  <c r="L674" i="47"/>
  <c r="K674" i="47"/>
  <c r="L797" i="47"/>
  <c r="K798" i="47"/>
  <c r="K493" i="47"/>
  <c r="K615" i="47"/>
  <c r="K859" i="47"/>
  <c r="K737" i="47"/>
  <c r="K432" i="47"/>
  <c r="K430" i="47"/>
  <c r="K491" i="47"/>
  <c r="U371" i="47"/>
  <c r="AK370" i="47"/>
  <c r="AN371" i="47"/>
  <c r="AN369" i="47"/>
  <c r="L309" i="47"/>
  <c r="R308" i="47"/>
  <c r="AB310" i="47"/>
  <c r="AB308" i="47"/>
  <c r="AG308" i="47"/>
  <c r="W249" i="47"/>
  <c r="AA248" i="47"/>
  <c r="Q188" i="47"/>
  <c r="W186" i="47"/>
  <c r="Y188" i="47"/>
  <c r="Y186" i="47"/>
  <c r="Z186" i="47"/>
  <c r="AE187" i="47"/>
  <c r="AO188" i="47"/>
  <c r="U126" i="47"/>
  <c r="U125" i="47"/>
  <c r="AK126" i="47"/>
  <c r="AL125" i="47"/>
  <c r="AQ125" i="47"/>
  <c r="AB370" i="47"/>
  <c r="AG370" i="47"/>
  <c r="O310" i="47"/>
  <c r="X309" i="47"/>
  <c r="AN310" i="47"/>
  <c r="O248" i="47"/>
  <c r="Q248" i="47"/>
  <c r="R247" i="47"/>
  <c r="AE248" i="47"/>
  <c r="P187" i="47"/>
  <c r="AM188" i="47"/>
  <c r="L125" i="47"/>
  <c r="O126" i="47"/>
  <c r="T127" i="47"/>
  <c r="T126" i="47"/>
  <c r="U127" i="47"/>
  <c r="AQ127" i="47"/>
  <c r="L248" i="47"/>
  <c r="N188" i="47"/>
  <c r="M371" i="47"/>
  <c r="O249" i="47"/>
  <c r="U248" i="47"/>
  <c r="S188" i="47"/>
  <c r="N308" i="47"/>
  <c r="S370" i="47"/>
  <c r="O371" i="47"/>
  <c r="T249" i="47"/>
  <c r="V248" i="47"/>
  <c r="Q127" i="47"/>
  <c r="T187" i="47"/>
  <c r="K370" i="47"/>
  <c r="M309" i="47"/>
  <c r="K187" i="47"/>
  <c r="P127" i="47"/>
  <c r="Q371" i="47"/>
  <c r="L188" i="47"/>
  <c r="U249" i="47"/>
  <c r="S187" i="47"/>
  <c r="W126" i="47"/>
  <c r="N125" i="47"/>
  <c r="L308" i="47"/>
  <c r="U188" i="47"/>
  <c r="L371" i="47"/>
  <c r="Q310" i="47"/>
  <c r="K308" i="47"/>
  <c r="K249" i="47"/>
  <c r="K371" i="47"/>
  <c r="E5" i="48"/>
  <c r="E11" i="48"/>
  <c r="D8" i="35"/>
  <c r="D8" i="36"/>
  <c r="D8" i="37"/>
  <c r="D8" i="38"/>
  <c r="D8" i="39"/>
  <c r="D8" i="41"/>
  <c r="D8" i="42"/>
  <c r="D8" i="43"/>
  <c r="D8" i="44"/>
  <c r="D8" i="45"/>
  <c r="D43" i="48"/>
  <c r="F5" i="48"/>
  <c r="F11" i="48"/>
  <c r="D11" i="48"/>
  <c r="G5" i="48"/>
  <c r="G11" i="48"/>
  <c r="H5" i="48"/>
  <c r="H11" i="48" s="1"/>
  <c r="I5" i="48"/>
  <c r="I11" i="48"/>
  <c r="J5" i="48"/>
  <c r="J11" i="48" s="1"/>
  <c r="K5" i="48"/>
  <c r="K11" i="48"/>
  <c r="L5" i="48"/>
  <c r="L11" i="48" s="1"/>
  <c r="M5" i="48"/>
  <c r="M11" i="48"/>
  <c r="N5" i="48"/>
  <c r="N11" i="48" s="1"/>
  <c r="O5" i="48"/>
  <c r="O11" i="48"/>
  <c r="P5" i="48"/>
  <c r="P11" i="48" s="1"/>
  <c r="Q5" i="48"/>
  <c r="Q11" i="48"/>
  <c r="R5" i="48"/>
  <c r="R11" i="48" s="1"/>
  <c r="S5" i="48"/>
  <c r="S11" i="48"/>
  <c r="T5" i="48"/>
  <c r="T11" i="48" s="1"/>
  <c r="U5" i="48"/>
  <c r="U11" i="48"/>
  <c r="V5" i="48"/>
  <c r="V11" i="48" s="1"/>
  <c r="W5" i="48"/>
  <c r="W11" i="48"/>
  <c r="X5" i="48"/>
  <c r="X11" i="48" s="1"/>
  <c r="Y5" i="48"/>
  <c r="Y11" i="48"/>
  <c r="Z5" i="48"/>
  <c r="Z11" i="48" s="1"/>
  <c r="AA5" i="48"/>
  <c r="AA11" i="48"/>
  <c r="AB5" i="48"/>
  <c r="AB11" i="48" s="1"/>
  <c r="AC5" i="48"/>
  <c r="AC11" i="48"/>
  <c r="AD5" i="48"/>
  <c r="AD11" i="48" s="1"/>
  <c r="AE5" i="48"/>
  <c r="AE11" i="48"/>
  <c r="AF5" i="48"/>
  <c r="AF11" i="48" s="1"/>
  <c r="AG5" i="48"/>
  <c r="AG11" i="48"/>
  <c r="AH5" i="48"/>
  <c r="AH11" i="48" s="1"/>
  <c r="AI5" i="48"/>
  <c r="AI11" i="48"/>
  <c r="AJ5" i="48"/>
  <c r="AJ11" i="48" s="1"/>
  <c r="AK5" i="48"/>
  <c r="AK11" i="48"/>
  <c r="AD53" i="48"/>
  <c r="X52" i="48"/>
  <c r="J69" i="48"/>
  <c r="AJ65" i="48"/>
  <c r="X60" i="48"/>
  <c r="H64" i="48"/>
  <c r="V65" i="48"/>
  <c r="F65" i="48"/>
  <c r="V62" i="48"/>
  <c r="AF57" i="48"/>
  <c r="AJ58" i="48"/>
  <c r="AF60" i="48"/>
  <c r="T60" i="48"/>
  <c r="P60" i="48"/>
  <c r="X63" i="48"/>
  <c r="L66" i="48"/>
  <c r="P62" i="48"/>
  <c r="J66" i="48"/>
  <c r="Z59" i="48"/>
  <c r="X61" i="48"/>
  <c r="G49" i="48"/>
  <c r="T58" i="48"/>
  <c r="AF62" i="48"/>
  <c r="AD61" i="48"/>
  <c r="AD65" i="48"/>
  <c r="F61" i="48"/>
  <c r="T66" i="48"/>
  <c r="AD58" i="48"/>
  <c r="N58" i="48"/>
  <c r="AB58" i="48"/>
  <c r="AD50" i="48"/>
  <c r="F60" i="48"/>
  <c r="AA58" i="48"/>
  <c r="L53" i="48"/>
  <c r="AF52" i="48"/>
  <c r="P52" i="48"/>
  <c r="H52" i="48"/>
  <c r="AD51" i="48"/>
  <c r="V51" i="48"/>
  <c r="N51" i="48"/>
  <c r="F51" i="48"/>
  <c r="AH69" i="48"/>
  <c r="AF50" i="48"/>
  <c r="Z69" i="48"/>
  <c r="X50" i="48"/>
  <c r="R69" i="48"/>
  <c r="P50" i="48"/>
  <c r="AJ49" i="48"/>
  <c r="AB49" i="48"/>
  <c r="T49" i="48"/>
  <c r="N57" i="48"/>
  <c r="P43" i="48"/>
  <c r="F56" i="48"/>
  <c r="J43" i="48"/>
  <c r="F58" i="48"/>
  <c r="V58" i="48"/>
  <c r="H59" i="48"/>
  <c r="L59" i="48"/>
  <c r="P49" i="48"/>
  <c r="T59" i="48"/>
  <c r="X59" i="48"/>
  <c r="AB59" i="48"/>
  <c r="AF59" i="48"/>
  <c r="AJ59" i="48"/>
  <c r="J60" i="48"/>
  <c r="N60" i="48"/>
  <c r="R60" i="48"/>
  <c r="V60" i="48"/>
  <c r="Z60" i="48"/>
  <c r="AD60" i="48"/>
  <c r="AH60" i="48"/>
  <c r="H61" i="48"/>
  <c r="L61" i="48"/>
  <c r="P61" i="48"/>
  <c r="T61" i="48"/>
  <c r="AB61" i="48"/>
  <c r="AF61" i="48"/>
  <c r="AJ61" i="48"/>
  <c r="F62" i="48"/>
  <c r="J62" i="48"/>
  <c r="N62" i="48"/>
  <c r="R62" i="48"/>
  <c r="Z62" i="48"/>
  <c r="AD62" i="48"/>
  <c r="AH62" i="48"/>
  <c r="H63" i="48"/>
  <c r="L63" i="48"/>
  <c r="P63" i="48"/>
  <c r="T63" i="48"/>
  <c r="AB63" i="48"/>
  <c r="AF63" i="48"/>
  <c r="AJ63" i="48"/>
  <c r="H65" i="48"/>
  <c r="L65" i="48"/>
  <c r="P65" i="48"/>
  <c r="T65" i="48"/>
  <c r="X65" i="48"/>
  <c r="AB65" i="48"/>
  <c r="AF65" i="48"/>
  <c r="F66" i="48"/>
  <c r="N66" i="48"/>
  <c r="R66" i="48"/>
  <c r="V66" i="48"/>
  <c r="Z66" i="48"/>
  <c r="AD66" i="48"/>
  <c r="AH66" i="48"/>
  <c r="V53" i="48"/>
  <c r="N53" i="48"/>
  <c r="F53" i="48"/>
  <c r="T64" i="48"/>
  <c r="P64" i="48"/>
  <c r="AH52" i="48"/>
  <c r="Z52" i="48"/>
  <c r="V50" i="48"/>
  <c r="N50" i="48"/>
  <c r="P59" i="48"/>
  <c r="F57" i="48"/>
  <c r="AH48" i="48"/>
  <c r="Z48" i="48"/>
  <c r="R48" i="48"/>
  <c r="J48" i="48"/>
  <c r="H43" i="48"/>
  <c r="H48" i="48"/>
  <c r="L48" i="48"/>
  <c r="L43" i="48"/>
  <c r="P48" i="48"/>
  <c r="T43" i="48"/>
  <c r="T48" i="48"/>
  <c r="X43" i="48"/>
  <c r="X48" i="48"/>
  <c r="AB43" i="48"/>
  <c r="AB48" i="48"/>
  <c r="AF43" i="48"/>
  <c r="AF48" i="48"/>
  <c r="AJ43" i="48"/>
  <c r="AJ48" i="48"/>
  <c r="L58" i="48"/>
  <c r="F49" i="48"/>
  <c r="J49" i="48"/>
  <c r="N59" i="48"/>
  <c r="R49" i="48"/>
  <c r="V59" i="48"/>
  <c r="AD59" i="48"/>
  <c r="AH59" i="48"/>
  <c r="H50" i="48"/>
  <c r="H69" i="48"/>
  <c r="L60" i="48"/>
  <c r="AB60" i="48"/>
  <c r="AJ60" i="48"/>
  <c r="J61" i="48"/>
  <c r="N61" i="48"/>
  <c r="R61" i="48"/>
  <c r="V61" i="48"/>
  <c r="Z61" i="48"/>
  <c r="AH61" i="48"/>
  <c r="H62" i="48"/>
  <c r="L62" i="48"/>
  <c r="T62" i="48"/>
  <c r="X62" i="48"/>
  <c r="AB62" i="48"/>
  <c r="AJ62" i="48"/>
  <c r="F63" i="48"/>
  <c r="J63" i="48"/>
  <c r="N63" i="48"/>
  <c r="R63" i="48"/>
  <c r="V63" i="48"/>
  <c r="Z63" i="48"/>
  <c r="AD63" i="48"/>
  <c r="AH63" i="48"/>
  <c r="J65" i="48"/>
  <c r="N65" i="48"/>
  <c r="R65" i="48"/>
  <c r="Z65" i="48"/>
  <c r="AH65" i="48"/>
  <c r="H66" i="48"/>
  <c r="P66" i="48"/>
  <c r="X66" i="48"/>
  <c r="AB66" i="48"/>
  <c r="AF66" i="48"/>
  <c r="AJ66" i="48"/>
  <c r="AD56" i="48"/>
  <c r="V56" i="48"/>
  <c r="N56" i="48"/>
  <c r="R43" i="48"/>
  <c r="AD43" i="48"/>
  <c r="H57" i="48"/>
  <c r="L57" i="48"/>
  <c r="P57" i="48"/>
  <c r="T57" i="48"/>
  <c r="X57" i="48"/>
  <c r="AB57" i="48"/>
  <c r="AJ57" i="48"/>
  <c r="F69" i="48"/>
  <c r="F50" i="48"/>
  <c r="AH56" i="48"/>
  <c r="Z56" i="48"/>
  <c r="R56" i="48"/>
  <c r="J56" i="48"/>
  <c r="S49" i="48"/>
  <c r="O49" i="48"/>
  <c r="K49" i="48"/>
  <c r="I49" i="48"/>
  <c r="AI58" i="48"/>
  <c r="AE58" i="48"/>
  <c r="W58" i="48"/>
  <c r="AI48" i="48"/>
  <c r="AA48" i="48"/>
  <c r="W48" i="48"/>
  <c r="S48" i="48"/>
  <c r="O48" i="48"/>
  <c r="K48" i="48"/>
  <c r="G48" i="48"/>
  <c r="AK858" i="47"/>
  <c r="M857" i="47"/>
  <c r="AL676" i="47"/>
  <c r="AC859" i="47"/>
  <c r="AC858" i="47"/>
  <c r="AD676" i="47"/>
  <c r="AD675" i="47"/>
  <c r="AL675" i="47"/>
  <c r="Q369" i="47"/>
  <c r="AO369" i="47"/>
  <c r="K125" i="47"/>
  <c r="M858" i="47"/>
  <c r="M859" i="47"/>
  <c r="AK857" i="47"/>
  <c r="AC857" i="47"/>
  <c r="V676" i="47"/>
  <c r="V675" i="47"/>
  <c r="AK676" i="47"/>
  <c r="AH735" i="47"/>
  <c r="AP736" i="47"/>
  <c r="AJ310" i="47"/>
  <c r="Y371" i="47"/>
  <c r="S125" i="47"/>
  <c r="K126" i="47"/>
  <c r="S126" i="47"/>
  <c r="K127" i="47"/>
  <c r="AK859" i="47"/>
  <c r="AL674" i="47"/>
  <c r="AP735" i="47"/>
  <c r="AO371" i="47"/>
  <c r="AJ308" i="47"/>
  <c r="J562" i="47"/>
  <c r="AP737" i="47"/>
  <c r="AJ309" i="47"/>
  <c r="AO370" i="47"/>
  <c r="Y369" i="47"/>
  <c r="S127" i="47"/>
  <c r="J745" i="47"/>
  <c r="AK42" i="48"/>
  <c r="AJ42" i="48"/>
  <c r="AI42" i="48"/>
  <c r="AH42" i="48"/>
  <c r="AG42" i="48"/>
  <c r="AF42" i="48"/>
  <c r="AE42" i="48"/>
  <c r="AD42" i="48"/>
  <c r="AC42" i="48"/>
  <c r="AB42" i="48"/>
  <c r="AA42" i="48"/>
  <c r="Z42" i="48"/>
  <c r="Y42" i="48"/>
  <c r="X42" i="48"/>
  <c r="W42" i="48"/>
  <c r="V42" i="48"/>
  <c r="U42" i="48"/>
  <c r="T42" i="48"/>
  <c r="S42" i="48"/>
  <c r="R42" i="48"/>
  <c r="Q42" i="48"/>
  <c r="P42" i="48"/>
  <c r="O42" i="48"/>
  <c r="N42" i="48"/>
  <c r="M42" i="48"/>
  <c r="L42" i="48"/>
  <c r="K42" i="48"/>
  <c r="J42" i="48"/>
  <c r="I42" i="48"/>
  <c r="H42" i="48"/>
  <c r="G42" i="48"/>
  <c r="F42" i="48"/>
  <c r="E42" i="48"/>
  <c r="D42" i="48"/>
  <c r="AB5" i="47"/>
  <c r="AN4" i="47"/>
  <c r="R3" i="47"/>
  <c r="Z4" i="47"/>
  <c r="AD3" i="47"/>
  <c r="AL3" i="47"/>
  <c r="AP3" i="47"/>
  <c r="AN64" i="47"/>
  <c r="AD5" i="47"/>
  <c r="AB3" i="47"/>
  <c r="R5" i="47"/>
  <c r="Z5" i="47"/>
  <c r="AH5" i="47"/>
  <c r="AL4" i="47"/>
  <c r="AP4" i="47"/>
  <c r="Y5" i="47"/>
  <c r="AK41" i="48"/>
  <c r="AJ41" i="48"/>
  <c r="AI41" i="48"/>
  <c r="AH41" i="48"/>
  <c r="AG41" i="48"/>
  <c r="AF41" i="48"/>
  <c r="AE41" i="48"/>
  <c r="AD41" i="48"/>
  <c r="AC41" i="48"/>
  <c r="AB41" i="48"/>
  <c r="AA41" i="48"/>
  <c r="Z41" i="48"/>
  <c r="Y41" i="48"/>
  <c r="X41" i="48"/>
  <c r="W41" i="48"/>
  <c r="V41" i="48"/>
  <c r="U41" i="48"/>
  <c r="T41" i="48"/>
  <c r="S41" i="48"/>
  <c r="R41" i="48"/>
  <c r="Q41" i="48"/>
  <c r="P41" i="48"/>
  <c r="O41" i="48"/>
  <c r="N41" i="48"/>
  <c r="M41" i="48"/>
  <c r="L41" i="48"/>
  <c r="K41" i="48"/>
  <c r="J41" i="48"/>
  <c r="I41" i="48"/>
  <c r="H41" i="48"/>
  <c r="G41" i="48"/>
  <c r="F41" i="48"/>
  <c r="E41" i="48"/>
  <c r="D41" i="48"/>
  <c r="AN3" i="47"/>
  <c r="Z3" i="47"/>
  <c r="AP5" i="47"/>
  <c r="AN5" i="47"/>
  <c r="R4" i="47"/>
  <c r="AD4" i="47"/>
  <c r="AH3" i="47"/>
  <c r="AL5" i="47"/>
  <c r="AB4" i="47"/>
  <c r="AH4" i="47"/>
  <c r="X5" i="47"/>
  <c r="V4" i="47"/>
  <c r="S5" i="47"/>
  <c r="O5" i="47"/>
  <c r="U4" i="47"/>
  <c r="K5" i="47"/>
  <c r="W4" i="47"/>
  <c r="AQ5" i="47"/>
  <c r="S4" i="47"/>
  <c r="AM4" i="47"/>
  <c r="AM5" i="47"/>
  <c r="AM3" i="47"/>
  <c r="AE4" i="47"/>
  <c r="AE3" i="47"/>
  <c r="AE5" i="47"/>
  <c r="W5" i="47"/>
  <c r="W3" i="47"/>
  <c r="O3" i="47"/>
  <c r="O4" i="47"/>
  <c r="V5" i="47"/>
  <c r="V3" i="47"/>
  <c r="N5" i="47"/>
  <c r="N4" i="47"/>
  <c r="N3" i="47"/>
  <c r="AC3" i="47"/>
  <c r="AC4" i="47"/>
  <c r="AC5" i="47"/>
  <c r="U3" i="47"/>
  <c r="U5" i="47"/>
  <c r="X4" i="47"/>
  <c r="X3" i="47"/>
  <c r="AK4" i="47"/>
  <c r="AK5" i="47"/>
  <c r="AK3" i="47"/>
  <c r="M3" i="47"/>
  <c r="M5" i="47"/>
  <c r="M4" i="47"/>
  <c r="AJ5" i="47"/>
  <c r="AJ4" i="47"/>
  <c r="AJ3" i="47"/>
  <c r="T5" i="47"/>
  <c r="T4" i="47"/>
  <c r="T3" i="47"/>
  <c r="L3" i="47"/>
  <c r="L5" i="47"/>
  <c r="L4" i="47"/>
  <c r="AA3" i="47"/>
  <c r="AA4" i="47"/>
  <c r="AA5" i="47"/>
  <c r="K4" i="47"/>
  <c r="K3" i="47"/>
  <c r="AQ3" i="47"/>
  <c r="AQ4" i="47"/>
  <c r="AI5" i="47"/>
  <c r="AI3" i="47"/>
  <c r="AI4" i="47"/>
  <c r="S3" i="47"/>
  <c r="P3" i="47"/>
  <c r="P5" i="47"/>
  <c r="P4" i="47"/>
  <c r="AO3" i="47"/>
  <c r="AO4" i="47"/>
  <c r="AO5" i="47"/>
  <c r="AG4" i="47"/>
  <c r="AG3" i="47"/>
  <c r="AG5" i="47"/>
  <c r="Y3" i="47"/>
  <c r="Y4" i="47"/>
  <c r="Q3" i="47"/>
  <c r="Q5" i="47"/>
  <c r="Q4" i="47"/>
  <c r="AF4" i="47"/>
  <c r="AF5" i="47"/>
  <c r="AF3" i="47"/>
  <c r="Q65" i="47"/>
  <c r="O66" i="47"/>
  <c r="M65" i="47"/>
  <c r="T66" i="47"/>
  <c r="T65" i="47"/>
  <c r="AL64" i="47"/>
  <c r="AF65" i="47"/>
  <c r="S64" i="47"/>
  <c r="P65" i="47"/>
  <c r="AG65" i="47"/>
  <c r="Y64" i="47"/>
  <c r="O65" i="47"/>
  <c r="K65" i="47"/>
  <c r="AK64" i="47"/>
  <c r="AK65" i="47"/>
  <c r="AK66" i="47"/>
  <c r="AC66" i="47"/>
  <c r="AC65" i="47"/>
  <c r="AC64" i="47"/>
  <c r="U65" i="47"/>
  <c r="U66" i="47"/>
  <c r="U64" i="47"/>
  <c r="M66" i="47"/>
  <c r="M64" i="47"/>
  <c r="AJ64" i="47"/>
  <c r="AJ65" i="47"/>
  <c r="AJ66" i="47"/>
  <c r="AB64" i="47"/>
  <c r="AB65" i="47"/>
  <c r="AB66" i="47"/>
  <c r="T64" i="47"/>
  <c r="L66" i="47"/>
  <c r="L64" i="47"/>
  <c r="L65" i="47"/>
  <c r="AH64" i="47"/>
  <c r="AH65" i="47"/>
  <c r="AH66" i="47"/>
  <c r="Z64" i="47"/>
  <c r="Z66" i="47"/>
  <c r="Z65" i="47"/>
  <c r="R66" i="47"/>
  <c r="R65" i="47"/>
  <c r="R64" i="47"/>
  <c r="P66" i="47"/>
  <c r="P64" i="47"/>
  <c r="AM66" i="47"/>
  <c r="AM65" i="47"/>
  <c r="AM64" i="47"/>
  <c r="AE65" i="47"/>
  <c r="AE66" i="47"/>
  <c r="AE64" i="47"/>
  <c r="W66" i="47"/>
  <c r="W65" i="47"/>
  <c r="W64" i="47"/>
  <c r="O64" i="47"/>
  <c r="V64" i="47"/>
  <c r="V66" i="47"/>
  <c r="V65" i="47"/>
  <c r="AQ65" i="47"/>
  <c r="AQ64" i="47"/>
  <c r="AQ66" i="47"/>
  <c r="AI64" i="47"/>
  <c r="AI66" i="47"/>
  <c r="AI65" i="47"/>
  <c r="AA64" i="47"/>
  <c r="AA66" i="47"/>
  <c r="AA65" i="47"/>
  <c r="S66" i="47"/>
  <c r="S65" i="47"/>
  <c r="K66" i="47"/>
  <c r="K64" i="47"/>
  <c r="AP64" i="47"/>
  <c r="AP65" i="47"/>
  <c r="AP66" i="47"/>
  <c r="AN65" i="47"/>
  <c r="AN66" i="47"/>
  <c r="AF64" i="47"/>
  <c r="AF66" i="47"/>
  <c r="X65" i="47"/>
  <c r="X64" i="47"/>
  <c r="X66" i="47"/>
  <c r="AL66" i="47"/>
  <c r="AL65" i="47"/>
  <c r="AD64" i="47"/>
  <c r="AD66" i="47"/>
  <c r="AD65" i="47"/>
  <c r="N66" i="47"/>
  <c r="N64" i="47"/>
  <c r="N65" i="47"/>
  <c r="AO66" i="47"/>
  <c r="AO65" i="47"/>
  <c r="AO64" i="47"/>
  <c r="AG66" i="47"/>
  <c r="AG64" i="47"/>
  <c r="Y65" i="47"/>
  <c r="Y66" i="47"/>
  <c r="Q66" i="47"/>
  <c r="Q64" i="47"/>
  <c r="F361" i="56"/>
  <c r="E289" i="56"/>
  <c r="F217" i="56"/>
  <c r="E217" i="56"/>
  <c r="F193" i="56"/>
  <c r="E193" i="56"/>
  <c r="E121" i="56"/>
  <c r="E97" i="56"/>
  <c r="F97" i="56"/>
  <c r="G337" i="55"/>
  <c r="E289" i="55"/>
  <c r="F289" i="55"/>
  <c r="G289" i="55"/>
  <c r="G265" i="55"/>
  <c r="F217" i="55"/>
  <c r="G217" i="55"/>
  <c r="E217" i="55"/>
  <c r="E193" i="55"/>
  <c r="G193" i="55"/>
  <c r="F193" i="55"/>
  <c r="G192" i="55"/>
  <c r="E169" i="55"/>
  <c r="G169" i="55"/>
  <c r="G97" i="55"/>
  <c r="F97" i="55"/>
  <c r="E97" i="55"/>
  <c r="E24" i="55"/>
  <c r="G24" i="55"/>
  <c r="D69" i="1"/>
  <c r="E24" i="54"/>
  <c r="E24" i="56"/>
  <c r="E24" i="58"/>
  <c r="D51" i="1"/>
  <c r="D57" i="1"/>
  <c r="J13" i="47" s="1"/>
  <c r="D48" i="1"/>
  <c r="J6" i="47" s="1"/>
  <c r="D7" i="56"/>
  <c r="J9" i="47"/>
  <c r="AN25" i="56"/>
  <c r="F25" i="56" s="1"/>
  <c r="AN25" i="55"/>
  <c r="E69" i="1"/>
  <c r="J23" i="47"/>
  <c r="F69" i="1"/>
  <c r="L23" i="47" s="1"/>
  <c r="K23" i="47"/>
  <c r="J134" i="53" l="1"/>
  <c r="J61" i="37" s="1"/>
  <c r="J270" i="53"/>
  <c r="J59" i="43" s="1"/>
  <c r="J314" i="53"/>
  <c r="J57" i="45" s="1"/>
  <c r="J88" i="53"/>
  <c r="J61" i="35" s="1"/>
  <c r="J108" i="53"/>
  <c r="J58" i="36" s="1"/>
  <c r="J337" i="53"/>
  <c r="J57" i="46" s="1"/>
  <c r="J297" i="53"/>
  <c r="J63" i="44" s="1"/>
  <c r="J224" i="53"/>
  <c r="J59" i="41" s="1"/>
  <c r="J249" i="53"/>
  <c r="J61" i="42" s="1"/>
  <c r="J45" i="53"/>
  <c r="J64" i="20" s="1"/>
  <c r="J155" i="53"/>
  <c r="J59" i="38" s="1"/>
  <c r="J178" i="53"/>
  <c r="J59" i="39" s="1"/>
  <c r="J61" i="53"/>
  <c r="J57" i="34" s="1"/>
  <c r="J136" i="53"/>
  <c r="J63" i="37" s="1"/>
  <c r="J137" i="53"/>
  <c r="J64" i="37" s="1"/>
  <c r="J274" i="53"/>
  <c r="J63" i="43" s="1"/>
  <c r="J275" i="53"/>
  <c r="J64" i="43" s="1"/>
  <c r="J319" i="53"/>
  <c r="J62" i="45" s="1"/>
  <c r="J91" i="53"/>
  <c r="J64" i="35" s="1"/>
  <c r="J84" i="53"/>
  <c r="J57" i="35" s="1"/>
  <c r="J204" i="53"/>
  <c r="J62" i="40" s="1"/>
  <c r="J200" i="53"/>
  <c r="J58" i="40" s="1"/>
  <c r="J107" i="53"/>
  <c r="J57" i="36" s="1"/>
  <c r="J112" i="53"/>
  <c r="J62" i="36" s="1"/>
  <c r="J343" i="53"/>
  <c r="J63" i="46" s="1"/>
  <c r="J295" i="53"/>
  <c r="J61" i="44" s="1"/>
  <c r="J292" i="53"/>
  <c r="J58" i="44" s="1"/>
  <c r="J222" i="53"/>
  <c r="J57" i="41" s="1"/>
  <c r="J247" i="53"/>
  <c r="J59" i="42" s="1"/>
  <c r="J39" i="53"/>
  <c r="J58" i="20" s="1"/>
  <c r="J42" i="53"/>
  <c r="J61" i="20" s="1"/>
  <c r="J154" i="53"/>
  <c r="J58" i="38" s="1"/>
  <c r="J177" i="53"/>
  <c r="J58" i="39" s="1"/>
  <c r="J65" i="53"/>
  <c r="J61" i="34" s="1"/>
  <c r="J62" i="53"/>
  <c r="J58" i="34" s="1"/>
  <c r="M271" i="53"/>
  <c r="M60" i="43" s="1"/>
  <c r="M202" i="53"/>
  <c r="M60" i="40" s="1"/>
  <c r="N248" i="53"/>
  <c r="N60" i="42" s="1"/>
  <c r="M225" i="53"/>
  <c r="M60" i="41" s="1"/>
  <c r="N156" i="53"/>
  <c r="N60" i="38" s="1"/>
  <c r="M110" i="53"/>
  <c r="M60" i="36" s="1"/>
  <c r="N340" i="53"/>
  <c r="N60" i="46" s="1"/>
  <c r="J132" i="53"/>
  <c r="J59" i="37" s="1"/>
  <c r="J273" i="53"/>
  <c r="J62" i="43" s="1"/>
  <c r="J269" i="53"/>
  <c r="J58" i="43" s="1"/>
  <c r="J315" i="53"/>
  <c r="J58" i="45" s="1"/>
  <c r="J320" i="53"/>
  <c r="J63" i="45" s="1"/>
  <c r="J86" i="53"/>
  <c r="J59" i="35" s="1"/>
  <c r="J85" i="53"/>
  <c r="J58" i="35" s="1"/>
  <c r="J205" i="53"/>
  <c r="J63" i="40" s="1"/>
  <c r="J201" i="53"/>
  <c r="J59" i="40" s="1"/>
  <c r="J113" i="53"/>
  <c r="J63" i="36" s="1"/>
  <c r="J341" i="53"/>
  <c r="J61" i="46" s="1"/>
  <c r="J339" i="53"/>
  <c r="J59" i="46" s="1"/>
  <c r="J293" i="53"/>
  <c r="J59" i="44" s="1"/>
  <c r="J296" i="53"/>
  <c r="J62" i="44" s="1"/>
  <c r="J228" i="53"/>
  <c r="J63" i="41" s="1"/>
  <c r="J223" i="53"/>
  <c r="J58" i="41" s="1"/>
  <c r="J245" i="53"/>
  <c r="J57" i="42" s="1"/>
  <c r="J251" i="53"/>
  <c r="J63" i="42" s="1"/>
  <c r="J44" i="53"/>
  <c r="J63" i="20" s="1"/>
  <c r="J160" i="53"/>
  <c r="J64" i="38" s="1"/>
  <c r="J159" i="53"/>
  <c r="J63" i="38" s="1"/>
  <c r="J182" i="53"/>
  <c r="J63" i="39" s="1"/>
  <c r="J180" i="53"/>
  <c r="J61" i="39" s="1"/>
  <c r="J67" i="53"/>
  <c r="J63" i="34" s="1"/>
  <c r="J130" i="53"/>
  <c r="J57" i="37" s="1"/>
  <c r="J321" i="53"/>
  <c r="J64" i="45" s="1"/>
  <c r="J89" i="53"/>
  <c r="J62" i="35" s="1"/>
  <c r="J199" i="53"/>
  <c r="J57" i="40" s="1"/>
  <c r="J109" i="53"/>
  <c r="J59" i="36" s="1"/>
  <c r="J338" i="53"/>
  <c r="J58" i="46" s="1"/>
  <c r="J229" i="53"/>
  <c r="J64" i="41" s="1"/>
  <c r="J250" i="53"/>
  <c r="J62" i="42" s="1"/>
  <c r="J40" i="53"/>
  <c r="J59" i="20" s="1"/>
  <c r="J153" i="53"/>
  <c r="J57" i="38" s="1"/>
  <c r="J176" i="53"/>
  <c r="J57" i="39" s="1"/>
  <c r="J63" i="53"/>
  <c r="J59" i="34" s="1"/>
  <c r="J131" i="53"/>
  <c r="J58" i="37" s="1"/>
  <c r="J135" i="53"/>
  <c r="J62" i="37" s="1"/>
  <c r="J272" i="53"/>
  <c r="J61" i="43" s="1"/>
  <c r="J268" i="53"/>
  <c r="J57" i="43" s="1"/>
  <c r="J316" i="53"/>
  <c r="J59" i="45" s="1"/>
  <c r="J318" i="53"/>
  <c r="J61" i="45" s="1"/>
  <c r="J90" i="53"/>
  <c r="J63" i="35" s="1"/>
  <c r="J203" i="53"/>
  <c r="J61" i="40" s="1"/>
  <c r="J206" i="53"/>
  <c r="J64" i="40" s="1"/>
  <c r="J114" i="53"/>
  <c r="J64" i="36" s="1"/>
  <c r="J111" i="53"/>
  <c r="J61" i="36" s="1"/>
  <c r="J344" i="53"/>
  <c r="J64" i="46" s="1"/>
  <c r="J342" i="53"/>
  <c r="J62" i="46" s="1"/>
  <c r="J298" i="53"/>
  <c r="J64" i="44" s="1"/>
  <c r="J291" i="53"/>
  <c r="J57" i="44" s="1"/>
  <c r="J227" i="53"/>
  <c r="J62" i="41" s="1"/>
  <c r="J226" i="53"/>
  <c r="J61" i="41" s="1"/>
  <c r="J246" i="53"/>
  <c r="J58" i="42" s="1"/>
  <c r="J252" i="53"/>
  <c r="J64" i="42" s="1"/>
  <c r="J38" i="53"/>
  <c r="J57" i="20" s="1"/>
  <c r="J43" i="53"/>
  <c r="J62" i="20" s="1"/>
  <c r="J157" i="53"/>
  <c r="J61" i="38" s="1"/>
  <c r="J158" i="53"/>
  <c r="J62" i="38" s="1"/>
  <c r="J183" i="53"/>
  <c r="J64" i="39" s="1"/>
  <c r="J181" i="53"/>
  <c r="J62" i="39" s="1"/>
  <c r="J66" i="53"/>
  <c r="J62" i="34" s="1"/>
  <c r="J68" i="53"/>
  <c r="J64" i="34" s="1"/>
  <c r="M41" i="53"/>
  <c r="M60" i="20" s="1"/>
  <c r="M133" i="53"/>
  <c r="M60" i="37" s="1"/>
  <c r="M317" i="53"/>
  <c r="M60" i="45" s="1"/>
  <c r="N87" i="53"/>
  <c r="N60" i="35" s="1"/>
  <c r="M294" i="53"/>
  <c r="M60" i="44" s="1"/>
  <c r="M64" i="53"/>
  <c r="M60" i="34" s="1"/>
  <c r="N179" i="53"/>
  <c r="N60" i="39" s="1"/>
  <c r="J290" i="53"/>
  <c r="J56" i="44" s="1"/>
  <c r="I301" i="53"/>
  <c r="I347" i="53"/>
  <c r="J336" i="53"/>
  <c r="J56" i="46" s="1"/>
  <c r="J175" i="53"/>
  <c r="J56" i="39" s="1"/>
  <c r="I186" i="53"/>
  <c r="I278" i="53"/>
  <c r="J267" i="53"/>
  <c r="J56" i="43" s="1"/>
  <c r="J198" i="53"/>
  <c r="J56" i="40" s="1"/>
  <c r="I209" i="53"/>
  <c r="J313" i="53"/>
  <c r="J56" i="45" s="1"/>
  <c r="I324" i="53"/>
  <c r="J221" i="53"/>
  <c r="J56" i="41" s="1"/>
  <c r="I232" i="53"/>
  <c r="J244" i="53"/>
  <c r="J56" i="42" s="1"/>
  <c r="I255" i="53"/>
  <c r="I163" i="53"/>
  <c r="J152" i="53"/>
  <c r="J56" i="38" s="1"/>
  <c r="J37" i="53"/>
  <c r="J56" i="20" s="1"/>
  <c r="I48" i="53"/>
  <c r="I140" i="53"/>
  <c r="J129" i="53"/>
  <c r="J56" i="37" s="1"/>
  <c r="I117" i="53"/>
  <c r="J106" i="53"/>
  <c r="J56" i="36" s="1"/>
  <c r="J60" i="53"/>
  <c r="J56" i="34" s="1"/>
  <c r="I71" i="53"/>
  <c r="J83" i="53"/>
  <c r="J56" i="35" s="1"/>
  <c r="I94" i="53"/>
  <c r="E25" i="62"/>
  <c r="E30" i="62" s="1"/>
  <c r="E26" i="62"/>
  <c r="AD26" i="62" s="1"/>
  <c r="AI26" i="62"/>
  <c r="AF27" i="62"/>
  <c r="AE27" i="62"/>
  <c r="AH27" i="62"/>
  <c r="AG27" i="62"/>
  <c r="AD27" i="62"/>
  <c r="AI27" i="62"/>
  <c r="J25" i="62"/>
  <c r="I25" i="62"/>
  <c r="C30" i="62"/>
  <c r="L25" i="62"/>
  <c r="O25" i="62"/>
  <c r="C26" i="62"/>
  <c r="K25" i="62"/>
  <c r="N25" i="62"/>
  <c r="C27" i="62"/>
  <c r="M25" i="62"/>
  <c r="Z25" i="62"/>
  <c r="R25" i="62"/>
  <c r="D30" i="62"/>
  <c r="Y25" i="62"/>
  <c r="Q25" i="62"/>
  <c r="X25" i="62"/>
  <c r="P25" i="62"/>
  <c r="W25" i="62"/>
  <c r="AB25" i="62"/>
  <c r="D27" i="62"/>
  <c r="V25" i="62"/>
  <c r="AA25" i="62"/>
  <c r="D26" i="62"/>
  <c r="AC25" i="62"/>
  <c r="U25" i="62"/>
  <c r="T25" i="62"/>
  <c r="S25" i="62"/>
  <c r="E72" i="58"/>
  <c r="F96" i="58"/>
  <c r="G69" i="1"/>
  <c r="D57" i="34"/>
  <c r="E25" i="55"/>
  <c r="G25" i="55"/>
  <c r="F25" i="55"/>
  <c r="D57" i="37"/>
  <c r="E25" i="56"/>
  <c r="D57" i="42"/>
  <c r="D291" i="61"/>
  <c r="E291" i="61" s="1"/>
  <c r="F291" i="61" s="1"/>
  <c r="G291" i="61" s="1"/>
  <c r="H291" i="61" s="1"/>
  <c r="I291" i="61" s="1"/>
  <c r="J291" i="61" s="1"/>
  <c r="K291" i="61" s="1"/>
  <c r="L291" i="61" s="1"/>
  <c r="M291" i="61" s="1"/>
  <c r="N291" i="61" s="1"/>
  <c r="O291" i="61" s="1"/>
  <c r="P291" i="61" s="1"/>
  <c r="Q291" i="61" s="1"/>
  <c r="R291" i="61" s="1"/>
  <c r="S291" i="61" s="1"/>
  <c r="T291" i="61" s="1"/>
  <c r="U291" i="61" s="1"/>
  <c r="V291" i="61" s="1"/>
  <c r="W291" i="61" s="1"/>
  <c r="X291" i="61" s="1"/>
  <c r="Y291" i="61" s="1"/>
  <c r="Z291" i="61" s="1"/>
  <c r="AA291" i="61" s="1"/>
  <c r="AB291" i="61" s="1"/>
  <c r="AC291" i="61" s="1"/>
  <c r="AD291" i="61" s="1"/>
  <c r="AE291" i="61" s="1"/>
  <c r="AF291" i="61" s="1"/>
  <c r="AG291" i="61" s="1"/>
  <c r="AH291" i="61" s="1"/>
  <c r="AI291" i="61" s="1"/>
  <c r="AJ291" i="61" s="1"/>
  <c r="AK291" i="61" s="1"/>
  <c r="D291" i="53"/>
  <c r="Q48" i="48"/>
  <c r="Q57" i="48"/>
  <c r="Q58" i="48"/>
  <c r="Q43" i="48"/>
  <c r="Z58" i="48"/>
  <c r="Z57" i="48"/>
  <c r="K43" i="48"/>
  <c r="K56" i="48"/>
  <c r="K57" i="48"/>
  <c r="F59" i="48"/>
  <c r="AD57" i="48"/>
  <c r="AD48" i="48"/>
  <c r="AK43" i="48"/>
  <c r="AK57" i="48"/>
  <c r="AK58" i="48"/>
  <c r="M48" i="48"/>
  <c r="M56" i="48"/>
  <c r="H56" i="48"/>
  <c r="H51" i="48"/>
  <c r="P58" i="48"/>
  <c r="P56" i="48"/>
  <c r="P69" i="48"/>
  <c r="F360" i="57"/>
  <c r="F312" i="57"/>
  <c r="F288" i="57"/>
  <c r="F264" i="57"/>
  <c r="L631" i="47" s="1"/>
  <c r="F240" i="57"/>
  <c r="F216" i="57"/>
  <c r="F192" i="57"/>
  <c r="F168" i="57"/>
  <c r="F144" i="57"/>
  <c r="F120" i="57"/>
  <c r="F96" i="57"/>
  <c r="F72" i="57"/>
  <c r="F336" i="57"/>
  <c r="G1" i="57"/>
  <c r="F361" i="57"/>
  <c r="F337" i="57"/>
  <c r="F313" i="57"/>
  <c r="F289" i="57"/>
  <c r="F265" i="57"/>
  <c r="F241" i="57"/>
  <c r="F217" i="57"/>
  <c r="F193" i="57"/>
  <c r="F169" i="57"/>
  <c r="F145" i="57"/>
  <c r="F121" i="57"/>
  <c r="F97" i="57"/>
  <c r="F73" i="57"/>
  <c r="F49" i="57"/>
  <c r="F25" i="57"/>
  <c r="D57" i="45"/>
  <c r="Y48" i="48"/>
  <c r="Y43" i="48"/>
  <c r="Y56" i="48"/>
  <c r="Y57" i="48"/>
  <c r="S56" i="48"/>
  <c r="S57" i="48"/>
  <c r="F361" i="54"/>
  <c r="F337" i="54"/>
  <c r="F313" i="54"/>
  <c r="F289" i="54"/>
  <c r="F265" i="54"/>
  <c r="F241" i="54"/>
  <c r="F217" i="54"/>
  <c r="F193" i="54"/>
  <c r="F169" i="54"/>
  <c r="F145" i="54"/>
  <c r="F121" i="54"/>
  <c r="F97" i="54"/>
  <c r="F73" i="54"/>
  <c r="F49" i="54"/>
  <c r="F25" i="54"/>
  <c r="G1" i="54"/>
  <c r="F360" i="54"/>
  <c r="F336" i="54"/>
  <c r="F312" i="54"/>
  <c r="F288" i="54"/>
  <c r="F264" i="54"/>
  <c r="F240" i="54"/>
  <c r="F216" i="54"/>
  <c r="F192" i="54"/>
  <c r="F168" i="54"/>
  <c r="F144" i="54"/>
  <c r="F120" i="54"/>
  <c r="F96" i="54"/>
  <c r="F72" i="54"/>
  <c r="D57" i="38"/>
  <c r="D57" i="46"/>
  <c r="AH57" i="48"/>
  <c r="S58" i="48"/>
  <c r="L49" i="48"/>
  <c r="V49" i="48"/>
  <c r="AE56" i="48"/>
  <c r="AE57" i="48"/>
  <c r="F336" i="59"/>
  <c r="F288" i="59"/>
  <c r="F240" i="59"/>
  <c r="F192" i="59"/>
  <c r="F144" i="59"/>
  <c r="F96" i="59"/>
  <c r="F48" i="59"/>
  <c r="G1" i="59"/>
  <c r="F337" i="59"/>
  <c r="F289" i="59"/>
  <c r="F241" i="59"/>
  <c r="F193" i="59"/>
  <c r="F145" i="59"/>
  <c r="F97" i="59"/>
  <c r="F49" i="59"/>
  <c r="F360" i="59"/>
  <c r="F312" i="59"/>
  <c r="F264" i="59"/>
  <c r="F216" i="59"/>
  <c r="F168" i="59"/>
  <c r="F120" i="59"/>
  <c r="F72" i="59"/>
  <c r="F361" i="59"/>
  <c r="F313" i="59"/>
  <c r="F265" i="59"/>
  <c r="F217" i="59"/>
  <c r="F169" i="59"/>
  <c r="F121" i="59"/>
  <c r="F73" i="59"/>
  <c r="F25" i="59"/>
  <c r="D222" i="61"/>
  <c r="E222" i="61" s="1"/>
  <c r="F222" i="61" s="1"/>
  <c r="G222" i="61" s="1"/>
  <c r="H222" i="61" s="1"/>
  <c r="I222" i="61" s="1"/>
  <c r="J222" i="61" s="1"/>
  <c r="K222" i="61" s="1"/>
  <c r="L222" i="61" s="1"/>
  <c r="M222" i="61" s="1"/>
  <c r="N222" i="61" s="1"/>
  <c r="O222" i="61" s="1"/>
  <c r="P222" i="61" s="1"/>
  <c r="Q222" i="61" s="1"/>
  <c r="R222" i="61" s="1"/>
  <c r="S222" i="61" s="1"/>
  <c r="T222" i="61" s="1"/>
  <c r="U222" i="61" s="1"/>
  <c r="V222" i="61" s="1"/>
  <c r="W222" i="61" s="1"/>
  <c r="X222" i="61" s="1"/>
  <c r="Y222" i="61" s="1"/>
  <c r="Z222" i="61" s="1"/>
  <c r="AA222" i="61" s="1"/>
  <c r="AB222" i="61" s="1"/>
  <c r="AC222" i="61" s="1"/>
  <c r="AD222" i="61" s="1"/>
  <c r="AE222" i="61" s="1"/>
  <c r="AF222" i="61" s="1"/>
  <c r="AG222" i="61" s="1"/>
  <c r="AH222" i="61" s="1"/>
  <c r="AI222" i="61" s="1"/>
  <c r="AJ222" i="61" s="1"/>
  <c r="AK222" i="61" s="1"/>
  <c r="D222" i="53"/>
  <c r="D57" i="35"/>
  <c r="D57" i="36"/>
  <c r="D57" i="39"/>
  <c r="D57" i="40"/>
  <c r="D57" i="43"/>
  <c r="AC48" i="48"/>
  <c r="AC56" i="48"/>
  <c r="AC43" i="48"/>
  <c r="AC58" i="48"/>
  <c r="O58" i="48"/>
  <c r="O56" i="48"/>
  <c r="F43" i="48"/>
  <c r="F48" i="48"/>
  <c r="X69" i="48"/>
  <c r="X58" i="48"/>
  <c r="X56" i="48"/>
  <c r="X64" i="48"/>
  <c r="X51" i="48"/>
  <c r="AF69" i="48"/>
  <c r="AF56" i="48"/>
  <c r="AF64" i="48"/>
  <c r="D11" i="36"/>
  <c r="D42" i="36" s="1"/>
  <c r="R57" i="48"/>
  <c r="J59" i="48"/>
  <c r="D60" i="48"/>
  <c r="D60" i="34" s="1"/>
  <c r="D50" i="48"/>
  <c r="D50" i="46" s="1"/>
  <c r="D69" i="48"/>
  <c r="D75" i="48" s="1"/>
  <c r="D51" i="48"/>
  <c r="D51" i="38" s="1"/>
  <c r="D62" i="48"/>
  <c r="D62" i="36" s="1"/>
  <c r="D64" i="48"/>
  <c r="D64" i="41" s="1"/>
  <c r="G48" i="55"/>
  <c r="E73" i="55"/>
  <c r="G120" i="55"/>
  <c r="G144" i="55"/>
  <c r="F192" i="55"/>
  <c r="G216" i="55"/>
  <c r="F241" i="55"/>
  <c r="G288" i="55"/>
  <c r="G336" i="55"/>
  <c r="E361" i="55"/>
  <c r="F169" i="56"/>
  <c r="F192" i="56"/>
  <c r="F240" i="56"/>
  <c r="F289" i="56"/>
  <c r="F312" i="56"/>
  <c r="F337" i="56"/>
  <c r="F360" i="56"/>
  <c r="E289" i="57"/>
  <c r="E313" i="57"/>
  <c r="E337" i="57"/>
  <c r="E361" i="57"/>
  <c r="F168" i="58"/>
  <c r="F216" i="58"/>
  <c r="F264" i="58"/>
  <c r="F312" i="58"/>
  <c r="F360" i="58"/>
  <c r="J57" i="48"/>
  <c r="D49" i="48"/>
  <c r="D49" i="34" s="1"/>
  <c r="D59" i="48"/>
  <c r="D59" i="42" s="1"/>
  <c r="D65" i="48"/>
  <c r="D65" i="46" s="1"/>
  <c r="D24" i="19"/>
  <c r="D26" i="19"/>
  <c r="D25" i="19"/>
  <c r="D21" i="19"/>
  <c r="D18" i="19"/>
  <c r="D27" i="19"/>
  <c r="D5" i="44" s="1"/>
  <c r="D11" i="44" s="1"/>
  <c r="D22" i="19"/>
  <c r="D5" i="39" s="1"/>
  <c r="D11" i="39" s="1"/>
  <c r="E25" i="54"/>
  <c r="E337" i="54"/>
  <c r="E361" i="54"/>
  <c r="E313" i="54"/>
  <c r="E289" i="54"/>
  <c r="E265" i="54"/>
  <c r="E241" i="54"/>
  <c r="E217" i="54"/>
  <c r="K510" i="47" s="1"/>
  <c r="E193" i="54"/>
  <c r="E169" i="54"/>
  <c r="E145" i="54"/>
  <c r="E121" i="54"/>
  <c r="E97" i="54"/>
  <c r="E73" i="54"/>
  <c r="E49" i="54"/>
  <c r="G241" i="55"/>
  <c r="G264" i="55"/>
  <c r="G313" i="55"/>
  <c r="H1" i="55"/>
  <c r="F336" i="56"/>
  <c r="G1" i="56"/>
  <c r="E360" i="57"/>
  <c r="E336" i="57"/>
  <c r="E312" i="57"/>
  <c r="E288" i="57"/>
  <c r="E264" i="57"/>
  <c r="E240" i="57"/>
  <c r="E216" i="57"/>
  <c r="E192" i="57"/>
  <c r="E168" i="57"/>
  <c r="E144" i="57"/>
  <c r="E120" i="57"/>
  <c r="E96" i="57"/>
  <c r="E72" i="57"/>
  <c r="F241" i="58"/>
  <c r="F289" i="58"/>
  <c r="F337" i="58"/>
  <c r="G1" i="58"/>
  <c r="D15" i="19"/>
  <c r="D17" i="19"/>
  <c r="D5" i="34" s="1"/>
  <c r="D11" i="34" s="1"/>
  <c r="D42" i="34" s="1"/>
  <c r="D20" i="19"/>
  <c r="D5" i="37" s="1"/>
  <c r="D11" i="37" s="1"/>
  <c r="D41" i="37" s="1"/>
  <c r="J308" i="47" s="1"/>
  <c r="D28" i="19"/>
  <c r="D5" i="45" s="1"/>
  <c r="D11" i="45" s="1"/>
  <c r="D43" i="45" s="1"/>
  <c r="D53" i="48"/>
  <c r="D53" i="34" s="1"/>
  <c r="D66" i="48"/>
  <c r="D66" i="35" s="1"/>
  <c r="D23" i="19"/>
  <c r="D5" i="40" s="1"/>
  <c r="D11" i="40" s="1"/>
  <c r="D61" i="48"/>
  <c r="D61" i="1" s="1"/>
  <c r="D58" i="48"/>
  <c r="D58" i="46" s="1"/>
  <c r="D56" i="48"/>
  <c r="D56" i="1" s="1"/>
  <c r="J12" i="47" s="1"/>
  <c r="D48" i="48"/>
  <c r="D52" i="48"/>
  <c r="D52" i="43" s="1"/>
  <c r="D63" i="48"/>
  <c r="D63" i="35" s="1"/>
  <c r="D29" i="19"/>
  <c r="F48" i="55"/>
  <c r="G72" i="55"/>
  <c r="G121" i="55"/>
  <c r="G145" i="55"/>
  <c r="G168" i="55"/>
  <c r="F241" i="56"/>
  <c r="F264" i="56"/>
  <c r="F169" i="58"/>
  <c r="F217" i="58"/>
  <c r="F265" i="58"/>
  <c r="F313" i="58"/>
  <c r="E19" i="19"/>
  <c r="F19" i="19" s="1"/>
  <c r="E16" i="19"/>
  <c r="F16" i="19" s="1"/>
  <c r="J63" i="47"/>
  <c r="D43" i="20"/>
  <c r="J66" i="47" s="1"/>
  <c r="D58" i="20"/>
  <c r="D38" i="57" s="1"/>
  <c r="D62" i="20"/>
  <c r="D43" i="61" s="1"/>
  <c r="D65" i="20"/>
  <c r="D45" i="55" s="1"/>
  <c r="F48" i="54"/>
  <c r="D38" i="54"/>
  <c r="D39" i="53"/>
  <c r="D42" i="58"/>
  <c r="D45" i="59"/>
  <c r="J82" i="47"/>
  <c r="D50" i="20"/>
  <c r="D60" i="20"/>
  <c r="D69" i="20"/>
  <c r="D59" i="20"/>
  <c r="D49" i="20"/>
  <c r="D57" i="20"/>
  <c r="E48" i="58"/>
  <c r="G48" i="58"/>
  <c r="D56" i="20"/>
  <c r="D48" i="20"/>
  <c r="D61" i="20"/>
  <c r="D51" i="20"/>
  <c r="D63" i="20"/>
  <c r="D52" i="20"/>
  <c r="D64" i="20"/>
  <c r="D66" i="20"/>
  <c r="D53" i="20"/>
  <c r="G48" i="57"/>
  <c r="F48" i="57"/>
  <c r="E48" i="57"/>
  <c r="F24" i="59"/>
  <c r="E24" i="59"/>
  <c r="F24" i="55"/>
  <c r="D49" i="1"/>
  <c r="J7" i="47" s="1"/>
  <c r="D63" i="1"/>
  <c r="D19" i="59" s="1"/>
  <c r="D65" i="1"/>
  <c r="D21" i="56" s="1"/>
  <c r="D59" i="1"/>
  <c r="D15" i="54" s="1"/>
  <c r="D53" i="1"/>
  <c r="D9" i="57" s="1"/>
  <c r="D62" i="1"/>
  <c r="D50" i="1"/>
  <c r="D6" i="57" s="1"/>
  <c r="D7" i="57"/>
  <c r="D7" i="59"/>
  <c r="D7" i="54"/>
  <c r="D19" i="57"/>
  <c r="D21" i="58"/>
  <c r="J21" i="47"/>
  <c r="D21" i="55"/>
  <c r="D15" i="57"/>
  <c r="D15" i="59"/>
  <c r="E24" i="57"/>
  <c r="F24" i="57"/>
  <c r="D7" i="55"/>
  <c r="D17" i="56"/>
  <c r="D17" i="55"/>
  <c r="D17" i="58"/>
  <c r="J17" i="47"/>
  <c r="D9" i="54"/>
  <c r="D9" i="59"/>
  <c r="D18" i="56"/>
  <c r="D18" i="55"/>
  <c r="J18" i="47"/>
  <c r="D18" i="58"/>
  <c r="D7" i="58"/>
  <c r="D6" i="56"/>
  <c r="D52" i="1"/>
  <c r="F24" i="56"/>
  <c r="D66" i="1"/>
  <c r="D64" i="1"/>
  <c r="D60" i="1"/>
  <c r="F24" i="54"/>
  <c r="F24" i="58"/>
  <c r="G24" i="59"/>
  <c r="D41" i="20"/>
  <c r="D42" i="20"/>
  <c r="AG25" i="62" l="1"/>
  <c r="AH25" i="62"/>
  <c r="AE26" i="62"/>
  <c r="O179" i="53"/>
  <c r="O60" i="39" s="1"/>
  <c r="N294" i="53"/>
  <c r="N60" i="44" s="1"/>
  <c r="N317" i="53"/>
  <c r="N60" i="45" s="1"/>
  <c r="N41" i="53"/>
  <c r="N60" i="20" s="1"/>
  <c r="K66" i="53"/>
  <c r="K62" i="34" s="1"/>
  <c r="K183" i="53"/>
  <c r="K64" i="39" s="1"/>
  <c r="K157" i="53"/>
  <c r="K61" i="38" s="1"/>
  <c r="K38" i="53"/>
  <c r="K57" i="20" s="1"/>
  <c r="K246" i="53"/>
  <c r="K58" i="42" s="1"/>
  <c r="K227" i="53"/>
  <c r="K62" i="41" s="1"/>
  <c r="K298" i="53"/>
  <c r="K64" i="44" s="1"/>
  <c r="K344" i="53"/>
  <c r="K64" i="46" s="1"/>
  <c r="K114" i="53"/>
  <c r="K64" i="36" s="1"/>
  <c r="K203" i="53"/>
  <c r="K61" i="40" s="1"/>
  <c r="K318" i="53"/>
  <c r="K61" i="45" s="1"/>
  <c r="K268" i="53"/>
  <c r="K57" i="43" s="1"/>
  <c r="K135" i="53"/>
  <c r="K62" i="37" s="1"/>
  <c r="K63" i="53"/>
  <c r="K59" i="34" s="1"/>
  <c r="K153" i="53"/>
  <c r="K57" i="38" s="1"/>
  <c r="K250" i="53"/>
  <c r="K62" i="42" s="1"/>
  <c r="K338" i="53"/>
  <c r="K58" i="46" s="1"/>
  <c r="K199" i="53"/>
  <c r="K57" i="40" s="1"/>
  <c r="K321" i="53"/>
  <c r="K64" i="45" s="1"/>
  <c r="K67" i="53"/>
  <c r="K63" i="34" s="1"/>
  <c r="K182" i="53"/>
  <c r="K63" i="39" s="1"/>
  <c r="K160" i="53"/>
  <c r="K64" i="38" s="1"/>
  <c r="K251" i="53"/>
  <c r="K63" i="42" s="1"/>
  <c r="K223" i="53"/>
  <c r="K58" i="41" s="1"/>
  <c r="K296" i="53"/>
  <c r="K62" i="44" s="1"/>
  <c r="K339" i="53"/>
  <c r="K59" i="46" s="1"/>
  <c r="K113" i="53"/>
  <c r="K63" i="36" s="1"/>
  <c r="K205" i="53"/>
  <c r="K63" i="40" s="1"/>
  <c r="K86" i="53"/>
  <c r="K59" i="35" s="1"/>
  <c r="K315" i="53"/>
  <c r="K58" i="45" s="1"/>
  <c r="K273" i="53"/>
  <c r="K62" i="43" s="1"/>
  <c r="O340" i="53"/>
  <c r="O60" i="46" s="1"/>
  <c r="O156" i="53"/>
  <c r="O60" i="38" s="1"/>
  <c r="O248" i="53"/>
  <c r="O60" i="42" s="1"/>
  <c r="N271" i="53"/>
  <c r="N60" i="43" s="1"/>
  <c r="K65" i="53"/>
  <c r="K61" i="34" s="1"/>
  <c r="K154" i="53"/>
  <c r="K58" i="38" s="1"/>
  <c r="K39" i="53"/>
  <c r="K58" i="20" s="1"/>
  <c r="K222" i="53"/>
  <c r="K57" i="41" s="1"/>
  <c r="K295" i="53"/>
  <c r="K61" i="44" s="1"/>
  <c r="K112" i="53"/>
  <c r="K62" i="36" s="1"/>
  <c r="K200" i="53"/>
  <c r="K58" i="40" s="1"/>
  <c r="K84" i="53"/>
  <c r="K57" i="35" s="1"/>
  <c r="K319" i="53"/>
  <c r="K62" i="45" s="1"/>
  <c r="K274" i="53"/>
  <c r="K63" i="43" s="1"/>
  <c r="K136" i="53"/>
  <c r="K63" i="37" s="1"/>
  <c r="K178" i="53"/>
  <c r="K59" i="39" s="1"/>
  <c r="K45" i="53"/>
  <c r="K64" i="20" s="1"/>
  <c r="K224" i="53"/>
  <c r="K59" i="41" s="1"/>
  <c r="K337" i="53"/>
  <c r="K57" i="46" s="1"/>
  <c r="K88" i="53"/>
  <c r="K61" i="35" s="1"/>
  <c r="K270" i="53"/>
  <c r="K59" i="43" s="1"/>
  <c r="N64" i="53"/>
  <c r="N60" i="34" s="1"/>
  <c r="O87" i="53"/>
  <c r="O60" i="35" s="1"/>
  <c r="N133" i="53"/>
  <c r="N60" i="37" s="1"/>
  <c r="K68" i="53"/>
  <c r="K64" i="34" s="1"/>
  <c r="K181" i="53"/>
  <c r="K62" i="39" s="1"/>
  <c r="K158" i="53"/>
  <c r="K62" i="38" s="1"/>
  <c r="K43" i="53"/>
  <c r="K62" i="20" s="1"/>
  <c r="K252" i="53"/>
  <c r="K64" i="42" s="1"/>
  <c r="K226" i="53"/>
  <c r="K61" i="41" s="1"/>
  <c r="K291" i="53"/>
  <c r="K57" i="44" s="1"/>
  <c r="K342" i="53"/>
  <c r="K62" i="46" s="1"/>
  <c r="K111" i="53"/>
  <c r="K61" i="36" s="1"/>
  <c r="K206" i="53"/>
  <c r="K64" i="40" s="1"/>
  <c r="K90" i="53"/>
  <c r="K63" i="35" s="1"/>
  <c r="K316" i="53"/>
  <c r="K59" i="45" s="1"/>
  <c r="K272" i="53"/>
  <c r="K61" i="43" s="1"/>
  <c r="K131" i="53"/>
  <c r="K58" i="37" s="1"/>
  <c r="K176" i="53"/>
  <c r="K57" i="39" s="1"/>
  <c r="K40" i="53"/>
  <c r="K59" i="20" s="1"/>
  <c r="K229" i="53"/>
  <c r="K64" i="41" s="1"/>
  <c r="K109" i="53"/>
  <c r="K59" i="36" s="1"/>
  <c r="K89" i="53"/>
  <c r="K62" i="35" s="1"/>
  <c r="K130" i="53"/>
  <c r="K57" i="37" s="1"/>
  <c r="K180" i="53"/>
  <c r="K61" i="39" s="1"/>
  <c r="K159" i="53"/>
  <c r="K63" i="38" s="1"/>
  <c r="K44" i="53"/>
  <c r="K63" i="20" s="1"/>
  <c r="K245" i="53"/>
  <c r="K57" i="42" s="1"/>
  <c r="K228" i="53"/>
  <c r="K63" i="41" s="1"/>
  <c r="K293" i="53"/>
  <c r="K59" i="44" s="1"/>
  <c r="K341" i="53"/>
  <c r="K61" i="46" s="1"/>
  <c r="K201" i="53"/>
  <c r="K59" i="40" s="1"/>
  <c r="K85" i="53"/>
  <c r="K58" i="35" s="1"/>
  <c r="K320" i="53"/>
  <c r="K63" i="45" s="1"/>
  <c r="K269" i="53"/>
  <c r="K58" i="43" s="1"/>
  <c r="K132" i="53"/>
  <c r="K59" i="37" s="1"/>
  <c r="N110" i="53"/>
  <c r="N60" i="36" s="1"/>
  <c r="N225" i="53"/>
  <c r="N60" i="41" s="1"/>
  <c r="N202" i="53"/>
  <c r="N60" i="40" s="1"/>
  <c r="K62" i="53"/>
  <c r="K58" i="34" s="1"/>
  <c r="K177" i="53"/>
  <c r="K58" i="39" s="1"/>
  <c r="K42" i="53"/>
  <c r="K61" i="20" s="1"/>
  <c r="K247" i="53"/>
  <c r="K59" i="42" s="1"/>
  <c r="K292" i="53"/>
  <c r="K58" i="44" s="1"/>
  <c r="K343" i="53"/>
  <c r="K63" i="46" s="1"/>
  <c r="K107" i="53"/>
  <c r="K57" i="36" s="1"/>
  <c r="K204" i="53"/>
  <c r="K62" i="40" s="1"/>
  <c r="K91" i="53"/>
  <c r="K64" i="35" s="1"/>
  <c r="K275" i="53"/>
  <c r="K64" i="43" s="1"/>
  <c r="K137" i="53"/>
  <c r="K64" i="37" s="1"/>
  <c r="K61" i="53"/>
  <c r="K57" i="34" s="1"/>
  <c r="K155" i="53"/>
  <c r="K59" i="38" s="1"/>
  <c r="K249" i="53"/>
  <c r="K61" i="42" s="1"/>
  <c r="K297" i="53"/>
  <c r="K63" i="44" s="1"/>
  <c r="K108" i="53"/>
  <c r="K58" i="36" s="1"/>
  <c r="K314" i="53"/>
  <c r="K57" i="45" s="1"/>
  <c r="K134" i="53"/>
  <c r="K61" i="37" s="1"/>
  <c r="AF26" i="62"/>
  <c r="AG26" i="62"/>
  <c r="AD25" i="62"/>
  <c r="AE25" i="62"/>
  <c r="AH26" i="62"/>
  <c r="AI25" i="62"/>
  <c r="AF25" i="62"/>
  <c r="K106" i="53"/>
  <c r="K56" i="36" s="1"/>
  <c r="J117" i="53"/>
  <c r="K221" i="53"/>
  <c r="K56" i="41" s="1"/>
  <c r="J232" i="53"/>
  <c r="J186" i="53"/>
  <c r="K175" i="53"/>
  <c r="K56" i="39" s="1"/>
  <c r="K336" i="53"/>
  <c r="K56" i="46" s="1"/>
  <c r="J347" i="53"/>
  <c r="K267" i="53"/>
  <c r="K56" i="43" s="1"/>
  <c r="J278" i="53"/>
  <c r="K83" i="53"/>
  <c r="K56" i="35" s="1"/>
  <c r="J94" i="53"/>
  <c r="J48" i="53"/>
  <c r="K37" i="53"/>
  <c r="K56" i="20" s="1"/>
  <c r="J324" i="53"/>
  <c r="K313" i="53"/>
  <c r="K56" i="45" s="1"/>
  <c r="J255" i="53"/>
  <c r="K244" i="53"/>
  <c r="K56" i="42" s="1"/>
  <c r="K152" i="53"/>
  <c r="K56" i="38" s="1"/>
  <c r="J163" i="53"/>
  <c r="J140" i="53"/>
  <c r="K129" i="53"/>
  <c r="K56" i="37" s="1"/>
  <c r="K60" i="53"/>
  <c r="K56" i="34" s="1"/>
  <c r="J71" i="53"/>
  <c r="K198" i="53"/>
  <c r="K56" i="40" s="1"/>
  <c r="J209" i="53"/>
  <c r="J301" i="53"/>
  <c r="K290" i="53"/>
  <c r="K56" i="44" s="1"/>
  <c r="E23" i="19"/>
  <c r="F23" i="19" s="1"/>
  <c r="Y26" i="62"/>
  <c r="Q26" i="62"/>
  <c r="Z26" i="62"/>
  <c r="X26" i="62"/>
  <c r="P26" i="62"/>
  <c r="R26" i="62"/>
  <c r="W26" i="62"/>
  <c r="V26" i="62"/>
  <c r="AA26" i="62"/>
  <c r="AC26" i="62"/>
  <c r="U26" i="62"/>
  <c r="AB26" i="62"/>
  <c r="T26" i="62"/>
  <c r="S26" i="62"/>
  <c r="I26" i="62"/>
  <c r="O26" i="62"/>
  <c r="K26" i="62"/>
  <c r="N26" i="62"/>
  <c r="J26" i="62"/>
  <c r="M26" i="62"/>
  <c r="L26" i="62"/>
  <c r="AI30" i="62"/>
  <c r="AE30" i="62"/>
  <c r="E31" i="62"/>
  <c r="AH30" i="62"/>
  <c r="AD30" i="62"/>
  <c r="AG30" i="62"/>
  <c r="AF30" i="62"/>
  <c r="E32" i="62"/>
  <c r="D31" i="62"/>
  <c r="AC30" i="62"/>
  <c r="U30" i="62"/>
  <c r="AB30" i="62"/>
  <c r="T30" i="62"/>
  <c r="D32" i="62"/>
  <c r="AA30" i="62"/>
  <c r="S30" i="62"/>
  <c r="Z30" i="62"/>
  <c r="R30" i="62"/>
  <c r="Y30" i="62"/>
  <c r="Q30" i="62"/>
  <c r="X30" i="62"/>
  <c r="P30" i="62"/>
  <c r="W30" i="62"/>
  <c r="V30" i="62"/>
  <c r="X27" i="62"/>
  <c r="P27" i="62"/>
  <c r="W27" i="62"/>
  <c r="V27" i="62"/>
  <c r="Q27" i="62"/>
  <c r="AC27" i="62"/>
  <c r="U27" i="62"/>
  <c r="Y27" i="62"/>
  <c r="AB27" i="62"/>
  <c r="T27" i="62"/>
  <c r="AA27" i="62"/>
  <c r="S27" i="62"/>
  <c r="Z27" i="62"/>
  <c r="R27" i="62"/>
  <c r="O27" i="62"/>
  <c r="N27" i="62"/>
  <c r="M27" i="62"/>
  <c r="J27" i="62"/>
  <c r="L27" i="62"/>
  <c r="I27" i="62"/>
  <c r="K27" i="62"/>
  <c r="C32" i="62"/>
  <c r="M30" i="62"/>
  <c r="C31" i="62"/>
  <c r="L30" i="62"/>
  <c r="K30" i="62"/>
  <c r="N30" i="62"/>
  <c r="J30" i="62"/>
  <c r="I30" i="62"/>
  <c r="O30" i="62"/>
  <c r="D41" i="45"/>
  <c r="J796" i="47" s="1"/>
  <c r="E27" i="19"/>
  <c r="F27" i="19" s="1"/>
  <c r="D41" i="34"/>
  <c r="J125" i="47" s="1"/>
  <c r="E5" i="36"/>
  <c r="E11" i="36" s="1"/>
  <c r="K246" i="47" s="1"/>
  <c r="L326" i="47"/>
  <c r="D41" i="36"/>
  <c r="J247" i="47" s="1"/>
  <c r="L571" i="47"/>
  <c r="K449" i="47"/>
  <c r="K693" i="47"/>
  <c r="L144" i="47"/>
  <c r="K326" i="47"/>
  <c r="K83" i="47"/>
  <c r="L448" i="47"/>
  <c r="E5" i="20"/>
  <c r="E11" i="20" s="1"/>
  <c r="K63" i="47" s="1"/>
  <c r="D43" i="34"/>
  <c r="D75" i="34" s="1"/>
  <c r="D101" i="34" s="1"/>
  <c r="J246" i="47"/>
  <c r="J307" i="47"/>
  <c r="D42" i="37"/>
  <c r="J309" i="47" s="1"/>
  <c r="E20" i="19"/>
  <c r="F20" i="19" s="1"/>
  <c r="D43" i="37"/>
  <c r="J310" i="47" s="1"/>
  <c r="K143" i="47"/>
  <c r="K144" i="47"/>
  <c r="K388" i="47"/>
  <c r="K632" i="47"/>
  <c r="K815" i="47"/>
  <c r="L266" i="47"/>
  <c r="L510" i="47"/>
  <c r="L754" i="47"/>
  <c r="L204" i="47"/>
  <c r="L692" i="47"/>
  <c r="K448" i="47"/>
  <c r="L83" i="47"/>
  <c r="L327" i="47"/>
  <c r="L265" i="47"/>
  <c r="L509" i="47"/>
  <c r="E28" i="19"/>
  <c r="E5" i="45" s="1"/>
  <c r="E11" i="45" s="1"/>
  <c r="K795" i="47" s="1"/>
  <c r="J795" i="47"/>
  <c r="D42" i="45"/>
  <c r="J797" i="47" s="1"/>
  <c r="K266" i="47"/>
  <c r="K754" i="47"/>
  <c r="L388" i="47"/>
  <c r="L632" i="47"/>
  <c r="L876" i="47"/>
  <c r="L814" i="47"/>
  <c r="L875" i="47"/>
  <c r="L387" i="47"/>
  <c r="E22" i="19"/>
  <c r="E5" i="39" s="1"/>
  <c r="E11" i="39" s="1"/>
  <c r="K429" i="47" s="1"/>
  <c r="D43" i="36"/>
  <c r="D75" i="36" s="1"/>
  <c r="D101" i="36" s="1"/>
  <c r="J124" i="47"/>
  <c r="E17" i="19"/>
  <c r="F17" i="19" s="1"/>
  <c r="L815" i="47"/>
  <c r="L753" i="47"/>
  <c r="K265" i="47"/>
  <c r="K753" i="47"/>
  <c r="L570" i="47"/>
  <c r="K571" i="47"/>
  <c r="L205" i="47"/>
  <c r="L449" i="47"/>
  <c r="L693" i="47"/>
  <c r="L143" i="47"/>
  <c r="K387" i="47"/>
  <c r="K875" i="47"/>
  <c r="D93" i="61"/>
  <c r="E93" i="61" s="1"/>
  <c r="F93" i="61" s="1"/>
  <c r="G93" i="61" s="1"/>
  <c r="H93" i="61" s="1"/>
  <c r="I93" i="61" s="1"/>
  <c r="J93" i="61" s="1"/>
  <c r="K93" i="61" s="1"/>
  <c r="L93" i="61" s="1"/>
  <c r="M93" i="61" s="1"/>
  <c r="N93" i="61" s="1"/>
  <c r="O93" i="61" s="1"/>
  <c r="P93" i="61" s="1"/>
  <c r="Q93" i="61" s="1"/>
  <c r="R93" i="61" s="1"/>
  <c r="S93" i="61" s="1"/>
  <c r="T93" i="61" s="1"/>
  <c r="U93" i="61" s="1"/>
  <c r="V93" i="61" s="1"/>
  <c r="W93" i="61" s="1"/>
  <c r="X93" i="61" s="1"/>
  <c r="Y93" i="61" s="1"/>
  <c r="Z93" i="61" s="1"/>
  <c r="AA93" i="61" s="1"/>
  <c r="AB93" i="61" s="1"/>
  <c r="AC93" i="61" s="1"/>
  <c r="AD93" i="61" s="1"/>
  <c r="AE93" i="61" s="1"/>
  <c r="AF93" i="61" s="1"/>
  <c r="AG93" i="61" s="1"/>
  <c r="AH93" i="61" s="1"/>
  <c r="AI93" i="61" s="1"/>
  <c r="AJ93" i="61" s="1"/>
  <c r="AK93" i="61" s="1"/>
  <c r="D94" i="58"/>
  <c r="D94" i="54"/>
  <c r="D94" i="57"/>
  <c r="D94" i="55"/>
  <c r="D94" i="56"/>
  <c r="D94" i="59"/>
  <c r="D93" i="53"/>
  <c r="J205" i="47"/>
  <c r="D247" i="61"/>
  <c r="E247" i="61" s="1"/>
  <c r="F247" i="61" s="1"/>
  <c r="G247" i="61" s="1"/>
  <c r="H247" i="61" s="1"/>
  <c r="I247" i="61" s="1"/>
  <c r="J247" i="61" s="1"/>
  <c r="K247" i="61" s="1"/>
  <c r="L247" i="61" s="1"/>
  <c r="M247" i="61" s="1"/>
  <c r="N247" i="61" s="1"/>
  <c r="O247" i="61" s="1"/>
  <c r="P247" i="61" s="1"/>
  <c r="Q247" i="61" s="1"/>
  <c r="R247" i="61" s="1"/>
  <c r="S247" i="61" s="1"/>
  <c r="T247" i="61" s="1"/>
  <c r="U247" i="61" s="1"/>
  <c r="V247" i="61" s="1"/>
  <c r="W247" i="61" s="1"/>
  <c r="X247" i="61" s="1"/>
  <c r="Y247" i="61" s="1"/>
  <c r="Z247" i="61" s="1"/>
  <c r="AA247" i="61" s="1"/>
  <c r="AB247" i="61" s="1"/>
  <c r="AC247" i="61" s="1"/>
  <c r="AD247" i="61" s="1"/>
  <c r="AE247" i="61" s="1"/>
  <c r="AF247" i="61" s="1"/>
  <c r="AG247" i="61" s="1"/>
  <c r="AH247" i="61" s="1"/>
  <c r="AI247" i="61" s="1"/>
  <c r="AJ247" i="61" s="1"/>
  <c r="AK247" i="61" s="1"/>
  <c r="D255" i="56"/>
  <c r="D255" i="59"/>
  <c r="D255" i="55"/>
  <c r="D255" i="58"/>
  <c r="D255" i="54"/>
  <c r="D255" i="57"/>
  <c r="D247" i="53"/>
  <c r="J625" i="47"/>
  <c r="D91" i="57"/>
  <c r="D91" i="56"/>
  <c r="D90" i="61"/>
  <c r="E90" i="61" s="1"/>
  <c r="F90" i="61" s="1"/>
  <c r="G90" i="61" s="1"/>
  <c r="H90" i="61" s="1"/>
  <c r="I90" i="61" s="1"/>
  <c r="J90" i="61" s="1"/>
  <c r="K90" i="61" s="1"/>
  <c r="L90" i="61" s="1"/>
  <c r="M90" i="61" s="1"/>
  <c r="N90" i="61" s="1"/>
  <c r="O90" i="61" s="1"/>
  <c r="P90" i="61" s="1"/>
  <c r="Q90" i="61" s="1"/>
  <c r="R90" i="61" s="1"/>
  <c r="S90" i="61" s="1"/>
  <c r="T90" i="61" s="1"/>
  <c r="U90" i="61" s="1"/>
  <c r="V90" i="61" s="1"/>
  <c r="W90" i="61" s="1"/>
  <c r="X90" i="61" s="1"/>
  <c r="Y90" i="61" s="1"/>
  <c r="Z90" i="61" s="1"/>
  <c r="AA90" i="61" s="1"/>
  <c r="AB90" i="61" s="1"/>
  <c r="AC90" i="61" s="1"/>
  <c r="AD90" i="61" s="1"/>
  <c r="AE90" i="61" s="1"/>
  <c r="AF90" i="61" s="1"/>
  <c r="AG90" i="61" s="1"/>
  <c r="AH90" i="61" s="1"/>
  <c r="AI90" i="61" s="1"/>
  <c r="AJ90" i="61" s="1"/>
  <c r="AK90" i="61" s="1"/>
  <c r="D91" i="54"/>
  <c r="D91" i="55"/>
  <c r="D91" i="58"/>
  <c r="D91" i="59"/>
  <c r="D90" i="53"/>
  <c r="J202" i="47"/>
  <c r="D350" i="58"/>
  <c r="D350" i="54"/>
  <c r="D338" i="61"/>
  <c r="E338" i="61" s="1"/>
  <c r="F338" i="61" s="1"/>
  <c r="G338" i="61" s="1"/>
  <c r="H338" i="61" s="1"/>
  <c r="I338" i="61" s="1"/>
  <c r="J338" i="61" s="1"/>
  <c r="K338" i="61" s="1"/>
  <c r="L338" i="61" s="1"/>
  <c r="M338" i="61" s="1"/>
  <c r="N338" i="61" s="1"/>
  <c r="O338" i="61" s="1"/>
  <c r="P338" i="61" s="1"/>
  <c r="Q338" i="61" s="1"/>
  <c r="R338" i="61" s="1"/>
  <c r="S338" i="61" s="1"/>
  <c r="T338" i="61" s="1"/>
  <c r="U338" i="61" s="1"/>
  <c r="V338" i="61" s="1"/>
  <c r="W338" i="61" s="1"/>
  <c r="X338" i="61" s="1"/>
  <c r="Y338" i="61" s="1"/>
  <c r="Z338" i="61" s="1"/>
  <c r="AA338" i="61" s="1"/>
  <c r="AB338" i="61" s="1"/>
  <c r="AC338" i="61" s="1"/>
  <c r="AD338" i="61" s="1"/>
  <c r="AE338" i="61" s="1"/>
  <c r="AF338" i="61" s="1"/>
  <c r="AG338" i="61" s="1"/>
  <c r="AH338" i="61" s="1"/>
  <c r="AI338" i="61" s="1"/>
  <c r="AJ338" i="61" s="1"/>
  <c r="AK338" i="61" s="1"/>
  <c r="D350" i="57"/>
  <c r="D350" i="56"/>
  <c r="D350" i="59"/>
  <c r="D350" i="55"/>
  <c r="D338" i="53"/>
  <c r="J868" i="47"/>
  <c r="D57" i="61"/>
  <c r="E57" i="61" s="1"/>
  <c r="F57" i="61" s="1"/>
  <c r="G57" i="61" s="1"/>
  <c r="H57" i="61" s="1"/>
  <c r="I57" i="61" s="1"/>
  <c r="J57" i="61" s="1"/>
  <c r="K57" i="61" s="1"/>
  <c r="L57" i="61" s="1"/>
  <c r="M57" i="61" s="1"/>
  <c r="N57" i="61" s="1"/>
  <c r="O57" i="61" s="1"/>
  <c r="P57" i="61" s="1"/>
  <c r="Q57" i="61" s="1"/>
  <c r="R57" i="61" s="1"/>
  <c r="S57" i="61" s="1"/>
  <c r="T57" i="61" s="1"/>
  <c r="U57" i="61" s="1"/>
  <c r="V57" i="61" s="1"/>
  <c r="W57" i="61" s="1"/>
  <c r="X57" i="61" s="1"/>
  <c r="Y57" i="61" s="1"/>
  <c r="Z57" i="61" s="1"/>
  <c r="AA57" i="61" s="1"/>
  <c r="AB57" i="61" s="1"/>
  <c r="AC57" i="61" s="1"/>
  <c r="AD57" i="61" s="1"/>
  <c r="AE57" i="61" s="1"/>
  <c r="AF57" i="61" s="1"/>
  <c r="AG57" i="61" s="1"/>
  <c r="AH57" i="61" s="1"/>
  <c r="AI57" i="61" s="1"/>
  <c r="AJ57" i="61" s="1"/>
  <c r="AK57" i="61" s="1"/>
  <c r="D57" i="59"/>
  <c r="D57" i="55"/>
  <c r="D57" i="58"/>
  <c r="D57" i="54"/>
  <c r="D57" i="57"/>
  <c r="D57" i="56"/>
  <c r="D57" i="53"/>
  <c r="J133" i="47"/>
  <c r="D53" i="61"/>
  <c r="E53" i="61" s="1"/>
  <c r="F53" i="61" s="1"/>
  <c r="G53" i="61" s="1"/>
  <c r="H53" i="61" s="1"/>
  <c r="I53" i="61" s="1"/>
  <c r="J53" i="61" s="1"/>
  <c r="K53" i="61" s="1"/>
  <c r="L53" i="61" s="1"/>
  <c r="M53" i="61" s="1"/>
  <c r="N53" i="61" s="1"/>
  <c r="O53" i="61" s="1"/>
  <c r="P53" i="61" s="1"/>
  <c r="Q53" i="61" s="1"/>
  <c r="R53" i="61" s="1"/>
  <c r="S53" i="61" s="1"/>
  <c r="T53" i="61" s="1"/>
  <c r="U53" i="61" s="1"/>
  <c r="V53" i="61" s="1"/>
  <c r="W53" i="61" s="1"/>
  <c r="X53" i="61" s="1"/>
  <c r="Y53" i="61" s="1"/>
  <c r="Z53" i="61" s="1"/>
  <c r="AA53" i="61" s="1"/>
  <c r="AB53" i="61" s="1"/>
  <c r="AC53" i="61" s="1"/>
  <c r="AD53" i="61" s="1"/>
  <c r="AE53" i="61" s="1"/>
  <c r="AF53" i="61" s="1"/>
  <c r="AG53" i="61" s="1"/>
  <c r="AH53" i="61" s="1"/>
  <c r="AI53" i="61" s="1"/>
  <c r="AJ53" i="61" s="1"/>
  <c r="AK53" i="61" s="1"/>
  <c r="D53" i="53"/>
  <c r="E53" i="53" s="1"/>
  <c r="J129" i="47"/>
  <c r="D229" i="61"/>
  <c r="E229" i="61" s="1"/>
  <c r="F229" i="61" s="1"/>
  <c r="G229" i="61" s="1"/>
  <c r="H229" i="61" s="1"/>
  <c r="I229" i="61" s="1"/>
  <c r="J229" i="61" s="1"/>
  <c r="K229" i="61" s="1"/>
  <c r="L229" i="61" s="1"/>
  <c r="M229" i="61" s="1"/>
  <c r="N229" i="61" s="1"/>
  <c r="O229" i="61" s="1"/>
  <c r="P229" i="61" s="1"/>
  <c r="Q229" i="61" s="1"/>
  <c r="R229" i="61" s="1"/>
  <c r="S229" i="61" s="1"/>
  <c r="T229" i="61" s="1"/>
  <c r="U229" i="61" s="1"/>
  <c r="V229" i="61" s="1"/>
  <c r="W229" i="61" s="1"/>
  <c r="X229" i="61" s="1"/>
  <c r="Y229" i="61" s="1"/>
  <c r="Z229" i="61" s="1"/>
  <c r="AA229" i="61" s="1"/>
  <c r="AB229" i="61" s="1"/>
  <c r="AC229" i="61" s="1"/>
  <c r="AD229" i="61" s="1"/>
  <c r="AE229" i="61" s="1"/>
  <c r="AF229" i="61" s="1"/>
  <c r="AG229" i="61" s="1"/>
  <c r="AH229" i="61" s="1"/>
  <c r="AI229" i="61" s="1"/>
  <c r="AJ229" i="61" s="1"/>
  <c r="AK229" i="61" s="1"/>
  <c r="D236" i="57"/>
  <c r="D236" i="56"/>
  <c r="D236" i="59"/>
  <c r="D236" i="55"/>
  <c r="D236" i="58"/>
  <c r="D236" i="54"/>
  <c r="D229" i="53"/>
  <c r="J569" i="47"/>
  <c r="D342" i="56"/>
  <c r="D342" i="59"/>
  <c r="D342" i="55"/>
  <c r="D342" i="58"/>
  <c r="D342" i="54"/>
  <c r="D330" i="61"/>
  <c r="E330" i="61" s="1"/>
  <c r="F330" i="61" s="1"/>
  <c r="G330" i="61" s="1"/>
  <c r="H330" i="61" s="1"/>
  <c r="I330" i="61" s="1"/>
  <c r="J330" i="61" s="1"/>
  <c r="K330" i="61" s="1"/>
  <c r="L330" i="61" s="1"/>
  <c r="M330" i="61" s="1"/>
  <c r="N330" i="61" s="1"/>
  <c r="O330" i="61" s="1"/>
  <c r="P330" i="61" s="1"/>
  <c r="Q330" i="61" s="1"/>
  <c r="R330" i="61" s="1"/>
  <c r="S330" i="61" s="1"/>
  <c r="T330" i="61" s="1"/>
  <c r="U330" i="61" s="1"/>
  <c r="V330" i="61" s="1"/>
  <c r="W330" i="61" s="1"/>
  <c r="X330" i="61" s="1"/>
  <c r="Y330" i="61" s="1"/>
  <c r="Z330" i="61" s="1"/>
  <c r="AA330" i="61" s="1"/>
  <c r="AB330" i="61" s="1"/>
  <c r="AC330" i="61" s="1"/>
  <c r="AD330" i="61" s="1"/>
  <c r="AE330" i="61" s="1"/>
  <c r="AF330" i="61" s="1"/>
  <c r="AG330" i="61" s="1"/>
  <c r="AH330" i="61" s="1"/>
  <c r="AI330" i="61" s="1"/>
  <c r="AJ330" i="61" s="1"/>
  <c r="AK330" i="61" s="1"/>
  <c r="D342" i="57"/>
  <c r="D330" i="53"/>
  <c r="E330" i="53" s="1"/>
  <c r="J862" i="47"/>
  <c r="D263" i="61"/>
  <c r="E263" i="61" s="1"/>
  <c r="F263" i="61" s="1"/>
  <c r="G263" i="61" s="1"/>
  <c r="H263" i="61" s="1"/>
  <c r="I263" i="61" s="1"/>
  <c r="J263" i="61" s="1"/>
  <c r="K263" i="61" s="1"/>
  <c r="L263" i="61" s="1"/>
  <c r="M263" i="61" s="1"/>
  <c r="N263" i="61" s="1"/>
  <c r="O263" i="61" s="1"/>
  <c r="P263" i="61" s="1"/>
  <c r="Q263" i="61" s="1"/>
  <c r="R263" i="61" s="1"/>
  <c r="S263" i="61" s="1"/>
  <c r="T263" i="61" s="1"/>
  <c r="U263" i="61" s="1"/>
  <c r="V263" i="61" s="1"/>
  <c r="W263" i="61" s="1"/>
  <c r="X263" i="61" s="1"/>
  <c r="Y263" i="61" s="1"/>
  <c r="Z263" i="61" s="1"/>
  <c r="AA263" i="61" s="1"/>
  <c r="AB263" i="61" s="1"/>
  <c r="AC263" i="61" s="1"/>
  <c r="AD263" i="61" s="1"/>
  <c r="AE263" i="61" s="1"/>
  <c r="AF263" i="61" s="1"/>
  <c r="AG263" i="61" s="1"/>
  <c r="AH263" i="61" s="1"/>
  <c r="AI263" i="61" s="1"/>
  <c r="AJ263" i="61" s="1"/>
  <c r="AK263" i="61" s="1"/>
  <c r="D272" i="55"/>
  <c r="D272" i="59"/>
  <c r="D272" i="58"/>
  <c r="D272" i="54"/>
  <c r="D272" i="57"/>
  <c r="D272" i="56"/>
  <c r="D263" i="53"/>
  <c r="E263" i="53" s="1"/>
  <c r="J681" i="47"/>
  <c r="D114" i="56"/>
  <c r="D114" i="59"/>
  <c r="D114" i="55"/>
  <c r="D112" i="61"/>
  <c r="E112" i="61" s="1"/>
  <c r="F112" i="61" s="1"/>
  <c r="G112" i="61" s="1"/>
  <c r="H112" i="61" s="1"/>
  <c r="I112" i="61" s="1"/>
  <c r="J112" i="61" s="1"/>
  <c r="K112" i="61" s="1"/>
  <c r="L112" i="61" s="1"/>
  <c r="M112" i="61" s="1"/>
  <c r="N112" i="61" s="1"/>
  <c r="O112" i="61" s="1"/>
  <c r="P112" i="61" s="1"/>
  <c r="Q112" i="61" s="1"/>
  <c r="R112" i="61" s="1"/>
  <c r="S112" i="61" s="1"/>
  <c r="T112" i="61" s="1"/>
  <c r="U112" i="61" s="1"/>
  <c r="V112" i="61" s="1"/>
  <c r="W112" i="61" s="1"/>
  <c r="X112" i="61" s="1"/>
  <c r="Y112" i="61" s="1"/>
  <c r="Z112" i="61" s="1"/>
  <c r="AA112" i="61" s="1"/>
  <c r="AB112" i="61" s="1"/>
  <c r="AC112" i="61" s="1"/>
  <c r="AD112" i="61" s="1"/>
  <c r="AE112" i="61" s="1"/>
  <c r="AF112" i="61" s="1"/>
  <c r="AG112" i="61" s="1"/>
  <c r="AH112" i="61" s="1"/>
  <c r="AI112" i="61" s="1"/>
  <c r="AJ112" i="61" s="1"/>
  <c r="AK112" i="61" s="1"/>
  <c r="D114" i="54"/>
  <c r="D114" i="57"/>
  <c r="D114" i="58"/>
  <c r="D112" i="53"/>
  <c r="J262" i="47"/>
  <c r="D64" i="58"/>
  <c r="D64" i="54"/>
  <c r="D64" i="57"/>
  <c r="D64" i="61"/>
  <c r="E64" i="61" s="1"/>
  <c r="F64" i="61" s="1"/>
  <c r="G64" i="61" s="1"/>
  <c r="H64" i="61" s="1"/>
  <c r="I64" i="61" s="1"/>
  <c r="J64" i="61" s="1"/>
  <c r="K64" i="61" s="1"/>
  <c r="L64" i="61" s="1"/>
  <c r="M64" i="61" s="1"/>
  <c r="N64" i="61" s="1"/>
  <c r="O64" i="61" s="1"/>
  <c r="P64" i="61" s="1"/>
  <c r="Q64" i="61" s="1"/>
  <c r="R64" i="61" s="1"/>
  <c r="S64" i="61" s="1"/>
  <c r="T64" i="61" s="1"/>
  <c r="U64" i="61" s="1"/>
  <c r="V64" i="61" s="1"/>
  <c r="W64" i="61" s="1"/>
  <c r="X64" i="61" s="1"/>
  <c r="Y64" i="61" s="1"/>
  <c r="Z64" i="61" s="1"/>
  <c r="AA64" i="61" s="1"/>
  <c r="AB64" i="61" s="1"/>
  <c r="AC64" i="61" s="1"/>
  <c r="AD64" i="61" s="1"/>
  <c r="AE64" i="61" s="1"/>
  <c r="AF64" i="61" s="1"/>
  <c r="AG64" i="61" s="1"/>
  <c r="AH64" i="61" s="1"/>
  <c r="AI64" i="61" s="1"/>
  <c r="AJ64" i="61" s="1"/>
  <c r="AK64" i="61" s="1"/>
  <c r="D64" i="59"/>
  <c r="D64" i="55"/>
  <c r="D64" i="56"/>
  <c r="D64" i="53"/>
  <c r="J138" i="47"/>
  <c r="D357" i="59"/>
  <c r="D357" i="55"/>
  <c r="D357" i="58"/>
  <c r="D357" i="54"/>
  <c r="D345" i="61"/>
  <c r="E345" i="61" s="1"/>
  <c r="F345" i="61" s="1"/>
  <c r="G345" i="61" s="1"/>
  <c r="H345" i="61" s="1"/>
  <c r="I345" i="61" s="1"/>
  <c r="J345" i="61" s="1"/>
  <c r="K345" i="61" s="1"/>
  <c r="L345" i="61" s="1"/>
  <c r="M345" i="61" s="1"/>
  <c r="N345" i="61" s="1"/>
  <c r="O345" i="61" s="1"/>
  <c r="P345" i="61" s="1"/>
  <c r="Q345" i="61" s="1"/>
  <c r="R345" i="61" s="1"/>
  <c r="S345" i="61" s="1"/>
  <c r="T345" i="61" s="1"/>
  <c r="U345" i="61" s="1"/>
  <c r="V345" i="61" s="1"/>
  <c r="W345" i="61" s="1"/>
  <c r="X345" i="61" s="1"/>
  <c r="Y345" i="61" s="1"/>
  <c r="Z345" i="61" s="1"/>
  <c r="AA345" i="61" s="1"/>
  <c r="AB345" i="61" s="1"/>
  <c r="AC345" i="61" s="1"/>
  <c r="AD345" i="61" s="1"/>
  <c r="AE345" i="61" s="1"/>
  <c r="AF345" i="61" s="1"/>
  <c r="AG345" i="61" s="1"/>
  <c r="AH345" i="61" s="1"/>
  <c r="AI345" i="61" s="1"/>
  <c r="AJ345" i="61" s="1"/>
  <c r="AK345" i="61" s="1"/>
  <c r="D357" i="57"/>
  <c r="D357" i="56"/>
  <c r="D345" i="53"/>
  <c r="J875" i="47"/>
  <c r="D151" i="57"/>
  <c r="D151" i="56"/>
  <c r="D147" i="61"/>
  <c r="E147" i="61" s="1"/>
  <c r="F147" i="61" s="1"/>
  <c r="G147" i="61" s="1"/>
  <c r="H147" i="61" s="1"/>
  <c r="I147" i="61" s="1"/>
  <c r="J147" i="61" s="1"/>
  <c r="K147" i="61" s="1"/>
  <c r="L147" i="61" s="1"/>
  <c r="M147" i="61" s="1"/>
  <c r="N147" i="61" s="1"/>
  <c r="O147" i="61" s="1"/>
  <c r="P147" i="61" s="1"/>
  <c r="Q147" i="61" s="1"/>
  <c r="R147" i="61" s="1"/>
  <c r="S147" i="61" s="1"/>
  <c r="T147" i="61" s="1"/>
  <c r="U147" i="61" s="1"/>
  <c r="V147" i="61" s="1"/>
  <c r="W147" i="61" s="1"/>
  <c r="X147" i="61" s="1"/>
  <c r="Y147" i="61" s="1"/>
  <c r="Z147" i="61" s="1"/>
  <c r="AA147" i="61" s="1"/>
  <c r="AB147" i="61" s="1"/>
  <c r="AC147" i="61" s="1"/>
  <c r="AD147" i="61" s="1"/>
  <c r="AE147" i="61" s="1"/>
  <c r="AF147" i="61" s="1"/>
  <c r="AG147" i="61" s="1"/>
  <c r="AH147" i="61" s="1"/>
  <c r="AI147" i="61" s="1"/>
  <c r="AJ147" i="61" s="1"/>
  <c r="AK147" i="61" s="1"/>
  <c r="D151" i="59"/>
  <c r="D151" i="55"/>
  <c r="D151" i="54"/>
  <c r="D151" i="58"/>
  <c r="D147" i="53"/>
  <c r="E147" i="53" s="1"/>
  <c r="J375" i="47"/>
  <c r="D21" i="54"/>
  <c r="D45" i="58"/>
  <c r="J75" i="47"/>
  <c r="D38" i="56"/>
  <c r="D74" i="20"/>
  <c r="E74" i="20" s="1"/>
  <c r="E29" i="19"/>
  <c r="D5" i="46"/>
  <c r="D11" i="46" s="1"/>
  <c r="G336" i="58"/>
  <c r="G288" i="58"/>
  <c r="G240" i="58"/>
  <c r="G192" i="58"/>
  <c r="G144" i="58"/>
  <c r="G96" i="58"/>
  <c r="G337" i="58"/>
  <c r="G289" i="58"/>
  <c r="G241" i="58"/>
  <c r="G193" i="58"/>
  <c r="G145" i="58"/>
  <c r="G97" i="58"/>
  <c r="G49" i="58"/>
  <c r="G360" i="58"/>
  <c r="G312" i="58"/>
  <c r="G264" i="58"/>
  <c r="G216" i="58"/>
  <c r="G168" i="58"/>
  <c r="G120" i="58"/>
  <c r="G72" i="58"/>
  <c r="H1" i="58"/>
  <c r="G361" i="58"/>
  <c r="G313" i="58"/>
  <c r="G265" i="58"/>
  <c r="G217" i="58"/>
  <c r="G169" i="58"/>
  <c r="G121" i="58"/>
  <c r="G73" i="58"/>
  <c r="G25" i="58"/>
  <c r="G24" i="58"/>
  <c r="E26" i="19"/>
  <c r="D5" i="43"/>
  <c r="D11" i="43" s="1"/>
  <c r="D61" i="43"/>
  <c r="D52" i="45"/>
  <c r="D53" i="44"/>
  <c r="D58" i="44"/>
  <c r="D53" i="42"/>
  <c r="D65" i="41"/>
  <c r="D53" i="40"/>
  <c r="D52" i="40"/>
  <c r="D61" i="40"/>
  <c r="D49" i="40"/>
  <c r="D63" i="39"/>
  <c r="D176" i="61"/>
  <c r="E176" i="61" s="1"/>
  <c r="F176" i="61" s="1"/>
  <c r="G176" i="61" s="1"/>
  <c r="H176" i="61" s="1"/>
  <c r="I176" i="61" s="1"/>
  <c r="J176" i="61" s="1"/>
  <c r="K176" i="61" s="1"/>
  <c r="L176" i="61" s="1"/>
  <c r="M176" i="61" s="1"/>
  <c r="N176" i="61" s="1"/>
  <c r="O176" i="61" s="1"/>
  <c r="P176" i="61" s="1"/>
  <c r="Q176" i="61" s="1"/>
  <c r="R176" i="61" s="1"/>
  <c r="S176" i="61" s="1"/>
  <c r="T176" i="61" s="1"/>
  <c r="U176" i="61" s="1"/>
  <c r="V176" i="61" s="1"/>
  <c r="W176" i="61" s="1"/>
  <c r="X176" i="61" s="1"/>
  <c r="Y176" i="61" s="1"/>
  <c r="Z176" i="61" s="1"/>
  <c r="AA176" i="61" s="1"/>
  <c r="AB176" i="61" s="1"/>
  <c r="AC176" i="61" s="1"/>
  <c r="AD176" i="61" s="1"/>
  <c r="AE176" i="61" s="1"/>
  <c r="AF176" i="61" s="1"/>
  <c r="AG176" i="61" s="1"/>
  <c r="AH176" i="61" s="1"/>
  <c r="AI176" i="61" s="1"/>
  <c r="AJ176" i="61" s="1"/>
  <c r="AK176" i="61" s="1"/>
  <c r="D176" i="53"/>
  <c r="J440" i="47"/>
  <c r="D50" i="38"/>
  <c r="D53" i="37"/>
  <c r="D63" i="37"/>
  <c r="D60" i="36"/>
  <c r="D56" i="36"/>
  <c r="D65" i="34"/>
  <c r="D62" i="34"/>
  <c r="D60" i="42"/>
  <c r="D51" i="43"/>
  <c r="D61" i="44"/>
  <c r="D56" i="40"/>
  <c r="D51" i="39"/>
  <c r="D53" i="38"/>
  <c r="D153" i="61"/>
  <c r="E153" i="61" s="1"/>
  <c r="F153" i="61" s="1"/>
  <c r="G153" i="61" s="1"/>
  <c r="H153" i="61" s="1"/>
  <c r="I153" i="61" s="1"/>
  <c r="J153" i="61" s="1"/>
  <c r="K153" i="61" s="1"/>
  <c r="L153" i="61" s="1"/>
  <c r="M153" i="61" s="1"/>
  <c r="N153" i="61" s="1"/>
  <c r="O153" i="61" s="1"/>
  <c r="P153" i="61" s="1"/>
  <c r="Q153" i="61" s="1"/>
  <c r="R153" i="61" s="1"/>
  <c r="S153" i="61" s="1"/>
  <c r="T153" i="61" s="1"/>
  <c r="U153" i="61" s="1"/>
  <c r="V153" i="61" s="1"/>
  <c r="W153" i="61" s="1"/>
  <c r="X153" i="61" s="1"/>
  <c r="Y153" i="61" s="1"/>
  <c r="Z153" i="61" s="1"/>
  <c r="AA153" i="61" s="1"/>
  <c r="AB153" i="61" s="1"/>
  <c r="AC153" i="61" s="1"/>
  <c r="AD153" i="61" s="1"/>
  <c r="AE153" i="61" s="1"/>
  <c r="AF153" i="61" s="1"/>
  <c r="AG153" i="61" s="1"/>
  <c r="AH153" i="61" s="1"/>
  <c r="AI153" i="61" s="1"/>
  <c r="AJ153" i="61" s="1"/>
  <c r="AK153" i="61" s="1"/>
  <c r="D153" i="53"/>
  <c r="J379" i="47"/>
  <c r="D56" i="37"/>
  <c r="D64" i="37"/>
  <c r="D59" i="36"/>
  <c r="D48" i="35"/>
  <c r="D56" i="42"/>
  <c r="D69" i="41"/>
  <c r="G361" i="54"/>
  <c r="G337" i="54"/>
  <c r="G313" i="54"/>
  <c r="G289" i="54"/>
  <c r="G265" i="54"/>
  <c r="G241" i="54"/>
  <c r="G217" i="54"/>
  <c r="G193" i="54"/>
  <c r="G169" i="54"/>
  <c r="G145" i="54"/>
  <c r="G121" i="54"/>
  <c r="G97" i="54"/>
  <c r="G73" i="54"/>
  <c r="G49" i="54"/>
  <c r="G25" i="54"/>
  <c r="H1" i="54"/>
  <c r="G360" i="54"/>
  <c r="G336" i="54"/>
  <c r="G312" i="54"/>
  <c r="G288" i="54"/>
  <c r="G264" i="54"/>
  <c r="G240" i="54"/>
  <c r="G216" i="54"/>
  <c r="G192" i="54"/>
  <c r="G168" i="54"/>
  <c r="G144" i="54"/>
  <c r="G120" i="54"/>
  <c r="G96" i="54"/>
  <c r="G72" i="54"/>
  <c r="G48" i="54"/>
  <c r="G24" i="54"/>
  <c r="D59" i="43"/>
  <c r="D66" i="45"/>
  <c r="D51" i="45"/>
  <c r="D58" i="45"/>
  <c r="D64" i="44"/>
  <c r="D48" i="43"/>
  <c r="D64" i="43"/>
  <c r="D64" i="46"/>
  <c r="D62" i="46"/>
  <c r="D60" i="46"/>
  <c r="D48" i="46"/>
  <c r="D49" i="44"/>
  <c r="D63" i="42"/>
  <c r="D245" i="61"/>
  <c r="E245" i="61" s="1"/>
  <c r="F245" i="61" s="1"/>
  <c r="G245" i="61" s="1"/>
  <c r="H245" i="61" s="1"/>
  <c r="I245" i="61" s="1"/>
  <c r="J245" i="61" s="1"/>
  <c r="K245" i="61" s="1"/>
  <c r="L245" i="61" s="1"/>
  <c r="M245" i="61" s="1"/>
  <c r="N245" i="61" s="1"/>
  <c r="O245" i="61" s="1"/>
  <c r="P245" i="61" s="1"/>
  <c r="Q245" i="61" s="1"/>
  <c r="R245" i="61" s="1"/>
  <c r="S245" i="61" s="1"/>
  <c r="T245" i="61" s="1"/>
  <c r="U245" i="61" s="1"/>
  <c r="V245" i="61" s="1"/>
  <c r="W245" i="61" s="1"/>
  <c r="X245" i="61" s="1"/>
  <c r="Y245" i="61" s="1"/>
  <c r="Z245" i="61" s="1"/>
  <c r="AA245" i="61" s="1"/>
  <c r="AB245" i="61" s="1"/>
  <c r="AC245" i="61" s="1"/>
  <c r="AD245" i="61" s="1"/>
  <c r="AE245" i="61" s="1"/>
  <c r="AF245" i="61" s="1"/>
  <c r="AG245" i="61" s="1"/>
  <c r="AH245" i="61" s="1"/>
  <c r="AI245" i="61" s="1"/>
  <c r="AJ245" i="61" s="1"/>
  <c r="AK245" i="61" s="1"/>
  <c r="D245" i="53"/>
  <c r="J623" i="47"/>
  <c r="D48" i="41"/>
  <c r="D69" i="39"/>
  <c r="D65" i="36"/>
  <c r="D65" i="35"/>
  <c r="D50" i="35"/>
  <c r="D62" i="38"/>
  <c r="D65" i="37"/>
  <c r="D61" i="61"/>
  <c r="E61" i="61" s="1"/>
  <c r="F61" i="61" s="1"/>
  <c r="G61" i="61" s="1"/>
  <c r="H61" i="61" s="1"/>
  <c r="I61" i="61" s="1"/>
  <c r="J61" i="61" s="1"/>
  <c r="K61" i="61" s="1"/>
  <c r="L61" i="61" s="1"/>
  <c r="M61" i="61" s="1"/>
  <c r="N61" i="61" s="1"/>
  <c r="O61" i="61" s="1"/>
  <c r="P61" i="61" s="1"/>
  <c r="Q61" i="61" s="1"/>
  <c r="R61" i="61" s="1"/>
  <c r="S61" i="61" s="1"/>
  <c r="T61" i="61" s="1"/>
  <c r="U61" i="61" s="1"/>
  <c r="V61" i="61" s="1"/>
  <c r="W61" i="61" s="1"/>
  <c r="X61" i="61" s="1"/>
  <c r="Y61" i="61" s="1"/>
  <c r="Z61" i="61" s="1"/>
  <c r="AA61" i="61" s="1"/>
  <c r="AB61" i="61" s="1"/>
  <c r="AC61" i="61" s="1"/>
  <c r="AD61" i="61" s="1"/>
  <c r="AE61" i="61" s="1"/>
  <c r="AF61" i="61" s="1"/>
  <c r="AG61" i="61" s="1"/>
  <c r="AH61" i="61" s="1"/>
  <c r="AI61" i="61" s="1"/>
  <c r="AJ61" i="61" s="1"/>
  <c r="AK61" i="61" s="1"/>
  <c r="D61" i="53"/>
  <c r="J135" i="47"/>
  <c r="D51" i="36"/>
  <c r="D49" i="35"/>
  <c r="D64" i="34"/>
  <c r="G361" i="56"/>
  <c r="G288" i="56"/>
  <c r="G216" i="56"/>
  <c r="G145" i="56"/>
  <c r="G49" i="56"/>
  <c r="G336" i="56"/>
  <c r="G168" i="56"/>
  <c r="G120" i="56"/>
  <c r="G72" i="56"/>
  <c r="G360" i="56"/>
  <c r="G337" i="56"/>
  <c r="G312" i="56"/>
  <c r="G240" i="56"/>
  <c r="G192" i="56"/>
  <c r="G73" i="56"/>
  <c r="H1" i="56"/>
  <c r="G313" i="56"/>
  <c r="G264" i="56"/>
  <c r="G241" i="56"/>
  <c r="G144" i="56"/>
  <c r="G96" i="56"/>
  <c r="G48" i="56"/>
  <c r="G24" i="56"/>
  <c r="G265" i="56"/>
  <c r="G289" i="56"/>
  <c r="G121" i="56"/>
  <c r="G193" i="56"/>
  <c r="G169" i="56"/>
  <c r="G25" i="56"/>
  <c r="G217" i="56"/>
  <c r="G97" i="56"/>
  <c r="D5" i="35"/>
  <c r="D11" i="35" s="1"/>
  <c r="E18" i="19"/>
  <c r="D5" i="41"/>
  <c r="D11" i="41" s="1"/>
  <c r="E24" i="19"/>
  <c r="D101" i="48"/>
  <c r="E101" i="48" s="1"/>
  <c r="F101" i="48" s="1"/>
  <c r="G101" i="48" s="1"/>
  <c r="H101" i="48" s="1"/>
  <c r="I101" i="48" s="1"/>
  <c r="J101" i="48" s="1"/>
  <c r="K101" i="48" s="1"/>
  <c r="L101" i="48" s="1"/>
  <c r="M101" i="48" s="1"/>
  <c r="N101" i="48" s="1"/>
  <c r="O101" i="48" s="1"/>
  <c r="P101" i="48" s="1"/>
  <c r="Q101" i="48" s="1"/>
  <c r="R101" i="48" s="1"/>
  <c r="S101" i="48" s="1"/>
  <c r="T101" i="48" s="1"/>
  <c r="U101" i="48" s="1"/>
  <c r="V101" i="48" s="1"/>
  <c r="W101" i="48" s="1"/>
  <c r="X101" i="48" s="1"/>
  <c r="Y101" i="48" s="1"/>
  <c r="Z101" i="48" s="1"/>
  <c r="AA101" i="48" s="1"/>
  <c r="AB101" i="48" s="1"/>
  <c r="AC101" i="48" s="1"/>
  <c r="AD101" i="48" s="1"/>
  <c r="AE101" i="48" s="1"/>
  <c r="AF101" i="48" s="1"/>
  <c r="AG101" i="48" s="1"/>
  <c r="AH101" i="48" s="1"/>
  <c r="AI101" i="48" s="1"/>
  <c r="AJ101" i="48" s="1"/>
  <c r="AK101" i="48" s="1"/>
  <c r="E75" i="48"/>
  <c r="F75" i="48" s="1"/>
  <c r="G75" i="48" s="1"/>
  <c r="H75" i="48" s="1"/>
  <c r="I75" i="48" s="1"/>
  <c r="J75" i="48" s="1"/>
  <c r="K75" i="48" s="1"/>
  <c r="L75" i="48" s="1"/>
  <c r="M75" i="48" s="1"/>
  <c r="N75" i="48" s="1"/>
  <c r="O75" i="48" s="1"/>
  <c r="P75" i="48" s="1"/>
  <c r="Q75" i="48" s="1"/>
  <c r="R75" i="48" s="1"/>
  <c r="S75" i="48" s="1"/>
  <c r="T75" i="48" s="1"/>
  <c r="U75" i="48" s="1"/>
  <c r="V75" i="48" s="1"/>
  <c r="W75" i="48" s="1"/>
  <c r="X75" i="48" s="1"/>
  <c r="Y75" i="48" s="1"/>
  <c r="Z75" i="48" s="1"/>
  <c r="AA75" i="48" s="1"/>
  <c r="AB75" i="48" s="1"/>
  <c r="AC75" i="48" s="1"/>
  <c r="AD75" i="48" s="1"/>
  <c r="AE75" i="48" s="1"/>
  <c r="AF75" i="48" s="1"/>
  <c r="AG75" i="48" s="1"/>
  <c r="AH75" i="48" s="1"/>
  <c r="AI75" i="48" s="1"/>
  <c r="AJ75" i="48" s="1"/>
  <c r="AK75" i="48" s="1"/>
  <c r="D65" i="43"/>
  <c r="D61" i="45"/>
  <c r="D66" i="44"/>
  <c r="D56" i="44"/>
  <c r="D62" i="42"/>
  <c r="D52" i="41"/>
  <c r="D66" i="40"/>
  <c r="D63" i="40"/>
  <c r="D50" i="40"/>
  <c r="D59" i="40"/>
  <c r="D52" i="39"/>
  <c r="D56" i="39"/>
  <c r="D60" i="38"/>
  <c r="D59" i="37"/>
  <c r="D53" i="36"/>
  <c r="D69" i="36"/>
  <c r="D48" i="36"/>
  <c r="D52" i="34"/>
  <c r="D48" i="34"/>
  <c r="D53" i="41"/>
  <c r="G337" i="59"/>
  <c r="G289" i="59"/>
  <c r="G241" i="59"/>
  <c r="G193" i="59"/>
  <c r="G145" i="59"/>
  <c r="G97" i="59"/>
  <c r="G49" i="59"/>
  <c r="G360" i="59"/>
  <c r="G312" i="59"/>
  <c r="G264" i="59"/>
  <c r="G216" i="59"/>
  <c r="G168" i="59"/>
  <c r="G120" i="59"/>
  <c r="G72" i="59"/>
  <c r="H1" i="59"/>
  <c r="G361" i="59"/>
  <c r="G313" i="59"/>
  <c r="G265" i="59"/>
  <c r="G217" i="59"/>
  <c r="G169" i="59"/>
  <c r="G121" i="59"/>
  <c r="G73" i="59"/>
  <c r="G25" i="59"/>
  <c r="G336" i="59"/>
  <c r="G288" i="59"/>
  <c r="G240" i="59"/>
  <c r="G192" i="59"/>
  <c r="G144" i="59"/>
  <c r="G96" i="59"/>
  <c r="G48" i="59"/>
  <c r="D62" i="43"/>
  <c r="D65" i="42"/>
  <c r="D48" i="40"/>
  <c r="D62" i="39"/>
  <c r="D64" i="38"/>
  <c r="D56" i="38"/>
  <c r="D69" i="37"/>
  <c r="D52" i="36"/>
  <c r="D51" i="35"/>
  <c r="D61" i="34"/>
  <c r="D62" i="41"/>
  <c r="D60" i="41"/>
  <c r="D49" i="43"/>
  <c r="D53" i="45"/>
  <c r="D50" i="45"/>
  <c r="D314" i="61"/>
  <c r="E314" i="61" s="1"/>
  <c r="F314" i="61" s="1"/>
  <c r="G314" i="61" s="1"/>
  <c r="H314" i="61" s="1"/>
  <c r="I314" i="61" s="1"/>
  <c r="J314" i="61" s="1"/>
  <c r="K314" i="61" s="1"/>
  <c r="L314" i="61" s="1"/>
  <c r="M314" i="61" s="1"/>
  <c r="N314" i="61" s="1"/>
  <c r="O314" i="61" s="1"/>
  <c r="P314" i="61" s="1"/>
  <c r="Q314" i="61" s="1"/>
  <c r="R314" i="61" s="1"/>
  <c r="S314" i="61" s="1"/>
  <c r="T314" i="61" s="1"/>
  <c r="U314" i="61" s="1"/>
  <c r="V314" i="61" s="1"/>
  <c r="W314" i="61" s="1"/>
  <c r="X314" i="61" s="1"/>
  <c r="Y314" i="61" s="1"/>
  <c r="Z314" i="61" s="1"/>
  <c r="AA314" i="61" s="1"/>
  <c r="AB314" i="61" s="1"/>
  <c r="AC314" i="61" s="1"/>
  <c r="AD314" i="61" s="1"/>
  <c r="AE314" i="61" s="1"/>
  <c r="AF314" i="61" s="1"/>
  <c r="AG314" i="61" s="1"/>
  <c r="AH314" i="61" s="1"/>
  <c r="AI314" i="61" s="1"/>
  <c r="AJ314" i="61" s="1"/>
  <c r="AK314" i="61" s="1"/>
  <c r="D314" i="53"/>
  <c r="J806" i="47"/>
  <c r="D50" i="44"/>
  <c r="D50" i="43"/>
  <c r="D53" i="46"/>
  <c r="D63" i="46"/>
  <c r="D61" i="46"/>
  <c r="D49" i="46"/>
  <c r="D56" i="46"/>
  <c r="D59" i="44"/>
  <c r="D52" i="42"/>
  <c r="D49" i="41"/>
  <c r="D64" i="39"/>
  <c r="D58" i="37"/>
  <c r="D61" i="36"/>
  <c r="D64" i="35"/>
  <c r="D58" i="35"/>
  <c r="D63" i="38"/>
  <c r="D61" i="38"/>
  <c r="H69" i="1"/>
  <c r="M23" i="47"/>
  <c r="D58" i="36"/>
  <c r="D59" i="35"/>
  <c r="D69" i="34"/>
  <c r="D46" i="53"/>
  <c r="D42" i="59"/>
  <c r="D38" i="55"/>
  <c r="D38" i="58"/>
  <c r="D17" i="59"/>
  <c r="D17" i="54"/>
  <c r="D17" i="57"/>
  <c r="E15" i="19"/>
  <c r="D5" i="1"/>
  <c r="D11" i="1" s="1"/>
  <c r="D5" i="38"/>
  <c r="D11" i="38" s="1"/>
  <c r="E21" i="19"/>
  <c r="D65" i="45"/>
  <c r="D49" i="45"/>
  <c r="D62" i="44"/>
  <c r="D48" i="44"/>
  <c r="D51" i="42"/>
  <c r="D63" i="41"/>
  <c r="D65" i="40"/>
  <c r="D62" i="40"/>
  <c r="D60" i="40"/>
  <c r="D58" i="40"/>
  <c r="D59" i="39"/>
  <c r="D48" i="39"/>
  <c r="D69" i="38"/>
  <c r="D49" i="37"/>
  <c r="D66" i="36"/>
  <c r="D50" i="36"/>
  <c r="D61" i="35"/>
  <c r="D63" i="34"/>
  <c r="D56" i="34"/>
  <c r="D69" i="42"/>
  <c r="D66" i="41"/>
  <c r="D65" i="39"/>
  <c r="D337" i="61"/>
  <c r="E337" i="61" s="1"/>
  <c r="F337" i="61" s="1"/>
  <c r="G337" i="61" s="1"/>
  <c r="H337" i="61" s="1"/>
  <c r="I337" i="61" s="1"/>
  <c r="J337" i="61" s="1"/>
  <c r="K337" i="61" s="1"/>
  <c r="L337" i="61" s="1"/>
  <c r="M337" i="61" s="1"/>
  <c r="N337" i="61" s="1"/>
  <c r="O337" i="61" s="1"/>
  <c r="P337" i="61" s="1"/>
  <c r="Q337" i="61" s="1"/>
  <c r="R337" i="61" s="1"/>
  <c r="S337" i="61" s="1"/>
  <c r="T337" i="61" s="1"/>
  <c r="U337" i="61" s="1"/>
  <c r="V337" i="61" s="1"/>
  <c r="W337" i="61" s="1"/>
  <c r="X337" i="61" s="1"/>
  <c r="Y337" i="61" s="1"/>
  <c r="Z337" i="61" s="1"/>
  <c r="AA337" i="61" s="1"/>
  <c r="AB337" i="61" s="1"/>
  <c r="AC337" i="61" s="1"/>
  <c r="AD337" i="61" s="1"/>
  <c r="AE337" i="61" s="1"/>
  <c r="AF337" i="61" s="1"/>
  <c r="AG337" i="61" s="1"/>
  <c r="AH337" i="61" s="1"/>
  <c r="AI337" i="61" s="1"/>
  <c r="AJ337" i="61" s="1"/>
  <c r="AK337" i="61" s="1"/>
  <c r="D337" i="53"/>
  <c r="J867" i="47"/>
  <c r="D61" i="42"/>
  <c r="D66" i="39"/>
  <c r="D58" i="39"/>
  <c r="D59" i="38"/>
  <c r="D48" i="38"/>
  <c r="D50" i="37"/>
  <c r="D63" i="36"/>
  <c r="D62" i="35"/>
  <c r="D64" i="42"/>
  <c r="D51" i="41"/>
  <c r="D61" i="39"/>
  <c r="D66" i="43"/>
  <c r="D63" i="43"/>
  <c r="D64" i="45"/>
  <c r="D60" i="45"/>
  <c r="D48" i="45"/>
  <c r="D60" i="44"/>
  <c r="D60" i="43"/>
  <c r="D66" i="46"/>
  <c r="D52" i="46"/>
  <c r="D69" i="46"/>
  <c r="D59" i="46"/>
  <c r="D52" i="44"/>
  <c r="D49" i="42"/>
  <c r="D59" i="41"/>
  <c r="D50" i="39"/>
  <c r="D51" i="37"/>
  <c r="D53" i="35"/>
  <c r="D69" i="35"/>
  <c r="D58" i="34"/>
  <c r="D52" i="38"/>
  <c r="D130" i="61"/>
  <c r="E130" i="61" s="1"/>
  <c r="F130" i="61" s="1"/>
  <c r="G130" i="61" s="1"/>
  <c r="H130" i="61" s="1"/>
  <c r="I130" i="61" s="1"/>
  <c r="J130" i="61" s="1"/>
  <c r="K130" i="61" s="1"/>
  <c r="L130" i="61" s="1"/>
  <c r="M130" i="61" s="1"/>
  <c r="N130" i="61" s="1"/>
  <c r="O130" i="61" s="1"/>
  <c r="P130" i="61" s="1"/>
  <c r="Q130" i="61" s="1"/>
  <c r="R130" i="61" s="1"/>
  <c r="S130" i="61" s="1"/>
  <c r="T130" i="61" s="1"/>
  <c r="U130" i="61" s="1"/>
  <c r="V130" i="61" s="1"/>
  <c r="W130" i="61" s="1"/>
  <c r="X130" i="61" s="1"/>
  <c r="Y130" i="61" s="1"/>
  <c r="Z130" i="61" s="1"/>
  <c r="AA130" i="61" s="1"/>
  <c r="AB130" i="61" s="1"/>
  <c r="AC130" i="61" s="1"/>
  <c r="AD130" i="61" s="1"/>
  <c r="AE130" i="61" s="1"/>
  <c r="AF130" i="61" s="1"/>
  <c r="AG130" i="61" s="1"/>
  <c r="AH130" i="61" s="1"/>
  <c r="AI130" i="61" s="1"/>
  <c r="AJ130" i="61" s="1"/>
  <c r="AK130" i="61" s="1"/>
  <c r="D130" i="53"/>
  <c r="J318" i="47"/>
  <c r="D59" i="34"/>
  <c r="D58" i="38"/>
  <c r="D52" i="35"/>
  <c r="D66" i="34"/>
  <c r="D50" i="34"/>
  <c r="D45" i="54"/>
  <c r="D38" i="59"/>
  <c r="D58" i="1"/>
  <c r="H361" i="55"/>
  <c r="H312" i="55"/>
  <c r="H240" i="55"/>
  <c r="H96" i="55"/>
  <c r="H73" i="55"/>
  <c r="H313" i="55"/>
  <c r="H264" i="55"/>
  <c r="H241" i="55"/>
  <c r="H49" i="55"/>
  <c r="H336" i="55"/>
  <c r="H288" i="55"/>
  <c r="H216" i="55"/>
  <c r="H144" i="55"/>
  <c r="H120" i="55"/>
  <c r="H48" i="55"/>
  <c r="I1" i="55"/>
  <c r="H360" i="55"/>
  <c r="H168" i="55"/>
  <c r="H145" i="55"/>
  <c r="H121" i="55"/>
  <c r="H72" i="55"/>
  <c r="H192" i="55"/>
  <c r="H169" i="55"/>
  <c r="H97" i="55"/>
  <c r="H24" i="55"/>
  <c r="H337" i="55"/>
  <c r="H265" i="55"/>
  <c r="H193" i="55"/>
  <c r="H217" i="55"/>
  <c r="H25" i="55"/>
  <c r="H289" i="55"/>
  <c r="E25" i="19"/>
  <c r="D5" i="42"/>
  <c r="D11" i="42" s="1"/>
  <c r="D268" i="61"/>
  <c r="E268" i="61" s="1"/>
  <c r="F268" i="61" s="1"/>
  <c r="G268" i="61" s="1"/>
  <c r="H268" i="61" s="1"/>
  <c r="I268" i="61" s="1"/>
  <c r="J268" i="61" s="1"/>
  <c r="K268" i="61" s="1"/>
  <c r="L268" i="61" s="1"/>
  <c r="M268" i="61" s="1"/>
  <c r="N268" i="61" s="1"/>
  <c r="O268" i="61" s="1"/>
  <c r="P268" i="61" s="1"/>
  <c r="Q268" i="61" s="1"/>
  <c r="R268" i="61" s="1"/>
  <c r="S268" i="61" s="1"/>
  <c r="T268" i="61" s="1"/>
  <c r="U268" i="61" s="1"/>
  <c r="V268" i="61" s="1"/>
  <c r="W268" i="61" s="1"/>
  <c r="X268" i="61" s="1"/>
  <c r="Y268" i="61" s="1"/>
  <c r="Z268" i="61" s="1"/>
  <c r="AA268" i="61" s="1"/>
  <c r="AB268" i="61" s="1"/>
  <c r="AC268" i="61" s="1"/>
  <c r="AD268" i="61" s="1"/>
  <c r="AE268" i="61" s="1"/>
  <c r="AF268" i="61" s="1"/>
  <c r="AG268" i="61" s="1"/>
  <c r="AH268" i="61" s="1"/>
  <c r="AI268" i="61" s="1"/>
  <c r="AJ268" i="61" s="1"/>
  <c r="AK268" i="61" s="1"/>
  <c r="D268" i="53"/>
  <c r="J684" i="47"/>
  <c r="D63" i="45"/>
  <c r="D59" i="45"/>
  <c r="D51" i="44"/>
  <c r="D66" i="42"/>
  <c r="D58" i="42"/>
  <c r="D58" i="41"/>
  <c r="D64" i="40"/>
  <c r="D51" i="40"/>
  <c r="D69" i="40"/>
  <c r="D199" i="61"/>
  <c r="E199" i="61" s="1"/>
  <c r="F199" i="61" s="1"/>
  <c r="G199" i="61" s="1"/>
  <c r="H199" i="61" s="1"/>
  <c r="I199" i="61" s="1"/>
  <c r="J199" i="61" s="1"/>
  <c r="K199" i="61" s="1"/>
  <c r="L199" i="61" s="1"/>
  <c r="M199" i="61" s="1"/>
  <c r="N199" i="61" s="1"/>
  <c r="O199" i="61" s="1"/>
  <c r="P199" i="61" s="1"/>
  <c r="Q199" i="61" s="1"/>
  <c r="R199" i="61" s="1"/>
  <c r="S199" i="61" s="1"/>
  <c r="T199" i="61" s="1"/>
  <c r="U199" i="61" s="1"/>
  <c r="V199" i="61" s="1"/>
  <c r="W199" i="61" s="1"/>
  <c r="X199" i="61" s="1"/>
  <c r="Y199" i="61" s="1"/>
  <c r="Z199" i="61" s="1"/>
  <c r="AA199" i="61" s="1"/>
  <c r="AB199" i="61" s="1"/>
  <c r="AC199" i="61" s="1"/>
  <c r="AD199" i="61" s="1"/>
  <c r="AE199" i="61" s="1"/>
  <c r="AF199" i="61" s="1"/>
  <c r="AG199" i="61" s="1"/>
  <c r="AH199" i="61" s="1"/>
  <c r="AI199" i="61" s="1"/>
  <c r="AJ199" i="61" s="1"/>
  <c r="AK199" i="61" s="1"/>
  <c r="D199" i="53"/>
  <c r="J501" i="47"/>
  <c r="D49" i="39"/>
  <c r="D65" i="38"/>
  <c r="D66" i="37"/>
  <c r="D52" i="37"/>
  <c r="D64" i="36"/>
  <c r="D107" i="61"/>
  <c r="E107" i="61" s="1"/>
  <c r="F107" i="61" s="1"/>
  <c r="G107" i="61" s="1"/>
  <c r="H107" i="61" s="1"/>
  <c r="I107" i="61" s="1"/>
  <c r="J107" i="61" s="1"/>
  <c r="K107" i="61" s="1"/>
  <c r="L107" i="61" s="1"/>
  <c r="M107" i="61" s="1"/>
  <c r="N107" i="61" s="1"/>
  <c r="O107" i="61" s="1"/>
  <c r="P107" i="61" s="1"/>
  <c r="Q107" i="61" s="1"/>
  <c r="R107" i="61" s="1"/>
  <c r="S107" i="61" s="1"/>
  <c r="T107" i="61" s="1"/>
  <c r="U107" i="61" s="1"/>
  <c r="V107" i="61" s="1"/>
  <c r="W107" i="61" s="1"/>
  <c r="X107" i="61" s="1"/>
  <c r="Y107" i="61" s="1"/>
  <c r="Z107" i="61" s="1"/>
  <c r="AA107" i="61" s="1"/>
  <c r="AB107" i="61" s="1"/>
  <c r="AC107" i="61" s="1"/>
  <c r="AD107" i="61" s="1"/>
  <c r="AE107" i="61" s="1"/>
  <c r="AF107" i="61" s="1"/>
  <c r="AG107" i="61" s="1"/>
  <c r="AH107" i="61" s="1"/>
  <c r="AI107" i="61" s="1"/>
  <c r="AJ107" i="61" s="1"/>
  <c r="AK107" i="61" s="1"/>
  <c r="D107" i="53"/>
  <c r="J257" i="47"/>
  <c r="D84" i="61"/>
  <c r="E84" i="61" s="1"/>
  <c r="F84" i="61" s="1"/>
  <c r="G84" i="61" s="1"/>
  <c r="H84" i="61" s="1"/>
  <c r="I84" i="61" s="1"/>
  <c r="J84" i="61" s="1"/>
  <c r="K84" i="61" s="1"/>
  <c r="L84" i="61" s="1"/>
  <c r="M84" i="61" s="1"/>
  <c r="N84" i="61" s="1"/>
  <c r="O84" i="61" s="1"/>
  <c r="P84" i="61" s="1"/>
  <c r="Q84" i="61" s="1"/>
  <c r="R84" i="61" s="1"/>
  <c r="S84" i="61" s="1"/>
  <c r="T84" i="61" s="1"/>
  <c r="U84" i="61" s="1"/>
  <c r="V84" i="61" s="1"/>
  <c r="W84" i="61" s="1"/>
  <c r="X84" i="61" s="1"/>
  <c r="Y84" i="61" s="1"/>
  <c r="Z84" i="61" s="1"/>
  <c r="AA84" i="61" s="1"/>
  <c r="AB84" i="61" s="1"/>
  <c r="AC84" i="61" s="1"/>
  <c r="AD84" i="61" s="1"/>
  <c r="AE84" i="61" s="1"/>
  <c r="AF84" i="61" s="1"/>
  <c r="AG84" i="61" s="1"/>
  <c r="AH84" i="61" s="1"/>
  <c r="AI84" i="61" s="1"/>
  <c r="AJ84" i="61" s="1"/>
  <c r="AK84" i="61" s="1"/>
  <c r="D84" i="53"/>
  <c r="J196" i="47"/>
  <c r="D51" i="34"/>
  <c r="D50" i="42"/>
  <c r="D58" i="43"/>
  <c r="D65" i="44"/>
  <c r="D61" i="41"/>
  <c r="D53" i="39"/>
  <c r="D66" i="38"/>
  <c r="D49" i="38"/>
  <c r="D48" i="37"/>
  <c r="D60" i="37"/>
  <c r="D49" i="36"/>
  <c r="D56" i="35"/>
  <c r="D48" i="42"/>
  <c r="D50" i="41"/>
  <c r="D53" i="43"/>
  <c r="D62" i="45"/>
  <c r="D69" i="45"/>
  <c r="D56" i="45"/>
  <c r="D69" i="44"/>
  <c r="G336" i="57"/>
  <c r="G360" i="57"/>
  <c r="G312" i="57"/>
  <c r="G288" i="57"/>
  <c r="G264" i="57"/>
  <c r="G240" i="57"/>
  <c r="G216" i="57"/>
  <c r="G192" i="57"/>
  <c r="G168" i="57"/>
  <c r="G144" i="57"/>
  <c r="G120" i="57"/>
  <c r="G96" i="57"/>
  <c r="G72" i="57"/>
  <c r="H1" i="57"/>
  <c r="G361" i="57"/>
  <c r="G337" i="57"/>
  <c r="G313" i="57"/>
  <c r="G289" i="57"/>
  <c r="G265" i="57"/>
  <c r="G241" i="57"/>
  <c r="G217" i="57"/>
  <c r="G193" i="57"/>
  <c r="G169" i="57"/>
  <c r="G145" i="57"/>
  <c r="G121" i="57"/>
  <c r="G97" i="57"/>
  <c r="G73" i="57"/>
  <c r="G49" i="57"/>
  <c r="G25" i="57"/>
  <c r="G24" i="57"/>
  <c r="D56" i="43"/>
  <c r="D69" i="43"/>
  <c r="D51" i="46"/>
  <c r="D63" i="44"/>
  <c r="D56" i="41"/>
  <c r="D60" i="39"/>
  <c r="D62" i="37"/>
  <c r="D60" i="35"/>
  <c r="D61" i="37"/>
  <c r="K82" i="47"/>
  <c r="L82" i="47"/>
  <c r="M82" i="47"/>
  <c r="G16" i="19"/>
  <c r="F5" i="20"/>
  <c r="F11" i="20" s="1"/>
  <c r="L63" i="47" s="1"/>
  <c r="D45" i="56"/>
  <c r="D46" i="61"/>
  <c r="D43" i="53"/>
  <c r="D42" i="57"/>
  <c r="D39" i="61"/>
  <c r="D45" i="57"/>
  <c r="D42" i="55"/>
  <c r="D42" i="54"/>
  <c r="J79" i="47"/>
  <c r="D42" i="56"/>
  <c r="D44" i="56"/>
  <c r="D44" i="59"/>
  <c r="D44" i="55"/>
  <c r="D45" i="53"/>
  <c r="D45" i="61"/>
  <c r="E45" i="61" s="1"/>
  <c r="F45" i="61" s="1"/>
  <c r="G45" i="61" s="1"/>
  <c r="H45" i="61" s="1"/>
  <c r="I45" i="61" s="1"/>
  <c r="J45" i="61" s="1"/>
  <c r="K45" i="61" s="1"/>
  <c r="L45" i="61" s="1"/>
  <c r="M45" i="61" s="1"/>
  <c r="N45" i="61" s="1"/>
  <c r="O45" i="61" s="1"/>
  <c r="P45" i="61" s="1"/>
  <c r="Q45" i="61" s="1"/>
  <c r="R45" i="61" s="1"/>
  <c r="S45" i="61" s="1"/>
  <c r="T45" i="61" s="1"/>
  <c r="U45" i="61" s="1"/>
  <c r="V45" i="61" s="1"/>
  <c r="W45" i="61" s="1"/>
  <c r="X45" i="61" s="1"/>
  <c r="Y45" i="61" s="1"/>
  <c r="Z45" i="61" s="1"/>
  <c r="AA45" i="61" s="1"/>
  <c r="AB45" i="61" s="1"/>
  <c r="AC45" i="61" s="1"/>
  <c r="AD45" i="61" s="1"/>
  <c r="AE45" i="61" s="1"/>
  <c r="AF45" i="61" s="1"/>
  <c r="AG45" i="61" s="1"/>
  <c r="AH45" i="61" s="1"/>
  <c r="AI45" i="61" s="1"/>
  <c r="AJ45" i="61" s="1"/>
  <c r="AK45" i="61" s="1"/>
  <c r="D44" i="58"/>
  <c r="D44" i="54"/>
  <c r="D44" i="57"/>
  <c r="J81" i="47"/>
  <c r="D41" i="59"/>
  <c r="D41" i="55"/>
  <c r="D42" i="61"/>
  <c r="E42" i="61" s="1"/>
  <c r="F42" i="61" s="1"/>
  <c r="G42" i="61" s="1"/>
  <c r="H42" i="61" s="1"/>
  <c r="I42" i="61" s="1"/>
  <c r="J42" i="61" s="1"/>
  <c r="K42" i="61" s="1"/>
  <c r="L42" i="61" s="1"/>
  <c r="M42" i="61" s="1"/>
  <c r="N42" i="61" s="1"/>
  <c r="O42" i="61" s="1"/>
  <c r="P42" i="61" s="1"/>
  <c r="Q42" i="61" s="1"/>
  <c r="R42" i="61" s="1"/>
  <c r="S42" i="61" s="1"/>
  <c r="T42" i="61" s="1"/>
  <c r="U42" i="61" s="1"/>
  <c r="V42" i="61" s="1"/>
  <c r="W42" i="61" s="1"/>
  <c r="X42" i="61" s="1"/>
  <c r="Y42" i="61" s="1"/>
  <c r="Z42" i="61" s="1"/>
  <c r="AA42" i="61" s="1"/>
  <c r="AB42" i="61" s="1"/>
  <c r="AC42" i="61" s="1"/>
  <c r="AD42" i="61" s="1"/>
  <c r="AE42" i="61" s="1"/>
  <c r="AF42" i="61" s="1"/>
  <c r="AG42" i="61" s="1"/>
  <c r="AH42" i="61" s="1"/>
  <c r="AI42" i="61" s="1"/>
  <c r="AJ42" i="61" s="1"/>
  <c r="AK42" i="61" s="1"/>
  <c r="D41" i="58"/>
  <c r="D41" i="54"/>
  <c r="D42" i="53"/>
  <c r="D41" i="57"/>
  <c r="D41" i="56"/>
  <c r="J78" i="47"/>
  <c r="D38" i="61"/>
  <c r="D38" i="53"/>
  <c r="J74" i="47"/>
  <c r="D30" i="56"/>
  <c r="D30" i="59"/>
  <c r="D30" i="55"/>
  <c r="D31" i="61"/>
  <c r="E31" i="61" s="1"/>
  <c r="F31" i="61" s="1"/>
  <c r="G31" i="61" s="1"/>
  <c r="H31" i="61" s="1"/>
  <c r="I31" i="61" s="1"/>
  <c r="J31" i="61" s="1"/>
  <c r="K31" i="61" s="1"/>
  <c r="L31" i="61" s="1"/>
  <c r="M31" i="61" s="1"/>
  <c r="N31" i="61" s="1"/>
  <c r="O31" i="61" s="1"/>
  <c r="P31" i="61" s="1"/>
  <c r="Q31" i="61" s="1"/>
  <c r="R31" i="61" s="1"/>
  <c r="S31" i="61" s="1"/>
  <c r="T31" i="61" s="1"/>
  <c r="U31" i="61" s="1"/>
  <c r="V31" i="61" s="1"/>
  <c r="W31" i="61" s="1"/>
  <c r="X31" i="61" s="1"/>
  <c r="Y31" i="61" s="1"/>
  <c r="Z31" i="61" s="1"/>
  <c r="AA31" i="61" s="1"/>
  <c r="AB31" i="61" s="1"/>
  <c r="AC31" i="61" s="1"/>
  <c r="AD31" i="61" s="1"/>
  <c r="AE31" i="61" s="1"/>
  <c r="AF31" i="61" s="1"/>
  <c r="AG31" i="61" s="1"/>
  <c r="AH31" i="61" s="1"/>
  <c r="AI31" i="61" s="1"/>
  <c r="AJ31" i="61" s="1"/>
  <c r="AK31" i="61" s="1"/>
  <c r="D30" i="58"/>
  <c r="D30" i="54"/>
  <c r="D30" i="57"/>
  <c r="D31" i="53"/>
  <c r="E31" i="53" s="1"/>
  <c r="J69" i="47"/>
  <c r="D33" i="61"/>
  <c r="E33" i="61" s="1"/>
  <c r="F33" i="61" s="1"/>
  <c r="G33" i="61" s="1"/>
  <c r="H33" i="61" s="1"/>
  <c r="I33" i="61" s="1"/>
  <c r="J33" i="61" s="1"/>
  <c r="K33" i="61" s="1"/>
  <c r="L33" i="61" s="1"/>
  <c r="M33" i="61" s="1"/>
  <c r="N33" i="61" s="1"/>
  <c r="O33" i="61" s="1"/>
  <c r="P33" i="61" s="1"/>
  <c r="Q33" i="61" s="1"/>
  <c r="R33" i="61" s="1"/>
  <c r="S33" i="61" s="1"/>
  <c r="T33" i="61" s="1"/>
  <c r="U33" i="61" s="1"/>
  <c r="V33" i="61" s="1"/>
  <c r="W33" i="61" s="1"/>
  <c r="X33" i="61" s="1"/>
  <c r="Y33" i="61" s="1"/>
  <c r="Z33" i="61" s="1"/>
  <c r="AA33" i="61" s="1"/>
  <c r="AB33" i="61" s="1"/>
  <c r="AC33" i="61" s="1"/>
  <c r="AD33" i="61" s="1"/>
  <c r="AE33" i="61" s="1"/>
  <c r="AF33" i="61" s="1"/>
  <c r="AG33" i="61" s="1"/>
  <c r="AH33" i="61" s="1"/>
  <c r="AI33" i="61" s="1"/>
  <c r="AJ33" i="61" s="1"/>
  <c r="AK33" i="61" s="1"/>
  <c r="D32" i="58"/>
  <c r="D32" i="54"/>
  <c r="D32" i="57"/>
  <c r="D32" i="56"/>
  <c r="D32" i="59"/>
  <c r="D32" i="55"/>
  <c r="D33" i="53"/>
  <c r="E33" i="53" s="1"/>
  <c r="J71" i="47"/>
  <c r="D29" i="61"/>
  <c r="E29" i="61" s="1"/>
  <c r="F29" i="61" s="1"/>
  <c r="G29" i="61" s="1"/>
  <c r="H29" i="61" s="1"/>
  <c r="I29" i="61" s="1"/>
  <c r="J29" i="61" s="1"/>
  <c r="K29" i="61" s="1"/>
  <c r="L29" i="61" s="1"/>
  <c r="M29" i="61" s="1"/>
  <c r="N29" i="61" s="1"/>
  <c r="O29" i="61" s="1"/>
  <c r="P29" i="61" s="1"/>
  <c r="Q29" i="61" s="1"/>
  <c r="R29" i="61" s="1"/>
  <c r="S29" i="61" s="1"/>
  <c r="T29" i="61" s="1"/>
  <c r="U29" i="61" s="1"/>
  <c r="V29" i="61" s="1"/>
  <c r="W29" i="61" s="1"/>
  <c r="X29" i="61" s="1"/>
  <c r="Y29" i="61" s="1"/>
  <c r="Z29" i="61" s="1"/>
  <c r="AA29" i="61" s="1"/>
  <c r="AB29" i="61" s="1"/>
  <c r="AC29" i="61" s="1"/>
  <c r="AD29" i="61" s="1"/>
  <c r="AE29" i="61" s="1"/>
  <c r="AF29" i="61" s="1"/>
  <c r="AG29" i="61" s="1"/>
  <c r="AH29" i="61" s="1"/>
  <c r="AI29" i="61" s="1"/>
  <c r="AJ29" i="61" s="1"/>
  <c r="AK29" i="61" s="1"/>
  <c r="D29" i="53"/>
  <c r="J67" i="47"/>
  <c r="D30" i="61"/>
  <c r="E30" i="61" s="1"/>
  <c r="F30" i="61" s="1"/>
  <c r="G30" i="61" s="1"/>
  <c r="H30" i="61" s="1"/>
  <c r="I30" i="61" s="1"/>
  <c r="J30" i="61" s="1"/>
  <c r="K30" i="61" s="1"/>
  <c r="L30" i="61" s="1"/>
  <c r="M30" i="61" s="1"/>
  <c r="N30" i="61" s="1"/>
  <c r="O30" i="61" s="1"/>
  <c r="P30" i="61" s="1"/>
  <c r="Q30" i="61" s="1"/>
  <c r="R30" i="61" s="1"/>
  <c r="S30" i="61" s="1"/>
  <c r="T30" i="61" s="1"/>
  <c r="U30" i="61" s="1"/>
  <c r="V30" i="61" s="1"/>
  <c r="W30" i="61" s="1"/>
  <c r="X30" i="61" s="1"/>
  <c r="Y30" i="61" s="1"/>
  <c r="Z30" i="61" s="1"/>
  <c r="AA30" i="61" s="1"/>
  <c r="AB30" i="61" s="1"/>
  <c r="AC30" i="61" s="1"/>
  <c r="AD30" i="61" s="1"/>
  <c r="AE30" i="61" s="1"/>
  <c r="AF30" i="61" s="1"/>
  <c r="AG30" i="61" s="1"/>
  <c r="AH30" i="61" s="1"/>
  <c r="AI30" i="61" s="1"/>
  <c r="AJ30" i="61" s="1"/>
  <c r="AK30" i="61" s="1"/>
  <c r="D30" i="53"/>
  <c r="E30" i="53" s="1"/>
  <c r="J68" i="47"/>
  <c r="D33" i="57"/>
  <c r="D33" i="56"/>
  <c r="D33" i="59"/>
  <c r="D33" i="55"/>
  <c r="D34" i="61"/>
  <c r="E34" i="61" s="1"/>
  <c r="F34" i="61" s="1"/>
  <c r="G34" i="61" s="1"/>
  <c r="H34" i="61" s="1"/>
  <c r="I34" i="61" s="1"/>
  <c r="J34" i="61" s="1"/>
  <c r="K34" i="61" s="1"/>
  <c r="L34" i="61" s="1"/>
  <c r="M34" i="61" s="1"/>
  <c r="N34" i="61" s="1"/>
  <c r="O34" i="61" s="1"/>
  <c r="P34" i="61" s="1"/>
  <c r="Q34" i="61" s="1"/>
  <c r="R34" i="61" s="1"/>
  <c r="S34" i="61" s="1"/>
  <c r="T34" i="61" s="1"/>
  <c r="U34" i="61" s="1"/>
  <c r="V34" i="61" s="1"/>
  <c r="W34" i="61" s="1"/>
  <c r="X34" i="61" s="1"/>
  <c r="Y34" i="61" s="1"/>
  <c r="Z34" i="61" s="1"/>
  <c r="AA34" i="61" s="1"/>
  <c r="AB34" i="61" s="1"/>
  <c r="AC34" i="61" s="1"/>
  <c r="AD34" i="61" s="1"/>
  <c r="AE34" i="61" s="1"/>
  <c r="AF34" i="61" s="1"/>
  <c r="AG34" i="61" s="1"/>
  <c r="AH34" i="61" s="1"/>
  <c r="AI34" i="61" s="1"/>
  <c r="AJ34" i="61" s="1"/>
  <c r="AK34" i="61" s="1"/>
  <c r="D33" i="58"/>
  <c r="D33" i="54"/>
  <c r="J72" i="47"/>
  <c r="D34" i="53"/>
  <c r="D43" i="57"/>
  <c r="D43" i="56"/>
  <c r="D44" i="53"/>
  <c r="D43" i="59"/>
  <c r="D43" i="55"/>
  <c r="D44" i="61"/>
  <c r="E44" i="61" s="1"/>
  <c r="F44" i="61" s="1"/>
  <c r="G44" i="61" s="1"/>
  <c r="H44" i="61" s="1"/>
  <c r="I44" i="61" s="1"/>
  <c r="J44" i="61" s="1"/>
  <c r="K44" i="61" s="1"/>
  <c r="L44" i="61" s="1"/>
  <c r="M44" i="61" s="1"/>
  <c r="N44" i="61" s="1"/>
  <c r="O44" i="61" s="1"/>
  <c r="P44" i="61" s="1"/>
  <c r="Q44" i="61" s="1"/>
  <c r="R44" i="61" s="1"/>
  <c r="S44" i="61" s="1"/>
  <c r="T44" i="61" s="1"/>
  <c r="U44" i="61" s="1"/>
  <c r="V44" i="61" s="1"/>
  <c r="W44" i="61" s="1"/>
  <c r="X44" i="61" s="1"/>
  <c r="Y44" i="61" s="1"/>
  <c r="Z44" i="61" s="1"/>
  <c r="AA44" i="61" s="1"/>
  <c r="AB44" i="61" s="1"/>
  <c r="AC44" i="61" s="1"/>
  <c r="AD44" i="61" s="1"/>
  <c r="AE44" i="61" s="1"/>
  <c r="AF44" i="61" s="1"/>
  <c r="AG44" i="61" s="1"/>
  <c r="AH44" i="61" s="1"/>
  <c r="AI44" i="61" s="1"/>
  <c r="AJ44" i="61" s="1"/>
  <c r="AK44" i="61" s="1"/>
  <c r="D43" i="58"/>
  <c r="D43" i="54"/>
  <c r="J80" i="47"/>
  <c r="D37" i="61"/>
  <c r="E37" i="61" s="1"/>
  <c r="F37" i="61" s="1"/>
  <c r="G37" i="61" s="1"/>
  <c r="H37" i="61" s="1"/>
  <c r="I37" i="61" s="1"/>
  <c r="J37" i="61" s="1"/>
  <c r="K37" i="61" s="1"/>
  <c r="L37" i="61" s="1"/>
  <c r="M37" i="61" s="1"/>
  <c r="N37" i="61" s="1"/>
  <c r="O37" i="61" s="1"/>
  <c r="P37" i="61" s="1"/>
  <c r="Q37" i="61" s="1"/>
  <c r="R37" i="61" s="1"/>
  <c r="S37" i="61" s="1"/>
  <c r="T37" i="61" s="1"/>
  <c r="U37" i="61" s="1"/>
  <c r="V37" i="61" s="1"/>
  <c r="W37" i="61" s="1"/>
  <c r="X37" i="61" s="1"/>
  <c r="Y37" i="61" s="1"/>
  <c r="Z37" i="61" s="1"/>
  <c r="AA37" i="61" s="1"/>
  <c r="AB37" i="61" s="1"/>
  <c r="AC37" i="61" s="1"/>
  <c r="AD37" i="61" s="1"/>
  <c r="AE37" i="61" s="1"/>
  <c r="AF37" i="61" s="1"/>
  <c r="AG37" i="61" s="1"/>
  <c r="AH37" i="61" s="1"/>
  <c r="AI37" i="61" s="1"/>
  <c r="AJ37" i="61" s="1"/>
  <c r="AK37" i="61" s="1"/>
  <c r="D37" i="53"/>
  <c r="J73" i="47"/>
  <c r="E69" i="20"/>
  <c r="J84" i="47"/>
  <c r="D47" i="61"/>
  <c r="E47" i="61" s="1"/>
  <c r="F47" i="61" s="1"/>
  <c r="G47" i="61" s="1"/>
  <c r="H47" i="61" s="1"/>
  <c r="I47" i="61" s="1"/>
  <c r="J47" i="61" s="1"/>
  <c r="K47" i="61" s="1"/>
  <c r="L47" i="61" s="1"/>
  <c r="M47" i="61" s="1"/>
  <c r="N47" i="61" s="1"/>
  <c r="O47" i="61" s="1"/>
  <c r="P47" i="61" s="1"/>
  <c r="Q47" i="61" s="1"/>
  <c r="R47" i="61" s="1"/>
  <c r="S47" i="61" s="1"/>
  <c r="T47" i="61" s="1"/>
  <c r="U47" i="61" s="1"/>
  <c r="V47" i="61" s="1"/>
  <c r="W47" i="61" s="1"/>
  <c r="X47" i="61" s="1"/>
  <c r="Y47" i="61" s="1"/>
  <c r="Z47" i="61" s="1"/>
  <c r="AA47" i="61" s="1"/>
  <c r="AB47" i="61" s="1"/>
  <c r="AC47" i="61" s="1"/>
  <c r="AD47" i="61" s="1"/>
  <c r="AE47" i="61" s="1"/>
  <c r="AF47" i="61" s="1"/>
  <c r="AG47" i="61" s="1"/>
  <c r="AH47" i="61" s="1"/>
  <c r="AI47" i="61" s="1"/>
  <c r="AJ47" i="61" s="1"/>
  <c r="AK47" i="61" s="1"/>
  <c r="D46" i="58"/>
  <c r="D46" i="54"/>
  <c r="D46" i="57"/>
  <c r="D47" i="53"/>
  <c r="D46" i="56"/>
  <c r="D46" i="59"/>
  <c r="D46" i="55"/>
  <c r="J83" i="47"/>
  <c r="D31" i="59"/>
  <c r="D31" i="55"/>
  <c r="D32" i="61"/>
  <c r="E32" i="61" s="1"/>
  <c r="F32" i="61" s="1"/>
  <c r="G32" i="61" s="1"/>
  <c r="H32" i="61" s="1"/>
  <c r="I32" i="61" s="1"/>
  <c r="J32" i="61" s="1"/>
  <c r="K32" i="61" s="1"/>
  <c r="L32" i="61" s="1"/>
  <c r="M32" i="61" s="1"/>
  <c r="N32" i="61" s="1"/>
  <c r="O32" i="61" s="1"/>
  <c r="P32" i="61" s="1"/>
  <c r="Q32" i="61" s="1"/>
  <c r="R32" i="61" s="1"/>
  <c r="S32" i="61" s="1"/>
  <c r="T32" i="61" s="1"/>
  <c r="U32" i="61" s="1"/>
  <c r="V32" i="61" s="1"/>
  <c r="W32" i="61" s="1"/>
  <c r="X32" i="61" s="1"/>
  <c r="Y32" i="61" s="1"/>
  <c r="Z32" i="61" s="1"/>
  <c r="AA32" i="61" s="1"/>
  <c r="AB32" i="61" s="1"/>
  <c r="AC32" i="61" s="1"/>
  <c r="AD32" i="61" s="1"/>
  <c r="AE32" i="61" s="1"/>
  <c r="AF32" i="61" s="1"/>
  <c r="AG32" i="61" s="1"/>
  <c r="AH32" i="61" s="1"/>
  <c r="AI32" i="61" s="1"/>
  <c r="AJ32" i="61" s="1"/>
  <c r="AK32" i="61" s="1"/>
  <c r="D31" i="58"/>
  <c r="D31" i="54"/>
  <c r="D31" i="57"/>
  <c r="D31" i="56"/>
  <c r="D32" i="53"/>
  <c r="E32" i="53" s="1"/>
  <c r="J70" i="47"/>
  <c r="D39" i="57"/>
  <c r="D39" i="56"/>
  <c r="D40" i="53"/>
  <c r="D39" i="59"/>
  <c r="D39" i="55"/>
  <c r="D40" i="61"/>
  <c r="D39" i="58"/>
  <c r="D39" i="54"/>
  <c r="J76" i="47"/>
  <c r="D40" i="56"/>
  <c r="D40" i="59"/>
  <c r="D40" i="55"/>
  <c r="D41" i="61"/>
  <c r="E41" i="61" s="1"/>
  <c r="F41" i="61" s="1"/>
  <c r="G41" i="61" s="1"/>
  <c r="H41" i="61" s="1"/>
  <c r="I41" i="61" s="1"/>
  <c r="J41" i="61" s="1"/>
  <c r="K41" i="61" s="1"/>
  <c r="L41" i="61" s="1"/>
  <c r="M41" i="61" s="1"/>
  <c r="N41" i="61" s="1"/>
  <c r="O41" i="61" s="1"/>
  <c r="P41" i="61" s="1"/>
  <c r="Q41" i="61" s="1"/>
  <c r="R41" i="61" s="1"/>
  <c r="S41" i="61" s="1"/>
  <c r="T41" i="61" s="1"/>
  <c r="U41" i="61" s="1"/>
  <c r="V41" i="61" s="1"/>
  <c r="W41" i="61" s="1"/>
  <c r="X41" i="61" s="1"/>
  <c r="Y41" i="61" s="1"/>
  <c r="Z41" i="61" s="1"/>
  <c r="AA41" i="61" s="1"/>
  <c r="AB41" i="61" s="1"/>
  <c r="AC41" i="61" s="1"/>
  <c r="AD41" i="61" s="1"/>
  <c r="AE41" i="61" s="1"/>
  <c r="AF41" i="61" s="1"/>
  <c r="AG41" i="61" s="1"/>
  <c r="AH41" i="61" s="1"/>
  <c r="AI41" i="61" s="1"/>
  <c r="AJ41" i="61" s="1"/>
  <c r="AK41" i="61" s="1"/>
  <c r="D40" i="58"/>
  <c r="D40" i="54"/>
  <c r="D40" i="57"/>
  <c r="D41" i="53"/>
  <c r="J77" i="47"/>
  <c r="D6" i="58"/>
  <c r="D19" i="54"/>
  <c r="J8" i="47"/>
  <c r="J19" i="47"/>
  <c r="D18" i="59"/>
  <c r="D18" i="57"/>
  <c r="D18" i="54"/>
  <c r="D15" i="56"/>
  <c r="J15" i="47"/>
  <c r="D15" i="58"/>
  <c r="D15" i="55"/>
  <c r="D9" i="55"/>
  <c r="D9" i="56"/>
  <c r="J11" i="47"/>
  <c r="D9" i="58"/>
  <c r="D21" i="59"/>
  <c r="D21" i="57"/>
  <c r="D6" i="59"/>
  <c r="D6" i="55"/>
  <c r="D6" i="54"/>
  <c r="D19" i="58"/>
  <c r="D19" i="55"/>
  <c r="D19" i="56"/>
  <c r="D20" i="56"/>
  <c r="D20" i="57"/>
  <c r="D20" i="58"/>
  <c r="D20" i="59"/>
  <c r="J20" i="47"/>
  <c r="D20" i="55"/>
  <c r="D20" i="54"/>
  <c r="D16" i="58"/>
  <c r="D16" i="56"/>
  <c r="D16" i="57"/>
  <c r="D16" i="59"/>
  <c r="D16" i="55"/>
  <c r="J16" i="47"/>
  <c r="D16" i="54"/>
  <c r="J22" i="47"/>
  <c r="D22" i="58"/>
  <c r="D22" i="56"/>
  <c r="D22" i="55"/>
  <c r="D22" i="59"/>
  <c r="D22" i="57"/>
  <c r="D22" i="54"/>
  <c r="D8" i="55"/>
  <c r="J10" i="47"/>
  <c r="D8" i="58"/>
  <c r="D8" i="56"/>
  <c r="D8" i="59"/>
  <c r="D8" i="57"/>
  <c r="D8" i="54"/>
  <c r="D43" i="39"/>
  <c r="D42" i="39"/>
  <c r="J431" i="47" s="1"/>
  <c r="D41" i="39"/>
  <c r="J430" i="47" s="1"/>
  <c r="J429" i="47"/>
  <c r="F5" i="36"/>
  <c r="F11" i="36" s="1"/>
  <c r="L246" i="47" s="1"/>
  <c r="G19" i="19"/>
  <c r="K631" i="47"/>
  <c r="K327" i="47"/>
  <c r="K570" i="47"/>
  <c r="K509" i="47"/>
  <c r="K205" i="47"/>
  <c r="K876" i="47"/>
  <c r="K814" i="47"/>
  <c r="K692" i="47"/>
  <c r="K204" i="47"/>
  <c r="D43" i="40"/>
  <c r="D41" i="40"/>
  <c r="J490" i="47"/>
  <c r="D42" i="40"/>
  <c r="D43" i="44"/>
  <c r="D41" i="44"/>
  <c r="J734" i="47"/>
  <c r="D42" i="44"/>
  <c r="J126" i="47"/>
  <c r="D75" i="45"/>
  <c r="D101" i="45" s="1"/>
  <c r="J798" i="47"/>
  <c r="J65" i="47"/>
  <c r="J248" i="47"/>
  <c r="J64" i="47"/>
  <c r="L155" i="53" l="1"/>
  <c r="L59" i="38" s="1"/>
  <c r="L91" i="53"/>
  <c r="L64" i="35" s="1"/>
  <c r="L292" i="53"/>
  <c r="L58" i="44" s="1"/>
  <c r="L62" i="53"/>
  <c r="L58" i="34" s="1"/>
  <c r="L320" i="53"/>
  <c r="L63" i="45" s="1"/>
  <c r="L293" i="53"/>
  <c r="L59" i="44" s="1"/>
  <c r="L245" i="53"/>
  <c r="L57" i="42" s="1"/>
  <c r="L109" i="53"/>
  <c r="L59" i="36" s="1"/>
  <c r="L40" i="53"/>
  <c r="L59" i="20" s="1"/>
  <c r="L316" i="53"/>
  <c r="L59" i="45" s="1"/>
  <c r="L342" i="53"/>
  <c r="L62" i="46" s="1"/>
  <c r="L43" i="53"/>
  <c r="L62" i="20" s="1"/>
  <c r="L134" i="53"/>
  <c r="L61" i="37" s="1"/>
  <c r="L108" i="53"/>
  <c r="L58" i="36" s="1"/>
  <c r="L249" i="53"/>
  <c r="L61" i="42" s="1"/>
  <c r="L61" i="53"/>
  <c r="L57" i="34" s="1"/>
  <c r="L275" i="53"/>
  <c r="L64" i="43" s="1"/>
  <c r="L204" i="53"/>
  <c r="L62" i="40" s="1"/>
  <c r="L343" i="53"/>
  <c r="L63" i="46" s="1"/>
  <c r="L247" i="53"/>
  <c r="L59" i="42" s="1"/>
  <c r="L177" i="53"/>
  <c r="L58" i="39" s="1"/>
  <c r="O202" i="53"/>
  <c r="O60" i="40" s="1"/>
  <c r="O110" i="53"/>
  <c r="O60" i="36" s="1"/>
  <c r="L269" i="53"/>
  <c r="L58" i="43" s="1"/>
  <c r="L85" i="53"/>
  <c r="L58" i="35" s="1"/>
  <c r="L341" i="53"/>
  <c r="L61" i="46" s="1"/>
  <c r="L228" i="53"/>
  <c r="L63" i="41" s="1"/>
  <c r="L44" i="53"/>
  <c r="L63" i="20" s="1"/>
  <c r="L180" i="53"/>
  <c r="L61" i="39" s="1"/>
  <c r="L89" i="53"/>
  <c r="L62" i="35" s="1"/>
  <c r="L229" i="53"/>
  <c r="L64" i="41" s="1"/>
  <c r="L176" i="53"/>
  <c r="L57" i="39" s="1"/>
  <c r="L272" i="53"/>
  <c r="L61" i="43" s="1"/>
  <c r="L90" i="53"/>
  <c r="L63" i="35" s="1"/>
  <c r="L111" i="53"/>
  <c r="L61" i="36" s="1"/>
  <c r="L291" i="53"/>
  <c r="L57" i="44" s="1"/>
  <c r="L252" i="53"/>
  <c r="L64" i="42" s="1"/>
  <c r="L158" i="53"/>
  <c r="L62" i="38" s="1"/>
  <c r="L68" i="53"/>
  <c r="L64" i="34" s="1"/>
  <c r="P87" i="53"/>
  <c r="P60" i="35" s="1"/>
  <c r="L270" i="53"/>
  <c r="L59" i="43" s="1"/>
  <c r="L337" i="53"/>
  <c r="L57" i="46" s="1"/>
  <c r="L45" i="53"/>
  <c r="L64" i="20" s="1"/>
  <c r="L136" i="53"/>
  <c r="L63" i="37" s="1"/>
  <c r="L319" i="53"/>
  <c r="L62" i="45" s="1"/>
  <c r="L200" i="53"/>
  <c r="L58" i="40" s="1"/>
  <c r="L295" i="53"/>
  <c r="L61" i="44" s="1"/>
  <c r="L39" i="53"/>
  <c r="L58" i="20" s="1"/>
  <c r="L65" i="53"/>
  <c r="L61" i="34" s="1"/>
  <c r="P248" i="53"/>
  <c r="P60" i="42" s="1"/>
  <c r="P340" i="53"/>
  <c r="P60" i="46" s="1"/>
  <c r="L315" i="53"/>
  <c r="L58" i="45" s="1"/>
  <c r="L205" i="53"/>
  <c r="L63" i="40" s="1"/>
  <c r="L339" i="53"/>
  <c r="L59" i="46" s="1"/>
  <c r="L223" i="53"/>
  <c r="L58" i="41" s="1"/>
  <c r="L160" i="53"/>
  <c r="L64" i="38" s="1"/>
  <c r="L67" i="53"/>
  <c r="L63" i="34" s="1"/>
  <c r="L199" i="53"/>
  <c r="L57" i="40" s="1"/>
  <c r="L250" i="53"/>
  <c r="L62" i="42" s="1"/>
  <c r="L63" i="53"/>
  <c r="L59" i="34" s="1"/>
  <c r="L268" i="53"/>
  <c r="L57" i="43" s="1"/>
  <c r="L203" i="53"/>
  <c r="L61" i="40" s="1"/>
  <c r="L344" i="53"/>
  <c r="L64" i="46" s="1"/>
  <c r="L227" i="53"/>
  <c r="L62" i="41" s="1"/>
  <c r="L38" i="53"/>
  <c r="L57" i="20" s="1"/>
  <c r="L183" i="53"/>
  <c r="L64" i="39" s="1"/>
  <c r="O41" i="53"/>
  <c r="O60" i="20" s="1"/>
  <c r="O294" i="53"/>
  <c r="O60" i="44" s="1"/>
  <c r="L297" i="53"/>
  <c r="L63" i="44" s="1"/>
  <c r="L137" i="53"/>
  <c r="L64" i="37" s="1"/>
  <c r="L107" i="53"/>
  <c r="L57" i="36" s="1"/>
  <c r="L42" i="53"/>
  <c r="L61" i="20" s="1"/>
  <c r="L132" i="53"/>
  <c r="L59" i="37" s="1"/>
  <c r="L201" i="53"/>
  <c r="L59" i="40" s="1"/>
  <c r="L159" i="53"/>
  <c r="L63" i="38" s="1"/>
  <c r="L130" i="53"/>
  <c r="L57" i="37" s="1"/>
  <c r="L131" i="53"/>
  <c r="L58" i="37" s="1"/>
  <c r="L206" i="53"/>
  <c r="L64" i="40" s="1"/>
  <c r="L226" i="53"/>
  <c r="L61" i="41" s="1"/>
  <c r="L181" i="53"/>
  <c r="L62" i="39" s="1"/>
  <c r="L314" i="53"/>
  <c r="L57" i="45" s="1"/>
  <c r="O225" i="53"/>
  <c r="O60" i="41" s="1"/>
  <c r="O133" i="53"/>
  <c r="O60" i="37" s="1"/>
  <c r="O64" i="53"/>
  <c r="O60" i="34" s="1"/>
  <c r="L88" i="53"/>
  <c r="L61" i="35" s="1"/>
  <c r="L224" i="53"/>
  <c r="L59" i="41" s="1"/>
  <c r="L178" i="53"/>
  <c r="L59" i="39" s="1"/>
  <c r="L274" i="53"/>
  <c r="L63" i="43" s="1"/>
  <c r="L84" i="53"/>
  <c r="L57" i="35" s="1"/>
  <c r="L112" i="53"/>
  <c r="L62" i="36" s="1"/>
  <c r="L222" i="53"/>
  <c r="L57" i="41" s="1"/>
  <c r="L154" i="53"/>
  <c r="L58" i="38" s="1"/>
  <c r="O271" i="53"/>
  <c r="O60" i="43" s="1"/>
  <c r="P156" i="53"/>
  <c r="P60" i="38" s="1"/>
  <c r="L273" i="53"/>
  <c r="L62" i="43" s="1"/>
  <c r="L86" i="53"/>
  <c r="L59" i="35" s="1"/>
  <c r="L113" i="53"/>
  <c r="L63" i="36" s="1"/>
  <c r="L296" i="53"/>
  <c r="L62" i="44" s="1"/>
  <c r="L251" i="53"/>
  <c r="L63" i="42" s="1"/>
  <c r="L182" i="53"/>
  <c r="L63" i="39" s="1"/>
  <c r="L321" i="53"/>
  <c r="L64" i="45" s="1"/>
  <c r="L338" i="53"/>
  <c r="L58" i="46" s="1"/>
  <c r="L153" i="53"/>
  <c r="L57" i="38" s="1"/>
  <c r="L135" i="53"/>
  <c r="L62" i="37" s="1"/>
  <c r="L318" i="53"/>
  <c r="L61" i="45" s="1"/>
  <c r="L114" i="53"/>
  <c r="L64" i="36" s="1"/>
  <c r="L298" i="53"/>
  <c r="L64" i="44" s="1"/>
  <c r="L246" i="53"/>
  <c r="L58" i="42" s="1"/>
  <c r="L157" i="53"/>
  <c r="L61" i="38" s="1"/>
  <c r="L66" i="53"/>
  <c r="L62" i="34" s="1"/>
  <c r="O317" i="53"/>
  <c r="O60" i="45" s="1"/>
  <c r="P179" i="53"/>
  <c r="P60" i="39" s="1"/>
  <c r="E5" i="40"/>
  <c r="E11" i="40" s="1"/>
  <c r="K490" i="47" s="1"/>
  <c r="L60" i="53"/>
  <c r="L56" i="34" s="1"/>
  <c r="K71" i="53"/>
  <c r="L336" i="53"/>
  <c r="L56" i="46" s="1"/>
  <c r="K347" i="53"/>
  <c r="L129" i="53"/>
  <c r="L56" i="37" s="1"/>
  <c r="K140" i="53"/>
  <c r="L37" i="53"/>
  <c r="L56" i="20" s="1"/>
  <c r="K48" i="53"/>
  <c r="L175" i="53"/>
  <c r="L56" i="39" s="1"/>
  <c r="K186" i="53"/>
  <c r="K324" i="53"/>
  <c r="L313" i="53"/>
  <c r="L56" i="45" s="1"/>
  <c r="K301" i="53"/>
  <c r="L290" i="53"/>
  <c r="L56" i="44" s="1"/>
  <c r="K163" i="53"/>
  <c r="L152" i="53"/>
  <c r="L56" i="38" s="1"/>
  <c r="L83" i="53"/>
  <c r="L56" i="35" s="1"/>
  <c r="K94" i="53"/>
  <c r="L221" i="53"/>
  <c r="L56" i="41" s="1"/>
  <c r="K232" i="53"/>
  <c r="L244" i="53"/>
  <c r="L56" i="42" s="1"/>
  <c r="K255" i="53"/>
  <c r="K209" i="53"/>
  <c r="L198" i="53"/>
  <c r="L56" i="40" s="1"/>
  <c r="L267" i="53"/>
  <c r="L56" i="43" s="1"/>
  <c r="K278" i="53"/>
  <c r="L106" i="53"/>
  <c r="L56" i="36" s="1"/>
  <c r="K117" i="53"/>
  <c r="E5" i="44"/>
  <c r="E11" i="44" s="1"/>
  <c r="K734" i="47" s="1"/>
  <c r="F22" i="19"/>
  <c r="F5" i="39" s="1"/>
  <c r="F11" i="39" s="1"/>
  <c r="L429" i="47" s="1"/>
  <c r="E5" i="37"/>
  <c r="E11" i="37" s="1"/>
  <c r="K307" i="47" s="1"/>
  <c r="J249" i="47"/>
  <c r="AI31" i="62"/>
  <c r="AH31" i="62"/>
  <c r="AG31" i="62"/>
  <c r="AF31" i="62"/>
  <c r="AE31" i="62"/>
  <c r="AD31" i="62"/>
  <c r="AB31" i="62"/>
  <c r="T31" i="62"/>
  <c r="AC31" i="62"/>
  <c r="AA31" i="62"/>
  <c r="S31" i="62"/>
  <c r="Z31" i="62"/>
  <c r="R31" i="62"/>
  <c r="Y31" i="62"/>
  <c r="Q31" i="62"/>
  <c r="X31" i="62"/>
  <c r="P31" i="62"/>
  <c r="U31" i="62"/>
  <c r="W31" i="62"/>
  <c r="V31" i="62"/>
  <c r="L31" i="62"/>
  <c r="K31" i="62"/>
  <c r="M31" i="62"/>
  <c r="J31" i="62"/>
  <c r="I31" i="62"/>
  <c r="O31" i="62"/>
  <c r="N31" i="62"/>
  <c r="AI32" i="62"/>
  <c r="AH32" i="62"/>
  <c r="AG32" i="62"/>
  <c r="AF32" i="62"/>
  <c r="AE32" i="62"/>
  <c r="AD32" i="62"/>
  <c r="K32" i="62"/>
  <c r="J32" i="62"/>
  <c r="I32" i="62"/>
  <c r="O32" i="62"/>
  <c r="N32" i="62"/>
  <c r="M32" i="62"/>
  <c r="L32" i="62"/>
  <c r="AA32" i="62"/>
  <c r="S32" i="62"/>
  <c r="Z32" i="62"/>
  <c r="R32" i="62"/>
  <c r="Y32" i="62"/>
  <c r="Q32" i="62"/>
  <c r="T32" i="62"/>
  <c r="X32" i="62"/>
  <c r="P32" i="62"/>
  <c r="AB32" i="62"/>
  <c r="W32" i="62"/>
  <c r="V32" i="62"/>
  <c r="AC32" i="62"/>
  <c r="U32" i="62"/>
  <c r="J127" i="47"/>
  <c r="D75" i="37"/>
  <c r="E75" i="37" s="1"/>
  <c r="F28" i="19"/>
  <c r="F5" i="45" s="1"/>
  <c r="F11" i="45" s="1"/>
  <c r="L795" i="47" s="1"/>
  <c r="D79" i="20"/>
  <c r="E5" i="34"/>
  <c r="E11" i="34" s="1"/>
  <c r="K124" i="47" s="1"/>
  <c r="M143" i="47"/>
  <c r="M387" i="47"/>
  <c r="M631" i="47"/>
  <c r="M814" i="47"/>
  <c r="M144" i="47"/>
  <c r="M388" i="47"/>
  <c r="M632" i="47"/>
  <c r="M876" i="47"/>
  <c r="M204" i="47"/>
  <c r="M448" i="47"/>
  <c r="M692" i="47"/>
  <c r="M205" i="47"/>
  <c r="M449" i="47"/>
  <c r="M693" i="47"/>
  <c r="M265" i="47"/>
  <c r="M509" i="47"/>
  <c r="M753" i="47"/>
  <c r="M266" i="47"/>
  <c r="M510" i="47"/>
  <c r="M754" i="47"/>
  <c r="M326" i="47"/>
  <c r="M570" i="47"/>
  <c r="M875" i="47"/>
  <c r="M83" i="47"/>
  <c r="M327" i="47"/>
  <c r="M571" i="47"/>
  <c r="M815" i="47"/>
  <c r="D88" i="56"/>
  <c r="D88" i="59"/>
  <c r="D88" i="55"/>
  <c r="D87" i="61"/>
  <c r="E87" i="61" s="1"/>
  <c r="F87" i="61" s="1"/>
  <c r="G87" i="61" s="1"/>
  <c r="H87" i="61" s="1"/>
  <c r="I87" i="61" s="1"/>
  <c r="J87" i="61" s="1"/>
  <c r="K87" i="61" s="1"/>
  <c r="L87" i="61" s="1"/>
  <c r="M87" i="61" s="1"/>
  <c r="N87" i="61" s="1"/>
  <c r="O87" i="61" s="1"/>
  <c r="P87" i="61" s="1"/>
  <c r="Q87" i="61" s="1"/>
  <c r="R87" i="61" s="1"/>
  <c r="S87" i="61" s="1"/>
  <c r="T87" i="61" s="1"/>
  <c r="U87" i="61" s="1"/>
  <c r="V87" i="61" s="1"/>
  <c r="W87" i="61" s="1"/>
  <c r="X87" i="61" s="1"/>
  <c r="Y87" i="61" s="1"/>
  <c r="Z87" i="61" s="1"/>
  <c r="AA87" i="61" s="1"/>
  <c r="AB87" i="61" s="1"/>
  <c r="AC87" i="61" s="1"/>
  <c r="AD87" i="61" s="1"/>
  <c r="AE87" i="61" s="1"/>
  <c r="AF87" i="61" s="1"/>
  <c r="AG87" i="61" s="1"/>
  <c r="AH87" i="61" s="1"/>
  <c r="AI87" i="61" s="1"/>
  <c r="AJ87" i="61" s="1"/>
  <c r="AK87" i="61" s="1"/>
  <c r="D88" i="54"/>
  <c r="D88" i="57"/>
  <c r="D88" i="58"/>
  <c r="D87" i="53"/>
  <c r="J199" i="47"/>
  <c r="D307" i="57"/>
  <c r="D307" i="56"/>
  <c r="D297" i="61"/>
  <c r="E297" i="61" s="1"/>
  <c r="F297" i="61" s="1"/>
  <c r="G297" i="61" s="1"/>
  <c r="H297" i="61" s="1"/>
  <c r="I297" i="61" s="1"/>
  <c r="J297" i="61" s="1"/>
  <c r="K297" i="61" s="1"/>
  <c r="L297" i="61" s="1"/>
  <c r="M297" i="61" s="1"/>
  <c r="N297" i="61" s="1"/>
  <c r="O297" i="61" s="1"/>
  <c r="P297" i="61" s="1"/>
  <c r="Q297" i="61" s="1"/>
  <c r="R297" i="61" s="1"/>
  <c r="S297" i="61" s="1"/>
  <c r="T297" i="61" s="1"/>
  <c r="U297" i="61" s="1"/>
  <c r="V297" i="61" s="1"/>
  <c r="W297" i="61" s="1"/>
  <c r="X297" i="61" s="1"/>
  <c r="Y297" i="61" s="1"/>
  <c r="Z297" i="61" s="1"/>
  <c r="AA297" i="61" s="1"/>
  <c r="AB297" i="61" s="1"/>
  <c r="AC297" i="61" s="1"/>
  <c r="AD297" i="61" s="1"/>
  <c r="AE297" i="61" s="1"/>
  <c r="AF297" i="61" s="1"/>
  <c r="AG297" i="61" s="1"/>
  <c r="AH297" i="61" s="1"/>
  <c r="AI297" i="61" s="1"/>
  <c r="AJ297" i="61" s="1"/>
  <c r="AK297" i="61" s="1"/>
  <c r="D307" i="59"/>
  <c r="D307" i="55"/>
  <c r="D307" i="58"/>
  <c r="D307" i="54"/>
  <c r="D297" i="53"/>
  <c r="J751" i="47"/>
  <c r="H360" i="57"/>
  <c r="H336" i="57"/>
  <c r="H312" i="57"/>
  <c r="H288" i="57"/>
  <c r="H264" i="57"/>
  <c r="H240" i="57"/>
  <c r="H216" i="57"/>
  <c r="H192" i="57"/>
  <c r="H168" i="57"/>
  <c r="H144" i="57"/>
  <c r="H120" i="57"/>
  <c r="H96" i="57"/>
  <c r="H72" i="57"/>
  <c r="H361" i="57"/>
  <c r="H337" i="57"/>
  <c r="H313" i="57"/>
  <c r="H289" i="57"/>
  <c r="H265" i="57"/>
  <c r="H241" i="57"/>
  <c r="H217" i="57"/>
  <c r="H193" i="57"/>
  <c r="H169" i="57"/>
  <c r="H145" i="57"/>
  <c r="H121" i="57"/>
  <c r="H97" i="57"/>
  <c r="H73" i="57"/>
  <c r="H49" i="57"/>
  <c r="H25" i="57"/>
  <c r="I1" i="57"/>
  <c r="H48" i="57"/>
  <c r="H24" i="57"/>
  <c r="E69" i="45"/>
  <c r="J816" i="47"/>
  <c r="D236" i="61"/>
  <c r="E236" i="61" s="1"/>
  <c r="F236" i="61" s="1"/>
  <c r="G236" i="61" s="1"/>
  <c r="H236" i="61" s="1"/>
  <c r="I236" i="61" s="1"/>
  <c r="J236" i="61" s="1"/>
  <c r="K236" i="61" s="1"/>
  <c r="L236" i="61" s="1"/>
  <c r="M236" i="61" s="1"/>
  <c r="N236" i="61" s="1"/>
  <c r="O236" i="61" s="1"/>
  <c r="P236" i="61" s="1"/>
  <c r="Q236" i="61" s="1"/>
  <c r="R236" i="61" s="1"/>
  <c r="S236" i="61" s="1"/>
  <c r="T236" i="61" s="1"/>
  <c r="U236" i="61" s="1"/>
  <c r="V236" i="61" s="1"/>
  <c r="W236" i="61" s="1"/>
  <c r="X236" i="61" s="1"/>
  <c r="Y236" i="61" s="1"/>
  <c r="Z236" i="61" s="1"/>
  <c r="AA236" i="61" s="1"/>
  <c r="AB236" i="61" s="1"/>
  <c r="AC236" i="61" s="1"/>
  <c r="AD236" i="61" s="1"/>
  <c r="AE236" i="61" s="1"/>
  <c r="AF236" i="61" s="1"/>
  <c r="AG236" i="61" s="1"/>
  <c r="AH236" i="61" s="1"/>
  <c r="AI236" i="61" s="1"/>
  <c r="AJ236" i="61" s="1"/>
  <c r="AK236" i="61" s="1"/>
  <c r="D236" i="53"/>
  <c r="J616" i="47"/>
  <c r="D121" i="61"/>
  <c r="E121" i="61" s="1"/>
  <c r="F121" i="61" s="1"/>
  <c r="G121" i="61" s="1"/>
  <c r="H121" i="61" s="1"/>
  <c r="I121" i="61" s="1"/>
  <c r="J121" i="61" s="1"/>
  <c r="K121" i="61" s="1"/>
  <c r="L121" i="61" s="1"/>
  <c r="M121" i="61" s="1"/>
  <c r="N121" i="61" s="1"/>
  <c r="O121" i="61" s="1"/>
  <c r="P121" i="61" s="1"/>
  <c r="Q121" i="61" s="1"/>
  <c r="R121" i="61" s="1"/>
  <c r="S121" i="61" s="1"/>
  <c r="T121" i="61" s="1"/>
  <c r="U121" i="61" s="1"/>
  <c r="V121" i="61" s="1"/>
  <c r="W121" i="61" s="1"/>
  <c r="X121" i="61" s="1"/>
  <c r="Y121" i="61" s="1"/>
  <c r="Z121" i="61" s="1"/>
  <c r="AA121" i="61" s="1"/>
  <c r="AB121" i="61" s="1"/>
  <c r="AC121" i="61" s="1"/>
  <c r="AD121" i="61" s="1"/>
  <c r="AE121" i="61" s="1"/>
  <c r="AF121" i="61" s="1"/>
  <c r="AG121" i="61" s="1"/>
  <c r="AH121" i="61" s="1"/>
  <c r="AI121" i="61" s="1"/>
  <c r="AJ121" i="61" s="1"/>
  <c r="AK121" i="61" s="1"/>
  <c r="D121" i="53"/>
  <c r="J311" i="47"/>
  <c r="D233" i="56"/>
  <c r="D233" i="59"/>
  <c r="D233" i="55"/>
  <c r="D233" i="58"/>
  <c r="D233" i="54"/>
  <c r="D226" i="61"/>
  <c r="E226" i="61" s="1"/>
  <c r="F226" i="61" s="1"/>
  <c r="G226" i="61" s="1"/>
  <c r="H226" i="61" s="1"/>
  <c r="I226" i="61" s="1"/>
  <c r="J226" i="61" s="1"/>
  <c r="K226" i="61" s="1"/>
  <c r="L226" i="61" s="1"/>
  <c r="M226" i="61" s="1"/>
  <c r="N226" i="61" s="1"/>
  <c r="O226" i="61" s="1"/>
  <c r="P226" i="61" s="1"/>
  <c r="Q226" i="61" s="1"/>
  <c r="R226" i="61" s="1"/>
  <c r="S226" i="61" s="1"/>
  <c r="T226" i="61" s="1"/>
  <c r="U226" i="61" s="1"/>
  <c r="V226" i="61" s="1"/>
  <c r="W226" i="61" s="1"/>
  <c r="X226" i="61" s="1"/>
  <c r="Y226" i="61" s="1"/>
  <c r="Z226" i="61" s="1"/>
  <c r="AA226" i="61" s="1"/>
  <c r="AB226" i="61" s="1"/>
  <c r="AC226" i="61" s="1"/>
  <c r="AD226" i="61" s="1"/>
  <c r="AE226" i="61" s="1"/>
  <c r="AF226" i="61" s="1"/>
  <c r="AG226" i="61" s="1"/>
  <c r="AH226" i="61" s="1"/>
  <c r="AI226" i="61" s="1"/>
  <c r="AJ226" i="61" s="1"/>
  <c r="AK226" i="61" s="1"/>
  <c r="D233" i="57"/>
  <c r="D226" i="53"/>
  <c r="J566" i="47"/>
  <c r="D55" i="57"/>
  <c r="D55" i="56"/>
  <c r="D55" i="61"/>
  <c r="E55" i="61" s="1"/>
  <c r="F55" i="61" s="1"/>
  <c r="G55" i="61" s="1"/>
  <c r="H55" i="61" s="1"/>
  <c r="I55" i="61" s="1"/>
  <c r="J55" i="61" s="1"/>
  <c r="K55" i="61" s="1"/>
  <c r="L55" i="61" s="1"/>
  <c r="M55" i="61" s="1"/>
  <c r="N55" i="61" s="1"/>
  <c r="O55" i="61" s="1"/>
  <c r="P55" i="61" s="1"/>
  <c r="Q55" i="61" s="1"/>
  <c r="R55" i="61" s="1"/>
  <c r="S55" i="61" s="1"/>
  <c r="T55" i="61" s="1"/>
  <c r="U55" i="61" s="1"/>
  <c r="V55" i="61" s="1"/>
  <c r="W55" i="61" s="1"/>
  <c r="X55" i="61" s="1"/>
  <c r="Y55" i="61" s="1"/>
  <c r="Z55" i="61" s="1"/>
  <c r="AA55" i="61" s="1"/>
  <c r="AB55" i="61" s="1"/>
  <c r="AC55" i="61" s="1"/>
  <c r="AD55" i="61" s="1"/>
  <c r="AE55" i="61" s="1"/>
  <c r="AF55" i="61" s="1"/>
  <c r="AG55" i="61" s="1"/>
  <c r="AH55" i="61" s="1"/>
  <c r="AI55" i="61" s="1"/>
  <c r="AJ55" i="61" s="1"/>
  <c r="AK55" i="61" s="1"/>
  <c r="D55" i="55"/>
  <c r="D55" i="54"/>
  <c r="D55" i="59"/>
  <c r="D55" i="58"/>
  <c r="D55" i="53"/>
  <c r="E55" i="53" s="1"/>
  <c r="J131" i="47"/>
  <c r="D128" i="58"/>
  <c r="D128" i="54"/>
  <c r="D128" i="57"/>
  <c r="D125" i="61"/>
  <c r="E125" i="61" s="1"/>
  <c r="F125" i="61" s="1"/>
  <c r="G125" i="61" s="1"/>
  <c r="H125" i="61" s="1"/>
  <c r="I125" i="61" s="1"/>
  <c r="J125" i="61" s="1"/>
  <c r="K125" i="61" s="1"/>
  <c r="L125" i="61" s="1"/>
  <c r="M125" i="61" s="1"/>
  <c r="N125" i="61" s="1"/>
  <c r="O125" i="61" s="1"/>
  <c r="P125" i="61" s="1"/>
  <c r="Q125" i="61" s="1"/>
  <c r="R125" i="61" s="1"/>
  <c r="S125" i="61" s="1"/>
  <c r="T125" i="61" s="1"/>
  <c r="U125" i="61" s="1"/>
  <c r="V125" i="61" s="1"/>
  <c r="W125" i="61" s="1"/>
  <c r="X125" i="61" s="1"/>
  <c r="Y125" i="61" s="1"/>
  <c r="Z125" i="61" s="1"/>
  <c r="AA125" i="61" s="1"/>
  <c r="AB125" i="61" s="1"/>
  <c r="AC125" i="61" s="1"/>
  <c r="AD125" i="61" s="1"/>
  <c r="AE125" i="61" s="1"/>
  <c r="AF125" i="61" s="1"/>
  <c r="AG125" i="61" s="1"/>
  <c r="AH125" i="61" s="1"/>
  <c r="AI125" i="61" s="1"/>
  <c r="AJ125" i="61" s="1"/>
  <c r="AK125" i="61" s="1"/>
  <c r="D128" i="59"/>
  <c r="D128" i="56"/>
  <c r="D128" i="55"/>
  <c r="D125" i="53"/>
  <c r="E125" i="53" s="1"/>
  <c r="J315" i="47"/>
  <c r="D193" i="61"/>
  <c r="E193" i="61" s="1"/>
  <c r="F193" i="61" s="1"/>
  <c r="G193" i="61" s="1"/>
  <c r="H193" i="61" s="1"/>
  <c r="I193" i="61" s="1"/>
  <c r="J193" i="61" s="1"/>
  <c r="K193" i="61" s="1"/>
  <c r="L193" i="61" s="1"/>
  <c r="M193" i="61" s="1"/>
  <c r="N193" i="61" s="1"/>
  <c r="O193" i="61" s="1"/>
  <c r="P193" i="61" s="1"/>
  <c r="Q193" i="61" s="1"/>
  <c r="R193" i="61" s="1"/>
  <c r="S193" i="61" s="1"/>
  <c r="T193" i="61" s="1"/>
  <c r="U193" i="61" s="1"/>
  <c r="V193" i="61" s="1"/>
  <c r="W193" i="61" s="1"/>
  <c r="X193" i="61" s="1"/>
  <c r="Y193" i="61" s="1"/>
  <c r="Z193" i="61" s="1"/>
  <c r="AA193" i="61" s="1"/>
  <c r="AB193" i="61" s="1"/>
  <c r="AC193" i="61" s="1"/>
  <c r="AD193" i="61" s="1"/>
  <c r="AE193" i="61" s="1"/>
  <c r="AF193" i="61" s="1"/>
  <c r="AG193" i="61" s="1"/>
  <c r="AH193" i="61" s="1"/>
  <c r="AI193" i="61" s="1"/>
  <c r="AJ193" i="61" s="1"/>
  <c r="AK193" i="61" s="1"/>
  <c r="D199" i="58"/>
  <c r="D199" i="54"/>
  <c r="D199" i="57"/>
  <c r="D199" i="56"/>
  <c r="D199" i="59"/>
  <c r="D199" i="55"/>
  <c r="D193" i="53"/>
  <c r="E193" i="53" s="1"/>
  <c r="J497" i="47"/>
  <c r="D262" i="57"/>
  <c r="D254" i="61"/>
  <c r="E254" i="61" s="1"/>
  <c r="F254" i="61" s="1"/>
  <c r="G254" i="61" s="1"/>
  <c r="H254" i="61" s="1"/>
  <c r="I254" i="61" s="1"/>
  <c r="J254" i="61" s="1"/>
  <c r="K254" i="61" s="1"/>
  <c r="L254" i="61" s="1"/>
  <c r="M254" i="61" s="1"/>
  <c r="N254" i="61" s="1"/>
  <c r="O254" i="61" s="1"/>
  <c r="P254" i="61" s="1"/>
  <c r="Q254" i="61" s="1"/>
  <c r="R254" i="61" s="1"/>
  <c r="S254" i="61" s="1"/>
  <c r="T254" i="61" s="1"/>
  <c r="U254" i="61" s="1"/>
  <c r="V254" i="61" s="1"/>
  <c r="W254" i="61" s="1"/>
  <c r="X254" i="61" s="1"/>
  <c r="Y254" i="61" s="1"/>
  <c r="Z254" i="61" s="1"/>
  <c r="AA254" i="61" s="1"/>
  <c r="AB254" i="61" s="1"/>
  <c r="AC254" i="61" s="1"/>
  <c r="AD254" i="61" s="1"/>
  <c r="AE254" i="61" s="1"/>
  <c r="AF254" i="61" s="1"/>
  <c r="AG254" i="61" s="1"/>
  <c r="AH254" i="61" s="1"/>
  <c r="AI254" i="61" s="1"/>
  <c r="AJ254" i="61" s="1"/>
  <c r="AK254" i="61" s="1"/>
  <c r="D262" i="56"/>
  <c r="D262" i="59"/>
  <c r="D262" i="55"/>
  <c r="D262" i="58"/>
  <c r="D262" i="54"/>
  <c r="D254" i="53"/>
  <c r="J632" i="47"/>
  <c r="E5" i="42"/>
  <c r="E11" i="42" s="1"/>
  <c r="K612" i="47" s="1"/>
  <c r="F25" i="19"/>
  <c r="J1" i="55"/>
  <c r="I337" i="55"/>
  <c r="I313" i="55"/>
  <c r="I264" i="55"/>
  <c r="I241" i="55"/>
  <c r="I49" i="55"/>
  <c r="I336" i="55"/>
  <c r="I288" i="55"/>
  <c r="I216" i="55"/>
  <c r="I144" i="55"/>
  <c r="I120" i="55"/>
  <c r="I48" i="55"/>
  <c r="I360" i="55"/>
  <c r="I192" i="55"/>
  <c r="I168" i="55"/>
  <c r="I145" i="55"/>
  <c r="I121" i="55"/>
  <c r="I72" i="55"/>
  <c r="I361" i="55"/>
  <c r="I312" i="55"/>
  <c r="I265" i="55"/>
  <c r="I240" i="55"/>
  <c r="I96" i="55"/>
  <c r="I73" i="55"/>
  <c r="I217" i="55"/>
  <c r="I193" i="55"/>
  <c r="I169" i="55"/>
  <c r="I97" i="55"/>
  <c r="I24" i="55"/>
  <c r="I25" i="55"/>
  <c r="I289" i="55"/>
  <c r="D14" i="54"/>
  <c r="D14" i="57"/>
  <c r="D14" i="59"/>
  <c r="D14" i="55"/>
  <c r="J14" i="47"/>
  <c r="D14" i="56"/>
  <c r="D14" i="58"/>
  <c r="D70" i="56"/>
  <c r="D70" i="61"/>
  <c r="E70" i="61" s="1"/>
  <c r="F70" i="61" s="1"/>
  <c r="G70" i="61" s="1"/>
  <c r="H70" i="61" s="1"/>
  <c r="I70" i="61" s="1"/>
  <c r="J70" i="61" s="1"/>
  <c r="K70" i="61" s="1"/>
  <c r="L70" i="61" s="1"/>
  <c r="M70" i="61" s="1"/>
  <c r="N70" i="61" s="1"/>
  <c r="O70" i="61" s="1"/>
  <c r="P70" i="61" s="1"/>
  <c r="Q70" i="61" s="1"/>
  <c r="R70" i="61" s="1"/>
  <c r="S70" i="61" s="1"/>
  <c r="T70" i="61" s="1"/>
  <c r="U70" i="61" s="1"/>
  <c r="V70" i="61" s="1"/>
  <c r="W70" i="61" s="1"/>
  <c r="X70" i="61" s="1"/>
  <c r="Y70" i="61" s="1"/>
  <c r="Z70" i="61" s="1"/>
  <c r="AA70" i="61" s="1"/>
  <c r="AB70" i="61" s="1"/>
  <c r="AC70" i="61" s="1"/>
  <c r="AD70" i="61" s="1"/>
  <c r="AE70" i="61" s="1"/>
  <c r="AF70" i="61" s="1"/>
  <c r="AG70" i="61" s="1"/>
  <c r="AH70" i="61" s="1"/>
  <c r="AI70" i="61" s="1"/>
  <c r="AJ70" i="61" s="1"/>
  <c r="AK70" i="61" s="1"/>
  <c r="D70" i="59"/>
  <c r="D70" i="55"/>
  <c r="D70" i="54"/>
  <c r="D70" i="57"/>
  <c r="D70" i="58"/>
  <c r="D70" i="53"/>
  <c r="J144" i="47"/>
  <c r="D62" i="56"/>
  <c r="D62" i="61"/>
  <c r="E62" i="61" s="1"/>
  <c r="F62" i="61" s="1"/>
  <c r="G62" i="61" s="1"/>
  <c r="H62" i="61" s="1"/>
  <c r="I62" i="61" s="1"/>
  <c r="J62" i="61" s="1"/>
  <c r="K62" i="61" s="1"/>
  <c r="L62" i="61" s="1"/>
  <c r="M62" i="61" s="1"/>
  <c r="N62" i="61" s="1"/>
  <c r="O62" i="61" s="1"/>
  <c r="P62" i="61" s="1"/>
  <c r="Q62" i="61" s="1"/>
  <c r="R62" i="61" s="1"/>
  <c r="S62" i="61" s="1"/>
  <c r="T62" i="61" s="1"/>
  <c r="U62" i="61" s="1"/>
  <c r="V62" i="61" s="1"/>
  <c r="W62" i="61" s="1"/>
  <c r="X62" i="61" s="1"/>
  <c r="Y62" i="61" s="1"/>
  <c r="Z62" i="61" s="1"/>
  <c r="AA62" i="61" s="1"/>
  <c r="AB62" i="61" s="1"/>
  <c r="AC62" i="61" s="1"/>
  <c r="AD62" i="61" s="1"/>
  <c r="AE62" i="61" s="1"/>
  <c r="AF62" i="61" s="1"/>
  <c r="AG62" i="61" s="1"/>
  <c r="AH62" i="61" s="1"/>
  <c r="AI62" i="61" s="1"/>
  <c r="AJ62" i="61" s="1"/>
  <c r="AK62" i="61" s="1"/>
  <c r="D62" i="59"/>
  <c r="D62" i="55"/>
  <c r="D62" i="54"/>
  <c r="D62" i="57"/>
  <c r="D62" i="58"/>
  <c r="D62" i="53"/>
  <c r="J136" i="47"/>
  <c r="D174" i="57"/>
  <c r="D174" i="56"/>
  <c r="D174" i="55"/>
  <c r="D169" i="61"/>
  <c r="E169" i="61" s="1"/>
  <c r="F169" i="61" s="1"/>
  <c r="G169" i="61" s="1"/>
  <c r="H169" i="61" s="1"/>
  <c r="I169" i="61" s="1"/>
  <c r="J169" i="61" s="1"/>
  <c r="K169" i="61" s="1"/>
  <c r="L169" i="61" s="1"/>
  <c r="M169" i="61" s="1"/>
  <c r="N169" i="61" s="1"/>
  <c r="O169" i="61" s="1"/>
  <c r="P169" i="61" s="1"/>
  <c r="Q169" i="61" s="1"/>
  <c r="R169" i="61" s="1"/>
  <c r="S169" i="61" s="1"/>
  <c r="T169" i="61" s="1"/>
  <c r="U169" i="61" s="1"/>
  <c r="V169" i="61" s="1"/>
  <c r="W169" i="61" s="1"/>
  <c r="X169" i="61" s="1"/>
  <c r="Y169" i="61" s="1"/>
  <c r="Z169" i="61" s="1"/>
  <c r="AA169" i="61" s="1"/>
  <c r="AB169" i="61" s="1"/>
  <c r="AC169" i="61" s="1"/>
  <c r="AD169" i="61" s="1"/>
  <c r="AE169" i="61" s="1"/>
  <c r="AF169" i="61" s="1"/>
  <c r="AG169" i="61" s="1"/>
  <c r="AH169" i="61" s="1"/>
  <c r="AI169" i="61" s="1"/>
  <c r="AJ169" i="61" s="1"/>
  <c r="AK169" i="61" s="1"/>
  <c r="D174" i="59"/>
  <c r="D174" i="54"/>
  <c r="D174" i="58"/>
  <c r="D169" i="53"/>
  <c r="E169" i="53" s="1"/>
  <c r="J435" i="47"/>
  <c r="D339" i="61"/>
  <c r="E339" i="61" s="1"/>
  <c r="F339" i="61" s="1"/>
  <c r="G339" i="61" s="1"/>
  <c r="H339" i="61" s="1"/>
  <c r="I339" i="61" s="1"/>
  <c r="J339" i="61" s="1"/>
  <c r="K339" i="61" s="1"/>
  <c r="L339" i="61" s="1"/>
  <c r="M339" i="61" s="1"/>
  <c r="N339" i="61" s="1"/>
  <c r="O339" i="61" s="1"/>
  <c r="P339" i="61" s="1"/>
  <c r="Q339" i="61" s="1"/>
  <c r="R339" i="61" s="1"/>
  <c r="S339" i="61" s="1"/>
  <c r="T339" i="61" s="1"/>
  <c r="U339" i="61" s="1"/>
  <c r="V339" i="61" s="1"/>
  <c r="W339" i="61" s="1"/>
  <c r="X339" i="61" s="1"/>
  <c r="Y339" i="61" s="1"/>
  <c r="Z339" i="61" s="1"/>
  <c r="AA339" i="61" s="1"/>
  <c r="AB339" i="61" s="1"/>
  <c r="AC339" i="61" s="1"/>
  <c r="AD339" i="61" s="1"/>
  <c r="AE339" i="61" s="1"/>
  <c r="AF339" i="61" s="1"/>
  <c r="AG339" i="61" s="1"/>
  <c r="AH339" i="61" s="1"/>
  <c r="AI339" i="61" s="1"/>
  <c r="AJ339" i="61" s="1"/>
  <c r="AK339" i="61" s="1"/>
  <c r="D351" i="57"/>
  <c r="D351" i="56"/>
  <c r="D351" i="59"/>
  <c r="D351" i="55"/>
  <c r="D351" i="54"/>
  <c r="D351" i="58"/>
  <c r="D339" i="53"/>
  <c r="J869" i="47"/>
  <c r="D280" i="57"/>
  <c r="D280" i="56"/>
  <c r="D271" i="61"/>
  <c r="E271" i="61" s="1"/>
  <c r="F271" i="61" s="1"/>
  <c r="G271" i="61" s="1"/>
  <c r="H271" i="61" s="1"/>
  <c r="I271" i="61" s="1"/>
  <c r="J271" i="61" s="1"/>
  <c r="K271" i="61" s="1"/>
  <c r="L271" i="61" s="1"/>
  <c r="M271" i="61" s="1"/>
  <c r="N271" i="61" s="1"/>
  <c r="O271" i="61" s="1"/>
  <c r="P271" i="61" s="1"/>
  <c r="Q271" i="61" s="1"/>
  <c r="R271" i="61" s="1"/>
  <c r="S271" i="61" s="1"/>
  <c r="T271" i="61" s="1"/>
  <c r="U271" i="61" s="1"/>
  <c r="V271" i="61" s="1"/>
  <c r="W271" i="61" s="1"/>
  <c r="X271" i="61" s="1"/>
  <c r="Y271" i="61" s="1"/>
  <c r="Z271" i="61" s="1"/>
  <c r="AA271" i="61" s="1"/>
  <c r="AB271" i="61" s="1"/>
  <c r="AC271" i="61" s="1"/>
  <c r="AD271" i="61" s="1"/>
  <c r="AE271" i="61" s="1"/>
  <c r="AF271" i="61" s="1"/>
  <c r="AG271" i="61" s="1"/>
  <c r="AH271" i="61" s="1"/>
  <c r="AI271" i="61" s="1"/>
  <c r="AJ271" i="61" s="1"/>
  <c r="AK271" i="61" s="1"/>
  <c r="D280" i="55"/>
  <c r="D280" i="54"/>
  <c r="D280" i="59"/>
  <c r="D280" i="58"/>
  <c r="D271" i="53"/>
  <c r="J687" i="47"/>
  <c r="D321" i="61"/>
  <c r="E321" i="61" s="1"/>
  <c r="F321" i="61" s="1"/>
  <c r="G321" i="61" s="1"/>
  <c r="H321" i="61" s="1"/>
  <c r="I321" i="61" s="1"/>
  <c r="J321" i="61" s="1"/>
  <c r="K321" i="61" s="1"/>
  <c r="L321" i="61" s="1"/>
  <c r="M321" i="61" s="1"/>
  <c r="N321" i="61" s="1"/>
  <c r="O321" i="61" s="1"/>
  <c r="P321" i="61" s="1"/>
  <c r="Q321" i="61" s="1"/>
  <c r="R321" i="61" s="1"/>
  <c r="S321" i="61" s="1"/>
  <c r="T321" i="61" s="1"/>
  <c r="U321" i="61" s="1"/>
  <c r="V321" i="61" s="1"/>
  <c r="W321" i="61" s="1"/>
  <c r="X321" i="61" s="1"/>
  <c r="Y321" i="61" s="1"/>
  <c r="Z321" i="61" s="1"/>
  <c r="AA321" i="61" s="1"/>
  <c r="AB321" i="61" s="1"/>
  <c r="AC321" i="61" s="1"/>
  <c r="AD321" i="61" s="1"/>
  <c r="AE321" i="61" s="1"/>
  <c r="AF321" i="61" s="1"/>
  <c r="AG321" i="61" s="1"/>
  <c r="AH321" i="61" s="1"/>
  <c r="AI321" i="61" s="1"/>
  <c r="AJ321" i="61" s="1"/>
  <c r="AK321" i="61" s="1"/>
  <c r="D332" i="58"/>
  <c r="D332" i="54"/>
  <c r="D332" i="57"/>
  <c r="D332" i="56"/>
  <c r="D332" i="59"/>
  <c r="D332" i="55"/>
  <c r="D321" i="53"/>
  <c r="J813" i="47"/>
  <c r="D223" i="56"/>
  <c r="D223" i="59"/>
  <c r="D223" i="55"/>
  <c r="D223" i="58"/>
  <c r="D223" i="54"/>
  <c r="D223" i="57"/>
  <c r="D216" i="61"/>
  <c r="E216" i="61" s="1"/>
  <c r="F216" i="61" s="1"/>
  <c r="G216" i="61" s="1"/>
  <c r="H216" i="61" s="1"/>
  <c r="I216" i="61" s="1"/>
  <c r="J216" i="61" s="1"/>
  <c r="K216" i="61" s="1"/>
  <c r="L216" i="61" s="1"/>
  <c r="M216" i="61" s="1"/>
  <c r="N216" i="61" s="1"/>
  <c r="O216" i="61" s="1"/>
  <c r="P216" i="61" s="1"/>
  <c r="Q216" i="61" s="1"/>
  <c r="R216" i="61" s="1"/>
  <c r="S216" i="61" s="1"/>
  <c r="T216" i="61" s="1"/>
  <c r="U216" i="61" s="1"/>
  <c r="V216" i="61" s="1"/>
  <c r="W216" i="61" s="1"/>
  <c r="X216" i="61" s="1"/>
  <c r="Y216" i="61" s="1"/>
  <c r="Z216" i="61" s="1"/>
  <c r="AA216" i="61" s="1"/>
  <c r="AB216" i="61" s="1"/>
  <c r="AC216" i="61" s="1"/>
  <c r="AD216" i="61" s="1"/>
  <c r="AE216" i="61" s="1"/>
  <c r="AF216" i="61" s="1"/>
  <c r="AG216" i="61" s="1"/>
  <c r="AH216" i="61" s="1"/>
  <c r="AI216" i="61" s="1"/>
  <c r="AJ216" i="61" s="1"/>
  <c r="AK216" i="61" s="1"/>
  <c r="D216" i="53"/>
  <c r="E216" i="53" s="1"/>
  <c r="J558" i="47"/>
  <c r="D123" i="61"/>
  <c r="E123" i="61" s="1"/>
  <c r="F123" i="61" s="1"/>
  <c r="G123" i="61" s="1"/>
  <c r="H123" i="61" s="1"/>
  <c r="I123" i="61" s="1"/>
  <c r="J123" i="61" s="1"/>
  <c r="K123" i="61" s="1"/>
  <c r="L123" i="61" s="1"/>
  <c r="M123" i="61" s="1"/>
  <c r="N123" i="61" s="1"/>
  <c r="O123" i="61" s="1"/>
  <c r="P123" i="61" s="1"/>
  <c r="Q123" i="61" s="1"/>
  <c r="R123" i="61" s="1"/>
  <c r="S123" i="61" s="1"/>
  <c r="T123" i="61" s="1"/>
  <c r="U123" i="61" s="1"/>
  <c r="V123" i="61" s="1"/>
  <c r="W123" i="61" s="1"/>
  <c r="X123" i="61" s="1"/>
  <c r="Y123" i="61" s="1"/>
  <c r="Z123" i="61" s="1"/>
  <c r="AA123" i="61" s="1"/>
  <c r="AB123" i="61" s="1"/>
  <c r="AC123" i="61" s="1"/>
  <c r="AD123" i="61" s="1"/>
  <c r="AE123" i="61" s="1"/>
  <c r="AF123" i="61" s="1"/>
  <c r="AG123" i="61" s="1"/>
  <c r="AH123" i="61" s="1"/>
  <c r="AI123" i="61" s="1"/>
  <c r="AJ123" i="61" s="1"/>
  <c r="AK123" i="61" s="1"/>
  <c r="D126" i="56"/>
  <c r="D126" i="59"/>
  <c r="D126" i="55"/>
  <c r="D126" i="58"/>
  <c r="D126" i="57"/>
  <c r="D126" i="54"/>
  <c r="D123" i="53"/>
  <c r="E123" i="53" s="1"/>
  <c r="J313" i="47"/>
  <c r="D185" i="61"/>
  <c r="E185" i="61" s="1"/>
  <c r="F185" i="61" s="1"/>
  <c r="G185" i="61" s="1"/>
  <c r="H185" i="61" s="1"/>
  <c r="I185" i="61" s="1"/>
  <c r="J185" i="61" s="1"/>
  <c r="K185" i="61" s="1"/>
  <c r="L185" i="61" s="1"/>
  <c r="M185" i="61" s="1"/>
  <c r="N185" i="61" s="1"/>
  <c r="O185" i="61" s="1"/>
  <c r="P185" i="61" s="1"/>
  <c r="Q185" i="61" s="1"/>
  <c r="R185" i="61" s="1"/>
  <c r="S185" i="61" s="1"/>
  <c r="T185" i="61" s="1"/>
  <c r="U185" i="61" s="1"/>
  <c r="V185" i="61" s="1"/>
  <c r="W185" i="61" s="1"/>
  <c r="X185" i="61" s="1"/>
  <c r="Y185" i="61" s="1"/>
  <c r="Z185" i="61" s="1"/>
  <c r="AA185" i="61" s="1"/>
  <c r="AB185" i="61" s="1"/>
  <c r="AC185" i="61" s="1"/>
  <c r="AD185" i="61" s="1"/>
  <c r="AE185" i="61" s="1"/>
  <c r="AF185" i="61" s="1"/>
  <c r="AG185" i="61" s="1"/>
  <c r="AH185" i="61" s="1"/>
  <c r="AI185" i="61" s="1"/>
  <c r="AJ185" i="61" s="1"/>
  <c r="AK185" i="61" s="1"/>
  <c r="D190" i="59"/>
  <c r="D190" i="54"/>
  <c r="D190" i="58"/>
  <c r="D190" i="57"/>
  <c r="D190" i="55"/>
  <c r="D190" i="56"/>
  <c r="D185" i="53"/>
  <c r="J449" i="47"/>
  <c r="D60" i="61"/>
  <c r="E60" i="61" s="1"/>
  <c r="F60" i="61" s="1"/>
  <c r="G60" i="61" s="1"/>
  <c r="H60" i="61" s="1"/>
  <c r="I60" i="61" s="1"/>
  <c r="J60" i="61" s="1"/>
  <c r="K60" i="61" s="1"/>
  <c r="L60" i="61" s="1"/>
  <c r="M60" i="61" s="1"/>
  <c r="N60" i="61" s="1"/>
  <c r="O60" i="61" s="1"/>
  <c r="P60" i="61" s="1"/>
  <c r="Q60" i="61" s="1"/>
  <c r="R60" i="61" s="1"/>
  <c r="S60" i="61" s="1"/>
  <c r="T60" i="61" s="1"/>
  <c r="U60" i="61" s="1"/>
  <c r="V60" i="61" s="1"/>
  <c r="W60" i="61" s="1"/>
  <c r="X60" i="61" s="1"/>
  <c r="Y60" i="61" s="1"/>
  <c r="Z60" i="61" s="1"/>
  <c r="AA60" i="61" s="1"/>
  <c r="AB60" i="61" s="1"/>
  <c r="AC60" i="61" s="1"/>
  <c r="AD60" i="61" s="1"/>
  <c r="AE60" i="61" s="1"/>
  <c r="AF60" i="61" s="1"/>
  <c r="AG60" i="61" s="1"/>
  <c r="AH60" i="61" s="1"/>
  <c r="AI60" i="61" s="1"/>
  <c r="AJ60" i="61" s="1"/>
  <c r="AK60" i="61" s="1"/>
  <c r="D60" i="53"/>
  <c r="J134" i="47"/>
  <c r="D118" i="56"/>
  <c r="D118" i="59"/>
  <c r="D118" i="55"/>
  <c r="D118" i="57"/>
  <c r="D118" i="58"/>
  <c r="D116" i="61"/>
  <c r="E116" i="61" s="1"/>
  <c r="F116" i="61" s="1"/>
  <c r="G116" i="61" s="1"/>
  <c r="H116" i="61" s="1"/>
  <c r="I116" i="61" s="1"/>
  <c r="J116" i="61" s="1"/>
  <c r="K116" i="61" s="1"/>
  <c r="L116" i="61" s="1"/>
  <c r="M116" i="61" s="1"/>
  <c r="N116" i="61" s="1"/>
  <c r="O116" i="61" s="1"/>
  <c r="P116" i="61" s="1"/>
  <c r="Q116" i="61" s="1"/>
  <c r="R116" i="61" s="1"/>
  <c r="S116" i="61" s="1"/>
  <c r="T116" i="61" s="1"/>
  <c r="U116" i="61" s="1"/>
  <c r="V116" i="61" s="1"/>
  <c r="W116" i="61" s="1"/>
  <c r="X116" i="61" s="1"/>
  <c r="Y116" i="61" s="1"/>
  <c r="Z116" i="61" s="1"/>
  <c r="AA116" i="61" s="1"/>
  <c r="AB116" i="61" s="1"/>
  <c r="AC116" i="61" s="1"/>
  <c r="AD116" i="61" s="1"/>
  <c r="AE116" i="61" s="1"/>
  <c r="AF116" i="61" s="1"/>
  <c r="AG116" i="61" s="1"/>
  <c r="AH116" i="61" s="1"/>
  <c r="AI116" i="61" s="1"/>
  <c r="AJ116" i="61" s="1"/>
  <c r="AK116" i="61" s="1"/>
  <c r="D118" i="54"/>
  <c r="D116" i="53"/>
  <c r="J266" i="47"/>
  <c r="D183" i="58"/>
  <c r="D183" i="57"/>
  <c r="D183" i="56"/>
  <c r="D183" i="55"/>
  <c r="D178" i="61"/>
  <c r="E178" i="61" s="1"/>
  <c r="F178" i="61" s="1"/>
  <c r="G178" i="61" s="1"/>
  <c r="H178" i="61" s="1"/>
  <c r="I178" i="61" s="1"/>
  <c r="J178" i="61" s="1"/>
  <c r="K178" i="61" s="1"/>
  <c r="L178" i="61" s="1"/>
  <c r="M178" i="61" s="1"/>
  <c r="N178" i="61" s="1"/>
  <c r="O178" i="61" s="1"/>
  <c r="P178" i="61" s="1"/>
  <c r="Q178" i="61" s="1"/>
  <c r="R178" i="61" s="1"/>
  <c r="S178" i="61" s="1"/>
  <c r="T178" i="61" s="1"/>
  <c r="U178" i="61" s="1"/>
  <c r="V178" i="61" s="1"/>
  <c r="W178" i="61" s="1"/>
  <c r="X178" i="61" s="1"/>
  <c r="Y178" i="61" s="1"/>
  <c r="Z178" i="61" s="1"/>
  <c r="AA178" i="61" s="1"/>
  <c r="AB178" i="61" s="1"/>
  <c r="AC178" i="61" s="1"/>
  <c r="AD178" i="61" s="1"/>
  <c r="AE178" i="61" s="1"/>
  <c r="AF178" i="61" s="1"/>
  <c r="AG178" i="61" s="1"/>
  <c r="AH178" i="61" s="1"/>
  <c r="AI178" i="61" s="1"/>
  <c r="AJ178" i="61" s="1"/>
  <c r="AK178" i="61" s="1"/>
  <c r="D183" i="59"/>
  <c r="D183" i="54"/>
  <c r="D178" i="53"/>
  <c r="J442" i="47"/>
  <c r="D207" i="61"/>
  <c r="E207" i="61" s="1"/>
  <c r="F207" i="61" s="1"/>
  <c r="G207" i="61" s="1"/>
  <c r="H207" i="61" s="1"/>
  <c r="I207" i="61" s="1"/>
  <c r="J207" i="61" s="1"/>
  <c r="K207" i="61" s="1"/>
  <c r="L207" i="61" s="1"/>
  <c r="M207" i="61" s="1"/>
  <c r="N207" i="61" s="1"/>
  <c r="O207" i="61" s="1"/>
  <c r="P207" i="61" s="1"/>
  <c r="Q207" i="61" s="1"/>
  <c r="R207" i="61" s="1"/>
  <c r="S207" i="61" s="1"/>
  <c r="T207" i="61" s="1"/>
  <c r="U207" i="61" s="1"/>
  <c r="V207" i="61" s="1"/>
  <c r="W207" i="61" s="1"/>
  <c r="X207" i="61" s="1"/>
  <c r="Y207" i="61" s="1"/>
  <c r="Z207" i="61" s="1"/>
  <c r="AA207" i="61" s="1"/>
  <c r="AB207" i="61" s="1"/>
  <c r="AC207" i="61" s="1"/>
  <c r="AD207" i="61" s="1"/>
  <c r="AE207" i="61" s="1"/>
  <c r="AF207" i="61" s="1"/>
  <c r="AG207" i="61" s="1"/>
  <c r="AH207" i="61" s="1"/>
  <c r="AI207" i="61" s="1"/>
  <c r="AJ207" i="61" s="1"/>
  <c r="AK207" i="61" s="1"/>
  <c r="D213" i="58"/>
  <c r="D213" i="54"/>
  <c r="D213" i="57"/>
  <c r="D213" i="56"/>
  <c r="D213" i="59"/>
  <c r="D213" i="55"/>
  <c r="D207" i="53"/>
  <c r="J509" i="47"/>
  <c r="D306" i="58"/>
  <c r="D306" i="54"/>
  <c r="D306" i="57"/>
  <c r="D306" i="56"/>
  <c r="D296" i="61"/>
  <c r="E296" i="61" s="1"/>
  <c r="F296" i="61" s="1"/>
  <c r="G296" i="61" s="1"/>
  <c r="H296" i="61" s="1"/>
  <c r="I296" i="61" s="1"/>
  <c r="J296" i="61" s="1"/>
  <c r="K296" i="61" s="1"/>
  <c r="L296" i="61" s="1"/>
  <c r="M296" i="61" s="1"/>
  <c r="N296" i="61" s="1"/>
  <c r="O296" i="61" s="1"/>
  <c r="P296" i="61" s="1"/>
  <c r="Q296" i="61" s="1"/>
  <c r="R296" i="61" s="1"/>
  <c r="S296" i="61" s="1"/>
  <c r="T296" i="61" s="1"/>
  <c r="U296" i="61" s="1"/>
  <c r="V296" i="61" s="1"/>
  <c r="W296" i="61" s="1"/>
  <c r="X296" i="61" s="1"/>
  <c r="Y296" i="61" s="1"/>
  <c r="Z296" i="61" s="1"/>
  <c r="AA296" i="61" s="1"/>
  <c r="AB296" i="61" s="1"/>
  <c r="AC296" i="61" s="1"/>
  <c r="AD296" i="61" s="1"/>
  <c r="AE296" i="61" s="1"/>
  <c r="AF296" i="61" s="1"/>
  <c r="AG296" i="61" s="1"/>
  <c r="AH296" i="61" s="1"/>
  <c r="AI296" i="61" s="1"/>
  <c r="AJ296" i="61" s="1"/>
  <c r="AK296" i="61" s="1"/>
  <c r="D306" i="59"/>
  <c r="D306" i="55"/>
  <c r="D296" i="53"/>
  <c r="J750" i="47"/>
  <c r="D43" i="38"/>
  <c r="D41" i="38"/>
  <c r="D42" i="38"/>
  <c r="J368" i="47"/>
  <c r="D110" i="56"/>
  <c r="D110" i="59"/>
  <c r="D110" i="55"/>
  <c r="D108" i="61"/>
  <c r="E108" i="61" s="1"/>
  <c r="F108" i="61" s="1"/>
  <c r="G108" i="61" s="1"/>
  <c r="H108" i="61" s="1"/>
  <c r="I108" i="61" s="1"/>
  <c r="J108" i="61" s="1"/>
  <c r="K108" i="61" s="1"/>
  <c r="L108" i="61" s="1"/>
  <c r="M108" i="61" s="1"/>
  <c r="N108" i="61" s="1"/>
  <c r="O108" i="61" s="1"/>
  <c r="P108" i="61" s="1"/>
  <c r="Q108" i="61" s="1"/>
  <c r="R108" i="61" s="1"/>
  <c r="S108" i="61" s="1"/>
  <c r="T108" i="61" s="1"/>
  <c r="U108" i="61" s="1"/>
  <c r="V108" i="61" s="1"/>
  <c r="W108" i="61" s="1"/>
  <c r="X108" i="61" s="1"/>
  <c r="Y108" i="61" s="1"/>
  <c r="Z108" i="61" s="1"/>
  <c r="AA108" i="61" s="1"/>
  <c r="AB108" i="61" s="1"/>
  <c r="AC108" i="61" s="1"/>
  <c r="AD108" i="61" s="1"/>
  <c r="AE108" i="61" s="1"/>
  <c r="AF108" i="61" s="1"/>
  <c r="AG108" i="61" s="1"/>
  <c r="AH108" i="61" s="1"/>
  <c r="AI108" i="61" s="1"/>
  <c r="AJ108" i="61" s="1"/>
  <c r="AK108" i="61" s="1"/>
  <c r="D110" i="57"/>
  <c r="D110" i="58"/>
  <c r="D110" i="54"/>
  <c r="D108" i="53"/>
  <c r="J258" i="47"/>
  <c r="D161" i="57"/>
  <c r="D161" i="56"/>
  <c r="D157" i="61"/>
  <c r="E157" i="61" s="1"/>
  <c r="F157" i="61" s="1"/>
  <c r="G157" i="61" s="1"/>
  <c r="H157" i="61" s="1"/>
  <c r="I157" i="61" s="1"/>
  <c r="J157" i="61" s="1"/>
  <c r="K157" i="61" s="1"/>
  <c r="L157" i="61" s="1"/>
  <c r="M157" i="61" s="1"/>
  <c r="N157" i="61" s="1"/>
  <c r="O157" i="61" s="1"/>
  <c r="P157" i="61" s="1"/>
  <c r="Q157" i="61" s="1"/>
  <c r="R157" i="61" s="1"/>
  <c r="S157" i="61" s="1"/>
  <c r="T157" i="61" s="1"/>
  <c r="U157" i="61" s="1"/>
  <c r="V157" i="61" s="1"/>
  <c r="W157" i="61" s="1"/>
  <c r="X157" i="61" s="1"/>
  <c r="Y157" i="61" s="1"/>
  <c r="Z157" i="61" s="1"/>
  <c r="AA157" i="61" s="1"/>
  <c r="AB157" i="61" s="1"/>
  <c r="AC157" i="61" s="1"/>
  <c r="AD157" i="61" s="1"/>
  <c r="AE157" i="61" s="1"/>
  <c r="AF157" i="61" s="1"/>
  <c r="AG157" i="61" s="1"/>
  <c r="AH157" i="61" s="1"/>
  <c r="AI157" i="61" s="1"/>
  <c r="AJ157" i="61" s="1"/>
  <c r="AK157" i="61" s="1"/>
  <c r="D161" i="59"/>
  <c r="D161" i="55"/>
  <c r="D161" i="58"/>
  <c r="D161" i="54"/>
  <c r="D157" i="53"/>
  <c r="J383" i="47"/>
  <c r="D111" i="61"/>
  <c r="E111" i="61" s="1"/>
  <c r="F111" i="61" s="1"/>
  <c r="G111" i="61" s="1"/>
  <c r="H111" i="61" s="1"/>
  <c r="I111" i="61" s="1"/>
  <c r="J111" i="61" s="1"/>
  <c r="K111" i="61" s="1"/>
  <c r="L111" i="61" s="1"/>
  <c r="M111" i="61" s="1"/>
  <c r="N111" i="61" s="1"/>
  <c r="O111" i="61" s="1"/>
  <c r="P111" i="61" s="1"/>
  <c r="Q111" i="61" s="1"/>
  <c r="R111" i="61" s="1"/>
  <c r="S111" i="61" s="1"/>
  <c r="T111" i="61" s="1"/>
  <c r="U111" i="61" s="1"/>
  <c r="V111" i="61" s="1"/>
  <c r="W111" i="61" s="1"/>
  <c r="X111" i="61" s="1"/>
  <c r="Y111" i="61" s="1"/>
  <c r="Z111" i="61" s="1"/>
  <c r="AA111" i="61" s="1"/>
  <c r="AB111" i="61" s="1"/>
  <c r="AC111" i="61" s="1"/>
  <c r="AD111" i="61" s="1"/>
  <c r="AE111" i="61" s="1"/>
  <c r="AF111" i="61" s="1"/>
  <c r="AG111" i="61" s="1"/>
  <c r="AH111" i="61" s="1"/>
  <c r="AI111" i="61" s="1"/>
  <c r="AJ111" i="61" s="1"/>
  <c r="AK111" i="61" s="1"/>
  <c r="D113" i="57"/>
  <c r="D113" i="56"/>
  <c r="D113" i="58"/>
  <c r="D113" i="59"/>
  <c r="D113" i="54"/>
  <c r="D113" i="55"/>
  <c r="D111" i="53"/>
  <c r="J261" i="47"/>
  <c r="D248" i="57"/>
  <c r="D240" i="61"/>
  <c r="E240" i="61" s="1"/>
  <c r="F240" i="61" s="1"/>
  <c r="G240" i="61" s="1"/>
  <c r="H240" i="61" s="1"/>
  <c r="I240" i="61" s="1"/>
  <c r="J240" i="61" s="1"/>
  <c r="K240" i="61" s="1"/>
  <c r="L240" i="61" s="1"/>
  <c r="M240" i="61" s="1"/>
  <c r="N240" i="61" s="1"/>
  <c r="O240" i="61" s="1"/>
  <c r="P240" i="61" s="1"/>
  <c r="Q240" i="61" s="1"/>
  <c r="R240" i="61" s="1"/>
  <c r="S240" i="61" s="1"/>
  <c r="T240" i="61" s="1"/>
  <c r="U240" i="61" s="1"/>
  <c r="V240" i="61" s="1"/>
  <c r="W240" i="61" s="1"/>
  <c r="X240" i="61" s="1"/>
  <c r="Y240" i="61" s="1"/>
  <c r="Z240" i="61" s="1"/>
  <c r="AA240" i="61" s="1"/>
  <c r="AB240" i="61" s="1"/>
  <c r="AC240" i="61" s="1"/>
  <c r="AD240" i="61" s="1"/>
  <c r="AE240" i="61" s="1"/>
  <c r="AF240" i="61" s="1"/>
  <c r="AG240" i="61" s="1"/>
  <c r="AH240" i="61" s="1"/>
  <c r="AI240" i="61" s="1"/>
  <c r="AJ240" i="61" s="1"/>
  <c r="AK240" i="61" s="1"/>
  <c r="D248" i="56"/>
  <c r="D248" i="59"/>
  <c r="D248" i="55"/>
  <c r="D248" i="58"/>
  <c r="D248" i="54"/>
  <c r="D240" i="53"/>
  <c r="E240" i="53" s="1"/>
  <c r="J620" i="47"/>
  <c r="D353" i="59"/>
  <c r="D353" i="55"/>
  <c r="D353" i="58"/>
  <c r="D353" i="54"/>
  <c r="D341" i="61"/>
  <c r="E341" i="61" s="1"/>
  <c r="F341" i="61" s="1"/>
  <c r="G341" i="61" s="1"/>
  <c r="H341" i="61" s="1"/>
  <c r="I341" i="61" s="1"/>
  <c r="J341" i="61" s="1"/>
  <c r="K341" i="61" s="1"/>
  <c r="L341" i="61" s="1"/>
  <c r="M341" i="61" s="1"/>
  <c r="N341" i="61" s="1"/>
  <c r="O341" i="61" s="1"/>
  <c r="P341" i="61" s="1"/>
  <c r="Q341" i="61" s="1"/>
  <c r="R341" i="61" s="1"/>
  <c r="S341" i="61" s="1"/>
  <c r="T341" i="61" s="1"/>
  <c r="U341" i="61" s="1"/>
  <c r="V341" i="61" s="1"/>
  <c r="W341" i="61" s="1"/>
  <c r="X341" i="61" s="1"/>
  <c r="Y341" i="61" s="1"/>
  <c r="Z341" i="61" s="1"/>
  <c r="AA341" i="61" s="1"/>
  <c r="AB341" i="61" s="1"/>
  <c r="AC341" i="61" s="1"/>
  <c r="AD341" i="61" s="1"/>
  <c r="AE341" i="61" s="1"/>
  <c r="AF341" i="61" s="1"/>
  <c r="AG341" i="61" s="1"/>
  <c r="AH341" i="61" s="1"/>
  <c r="AI341" i="61" s="1"/>
  <c r="AJ341" i="61" s="1"/>
  <c r="AK341" i="61" s="1"/>
  <c r="D353" i="57"/>
  <c r="D353" i="56"/>
  <c r="D341" i="53"/>
  <c r="J871" i="47"/>
  <c r="D294" i="56"/>
  <c r="D284" i="61"/>
  <c r="E284" i="61" s="1"/>
  <c r="F284" i="61" s="1"/>
  <c r="G284" i="61" s="1"/>
  <c r="H284" i="61" s="1"/>
  <c r="I284" i="61" s="1"/>
  <c r="J284" i="61" s="1"/>
  <c r="K284" i="61" s="1"/>
  <c r="L284" i="61" s="1"/>
  <c r="M284" i="61" s="1"/>
  <c r="N284" i="61" s="1"/>
  <c r="O284" i="61" s="1"/>
  <c r="P284" i="61" s="1"/>
  <c r="Q284" i="61" s="1"/>
  <c r="R284" i="61" s="1"/>
  <c r="S284" i="61" s="1"/>
  <c r="T284" i="61" s="1"/>
  <c r="U284" i="61" s="1"/>
  <c r="V284" i="61" s="1"/>
  <c r="W284" i="61" s="1"/>
  <c r="X284" i="61" s="1"/>
  <c r="Y284" i="61" s="1"/>
  <c r="Z284" i="61" s="1"/>
  <c r="AA284" i="61" s="1"/>
  <c r="AB284" i="61" s="1"/>
  <c r="AC284" i="61" s="1"/>
  <c r="AD284" i="61" s="1"/>
  <c r="AE284" i="61" s="1"/>
  <c r="AF284" i="61" s="1"/>
  <c r="AG284" i="61" s="1"/>
  <c r="AH284" i="61" s="1"/>
  <c r="AI284" i="61" s="1"/>
  <c r="AJ284" i="61" s="1"/>
  <c r="AK284" i="61" s="1"/>
  <c r="D294" i="59"/>
  <c r="D294" i="55"/>
  <c r="D294" i="58"/>
  <c r="D294" i="54"/>
  <c r="D294" i="57"/>
  <c r="D284" i="53"/>
  <c r="E284" i="53" s="1"/>
  <c r="J740" i="47"/>
  <c r="D307" i="61"/>
  <c r="E307" i="61" s="1"/>
  <c r="F307" i="61" s="1"/>
  <c r="G307" i="61" s="1"/>
  <c r="H307" i="61" s="1"/>
  <c r="I307" i="61" s="1"/>
  <c r="J307" i="61" s="1"/>
  <c r="K307" i="61" s="1"/>
  <c r="L307" i="61" s="1"/>
  <c r="M307" i="61" s="1"/>
  <c r="N307" i="61" s="1"/>
  <c r="O307" i="61" s="1"/>
  <c r="P307" i="61" s="1"/>
  <c r="Q307" i="61" s="1"/>
  <c r="R307" i="61" s="1"/>
  <c r="S307" i="61" s="1"/>
  <c r="T307" i="61" s="1"/>
  <c r="U307" i="61" s="1"/>
  <c r="V307" i="61" s="1"/>
  <c r="W307" i="61" s="1"/>
  <c r="X307" i="61" s="1"/>
  <c r="Y307" i="61" s="1"/>
  <c r="Z307" i="61" s="1"/>
  <c r="AA307" i="61" s="1"/>
  <c r="AB307" i="61" s="1"/>
  <c r="AC307" i="61" s="1"/>
  <c r="AD307" i="61" s="1"/>
  <c r="AE307" i="61" s="1"/>
  <c r="AF307" i="61" s="1"/>
  <c r="AG307" i="61" s="1"/>
  <c r="AH307" i="61" s="1"/>
  <c r="AI307" i="61" s="1"/>
  <c r="AJ307" i="61" s="1"/>
  <c r="AK307" i="61" s="1"/>
  <c r="D318" i="58"/>
  <c r="D318" i="54"/>
  <c r="D318" i="57"/>
  <c r="D318" i="56"/>
  <c r="D318" i="59"/>
  <c r="D318" i="55"/>
  <c r="D307" i="53"/>
  <c r="E307" i="53" s="1"/>
  <c r="J801" i="47"/>
  <c r="D234" i="59"/>
  <c r="D234" i="55"/>
  <c r="D234" i="58"/>
  <c r="D234" i="54"/>
  <c r="D227" i="61"/>
  <c r="E227" i="61" s="1"/>
  <c r="F227" i="61" s="1"/>
  <c r="G227" i="61" s="1"/>
  <c r="H227" i="61" s="1"/>
  <c r="I227" i="61" s="1"/>
  <c r="J227" i="61" s="1"/>
  <c r="K227" i="61" s="1"/>
  <c r="L227" i="61" s="1"/>
  <c r="M227" i="61" s="1"/>
  <c r="N227" i="61" s="1"/>
  <c r="O227" i="61" s="1"/>
  <c r="P227" i="61" s="1"/>
  <c r="Q227" i="61" s="1"/>
  <c r="R227" i="61" s="1"/>
  <c r="S227" i="61" s="1"/>
  <c r="T227" i="61" s="1"/>
  <c r="U227" i="61" s="1"/>
  <c r="V227" i="61" s="1"/>
  <c r="W227" i="61" s="1"/>
  <c r="X227" i="61" s="1"/>
  <c r="Y227" i="61" s="1"/>
  <c r="Z227" i="61" s="1"/>
  <c r="AA227" i="61" s="1"/>
  <c r="AB227" i="61" s="1"/>
  <c r="AC227" i="61" s="1"/>
  <c r="AD227" i="61" s="1"/>
  <c r="AE227" i="61" s="1"/>
  <c r="AF227" i="61" s="1"/>
  <c r="AG227" i="61" s="1"/>
  <c r="AH227" i="61" s="1"/>
  <c r="AI227" i="61" s="1"/>
  <c r="AJ227" i="61" s="1"/>
  <c r="AK227" i="61" s="1"/>
  <c r="D234" i="57"/>
  <c r="D234" i="56"/>
  <c r="D227" i="53"/>
  <c r="J567" i="47"/>
  <c r="E69" i="37"/>
  <c r="J328" i="47"/>
  <c r="D190" i="61"/>
  <c r="E190" i="61" s="1"/>
  <c r="F190" i="61" s="1"/>
  <c r="G190" i="61" s="1"/>
  <c r="H190" i="61" s="1"/>
  <c r="I190" i="61" s="1"/>
  <c r="J190" i="61" s="1"/>
  <c r="K190" i="61" s="1"/>
  <c r="L190" i="61" s="1"/>
  <c r="M190" i="61" s="1"/>
  <c r="N190" i="61" s="1"/>
  <c r="O190" i="61" s="1"/>
  <c r="P190" i="61" s="1"/>
  <c r="Q190" i="61" s="1"/>
  <c r="R190" i="61" s="1"/>
  <c r="S190" i="61" s="1"/>
  <c r="T190" i="61" s="1"/>
  <c r="U190" i="61" s="1"/>
  <c r="V190" i="61" s="1"/>
  <c r="W190" i="61" s="1"/>
  <c r="X190" i="61" s="1"/>
  <c r="Y190" i="61" s="1"/>
  <c r="Z190" i="61" s="1"/>
  <c r="AA190" i="61" s="1"/>
  <c r="AB190" i="61" s="1"/>
  <c r="AC190" i="61" s="1"/>
  <c r="AD190" i="61" s="1"/>
  <c r="AE190" i="61" s="1"/>
  <c r="AF190" i="61" s="1"/>
  <c r="AG190" i="61" s="1"/>
  <c r="AH190" i="61" s="1"/>
  <c r="AI190" i="61" s="1"/>
  <c r="AJ190" i="61" s="1"/>
  <c r="AK190" i="61" s="1"/>
  <c r="D190" i="53"/>
  <c r="J494" i="47"/>
  <c r="D98" i="61"/>
  <c r="E98" i="61" s="1"/>
  <c r="F98" i="61" s="1"/>
  <c r="G98" i="61" s="1"/>
  <c r="H98" i="61" s="1"/>
  <c r="I98" i="61" s="1"/>
  <c r="J98" i="61" s="1"/>
  <c r="K98" i="61" s="1"/>
  <c r="L98" i="61" s="1"/>
  <c r="M98" i="61" s="1"/>
  <c r="N98" i="61" s="1"/>
  <c r="O98" i="61" s="1"/>
  <c r="P98" i="61" s="1"/>
  <c r="Q98" i="61" s="1"/>
  <c r="R98" i="61" s="1"/>
  <c r="S98" i="61" s="1"/>
  <c r="T98" i="61" s="1"/>
  <c r="U98" i="61" s="1"/>
  <c r="V98" i="61" s="1"/>
  <c r="W98" i="61" s="1"/>
  <c r="X98" i="61" s="1"/>
  <c r="Y98" i="61" s="1"/>
  <c r="Z98" i="61" s="1"/>
  <c r="AA98" i="61" s="1"/>
  <c r="AB98" i="61" s="1"/>
  <c r="AC98" i="61" s="1"/>
  <c r="AD98" i="61" s="1"/>
  <c r="AE98" i="61" s="1"/>
  <c r="AF98" i="61" s="1"/>
  <c r="AG98" i="61" s="1"/>
  <c r="AH98" i="61" s="1"/>
  <c r="AI98" i="61" s="1"/>
  <c r="AJ98" i="61" s="1"/>
  <c r="AK98" i="61" s="1"/>
  <c r="D98" i="53"/>
  <c r="J250" i="47"/>
  <c r="D160" i="58"/>
  <c r="D160" i="54"/>
  <c r="D160" i="57"/>
  <c r="D160" i="56"/>
  <c r="D156" i="61"/>
  <c r="E156" i="61" s="1"/>
  <c r="F156" i="61" s="1"/>
  <c r="G156" i="61" s="1"/>
  <c r="H156" i="61" s="1"/>
  <c r="I156" i="61" s="1"/>
  <c r="J156" i="61" s="1"/>
  <c r="K156" i="61" s="1"/>
  <c r="L156" i="61" s="1"/>
  <c r="M156" i="61" s="1"/>
  <c r="N156" i="61" s="1"/>
  <c r="O156" i="61" s="1"/>
  <c r="P156" i="61" s="1"/>
  <c r="Q156" i="61" s="1"/>
  <c r="R156" i="61" s="1"/>
  <c r="S156" i="61" s="1"/>
  <c r="T156" i="61" s="1"/>
  <c r="U156" i="61" s="1"/>
  <c r="V156" i="61" s="1"/>
  <c r="W156" i="61" s="1"/>
  <c r="X156" i="61" s="1"/>
  <c r="Y156" i="61" s="1"/>
  <c r="Z156" i="61" s="1"/>
  <c r="AA156" i="61" s="1"/>
  <c r="AB156" i="61" s="1"/>
  <c r="AC156" i="61" s="1"/>
  <c r="AD156" i="61" s="1"/>
  <c r="AE156" i="61" s="1"/>
  <c r="AF156" i="61" s="1"/>
  <c r="AG156" i="61" s="1"/>
  <c r="AH156" i="61" s="1"/>
  <c r="AI156" i="61" s="1"/>
  <c r="AJ156" i="61" s="1"/>
  <c r="AK156" i="61" s="1"/>
  <c r="D160" i="59"/>
  <c r="D160" i="55"/>
  <c r="D156" i="53"/>
  <c r="J382" i="47"/>
  <c r="D198" i="59"/>
  <c r="D198" i="55"/>
  <c r="D192" i="61"/>
  <c r="E192" i="61" s="1"/>
  <c r="F192" i="61" s="1"/>
  <c r="G192" i="61" s="1"/>
  <c r="H192" i="61" s="1"/>
  <c r="I192" i="61" s="1"/>
  <c r="J192" i="61" s="1"/>
  <c r="K192" i="61" s="1"/>
  <c r="L192" i="61" s="1"/>
  <c r="M192" i="61" s="1"/>
  <c r="N192" i="61" s="1"/>
  <c r="O192" i="61" s="1"/>
  <c r="P192" i="61" s="1"/>
  <c r="Q192" i="61" s="1"/>
  <c r="R192" i="61" s="1"/>
  <c r="S192" i="61" s="1"/>
  <c r="T192" i="61" s="1"/>
  <c r="U192" i="61" s="1"/>
  <c r="V192" i="61" s="1"/>
  <c r="W192" i="61" s="1"/>
  <c r="X192" i="61" s="1"/>
  <c r="Y192" i="61" s="1"/>
  <c r="Z192" i="61" s="1"/>
  <c r="AA192" i="61" s="1"/>
  <c r="AB192" i="61" s="1"/>
  <c r="AC192" i="61" s="1"/>
  <c r="AD192" i="61" s="1"/>
  <c r="AE192" i="61" s="1"/>
  <c r="AF192" i="61" s="1"/>
  <c r="AG192" i="61" s="1"/>
  <c r="AH192" i="61" s="1"/>
  <c r="AI192" i="61" s="1"/>
  <c r="AJ192" i="61" s="1"/>
  <c r="AK192" i="61" s="1"/>
  <c r="D198" i="58"/>
  <c r="D198" i="54"/>
  <c r="D198" i="57"/>
  <c r="D198" i="56"/>
  <c r="D192" i="53"/>
  <c r="E192" i="53" s="1"/>
  <c r="J496" i="47"/>
  <c r="D258" i="57"/>
  <c r="D250" i="61"/>
  <c r="E250" i="61" s="1"/>
  <c r="F250" i="61" s="1"/>
  <c r="G250" i="61" s="1"/>
  <c r="H250" i="61" s="1"/>
  <c r="I250" i="61" s="1"/>
  <c r="J250" i="61" s="1"/>
  <c r="K250" i="61" s="1"/>
  <c r="L250" i="61" s="1"/>
  <c r="M250" i="61" s="1"/>
  <c r="N250" i="61" s="1"/>
  <c r="O250" i="61" s="1"/>
  <c r="P250" i="61" s="1"/>
  <c r="Q250" i="61" s="1"/>
  <c r="R250" i="61" s="1"/>
  <c r="S250" i="61" s="1"/>
  <c r="T250" i="61" s="1"/>
  <c r="U250" i="61" s="1"/>
  <c r="V250" i="61" s="1"/>
  <c r="W250" i="61" s="1"/>
  <c r="X250" i="61" s="1"/>
  <c r="Y250" i="61" s="1"/>
  <c r="Z250" i="61" s="1"/>
  <c r="AA250" i="61" s="1"/>
  <c r="AB250" i="61" s="1"/>
  <c r="AC250" i="61" s="1"/>
  <c r="AD250" i="61" s="1"/>
  <c r="AE250" i="61" s="1"/>
  <c r="AF250" i="61" s="1"/>
  <c r="AG250" i="61" s="1"/>
  <c r="AH250" i="61" s="1"/>
  <c r="AI250" i="61" s="1"/>
  <c r="AJ250" i="61" s="1"/>
  <c r="AK250" i="61" s="1"/>
  <c r="D258" i="56"/>
  <c r="D258" i="59"/>
  <c r="D258" i="55"/>
  <c r="D258" i="58"/>
  <c r="D258" i="54"/>
  <c r="D250" i="53"/>
  <c r="J628" i="47"/>
  <c r="D285" i="56"/>
  <c r="D276" i="61"/>
  <c r="E276" i="61" s="1"/>
  <c r="F276" i="61" s="1"/>
  <c r="G276" i="61" s="1"/>
  <c r="H276" i="61" s="1"/>
  <c r="I276" i="61" s="1"/>
  <c r="J276" i="61" s="1"/>
  <c r="K276" i="61" s="1"/>
  <c r="L276" i="61" s="1"/>
  <c r="M276" i="61" s="1"/>
  <c r="N276" i="61" s="1"/>
  <c r="O276" i="61" s="1"/>
  <c r="P276" i="61" s="1"/>
  <c r="Q276" i="61" s="1"/>
  <c r="R276" i="61" s="1"/>
  <c r="S276" i="61" s="1"/>
  <c r="T276" i="61" s="1"/>
  <c r="U276" i="61" s="1"/>
  <c r="V276" i="61" s="1"/>
  <c r="W276" i="61" s="1"/>
  <c r="X276" i="61" s="1"/>
  <c r="Y276" i="61" s="1"/>
  <c r="Z276" i="61" s="1"/>
  <c r="AA276" i="61" s="1"/>
  <c r="AB276" i="61" s="1"/>
  <c r="AC276" i="61" s="1"/>
  <c r="AD276" i="61" s="1"/>
  <c r="AE276" i="61" s="1"/>
  <c r="AF276" i="61" s="1"/>
  <c r="AG276" i="61" s="1"/>
  <c r="AH276" i="61" s="1"/>
  <c r="AI276" i="61" s="1"/>
  <c r="AJ276" i="61" s="1"/>
  <c r="AK276" i="61" s="1"/>
  <c r="D285" i="55"/>
  <c r="D285" i="59"/>
  <c r="D285" i="58"/>
  <c r="D285" i="54"/>
  <c r="D285" i="57"/>
  <c r="D276" i="53"/>
  <c r="J692" i="47"/>
  <c r="D43" i="41"/>
  <c r="J551" i="47"/>
  <c r="D42" i="41"/>
  <c r="D41" i="41"/>
  <c r="D101" i="61"/>
  <c r="E101" i="61" s="1"/>
  <c r="F101" i="61" s="1"/>
  <c r="G101" i="61" s="1"/>
  <c r="H101" i="61" s="1"/>
  <c r="I101" i="61" s="1"/>
  <c r="J101" i="61" s="1"/>
  <c r="K101" i="61" s="1"/>
  <c r="L101" i="61" s="1"/>
  <c r="M101" i="61" s="1"/>
  <c r="N101" i="61" s="1"/>
  <c r="O101" i="61" s="1"/>
  <c r="P101" i="61" s="1"/>
  <c r="Q101" i="61" s="1"/>
  <c r="R101" i="61" s="1"/>
  <c r="S101" i="61" s="1"/>
  <c r="T101" i="61" s="1"/>
  <c r="U101" i="61" s="1"/>
  <c r="V101" i="61" s="1"/>
  <c r="W101" i="61" s="1"/>
  <c r="X101" i="61" s="1"/>
  <c r="Y101" i="61" s="1"/>
  <c r="Z101" i="61" s="1"/>
  <c r="AA101" i="61" s="1"/>
  <c r="AB101" i="61" s="1"/>
  <c r="AC101" i="61" s="1"/>
  <c r="AD101" i="61" s="1"/>
  <c r="AE101" i="61" s="1"/>
  <c r="AF101" i="61" s="1"/>
  <c r="AG101" i="61" s="1"/>
  <c r="AH101" i="61" s="1"/>
  <c r="AI101" i="61" s="1"/>
  <c r="AJ101" i="61" s="1"/>
  <c r="AK101" i="61" s="1"/>
  <c r="D103" i="57"/>
  <c r="D103" i="56"/>
  <c r="D103" i="59"/>
  <c r="D103" i="58"/>
  <c r="D103" i="55"/>
  <c r="D103" i="54"/>
  <c r="D101" i="53"/>
  <c r="E101" i="53" s="1"/>
  <c r="J253" i="47"/>
  <c r="D141" i="59"/>
  <c r="D141" i="55"/>
  <c r="D141" i="58"/>
  <c r="D141" i="54"/>
  <c r="D141" i="57"/>
  <c r="D141" i="56"/>
  <c r="D138" i="61"/>
  <c r="E138" i="61" s="1"/>
  <c r="F138" i="61" s="1"/>
  <c r="G138" i="61" s="1"/>
  <c r="H138" i="61" s="1"/>
  <c r="I138" i="61" s="1"/>
  <c r="J138" i="61" s="1"/>
  <c r="K138" i="61" s="1"/>
  <c r="L138" i="61" s="1"/>
  <c r="M138" i="61" s="1"/>
  <c r="N138" i="61" s="1"/>
  <c r="O138" i="61" s="1"/>
  <c r="P138" i="61" s="1"/>
  <c r="Q138" i="61" s="1"/>
  <c r="R138" i="61" s="1"/>
  <c r="S138" i="61" s="1"/>
  <c r="T138" i="61" s="1"/>
  <c r="U138" i="61" s="1"/>
  <c r="V138" i="61" s="1"/>
  <c r="W138" i="61" s="1"/>
  <c r="X138" i="61" s="1"/>
  <c r="Y138" i="61" s="1"/>
  <c r="Z138" i="61" s="1"/>
  <c r="AA138" i="61" s="1"/>
  <c r="AB138" i="61" s="1"/>
  <c r="AC138" i="61" s="1"/>
  <c r="AD138" i="61" s="1"/>
  <c r="AE138" i="61" s="1"/>
  <c r="AF138" i="61" s="1"/>
  <c r="AG138" i="61" s="1"/>
  <c r="AH138" i="61" s="1"/>
  <c r="AI138" i="61" s="1"/>
  <c r="AJ138" i="61" s="1"/>
  <c r="AK138" i="61" s="1"/>
  <c r="D138" i="53"/>
  <c r="J326" i="47"/>
  <c r="D115" i="61"/>
  <c r="E115" i="61" s="1"/>
  <c r="F115" i="61" s="1"/>
  <c r="G115" i="61" s="1"/>
  <c r="H115" i="61" s="1"/>
  <c r="I115" i="61" s="1"/>
  <c r="J115" i="61" s="1"/>
  <c r="K115" i="61" s="1"/>
  <c r="L115" i="61" s="1"/>
  <c r="M115" i="61" s="1"/>
  <c r="N115" i="61" s="1"/>
  <c r="O115" i="61" s="1"/>
  <c r="P115" i="61" s="1"/>
  <c r="Q115" i="61" s="1"/>
  <c r="R115" i="61" s="1"/>
  <c r="S115" i="61" s="1"/>
  <c r="T115" i="61" s="1"/>
  <c r="U115" i="61" s="1"/>
  <c r="V115" i="61" s="1"/>
  <c r="W115" i="61" s="1"/>
  <c r="X115" i="61" s="1"/>
  <c r="Y115" i="61" s="1"/>
  <c r="Z115" i="61" s="1"/>
  <c r="AA115" i="61" s="1"/>
  <c r="AB115" i="61" s="1"/>
  <c r="AC115" i="61" s="1"/>
  <c r="AD115" i="61" s="1"/>
  <c r="AE115" i="61" s="1"/>
  <c r="AF115" i="61" s="1"/>
  <c r="AG115" i="61" s="1"/>
  <c r="AH115" i="61" s="1"/>
  <c r="AI115" i="61" s="1"/>
  <c r="AJ115" i="61" s="1"/>
  <c r="AK115" i="61" s="1"/>
  <c r="D117" i="57"/>
  <c r="D117" i="56"/>
  <c r="D117" i="54"/>
  <c r="D117" i="55"/>
  <c r="D117" i="58"/>
  <c r="D117" i="59"/>
  <c r="D115" i="53"/>
  <c r="J265" i="47"/>
  <c r="D328" i="61"/>
  <c r="E328" i="61" s="1"/>
  <c r="F328" i="61" s="1"/>
  <c r="G328" i="61" s="1"/>
  <c r="H328" i="61" s="1"/>
  <c r="I328" i="61" s="1"/>
  <c r="J328" i="61" s="1"/>
  <c r="K328" i="61" s="1"/>
  <c r="L328" i="61" s="1"/>
  <c r="M328" i="61" s="1"/>
  <c r="N328" i="61" s="1"/>
  <c r="O328" i="61" s="1"/>
  <c r="P328" i="61" s="1"/>
  <c r="Q328" i="61" s="1"/>
  <c r="R328" i="61" s="1"/>
  <c r="S328" i="61" s="1"/>
  <c r="T328" i="61" s="1"/>
  <c r="U328" i="61" s="1"/>
  <c r="V328" i="61" s="1"/>
  <c r="W328" i="61" s="1"/>
  <c r="X328" i="61" s="1"/>
  <c r="Y328" i="61" s="1"/>
  <c r="Z328" i="61" s="1"/>
  <c r="AA328" i="61" s="1"/>
  <c r="AB328" i="61" s="1"/>
  <c r="AC328" i="61" s="1"/>
  <c r="AD328" i="61" s="1"/>
  <c r="AE328" i="61" s="1"/>
  <c r="AF328" i="61" s="1"/>
  <c r="AG328" i="61" s="1"/>
  <c r="AH328" i="61" s="1"/>
  <c r="AI328" i="61" s="1"/>
  <c r="AJ328" i="61" s="1"/>
  <c r="AK328" i="61" s="1"/>
  <c r="D328" i="53"/>
  <c r="J860" i="47"/>
  <c r="D284" i="57"/>
  <c r="D284" i="56"/>
  <c r="D275" i="61"/>
  <c r="E275" i="61" s="1"/>
  <c r="F275" i="61" s="1"/>
  <c r="G275" i="61" s="1"/>
  <c r="H275" i="61" s="1"/>
  <c r="I275" i="61" s="1"/>
  <c r="J275" i="61" s="1"/>
  <c r="K275" i="61" s="1"/>
  <c r="L275" i="61" s="1"/>
  <c r="M275" i="61" s="1"/>
  <c r="N275" i="61" s="1"/>
  <c r="O275" i="61" s="1"/>
  <c r="P275" i="61" s="1"/>
  <c r="Q275" i="61" s="1"/>
  <c r="R275" i="61" s="1"/>
  <c r="S275" i="61" s="1"/>
  <c r="T275" i="61" s="1"/>
  <c r="U275" i="61" s="1"/>
  <c r="V275" i="61" s="1"/>
  <c r="W275" i="61" s="1"/>
  <c r="X275" i="61" s="1"/>
  <c r="Y275" i="61" s="1"/>
  <c r="Z275" i="61" s="1"/>
  <c r="AA275" i="61" s="1"/>
  <c r="AB275" i="61" s="1"/>
  <c r="AC275" i="61" s="1"/>
  <c r="AD275" i="61" s="1"/>
  <c r="AE275" i="61" s="1"/>
  <c r="AF275" i="61" s="1"/>
  <c r="AG275" i="61" s="1"/>
  <c r="AH275" i="61" s="1"/>
  <c r="AI275" i="61" s="1"/>
  <c r="AJ275" i="61" s="1"/>
  <c r="AK275" i="61" s="1"/>
  <c r="D284" i="55"/>
  <c r="D284" i="59"/>
  <c r="D284" i="58"/>
  <c r="D284" i="54"/>
  <c r="D275" i="53"/>
  <c r="J691" i="47"/>
  <c r="D319" i="57"/>
  <c r="D319" i="56"/>
  <c r="D319" i="59"/>
  <c r="D319" i="55"/>
  <c r="D308" i="61"/>
  <c r="E308" i="61" s="1"/>
  <c r="F308" i="61" s="1"/>
  <c r="G308" i="61" s="1"/>
  <c r="H308" i="61" s="1"/>
  <c r="I308" i="61" s="1"/>
  <c r="J308" i="61" s="1"/>
  <c r="K308" i="61" s="1"/>
  <c r="L308" i="61" s="1"/>
  <c r="M308" i="61" s="1"/>
  <c r="N308" i="61" s="1"/>
  <c r="O308" i="61" s="1"/>
  <c r="P308" i="61" s="1"/>
  <c r="Q308" i="61" s="1"/>
  <c r="R308" i="61" s="1"/>
  <c r="S308" i="61" s="1"/>
  <c r="T308" i="61" s="1"/>
  <c r="U308" i="61" s="1"/>
  <c r="V308" i="61" s="1"/>
  <c r="W308" i="61" s="1"/>
  <c r="X308" i="61" s="1"/>
  <c r="Y308" i="61" s="1"/>
  <c r="Z308" i="61" s="1"/>
  <c r="AA308" i="61" s="1"/>
  <c r="AB308" i="61" s="1"/>
  <c r="AC308" i="61" s="1"/>
  <c r="AD308" i="61" s="1"/>
  <c r="AE308" i="61" s="1"/>
  <c r="AF308" i="61" s="1"/>
  <c r="AG308" i="61" s="1"/>
  <c r="AH308" i="61" s="1"/>
  <c r="AI308" i="61" s="1"/>
  <c r="AJ308" i="61" s="1"/>
  <c r="AK308" i="61" s="1"/>
  <c r="D319" i="54"/>
  <c r="D319" i="58"/>
  <c r="D308" i="53"/>
  <c r="E308" i="53" s="1"/>
  <c r="J802" i="47"/>
  <c r="D75" i="61"/>
  <c r="E75" i="61" s="1"/>
  <c r="F75" i="61" s="1"/>
  <c r="G75" i="61" s="1"/>
  <c r="H75" i="61" s="1"/>
  <c r="I75" i="61" s="1"/>
  <c r="J75" i="61" s="1"/>
  <c r="K75" i="61" s="1"/>
  <c r="L75" i="61" s="1"/>
  <c r="M75" i="61" s="1"/>
  <c r="N75" i="61" s="1"/>
  <c r="O75" i="61" s="1"/>
  <c r="P75" i="61" s="1"/>
  <c r="Q75" i="61" s="1"/>
  <c r="R75" i="61" s="1"/>
  <c r="S75" i="61" s="1"/>
  <c r="T75" i="61" s="1"/>
  <c r="U75" i="61" s="1"/>
  <c r="V75" i="61" s="1"/>
  <c r="W75" i="61" s="1"/>
  <c r="X75" i="61" s="1"/>
  <c r="Y75" i="61" s="1"/>
  <c r="Z75" i="61" s="1"/>
  <c r="AA75" i="61" s="1"/>
  <c r="AB75" i="61" s="1"/>
  <c r="AC75" i="61" s="1"/>
  <c r="AD75" i="61" s="1"/>
  <c r="AE75" i="61" s="1"/>
  <c r="AF75" i="61" s="1"/>
  <c r="AG75" i="61" s="1"/>
  <c r="AH75" i="61" s="1"/>
  <c r="AI75" i="61" s="1"/>
  <c r="AJ75" i="61" s="1"/>
  <c r="AK75" i="61" s="1"/>
  <c r="D75" i="53"/>
  <c r="J189" i="47"/>
  <c r="D175" i="56"/>
  <c r="D175" i="55"/>
  <c r="D170" i="61"/>
  <c r="E170" i="61" s="1"/>
  <c r="F170" i="61" s="1"/>
  <c r="G170" i="61" s="1"/>
  <c r="H170" i="61" s="1"/>
  <c r="I170" i="61" s="1"/>
  <c r="J170" i="61" s="1"/>
  <c r="K170" i="61" s="1"/>
  <c r="L170" i="61" s="1"/>
  <c r="M170" i="61" s="1"/>
  <c r="N170" i="61" s="1"/>
  <c r="O170" i="61" s="1"/>
  <c r="P170" i="61" s="1"/>
  <c r="Q170" i="61" s="1"/>
  <c r="R170" i="61" s="1"/>
  <c r="S170" i="61" s="1"/>
  <c r="T170" i="61" s="1"/>
  <c r="U170" i="61" s="1"/>
  <c r="V170" i="61" s="1"/>
  <c r="W170" i="61" s="1"/>
  <c r="X170" i="61" s="1"/>
  <c r="Y170" i="61" s="1"/>
  <c r="Z170" i="61" s="1"/>
  <c r="AA170" i="61" s="1"/>
  <c r="AB170" i="61" s="1"/>
  <c r="AC170" i="61" s="1"/>
  <c r="AD170" i="61" s="1"/>
  <c r="AE170" i="61" s="1"/>
  <c r="AF170" i="61" s="1"/>
  <c r="AG170" i="61" s="1"/>
  <c r="AH170" i="61" s="1"/>
  <c r="AI170" i="61" s="1"/>
  <c r="AJ170" i="61" s="1"/>
  <c r="AK170" i="61" s="1"/>
  <c r="D175" i="59"/>
  <c r="D175" i="54"/>
  <c r="D175" i="58"/>
  <c r="D175" i="57"/>
  <c r="D170" i="53"/>
  <c r="E170" i="53" s="1"/>
  <c r="J436" i="47"/>
  <c r="D256" i="59"/>
  <c r="D256" i="55"/>
  <c r="D256" i="58"/>
  <c r="D256" i="54"/>
  <c r="D256" i="57"/>
  <c r="D256" i="56"/>
  <c r="D248" i="61"/>
  <c r="E248" i="61" s="1"/>
  <c r="F248" i="61" s="1"/>
  <c r="G248" i="61" s="1"/>
  <c r="H248" i="61" s="1"/>
  <c r="I248" i="61" s="1"/>
  <c r="J248" i="61" s="1"/>
  <c r="K248" i="61" s="1"/>
  <c r="L248" i="61" s="1"/>
  <c r="M248" i="61" s="1"/>
  <c r="N248" i="61" s="1"/>
  <c r="O248" i="61" s="1"/>
  <c r="P248" i="61" s="1"/>
  <c r="Q248" i="61" s="1"/>
  <c r="R248" i="61" s="1"/>
  <c r="S248" i="61" s="1"/>
  <c r="T248" i="61" s="1"/>
  <c r="U248" i="61" s="1"/>
  <c r="V248" i="61" s="1"/>
  <c r="W248" i="61" s="1"/>
  <c r="X248" i="61" s="1"/>
  <c r="Y248" i="61" s="1"/>
  <c r="Z248" i="61" s="1"/>
  <c r="AA248" i="61" s="1"/>
  <c r="AB248" i="61" s="1"/>
  <c r="AC248" i="61" s="1"/>
  <c r="AD248" i="61" s="1"/>
  <c r="AE248" i="61" s="1"/>
  <c r="AF248" i="61" s="1"/>
  <c r="AG248" i="61" s="1"/>
  <c r="AH248" i="61" s="1"/>
  <c r="AI248" i="61" s="1"/>
  <c r="AJ248" i="61" s="1"/>
  <c r="AK248" i="61" s="1"/>
  <c r="D248" i="53"/>
  <c r="J626" i="47"/>
  <c r="D112" i="58"/>
  <c r="D112" i="54"/>
  <c r="D110" i="61"/>
  <c r="E110" i="61" s="1"/>
  <c r="F110" i="61" s="1"/>
  <c r="G110" i="61" s="1"/>
  <c r="H110" i="61" s="1"/>
  <c r="I110" i="61" s="1"/>
  <c r="J110" i="61" s="1"/>
  <c r="K110" i="61" s="1"/>
  <c r="L110" i="61" s="1"/>
  <c r="M110" i="61" s="1"/>
  <c r="N110" i="61" s="1"/>
  <c r="O110" i="61" s="1"/>
  <c r="P110" i="61" s="1"/>
  <c r="Q110" i="61" s="1"/>
  <c r="R110" i="61" s="1"/>
  <c r="S110" i="61" s="1"/>
  <c r="T110" i="61" s="1"/>
  <c r="U110" i="61" s="1"/>
  <c r="V110" i="61" s="1"/>
  <c r="W110" i="61" s="1"/>
  <c r="X110" i="61" s="1"/>
  <c r="Y110" i="61" s="1"/>
  <c r="Z110" i="61" s="1"/>
  <c r="AA110" i="61" s="1"/>
  <c r="AB110" i="61" s="1"/>
  <c r="AC110" i="61" s="1"/>
  <c r="AD110" i="61" s="1"/>
  <c r="AE110" i="61" s="1"/>
  <c r="AF110" i="61" s="1"/>
  <c r="AG110" i="61" s="1"/>
  <c r="AH110" i="61" s="1"/>
  <c r="AI110" i="61" s="1"/>
  <c r="AJ110" i="61" s="1"/>
  <c r="AK110" i="61" s="1"/>
  <c r="D112" i="57"/>
  <c r="D112" i="55"/>
  <c r="D112" i="56"/>
  <c r="D112" i="59"/>
  <c r="D110" i="53"/>
  <c r="J260" i="47"/>
  <c r="D191" i="61"/>
  <c r="E191" i="61" s="1"/>
  <c r="F191" i="61" s="1"/>
  <c r="G191" i="61" s="1"/>
  <c r="H191" i="61" s="1"/>
  <c r="I191" i="61" s="1"/>
  <c r="J191" i="61" s="1"/>
  <c r="K191" i="61" s="1"/>
  <c r="L191" i="61" s="1"/>
  <c r="M191" i="61" s="1"/>
  <c r="N191" i="61" s="1"/>
  <c r="O191" i="61" s="1"/>
  <c r="P191" i="61" s="1"/>
  <c r="Q191" i="61" s="1"/>
  <c r="R191" i="61" s="1"/>
  <c r="S191" i="61" s="1"/>
  <c r="T191" i="61" s="1"/>
  <c r="U191" i="61" s="1"/>
  <c r="V191" i="61" s="1"/>
  <c r="W191" i="61" s="1"/>
  <c r="X191" i="61" s="1"/>
  <c r="Y191" i="61" s="1"/>
  <c r="Z191" i="61" s="1"/>
  <c r="AA191" i="61" s="1"/>
  <c r="AB191" i="61" s="1"/>
  <c r="AC191" i="61" s="1"/>
  <c r="AD191" i="61" s="1"/>
  <c r="AE191" i="61" s="1"/>
  <c r="AF191" i="61" s="1"/>
  <c r="AG191" i="61" s="1"/>
  <c r="AH191" i="61" s="1"/>
  <c r="AI191" i="61" s="1"/>
  <c r="AJ191" i="61" s="1"/>
  <c r="AK191" i="61" s="1"/>
  <c r="D191" i="53"/>
  <c r="E191" i="53" s="1"/>
  <c r="J495" i="47"/>
  <c r="D237" i="56"/>
  <c r="D237" i="59"/>
  <c r="D237" i="55"/>
  <c r="D237" i="58"/>
  <c r="D237" i="54"/>
  <c r="D230" i="61"/>
  <c r="E230" i="61" s="1"/>
  <c r="F230" i="61" s="1"/>
  <c r="G230" i="61" s="1"/>
  <c r="H230" i="61" s="1"/>
  <c r="I230" i="61" s="1"/>
  <c r="J230" i="61" s="1"/>
  <c r="K230" i="61" s="1"/>
  <c r="L230" i="61" s="1"/>
  <c r="M230" i="61" s="1"/>
  <c r="N230" i="61" s="1"/>
  <c r="O230" i="61" s="1"/>
  <c r="P230" i="61" s="1"/>
  <c r="Q230" i="61" s="1"/>
  <c r="R230" i="61" s="1"/>
  <c r="S230" i="61" s="1"/>
  <c r="T230" i="61" s="1"/>
  <c r="U230" i="61" s="1"/>
  <c r="V230" i="61" s="1"/>
  <c r="W230" i="61" s="1"/>
  <c r="X230" i="61" s="1"/>
  <c r="Y230" i="61" s="1"/>
  <c r="Z230" i="61" s="1"/>
  <c r="AA230" i="61" s="1"/>
  <c r="AB230" i="61" s="1"/>
  <c r="AC230" i="61" s="1"/>
  <c r="AD230" i="61" s="1"/>
  <c r="AE230" i="61" s="1"/>
  <c r="AF230" i="61" s="1"/>
  <c r="AG230" i="61" s="1"/>
  <c r="AH230" i="61" s="1"/>
  <c r="AI230" i="61" s="1"/>
  <c r="AJ230" i="61" s="1"/>
  <c r="AK230" i="61" s="1"/>
  <c r="D237" i="57"/>
  <c r="D230" i="53"/>
  <c r="J570" i="47"/>
  <c r="D320" i="56"/>
  <c r="D320" i="59"/>
  <c r="D320" i="55"/>
  <c r="D309" i="61"/>
  <c r="E309" i="61" s="1"/>
  <c r="F309" i="61" s="1"/>
  <c r="G309" i="61" s="1"/>
  <c r="H309" i="61" s="1"/>
  <c r="I309" i="61" s="1"/>
  <c r="J309" i="61" s="1"/>
  <c r="K309" i="61" s="1"/>
  <c r="L309" i="61" s="1"/>
  <c r="M309" i="61" s="1"/>
  <c r="N309" i="61" s="1"/>
  <c r="O309" i="61" s="1"/>
  <c r="P309" i="61" s="1"/>
  <c r="Q309" i="61" s="1"/>
  <c r="R309" i="61" s="1"/>
  <c r="S309" i="61" s="1"/>
  <c r="T309" i="61" s="1"/>
  <c r="U309" i="61" s="1"/>
  <c r="V309" i="61" s="1"/>
  <c r="W309" i="61" s="1"/>
  <c r="X309" i="61" s="1"/>
  <c r="Y309" i="61" s="1"/>
  <c r="Z309" i="61" s="1"/>
  <c r="AA309" i="61" s="1"/>
  <c r="AB309" i="61" s="1"/>
  <c r="AC309" i="61" s="1"/>
  <c r="AD309" i="61" s="1"/>
  <c r="AE309" i="61" s="1"/>
  <c r="AF309" i="61" s="1"/>
  <c r="AG309" i="61" s="1"/>
  <c r="AH309" i="61" s="1"/>
  <c r="AI309" i="61" s="1"/>
  <c r="AJ309" i="61" s="1"/>
  <c r="AK309" i="61" s="1"/>
  <c r="D320" i="58"/>
  <c r="D320" i="54"/>
  <c r="D320" i="57"/>
  <c r="D309" i="53"/>
  <c r="E309" i="53" s="1"/>
  <c r="J803" i="47"/>
  <c r="D138" i="58"/>
  <c r="D138" i="54"/>
  <c r="D138" i="57"/>
  <c r="D135" i="61"/>
  <c r="E135" i="61" s="1"/>
  <c r="F135" i="61" s="1"/>
  <c r="G135" i="61" s="1"/>
  <c r="H135" i="61" s="1"/>
  <c r="I135" i="61" s="1"/>
  <c r="J135" i="61" s="1"/>
  <c r="K135" i="61" s="1"/>
  <c r="L135" i="61" s="1"/>
  <c r="M135" i="61" s="1"/>
  <c r="N135" i="61" s="1"/>
  <c r="O135" i="61" s="1"/>
  <c r="P135" i="61" s="1"/>
  <c r="Q135" i="61" s="1"/>
  <c r="R135" i="61" s="1"/>
  <c r="S135" i="61" s="1"/>
  <c r="T135" i="61" s="1"/>
  <c r="U135" i="61" s="1"/>
  <c r="V135" i="61" s="1"/>
  <c r="W135" i="61" s="1"/>
  <c r="X135" i="61" s="1"/>
  <c r="Y135" i="61" s="1"/>
  <c r="Z135" i="61" s="1"/>
  <c r="AA135" i="61" s="1"/>
  <c r="AB135" i="61" s="1"/>
  <c r="AC135" i="61" s="1"/>
  <c r="AD135" i="61" s="1"/>
  <c r="AE135" i="61" s="1"/>
  <c r="AF135" i="61" s="1"/>
  <c r="AG135" i="61" s="1"/>
  <c r="AH135" i="61" s="1"/>
  <c r="AI135" i="61" s="1"/>
  <c r="AJ135" i="61" s="1"/>
  <c r="AK135" i="61" s="1"/>
  <c r="D138" i="59"/>
  <c r="D138" i="55"/>
  <c r="D138" i="56"/>
  <c r="D135" i="53"/>
  <c r="J323" i="47"/>
  <c r="D343" i="59"/>
  <c r="D343" i="55"/>
  <c r="D343" i="58"/>
  <c r="D343" i="54"/>
  <c r="D331" i="61"/>
  <c r="E331" i="61" s="1"/>
  <c r="F331" i="61" s="1"/>
  <c r="G331" i="61" s="1"/>
  <c r="H331" i="61" s="1"/>
  <c r="I331" i="61" s="1"/>
  <c r="J331" i="61" s="1"/>
  <c r="K331" i="61" s="1"/>
  <c r="L331" i="61" s="1"/>
  <c r="M331" i="61" s="1"/>
  <c r="N331" i="61" s="1"/>
  <c r="O331" i="61" s="1"/>
  <c r="P331" i="61" s="1"/>
  <c r="Q331" i="61" s="1"/>
  <c r="R331" i="61" s="1"/>
  <c r="S331" i="61" s="1"/>
  <c r="T331" i="61" s="1"/>
  <c r="U331" i="61" s="1"/>
  <c r="V331" i="61" s="1"/>
  <c r="W331" i="61" s="1"/>
  <c r="X331" i="61" s="1"/>
  <c r="Y331" i="61" s="1"/>
  <c r="Z331" i="61" s="1"/>
  <c r="AA331" i="61" s="1"/>
  <c r="AB331" i="61" s="1"/>
  <c r="AC331" i="61" s="1"/>
  <c r="AD331" i="61" s="1"/>
  <c r="AE331" i="61" s="1"/>
  <c r="AF331" i="61" s="1"/>
  <c r="AG331" i="61" s="1"/>
  <c r="AH331" i="61" s="1"/>
  <c r="AI331" i="61" s="1"/>
  <c r="AJ331" i="61" s="1"/>
  <c r="AK331" i="61" s="1"/>
  <c r="D343" i="57"/>
  <c r="D343" i="56"/>
  <c r="D331" i="53"/>
  <c r="E331" i="53" s="1"/>
  <c r="J863" i="47"/>
  <c r="D330" i="56"/>
  <c r="D330" i="59"/>
  <c r="D330" i="55"/>
  <c r="D319" i="61"/>
  <c r="E319" i="61" s="1"/>
  <c r="F319" i="61" s="1"/>
  <c r="G319" i="61" s="1"/>
  <c r="H319" i="61" s="1"/>
  <c r="I319" i="61" s="1"/>
  <c r="J319" i="61" s="1"/>
  <c r="K319" i="61" s="1"/>
  <c r="L319" i="61" s="1"/>
  <c r="M319" i="61" s="1"/>
  <c r="N319" i="61" s="1"/>
  <c r="O319" i="61" s="1"/>
  <c r="P319" i="61" s="1"/>
  <c r="Q319" i="61" s="1"/>
  <c r="R319" i="61" s="1"/>
  <c r="S319" i="61" s="1"/>
  <c r="T319" i="61" s="1"/>
  <c r="U319" i="61" s="1"/>
  <c r="V319" i="61" s="1"/>
  <c r="W319" i="61" s="1"/>
  <c r="X319" i="61" s="1"/>
  <c r="Y319" i="61" s="1"/>
  <c r="Z319" i="61" s="1"/>
  <c r="AA319" i="61" s="1"/>
  <c r="AB319" i="61" s="1"/>
  <c r="AC319" i="61" s="1"/>
  <c r="AD319" i="61" s="1"/>
  <c r="AE319" i="61" s="1"/>
  <c r="AF319" i="61" s="1"/>
  <c r="AG319" i="61" s="1"/>
  <c r="AH319" i="61" s="1"/>
  <c r="AI319" i="61" s="1"/>
  <c r="AJ319" i="61" s="1"/>
  <c r="AK319" i="61" s="1"/>
  <c r="D330" i="58"/>
  <c r="D330" i="54"/>
  <c r="D319" i="53"/>
  <c r="D330" i="57"/>
  <c r="J811" i="47"/>
  <c r="D83" i="61"/>
  <c r="E83" i="61" s="1"/>
  <c r="F83" i="61" s="1"/>
  <c r="G83" i="61" s="1"/>
  <c r="H83" i="61" s="1"/>
  <c r="I83" i="61" s="1"/>
  <c r="J83" i="61" s="1"/>
  <c r="K83" i="61" s="1"/>
  <c r="L83" i="61" s="1"/>
  <c r="M83" i="61" s="1"/>
  <c r="N83" i="61" s="1"/>
  <c r="O83" i="61" s="1"/>
  <c r="P83" i="61" s="1"/>
  <c r="Q83" i="61" s="1"/>
  <c r="R83" i="61" s="1"/>
  <c r="S83" i="61" s="1"/>
  <c r="T83" i="61" s="1"/>
  <c r="U83" i="61" s="1"/>
  <c r="V83" i="61" s="1"/>
  <c r="W83" i="61" s="1"/>
  <c r="X83" i="61" s="1"/>
  <c r="Y83" i="61" s="1"/>
  <c r="Z83" i="61" s="1"/>
  <c r="AA83" i="61" s="1"/>
  <c r="AB83" i="61" s="1"/>
  <c r="AC83" i="61" s="1"/>
  <c r="AD83" i="61" s="1"/>
  <c r="AE83" i="61" s="1"/>
  <c r="AF83" i="61" s="1"/>
  <c r="AG83" i="61" s="1"/>
  <c r="AH83" i="61" s="1"/>
  <c r="AI83" i="61" s="1"/>
  <c r="AJ83" i="61" s="1"/>
  <c r="AK83" i="61" s="1"/>
  <c r="D83" i="53"/>
  <c r="J195" i="47"/>
  <c r="D145" i="61"/>
  <c r="E145" i="61" s="1"/>
  <c r="F145" i="61" s="1"/>
  <c r="G145" i="61" s="1"/>
  <c r="H145" i="61" s="1"/>
  <c r="I145" i="61" s="1"/>
  <c r="J145" i="61" s="1"/>
  <c r="K145" i="61" s="1"/>
  <c r="L145" i="61" s="1"/>
  <c r="M145" i="61" s="1"/>
  <c r="N145" i="61" s="1"/>
  <c r="O145" i="61" s="1"/>
  <c r="P145" i="61" s="1"/>
  <c r="Q145" i="61" s="1"/>
  <c r="R145" i="61" s="1"/>
  <c r="S145" i="61" s="1"/>
  <c r="T145" i="61" s="1"/>
  <c r="U145" i="61" s="1"/>
  <c r="V145" i="61" s="1"/>
  <c r="W145" i="61" s="1"/>
  <c r="X145" i="61" s="1"/>
  <c r="Y145" i="61" s="1"/>
  <c r="Z145" i="61" s="1"/>
  <c r="AA145" i="61" s="1"/>
  <c r="AB145" i="61" s="1"/>
  <c r="AC145" i="61" s="1"/>
  <c r="AD145" i="61" s="1"/>
  <c r="AE145" i="61" s="1"/>
  <c r="AF145" i="61" s="1"/>
  <c r="AG145" i="61" s="1"/>
  <c r="AH145" i="61" s="1"/>
  <c r="AI145" i="61" s="1"/>
  <c r="AJ145" i="61" s="1"/>
  <c r="AK145" i="61" s="1"/>
  <c r="D145" i="53"/>
  <c r="E145" i="53" s="1"/>
  <c r="J373" i="47"/>
  <c r="D299" i="61"/>
  <c r="E299" i="61" s="1"/>
  <c r="F299" i="61" s="1"/>
  <c r="G299" i="61" s="1"/>
  <c r="H299" i="61" s="1"/>
  <c r="I299" i="61" s="1"/>
  <c r="J299" i="61" s="1"/>
  <c r="K299" i="61" s="1"/>
  <c r="L299" i="61" s="1"/>
  <c r="M299" i="61" s="1"/>
  <c r="N299" i="61" s="1"/>
  <c r="O299" i="61" s="1"/>
  <c r="P299" i="61" s="1"/>
  <c r="Q299" i="61" s="1"/>
  <c r="R299" i="61" s="1"/>
  <c r="S299" i="61" s="1"/>
  <c r="T299" i="61" s="1"/>
  <c r="U299" i="61" s="1"/>
  <c r="V299" i="61" s="1"/>
  <c r="W299" i="61" s="1"/>
  <c r="X299" i="61" s="1"/>
  <c r="Y299" i="61" s="1"/>
  <c r="Z299" i="61" s="1"/>
  <c r="AA299" i="61" s="1"/>
  <c r="AB299" i="61" s="1"/>
  <c r="AC299" i="61" s="1"/>
  <c r="AD299" i="61" s="1"/>
  <c r="AE299" i="61" s="1"/>
  <c r="AF299" i="61" s="1"/>
  <c r="AG299" i="61" s="1"/>
  <c r="AH299" i="61" s="1"/>
  <c r="AI299" i="61" s="1"/>
  <c r="AJ299" i="61" s="1"/>
  <c r="AK299" i="61" s="1"/>
  <c r="D309" i="59"/>
  <c r="D309" i="55"/>
  <c r="D309" i="58"/>
  <c r="D309" i="54"/>
  <c r="D309" i="57"/>
  <c r="D309" i="56"/>
  <c r="D299" i="53"/>
  <c r="J753" i="47"/>
  <c r="D142" i="58"/>
  <c r="D142" i="54"/>
  <c r="D142" i="57"/>
  <c r="D139" i="61"/>
  <c r="E139" i="61" s="1"/>
  <c r="F139" i="61" s="1"/>
  <c r="G139" i="61" s="1"/>
  <c r="H139" i="61" s="1"/>
  <c r="I139" i="61" s="1"/>
  <c r="J139" i="61" s="1"/>
  <c r="K139" i="61" s="1"/>
  <c r="L139" i="61" s="1"/>
  <c r="M139" i="61" s="1"/>
  <c r="N139" i="61" s="1"/>
  <c r="O139" i="61" s="1"/>
  <c r="P139" i="61" s="1"/>
  <c r="Q139" i="61" s="1"/>
  <c r="R139" i="61" s="1"/>
  <c r="S139" i="61" s="1"/>
  <c r="T139" i="61" s="1"/>
  <c r="U139" i="61" s="1"/>
  <c r="V139" i="61" s="1"/>
  <c r="W139" i="61" s="1"/>
  <c r="X139" i="61" s="1"/>
  <c r="Y139" i="61" s="1"/>
  <c r="Z139" i="61" s="1"/>
  <c r="AA139" i="61" s="1"/>
  <c r="AB139" i="61" s="1"/>
  <c r="AC139" i="61" s="1"/>
  <c r="AD139" i="61" s="1"/>
  <c r="AE139" i="61" s="1"/>
  <c r="AF139" i="61" s="1"/>
  <c r="AG139" i="61" s="1"/>
  <c r="AH139" i="61" s="1"/>
  <c r="AI139" i="61" s="1"/>
  <c r="AJ139" i="61" s="1"/>
  <c r="AK139" i="61" s="1"/>
  <c r="D142" i="55"/>
  <c r="D142" i="59"/>
  <c r="D142" i="56"/>
  <c r="D139" i="53"/>
  <c r="J327" i="47"/>
  <c r="D212" i="59"/>
  <c r="D212" i="55"/>
  <c r="D206" i="61"/>
  <c r="E206" i="61" s="1"/>
  <c r="F206" i="61" s="1"/>
  <c r="G206" i="61" s="1"/>
  <c r="H206" i="61" s="1"/>
  <c r="I206" i="61" s="1"/>
  <c r="J206" i="61" s="1"/>
  <c r="K206" i="61" s="1"/>
  <c r="L206" i="61" s="1"/>
  <c r="M206" i="61" s="1"/>
  <c r="N206" i="61" s="1"/>
  <c r="O206" i="61" s="1"/>
  <c r="P206" i="61" s="1"/>
  <c r="Q206" i="61" s="1"/>
  <c r="R206" i="61" s="1"/>
  <c r="S206" i="61" s="1"/>
  <c r="T206" i="61" s="1"/>
  <c r="U206" i="61" s="1"/>
  <c r="V206" i="61" s="1"/>
  <c r="W206" i="61" s="1"/>
  <c r="X206" i="61" s="1"/>
  <c r="Y206" i="61" s="1"/>
  <c r="Z206" i="61" s="1"/>
  <c r="AA206" i="61" s="1"/>
  <c r="AB206" i="61" s="1"/>
  <c r="AC206" i="61" s="1"/>
  <c r="AD206" i="61" s="1"/>
  <c r="AE206" i="61" s="1"/>
  <c r="AF206" i="61" s="1"/>
  <c r="AG206" i="61" s="1"/>
  <c r="AH206" i="61" s="1"/>
  <c r="AI206" i="61" s="1"/>
  <c r="AJ206" i="61" s="1"/>
  <c r="AK206" i="61" s="1"/>
  <c r="D212" i="58"/>
  <c r="D212" i="54"/>
  <c r="D212" i="57"/>
  <c r="D212" i="56"/>
  <c r="D206" i="53"/>
  <c r="J508" i="47"/>
  <c r="D285" i="61"/>
  <c r="E285" i="61" s="1"/>
  <c r="F285" i="61" s="1"/>
  <c r="G285" i="61" s="1"/>
  <c r="H285" i="61" s="1"/>
  <c r="I285" i="61" s="1"/>
  <c r="J285" i="61" s="1"/>
  <c r="K285" i="61" s="1"/>
  <c r="L285" i="61" s="1"/>
  <c r="M285" i="61" s="1"/>
  <c r="N285" i="61" s="1"/>
  <c r="O285" i="61" s="1"/>
  <c r="P285" i="61" s="1"/>
  <c r="Q285" i="61" s="1"/>
  <c r="R285" i="61" s="1"/>
  <c r="S285" i="61" s="1"/>
  <c r="T285" i="61" s="1"/>
  <c r="U285" i="61" s="1"/>
  <c r="V285" i="61" s="1"/>
  <c r="W285" i="61" s="1"/>
  <c r="X285" i="61" s="1"/>
  <c r="Y285" i="61" s="1"/>
  <c r="Z285" i="61" s="1"/>
  <c r="AA285" i="61" s="1"/>
  <c r="AB285" i="61" s="1"/>
  <c r="AC285" i="61" s="1"/>
  <c r="AD285" i="61" s="1"/>
  <c r="AE285" i="61" s="1"/>
  <c r="AF285" i="61" s="1"/>
  <c r="AG285" i="61" s="1"/>
  <c r="AH285" i="61" s="1"/>
  <c r="AI285" i="61" s="1"/>
  <c r="AJ285" i="61" s="1"/>
  <c r="AK285" i="61" s="1"/>
  <c r="D295" i="59"/>
  <c r="D295" i="55"/>
  <c r="D295" i="58"/>
  <c r="D295" i="54"/>
  <c r="D295" i="57"/>
  <c r="D295" i="56"/>
  <c r="D285" i="53"/>
  <c r="E285" i="53" s="1"/>
  <c r="J741" i="47"/>
  <c r="D79" i="61"/>
  <c r="E79" i="61" s="1"/>
  <c r="F79" i="61" s="1"/>
  <c r="G79" i="61" s="1"/>
  <c r="H79" i="61" s="1"/>
  <c r="I79" i="61" s="1"/>
  <c r="J79" i="61" s="1"/>
  <c r="K79" i="61" s="1"/>
  <c r="L79" i="61" s="1"/>
  <c r="M79" i="61" s="1"/>
  <c r="N79" i="61" s="1"/>
  <c r="O79" i="61" s="1"/>
  <c r="P79" i="61" s="1"/>
  <c r="Q79" i="61" s="1"/>
  <c r="R79" i="61" s="1"/>
  <c r="S79" i="61" s="1"/>
  <c r="T79" i="61" s="1"/>
  <c r="U79" i="61" s="1"/>
  <c r="V79" i="61" s="1"/>
  <c r="W79" i="61" s="1"/>
  <c r="X79" i="61" s="1"/>
  <c r="Y79" i="61" s="1"/>
  <c r="Z79" i="61" s="1"/>
  <c r="AA79" i="61" s="1"/>
  <c r="AB79" i="61" s="1"/>
  <c r="AC79" i="61" s="1"/>
  <c r="AD79" i="61" s="1"/>
  <c r="AE79" i="61" s="1"/>
  <c r="AF79" i="61" s="1"/>
  <c r="AG79" i="61" s="1"/>
  <c r="AH79" i="61" s="1"/>
  <c r="AI79" i="61" s="1"/>
  <c r="AJ79" i="61" s="1"/>
  <c r="AK79" i="61" s="1"/>
  <c r="D80" i="58"/>
  <c r="D80" i="54"/>
  <c r="D80" i="57"/>
  <c r="D80" i="56"/>
  <c r="D80" i="55"/>
  <c r="D80" i="59"/>
  <c r="D79" i="53"/>
  <c r="E79" i="53" s="1"/>
  <c r="J193" i="47"/>
  <c r="E69" i="35"/>
  <c r="J206" i="47"/>
  <c r="D231" i="58"/>
  <c r="D231" i="54"/>
  <c r="D224" i="61"/>
  <c r="E224" i="61" s="1"/>
  <c r="F224" i="61" s="1"/>
  <c r="G224" i="61" s="1"/>
  <c r="H224" i="61" s="1"/>
  <c r="I224" i="61" s="1"/>
  <c r="J224" i="61" s="1"/>
  <c r="K224" i="61" s="1"/>
  <c r="L224" i="61" s="1"/>
  <c r="M224" i="61" s="1"/>
  <c r="N224" i="61" s="1"/>
  <c r="O224" i="61" s="1"/>
  <c r="P224" i="61" s="1"/>
  <c r="Q224" i="61" s="1"/>
  <c r="R224" i="61" s="1"/>
  <c r="S224" i="61" s="1"/>
  <c r="T224" i="61" s="1"/>
  <c r="U224" i="61" s="1"/>
  <c r="V224" i="61" s="1"/>
  <c r="W224" i="61" s="1"/>
  <c r="X224" i="61" s="1"/>
  <c r="Y224" i="61" s="1"/>
  <c r="Z224" i="61" s="1"/>
  <c r="AA224" i="61" s="1"/>
  <c r="AB224" i="61" s="1"/>
  <c r="AC224" i="61" s="1"/>
  <c r="AD224" i="61" s="1"/>
  <c r="AE224" i="61" s="1"/>
  <c r="AF224" i="61" s="1"/>
  <c r="AG224" i="61" s="1"/>
  <c r="AH224" i="61" s="1"/>
  <c r="AI224" i="61" s="1"/>
  <c r="AJ224" i="61" s="1"/>
  <c r="AK224" i="61" s="1"/>
  <c r="D231" i="57"/>
  <c r="D231" i="56"/>
  <c r="D231" i="55"/>
  <c r="D231" i="59"/>
  <c r="D224" i="53"/>
  <c r="J564" i="47"/>
  <c r="E69" i="46"/>
  <c r="J877" i="47"/>
  <c r="D304" i="56"/>
  <c r="D294" i="61"/>
  <c r="E294" i="61" s="1"/>
  <c r="F294" i="61" s="1"/>
  <c r="G294" i="61" s="1"/>
  <c r="H294" i="61" s="1"/>
  <c r="I294" i="61" s="1"/>
  <c r="J294" i="61" s="1"/>
  <c r="K294" i="61" s="1"/>
  <c r="L294" i="61" s="1"/>
  <c r="M294" i="61" s="1"/>
  <c r="N294" i="61" s="1"/>
  <c r="O294" i="61" s="1"/>
  <c r="P294" i="61" s="1"/>
  <c r="Q294" i="61" s="1"/>
  <c r="R294" i="61" s="1"/>
  <c r="S294" i="61" s="1"/>
  <c r="T294" i="61" s="1"/>
  <c r="U294" i="61" s="1"/>
  <c r="V294" i="61" s="1"/>
  <c r="W294" i="61" s="1"/>
  <c r="X294" i="61" s="1"/>
  <c r="Y294" i="61" s="1"/>
  <c r="Z294" i="61" s="1"/>
  <c r="AA294" i="61" s="1"/>
  <c r="AB294" i="61" s="1"/>
  <c r="AC294" i="61" s="1"/>
  <c r="AD294" i="61" s="1"/>
  <c r="AE294" i="61" s="1"/>
  <c r="AF294" i="61" s="1"/>
  <c r="AG294" i="61" s="1"/>
  <c r="AH294" i="61" s="1"/>
  <c r="AI294" i="61" s="1"/>
  <c r="AJ294" i="61" s="1"/>
  <c r="AK294" i="61" s="1"/>
  <c r="D304" i="59"/>
  <c r="D304" i="55"/>
  <c r="D304" i="58"/>
  <c r="D304" i="54"/>
  <c r="D304" i="57"/>
  <c r="D294" i="53"/>
  <c r="J748" i="47"/>
  <c r="D283" i="59"/>
  <c r="D283" i="58"/>
  <c r="D283" i="54"/>
  <c r="D283" i="57"/>
  <c r="D283" i="56"/>
  <c r="D274" i="61"/>
  <c r="E274" i="61" s="1"/>
  <c r="F274" i="61" s="1"/>
  <c r="G274" i="61" s="1"/>
  <c r="H274" i="61" s="1"/>
  <c r="I274" i="61" s="1"/>
  <c r="J274" i="61" s="1"/>
  <c r="K274" i="61" s="1"/>
  <c r="L274" i="61" s="1"/>
  <c r="M274" i="61" s="1"/>
  <c r="N274" i="61" s="1"/>
  <c r="O274" i="61" s="1"/>
  <c r="P274" i="61" s="1"/>
  <c r="Q274" i="61" s="1"/>
  <c r="R274" i="61" s="1"/>
  <c r="S274" i="61" s="1"/>
  <c r="T274" i="61" s="1"/>
  <c r="U274" i="61" s="1"/>
  <c r="V274" i="61" s="1"/>
  <c r="W274" i="61" s="1"/>
  <c r="X274" i="61" s="1"/>
  <c r="Y274" i="61" s="1"/>
  <c r="Z274" i="61" s="1"/>
  <c r="AA274" i="61" s="1"/>
  <c r="AB274" i="61" s="1"/>
  <c r="AC274" i="61" s="1"/>
  <c r="AD274" i="61" s="1"/>
  <c r="AE274" i="61" s="1"/>
  <c r="AF274" i="61" s="1"/>
  <c r="AG274" i="61" s="1"/>
  <c r="AH274" i="61" s="1"/>
  <c r="AI274" i="61" s="1"/>
  <c r="AJ274" i="61" s="1"/>
  <c r="AK274" i="61" s="1"/>
  <c r="D283" i="55"/>
  <c r="D274" i="53"/>
  <c r="J690" i="47"/>
  <c r="D260" i="59"/>
  <c r="D260" i="55"/>
  <c r="D260" i="58"/>
  <c r="D260" i="54"/>
  <c r="D260" i="57"/>
  <c r="D252" i="61"/>
  <c r="E252" i="61" s="1"/>
  <c r="F252" i="61" s="1"/>
  <c r="G252" i="61" s="1"/>
  <c r="H252" i="61" s="1"/>
  <c r="I252" i="61" s="1"/>
  <c r="J252" i="61" s="1"/>
  <c r="K252" i="61" s="1"/>
  <c r="L252" i="61" s="1"/>
  <c r="M252" i="61" s="1"/>
  <c r="N252" i="61" s="1"/>
  <c r="O252" i="61" s="1"/>
  <c r="P252" i="61" s="1"/>
  <c r="Q252" i="61" s="1"/>
  <c r="R252" i="61" s="1"/>
  <c r="S252" i="61" s="1"/>
  <c r="T252" i="61" s="1"/>
  <c r="U252" i="61" s="1"/>
  <c r="V252" i="61" s="1"/>
  <c r="W252" i="61" s="1"/>
  <c r="X252" i="61" s="1"/>
  <c r="Y252" i="61" s="1"/>
  <c r="Z252" i="61" s="1"/>
  <c r="AA252" i="61" s="1"/>
  <c r="AB252" i="61" s="1"/>
  <c r="AC252" i="61" s="1"/>
  <c r="AD252" i="61" s="1"/>
  <c r="AE252" i="61" s="1"/>
  <c r="AF252" i="61" s="1"/>
  <c r="AG252" i="61" s="1"/>
  <c r="AH252" i="61" s="1"/>
  <c r="AI252" i="61" s="1"/>
  <c r="AJ252" i="61" s="1"/>
  <c r="AK252" i="61" s="1"/>
  <c r="D260" i="56"/>
  <c r="D252" i="53"/>
  <c r="J630" i="47"/>
  <c r="D144" i="61"/>
  <c r="E144" i="61" s="1"/>
  <c r="F144" i="61" s="1"/>
  <c r="G144" i="61" s="1"/>
  <c r="H144" i="61" s="1"/>
  <c r="I144" i="61" s="1"/>
  <c r="J144" i="61" s="1"/>
  <c r="K144" i="61" s="1"/>
  <c r="L144" i="61" s="1"/>
  <c r="M144" i="61" s="1"/>
  <c r="N144" i="61" s="1"/>
  <c r="O144" i="61" s="1"/>
  <c r="P144" i="61" s="1"/>
  <c r="Q144" i="61" s="1"/>
  <c r="R144" i="61" s="1"/>
  <c r="S144" i="61" s="1"/>
  <c r="T144" i="61" s="1"/>
  <c r="U144" i="61" s="1"/>
  <c r="V144" i="61" s="1"/>
  <c r="W144" i="61" s="1"/>
  <c r="X144" i="61" s="1"/>
  <c r="Y144" i="61" s="1"/>
  <c r="Z144" i="61" s="1"/>
  <c r="AA144" i="61" s="1"/>
  <c r="AB144" i="61" s="1"/>
  <c r="AC144" i="61" s="1"/>
  <c r="AD144" i="61" s="1"/>
  <c r="AE144" i="61" s="1"/>
  <c r="AF144" i="61" s="1"/>
  <c r="AG144" i="61" s="1"/>
  <c r="AH144" i="61" s="1"/>
  <c r="AI144" i="61" s="1"/>
  <c r="AJ144" i="61" s="1"/>
  <c r="AK144" i="61" s="1"/>
  <c r="D144" i="53"/>
  <c r="J372" i="47"/>
  <c r="D257" i="58"/>
  <c r="D257" i="54"/>
  <c r="D257" i="57"/>
  <c r="D249" i="61"/>
  <c r="E249" i="61" s="1"/>
  <c r="F249" i="61" s="1"/>
  <c r="G249" i="61" s="1"/>
  <c r="H249" i="61" s="1"/>
  <c r="I249" i="61" s="1"/>
  <c r="J249" i="61" s="1"/>
  <c r="K249" i="61" s="1"/>
  <c r="L249" i="61" s="1"/>
  <c r="M249" i="61" s="1"/>
  <c r="N249" i="61" s="1"/>
  <c r="O249" i="61" s="1"/>
  <c r="P249" i="61" s="1"/>
  <c r="Q249" i="61" s="1"/>
  <c r="R249" i="61" s="1"/>
  <c r="S249" i="61" s="1"/>
  <c r="T249" i="61" s="1"/>
  <c r="U249" i="61" s="1"/>
  <c r="V249" i="61" s="1"/>
  <c r="W249" i="61" s="1"/>
  <c r="X249" i="61" s="1"/>
  <c r="Y249" i="61" s="1"/>
  <c r="Z249" i="61" s="1"/>
  <c r="AA249" i="61" s="1"/>
  <c r="AB249" i="61" s="1"/>
  <c r="AC249" i="61" s="1"/>
  <c r="AD249" i="61" s="1"/>
  <c r="AE249" i="61" s="1"/>
  <c r="AF249" i="61" s="1"/>
  <c r="AG249" i="61" s="1"/>
  <c r="AH249" i="61" s="1"/>
  <c r="AI249" i="61" s="1"/>
  <c r="AJ249" i="61" s="1"/>
  <c r="AK249" i="61" s="1"/>
  <c r="D257" i="56"/>
  <c r="D257" i="55"/>
  <c r="D257" i="59"/>
  <c r="D249" i="53"/>
  <c r="J627" i="47"/>
  <c r="D189" i="56"/>
  <c r="D189" i="55"/>
  <c r="D184" i="61"/>
  <c r="E184" i="61" s="1"/>
  <c r="F184" i="61" s="1"/>
  <c r="G184" i="61" s="1"/>
  <c r="H184" i="61" s="1"/>
  <c r="I184" i="61" s="1"/>
  <c r="J184" i="61" s="1"/>
  <c r="K184" i="61" s="1"/>
  <c r="L184" i="61" s="1"/>
  <c r="M184" i="61" s="1"/>
  <c r="N184" i="61" s="1"/>
  <c r="O184" i="61" s="1"/>
  <c r="P184" i="61" s="1"/>
  <c r="Q184" i="61" s="1"/>
  <c r="R184" i="61" s="1"/>
  <c r="S184" i="61" s="1"/>
  <c r="T184" i="61" s="1"/>
  <c r="U184" i="61" s="1"/>
  <c r="V184" i="61" s="1"/>
  <c r="W184" i="61" s="1"/>
  <c r="X184" i="61" s="1"/>
  <c r="Y184" i="61" s="1"/>
  <c r="Z184" i="61" s="1"/>
  <c r="AA184" i="61" s="1"/>
  <c r="AB184" i="61" s="1"/>
  <c r="AC184" i="61" s="1"/>
  <c r="AD184" i="61" s="1"/>
  <c r="AE184" i="61" s="1"/>
  <c r="AF184" i="61" s="1"/>
  <c r="AG184" i="61" s="1"/>
  <c r="AH184" i="61" s="1"/>
  <c r="AI184" i="61" s="1"/>
  <c r="AJ184" i="61" s="1"/>
  <c r="AK184" i="61" s="1"/>
  <c r="D189" i="59"/>
  <c r="D189" i="54"/>
  <c r="D189" i="58"/>
  <c r="D189" i="57"/>
  <c r="D184" i="53"/>
  <c r="J448" i="47"/>
  <c r="D67" i="61"/>
  <c r="E67" i="61" s="1"/>
  <c r="F67" i="61" s="1"/>
  <c r="G67" i="61" s="1"/>
  <c r="H67" i="61" s="1"/>
  <c r="I67" i="61" s="1"/>
  <c r="J67" i="61" s="1"/>
  <c r="K67" i="61" s="1"/>
  <c r="L67" i="61" s="1"/>
  <c r="M67" i="61" s="1"/>
  <c r="N67" i="61" s="1"/>
  <c r="O67" i="61" s="1"/>
  <c r="P67" i="61" s="1"/>
  <c r="Q67" i="61" s="1"/>
  <c r="R67" i="61" s="1"/>
  <c r="S67" i="61" s="1"/>
  <c r="T67" i="61" s="1"/>
  <c r="U67" i="61" s="1"/>
  <c r="V67" i="61" s="1"/>
  <c r="W67" i="61" s="1"/>
  <c r="X67" i="61" s="1"/>
  <c r="Y67" i="61" s="1"/>
  <c r="Z67" i="61" s="1"/>
  <c r="AA67" i="61" s="1"/>
  <c r="AB67" i="61" s="1"/>
  <c r="AC67" i="61" s="1"/>
  <c r="AD67" i="61" s="1"/>
  <c r="AE67" i="61" s="1"/>
  <c r="AF67" i="61" s="1"/>
  <c r="AG67" i="61" s="1"/>
  <c r="AH67" i="61" s="1"/>
  <c r="AI67" i="61" s="1"/>
  <c r="AJ67" i="61" s="1"/>
  <c r="AK67" i="61" s="1"/>
  <c r="D67" i="59"/>
  <c r="D67" i="55"/>
  <c r="D67" i="58"/>
  <c r="D67" i="54"/>
  <c r="D67" i="56"/>
  <c r="D67" i="57"/>
  <c r="D67" i="53"/>
  <c r="J141" i="47"/>
  <c r="D122" i="61"/>
  <c r="E122" i="61" s="1"/>
  <c r="F122" i="61" s="1"/>
  <c r="G122" i="61" s="1"/>
  <c r="H122" i="61" s="1"/>
  <c r="I122" i="61" s="1"/>
  <c r="J122" i="61" s="1"/>
  <c r="K122" i="61" s="1"/>
  <c r="L122" i="61" s="1"/>
  <c r="M122" i="61" s="1"/>
  <c r="N122" i="61" s="1"/>
  <c r="O122" i="61" s="1"/>
  <c r="P122" i="61" s="1"/>
  <c r="Q122" i="61" s="1"/>
  <c r="R122" i="61" s="1"/>
  <c r="S122" i="61" s="1"/>
  <c r="T122" i="61" s="1"/>
  <c r="U122" i="61" s="1"/>
  <c r="V122" i="61" s="1"/>
  <c r="W122" i="61" s="1"/>
  <c r="X122" i="61" s="1"/>
  <c r="Y122" i="61" s="1"/>
  <c r="Z122" i="61" s="1"/>
  <c r="AA122" i="61" s="1"/>
  <c r="AB122" i="61" s="1"/>
  <c r="AC122" i="61" s="1"/>
  <c r="AD122" i="61" s="1"/>
  <c r="AE122" i="61" s="1"/>
  <c r="AF122" i="61" s="1"/>
  <c r="AG122" i="61" s="1"/>
  <c r="AH122" i="61" s="1"/>
  <c r="AI122" i="61" s="1"/>
  <c r="AJ122" i="61" s="1"/>
  <c r="AK122" i="61" s="1"/>
  <c r="D122" i="53"/>
  <c r="E122" i="53" s="1"/>
  <c r="J312" i="47"/>
  <c r="D206" i="57"/>
  <c r="D206" i="56"/>
  <c r="D206" i="59"/>
  <c r="D206" i="55"/>
  <c r="D200" i="61"/>
  <c r="E200" i="61" s="1"/>
  <c r="F200" i="61" s="1"/>
  <c r="G200" i="61" s="1"/>
  <c r="H200" i="61" s="1"/>
  <c r="I200" i="61" s="1"/>
  <c r="J200" i="61" s="1"/>
  <c r="K200" i="61" s="1"/>
  <c r="L200" i="61" s="1"/>
  <c r="M200" i="61" s="1"/>
  <c r="N200" i="61" s="1"/>
  <c r="O200" i="61" s="1"/>
  <c r="P200" i="61" s="1"/>
  <c r="Q200" i="61" s="1"/>
  <c r="R200" i="61" s="1"/>
  <c r="S200" i="61" s="1"/>
  <c r="T200" i="61" s="1"/>
  <c r="U200" i="61" s="1"/>
  <c r="V200" i="61" s="1"/>
  <c r="W200" i="61" s="1"/>
  <c r="X200" i="61" s="1"/>
  <c r="Y200" i="61" s="1"/>
  <c r="Z200" i="61" s="1"/>
  <c r="AA200" i="61" s="1"/>
  <c r="AB200" i="61" s="1"/>
  <c r="AC200" i="61" s="1"/>
  <c r="AD200" i="61" s="1"/>
  <c r="AE200" i="61" s="1"/>
  <c r="AF200" i="61" s="1"/>
  <c r="AG200" i="61" s="1"/>
  <c r="AH200" i="61" s="1"/>
  <c r="AI200" i="61" s="1"/>
  <c r="AJ200" i="61" s="1"/>
  <c r="AK200" i="61" s="1"/>
  <c r="D206" i="58"/>
  <c r="D206" i="54"/>
  <c r="D200" i="53"/>
  <c r="J502" i="47"/>
  <c r="D235" i="58"/>
  <c r="D235" i="54"/>
  <c r="D228" i="61"/>
  <c r="E228" i="61" s="1"/>
  <c r="F228" i="61" s="1"/>
  <c r="G228" i="61" s="1"/>
  <c r="H228" i="61" s="1"/>
  <c r="I228" i="61" s="1"/>
  <c r="J228" i="61" s="1"/>
  <c r="K228" i="61" s="1"/>
  <c r="L228" i="61" s="1"/>
  <c r="M228" i="61" s="1"/>
  <c r="N228" i="61" s="1"/>
  <c r="O228" i="61" s="1"/>
  <c r="P228" i="61" s="1"/>
  <c r="Q228" i="61" s="1"/>
  <c r="R228" i="61" s="1"/>
  <c r="S228" i="61" s="1"/>
  <c r="T228" i="61" s="1"/>
  <c r="U228" i="61" s="1"/>
  <c r="V228" i="61" s="1"/>
  <c r="W228" i="61" s="1"/>
  <c r="X228" i="61" s="1"/>
  <c r="Y228" i="61" s="1"/>
  <c r="Z228" i="61" s="1"/>
  <c r="AA228" i="61" s="1"/>
  <c r="AB228" i="61" s="1"/>
  <c r="AC228" i="61" s="1"/>
  <c r="AD228" i="61" s="1"/>
  <c r="AE228" i="61" s="1"/>
  <c r="AF228" i="61" s="1"/>
  <c r="AG228" i="61" s="1"/>
  <c r="AH228" i="61" s="1"/>
  <c r="AI228" i="61" s="1"/>
  <c r="AJ228" i="61" s="1"/>
  <c r="AK228" i="61" s="1"/>
  <c r="D235" i="57"/>
  <c r="D235" i="56"/>
  <c r="D235" i="59"/>
  <c r="D235" i="55"/>
  <c r="D228" i="53"/>
  <c r="J568" i="47"/>
  <c r="D306" i="61"/>
  <c r="E306" i="61" s="1"/>
  <c r="F306" i="61" s="1"/>
  <c r="G306" i="61" s="1"/>
  <c r="H306" i="61" s="1"/>
  <c r="I306" i="61" s="1"/>
  <c r="J306" i="61" s="1"/>
  <c r="K306" i="61" s="1"/>
  <c r="L306" i="61" s="1"/>
  <c r="M306" i="61" s="1"/>
  <c r="N306" i="61" s="1"/>
  <c r="O306" i="61" s="1"/>
  <c r="P306" i="61" s="1"/>
  <c r="Q306" i="61" s="1"/>
  <c r="R306" i="61" s="1"/>
  <c r="S306" i="61" s="1"/>
  <c r="T306" i="61" s="1"/>
  <c r="U306" i="61" s="1"/>
  <c r="V306" i="61" s="1"/>
  <c r="W306" i="61" s="1"/>
  <c r="X306" i="61" s="1"/>
  <c r="Y306" i="61" s="1"/>
  <c r="Z306" i="61" s="1"/>
  <c r="AA306" i="61" s="1"/>
  <c r="AB306" i="61" s="1"/>
  <c r="AC306" i="61" s="1"/>
  <c r="AD306" i="61" s="1"/>
  <c r="AE306" i="61" s="1"/>
  <c r="AF306" i="61" s="1"/>
  <c r="AG306" i="61" s="1"/>
  <c r="AH306" i="61" s="1"/>
  <c r="AI306" i="61" s="1"/>
  <c r="AJ306" i="61" s="1"/>
  <c r="AK306" i="61" s="1"/>
  <c r="D306" i="53"/>
  <c r="E306" i="53" s="1"/>
  <c r="J800" i="47"/>
  <c r="J2" i="47"/>
  <c r="D43" i="1"/>
  <c r="D42" i="1"/>
  <c r="D41" i="1"/>
  <c r="D159" i="61"/>
  <c r="E159" i="61" s="1"/>
  <c r="F159" i="61" s="1"/>
  <c r="G159" i="61" s="1"/>
  <c r="H159" i="61" s="1"/>
  <c r="I159" i="61" s="1"/>
  <c r="J159" i="61" s="1"/>
  <c r="K159" i="61" s="1"/>
  <c r="L159" i="61" s="1"/>
  <c r="M159" i="61" s="1"/>
  <c r="N159" i="61" s="1"/>
  <c r="O159" i="61" s="1"/>
  <c r="P159" i="61" s="1"/>
  <c r="Q159" i="61" s="1"/>
  <c r="R159" i="61" s="1"/>
  <c r="S159" i="61" s="1"/>
  <c r="T159" i="61" s="1"/>
  <c r="U159" i="61" s="1"/>
  <c r="V159" i="61" s="1"/>
  <c r="W159" i="61" s="1"/>
  <c r="X159" i="61" s="1"/>
  <c r="Y159" i="61" s="1"/>
  <c r="Z159" i="61" s="1"/>
  <c r="AA159" i="61" s="1"/>
  <c r="AB159" i="61" s="1"/>
  <c r="AC159" i="61" s="1"/>
  <c r="AD159" i="61" s="1"/>
  <c r="AE159" i="61" s="1"/>
  <c r="AF159" i="61" s="1"/>
  <c r="AG159" i="61" s="1"/>
  <c r="AH159" i="61" s="1"/>
  <c r="AI159" i="61" s="1"/>
  <c r="AJ159" i="61" s="1"/>
  <c r="AK159" i="61" s="1"/>
  <c r="D163" i="59"/>
  <c r="D163" i="55"/>
  <c r="D163" i="58"/>
  <c r="D163" i="54"/>
  <c r="D163" i="57"/>
  <c r="D163" i="56"/>
  <c r="D159" i="53"/>
  <c r="J385" i="47"/>
  <c r="D134" i="58"/>
  <c r="D134" i="54"/>
  <c r="D134" i="57"/>
  <c r="D131" i="61"/>
  <c r="E131" i="61" s="1"/>
  <c r="F131" i="61" s="1"/>
  <c r="G131" i="61" s="1"/>
  <c r="H131" i="61" s="1"/>
  <c r="I131" i="61" s="1"/>
  <c r="J131" i="61" s="1"/>
  <c r="K131" i="61" s="1"/>
  <c r="L131" i="61" s="1"/>
  <c r="M131" i="61" s="1"/>
  <c r="N131" i="61" s="1"/>
  <c r="O131" i="61" s="1"/>
  <c r="P131" i="61" s="1"/>
  <c r="Q131" i="61" s="1"/>
  <c r="R131" i="61" s="1"/>
  <c r="S131" i="61" s="1"/>
  <c r="T131" i="61" s="1"/>
  <c r="U131" i="61" s="1"/>
  <c r="V131" i="61" s="1"/>
  <c r="W131" i="61" s="1"/>
  <c r="X131" i="61" s="1"/>
  <c r="Y131" i="61" s="1"/>
  <c r="Z131" i="61" s="1"/>
  <c r="AA131" i="61" s="1"/>
  <c r="AB131" i="61" s="1"/>
  <c r="AC131" i="61" s="1"/>
  <c r="AD131" i="61" s="1"/>
  <c r="AE131" i="61" s="1"/>
  <c r="AF131" i="61" s="1"/>
  <c r="AG131" i="61" s="1"/>
  <c r="AH131" i="61" s="1"/>
  <c r="AI131" i="61" s="1"/>
  <c r="AJ131" i="61" s="1"/>
  <c r="AK131" i="61" s="1"/>
  <c r="D134" i="59"/>
  <c r="D134" i="55"/>
  <c r="D134" i="56"/>
  <c r="D131" i="53"/>
  <c r="J319" i="47"/>
  <c r="D303" i="57"/>
  <c r="D303" i="56"/>
  <c r="D293" i="61"/>
  <c r="E293" i="61" s="1"/>
  <c r="F293" i="61" s="1"/>
  <c r="G293" i="61" s="1"/>
  <c r="H293" i="61" s="1"/>
  <c r="I293" i="61" s="1"/>
  <c r="J293" i="61" s="1"/>
  <c r="K293" i="61" s="1"/>
  <c r="L293" i="61" s="1"/>
  <c r="M293" i="61" s="1"/>
  <c r="N293" i="61" s="1"/>
  <c r="O293" i="61" s="1"/>
  <c r="P293" i="61" s="1"/>
  <c r="Q293" i="61" s="1"/>
  <c r="R293" i="61" s="1"/>
  <c r="S293" i="61" s="1"/>
  <c r="T293" i="61" s="1"/>
  <c r="U293" i="61" s="1"/>
  <c r="V293" i="61" s="1"/>
  <c r="W293" i="61" s="1"/>
  <c r="X293" i="61" s="1"/>
  <c r="Y293" i="61" s="1"/>
  <c r="Z293" i="61" s="1"/>
  <c r="AA293" i="61" s="1"/>
  <c r="AB293" i="61" s="1"/>
  <c r="AC293" i="61" s="1"/>
  <c r="AD293" i="61" s="1"/>
  <c r="AE293" i="61" s="1"/>
  <c r="AF293" i="61" s="1"/>
  <c r="AG293" i="61" s="1"/>
  <c r="AH293" i="61" s="1"/>
  <c r="AI293" i="61" s="1"/>
  <c r="AJ293" i="61" s="1"/>
  <c r="AK293" i="61" s="1"/>
  <c r="D303" i="59"/>
  <c r="D303" i="55"/>
  <c r="D303" i="58"/>
  <c r="D303" i="54"/>
  <c r="D293" i="53"/>
  <c r="J747" i="47"/>
  <c r="D343" i="61"/>
  <c r="E343" i="61" s="1"/>
  <c r="F343" i="61" s="1"/>
  <c r="G343" i="61" s="1"/>
  <c r="H343" i="61" s="1"/>
  <c r="I343" i="61" s="1"/>
  <c r="J343" i="61" s="1"/>
  <c r="K343" i="61" s="1"/>
  <c r="L343" i="61" s="1"/>
  <c r="M343" i="61" s="1"/>
  <c r="N343" i="61" s="1"/>
  <c r="O343" i="61" s="1"/>
  <c r="P343" i="61" s="1"/>
  <c r="Q343" i="61" s="1"/>
  <c r="R343" i="61" s="1"/>
  <c r="S343" i="61" s="1"/>
  <c r="T343" i="61" s="1"/>
  <c r="U343" i="61" s="1"/>
  <c r="V343" i="61" s="1"/>
  <c r="W343" i="61" s="1"/>
  <c r="X343" i="61" s="1"/>
  <c r="Y343" i="61" s="1"/>
  <c r="Z343" i="61" s="1"/>
  <c r="AA343" i="61" s="1"/>
  <c r="AB343" i="61" s="1"/>
  <c r="AC343" i="61" s="1"/>
  <c r="AD343" i="61" s="1"/>
  <c r="AE343" i="61" s="1"/>
  <c r="AF343" i="61" s="1"/>
  <c r="AG343" i="61" s="1"/>
  <c r="AH343" i="61" s="1"/>
  <c r="AI343" i="61" s="1"/>
  <c r="AJ343" i="61" s="1"/>
  <c r="AK343" i="61" s="1"/>
  <c r="D355" i="57"/>
  <c r="D355" i="56"/>
  <c r="D355" i="59"/>
  <c r="D355" i="55"/>
  <c r="D355" i="58"/>
  <c r="D343" i="53"/>
  <c r="D355" i="54"/>
  <c r="J873" i="47"/>
  <c r="D321" i="59"/>
  <c r="D321" i="55"/>
  <c r="D310" i="61"/>
  <c r="E310" i="61" s="1"/>
  <c r="F310" i="61" s="1"/>
  <c r="G310" i="61" s="1"/>
  <c r="H310" i="61" s="1"/>
  <c r="I310" i="61" s="1"/>
  <c r="J310" i="61" s="1"/>
  <c r="K310" i="61" s="1"/>
  <c r="L310" i="61" s="1"/>
  <c r="M310" i="61" s="1"/>
  <c r="N310" i="61" s="1"/>
  <c r="O310" i="61" s="1"/>
  <c r="P310" i="61" s="1"/>
  <c r="Q310" i="61" s="1"/>
  <c r="R310" i="61" s="1"/>
  <c r="S310" i="61" s="1"/>
  <c r="T310" i="61" s="1"/>
  <c r="U310" i="61" s="1"/>
  <c r="V310" i="61" s="1"/>
  <c r="W310" i="61" s="1"/>
  <c r="X310" i="61" s="1"/>
  <c r="Y310" i="61" s="1"/>
  <c r="Z310" i="61" s="1"/>
  <c r="AA310" i="61" s="1"/>
  <c r="AB310" i="61" s="1"/>
  <c r="AC310" i="61" s="1"/>
  <c r="AD310" i="61" s="1"/>
  <c r="AE310" i="61" s="1"/>
  <c r="AF310" i="61" s="1"/>
  <c r="AG310" i="61" s="1"/>
  <c r="AH310" i="61" s="1"/>
  <c r="AI310" i="61" s="1"/>
  <c r="AJ310" i="61" s="1"/>
  <c r="AK310" i="61" s="1"/>
  <c r="D321" i="58"/>
  <c r="D321" i="54"/>
  <c r="D321" i="57"/>
  <c r="D321" i="56"/>
  <c r="D310" i="53"/>
  <c r="J804" i="47"/>
  <c r="D65" i="57"/>
  <c r="D65" i="56"/>
  <c r="D65" i="61"/>
  <c r="E65" i="61" s="1"/>
  <c r="F65" i="61" s="1"/>
  <c r="G65" i="61" s="1"/>
  <c r="H65" i="61" s="1"/>
  <c r="I65" i="61" s="1"/>
  <c r="J65" i="61" s="1"/>
  <c r="K65" i="61" s="1"/>
  <c r="L65" i="61" s="1"/>
  <c r="M65" i="61" s="1"/>
  <c r="N65" i="61" s="1"/>
  <c r="O65" i="61" s="1"/>
  <c r="P65" i="61" s="1"/>
  <c r="Q65" i="61" s="1"/>
  <c r="R65" i="61" s="1"/>
  <c r="S65" i="61" s="1"/>
  <c r="T65" i="61" s="1"/>
  <c r="U65" i="61" s="1"/>
  <c r="V65" i="61" s="1"/>
  <c r="W65" i="61" s="1"/>
  <c r="X65" i="61" s="1"/>
  <c r="Y65" i="61" s="1"/>
  <c r="Z65" i="61" s="1"/>
  <c r="AA65" i="61" s="1"/>
  <c r="AB65" i="61" s="1"/>
  <c r="AC65" i="61" s="1"/>
  <c r="AD65" i="61" s="1"/>
  <c r="AE65" i="61" s="1"/>
  <c r="AF65" i="61" s="1"/>
  <c r="AG65" i="61" s="1"/>
  <c r="AH65" i="61" s="1"/>
  <c r="AI65" i="61" s="1"/>
  <c r="AJ65" i="61" s="1"/>
  <c r="AK65" i="61" s="1"/>
  <c r="D65" i="54"/>
  <c r="D65" i="55"/>
  <c r="D65" i="58"/>
  <c r="D65" i="59"/>
  <c r="D65" i="53"/>
  <c r="J139" i="47"/>
  <c r="D152" i="61"/>
  <c r="E152" i="61" s="1"/>
  <c r="F152" i="61" s="1"/>
  <c r="G152" i="61" s="1"/>
  <c r="H152" i="61" s="1"/>
  <c r="I152" i="61" s="1"/>
  <c r="J152" i="61" s="1"/>
  <c r="K152" i="61" s="1"/>
  <c r="L152" i="61" s="1"/>
  <c r="M152" i="61" s="1"/>
  <c r="N152" i="61" s="1"/>
  <c r="O152" i="61" s="1"/>
  <c r="P152" i="61" s="1"/>
  <c r="Q152" i="61" s="1"/>
  <c r="R152" i="61" s="1"/>
  <c r="S152" i="61" s="1"/>
  <c r="T152" i="61" s="1"/>
  <c r="U152" i="61" s="1"/>
  <c r="V152" i="61" s="1"/>
  <c r="W152" i="61" s="1"/>
  <c r="X152" i="61" s="1"/>
  <c r="Y152" i="61" s="1"/>
  <c r="Z152" i="61" s="1"/>
  <c r="AA152" i="61" s="1"/>
  <c r="AB152" i="61" s="1"/>
  <c r="AC152" i="61" s="1"/>
  <c r="AD152" i="61" s="1"/>
  <c r="AE152" i="61" s="1"/>
  <c r="AF152" i="61" s="1"/>
  <c r="AG152" i="61" s="1"/>
  <c r="AH152" i="61" s="1"/>
  <c r="AI152" i="61" s="1"/>
  <c r="AJ152" i="61" s="1"/>
  <c r="AK152" i="61" s="1"/>
  <c r="D152" i="53"/>
  <c r="J378" i="47"/>
  <c r="D261" i="58"/>
  <c r="D261" i="54"/>
  <c r="D261" i="57"/>
  <c r="D253" i="61"/>
  <c r="E253" i="61" s="1"/>
  <c r="F253" i="61" s="1"/>
  <c r="G253" i="61" s="1"/>
  <c r="H253" i="61" s="1"/>
  <c r="I253" i="61" s="1"/>
  <c r="J253" i="61" s="1"/>
  <c r="K253" i="61" s="1"/>
  <c r="L253" i="61" s="1"/>
  <c r="M253" i="61" s="1"/>
  <c r="N253" i="61" s="1"/>
  <c r="O253" i="61" s="1"/>
  <c r="P253" i="61" s="1"/>
  <c r="Q253" i="61" s="1"/>
  <c r="R253" i="61" s="1"/>
  <c r="S253" i="61" s="1"/>
  <c r="T253" i="61" s="1"/>
  <c r="U253" i="61" s="1"/>
  <c r="V253" i="61" s="1"/>
  <c r="W253" i="61" s="1"/>
  <c r="X253" i="61" s="1"/>
  <c r="Y253" i="61" s="1"/>
  <c r="Z253" i="61" s="1"/>
  <c r="AA253" i="61" s="1"/>
  <c r="AB253" i="61" s="1"/>
  <c r="AC253" i="61" s="1"/>
  <c r="AD253" i="61" s="1"/>
  <c r="AE253" i="61" s="1"/>
  <c r="AF253" i="61" s="1"/>
  <c r="AG253" i="61" s="1"/>
  <c r="AH253" i="61" s="1"/>
  <c r="AI253" i="61" s="1"/>
  <c r="AJ253" i="61" s="1"/>
  <c r="AK253" i="61" s="1"/>
  <c r="D261" i="56"/>
  <c r="D261" i="59"/>
  <c r="D261" i="55"/>
  <c r="D253" i="53"/>
  <c r="J631" i="47"/>
  <c r="D225" i="58"/>
  <c r="D225" i="54"/>
  <c r="D218" i="61"/>
  <c r="E218" i="61" s="1"/>
  <c r="F218" i="61" s="1"/>
  <c r="G218" i="61" s="1"/>
  <c r="H218" i="61" s="1"/>
  <c r="I218" i="61" s="1"/>
  <c r="J218" i="61" s="1"/>
  <c r="K218" i="61" s="1"/>
  <c r="L218" i="61" s="1"/>
  <c r="M218" i="61" s="1"/>
  <c r="N218" i="61" s="1"/>
  <c r="O218" i="61" s="1"/>
  <c r="P218" i="61" s="1"/>
  <c r="Q218" i="61" s="1"/>
  <c r="R218" i="61" s="1"/>
  <c r="S218" i="61" s="1"/>
  <c r="T218" i="61" s="1"/>
  <c r="U218" i="61" s="1"/>
  <c r="V218" i="61" s="1"/>
  <c r="W218" i="61" s="1"/>
  <c r="X218" i="61" s="1"/>
  <c r="Y218" i="61" s="1"/>
  <c r="Z218" i="61" s="1"/>
  <c r="AA218" i="61" s="1"/>
  <c r="AB218" i="61" s="1"/>
  <c r="AC218" i="61" s="1"/>
  <c r="AD218" i="61" s="1"/>
  <c r="AE218" i="61" s="1"/>
  <c r="AF218" i="61" s="1"/>
  <c r="AG218" i="61" s="1"/>
  <c r="AH218" i="61" s="1"/>
  <c r="AI218" i="61" s="1"/>
  <c r="AJ218" i="61" s="1"/>
  <c r="AK218" i="61" s="1"/>
  <c r="D225" i="57"/>
  <c r="D225" i="56"/>
  <c r="D225" i="59"/>
  <c r="D225" i="55"/>
  <c r="D218" i="53"/>
  <c r="J560" i="47"/>
  <c r="E69" i="36"/>
  <c r="J267" i="47"/>
  <c r="D175" i="61"/>
  <c r="E175" i="61" s="1"/>
  <c r="F175" i="61" s="1"/>
  <c r="G175" i="61" s="1"/>
  <c r="H175" i="61" s="1"/>
  <c r="I175" i="61" s="1"/>
  <c r="J175" i="61" s="1"/>
  <c r="K175" i="61" s="1"/>
  <c r="L175" i="61" s="1"/>
  <c r="M175" i="61" s="1"/>
  <c r="N175" i="61" s="1"/>
  <c r="O175" i="61" s="1"/>
  <c r="P175" i="61" s="1"/>
  <c r="Q175" i="61" s="1"/>
  <c r="R175" i="61" s="1"/>
  <c r="S175" i="61" s="1"/>
  <c r="T175" i="61" s="1"/>
  <c r="U175" i="61" s="1"/>
  <c r="V175" i="61" s="1"/>
  <c r="W175" i="61" s="1"/>
  <c r="X175" i="61" s="1"/>
  <c r="Y175" i="61" s="1"/>
  <c r="Z175" i="61" s="1"/>
  <c r="AA175" i="61" s="1"/>
  <c r="AB175" i="61" s="1"/>
  <c r="AC175" i="61" s="1"/>
  <c r="AD175" i="61" s="1"/>
  <c r="AE175" i="61" s="1"/>
  <c r="AF175" i="61" s="1"/>
  <c r="AG175" i="61" s="1"/>
  <c r="AH175" i="61" s="1"/>
  <c r="AI175" i="61" s="1"/>
  <c r="AJ175" i="61" s="1"/>
  <c r="AK175" i="61" s="1"/>
  <c r="D175" i="53"/>
  <c r="J439" i="47"/>
  <c r="D211" i="56"/>
  <c r="D211" i="59"/>
  <c r="D211" i="55"/>
  <c r="D205" i="61"/>
  <c r="E205" i="61" s="1"/>
  <c r="F205" i="61" s="1"/>
  <c r="G205" i="61" s="1"/>
  <c r="H205" i="61" s="1"/>
  <c r="I205" i="61" s="1"/>
  <c r="J205" i="61" s="1"/>
  <c r="K205" i="61" s="1"/>
  <c r="L205" i="61" s="1"/>
  <c r="M205" i="61" s="1"/>
  <c r="N205" i="61" s="1"/>
  <c r="O205" i="61" s="1"/>
  <c r="P205" i="61" s="1"/>
  <c r="Q205" i="61" s="1"/>
  <c r="R205" i="61" s="1"/>
  <c r="S205" i="61" s="1"/>
  <c r="T205" i="61" s="1"/>
  <c r="U205" i="61" s="1"/>
  <c r="V205" i="61" s="1"/>
  <c r="W205" i="61" s="1"/>
  <c r="X205" i="61" s="1"/>
  <c r="Y205" i="61" s="1"/>
  <c r="Z205" i="61" s="1"/>
  <c r="AA205" i="61" s="1"/>
  <c r="AB205" i="61" s="1"/>
  <c r="AC205" i="61" s="1"/>
  <c r="AD205" i="61" s="1"/>
  <c r="AE205" i="61" s="1"/>
  <c r="AF205" i="61" s="1"/>
  <c r="AG205" i="61" s="1"/>
  <c r="AH205" i="61" s="1"/>
  <c r="AI205" i="61" s="1"/>
  <c r="AJ205" i="61" s="1"/>
  <c r="AK205" i="61" s="1"/>
  <c r="D211" i="58"/>
  <c r="D211" i="54"/>
  <c r="D211" i="57"/>
  <c r="D205" i="53"/>
  <c r="J507" i="47"/>
  <c r="D290" i="61"/>
  <c r="E290" i="61" s="1"/>
  <c r="F290" i="61" s="1"/>
  <c r="G290" i="61" s="1"/>
  <c r="H290" i="61" s="1"/>
  <c r="I290" i="61" s="1"/>
  <c r="J290" i="61" s="1"/>
  <c r="K290" i="61" s="1"/>
  <c r="L290" i="61" s="1"/>
  <c r="M290" i="61" s="1"/>
  <c r="N290" i="61" s="1"/>
  <c r="O290" i="61" s="1"/>
  <c r="P290" i="61" s="1"/>
  <c r="Q290" i="61" s="1"/>
  <c r="R290" i="61" s="1"/>
  <c r="S290" i="61" s="1"/>
  <c r="T290" i="61" s="1"/>
  <c r="U290" i="61" s="1"/>
  <c r="V290" i="61" s="1"/>
  <c r="W290" i="61" s="1"/>
  <c r="X290" i="61" s="1"/>
  <c r="Y290" i="61" s="1"/>
  <c r="Z290" i="61" s="1"/>
  <c r="AA290" i="61" s="1"/>
  <c r="AB290" i="61" s="1"/>
  <c r="AC290" i="61" s="1"/>
  <c r="AD290" i="61" s="1"/>
  <c r="AE290" i="61" s="1"/>
  <c r="AF290" i="61" s="1"/>
  <c r="AG290" i="61" s="1"/>
  <c r="AH290" i="61" s="1"/>
  <c r="AI290" i="61" s="1"/>
  <c r="AJ290" i="61" s="1"/>
  <c r="AK290" i="61" s="1"/>
  <c r="D290" i="53"/>
  <c r="J744" i="47"/>
  <c r="F18" i="19"/>
  <c r="E5" i="35"/>
  <c r="E11" i="35" s="1"/>
  <c r="K185" i="47" s="1"/>
  <c r="D162" i="56"/>
  <c r="D158" i="61"/>
  <c r="E158" i="61" s="1"/>
  <c r="F158" i="61" s="1"/>
  <c r="G158" i="61" s="1"/>
  <c r="H158" i="61" s="1"/>
  <c r="I158" i="61" s="1"/>
  <c r="J158" i="61" s="1"/>
  <c r="K158" i="61" s="1"/>
  <c r="L158" i="61" s="1"/>
  <c r="M158" i="61" s="1"/>
  <c r="N158" i="61" s="1"/>
  <c r="O158" i="61" s="1"/>
  <c r="P158" i="61" s="1"/>
  <c r="Q158" i="61" s="1"/>
  <c r="R158" i="61" s="1"/>
  <c r="S158" i="61" s="1"/>
  <c r="T158" i="61" s="1"/>
  <c r="U158" i="61" s="1"/>
  <c r="V158" i="61" s="1"/>
  <c r="W158" i="61" s="1"/>
  <c r="X158" i="61" s="1"/>
  <c r="Y158" i="61" s="1"/>
  <c r="Z158" i="61" s="1"/>
  <c r="AA158" i="61" s="1"/>
  <c r="AB158" i="61" s="1"/>
  <c r="AC158" i="61" s="1"/>
  <c r="AD158" i="61" s="1"/>
  <c r="AE158" i="61" s="1"/>
  <c r="AF158" i="61" s="1"/>
  <c r="AG158" i="61" s="1"/>
  <c r="AH158" i="61" s="1"/>
  <c r="AI158" i="61" s="1"/>
  <c r="AJ158" i="61" s="1"/>
  <c r="AK158" i="61" s="1"/>
  <c r="D162" i="59"/>
  <c r="D162" i="55"/>
  <c r="D162" i="58"/>
  <c r="D162" i="54"/>
  <c r="D162" i="57"/>
  <c r="D158" i="53"/>
  <c r="J384" i="47"/>
  <c r="E69" i="39"/>
  <c r="J450" i="47"/>
  <c r="D352" i="56"/>
  <c r="D352" i="59"/>
  <c r="D352" i="55"/>
  <c r="D352" i="58"/>
  <c r="D352" i="54"/>
  <c r="D340" i="61"/>
  <c r="E340" i="61" s="1"/>
  <c r="F340" i="61" s="1"/>
  <c r="G340" i="61" s="1"/>
  <c r="H340" i="61" s="1"/>
  <c r="I340" i="61" s="1"/>
  <c r="J340" i="61" s="1"/>
  <c r="K340" i="61" s="1"/>
  <c r="L340" i="61" s="1"/>
  <c r="M340" i="61" s="1"/>
  <c r="N340" i="61" s="1"/>
  <c r="O340" i="61" s="1"/>
  <c r="P340" i="61" s="1"/>
  <c r="Q340" i="61" s="1"/>
  <c r="R340" i="61" s="1"/>
  <c r="S340" i="61" s="1"/>
  <c r="T340" i="61" s="1"/>
  <c r="U340" i="61" s="1"/>
  <c r="V340" i="61" s="1"/>
  <c r="W340" i="61" s="1"/>
  <c r="X340" i="61" s="1"/>
  <c r="Y340" i="61" s="1"/>
  <c r="Z340" i="61" s="1"/>
  <c r="AA340" i="61" s="1"/>
  <c r="AB340" i="61" s="1"/>
  <c r="AC340" i="61" s="1"/>
  <c r="AD340" i="61" s="1"/>
  <c r="AE340" i="61" s="1"/>
  <c r="AF340" i="61" s="1"/>
  <c r="AG340" i="61" s="1"/>
  <c r="AH340" i="61" s="1"/>
  <c r="AI340" i="61" s="1"/>
  <c r="AJ340" i="61" s="1"/>
  <c r="AK340" i="61" s="1"/>
  <c r="D352" i="57"/>
  <c r="D340" i="53"/>
  <c r="J870" i="47"/>
  <c r="D259" i="61"/>
  <c r="E259" i="61" s="1"/>
  <c r="F259" i="61" s="1"/>
  <c r="G259" i="61" s="1"/>
  <c r="H259" i="61" s="1"/>
  <c r="I259" i="61" s="1"/>
  <c r="J259" i="61" s="1"/>
  <c r="K259" i="61" s="1"/>
  <c r="L259" i="61" s="1"/>
  <c r="M259" i="61" s="1"/>
  <c r="N259" i="61" s="1"/>
  <c r="O259" i="61" s="1"/>
  <c r="P259" i="61" s="1"/>
  <c r="Q259" i="61" s="1"/>
  <c r="R259" i="61" s="1"/>
  <c r="S259" i="61" s="1"/>
  <c r="T259" i="61" s="1"/>
  <c r="U259" i="61" s="1"/>
  <c r="V259" i="61" s="1"/>
  <c r="W259" i="61" s="1"/>
  <c r="X259" i="61" s="1"/>
  <c r="Y259" i="61" s="1"/>
  <c r="Z259" i="61" s="1"/>
  <c r="AA259" i="61" s="1"/>
  <c r="AB259" i="61" s="1"/>
  <c r="AC259" i="61" s="1"/>
  <c r="AD259" i="61" s="1"/>
  <c r="AE259" i="61" s="1"/>
  <c r="AF259" i="61" s="1"/>
  <c r="AG259" i="61" s="1"/>
  <c r="AH259" i="61" s="1"/>
  <c r="AI259" i="61" s="1"/>
  <c r="AJ259" i="61" s="1"/>
  <c r="AK259" i="61" s="1"/>
  <c r="D259" i="53"/>
  <c r="J677" i="47"/>
  <c r="D334" i="56"/>
  <c r="D334" i="59"/>
  <c r="D334" i="55"/>
  <c r="D323" i="61"/>
  <c r="E323" i="61" s="1"/>
  <c r="F323" i="61" s="1"/>
  <c r="G323" i="61" s="1"/>
  <c r="H323" i="61" s="1"/>
  <c r="I323" i="61" s="1"/>
  <c r="J323" i="61" s="1"/>
  <c r="K323" i="61" s="1"/>
  <c r="L323" i="61" s="1"/>
  <c r="M323" i="61" s="1"/>
  <c r="N323" i="61" s="1"/>
  <c r="O323" i="61" s="1"/>
  <c r="P323" i="61" s="1"/>
  <c r="Q323" i="61" s="1"/>
  <c r="R323" i="61" s="1"/>
  <c r="S323" i="61" s="1"/>
  <c r="T323" i="61" s="1"/>
  <c r="U323" i="61" s="1"/>
  <c r="V323" i="61" s="1"/>
  <c r="W323" i="61" s="1"/>
  <c r="X323" i="61" s="1"/>
  <c r="Y323" i="61" s="1"/>
  <c r="Z323" i="61" s="1"/>
  <c r="AA323" i="61" s="1"/>
  <c r="AB323" i="61" s="1"/>
  <c r="AC323" i="61" s="1"/>
  <c r="AD323" i="61" s="1"/>
  <c r="AE323" i="61" s="1"/>
  <c r="AF323" i="61" s="1"/>
  <c r="AG323" i="61" s="1"/>
  <c r="AH323" i="61" s="1"/>
  <c r="AI323" i="61" s="1"/>
  <c r="AJ323" i="61" s="1"/>
  <c r="AK323" i="61" s="1"/>
  <c r="D334" i="58"/>
  <c r="D334" i="54"/>
  <c r="D334" i="57"/>
  <c r="D323" i="53"/>
  <c r="J815" i="47"/>
  <c r="D111" i="59"/>
  <c r="D111" i="55"/>
  <c r="D111" i="58"/>
  <c r="D111" i="54"/>
  <c r="D109" i="61"/>
  <c r="E109" i="61" s="1"/>
  <c r="F109" i="61" s="1"/>
  <c r="G109" i="61" s="1"/>
  <c r="H109" i="61" s="1"/>
  <c r="I109" i="61" s="1"/>
  <c r="J109" i="61" s="1"/>
  <c r="K109" i="61" s="1"/>
  <c r="L109" i="61" s="1"/>
  <c r="M109" i="61" s="1"/>
  <c r="N109" i="61" s="1"/>
  <c r="O109" i="61" s="1"/>
  <c r="P109" i="61" s="1"/>
  <c r="Q109" i="61" s="1"/>
  <c r="R109" i="61" s="1"/>
  <c r="S109" i="61" s="1"/>
  <c r="T109" i="61" s="1"/>
  <c r="U109" i="61" s="1"/>
  <c r="V109" i="61" s="1"/>
  <c r="W109" i="61" s="1"/>
  <c r="X109" i="61" s="1"/>
  <c r="Y109" i="61" s="1"/>
  <c r="Z109" i="61" s="1"/>
  <c r="AA109" i="61" s="1"/>
  <c r="AB109" i="61" s="1"/>
  <c r="AC109" i="61" s="1"/>
  <c r="AD109" i="61" s="1"/>
  <c r="AE109" i="61" s="1"/>
  <c r="AF109" i="61" s="1"/>
  <c r="AG109" i="61" s="1"/>
  <c r="AH109" i="61" s="1"/>
  <c r="AI109" i="61" s="1"/>
  <c r="AJ109" i="61" s="1"/>
  <c r="AK109" i="61" s="1"/>
  <c r="D111" i="56"/>
  <c r="D111" i="57"/>
  <c r="D109" i="53"/>
  <c r="J259" i="47"/>
  <c r="D198" i="61"/>
  <c r="E198" i="61" s="1"/>
  <c r="F198" i="61" s="1"/>
  <c r="G198" i="61" s="1"/>
  <c r="H198" i="61" s="1"/>
  <c r="I198" i="61" s="1"/>
  <c r="J198" i="61" s="1"/>
  <c r="K198" i="61" s="1"/>
  <c r="L198" i="61" s="1"/>
  <c r="M198" i="61" s="1"/>
  <c r="N198" i="61" s="1"/>
  <c r="O198" i="61" s="1"/>
  <c r="P198" i="61" s="1"/>
  <c r="Q198" i="61" s="1"/>
  <c r="R198" i="61" s="1"/>
  <c r="S198" i="61" s="1"/>
  <c r="T198" i="61" s="1"/>
  <c r="U198" i="61" s="1"/>
  <c r="V198" i="61" s="1"/>
  <c r="W198" i="61" s="1"/>
  <c r="X198" i="61" s="1"/>
  <c r="Y198" i="61" s="1"/>
  <c r="Z198" i="61" s="1"/>
  <c r="AA198" i="61" s="1"/>
  <c r="AB198" i="61" s="1"/>
  <c r="AC198" i="61" s="1"/>
  <c r="AD198" i="61" s="1"/>
  <c r="AE198" i="61" s="1"/>
  <c r="AF198" i="61" s="1"/>
  <c r="AG198" i="61" s="1"/>
  <c r="AH198" i="61" s="1"/>
  <c r="AI198" i="61" s="1"/>
  <c r="AJ198" i="61" s="1"/>
  <c r="AK198" i="61" s="1"/>
  <c r="D198" i="53"/>
  <c r="J500" i="47"/>
  <c r="D66" i="56"/>
  <c r="D66" i="61"/>
  <c r="E66" i="61" s="1"/>
  <c r="F66" i="61" s="1"/>
  <c r="G66" i="61" s="1"/>
  <c r="H66" i="61" s="1"/>
  <c r="I66" i="61" s="1"/>
  <c r="J66" i="61" s="1"/>
  <c r="K66" i="61" s="1"/>
  <c r="L66" i="61" s="1"/>
  <c r="M66" i="61" s="1"/>
  <c r="N66" i="61" s="1"/>
  <c r="O66" i="61" s="1"/>
  <c r="P66" i="61" s="1"/>
  <c r="Q66" i="61" s="1"/>
  <c r="R66" i="61" s="1"/>
  <c r="S66" i="61" s="1"/>
  <c r="T66" i="61" s="1"/>
  <c r="U66" i="61" s="1"/>
  <c r="V66" i="61" s="1"/>
  <c r="W66" i="61" s="1"/>
  <c r="X66" i="61" s="1"/>
  <c r="Y66" i="61" s="1"/>
  <c r="Z66" i="61" s="1"/>
  <c r="AA66" i="61" s="1"/>
  <c r="AB66" i="61" s="1"/>
  <c r="AC66" i="61" s="1"/>
  <c r="AD66" i="61" s="1"/>
  <c r="AE66" i="61" s="1"/>
  <c r="AF66" i="61" s="1"/>
  <c r="AG66" i="61" s="1"/>
  <c r="AH66" i="61" s="1"/>
  <c r="AI66" i="61" s="1"/>
  <c r="AJ66" i="61" s="1"/>
  <c r="AK66" i="61" s="1"/>
  <c r="D66" i="59"/>
  <c r="D66" i="55"/>
  <c r="D66" i="57"/>
  <c r="D66" i="58"/>
  <c r="D66" i="54"/>
  <c r="D66" i="53"/>
  <c r="J140" i="47"/>
  <c r="D139" i="57"/>
  <c r="D136" i="61"/>
  <c r="E136" i="61" s="1"/>
  <c r="F136" i="61" s="1"/>
  <c r="G136" i="61" s="1"/>
  <c r="H136" i="61" s="1"/>
  <c r="I136" i="61" s="1"/>
  <c r="J136" i="61" s="1"/>
  <c r="K136" i="61" s="1"/>
  <c r="L136" i="61" s="1"/>
  <c r="M136" i="61" s="1"/>
  <c r="N136" i="61" s="1"/>
  <c r="O136" i="61" s="1"/>
  <c r="P136" i="61" s="1"/>
  <c r="Q136" i="61" s="1"/>
  <c r="R136" i="61" s="1"/>
  <c r="S136" i="61" s="1"/>
  <c r="T136" i="61" s="1"/>
  <c r="U136" i="61" s="1"/>
  <c r="V136" i="61" s="1"/>
  <c r="W136" i="61" s="1"/>
  <c r="X136" i="61" s="1"/>
  <c r="Y136" i="61" s="1"/>
  <c r="Z136" i="61" s="1"/>
  <c r="AA136" i="61" s="1"/>
  <c r="AB136" i="61" s="1"/>
  <c r="AC136" i="61" s="1"/>
  <c r="AD136" i="61" s="1"/>
  <c r="AE136" i="61" s="1"/>
  <c r="AF136" i="61" s="1"/>
  <c r="AG136" i="61" s="1"/>
  <c r="AH136" i="61" s="1"/>
  <c r="AI136" i="61" s="1"/>
  <c r="AJ136" i="61" s="1"/>
  <c r="AK136" i="61" s="1"/>
  <c r="D139" i="56"/>
  <c r="D139" i="59"/>
  <c r="D139" i="54"/>
  <c r="D139" i="58"/>
  <c r="D139" i="55"/>
  <c r="D136" i="53"/>
  <c r="J324" i="47"/>
  <c r="D203" i="61"/>
  <c r="E203" i="61" s="1"/>
  <c r="F203" i="61" s="1"/>
  <c r="G203" i="61" s="1"/>
  <c r="H203" i="61" s="1"/>
  <c r="I203" i="61" s="1"/>
  <c r="J203" i="61" s="1"/>
  <c r="K203" i="61" s="1"/>
  <c r="L203" i="61" s="1"/>
  <c r="M203" i="61" s="1"/>
  <c r="N203" i="61" s="1"/>
  <c r="O203" i="61" s="1"/>
  <c r="P203" i="61" s="1"/>
  <c r="Q203" i="61" s="1"/>
  <c r="R203" i="61" s="1"/>
  <c r="S203" i="61" s="1"/>
  <c r="T203" i="61" s="1"/>
  <c r="U203" i="61" s="1"/>
  <c r="V203" i="61" s="1"/>
  <c r="W203" i="61" s="1"/>
  <c r="X203" i="61" s="1"/>
  <c r="Y203" i="61" s="1"/>
  <c r="Z203" i="61" s="1"/>
  <c r="AA203" i="61" s="1"/>
  <c r="AB203" i="61" s="1"/>
  <c r="AC203" i="61" s="1"/>
  <c r="AD203" i="61" s="1"/>
  <c r="AE203" i="61" s="1"/>
  <c r="AF203" i="61" s="1"/>
  <c r="AG203" i="61" s="1"/>
  <c r="AH203" i="61" s="1"/>
  <c r="AI203" i="61" s="1"/>
  <c r="AJ203" i="61" s="1"/>
  <c r="AK203" i="61" s="1"/>
  <c r="D209" i="58"/>
  <c r="D209" i="54"/>
  <c r="D209" i="57"/>
  <c r="D209" i="56"/>
  <c r="D209" i="59"/>
  <c r="D209" i="55"/>
  <c r="D203" i="53"/>
  <c r="J505" i="47"/>
  <c r="D241" i="61"/>
  <c r="E241" i="61" s="1"/>
  <c r="F241" i="61" s="1"/>
  <c r="G241" i="61" s="1"/>
  <c r="H241" i="61" s="1"/>
  <c r="I241" i="61" s="1"/>
  <c r="J241" i="61" s="1"/>
  <c r="K241" i="61" s="1"/>
  <c r="L241" i="61" s="1"/>
  <c r="M241" i="61" s="1"/>
  <c r="N241" i="61" s="1"/>
  <c r="O241" i="61" s="1"/>
  <c r="P241" i="61" s="1"/>
  <c r="Q241" i="61" s="1"/>
  <c r="R241" i="61" s="1"/>
  <c r="S241" i="61" s="1"/>
  <c r="T241" i="61" s="1"/>
  <c r="U241" i="61" s="1"/>
  <c r="V241" i="61" s="1"/>
  <c r="W241" i="61" s="1"/>
  <c r="X241" i="61" s="1"/>
  <c r="Y241" i="61" s="1"/>
  <c r="Z241" i="61" s="1"/>
  <c r="AA241" i="61" s="1"/>
  <c r="AB241" i="61" s="1"/>
  <c r="AC241" i="61" s="1"/>
  <c r="AD241" i="61" s="1"/>
  <c r="AE241" i="61" s="1"/>
  <c r="AF241" i="61" s="1"/>
  <c r="AG241" i="61" s="1"/>
  <c r="AH241" i="61" s="1"/>
  <c r="AI241" i="61" s="1"/>
  <c r="AJ241" i="61" s="1"/>
  <c r="AK241" i="61" s="1"/>
  <c r="D249" i="56"/>
  <c r="D249" i="59"/>
  <c r="D249" i="55"/>
  <c r="D249" i="58"/>
  <c r="D249" i="54"/>
  <c r="D249" i="57"/>
  <c r="D241" i="53"/>
  <c r="J621" i="47"/>
  <c r="D281" i="56"/>
  <c r="D272" i="61"/>
  <c r="E272" i="61" s="1"/>
  <c r="F272" i="61" s="1"/>
  <c r="G272" i="61" s="1"/>
  <c r="H272" i="61" s="1"/>
  <c r="I272" i="61" s="1"/>
  <c r="J272" i="61" s="1"/>
  <c r="K272" i="61" s="1"/>
  <c r="L272" i="61" s="1"/>
  <c r="M272" i="61" s="1"/>
  <c r="N272" i="61" s="1"/>
  <c r="O272" i="61" s="1"/>
  <c r="P272" i="61" s="1"/>
  <c r="Q272" i="61" s="1"/>
  <c r="R272" i="61" s="1"/>
  <c r="S272" i="61" s="1"/>
  <c r="T272" i="61" s="1"/>
  <c r="U272" i="61" s="1"/>
  <c r="V272" i="61" s="1"/>
  <c r="W272" i="61" s="1"/>
  <c r="X272" i="61" s="1"/>
  <c r="Y272" i="61" s="1"/>
  <c r="Z272" i="61" s="1"/>
  <c r="AA272" i="61" s="1"/>
  <c r="AB272" i="61" s="1"/>
  <c r="AC272" i="61" s="1"/>
  <c r="AD272" i="61" s="1"/>
  <c r="AE272" i="61" s="1"/>
  <c r="AF272" i="61" s="1"/>
  <c r="AG272" i="61" s="1"/>
  <c r="AH272" i="61" s="1"/>
  <c r="AI272" i="61" s="1"/>
  <c r="AJ272" i="61" s="1"/>
  <c r="AK272" i="61" s="1"/>
  <c r="D281" i="55"/>
  <c r="D281" i="59"/>
  <c r="D281" i="58"/>
  <c r="D281" i="54"/>
  <c r="D281" i="57"/>
  <c r="D272" i="53"/>
  <c r="J688" i="47"/>
  <c r="I1" i="58"/>
  <c r="H337" i="58"/>
  <c r="H289" i="58"/>
  <c r="H241" i="58"/>
  <c r="H193" i="58"/>
  <c r="H145" i="58"/>
  <c r="H97" i="58"/>
  <c r="H49" i="58"/>
  <c r="H360" i="58"/>
  <c r="H312" i="58"/>
  <c r="H264" i="58"/>
  <c r="H216" i="58"/>
  <c r="H168" i="58"/>
  <c r="H120" i="58"/>
  <c r="H72" i="58"/>
  <c r="H361" i="58"/>
  <c r="H313" i="58"/>
  <c r="H265" i="58"/>
  <c r="H217" i="58"/>
  <c r="H169" i="58"/>
  <c r="H121" i="58"/>
  <c r="H73" i="58"/>
  <c r="H25" i="58"/>
  <c r="H336" i="58"/>
  <c r="H288" i="58"/>
  <c r="H240" i="58"/>
  <c r="H192" i="58"/>
  <c r="H144" i="58"/>
  <c r="H96" i="58"/>
  <c r="H24" i="58"/>
  <c r="H48" i="58"/>
  <c r="F53" i="53"/>
  <c r="D184" i="57"/>
  <c r="D184" i="56"/>
  <c r="D184" i="55"/>
  <c r="D179" i="61"/>
  <c r="E179" i="61" s="1"/>
  <c r="F179" i="61" s="1"/>
  <c r="G179" i="61" s="1"/>
  <c r="H179" i="61" s="1"/>
  <c r="I179" i="61" s="1"/>
  <c r="J179" i="61" s="1"/>
  <c r="K179" i="61" s="1"/>
  <c r="L179" i="61" s="1"/>
  <c r="M179" i="61" s="1"/>
  <c r="N179" i="61" s="1"/>
  <c r="O179" i="61" s="1"/>
  <c r="P179" i="61" s="1"/>
  <c r="Q179" i="61" s="1"/>
  <c r="R179" i="61" s="1"/>
  <c r="S179" i="61" s="1"/>
  <c r="T179" i="61" s="1"/>
  <c r="U179" i="61" s="1"/>
  <c r="V179" i="61" s="1"/>
  <c r="W179" i="61" s="1"/>
  <c r="X179" i="61" s="1"/>
  <c r="Y179" i="61" s="1"/>
  <c r="Z179" i="61" s="1"/>
  <c r="AA179" i="61" s="1"/>
  <c r="AB179" i="61" s="1"/>
  <c r="AC179" i="61" s="1"/>
  <c r="AD179" i="61" s="1"/>
  <c r="AE179" i="61" s="1"/>
  <c r="AF179" i="61" s="1"/>
  <c r="AG179" i="61" s="1"/>
  <c r="AH179" i="61" s="1"/>
  <c r="AI179" i="61" s="1"/>
  <c r="AJ179" i="61" s="1"/>
  <c r="AK179" i="61" s="1"/>
  <c r="D184" i="59"/>
  <c r="D184" i="54"/>
  <c r="D184" i="58"/>
  <c r="D179" i="53"/>
  <c r="J443" i="47"/>
  <c r="E69" i="43"/>
  <c r="J694" i="47"/>
  <c r="E69" i="44"/>
  <c r="J755" i="47"/>
  <c r="D273" i="59"/>
  <c r="D273" i="58"/>
  <c r="D273" i="54"/>
  <c r="D273" i="57"/>
  <c r="D273" i="56"/>
  <c r="D264" i="61"/>
  <c r="E264" i="61" s="1"/>
  <c r="F264" i="61" s="1"/>
  <c r="G264" i="61" s="1"/>
  <c r="H264" i="61" s="1"/>
  <c r="I264" i="61" s="1"/>
  <c r="J264" i="61" s="1"/>
  <c r="K264" i="61" s="1"/>
  <c r="L264" i="61" s="1"/>
  <c r="M264" i="61" s="1"/>
  <c r="N264" i="61" s="1"/>
  <c r="O264" i="61" s="1"/>
  <c r="P264" i="61" s="1"/>
  <c r="Q264" i="61" s="1"/>
  <c r="R264" i="61" s="1"/>
  <c r="S264" i="61" s="1"/>
  <c r="T264" i="61" s="1"/>
  <c r="U264" i="61" s="1"/>
  <c r="V264" i="61" s="1"/>
  <c r="W264" i="61" s="1"/>
  <c r="X264" i="61" s="1"/>
  <c r="Y264" i="61" s="1"/>
  <c r="Z264" i="61" s="1"/>
  <c r="AA264" i="61" s="1"/>
  <c r="AB264" i="61" s="1"/>
  <c r="AC264" i="61" s="1"/>
  <c r="AD264" i="61" s="1"/>
  <c r="AE264" i="61" s="1"/>
  <c r="AF264" i="61" s="1"/>
  <c r="AG264" i="61" s="1"/>
  <c r="AH264" i="61" s="1"/>
  <c r="AI264" i="61" s="1"/>
  <c r="AJ264" i="61" s="1"/>
  <c r="AK264" i="61" s="1"/>
  <c r="D273" i="55"/>
  <c r="D264" i="53"/>
  <c r="J682" i="47"/>
  <c r="D99" i="61"/>
  <c r="E99" i="61" s="1"/>
  <c r="F99" i="61" s="1"/>
  <c r="G99" i="61" s="1"/>
  <c r="H99" i="61" s="1"/>
  <c r="I99" i="61" s="1"/>
  <c r="J99" i="61" s="1"/>
  <c r="K99" i="61" s="1"/>
  <c r="L99" i="61" s="1"/>
  <c r="M99" i="61" s="1"/>
  <c r="N99" i="61" s="1"/>
  <c r="O99" i="61" s="1"/>
  <c r="P99" i="61" s="1"/>
  <c r="Q99" i="61" s="1"/>
  <c r="R99" i="61" s="1"/>
  <c r="S99" i="61" s="1"/>
  <c r="T99" i="61" s="1"/>
  <c r="U99" i="61" s="1"/>
  <c r="V99" i="61" s="1"/>
  <c r="W99" i="61" s="1"/>
  <c r="X99" i="61" s="1"/>
  <c r="Y99" i="61" s="1"/>
  <c r="Z99" i="61" s="1"/>
  <c r="AA99" i="61" s="1"/>
  <c r="AB99" i="61" s="1"/>
  <c r="AC99" i="61" s="1"/>
  <c r="AD99" i="61" s="1"/>
  <c r="AE99" i="61" s="1"/>
  <c r="AF99" i="61" s="1"/>
  <c r="AG99" i="61" s="1"/>
  <c r="AH99" i="61" s="1"/>
  <c r="AI99" i="61" s="1"/>
  <c r="AJ99" i="61" s="1"/>
  <c r="AK99" i="61" s="1"/>
  <c r="D99" i="53"/>
  <c r="E99" i="53" s="1"/>
  <c r="J251" i="47"/>
  <c r="D166" i="56"/>
  <c r="D162" i="61"/>
  <c r="E162" i="61" s="1"/>
  <c r="F162" i="61" s="1"/>
  <c r="G162" i="61" s="1"/>
  <c r="H162" i="61" s="1"/>
  <c r="I162" i="61" s="1"/>
  <c r="J162" i="61" s="1"/>
  <c r="K162" i="61" s="1"/>
  <c r="L162" i="61" s="1"/>
  <c r="M162" i="61" s="1"/>
  <c r="N162" i="61" s="1"/>
  <c r="O162" i="61" s="1"/>
  <c r="P162" i="61" s="1"/>
  <c r="Q162" i="61" s="1"/>
  <c r="R162" i="61" s="1"/>
  <c r="S162" i="61" s="1"/>
  <c r="T162" i="61" s="1"/>
  <c r="U162" i="61" s="1"/>
  <c r="V162" i="61" s="1"/>
  <c r="W162" i="61" s="1"/>
  <c r="X162" i="61" s="1"/>
  <c r="Y162" i="61" s="1"/>
  <c r="Z162" i="61" s="1"/>
  <c r="AA162" i="61" s="1"/>
  <c r="AB162" i="61" s="1"/>
  <c r="AC162" i="61" s="1"/>
  <c r="AD162" i="61" s="1"/>
  <c r="AE162" i="61" s="1"/>
  <c r="AF162" i="61" s="1"/>
  <c r="AG162" i="61" s="1"/>
  <c r="AH162" i="61" s="1"/>
  <c r="AI162" i="61" s="1"/>
  <c r="AJ162" i="61" s="1"/>
  <c r="AK162" i="61" s="1"/>
  <c r="D166" i="59"/>
  <c r="D166" i="55"/>
  <c r="D166" i="58"/>
  <c r="D166" i="54"/>
  <c r="D166" i="57"/>
  <c r="D162" i="53"/>
  <c r="J388" i="47"/>
  <c r="D269" i="61"/>
  <c r="E269" i="61" s="1"/>
  <c r="F269" i="61" s="1"/>
  <c r="G269" i="61" s="1"/>
  <c r="H269" i="61" s="1"/>
  <c r="I269" i="61" s="1"/>
  <c r="J269" i="61" s="1"/>
  <c r="K269" i="61" s="1"/>
  <c r="L269" i="61" s="1"/>
  <c r="M269" i="61" s="1"/>
  <c r="N269" i="61" s="1"/>
  <c r="O269" i="61" s="1"/>
  <c r="P269" i="61" s="1"/>
  <c r="Q269" i="61" s="1"/>
  <c r="R269" i="61" s="1"/>
  <c r="S269" i="61" s="1"/>
  <c r="T269" i="61" s="1"/>
  <c r="U269" i="61" s="1"/>
  <c r="V269" i="61" s="1"/>
  <c r="W269" i="61" s="1"/>
  <c r="X269" i="61" s="1"/>
  <c r="Y269" i="61" s="1"/>
  <c r="Z269" i="61" s="1"/>
  <c r="AA269" i="61" s="1"/>
  <c r="AB269" i="61" s="1"/>
  <c r="AC269" i="61" s="1"/>
  <c r="AD269" i="61" s="1"/>
  <c r="AE269" i="61" s="1"/>
  <c r="AF269" i="61" s="1"/>
  <c r="AG269" i="61" s="1"/>
  <c r="AH269" i="61" s="1"/>
  <c r="AI269" i="61" s="1"/>
  <c r="AJ269" i="61" s="1"/>
  <c r="AK269" i="61" s="1"/>
  <c r="D278" i="55"/>
  <c r="D278" i="59"/>
  <c r="D278" i="58"/>
  <c r="D278" i="54"/>
  <c r="D278" i="57"/>
  <c r="D278" i="56"/>
  <c r="D269" i="53"/>
  <c r="J685" i="47"/>
  <c r="D165" i="57"/>
  <c r="D165" i="56"/>
  <c r="D161" i="61"/>
  <c r="E161" i="61" s="1"/>
  <c r="F161" i="61" s="1"/>
  <c r="G161" i="61" s="1"/>
  <c r="H161" i="61" s="1"/>
  <c r="I161" i="61" s="1"/>
  <c r="J161" i="61" s="1"/>
  <c r="K161" i="61" s="1"/>
  <c r="L161" i="61" s="1"/>
  <c r="M161" i="61" s="1"/>
  <c r="N161" i="61" s="1"/>
  <c r="O161" i="61" s="1"/>
  <c r="P161" i="61" s="1"/>
  <c r="Q161" i="61" s="1"/>
  <c r="R161" i="61" s="1"/>
  <c r="S161" i="61" s="1"/>
  <c r="T161" i="61" s="1"/>
  <c r="U161" i="61" s="1"/>
  <c r="V161" i="61" s="1"/>
  <c r="W161" i="61" s="1"/>
  <c r="X161" i="61" s="1"/>
  <c r="Y161" i="61" s="1"/>
  <c r="Z161" i="61" s="1"/>
  <c r="AA161" i="61" s="1"/>
  <c r="AB161" i="61" s="1"/>
  <c r="AC161" i="61" s="1"/>
  <c r="AD161" i="61" s="1"/>
  <c r="AE161" i="61" s="1"/>
  <c r="AF161" i="61" s="1"/>
  <c r="AG161" i="61" s="1"/>
  <c r="AH161" i="61" s="1"/>
  <c r="AI161" i="61" s="1"/>
  <c r="AJ161" i="61" s="1"/>
  <c r="AK161" i="61" s="1"/>
  <c r="D165" i="59"/>
  <c r="D165" i="55"/>
  <c r="D165" i="54"/>
  <c r="D165" i="58"/>
  <c r="D161" i="53"/>
  <c r="J387" i="47"/>
  <c r="D230" i="59"/>
  <c r="D230" i="55"/>
  <c r="D230" i="58"/>
  <c r="D230" i="54"/>
  <c r="D223" i="61"/>
  <c r="E223" i="61" s="1"/>
  <c r="F223" i="61" s="1"/>
  <c r="G223" i="61" s="1"/>
  <c r="H223" i="61" s="1"/>
  <c r="I223" i="61" s="1"/>
  <c r="J223" i="61" s="1"/>
  <c r="K223" i="61" s="1"/>
  <c r="L223" i="61" s="1"/>
  <c r="M223" i="61" s="1"/>
  <c r="N223" i="61" s="1"/>
  <c r="O223" i="61" s="1"/>
  <c r="P223" i="61" s="1"/>
  <c r="Q223" i="61" s="1"/>
  <c r="R223" i="61" s="1"/>
  <c r="S223" i="61" s="1"/>
  <c r="T223" i="61" s="1"/>
  <c r="U223" i="61" s="1"/>
  <c r="V223" i="61" s="1"/>
  <c r="W223" i="61" s="1"/>
  <c r="X223" i="61" s="1"/>
  <c r="Y223" i="61" s="1"/>
  <c r="Z223" i="61" s="1"/>
  <c r="AA223" i="61" s="1"/>
  <c r="AB223" i="61" s="1"/>
  <c r="AC223" i="61" s="1"/>
  <c r="AD223" i="61" s="1"/>
  <c r="AE223" i="61" s="1"/>
  <c r="AF223" i="61" s="1"/>
  <c r="AG223" i="61" s="1"/>
  <c r="AH223" i="61" s="1"/>
  <c r="AI223" i="61" s="1"/>
  <c r="AJ223" i="61" s="1"/>
  <c r="AK223" i="61" s="1"/>
  <c r="D230" i="57"/>
  <c r="D230" i="56"/>
  <c r="D223" i="53"/>
  <c r="J563" i="47"/>
  <c r="D327" i="59"/>
  <c r="D327" i="55"/>
  <c r="D316" i="61"/>
  <c r="E316" i="61" s="1"/>
  <c r="F316" i="61" s="1"/>
  <c r="G316" i="61" s="1"/>
  <c r="H316" i="61" s="1"/>
  <c r="I316" i="61" s="1"/>
  <c r="J316" i="61" s="1"/>
  <c r="K316" i="61" s="1"/>
  <c r="L316" i="61" s="1"/>
  <c r="M316" i="61" s="1"/>
  <c r="N316" i="61" s="1"/>
  <c r="O316" i="61" s="1"/>
  <c r="P316" i="61" s="1"/>
  <c r="Q316" i="61" s="1"/>
  <c r="R316" i="61" s="1"/>
  <c r="S316" i="61" s="1"/>
  <c r="T316" i="61" s="1"/>
  <c r="U316" i="61" s="1"/>
  <c r="V316" i="61" s="1"/>
  <c r="W316" i="61" s="1"/>
  <c r="X316" i="61" s="1"/>
  <c r="Y316" i="61" s="1"/>
  <c r="Z316" i="61" s="1"/>
  <c r="AA316" i="61" s="1"/>
  <c r="AB316" i="61" s="1"/>
  <c r="AC316" i="61" s="1"/>
  <c r="AD316" i="61" s="1"/>
  <c r="AE316" i="61" s="1"/>
  <c r="AF316" i="61" s="1"/>
  <c r="AG316" i="61" s="1"/>
  <c r="AH316" i="61" s="1"/>
  <c r="AI316" i="61" s="1"/>
  <c r="AJ316" i="61" s="1"/>
  <c r="AK316" i="61" s="1"/>
  <c r="D327" i="58"/>
  <c r="D327" i="54"/>
  <c r="D327" i="57"/>
  <c r="D327" i="56"/>
  <c r="D316" i="53"/>
  <c r="J808" i="47"/>
  <c r="D158" i="56"/>
  <c r="D154" i="61"/>
  <c r="E154" i="61" s="1"/>
  <c r="F154" i="61" s="1"/>
  <c r="G154" i="61" s="1"/>
  <c r="H154" i="61" s="1"/>
  <c r="I154" i="61" s="1"/>
  <c r="J154" i="61" s="1"/>
  <c r="K154" i="61" s="1"/>
  <c r="L154" i="61" s="1"/>
  <c r="M154" i="61" s="1"/>
  <c r="N154" i="61" s="1"/>
  <c r="O154" i="61" s="1"/>
  <c r="P154" i="61" s="1"/>
  <c r="Q154" i="61" s="1"/>
  <c r="R154" i="61" s="1"/>
  <c r="S154" i="61" s="1"/>
  <c r="T154" i="61" s="1"/>
  <c r="U154" i="61" s="1"/>
  <c r="V154" i="61" s="1"/>
  <c r="W154" i="61" s="1"/>
  <c r="X154" i="61" s="1"/>
  <c r="Y154" i="61" s="1"/>
  <c r="Z154" i="61" s="1"/>
  <c r="AA154" i="61" s="1"/>
  <c r="AB154" i="61" s="1"/>
  <c r="AC154" i="61" s="1"/>
  <c r="AD154" i="61" s="1"/>
  <c r="AE154" i="61" s="1"/>
  <c r="AF154" i="61" s="1"/>
  <c r="AG154" i="61" s="1"/>
  <c r="AH154" i="61" s="1"/>
  <c r="AI154" i="61" s="1"/>
  <c r="AJ154" i="61" s="1"/>
  <c r="AK154" i="61" s="1"/>
  <c r="D158" i="59"/>
  <c r="D158" i="55"/>
  <c r="D158" i="58"/>
  <c r="D158" i="54"/>
  <c r="D158" i="57"/>
  <c r="D154" i="53"/>
  <c r="J380" i="47"/>
  <c r="D81" i="57"/>
  <c r="D81" i="56"/>
  <c r="D80" i="61"/>
  <c r="E80" i="61" s="1"/>
  <c r="F80" i="61" s="1"/>
  <c r="G80" i="61" s="1"/>
  <c r="H80" i="61" s="1"/>
  <c r="I80" i="61" s="1"/>
  <c r="J80" i="61" s="1"/>
  <c r="K80" i="61" s="1"/>
  <c r="L80" i="61" s="1"/>
  <c r="M80" i="61" s="1"/>
  <c r="N80" i="61" s="1"/>
  <c r="O80" i="61" s="1"/>
  <c r="P80" i="61" s="1"/>
  <c r="Q80" i="61" s="1"/>
  <c r="R80" i="61" s="1"/>
  <c r="S80" i="61" s="1"/>
  <c r="T80" i="61" s="1"/>
  <c r="U80" i="61" s="1"/>
  <c r="V80" i="61" s="1"/>
  <c r="W80" i="61" s="1"/>
  <c r="X80" i="61" s="1"/>
  <c r="Y80" i="61" s="1"/>
  <c r="Z80" i="61" s="1"/>
  <c r="AA80" i="61" s="1"/>
  <c r="AB80" i="61" s="1"/>
  <c r="AC80" i="61" s="1"/>
  <c r="AD80" i="61" s="1"/>
  <c r="AE80" i="61" s="1"/>
  <c r="AF80" i="61" s="1"/>
  <c r="AG80" i="61" s="1"/>
  <c r="AH80" i="61" s="1"/>
  <c r="AI80" i="61" s="1"/>
  <c r="AJ80" i="61" s="1"/>
  <c r="AK80" i="61" s="1"/>
  <c r="D81" i="59"/>
  <c r="D81" i="54"/>
  <c r="D81" i="58"/>
  <c r="D81" i="55"/>
  <c r="D80" i="53"/>
  <c r="J194" i="47"/>
  <c r="D237" i="61"/>
  <c r="E237" i="61" s="1"/>
  <c r="F237" i="61" s="1"/>
  <c r="G237" i="61" s="1"/>
  <c r="H237" i="61" s="1"/>
  <c r="I237" i="61" s="1"/>
  <c r="J237" i="61" s="1"/>
  <c r="K237" i="61" s="1"/>
  <c r="L237" i="61" s="1"/>
  <c r="M237" i="61" s="1"/>
  <c r="N237" i="61" s="1"/>
  <c r="O237" i="61" s="1"/>
  <c r="P237" i="61" s="1"/>
  <c r="Q237" i="61" s="1"/>
  <c r="R237" i="61" s="1"/>
  <c r="S237" i="61" s="1"/>
  <c r="T237" i="61" s="1"/>
  <c r="U237" i="61" s="1"/>
  <c r="V237" i="61" s="1"/>
  <c r="W237" i="61" s="1"/>
  <c r="X237" i="61" s="1"/>
  <c r="Y237" i="61" s="1"/>
  <c r="Z237" i="61" s="1"/>
  <c r="AA237" i="61" s="1"/>
  <c r="AB237" i="61" s="1"/>
  <c r="AC237" i="61" s="1"/>
  <c r="AD237" i="61" s="1"/>
  <c r="AE237" i="61" s="1"/>
  <c r="AF237" i="61" s="1"/>
  <c r="AG237" i="61" s="1"/>
  <c r="AH237" i="61" s="1"/>
  <c r="AI237" i="61" s="1"/>
  <c r="AJ237" i="61" s="1"/>
  <c r="AK237" i="61" s="1"/>
  <c r="D237" i="53"/>
  <c r="E237" i="53" s="1"/>
  <c r="J617" i="47"/>
  <c r="D344" i="58"/>
  <c r="D344" i="54"/>
  <c r="D332" i="61"/>
  <c r="E332" i="61" s="1"/>
  <c r="F332" i="61" s="1"/>
  <c r="G332" i="61" s="1"/>
  <c r="H332" i="61" s="1"/>
  <c r="I332" i="61" s="1"/>
  <c r="J332" i="61" s="1"/>
  <c r="K332" i="61" s="1"/>
  <c r="L332" i="61" s="1"/>
  <c r="M332" i="61" s="1"/>
  <c r="N332" i="61" s="1"/>
  <c r="O332" i="61" s="1"/>
  <c r="P332" i="61" s="1"/>
  <c r="Q332" i="61" s="1"/>
  <c r="R332" i="61" s="1"/>
  <c r="S332" i="61" s="1"/>
  <c r="T332" i="61" s="1"/>
  <c r="U332" i="61" s="1"/>
  <c r="V332" i="61" s="1"/>
  <c r="W332" i="61" s="1"/>
  <c r="X332" i="61" s="1"/>
  <c r="Y332" i="61" s="1"/>
  <c r="Z332" i="61" s="1"/>
  <c r="AA332" i="61" s="1"/>
  <c r="AB332" i="61" s="1"/>
  <c r="AC332" i="61" s="1"/>
  <c r="AD332" i="61" s="1"/>
  <c r="AE332" i="61" s="1"/>
  <c r="AF332" i="61" s="1"/>
  <c r="AG332" i="61" s="1"/>
  <c r="AH332" i="61" s="1"/>
  <c r="AI332" i="61" s="1"/>
  <c r="AJ332" i="61" s="1"/>
  <c r="AK332" i="61" s="1"/>
  <c r="D344" i="57"/>
  <c r="D344" i="56"/>
  <c r="D344" i="55"/>
  <c r="D344" i="59"/>
  <c r="D332" i="53"/>
  <c r="E332" i="53" s="1"/>
  <c r="J864" i="47"/>
  <c r="D305" i="61"/>
  <c r="E305" i="61" s="1"/>
  <c r="F305" i="61" s="1"/>
  <c r="G305" i="61" s="1"/>
  <c r="H305" i="61" s="1"/>
  <c r="I305" i="61" s="1"/>
  <c r="J305" i="61" s="1"/>
  <c r="K305" i="61" s="1"/>
  <c r="L305" i="61" s="1"/>
  <c r="M305" i="61" s="1"/>
  <c r="N305" i="61" s="1"/>
  <c r="O305" i="61" s="1"/>
  <c r="P305" i="61" s="1"/>
  <c r="Q305" i="61" s="1"/>
  <c r="R305" i="61" s="1"/>
  <c r="S305" i="61" s="1"/>
  <c r="T305" i="61" s="1"/>
  <c r="U305" i="61" s="1"/>
  <c r="V305" i="61" s="1"/>
  <c r="W305" i="61" s="1"/>
  <c r="X305" i="61" s="1"/>
  <c r="Y305" i="61" s="1"/>
  <c r="Z305" i="61" s="1"/>
  <c r="AA305" i="61" s="1"/>
  <c r="AB305" i="61" s="1"/>
  <c r="AC305" i="61" s="1"/>
  <c r="AD305" i="61" s="1"/>
  <c r="AE305" i="61" s="1"/>
  <c r="AF305" i="61" s="1"/>
  <c r="AG305" i="61" s="1"/>
  <c r="AH305" i="61" s="1"/>
  <c r="AI305" i="61" s="1"/>
  <c r="AJ305" i="61" s="1"/>
  <c r="AK305" i="61" s="1"/>
  <c r="D305" i="53"/>
  <c r="J799" i="47"/>
  <c r="D277" i="61"/>
  <c r="E277" i="61" s="1"/>
  <c r="F277" i="61" s="1"/>
  <c r="G277" i="61" s="1"/>
  <c r="H277" i="61" s="1"/>
  <c r="I277" i="61" s="1"/>
  <c r="J277" i="61" s="1"/>
  <c r="K277" i="61" s="1"/>
  <c r="L277" i="61" s="1"/>
  <c r="M277" i="61" s="1"/>
  <c r="N277" i="61" s="1"/>
  <c r="O277" i="61" s="1"/>
  <c r="P277" i="61" s="1"/>
  <c r="Q277" i="61" s="1"/>
  <c r="R277" i="61" s="1"/>
  <c r="S277" i="61" s="1"/>
  <c r="T277" i="61" s="1"/>
  <c r="U277" i="61" s="1"/>
  <c r="V277" i="61" s="1"/>
  <c r="W277" i="61" s="1"/>
  <c r="X277" i="61" s="1"/>
  <c r="Y277" i="61" s="1"/>
  <c r="Z277" i="61" s="1"/>
  <c r="AA277" i="61" s="1"/>
  <c r="AB277" i="61" s="1"/>
  <c r="AC277" i="61" s="1"/>
  <c r="AD277" i="61" s="1"/>
  <c r="AE277" i="61" s="1"/>
  <c r="AF277" i="61" s="1"/>
  <c r="AG277" i="61" s="1"/>
  <c r="AH277" i="61" s="1"/>
  <c r="AI277" i="61" s="1"/>
  <c r="AJ277" i="61" s="1"/>
  <c r="AK277" i="61" s="1"/>
  <c r="D286" i="55"/>
  <c r="D286" i="59"/>
  <c r="D286" i="58"/>
  <c r="D286" i="54"/>
  <c r="D286" i="57"/>
  <c r="D286" i="56"/>
  <c r="D277" i="53"/>
  <c r="J693" i="47"/>
  <c r="D89" i="61"/>
  <c r="E89" i="61" s="1"/>
  <c r="F89" i="61" s="1"/>
  <c r="G89" i="61" s="1"/>
  <c r="H89" i="61" s="1"/>
  <c r="I89" i="61" s="1"/>
  <c r="J89" i="61" s="1"/>
  <c r="K89" i="61" s="1"/>
  <c r="L89" i="61" s="1"/>
  <c r="M89" i="61" s="1"/>
  <c r="N89" i="61" s="1"/>
  <c r="O89" i="61" s="1"/>
  <c r="P89" i="61" s="1"/>
  <c r="Q89" i="61" s="1"/>
  <c r="R89" i="61" s="1"/>
  <c r="S89" i="61" s="1"/>
  <c r="T89" i="61" s="1"/>
  <c r="U89" i="61" s="1"/>
  <c r="V89" i="61" s="1"/>
  <c r="W89" i="61" s="1"/>
  <c r="X89" i="61" s="1"/>
  <c r="Y89" i="61" s="1"/>
  <c r="Z89" i="61" s="1"/>
  <c r="AA89" i="61" s="1"/>
  <c r="AB89" i="61" s="1"/>
  <c r="AC89" i="61" s="1"/>
  <c r="AD89" i="61" s="1"/>
  <c r="AE89" i="61" s="1"/>
  <c r="AF89" i="61" s="1"/>
  <c r="AG89" i="61" s="1"/>
  <c r="AH89" i="61" s="1"/>
  <c r="AI89" i="61" s="1"/>
  <c r="AJ89" i="61" s="1"/>
  <c r="AK89" i="61" s="1"/>
  <c r="D90" i="58"/>
  <c r="D90" i="54"/>
  <c r="D90" i="57"/>
  <c r="D90" i="59"/>
  <c r="D90" i="55"/>
  <c r="D90" i="56"/>
  <c r="D89" i="53"/>
  <c r="J201" i="47"/>
  <c r="D155" i="61"/>
  <c r="E155" i="61" s="1"/>
  <c r="F155" i="61" s="1"/>
  <c r="G155" i="61" s="1"/>
  <c r="H155" i="61" s="1"/>
  <c r="I155" i="61" s="1"/>
  <c r="J155" i="61" s="1"/>
  <c r="K155" i="61" s="1"/>
  <c r="L155" i="61" s="1"/>
  <c r="M155" i="61" s="1"/>
  <c r="N155" i="61" s="1"/>
  <c r="O155" i="61" s="1"/>
  <c r="P155" i="61" s="1"/>
  <c r="Q155" i="61" s="1"/>
  <c r="R155" i="61" s="1"/>
  <c r="S155" i="61" s="1"/>
  <c r="T155" i="61" s="1"/>
  <c r="U155" i="61" s="1"/>
  <c r="V155" i="61" s="1"/>
  <c r="W155" i="61" s="1"/>
  <c r="X155" i="61" s="1"/>
  <c r="Y155" i="61" s="1"/>
  <c r="Z155" i="61" s="1"/>
  <c r="AA155" i="61" s="1"/>
  <c r="AB155" i="61" s="1"/>
  <c r="AC155" i="61" s="1"/>
  <c r="AD155" i="61" s="1"/>
  <c r="AE155" i="61" s="1"/>
  <c r="AF155" i="61" s="1"/>
  <c r="AG155" i="61" s="1"/>
  <c r="AH155" i="61" s="1"/>
  <c r="AI155" i="61" s="1"/>
  <c r="AJ155" i="61" s="1"/>
  <c r="AK155" i="61" s="1"/>
  <c r="D159" i="59"/>
  <c r="D159" i="55"/>
  <c r="D159" i="58"/>
  <c r="D159" i="54"/>
  <c r="D159" i="57"/>
  <c r="D159" i="56"/>
  <c r="D155" i="53"/>
  <c r="J381" i="47"/>
  <c r="D238" i="59"/>
  <c r="D238" i="55"/>
  <c r="D238" i="58"/>
  <c r="D238" i="54"/>
  <c r="D231" i="61"/>
  <c r="E231" i="61" s="1"/>
  <c r="F231" i="61" s="1"/>
  <c r="G231" i="61" s="1"/>
  <c r="H231" i="61" s="1"/>
  <c r="I231" i="61" s="1"/>
  <c r="J231" i="61" s="1"/>
  <c r="K231" i="61" s="1"/>
  <c r="L231" i="61" s="1"/>
  <c r="M231" i="61" s="1"/>
  <c r="N231" i="61" s="1"/>
  <c r="O231" i="61" s="1"/>
  <c r="P231" i="61" s="1"/>
  <c r="Q231" i="61" s="1"/>
  <c r="R231" i="61" s="1"/>
  <c r="S231" i="61" s="1"/>
  <c r="T231" i="61" s="1"/>
  <c r="U231" i="61" s="1"/>
  <c r="V231" i="61" s="1"/>
  <c r="W231" i="61" s="1"/>
  <c r="X231" i="61" s="1"/>
  <c r="Y231" i="61" s="1"/>
  <c r="Z231" i="61" s="1"/>
  <c r="AA231" i="61" s="1"/>
  <c r="AB231" i="61" s="1"/>
  <c r="AC231" i="61" s="1"/>
  <c r="AD231" i="61" s="1"/>
  <c r="AE231" i="61" s="1"/>
  <c r="AF231" i="61" s="1"/>
  <c r="AG231" i="61" s="1"/>
  <c r="AH231" i="61" s="1"/>
  <c r="AI231" i="61" s="1"/>
  <c r="AJ231" i="61" s="1"/>
  <c r="AK231" i="61" s="1"/>
  <c r="D238" i="57"/>
  <c r="D238" i="56"/>
  <c r="D231" i="53"/>
  <c r="J571" i="47"/>
  <c r="D89" i="59"/>
  <c r="D89" i="55"/>
  <c r="D88" i="61"/>
  <c r="E88" i="61" s="1"/>
  <c r="F88" i="61" s="1"/>
  <c r="G88" i="61" s="1"/>
  <c r="H88" i="61" s="1"/>
  <c r="I88" i="61" s="1"/>
  <c r="J88" i="61" s="1"/>
  <c r="K88" i="61" s="1"/>
  <c r="L88" i="61" s="1"/>
  <c r="M88" i="61" s="1"/>
  <c r="N88" i="61" s="1"/>
  <c r="O88" i="61" s="1"/>
  <c r="P88" i="61" s="1"/>
  <c r="Q88" i="61" s="1"/>
  <c r="R88" i="61" s="1"/>
  <c r="S88" i="61" s="1"/>
  <c r="T88" i="61" s="1"/>
  <c r="U88" i="61" s="1"/>
  <c r="V88" i="61" s="1"/>
  <c r="W88" i="61" s="1"/>
  <c r="X88" i="61" s="1"/>
  <c r="Y88" i="61" s="1"/>
  <c r="Z88" i="61" s="1"/>
  <c r="AA88" i="61" s="1"/>
  <c r="AB88" i="61" s="1"/>
  <c r="AC88" i="61" s="1"/>
  <c r="AD88" i="61" s="1"/>
  <c r="AE88" i="61" s="1"/>
  <c r="AF88" i="61" s="1"/>
  <c r="AG88" i="61" s="1"/>
  <c r="AH88" i="61" s="1"/>
  <c r="AI88" i="61" s="1"/>
  <c r="AJ88" i="61" s="1"/>
  <c r="AK88" i="61" s="1"/>
  <c r="D89" i="58"/>
  <c r="D89" i="54"/>
  <c r="D89" i="56"/>
  <c r="D89" i="57"/>
  <c r="D88" i="53"/>
  <c r="J200" i="47"/>
  <c r="E69" i="38"/>
  <c r="J389" i="47"/>
  <c r="D208" i="59"/>
  <c r="D208" i="55"/>
  <c r="D202" i="61"/>
  <c r="E202" i="61" s="1"/>
  <c r="F202" i="61" s="1"/>
  <c r="G202" i="61" s="1"/>
  <c r="H202" i="61" s="1"/>
  <c r="I202" i="61" s="1"/>
  <c r="J202" i="61" s="1"/>
  <c r="K202" i="61" s="1"/>
  <c r="L202" i="61" s="1"/>
  <c r="M202" i="61" s="1"/>
  <c r="N202" i="61" s="1"/>
  <c r="O202" i="61" s="1"/>
  <c r="P202" i="61" s="1"/>
  <c r="Q202" i="61" s="1"/>
  <c r="R202" i="61" s="1"/>
  <c r="S202" i="61" s="1"/>
  <c r="T202" i="61" s="1"/>
  <c r="U202" i="61" s="1"/>
  <c r="V202" i="61" s="1"/>
  <c r="W202" i="61" s="1"/>
  <c r="X202" i="61" s="1"/>
  <c r="Y202" i="61" s="1"/>
  <c r="Z202" i="61" s="1"/>
  <c r="AA202" i="61" s="1"/>
  <c r="AB202" i="61" s="1"/>
  <c r="AC202" i="61" s="1"/>
  <c r="AD202" i="61" s="1"/>
  <c r="AE202" i="61" s="1"/>
  <c r="AF202" i="61" s="1"/>
  <c r="AG202" i="61" s="1"/>
  <c r="AH202" i="61" s="1"/>
  <c r="AI202" i="61" s="1"/>
  <c r="AJ202" i="61" s="1"/>
  <c r="AK202" i="61" s="1"/>
  <c r="D208" i="58"/>
  <c r="D208" i="54"/>
  <c r="D208" i="57"/>
  <c r="D208" i="56"/>
  <c r="D202" i="53"/>
  <c r="J504" i="47"/>
  <c r="D247" i="58"/>
  <c r="D247" i="54"/>
  <c r="D247" i="57"/>
  <c r="D239" i="61"/>
  <c r="E239" i="61" s="1"/>
  <c r="F239" i="61" s="1"/>
  <c r="G239" i="61" s="1"/>
  <c r="H239" i="61" s="1"/>
  <c r="I239" i="61" s="1"/>
  <c r="J239" i="61" s="1"/>
  <c r="K239" i="61" s="1"/>
  <c r="L239" i="61" s="1"/>
  <c r="M239" i="61" s="1"/>
  <c r="N239" i="61" s="1"/>
  <c r="O239" i="61" s="1"/>
  <c r="P239" i="61" s="1"/>
  <c r="Q239" i="61" s="1"/>
  <c r="R239" i="61" s="1"/>
  <c r="S239" i="61" s="1"/>
  <c r="T239" i="61" s="1"/>
  <c r="U239" i="61" s="1"/>
  <c r="V239" i="61" s="1"/>
  <c r="W239" i="61" s="1"/>
  <c r="X239" i="61" s="1"/>
  <c r="Y239" i="61" s="1"/>
  <c r="Z239" i="61" s="1"/>
  <c r="AA239" i="61" s="1"/>
  <c r="AB239" i="61" s="1"/>
  <c r="AC239" i="61" s="1"/>
  <c r="AD239" i="61" s="1"/>
  <c r="AE239" i="61" s="1"/>
  <c r="AF239" i="61" s="1"/>
  <c r="AG239" i="61" s="1"/>
  <c r="AH239" i="61" s="1"/>
  <c r="AI239" i="61" s="1"/>
  <c r="AJ239" i="61" s="1"/>
  <c r="AK239" i="61" s="1"/>
  <c r="D247" i="56"/>
  <c r="D247" i="59"/>
  <c r="D247" i="55"/>
  <c r="D239" i="53"/>
  <c r="E239" i="53" s="1"/>
  <c r="J619" i="47"/>
  <c r="D333" i="57"/>
  <c r="D333" i="56"/>
  <c r="D333" i="59"/>
  <c r="D333" i="55"/>
  <c r="D322" i="61"/>
  <c r="E322" i="61" s="1"/>
  <c r="F322" i="61" s="1"/>
  <c r="G322" i="61" s="1"/>
  <c r="H322" i="61" s="1"/>
  <c r="I322" i="61" s="1"/>
  <c r="J322" i="61" s="1"/>
  <c r="K322" i="61" s="1"/>
  <c r="L322" i="61" s="1"/>
  <c r="M322" i="61" s="1"/>
  <c r="N322" i="61" s="1"/>
  <c r="O322" i="61" s="1"/>
  <c r="P322" i="61" s="1"/>
  <c r="Q322" i="61" s="1"/>
  <c r="R322" i="61" s="1"/>
  <c r="S322" i="61" s="1"/>
  <c r="T322" i="61" s="1"/>
  <c r="U322" i="61" s="1"/>
  <c r="V322" i="61" s="1"/>
  <c r="W322" i="61" s="1"/>
  <c r="X322" i="61" s="1"/>
  <c r="Y322" i="61" s="1"/>
  <c r="Z322" i="61" s="1"/>
  <c r="AA322" i="61" s="1"/>
  <c r="AB322" i="61" s="1"/>
  <c r="AC322" i="61" s="1"/>
  <c r="AD322" i="61" s="1"/>
  <c r="AE322" i="61" s="1"/>
  <c r="AF322" i="61" s="1"/>
  <c r="AG322" i="61" s="1"/>
  <c r="AH322" i="61" s="1"/>
  <c r="AI322" i="61" s="1"/>
  <c r="AJ322" i="61" s="1"/>
  <c r="AK322" i="61" s="1"/>
  <c r="D333" i="54"/>
  <c r="D333" i="58"/>
  <c r="D322" i="53"/>
  <c r="J814" i="47"/>
  <c r="E5" i="1"/>
  <c r="E11" i="1" s="1"/>
  <c r="K2" i="47" s="1"/>
  <c r="F15" i="19"/>
  <c r="E69" i="34"/>
  <c r="J145" i="47"/>
  <c r="N23" i="47"/>
  <c r="I69" i="1"/>
  <c r="D85" i="61"/>
  <c r="E85" i="61" s="1"/>
  <c r="F85" i="61" s="1"/>
  <c r="G85" i="61" s="1"/>
  <c r="H85" i="61" s="1"/>
  <c r="I85" i="61" s="1"/>
  <c r="J85" i="61" s="1"/>
  <c r="K85" i="61" s="1"/>
  <c r="L85" i="61" s="1"/>
  <c r="M85" i="61" s="1"/>
  <c r="N85" i="61" s="1"/>
  <c r="O85" i="61" s="1"/>
  <c r="P85" i="61" s="1"/>
  <c r="Q85" i="61" s="1"/>
  <c r="R85" i="61" s="1"/>
  <c r="S85" i="61" s="1"/>
  <c r="T85" i="61" s="1"/>
  <c r="U85" i="61" s="1"/>
  <c r="V85" i="61" s="1"/>
  <c r="W85" i="61" s="1"/>
  <c r="X85" i="61" s="1"/>
  <c r="Y85" i="61" s="1"/>
  <c r="Z85" i="61" s="1"/>
  <c r="AA85" i="61" s="1"/>
  <c r="AB85" i="61" s="1"/>
  <c r="AC85" i="61" s="1"/>
  <c r="AD85" i="61" s="1"/>
  <c r="AE85" i="61" s="1"/>
  <c r="AF85" i="61" s="1"/>
  <c r="AG85" i="61" s="1"/>
  <c r="AH85" i="61" s="1"/>
  <c r="AI85" i="61" s="1"/>
  <c r="AJ85" i="61" s="1"/>
  <c r="AK85" i="61" s="1"/>
  <c r="D86" i="58"/>
  <c r="D86" i="54"/>
  <c r="D86" i="57"/>
  <c r="D86" i="55"/>
  <c r="D86" i="56"/>
  <c r="D86" i="59"/>
  <c r="D85" i="53"/>
  <c r="J197" i="47"/>
  <c r="D188" i="57"/>
  <c r="D188" i="56"/>
  <c r="D188" i="55"/>
  <c r="D183" i="61"/>
  <c r="E183" i="61" s="1"/>
  <c r="F183" i="61" s="1"/>
  <c r="G183" i="61" s="1"/>
  <c r="H183" i="61" s="1"/>
  <c r="I183" i="61" s="1"/>
  <c r="J183" i="61" s="1"/>
  <c r="K183" i="61" s="1"/>
  <c r="L183" i="61" s="1"/>
  <c r="M183" i="61" s="1"/>
  <c r="N183" i="61" s="1"/>
  <c r="O183" i="61" s="1"/>
  <c r="P183" i="61" s="1"/>
  <c r="Q183" i="61" s="1"/>
  <c r="R183" i="61" s="1"/>
  <c r="S183" i="61" s="1"/>
  <c r="T183" i="61" s="1"/>
  <c r="U183" i="61" s="1"/>
  <c r="V183" i="61" s="1"/>
  <c r="W183" i="61" s="1"/>
  <c r="X183" i="61" s="1"/>
  <c r="Y183" i="61" s="1"/>
  <c r="Z183" i="61" s="1"/>
  <c r="AA183" i="61" s="1"/>
  <c r="AB183" i="61" s="1"/>
  <c r="AC183" i="61" s="1"/>
  <c r="AD183" i="61" s="1"/>
  <c r="AE183" i="61" s="1"/>
  <c r="AF183" i="61" s="1"/>
  <c r="AG183" i="61" s="1"/>
  <c r="AH183" i="61" s="1"/>
  <c r="AI183" i="61" s="1"/>
  <c r="AJ183" i="61" s="1"/>
  <c r="AK183" i="61" s="1"/>
  <c r="D188" i="59"/>
  <c r="D188" i="54"/>
  <c r="D188" i="58"/>
  <c r="D183" i="53"/>
  <c r="J447" i="47"/>
  <c r="D336" i="61"/>
  <c r="E336" i="61" s="1"/>
  <c r="F336" i="61" s="1"/>
  <c r="G336" i="61" s="1"/>
  <c r="H336" i="61" s="1"/>
  <c r="I336" i="61" s="1"/>
  <c r="J336" i="61" s="1"/>
  <c r="K336" i="61" s="1"/>
  <c r="L336" i="61" s="1"/>
  <c r="M336" i="61" s="1"/>
  <c r="N336" i="61" s="1"/>
  <c r="O336" i="61" s="1"/>
  <c r="P336" i="61" s="1"/>
  <c r="Q336" i="61" s="1"/>
  <c r="R336" i="61" s="1"/>
  <c r="S336" i="61" s="1"/>
  <c r="T336" i="61" s="1"/>
  <c r="U336" i="61" s="1"/>
  <c r="V336" i="61" s="1"/>
  <c r="W336" i="61" s="1"/>
  <c r="X336" i="61" s="1"/>
  <c r="Y336" i="61" s="1"/>
  <c r="Z336" i="61" s="1"/>
  <c r="AA336" i="61" s="1"/>
  <c r="AB336" i="61" s="1"/>
  <c r="AC336" i="61" s="1"/>
  <c r="AD336" i="61" s="1"/>
  <c r="AE336" i="61" s="1"/>
  <c r="AF336" i="61" s="1"/>
  <c r="AG336" i="61" s="1"/>
  <c r="AH336" i="61" s="1"/>
  <c r="AI336" i="61" s="1"/>
  <c r="AJ336" i="61" s="1"/>
  <c r="AK336" i="61" s="1"/>
  <c r="D336" i="53"/>
  <c r="J866" i="47"/>
  <c r="D333" i="61"/>
  <c r="E333" i="61" s="1"/>
  <c r="F333" i="61" s="1"/>
  <c r="G333" i="61" s="1"/>
  <c r="H333" i="61" s="1"/>
  <c r="I333" i="61" s="1"/>
  <c r="J333" i="61" s="1"/>
  <c r="K333" i="61" s="1"/>
  <c r="L333" i="61" s="1"/>
  <c r="M333" i="61" s="1"/>
  <c r="N333" i="61" s="1"/>
  <c r="O333" i="61" s="1"/>
  <c r="P333" i="61" s="1"/>
  <c r="Q333" i="61" s="1"/>
  <c r="R333" i="61" s="1"/>
  <c r="S333" i="61" s="1"/>
  <c r="T333" i="61" s="1"/>
  <c r="U333" i="61" s="1"/>
  <c r="V333" i="61" s="1"/>
  <c r="W333" i="61" s="1"/>
  <c r="X333" i="61" s="1"/>
  <c r="Y333" i="61" s="1"/>
  <c r="Z333" i="61" s="1"/>
  <c r="AA333" i="61" s="1"/>
  <c r="AB333" i="61" s="1"/>
  <c r="AC333" i="61" s="1"/>
  <c r="AD333" i="61" s="1"/>
  <c r="AE333" i="61" s="1"/>
  <c r="AF333" i="61" s="1"/>
  <c r="AG333" i="61" s="1"/>
  <c r="AH333" i="61" s="1"/>
  <c r="AI333" i="61" s="1"/>
  <c r="AJ333" i="61" s="1"/>
  <c r="AK333" i="61" s="1"/>
  <c r="D345" i="57"/>
  <c r="D345" i="56"/>
  <c r="D345" i="59"/>
  <c r="D345" i="55"/>
  <c r="D345" i="58"/>
  <c r="D345" i="54"/>
  <c r="D333" i="53"/>
  <c r="J865" i="47"/>
  <c r="D260" i="61"/>
  <c r="E260" i="61" s="1"/>
  <c r="F260" i="61" s="1"/>
  <c r="G260" i="61" s="1"/>
  <c r="H260" i="61" s="1"/>
  <c r="I260" i="61" s="1"/>
  <c r="J260" i="61" s="1"/>
  <c r="K260" i="61" s="1"/>
  <c r="L260" i="61" s="1"/>
  <c r="M260" i="61" s="1"/>
  <c r="N260" i="61" s="1"/>
  <c r="O260" i="61" s="1"/>
  <c r="P260" i="61" s="1"/>
  <c r="Q260" i="61" s="1"/>
  <c r="R260" i="61" s="1"/>
  <c r="S260" i="61" s="1"/>
  <c r="T260" i="61" s="1"/>
  <c r="U260" i="61" s="1"/>
  <c r="V260" i="61" s="1"/>
  <c r="W260" i="61" s="1"/>
  <c r="X260" i="61" s="1"/>
  <c r="Y260" i="61" s="1"/>
  <c r="Z260" i="61" s="1"/>
  <c r="AA260" i="61" s="1"/>
  <c r="AB260" i="61" s="1"/>
  <c r="AC260" i="61" s="1"/>
  <c r="AD260" i="61" s="1"/>
  <c r="AE260" i="61" s="1"/>
  <c r="AF260" i="61" s="1"/>
  <c r="AG260" i="61" s="1"/>
  <c r="AH260" i="61" s="1"/>
  <c r="AI260" i="61" s="1"/>
  <c r="AJ260" i="61" s="1"/>
  <c r="AK260" i="61" s="1"/>
  <c r="D260" i="53"/>
  <c r="E260" i="53" s="1"/>
  <c r="J678" i="47"/>
  <c r="D79" i="59"/>
  <c r="D79" i="55"/>
  <c r="D78" i="61"/>
  <c r="E78" i="61" s="1"/>
  <c r="F78" i="61" s="1"/>
  <c r="G78" i="61" s="1"/>
  <c r="H78" i="61" s="1"/>
  <c r="I78" i="61" s="1"/>
  <c r="J78" i="61" s="1"/>
  <c r="K78" i="61" s="1"/>
  <c r="L78" i="61" s="1"/>
  <c r="M78" i="61" s="1"/>
  <c r="N78" i="61" s="1"/>
  <c r="O78" i="61" s="1"/>
  <c r="P78" i="61" s="1"/>
  <c r="Q78" i="61" s="1"/>
  <c r="R78" i="61" s="1"/>
  <c r="S78" i="61" s="1"/>
  <c r="T78" i="61" s="1"/>
  <c r="U78" i="61" s="1"/>
  <c r="V78" i="61" s="1"/>
  <c r="W78" i="61" s="1"/>
  <c r="X78" i="61" s="1"/>
  <c r="Y78" i="61" s="1"/>
  <c r="Z78" i="61" s="1"/>
  <c r="AA78" i="61" s="1"/>
  <c r="AB78" i="61" s="1"/>
  <c r="AC78" i="61" s="1"/>
  <c r="AD78" i="61" s="1"/>
  <c r="AE78" i="61" s="1"/>
  <c r="AF78" i="61" s="1"/>
  <c r="AG78" i="61" s="1"/>
  <c r="AH78" i="61" s="1"/>
  <c r="AI78" i="61" s="1"/>
  <c r="AJ78" i="61" s="1"/>
  <c r="AK78" i="61" s="1"/>
  <c r="D79" i="58"/>
  <c r="D79" i="54"/>
  <c r="D79" i="57"/>
  <c r="D79" i="56"/>
  <c r="D78" i="53"/>
  <c r="E78" i="53" s="1"/>
  <c r="J192" i="47"/>
  <c r="D164" i="58"/>
  <c r="D164" i="54"/>
  <c r="D164" i="57"/>
  <c r="D164" i="56"/>
  <c r="D164" i="59"/>
  <c r="D164" i="55"/>
  <c r="D160" i="61"/>
  <c r="E160" i="61" s="1"/>
  <c r="F160" i="61" s="1"/>
  <c r="G160" i="61" s="1"/>
  <c r="H160" i="61" s="1"/>
  <c r="I160" i="61" s="1"/>
  <c r="J160" i="61" s="1"/>
  <c r="K160" i="61" s="1"/>
  <c r="L160" i="61" s="1"/>
  <c r="M160" i="61" s="1"/>
  <c r="N160" i="61" s="1"/>
  <c r="O160" i="61" s="1"/>
  <c r="P160" i="61" s="1"/>
  <c r="Q160" i="61" s="1"/>
  <c r="R160" i="61" s="1"/>
  <c r="S160" i="61" s="1"/>
  <c r="T160" i="61" s="1"/>
  <c r="U160" i="61" s="1"/>
  <c r="V160" i="61" s="1"/>
  <c r="W160" i="61" s="1"/>
  <c r="X160" i="61" s="1"/>
  <c r="Y160" i="61" s="1"/>
  <c r="Z160" i="61" s="1"/>
  <c r="AA160" i="61" s="1"/>
  <c r="AB160" i="61" s="1"/>
  <c r="AC160" i="61" s="1"/>
  <c r="AD160" i="61" s="1"/>
  <c r="AE160" i="61" s="1"/>
  <c r="AF160" i="61" s="1"/>
  <c r="AG160" i="61" s="1"/>
  <c r="AH160" i="61" s="1"/>
  <c r="AI160" i="61" s="1"/>
  <c r="AJ160" i="61" s="1"/>
  <c r="AK160" i="61" s="1"/>
  <c r="D160" i="53"/>
  <c r="J386" i="47"/>
  <c r="D273" i="61"/>
  <c r="E273" i="61" s="1"/>
  <c r="F273" i="61" s="1"/>
  <c r="G273" i="61" s="1"/>
  <c r="H273" i="61" s="1"/>
  <c r="I273" i="61" s="1"/>
  <c r="J273" i="61" s="1"/>
  <c r="K273" i="61" s="1"/>
  <c r="L273" i="61" s="1"/>
  <c r="M273" i="61" s="1"/>
  <c r="N273" i="61" s="1"/>
  <c r="O273" i="61" s="1"/>
  <c r="P273" i="61" s="1"/>
  <c r="Q273" i="61" s="1"/>
  <c r="R273" i="61" s="1"/>
  <c r="S273" i="61" s="1"/>
  <c r="T273" i="61" s="1"/>
  <c r="U273" i="61" s="1"/>
  <c r="V273" i="61" s="1"/>
  <c r="W273" i="61" s="1"/>
  <c r="X273" i="61" s="1"/>
  <c r="Y273" i="61" s="1"/>
  <c r="Z273" i="61" s="1"/>
  <c r="AA273" i="61" s="1"/>
  <c r="AB273" i="61" s="1"/>
  <c r="AC273" i="61" s="1"/>
  <c r="AD273" i="61" s="1"/>
  <c r="AE273" i="61" s="1"/>
  <c r="AF273" i="61" s="1"/>
  <c r="AG273" i="61" s="1"/>
  <c r="AH273" i="61" s="1"/>
  <c r="AI273" i="61" s="1"/>
  <c r="AJ273" i="61" s="1"/>
  <c r="AK273" i="61" s="1"/>
  <c r="D282" i="55"/>
  <c r="D282" i="59"/>
  <c r="D282" i="58"/>
  <c r="D282" i="54"/>
  <c r="D282" i="57"/>
  <c r="D282" i="56"/>
  <c r="D273" i="53"/>
  <c r="J689" i="47"/>
  <c r="H360" i="59"/>
  <c r="H312" i="59"/>
  <c r="H264" i="59"/>
  <c r="H216" i="59"/>
  <c r="H168" i="59"/>
  <c r="H120" i="59"/>
  <c r="H72" i="59"/>
  <c r="H361" i="59"/>
  <c r="H313" i="59"/>
  <c r="H265" i="59"/>
  <c r="H217" i="59"/>
  <c r="H169" i="59"/>
  <c r="H121" i="59"/>
  <c r="H73" i="59"/>
  <c r="H25" i="59"/>
  <c r="H336" i="59"/>
  <c r="H288" i="59"/>
  <c r="H240" i="59"/>
  <c r="H192" i="59"/>
  <c r="H144" i="59"/>
  <c r="H96" i="59"/>
  <c r="H48" i="59"/>
  <c r="I1" i="59"/>
  <c r="H337" i="59"/>
  <c r="H289" i="59"/>
  <c r="H241" i="59"/>
  <c r="H193" i="59"/>
  <c r="H145" i="59"/>
  <c r="H97" i="59"/>
  <c r="H49" i="59"/>
  <c r="H24" i="59"/>
  <c r="D52" i="61"/>
  <c r="E52" i="61" s="1"/>
  <c r="F52" i="61" s="1"/>
  <c r="G52" i="61" s="1"/>
  <c r="H52" i="61" s="1"/>
  <c r="I52" i="61" s="1"/>
  <c r="J52" i="61" s="1"/>
  <c r="K52" i="61" s="1"/>
  <c r="L52" i="61" s="1"/>
  <c r="M52" i="61" s="1"/>
  <c r="N52" i="61" s="1"/>
  <c r="O52" i="61" s="1"/>
  <c r="P52" i="61" s="1"/>
  <c r="Q52" i="61" s="1"/>
  <c r="R52" i="61" s="1"/>
  <c r="S52" i="61" s="1"/>
  <c r="T52" i="61" s="1"/>
  <c r="U52" i="61" s="1"/>
  <c r="V52" i="61" s="1"/>
  <c r="W52" i="61" s="1"/>
  <c r="X52" i="61" s="1"/>
  <c r="Y52" i="61" s="1"/>
  <c r="Z52" i="61" s="1"/>
  <c r="AA52" i="61" s="1"/>
  <c r="AB52" i="61" s="1"/>
  <c r="AC52" i="61" s="1"/>
  <c r="AD52" i="61" s="1"/>
  <c r="AE52" i="61" s="1"/>
  <c r="AF52" i="61" s="1"/>
  <c r="AG52" i="61" s="1"/>
  <c r="AH52" i="61" s="1"/>
  <c r="AI52" i="61" s="1"/>
  <c r="AJ52" i="61" s="1"/>
  <c r="AK52" i="61" s="1"/>
  <c r="D52" i="53"/>
  <c r="J128" i="47"/>
  <c r="D105" i="59"/>
  <c r="D105" i="55"/>
  <c r="D105" i="58"/>
  <c r="D105" i="54"/>
  <c r="D103" i="61"/>
  <c r="E103" i="61" s="1"/>
  <c r="F103" i="61" s="1"/>
  <c r="G103" i="61" s="1"/>
  <c r="H103" i="61" s="1"/>
  <c r="I103" i="61" s="1"/>
  <c r="J103" i="61" s="1"/>
  <c r="K103" i="61" s="1"/>
  <c r="L103" i="61" s="1"/>
  <c r="M103" i="61" s="1"/>
  <c r="N103" i="61" s="1"/>
  <c r="O103" i="61" s="1"/>
  <c r="P103" i="61" s="1"/>
  <c r="Q103" i="61" s="1"/>
  <c r="R103" i="61" s="1"/>
  <c r="S103" i="61" s="1"/>
  <c r="T103" i="61" s="1"/>
  <c r="U103" i="61" s="1"/>
  <c r="V103" i="61" s="1"/>
  <c r="W103" i="61" s="1"/>
  <c r="X103" i="61" s="1"/>
  <c r="Y103" i="61" s="1"/>
  <c r="Z103" i="61" s="1"/>
  <c r="AA103" i="61" s="1"/>
  <c r="AB103" i="61" s="1"/>
  <c r="AC103" i="61" s="1"/>
  <c r="AD103" i="61" s="1"/>
  <c r="AE103" i="61" s="1"/>
  <c r="AF103" i="61" s="1"/>
  <c r="AG103" i="61" s="1"/>
  <c r="AH103" i="61" s="1"/>
  <c r="AI103" i="61" s="1"/>
  <c r="AJ103" i="61" s="1"/>
  <c r="AK103" i="61" s="1"/>
  <c r="D105" i="56"/>
  <c r="D105" i="57"/>
  <c r="D103" i="53"/>
  <c r="J255" i="47"/>
  <c r="D171" i="61"/>
  <c r="E171" i="61" s="1"/>
  <c r="F171" i="61" s="1"/>
  <c r="G171" i="61" s="1"/>
  <c r="H171" i="61" s="1"/>
  <c r="I171" i="61" s="1"/>
  <c r="J171" i="61" s="1"/>
  <c r="K171" i="61" s="1"/>
  <c r="L171" i="61" s="1"/>
  <c r="M171" i="61" s="1"/>
  <c r="N171" i="61" s="1"/>
  <c r="O171" i="61" s="1"/>
  <c r="P171" i="61" s="1"/>
  <c r="Q171" i="61" s="1"/>
  <c r="R171" i="61" s="1"/>
  <c r="S171" i="61" s="1"/>
  <c r="T171" i="61" s="1"/>
  <c r="U171" i="61" s="1"/>
  <c r="V171" i="61" s="1"/>
  <c r="W171" i="61" s="1"/>
  <c r="X171" i="61" s="1"/>
  <c r="Y171" i="61" s="1"/>
  <c r="Z171" i="61" s="1"/>
  <c r="AA171" i="61" s="1"/>
  <c r="AB171" i="61" s="1"/>
  <c r="AC171" i="61" s="1"/>
  <c r="AD171" i="61" s="1"/>
  <c r="AE171" i="61" s="1"/>
  <c r="AF171" i="61" s="1"/>
  <c r="AG171" i="61" s="1"/>
  <c r="AH171" i="61" s="1"/>
  <c r="AI171" i="61" s="1"/>
  <c r="AJ171" i="61" s="1"/>
  <c r="AK171" i="61" s="1"/>
  <c r="D176" i="59"/>
  <c r="D176" i="54"/>
  <c r="D176" i="58"/>
  <c r="D176" i="57"/>
  <c r="D176" i="55"/>
  <c r="D176" i="56"/>
  <c r="D171" i="53"/>
  <c r="E171" i="53" s="1"/>
  <c r="J437" i="47"/>
  <c r="D214" i="57"/>
  <c r="D214" i="56"/>
  <c r="D214" i="59"/>
  <c r="D214" i="55"/>
  <c r="D208" i="61"/>
  <c r="E208" i="61" s="1"/>
  <c r="F208" i="61" s="1"/>
  <c r="G208" i="61" s="1"/>
  <c r="H208" i="61" s="1"/>
  <c r="I208" i="61" s="1"/>
  <c r="J208" i="61" s="1"/>
  <c r="K208" i="61" s="1"/>
  <c r="L208" i="61" s="1"/>
  <c r="M208" i="61" s="1"/>
  <c r="N208" i="61" s="1"/>
  <c r="O208" i="61" s="1"/>
  <c r="P208" i="61" s="1"/>
  <c r="Q208" i="61" s="1"/>
  <c r="R208" i="61" s="1"/>
  <c r="S208" i="61" s="1"/>
  <c r="T208" i="61" s="1"/>
  <c r="U208" i="61" s="1"/>
  <c r="V208" i="61" s="1"/>
  <c r="W208" i="61" s="1"/>
  <c r="X208" i="61" s="1"/>
  <c r="Y208" i="61" s="1"/>
  <c r="Z208" i="61" s="1"/>
  <c r="AA208" i="61" s="1"/>
  <c r="AB208" i="61" s="1"/>
  <c r="AC208" i="61" s="1"/>
  <c r="AD208" i="61" s="1"/>
  <c r="AE208" i="61" s="1"/>
  <c r="AF208" i="61" s="1"/>
  <c r="AG208" i="61" s="1"/>
  <c r="AH208" i="61" s="1"/>
  <c r="AI208" i="61" s="1"/>
  <c r="AJ208" i="61" s="1"/>
  <c r="AK208" i="61" s="1"/>
  <c r="D214" i="58"/>
  <c r="D214" i="54"/>
  <c r="D208" i="53"/>
  <c r="J510" i="47"/>
  <c r="D310" i="58"/>
  <c r="D310" i="54"/>
  <c r="D310" i="57"/>
  <c r="D310" i="56"/>
  <c r="D300" i="61"/>
  <c r="E300" i="61" s="1"/>
  <c r="F300" i="61" s="1"/>
  <c r="G300" i="61" s="1"/>
  <c r="H300" i="61" s="1"/>
  <c r="I300" i="61" s="1"/>
  <c r="J300" i="61" s="1"/>
  <c r="K300" i="61" s="1"/>
  <c r="L300" i="61" s="1"/>
  <c r="M300" i="61" s="1"/>
  <c r="N300" i="61" s="1"/>
  <c r="O300" i="61" s="1"/>
  <c r="P300" i="61" s="1"/>
  <c r="Q300" i="61" s="1"/>
  <c r="R300" i="61" s="1"/>
  <c r="S300" i="61" s="1"/>
  <c r="T300" i="61" s="1"/>
  <c r="U300" i="61" s="1"/>
  <c r="V300" i="61" s="1"/>
  <c r="W300" i="61" s="1"/>
  <c r="X300" i="61" s="1"/>
  <c r="Y300" i="61" s="1"/>
  <c r="Z300" i="61" s="1"/>
  <c r="AA300" i="61" s="1"/>
  <c r="AB300" i="61" s="1"/>
  <c r="AC300" i="61" s="1"/>
  <c r="AD300" i="61" s="1"/>
  <c r="AE300" i="61" s="1"/>
  <c r="AF300" i="61" s="1"/>
  <c r="AG300" i="61" s="1"/>
  <c r="AH300" i="61" s="1"/>
  <c r="AI300" i="61" s="1"/>
  <c r="AJ300" i="61" s="1"/>
  <c r="AK300" i="61" s="1"/>
  <c r="D310" i="59"/>
  <c r="D310" i="55"/>
  <c r="D300" i="53"/>
  <c r="J754" i="47"/>
  <c r="D41" i="35"/>
  <c r="J185" i="47"/>
  <c r="D43" i="35"/>
  <c r="D42" i="35"/>
  <c r="I1" i="56"/>
  <c r="H336" i="56"/>
  <c r="H265" i="56"/>
  <c r="H168" i="56"/>
  <c r="H120" i="56"/>
  <c r="H72" i="56"/>
  <c r="H360" i="56"/>
  <c r="H337" i="56"/>
  <c r="H312" i="56"/>
  <c r="H240" i="56"/>
  <c r="H192" i="56"/>
  <c r="H73" i="56"/>
  <c r="H313" i="56"/>
  <c r="H264" i="56"/>
  <c r="H241" i="56"/>
  <c r="H144" i="56"/>
  <c r="H96" i="56"/>
  <c r="H48" i="56"/>
  <c r="H288" i="56"/>
  <c r="H216" i="56"/>
  <c r="H145" i="56"/>
  <c r="H49" i="56"/>
  <c r="H361" i="56"/>
  <c r="H289" i="56"/>
  <c r="H121" i="56"/>
  <c r="H193" i="56"/>
  <c r="H24" i="56"/>
  <c r="H25" i="56"/>
  <c r="H217" i="56"/>
  <c r="H97" i="56"/>
  <c r="H169" i="56"/>
  <c r="D68" i="58"/>
  <c r="D68" i="54"/>
  <c r="D68" i="57"/>
  <c r="D68" i="61"/>
  <c r="E68" i="61" s="1"/>
  <c r="F68" i="61" s="1"/>
  <c r="G68" i="61" s="1"/>
  <c r="H68" i="61" s="1"/>
  <c r="I68" i="61" s="1"/>
  <c r="J68" i="61" s="1"/>
  <c r="K68" i="61" s="1"/>
  <c r="L68" i="61" s="1"/>
  <c r="M68" i="61" s="1"/>
  <c r="N68" i="61" s="1"/>
  <c r="O68" i="61" s="1"/>
  <c r="P68" i="61" s="1"/>
  <c r="Q68" i="61" s="1"/>
  <c r="R68" i="61" s="1"/>
  <c r="S68" i="61" s="1"/>
  <c r="T68" i="61" s="1"/>
  <c r="U68" i="61" s="1"/>
  <c r="V68" i="61" s="1"/>
  <c r="W68" i="61" s="1"/>
  <c r="X68" i="61" s="1"/>
  <c r="Y68" i="61" s="1"/>
  <c r="Z68" i="61" s="1"/>
  <c r="AA68" i="61" s="1"/>
  <c r="AB68" i="61" s="1"/>
  <c r="AC68" i="61" s="1"/>
  <c r="AD68" i="61" s="1"/>
  <c r="AE68" i="61" s="1"/>
  <c r="AF68" i="61" s="1"/>
  <c r="AG68" i="61" s="1"/>
  <c r="AH68" i="61" s="1"/>
  <c r="AI68" i="61" s="1"/>
  <c r="AJ68" i="61" s="1"/>
  <c r="AK68" i="61" s="1"/>
  <c r="D68" i="55"/>
  <c r="D68" i="56"/>
  <c r="D68" i="59"/>
  <c r="D68" i="53"/>
  <c r="J142" i="47"/>
  <c r="D78" i="56"/>
  <c r="D78" i="59"/>
  <c r="D78" i="55"/>
  <c r="D77" i="61"/>
  <c r="E77" i="61" s="1"/>
  <c r="F77" i="61" s="1"/>
  <c r="G77" i="61" s="1"/>
  <c r="H77" i="61" s="1"/>
  <c r="I77" i="61" s="1"/>
  <c r="J77" i="61" s="1"/>
  <c r="K77" i="61" s="1"/>
  <c r="L77" i="61" s="1"/>
  <c r="M77" i="61" s="1"/>
  <c r="N77" i="61" s="1"/>
  <c r="O77" i="61" s="1"/>
  <c r="P77" i="61" s="1"/>
  <c r="Q77" i="61" s="1"/>
  <c r="R77" i="61" s="1"/>
  <c r="S77" i="61" s="1"/>
  <c r="T77" i="61" s="1"/>
  <c r="U77" i="61" s="1"/>
  <c r="V77" i="61" s="1"/>
  <c r="W77" i="61" s="1"/>
  <c r="X77" i="61" s="1"/>
  <c r="Y77" i="61" s="1"/>
  <c r="Z77" i="61" s="1"/>
  <c r="AA77" i="61" s="1"/>
  <c r="AB77" i="61" s="1"/>
  <c r="AC77" i="61" s="1"/>
  <c r="AD77" i="61" s="1"/>
  <c r="AE77" i="61" s="1"/>
  <c r="AF77" i="61" s="1"/>
  <c r="AG77" i="61" s="1"/>
  <c r="AH77" i="61" s="1"/>
  <c r="AI77" i="61" s="1"/>
  <c r="AJ77" i="61" s="1"/>
  <c r="AK77" i="61" s="1"/>
  <c r="D78" i="58"/>
  <c r="D78" i="57"/>
  <c r="D78" i="54"/>
  <c r="D77" i="53"/>
  <c r="E77" i="53" s="1"/>
  <c r="J191" i="47"/>
  <c r="D213" i="61"/>
  <c r="E213" i="61" s="1"/>
  <c r="F213" i="61" s="1"/>
  <c r="G213" i="61" s="1"/>
  <c r="H213" i="61" s="1"/>
  <c r="I213" i="61" s="1"/>
  <c r="J213" i="61" s="1"/>
  <c r="K213" i="61" s="1"/>
  <c r="L213" i="61" s="1"/>
  <c r="M213" i="61" s="1"/>
  <c r="N213" i="61" s="1"/>
  <c r="O213" i="61" s="1"/>
  <c r="P213" i="61" s="1"/>
  <c r="Q213" i="61" s="1"/>
  <c r="R213" i="61" s="1"/>
  <c r="S213" i="61" s="1"/>
  <c r="T213" i="61" s="1"/>
  <c r="U213" i="61" s="1"/>
  <c r="V213" i="61" s="1"/>
  <c r="W213" i="61" s="1"/>
  <c r="X213" i="61" s="1"/>
  <c r="Y213" i="61" s="1"/>
  <c r="Z213" i="61" s="1"/>
  <c r="AA213" i="61" s="1"/>
  <c r="AB213" i="61" s="1"/>
  <c r="AC213" i="61" s="1"/>
  <c r="AD213" i="61" s="1"/>
  <c r="AE213" i="61" s="1"/>
  <c r="AF213" i="61" s="1"/>
  <c r="AG213" i="61" s="1"/>
  <c r="AH213" i="61" s="1"/>
  <c r="AI213" i="61" s="1"/>
  <c r="AJ213" i="61" s="1"/>
  <c r="AK213" i="61" s="1"/>
  <c r="D213" i="53"/>
  <c r="J555" i="47"/>
  <c r="D251" i="61"/>
  <c r="E251" i="61" s="1"/>
  <c r="F251" i="61" s="1"/>
  <c r="G251" i="61" s="1"/>
  <c r="H251" i="61" s="1"/>
  <c r="I251" i="61" s="1"/>
  <c r="J251" i="61" s="1"/>
  <c r="K251" i="61" s="1"/>
  <c r="L251" i="61" s="1"/>
  <c r="M251" i="61" s="1"/>
  <c r="N251" i="61" s="1"/>
  <c r="O251" i="61" s="1"/>
  <c r="P251" i="61" s="1"/>
  <c r="Q251" i="61" s="1"/>
  <c r="R251" i="61" s="1"/>
  <c r="S251" i="61" s="1"/>
  <c r="T251" i="61" s="1"/>
  <c r="U251" i="61" s="1"/>
  <c r="V251" i="61" s="1"/>
  <c r="W251" i="61" s="1"/>
  <c r="X251" i="61" s="1"/>
  <c r="Y251" i="61" s="1"/>
  <c r="Z251" i="61" s="1"/>
  <c r="AA251" i="61" s="1"/>
  <c r="AB251" i="61" s="1"/>
  <c r="AC251" i="61" s="1"/>
  <c r="AD251" i="61" s="1"/>
  <c r="AE251" i="61" s="1"/>
  <c r="AF251" i="61" s="1"/>
  <c r="AG251" i="61" s="1"/>
  <c r="AH251" i="61" s="1"/>
  <c r="AI251" i="61" s="1"/>
  <c r="AJ251" i="61" s="1"/>
  <c r="AK251" i="61" s="1"/>
  <c r="D259" i="56"/>
  <c r="D259" i="59"/>
  <c r="D259" i="55"/>
  <c r="D259" i="58"/>
  <c r="D259" i="54"/>
  <c r="D259" i="57"/>
  <c r="D251" i="53"/>
  <c r="J629" i="47"/>
  <c r="D354" i="58"/>
  <c r="D354" i="54"/>
  <c r="D342" i="61"/>
  <c r="E342" i="61" s="1"/>
  <c r="F342" i="61" s="1"/>
  <c r="G342" i="61" s="1"/>
  <c r="H342" i="61" s="1"/>
  <c r="I342" i="61" s="1"/>
  <c r="J342" i="61" s="1"/>
  <c r="K342" i="61" s="1"/>
  <c r="L342" i="61" s="1"/>
  <c r="M342" i="61" s="1"/>
  <c r="N342" i="61" s="1"/>
  <c r="O342" i="61" s="1"/>
  <c r="P342" i="61" s="1"/>
  <c r="Q342" i="61" s="1"/>
  <c r="R342" i="61" s="1"/>
  <c r="S342" i="61" s="1"/>
  <c r="T342" i="61" s="1"/>
  <c r="U342" i="61" s="1"/>
  <c r="V342" i="61" s="1"/>
  <c r="W342" i="61" s="1"/>
  <c r="X342" i="61" s="1"/>
  <c r="Y342" i="61" s="1"/>
  <c r="Z342" i="61" s="1"/>
  <c r="AA342" i="61" s="1"/>
  <c r="AB342" i="61" s="1"/>
  <c r="AC342" i="61" s="1"/>
  <c r="AD342" i="61" s="1"/>
  <c r="AE342" i="61" s="1"/>
  <c r="AF342" i="61" s="1"/>
  <c r="AG342" i="61" s="1"/>
  <c r="AH342" i="61" s="1"/>
  <c r="AI342" i="61" s="1"/>
  <c r="AJ342" i="61" s="1"/>
  <c r="AK342" i="61" s="1"/>
  <c r="D354" i="57"/>
  <c r="D354" i="56"/>
  <c r="D354" i="55"/>
  <c r="D354" i="59"/>
  <c r="D342" i="53"/>
  <c r="J872" i="47"/>
  <c r="D308" i="56"/>
  <c r="D298" i="61"/>
  <c r="E298" i="61" s="1"/>
  <c r="F298" i="61" s="1"/>
  <c r="G298" i="61" s="1"/>
  <c r="H298" i="61" s="1"/>
  <c r="I298" i="61" s="1"/>
  <c r="J298" i="61" s="1"/>
  <c r="K298" i="61" s="1"/>
  <c r="L298" i="61" s="1"/>
  <c r="M298" i="61" s="1"/>
  <c r="N298" i="61" s="1"/>
  <c r="O298" i="61" s="1"/>
  <c r="P298" i="61" s="1"/>
  <c r="Q298" i="61" s="1"/>
  <c r="R298" i="61" s="1"/>
  <c r="S298" i="61" s="1"/>
  <c r="T298" i="61" s="1"/>
  <c r="U298" i="61" s="1"/>
  <c r="V298" i="61" s="1"/>
  <c r="W298" i="61" s="1"/>
  <c r="X298" i="61" s="1"/>
  <c r="Y298" i="61" s="1"/>
  <c r="Z298" i="61" s="1"/>
  <c r="AA298" i="61" s="1"/>
  <c r="AB298" i="61" s="1"/>
  <c r="AC298" i="61" s="1"/>
  <c r="AD298" i="61" s="1"/>
  <c r="AE298" i="61" s="1"/>
  <c r="AF298" i="61" s="1"/>
  <c r="AG298" i="61" s="1"/>
  <c r="AH298" i="61" s="1"/>
  <c r="AI298" i="61" s="1"/>
  <c r="AJ298" i="61" s="1"/>
  <c r="AK298" i="61" s="1"/>
  <c r="D308" i="59"/>
  <c r="D308" i="55"/>
  <c r="D308" i="58"/>
  <c r="D308" i="54"/>
  <c r="D308" i="57"/>
  <c r="D298" i="53"/>
  <c r="J752" i="47"/>
  <c r="D279" i="59"/>
  <c r="D279" i="58"/>
  <c r="D279" i="54"/>
  <c r="D279" i="57"/>
  <c r="D279" i="56"/>
  <c r="D270" i="61"/>
  <c r="E270" i="61" s="1"/>
  <c r="F270" i="61" s="1"/>
  <c r="G270" i="61" s="1"/>
  <c r="H270" i="61" s="1"/>
  <c r="I270" i="61" s="1"/>
  <c r="J270" i="61" s="1"/>
  <c r="K270" i="61" s="1"/>
  <c r="L270" i="61" s="1"/>
  <c r="M270" i="61" s="1"/>
  <c r="N270" i="61" s="1"/>
  <c r="O270" i="61" s="1"/>
  <c r="P270" i="61" s="1"/>
  <c r="Q270" i="61" s="1"/>
  <c r="R270" i="61" s="1"/>
  <c r="S270" i="61" s="1"/>
  <c r="T270" i="61" s="1"/>
  <c r="U270" i="61" s="1"/>
  <c r="V270" i="61" s="1"/>
  <c r="W270" i="61" s="1"/>
  <c r="X270" i="61" s="1"/>
  <c r="Y270" i="61" s="1"/>
  <c r="Z270" i="61" s="1"/>
  <c r="AA270" i="61" s="1"/>
  <c r="AB270" i="61" s="1"/>
  <c r="AC270" i="61" s="1"/>
  <c r="AD270" i="61" s="1"/>
  <c r="AE270" i="61" s="1"/>
  <c r="AF270" i="61" s="1"/>
  <c r="AG270" i="61" s="1"/>
  <c r="AH270" i="61" s="1"/>
  <c r="AI270" i="61" s="1"/>
  <c r="AJ270" i="61" s="1"/>
  <c r="AK270" i="61" s="1"/>
  <c r="D279" i="55"/>
  <c r="D270" i="53"/>
  <c r="J686" i="47"/>
  <c r="H313" i="54"/>
  <c r="H289" i="54"/>
  <c r="H265" i="54"/>
  <c r="H241" i="54"/>
  <c r="H217" i="54"/>
  <c r="H193" i="54"/>
  <c r="H169" i="54"/>
  <c r="H145" i="54"/>
  <c r="H121" i="54"/>
  <c r="H97" i="54"/>
  <c r="H73" i="54"/>
  <c r="H49" i="54"/>
  <c r="H337" i="54"/>
  <c r="H25" i="54"/>
  <c r="H361" i="54"/>
  <c r="I1" i="54"/>
  <c r="H360" i="54"/>
  <c r="H336" i="54"/>
  <c r="H312" i="54"/>
  <c r="H288" i="54"/>
  <c r="H264" i="54"/>
  <c r="H240" i="54"/>
  <c r="H216" i="54"/>
  <c r="H192" i="54"/>
  <c r="H168" i="54"/>
  <c r="H144" i="54"/>
  <c r="H120" i="54"/>
  <c r="H96" i="54"/>
  <c r="H72" i="54"/>
  <c r="H24" i="54"/>
  <c r="H48" i="54"/>
  <c r="E69" i="41"/>
  <c r="J572" i="47"/>
  <c r="D137" i="61"/>
  <c r="E137" i="61" s="1"/>
  <c r="F137" i="61" s="1"/>
  <c r="G137" i="61" s="1"/>
  <c r="H137" i="61" s="1"/>
  <c r="I137" i="61" s="1"/>
  <c r="J137" i="61" s="1"/>
  <c r="K137" i="61" s="1"/>
  <c r="L137" i="61" s="1"/>
  <c r="M137" i="61" s="1"/>
  <c r="N137" i="61" s="1"/>
  <c r="O137" i="61" s="1"/>
  <c r="P137" i="61" s="1"/>
  <c r="Q137" i="61" s="1"/>
  <c r="R137" i="61" s="1"/>
  <c r="S137" i="61" s="1"/>
  <c r="T137" i="61" s="1"/>
  <c r="U137" i="61" s="1"/>
  <c r="V137" i="61" s="1"/>
  <c r="W137" i="61" s="1"/>
  <c r="X137" i="61" s="1"/>
  <c r="Y137" i="61" s="1"/>
  <c r="Z137" i="61" s="1"/>
  <c r="AA137" i="61" s="1"/>
  <c r="AB137" i="61" s="1"/>
  <c r="AC137" i="61" s="1"/>
  <c r="AD137" i="61" s="1"/>
  <c r="AE137" i="61" s="1"/>
  <c r="AF137" i="61" s="1"/>
  <c r="AG137" i="61" s="1"/>
  <c r="AH137" i="61" s="1"/>
  <c r="AI137" i="61" s="1"/>
  <c r="AJ137" i="61" s="1"/>
  <c r="AK137" i="61" s="1"/>
  <c r="D140" i="56"/>
  <c r="D140" i="59"/>
  <c r="D140" i="55"/>
  <c r="D140" i="58"/>
  <c r="D140" i="54"/>
  <c r="D140" i="57"/>
  <c r="D137" i="53"/>
  <c r="J325" i="47"/>
  <c r="D295" i="61"/>
  <c r="E295" i="61" s="1"/>
  <c r="F295" i="61" s="1"/>
  <c r="G295" i="61" s="1"/>
  <c r="H295" i="61" s="1"/>
  <c r="I295" i="61" s="1"/>
  <c r="J295" i="61" s="1"/>
  <c r="K295" i="61" s="1"/>
  <c r="L295" i="61" s="1"/>
  <c r="M295" i="61" s="1"/>
  <c r="N295" i="61" s="1"/>
  <c r="O295" i="61" s="1"/>
  <c r="P295" i="61" s="1"/>
  <c r="Q295" i="61" s="1"/>
  <c r="R295" i="61" s="1"/>
  <c r="S295" i="61" s="1"/>
  <c r="T295" i="61" s="1"/>
  <c r="U295" i="61" s="1"/>
  <c r="V295" i="61" s="1"/>
  <c r="W295" i="61" s="1"/>
  <c r="X295" i="61" s="1"/>
  <c r="Y295" i="61" s="1"/>
  <c r="Z295" i="61" s="1"/>
  <c r="AA295" i="61" s="1"/>
  <c r="AB295" i="61" s="1"/>
  <c r="AC295" i="61" s="1"/>
  <c r="AD295" i="61" s="1"/>
  <c r="AE295" i="61" s="1"/>
  <c r="AF295" i="61" s="1"/>
  <c r="AG295" i="61" s="1"/>
  <c r="AH295" i="61" s="1"/>
  <c r="AI295" i="61" s="1"/>
  <c r="AJ295" i="61" s="1"/>
  <c r="AK295" i="61" s="1"/>
  <c r="D305" i="59"/>
  <c r="D305" i="55"/>
  <c r="D305" i="58"/>
  <c r="D305" i="54"/>
  <c r="D305" i="57"/>
  <c r="D305" i="56"/>
  <c r="D295" i="53"/>
  <c r="J749" i="47"/>
  <c r="D69" i="57"/>
  <c r="D69" i="56"/>
  <c r="D69" i="61"/>
  <c r="E69" i="61" s="1"/>
  <c r="F69" i="61" s="1"/>
  <c r="G69" i="61" s="1"/>
  <c r="H69" i="61" s="1"/>
  <c r="I69" i="61" s="1"/>
  <c r="J69" i="61" s="1"/>
  <c r="K69" i="61" s="1"/>
  <c r="L69" i="61" s="1"/>
  <c r="M69" i="61" s="1"/>
  <c r="N69" i="61" s="1"/>
  <c r="O69" i="61" s="1"/>
  <c r="P69" i="61" s="1"/>
  <c r="Q69" i="61" s="1"/>
  <c r="R69" i="61" s="1"/>
  <c r="S69" i="61" s="1"/>
  <c r="T69" i="61" s="1"/>
  <c r="U69" i="61" s="1"/>
  <c r="V69" i="61" s="1"/>
  <c r="W69" i="61" s="1"/>
  <c r="X69" i="61" s="1"/>
  <c r="Y69" i="61" s="1"/>
  <c r="Z69" i="61" s="1"/>
  <c r="AA69" i="61" s="1"/>
  <c r="AB69" i="61" s="1"/>
  <c r="AC69" i="61" s="1"/>
  <c r="AD69" i="61" s="1"/>
  <c r="AE69" i="61" s="1"/>
  <c r="AF69" i="61" s="1"/>
  <c r="AG69" i="61" s="1"/>
  <c r="AH69" i="61" s="1"/>
  <c r="AI69" i="61" s="1"/>
  <c r="AJ69" i="61" s="1"/>
  <c r="AK69" i="61" s="1"/>
  <c r="D69" i="58"/>
  <c r="D69" i="59"/>
  <c r="D69" i="54"/>
  <c r="D69" i="55"/>
  <c r="D69" i="53"/>
  <c r="J143" i="47"/>
  <c r="D129" i="57"/>
  <c r="D126" i="61"/>
  <c r="E126" i="61" s="1"/>
  <c r="F126" i="61" s="1"/>
  <c r="G126" i="61" s="1"/>
  <c r="H126" i="61" s="1"/>
  <c r="I126" i="61" s="1"/>
  <c r="J126" i="61" s="1"/>
  <c r="K126" i="61" s="1"/>
  <c r="L126" i="61" s="1"/>
  <c r="M126" i="61" s="1"/>
  <c r="N126" i="61" s="1"/>
  <c r="O126" i="61" s="1"/>
  <c r="P126" i="61" s="1"/>
  <c r="Q126" i="61" s="1"/>
  <c r="R126" i="61" s="1"/>
  <c r="S126" i="61" s="1"/>
  <c r="T126" i="61" s="1"/>
  <c r="U126" i="61" s="1"/>
  <c r="V126" i="61" s="1"/>
  <c r="W126" i="61" s="1"/>
  <c r="X126" i="61" s="1"/>
  <c r="Y126" i="61" s="1"/>
  <c r="Z126" i="61" s="1"/>
  <c r="AA126" i="61" s="1"/>
  <c r="AB126" i="61" s="1"/>
  <c r="AC126" i="61" s="1"/>
  <c r="AD126" i="61" s="1"/>
  <c r="AE126" i="61" s="1"/>
  <c r="AF126" i="61" s="1"/>
  <c r="AG126" i="61" s="1"/>
  <c r="AH126" i="61" s="1"/>
  <c r="AI126" i="61" s="1"/>
  <c r="AJ126" i="61" s="1"/>
  <c r="AK126" i="61" s="1"/>
  <c r="D129" i="56"/>
  <c r="D129" i="59"/>
  <c r="D129" i="55"/>
  <c r="D129" i="58"/>
  <c r="D129" i="54"/>
  <c r="D126" i="53"/>
  <c r="J316" i="47"/>
  <c r="D200" i="57"/>
  <c r="D200" i="56"/>
  <c r="D200" i="59"/>
  <c r="D200" i="55"/>
  <c r="D194" i="61"/>
  <c r="E194" i="61" s="1"/>
  <c r="F194" i="61" s="1"/>
  <c r="G194" i="61" s="1"/>
  <c r="H194" i="61" s="1"/>
  <c r="I194" i="61" s="1"/>
  <c r="J194" i="61" s="1"/>
  <c r="K194" i="61" s="1"/>
  <c r="L194" i="61" s="1"/>
  <c r="M194" i="61" s="1"/>
  <c r="N194" i="61" s="1"/>
  <c r="O194" i="61" s="1"/>
  <c r="P194" i="61" s="1"/>
  <c r="Q194" i="61" s="1"/>
  <c r="R194" i="61" s="1"/>
  <c r="S194" i="61" s="1"/>
  <c r="T194" i="61" s="1"/>
  <c r="U194" i="61" s="1"/>
  <c r="V194" i="61" s="1"/>
  <c r="W194" i="61" s="1"/>
  <c r="X194" i="61" s="1"/>
  <c r="Y194" i="61" s="1"/>
  <c r="Z194" i="61" s="1"/>
  <c r="AA194" i="61" s="1"/>
  <c r="AB194" i="61" s="1"/>
  <c r="AC194" i="61" s="1"/>
  <c r="AD194" i="61" s="1"/>
  <c r="AE194" i="61" s="1"/>
  <c r="AF194" i="61" s="1"/>
  <c r="AG194" i="61" s="1"/>
  <c r="AH194" i="61" s="1"/>
  <c r="AI194" i="61" s="1"/>
  <c r="AJ194" i="61" s="1"/>
  <c r="AK194" i="61" s="1"/>
  <c r="D200" i="58"/>
  <c r="D200" i="54"/>
  <c r="D194" i="53"/>
  <c r="E194" i="53" s="1"/>
  <c r="J498" i="47"/>
  <c r="D302" i="58"/>
  <c r="D302" i="54"/>
  <c r="D302" i="57"/>
  <c r="D302" i="56"/>
  <c r="D292" i="61"/>
  <c r="E292" i="61" s="1"/>
  <c r="F292" i="61" s="1"/>
  <c r="G292" i="61" s="1"/>
  <c r="H292" i="61" s="1"/>
  <c r="I292" i="61" s="1"/>
  <c r="J292" i="61" s="1"/>
  <c r="K292" i="61" s="1"/>
  <c r="L292" i="61" s="1"/>
  <c r="M292" i="61" s="1"/>
  <c r="N292" i="61" s="1"/>
  <c r="O292" i="61" s="1"/>
  <c r="P292" i="61" s="1"/>
  <c r="Q292" i="61" s="1"/>
  <c r="R292" i="61" s="1"/>
  <c r="S292" i="61" s="1"/>
  <c r="T292" i="61" s="1"/>
  <c r="U292" i="61" s="1"/>
  <c r="V292" i="61" s="1"/>
  <c r="W292" i="61" s="1"/>
  <c r="X292" i="61" s="1"/>
  <c r="Y292" i="61" s="1"/>
  <c r="Z292" i="61" s="1"/>
  <c r="AA292" i="61" s="1"/>
  <c r="AB292" i="61" s="1"/>
  <c r="AC292" i="61" s="1"/>
  <c r="AD292" i="61" s="1"/>
  <c r="AE292" i="61" s="1"/>
  <c r="AF292" i="61" s="1"/>
  <c r="AG292" i="61" s="1"/>
  <c r="AH292" i="61" s="1"/>
  <c r="AI292" i="61" s="1"/>
  <c r="AJ292" i="61" s="1"/>
  <c r="AK292" i="61" s="1"/>
  <c r="D302" i="59"/>
  <c r="D302" i="55"/>
  <c r="D292" i="53"/>
  <c r="J746" i="47"/>
  <c r="D43" i="43"/>
  <c r="D42" i="43"/>
  <c r="D41" i="43"/>
  <c r="J673" i="47"/>
  <c r="J856" i="47"/>
  <c r="D41" i="46"/>
  <c r="D42" i="46"/>
  <c r="D43" i="46"/>
  <c r="F147" i="53"/>
  <c r="F263" i="53"/>
  <c r="D137" i="59"/>
  <c r="D137" i="55"/>
  <c r="D137" i="58"/>
  <c r="D137" i="54"/>
  <c r="D134" i="61"/>
  <c r="E134" i="61" s="1"/>
  <c r="F134" i="61" s="1"/>
  <c r="G134" i="61" s="1"/>
  <c r="H134" i="61" s="1"/>
  <c r="I134" i="61" s="1"/>
  <c r="J134" i="61" s="1"/>
  <c r="K134" i="61" s="1"/>
  <c r="L134" i="61" s="1"/>
  <c r="M134" i="61" s="1"/>
  <c r="N134" i="61" s="1"/>
  <c r="O134" i="61" s="1"/>
  <c r="P134" i="61" s="1"/>
  <c r="Q134" i="61" s="1"/>
  <c r="R134" i="61" s="1"/>
  <c r="S134" i="61" s="1"/>
  <c r="T134" i="61" s="1"/>
  <c r="U134" i="61" s="1"/>
  <c r="V134" i="61" s="1"/>
  <c r="W134" i="61" s="1"/>
  <c r="X134" i="61" s="1"/>
  <c r="Y134" i="61" s="1"/>
  <c r="Z134" i="61" s="1"/>
  <c r="AA134" i="61" s="1"/>
  <c r="AB134" i="61" s="1"/>
  <c r="AC134" i="61" s="1"/>
  <c r="AD134" i="61" s="1"/>
  <c r="AE134" i="61" s="1"/>
  <c r="AF134" i="61" s="1"/>
  <c r="AG134" i="61" s="1"/>
  <c r="AH134" i="61" s="1"/>
  <c r="AI134" i="61" s="1"/>
  <c r="AJ134" i="61" s="1"/>
  <c r="AK134" i="61" s="1"/>
  <c r="D137" i="56"/>
  <c r="D137" i="57"/>
  <c r="D134" i="53"/>
  <c r="J322" i="47"/>
  <c r="D221" i="61"/>
  <c r="E221" i="61" s="1"/>
  <c r="F221" i="61" s="1"/>
  <c r="G221" i="61" s="1"/>
  <c r="H221" i="61" s="1"/>
  <c r="I221" i="61" s="1"/>
  <c r="J221" i="61" s="1"/>
  <c r="K221" i="61" s="1"/>
  <c r="L221" i="61" s="1"/>
  <c r="M221" i="61" s="1"/>
  <c r="N221" i="61" s="1"/>
  <c r="O221" i="61" s="1"/>
  <c r="P221" i="61" s="1"/>
  <c r="Q221" i="61" s="1"/>
  <c r="R221" i="61" s="1"/>
  <c r="S221" i="61" s="1"/>
  <c r="T221" i="61" s="1"/>
  <c r="U221" i="61" s="1"/>
  <c r="V221" i="61" s="1"/>
  <c r="W221" i="61" s="1"/>
  <c r="X221" i="61" s="1"/>
  <c r="Y221" i="61" s="1"/>
  <c r="Z221" i="61" s="1"/>
  <c r="AA221" i="61" s="1"/>
  <c r="AB221" i="61" s="1"/>
  <c r="AC221" i="61" s="1"/>
  <c r="AD221" i="61" s="1"/>
  <c r="AE221" i="61" s="1"/>
  <c r="AF221" i="61" s="1"/>
  <c r="AG221" i="61" s="1"/>
  <c r="AH221" i="61" s="1"/>
  <c r="AI221" i="61" s="1"/>
  <c r="AJ221" i="61" s="1"/>
  <c r="AK221" i="61" s="1"/>
  <c r="D221" i="53"/>
  <c r="J561" i="47"/>
  <c r="D267" i="61"/>
  <c r="E267" i="61" s="1"/>
  <c r="F267" i="61" s="1"/>
  <c r="G267" i="61" s="1"/>
  <c r="H267" i="61" s="1"/>
  <c r="I267" i="61" s="1"/>
  <c r="J267" i="61" s="1"/>
  <c r="K267" i="61" s="1"/>
  <c r="L267" i="61" s="1"/>
  <c r="M267" i="61" s="1"/>
  <c r="N267" i="61" s="1"/>
  <c r="O267" i="61" s="1"/>
  <c r="P267" i="61" s="1"/>
  <c r="Q267" i="61" s="1"/>
  <c r="R267" i="61" s="1"/>
  <c r="S267" i="61" s="1"/>
  <c r="T267" i="61" s="1"/>
  <c r="U267" i="61" s="1"/>
  <c r="V267" i="61" s="1"/>
  <c r="W267" i="61" s="1"/>
  <c r="X267" i="61" s="1"/>
  <c r="Y267" i="61" s="1"/>
  <c r="Z267" i="61" s="1"/>
  <c r="AA267" i="61" s="1"/>
  <c r="AB267" i="61" s="1"/>
  <c r="AC267" i="61" s="1"/>
  <c r="AD267" i="61" s="1"/>
  <c r="AE267" i="61" s="1"/>
  <c r="AF267" i="61" s="1"/>
  <c r="AG267" i="61" s="1"/>
  <c r="AH267" i="61" s="1"/>
  <c r="AI267" i="61" s="1"/>
  <c r="AJ267" i="61" s="1"/>
  <c r="AK267" i="61" s="1"/>
  <c r="D267" i="53"/>
  <c r="J683" i="47"/>
  <c r="D313" i="61"/>
  <c r="E313" i="61" s="1"/>
  <c r="F313" i="61" s="1"/>
  <c r="G313" i="61" s="1"/>
  <c r="H313" i="61" s="1"/>
  <c r="I313" i="61" s="1"/>
  <c r="J313" i="61" s="1"/>
  <c r="K313" i="61" s="1"/>
  <c r="L313" i="61" s="1"/>
  <c r="M313" i="61" s="1"/>
  <c r="N313" i="61" s="1"/>
  <c r="O313" i="61" s="1"/>
  <c r="P313" i="61" s="1"/>
  <c r="Q313" i="61" s="1"/>
  <c r="R313" i="61" s="1"/>
  <c r="S313" i="61" s="1"/>
  <c r="T313" i="61" s="1"/>
  <c r="U313" i="61" s="1"/>
  <c r="V313" i="61" s="1"/>
  <c r="W313" i="61" s="1"/>
  <c r="X313" i="61" s="1"/>
  <c r="Y313" i="61" s="1"/>
  <c r="Z313" i="61" s="1"/>
  <c r="AA313" i="61" s="1"/>
  <c r="AB313" i="61" s="1"/>
  <c r="AC313" i="61" s="1"/>
  <c r="AD313" i="61" s="1"/>
  <c r="AE313" i="61" s="1"/>
  <c r="AF313" i="61" s="1"/>
  <c r="AG313" i="61" s="1"/>
  <c r="AH313" i="61" s="1"/>
  <c r="AI313" i="61" s="1"/>
  <c r="AJ313" i="61" s="1"/>
  <c r="AK313" i="61" s="1"/>
  <c r="D313" i="53"/>
  <c r="J805" i="47"/>
  <c r="D215" i="61"/>
  <c r="E215" i="61" s="1"/>
  <c r="F215" i="61" s="1"/>
  <c r="G215" i="61" s="1"/>
  <c r="H215" i="61" s="1"/>
  <c r="I215" i="61" s="1"/>
  <c r="J215" i="61" s="1"/>
  <c r="K215" i="61" s="1"/>
  <c r="L215" i="61" s="1"/>
  <c r="M215" i="61" s="1"/>
  <c r="N215" i="61" s="1"/>
  <c r="O215" i="61" s="1"/>
  <c r="P215" i="61" s="1"/>
  <c r="Q215" i="61" s="1"/>
  <c r="R215" i="61" s="1"/>
  <c r="S215" i="61" s="1"/>
  <c r="T215" i="61" s="1"/>
  <c r="U215" i="61" s="1"/>
  <c r="V215" i="61" s="1"/>
  <c r="W215" i="61" s="1"/>
  <c r="X215" i="61" s="1"/>
  <c r="Y215" i="61" s="1"/>
  <c r="Z215" i="61" s="1"/>
  <c r="AA215" i="61" s="1"/>
  <c r="AB215" i="61" s="1"/>
  <c r="AC215" i="61" s="1"/>
  <c r="AD215" i="61" s="1"/>
  <c r="AE215" i="61" s="1"/>
  <c r="AF215" i="61" s="1"/>
  <c r="AG215" i="61" s="1"/>
  <c r="AH215" i="61" s="1"/>
  <c r="AI215" i="61" s="1"/>
  <c r="AJ215" i="61" s="1"/>
  <c r="AK215" i="61" s="1"/>
  <c r="D222" i="57"/>
  <c r="D222" i="56"/>
  <c r="D222" i="59"/>
  <c r="D222" i="55"/>
  <c r="D222" i="58"/>
  <c r="D222" i="54"/>
  <c r="D215" i="53"/>
  <c r="E215" i="53" s="1"/>
  <c r="J557" i="47"/>
  <c r="D133" i="61"/>
  <c r="E133" i="61" s="1"/>
  <c r="F133" i="61" s="1"/>
  <c r="G133" i="61" s="1"/>
  <c r="H133" i="61" s="1"/>
  <c r="I133" i="61" s="1"/>
  <c r="J133" i="61" s="1"/>
  <c r="K133" i="61" s="1"/>
  <c r="L133" i="61" s="1"/>
  <c r="M133" i="61" s="1"/>
  <c r="N133" i="61" s="1"/>
  <c r="O133" i="61" s="1"/>
  <c r="P133" i="61" s="1"/>
  <c r="Q133" i="61" s="1"/>
  <c r="R133" i="61" s="1"/>
  <c r="S133" i="61" s="1"/>
  <c r="T133" i="61" s="1"/>
  <c r="U133" i="61" s="1"/>
  <c r="V133" i="61" s="1"/>
  <c r="W133" i="61" s="1"/>
  <c r="X133" i="61" s="1"/>
  <c r="Y133" i="61" s="1"/>
  <c r="Z133" i="61" s="1"/>
  <c r="AA133" i="61" s="1"/>
  <c r="AB133" i="61" s="1"/>
  <c r="AC133" i="61" s="1"/>
  <c r="AD133" i="61" s="1"/>
  <c r="AE133" i="61" s="1"/>
  <c r="AF133" i="61" s="1"/>
  <c r="AG133" i="61" s="1"/>
  <c r="AH133" i="61" s="1"/>
  <c r="AI133" i="61" s="1"/>
  <c r="AJ133" i="61" s="1"/>
  <c r="AK133" i="61" s="1"/>
  <c r="D136" i="56"/>
  <c r="D136" i="59"/>
  <c r="D136" i="55"/>
  <c r="D136" i="58"/>
  <c r="D136" i="57"/>
  <c r="D136" i="54"/>
  <c r="D133" i="53"/>
  <c r="J321" i="47"/>
  <c r="D177" i="58"/>
  <c r="D177" i="57"/>
  <c r="D177" i="56"/>
  <c r="D177" i="55"/>
  <c r="D177" i="59"/>
  <c r="D177" i="54"/>
  <c r="D172" i="61"/>
  <c r="E172" i="61" s="1"/>
  <c r="F172" i="61" s="1"/>
  <c r="G172" i="61" s="1"/>
  <c r="H172" i="61" s="1"/>
  <c r="I172" i="61" s="1"/>
  <c r="J172" i="61" s="1"/>
  <c r="K172" i="61" s="1"/>
  <c r="L172" i="61" s="1"/>
  <c r="M172" i="61" s="1"/>
  <c r="N172" i="61" s="1"/>
  <c r="O172" i="61" s="1"/>
  <c r="P172" i="61" s="1"/>
  <c r="Q172" i="61" s="1"/>
  <c r="R172" i="61" s="1"/>
  <c r="S172" i="61" s="1"/>
  <c r="T172" i="61" s="1"/>
  <c r="U172" i="61" s="1"/>
  <c r="V172" i="61" s="1"/>
  <c r="W172" i="61" s="1"/>
  <c r="X172" i="61" s="1"/>
  <c r="Y172" i="61" s="1"/>
  <c r="Z172" i="61" s="1"/>
  <c r="AA172" i="61" s="1"/>
  <c r="AB172" i="61" s="1"/>
  <c r="AC172" i="61" s="1"/>
  <c r="AD172" i="61" s="1"/>
  <c r="AE172" i="61" s="1"/>
  <c r="AF172" i="61" s="1"/>
  <c r="AG172" i="61" s="1"/>
  <c r="AH172" i="61" s="1"/>
  <c r="AI172" i="61" s="1"/>
  <c r="AJ172" i="61" s="1"/>
  <c r="AK172" i="61" s="1"/>
  <c r="D172" i="53"/>
  <c r="J438" i="47"/>
  <c r="D246" i="59"/>
  <c r="D246" i="55"/>
  <c r="D246" i="58"/>
  <c r="D246" i="54"/>
  <c r="D246" i="57"/>
  <c r="D238" i="61"/>
  <c r="E238" i="61" s="1"/>
  <c r="F238" i="61" s="1"/>
  <c r="G238" i="61" s="1"/>
  <c r="H238" i="61" s="1"/>
  <c r="I238" i="61" s="1"/>
  <c r="J238" i="61" s="1"/>
  <c r="K238" i="61" s="1"/>
  <c r="L238" i="61" s="1"/>
  <c r="M238" i="61" s="1"/>
  <c r="N238" i="61" s="1"/>
  <c r="O238" i="61" s="1"/>
  <c r="P238" i="61" s="1"/>
  <c r="Q238" i="61" s="1"/>
  <c r="R238" i="61" s="1"/>
  <c r="S238" i="61" s="1"/>
  <c r="T238" i="61" s="1"/>
  <c r="U238" i="61" s="1"/>
  <c r="V238" i="61" s="1"/>
  <c r="W238" i="61" s="1"/>
  <c r="X238" i="61" s="1"/>
  <c r="Y238" i="61" s="1"/>
  <c r="Z238" i="61" s="1"/>
  <c r="AA238" i="61" s="1"/>
  <c r="AB238" i="61" s="1"/>
  <c r="AC238" i="61" s="1"/>
  <c r="AD238" i="61" s="1"/>
  <c r="AE238" i="61" s="1"/>
  <c r="AF238" i="61" s="1"/>
  <c r="AG238" i="61" s="1"/>
  <c r="AH238" i="61" s="1"/>
  <c r="AI238" i="61" s="1"/>
  <c r="AJ238" i="61" s="1"/>
  <c r="AK238" i="61" s="1"/>
  <c r="D246" i="56"/>
  <c r="D238" i="53"/>
  <c r="E238" i="53" s="1"/>
  <c r="J618" i="47"/>
  <c r="D116" i="58"/>
  <c r="D116" i="54"/>
  <c r="D114" i="61"/>
  <c r="E114" i="61" s="1"/>
  <c r="F114" i="61" s="1"/>
  <c r="G114" i="61" s="1"/>
  <c r="H114" i="61" s="1"/>
  <c r="I114" i="61" s="1"/>
  <c r="J114" i="61" s="1"/>
  <c r="K114" i="61" s="1"/>
  <c r="L114" i="61" s="1"/>
  <c r="M114" i="61" s="1"/>
  <c r="N114" i="61" s="1"/>
  <c r="O114" i="61" s="1"/>
  <c r="P114" i="61" s="1"/>
  <c r="Q114" i="61" s="1"/>
  <c r="R114" i="61" s="1"/>
  <c r="S114" i="61" s="1"/>
  <c r="T114" i="61" s="1"/>
  <c r="U114" i="61" s="1"/>
  <c r="V114" i="61" s="1"/>
  <c r="W114" i="61" s="1"/>
  <c r="X114" i="61" s="1"/>
  <c r="Y114" i="61" s="1"/>
  <c r="Z114" i="61" s="1"/>
  <c r="AA114" i="61" s="1"/>
  <c r="AB114" i="61" s="1"/>
  <c r="AC114" i="61" s="1"/>
  <c r="AD114" i="61" s="1"/>
  <c r="AE114" i="61" s="1"/>
  <c r="AF114" i="61" s="1"/>
  <c r="AG114" i="61" s="1"/>
  <c r="AH114" i="61" s="1"/>
  <c r="AI114" i="61" s="1"/>
  <c r="AJ114" i="61" s="1"/>
  <c r="AK114" i="61" s="1"/>
  <c r="D116" i="57"/>
  <c r="D116" i="59"/>
  <c r="D116" i="55"/>
  <c r="D116" i="56"/>
  <c r="D114" i="53"/>
  <c r="J264" i="47"/>
  <c r="D168" i="61"/>
  <c r="E168" i="61" s="1"/>
  <c r="F168" i="61" s="1"/>
  <c r="G168" i="61" s="1"/>
  <c r="H168" i="61" s="1"/>
  <c r="I168" i="61" s="1"/>
  <c r="J168" i="61" s="1"/>
  <c r="K168" i="61" s="1"/>
  <c r="L168" i="61" s="1"/>
  <c r="M168" i="61" s="1"/>
  <c r="N168" i="61" s="1"/>
  <c r="O168" i="61" s="1"/>
  <c r="P168" i="61" s="1"/>
  <c r="Q168" i="61" s="1"/>
  <c r="R168" i="61" s="1"/>
  <c r="S168" i="61" s="1"/>
  <c r="T168" i="61" s="1"/>
  <c r="U168" i="61" s="1"/>
  <c r="V168" i="61" s="1"/>
  <c r="W168" i="61" s="1"/>
  <c r="X168" i="61" s="1"/>
  <c r="Y168" i="61" s="1"/>
  <c r="Z168" i="61" s="1"/>
  <c r="AA168" i="61" s="1"/>
  <c r="AB168" i="61" s="1"/>
  <c r="AC168" i="61" s="1"/>
  <c r="AD168" i="61" s="1"/>
  <c r="AE168" i="61" s="1"/>
  <c r="AF168" i="61" s="1"/>
  <c r="AG168" i="61" s="1"/>
  <c r="AH168" i="61" s="1"/>
  <c r="AI168" i="61" s="1"/>
  <c r="AJ168" i="61" s="1"/>
  <c r="AK168" i="61" s="1"/>
  <c r="D168" i="53"/>
  <c r="E168" i="53" s="1"/>
  <c r="J434" i="47"/>
  <c r="E69" i="40"/>
  <c r="J511" i="47"/>
  <c r="D254" i="57"/>
  <c r="D246" i="61"/>
  <c r="E246" i="61" s="1"/>
  <c r="F246" i="61" s="1"/>
  <c r="G246" i="61" s="1"/>
  <c r="H246" i="61" s="1"/>
  <c r="I246" i="61" s="1"/>
  <c r="J246" i="61" s="1"/>
  <c r="K246" i="61" s="1"/>
  <c r="L246" i="61" s="1"/>
  <c r="M246" i="61" s="1"/>
  <c r="N246" i="61" s="1"/>
  <c r="O246" i="61" s="1"/>
  <c r="P246" i="61" s="1"/>
  <c r="Q246" i="61" s="1"/>
  <c r="R246" i="61" s="1"/>
  <c r="S246" i="61" s="1"/>
  <c r="T246" i="61" s="1"/>
  <c r="U246" i="61" s="1"/>
  <c r="V246" i="61" s="1"/>
  <c r="W246" i="61" s="1"/>
  <c r="X246" i="61" s="1"/>
  <c r="Y246" i="61" s="1"/>
  <c r="Z246" i="61" s="1"/>
  <c r="AA246" i="61" s="1"/>
  <c r="AB246" i="61" s="1"/>
  <c r="AC246" i="61" s="1"/>
  <c r="AD246" i="61" s="1"/>
  <c r="AE246" i="61" s="1"/>
  <c r="AF246" i="61" s="1"/>
  <c r="AG246" i="61" s="1"/>
  <c r="AH246" i="61" s="1"/>
  <c r="AI246" i="61" s="1"/>
  <c r="AJ246" i="61" s="1"/>
  <c r="AK246" i="61" s="1"/>
  <c r="D254" i="56"/>
  <c r="D254" i="59"/>
  <c r="D254" i="55"/>
  <c r="D254" i="54"/>
  <c r="D254" i="58"/>
  <c r="D246" i="53"/>
  <c r="J624" i="47"/>
  <c r="D331" i="59"/>
  <c r="D331" i="55"/>
  <c r="D320" i="61"/>
  <c r="E320" i="61" s="1"/>
  <c r="F320" i="61" s="1"/>
  <c r="G320" i="61" s="1"/>
  <c r="H320" i="61" s="1"/>
  <c r="I320" i="61" s="1"/>
  <c r="J320" i="61" s="1"/>
  <c r="K320" i="61" s="1"/>
  <c r="L320" i="61" s="1"/>
  <c r="M320" i="61" s="1"/>
  <c r="N320" i="61" s="1"/>
  <c r="O320" i="61" s="1"/>
  <c r="P320" i="61" s="1"/>
  <c r="Q320" i="61" s="1"/>
  <c r="R320" i="61" s="1"/>
  <c r="S320" i="61" s="1"/>
  <c r="T320" i="61" s="1"/>
  <c r="U320" i="61" s="1"/>
  <c r="V320" i="61" s="1"/>
  <c r="W320" i="61" s="1"/>
  <c r="X320" i="61" s="1"/>
  <c r="Y320" i="61" s="1"/>
  <c r="Z320" i="61" s="1"/>
  <c r="AA320" i="61" s="1"/>
  <c r="AB320" i="61" s="1"/>
  <c r="AC320" i="61" s="1"/>
  <c r="AD320" i="61" s="1"/>
  <c r="AE320" i="61" s="1"/>
  <c r="AF320" i="61" s="1"/>
  <c r="AG320" i="61" s="1"/>
  <c r="AH320" i="61" s="1"/>
  <c r="AI320" i="61" s="1"/>
  <c r="AJ320" i="61" s="1"/>
  <c r="AK320" i="61" s="1"/>
  <c r="D331" i="58"/>
  <c r="D331" i="54"/>
  <c r="D331" i="57"/>
  <c r="D331" i="56"/>
  <c r="D320" i="53"/>
  <c r="J812" i="47"/>
  <c r="D41" i="42"/>
  <c r="D43" i="42"/>
  <c r="J612" i="47"/>
  <c r="D42" i="42"/>
  <c r="D54" i="58"/>
  <c r="D54" i="54"/>
  <c r="D54" i="57"/>
  <c r="D54" i="59"/>
  <c r="D54" i="56"/>
  <c r="D54" i="61"/>
  <c r="E54" i="61" s="1"/>
  <c r="F54" i="61" s="1"/>
  <c r="G54" i="61" s="1"/>
  <c r="H54" i="61" s="1"/>
  <c r="I54" i="61" s="1"/>
  <c r="J54" i="61" s="1"/>
  <c r="K54" i="61" s="1"/>
  <c r="L54" i="61" s="1"/>
  <c r="M54" i="61" s="1"/>
  <c r="N54" i="61" s="1"/>
  <c r="O54" i="61" s="1"/>
  <c r="P54" i="61" s="1"/>
  <c r="Q54" i="61" s="1"/>
  <c r="R54" i="61" s="1"/>
  <c r="S54" i="61" s="1"/>
  <c r="T54" i="61" s="1"/>
  <c r="U54" i="61" s="1"/>
  <c r="V54" i="61" s="1"/>
  <c r="W54" i="61" s="1"/>
  <c r="X54" i="61" s="1"/>
  <c r="Y54" i="61" s="1"/>
  <c r="Z54" i="61" s="1"/>
  <c r="AA54" i="61" s="1"/>
  <c r="AB54" i="61" s="1"/>
  <c r="AC54" i="61" s="1"/>
  <c r="AD54" i="61" s="1"/>
  <c r="AE54" i="61" s="1"/>
  <c r="AF54" i="61" s="1"/>
  <c r="AG54" i="61" s="1"/>
  <c r="AH54" i="61" s="1"/>
  <c r="AI54" i="61" s="1"/>
  <c r="AJ54" i="61" s="1"/>
  <c r="AK54" i="61" s="1"/>
  <c r="D54" i="55"/>
  <c r="D54" i="53"/>
  <c r="E54" i="53" s="1"/>
  <c r="J130" i="47"/>
  <c r="D63" i="61"/>
  <c r="E63" i="61" s="1"/>
  <c r="F63" i="61" s="1"/>
  <c r="G63" i="61" s="1"/>
  <c r="H63" i="61" s="1"/>
  <c r="I63" i="61" s="1"/>
  <c r="J63" i="61" s="1"/>
  <c r="K63" i="61" s="1"/>
  <c r="L63" i="61" s="1"/>
  <c r="M63" i="61" s="1"/>
  <c r="N63" i="61" s="1"/>
  <c r="O63" i="61" s="1"/>
  <c r="P63" i="61" s="1"/>
  <c r="Q63" i="61" s="1"/>
  <c r="R63" i="61" s="1"/>
  <c r="S63" i="61" s="1"/>
  <c r="T63" i="61" s="1"/>
  <c r="U63" i="61" s="1"/>
  <c r="V63" i="61" s="1"/>
  <c r="W63" i="61" s="1"/>
  <c r="X63" i="61" s="1"/>
  <c r="Y63" i="61" s="1"/>
  <c r="Z63" i="61" s="1"/>
  <c r="AA63" i="61" s="1"/>
  <c r="AB63" i="61" s="1"/>
  <c r="AC63" i="61" s="1"/>
  <c r="AD63" i="61" s="1"/>
  <c r="AE63" i="61" s="1"/>
  <c r="AF63" i="61" s="1"/>
  <c r="AG63" i="61" s="1"/>
  <c r="AH63" i="61" s="1"/>
  <c r="AI63" i="61" s="1"/>
  <c r="AJ63" i="61" s="1"/>
  <c r="AK63" i="61" s="1"/>
  <c r="D63" i="59"/>
  <c r="D63" i="55"/>
  <c r="D63" i="58"/>
  <c r="D63" i="54"/>
  <c r="D63" i="56"/>
  <c r="D63" i="57"/>
  <c r="D63" i="53"/>
  <c r="J137" i="47"/>
  <c r="D152" i="56"/>
  <c r="D148" i="61"/>
  <c r="E148" i="61" s="1"/>
  <c r="F148" i="61" s="1"/>
  <c r="G148" i="61" s="1"/>
  <c r="H148" i="61" s="1"/>
  <c r="I148" i="61" s="1"/>
  <c r="J148" i="61" s="1"/>
  <c r="K148" i="61" s="1"/>
  <c r="L148" i="61" s="1"/>
  <c r="M148" i="61" s="1"/>
  <c r="N148" i="61" s="1"/>
  <c r="O148" i="61" s="1"/>
  <c r="P148" i="61" s="1"/>
  <c r="Q148" i="61" s="1"/>
  <c r="R148" i="61" s="1"/>
  <c r="S148" i="61" s="1"/>
  <c r="T148" i="61" s="1"/>
  <c r="U148" i="61" s="1"/>
  <c r="V148" i="61" s="1"/>
  <c r="W148" i="61" s="1"/>
  <c r="X148" i="61" s="1"/>
  <c r="Y148" i="61" s="1"/>
  <c r="Z148" i="61" s="1"/>
  <c r="AA148" i="61" s="1"/>
  <c r="AB148" i="61" s="1"/>
  <c r="AC148" i="61" s="1"/>
  <c r="AD148" i="61" s="1"/>
  <c r="AE148" i="61" s="1"/>
  <c r="AF148" i="61" s="1"/>
  <c r="AG148" i="61" s="1"/>
  <c r="AH148" i="61" s="1"/>
  <c r="AI148" i="61" s="1"/>
  <c r="AJ148" i="61" s="1"/>
  <c r="AK148" i="61" s="1"/>
  <c r="D152" i="59"/>
  <c r="D152" i="55"/>
  <c r="D152" i="58"/>
  <c r="D152" i="54"/>
  <c r="D152" i="57"/>
  <c r="D148" i="53"/>
  <c r="E148" i="53" s="1"/>
  <c r="J376" i="47"/>
  <c r="D127" i="59"/>
  <c r="D127" i="55"/>
  <c r="D127" i="58"/>
  <c r="D127" i="54"/>
  <c r="D124" i="61"/>
  <c r="E124" i="61" s="1"/>
  <c r="F124" i="61" s="1"/>
  <c r="G124" i="61" s="1"/>
  <c r="H124" i="61" s="1"/>
  <c r="I124" i="61" s="1"/>
  <c r="J124" i="61" s="1"/>
  <c r="K124" i="61" s="1"/>
  <c r="L124" i="61" s="1"/>
  <c r="M124" i="61" s="1"/>
  <c r="N124" i="61" s="1"/>
  <c r="O124" i="61" s="1"/>
  <c r="P124" i="61" s="1"/>
  <c r="Q124" i="61" s="1"/>
  <c r="R124" i="61" s="1"/>
  <c r="S124" i="61" s="1"/>
  <c r="T124" i="61" s="1"/>
  <c r="U124" i="61" s="1"/>
  <c r="V124" i="61" s="1"/>
  <c r="W124" i="61" s="1"/>
  <c r="X124" i="61" s="1"/>
  <c r="Y124" i="61" s="1"/>
  <c r="Z124" i="61" s="1"/>
  <c r="AA124" i="61" s="1"/>
  <c r="AB124" i="61" s="1"/>
  <c r="AC124" i="61" s="1"/>
  <c r="AD124" i="61" s="1"/>
  <c r="AE124" i="61" s="1"/>
  <c r="AF124" i="61" s="1"/>
  <c r="AG124" i="61" s="1"/>
  <c r="AH124" i="61" s="1"/>
  <c r="AI124" i="61" s="1"/>
  <c r="AJ124" i="61" s="1"/>
  <c r="AK124" i="61" s="1"/>
  <c r="D127" i="57"/>
  <c r="D127" i="56"/>
  <c r="D124" i="53"/>
  <c r="E124" i="53" s="1"/>
  <c r="J314" i="47"/>
  <c r="D296" i="58"/>
  <c r="D296" i="54"/>
  <c r="D296" i="57"/>
  <c r="D296" i="56"/>
  <c r="D286" i="61"/>
  <c r="E286" i="61" s="1"/>
  <c r="F286" i="61" s="1"/>
  <c r="G286" i="61" s="1"/>
  <c r="H286" i="61" s="1"/>
  <c r="I286" i="61" s="1"/>
  <c r="J286" i="61" s="1"/>
  <c r="K286" i="61" s="1"/>
  <c r="L286" i="61" s="1"/>
  <c r="M286" i="61" s="1"/>
  <c r="N286" i="61" s="1"/>
  <c r="O286" i="61" s="1"/>
  <c r="P286" i="61" s="1"/>
  <c r="Q286" i="61" s="1"/>
  <c r="R286" i="61" s="1"/>
  <c r="S286" i="61" s="1"/>
  <c r="T286" i="61" s="1"/>
  <c r="U286" i="61" s="1"/>
  <c r="V286" i="61" s="1"/>
  <c r="W286" i="61" s="1"/>
  <c r="X286" i="61" s="1"/>
  <c r="Y286" i="61" s="1"/>
  <c r="Z286" i="61" s="1"/>
  <c r="AA286" i="61" s="1"/>
  <c r="AB286" i="61" s="1"/>
  <c r="AC286" i="61" s="1"/>
  <c r="AD286" i="61" s="1"/>
  <c r="AE286" i="61" s="1"/>
  <c r="AF286" i="61" s="1"/>
  <c r="AG286" i="61" s="1"/>
  <c r="AH286" i="61" s="1"/>
  <c r="AI286" i="61" s="1"/>
  <c r="AJ286" i="61" s="1"/>
  <c r="AK286" i="61" s="1"/>
  <c r="D296" i="59"/>
  <c r="D296" i="55"/>
  <c r="D286" i="53"/>
  <c r="E286" i="53" s="1"/>
  <c r="J742" i="47"/>
  <c r="D358" i="58"/>
  <c r="D358" i="54"/>
  <c r="D346" i="61"/>
  <c r="E346" i="61" s="1"/>
  <c r="F346" i="61" s="1"/>
  <c r="G346" i="61" s="1"/>
  <c r="H346" i="61" s="1"/>
  <c r="I346" i="61" s="1"/>
  <c r="J346" i="61" s="1"/>
  <c r="K346" i="61" s="1"/>
  <c r="L346" i="61" s="1"/>
  <c r="M346" i="61" s="1"/>
  <c r="N346" i="61" s="1"/>
  <c r="O346" i="61" s="1"/>
  <c r="P346" i="61" s="1"/>
  <c r="Q346" i="61" s="1"/>
  <c r="R346" i="61" s="1"/>
  <c r="S346" i="61" s="1"/>
  <c r="T346" i="61" s="1"/>
  <c r="U346" i="61" s="1"/>
  <c r="V346" i="61" s="1"/>
  <c r="W346" i="61" s="1"/>
  <c r="X346" i="61" s="1"/>
  <c r="Y346" i="61" s="1"/>
  <c r="Z346" i="61" s="1"/>
  <c r="AA346" i="61" s="1"/>
  <c r="AB346" i="61" s="1"/>
  <c r="AC346" i="61" s="1"/>
  <c r="AD346" i="61" s="1"/>
  <c r="AE346" i="61" s="1"/>
  <c r="AF346" i="61" s="1"/>
  <c r="AG346" i="61" s="1"/>
  <c r="AH346" i="61" s="1"/>
  <c r="AI346" i="61" s="1"/>
  <c r="AJ346" i="61" s="1"/>
  <c r="AK346" i="61" s="1"/>
  <c r="D358" i="57"/>
  <c r="D358" i="56"/>
  <c r="D358" i="59"/>
  <c r="D358" i="55"/>
  <c r="D346" i="53"/>
  <c r="J876" i="47"/>
  <c r="D317" i="61"/>
  <c r="E317" i="61" s="1"/>
  <c r="F317" i="61" s="1"/>
  <c r="G317" i="61" s="1"/>
  <c r="H317" i="61" s="1"/>
  <c r="I317" i="61" s="1"/>
  <c r="J317" i="61" s="1"/>
  <c r="K317" i="61" s="1"/>
  <c r="L317" i="61" s="1"/>
  <c r="M317" i="61" s="1"/>
  <c r="N317" i="61" s="1"/>
  <c r="O317" i="61" s="1"/>
  <c r="P317" i="61" s="1"/>
  <c r="Q317" i="61" s="1"/>
  <c r="R317" i="61" s="1"/>
  <c r="S317" i="61" s="1"/>
  <c r="T317" i="61" s="1"/>
  <c r="U317" i="61" s="1"/>
  <c r="V317" i="61" s="1"/>
  <c r="W317" i="61" s="1"/>
  <c r="X317" i="61" s="1"/>
  <c r="Y317" i="61" s="1"/>
  <c r="Z317" i="61" s="1"/>
  <c r="AA317" i="61" s="1"/>
  <c r="AB317" i="61" s="1"/>
  <c r="AC317" i="61" s="1"/>
  <c r="AD317" i="61" s="1"/>
  <c r="AE317" i="61" s="1"/>
  <c r="AF317" i="61" s="1"/>
  <c r="AG317" i="61" s="1"/>
  <c r="AH317" i="61" s="1"/>
  <c r="AI317" i="61" s="1"/>
  <c r="AJ317" i="61" s="1"/>
  <c r="AK317" i="61" s="1"/>
  <c r="D328" i="58"/>
  <c r="D328" i="54"/>
  <c r="D328" i="57"/>
  <c r="D328" i="56"/>
  <c r="D328" i="55"/>
  <c r="D328" i="59"/>
  <c r="D317" i="53"/>
  <c r="J809" i="47"/>
  <c r="D185" i="56"/>
  <c r="D185" i="55"/>
  <c r="D180" i="61"/>
  <c r="E180" i="61" s="1"/>
  <c r="F180" i="61" s="1"/>
  <c r="G180" i="61" s="1"/>
  <c r="H180" i="61" s="1"/>
  <c r="I180" i="61" s="1"/>
  <c r="J180" i="61" s="1"/>
  <c r="K180" i="61" s="1"/>
  <c r="L180" i="61" s="1"/>
  <c r="M180" i="61" s="1"/>
  <c r="N180" i="61" s="1"/>
  <c r="O180" i="61" s="1"/>
  <c r="P180" i="61" s="1"/>
  <c r="Q180" i="61" s="1"/>
  <c r="R180" i="61" s="1"/>
  <c r="S180" i="61" s="1"/>
  <c r="T180" i="61" s="1"/>
  <c r="U180" i="61" s="1"/>
  <c r="V180" i="61" s="1"/>
  <c r="W180" i="61" s="1"/>
  <c r="X180" i="61" s="1"/>
  <c r="Y180" i="61" s="1"/>
  <c r="Z180" i="61" s="1"/>
  <c r="AA180" i="61" s="1"/>
  <c r="AB180" i="61" s="1"/>
  <c r="AC180" i="61" s="1"/>
  <c r="AD180" i="61" s="1"/>
  <c r="AE180" i="61" s="1"/>
  <c r="AF180" i="61" s="1"/>
  <c r="AG180" i="61" s="1"/>
  <c r="AH180" i="61" s="1"/>
  <c r="AI180" i="61" s="1"/>
  <c r="AJ180" i="61" s="1"/>
  <c r="AK180" i="61" s="1"/>
  <c r="D185" i="59"/>
  <c r="D185" i="54"/>
  <c r="D185" i="58"/>
  <c r="D185" i="57"/>
  <c r="D180" i="53"/>
  <c r="J444" i="47"/>
  <c r="D115" i="59"/>
  <c r="D115" i="55"/>
  <c r="D115" i="58"/>
  <c r="D115" i="54"/>
  <c r="D113" i="61"/>
  <c r="E113" i="61" s="1"/>
  <c r="F113" i="61" s="1"/>
  <c r="G113" i="61" s="1"/>
  <c r="H113" i="61" s="1"/>
  <c r="I113" i="61" s="1"/>
  <c r="J113" i="61" s="1"/>
  <c r="K113" i="61" s="1"/>
  <c r="L113" i="61" s="1"/>
  <c r="M113" i="61" s="1"/>
  <c r="N113" i="61" s="1"/>
  <c r="O113" i="61" s="1"/>
  <c r="P113" i="61" s="1"/>
  <c r="Q113" i="61" s="1"/>
  <c r="R113" i="61" s="1"/>
  <c r="S113" i="61" s="1"/>
  <c r="T113" i="61" s="1"/>
  <c r="U113" i="61" s="1"/>
  <c r="V113" i="61" s="1"/>
  <c r="W113" i="61" s="1"/>
  <c r="X113" i="61" s="1"/>
  <c r="Y113" i="61" s="1"/>
  <c r="Z113" i="61" s="1"/>
  <c r="AA113" i="61" s="1"/>
  <c r="AB113" i="61" s="1"/>
  <c r="AC113" i="61" s="1"/>
  <c r="AD113" i="61" s="1"/>
  <c r="AE113" i="61" s="1"/>
  <c r="AF113" i="61" s="1"/>
  <c r="AG113" i="61" s="1"/>
  <c r="AH113" i="61" s="1"/>
  <c r="AI113" i="61" s="1"/>
  <c r="AJ113" i="61" s="1"/>
  <c r="AK113" i="61" s="1"/>
  <c r="D115" i="56"/>
  <c r="D115" i="57"/>
  <c r="D113" i="53"/>
  <c r="J263" i="47"/>
  <c r="D177" i="61"/>
  <c r="E177" i="61" s="1"/>
  <c r="F177" i="61" s="1"/>
  <c r="G177" i="61" s="1"/>
  <c r="H177" i="61" s="1"/>
  <c r="I177" i="61" s="1"/>
  <c r="J177" i="61" s="1"/>
  <c r="K177" i="61" s="1"/>
  <c r="L177" i="61" s="1"/>
  <c r="M177" i="61" s="1"/>
  <c r="N177" i="61" s="1"/>
  <c r="O177" i="61" s="1"/>
  <c r="P177" i="61" s="1"/>
  <c r="Q177" i="61" s="1"/>
  <c r="R177" i="61" s="1"/>
  <c r="S177" i="61" s="1"/>
  <c r="T177" i="61" s="1"/>
  <c r="U177" i="61" s="1"/>
  <c r="V177" i="61" s="1"/>
  <c r="W177" i="61" s="1"/>
  <c r="X177" i="61" s="1"/>
  <c r="Y177" i="61" s="1"/>
  <c r="Z177" i="61" s="1"/>
  <c r="AA177" i="61" s="1"/>
  <c r="AB177" i="61" s="1"/>
  <c r="AC177" i="61" s="1"/>
  <c r="AD177" i="61" s="1"/>
  <c r="AE177" i="61" s="1"/>
  <c r="AF177" i="61" s="1"/>
  <c r="AG177" i="61" s="1"/>
  <c r="AH177" i="61" s="1"/>
  <c r="AI177" i="61" s="1"/>
  <c r="AJ177" i="61" s="1"/>
  <c r="AK177" i="61" s="1"/>
  <c r="D182" i="59"/>
  <c r="D182" i="54"/>
  <c r="D182" i="58"/>
  <c r="D182" i="57"/>
  <c r="D182" i="56"/>
  <c r="D182" i="55"/>
  <c r="D177" i="53"/>
  <c r="J441" i="47"/>
  <c r="E69" i="42"/>
  <c r="J633" i="47"/>
  <c r="D102" i="58"/>
  <c r="D102" i="54"/>
  <c r="D100" i="61"/>
  <c r="E100" i="61" s="1"/>
  <c r="F100" i="61" s="1"/>
  <c r="G100" i="61" s="1"/>
  <c r="H100" i="61" s="1"/>
  <c r="I100" i="61" s="1"/>
  <c r="J100" i="61" s="1"/>
  <c r="K100" i="61" s="1"/>
  <c r="L100" i="61" s="1"/>
  <c r="M100" i="61" s="1"/>
  <c r="N100" i="61" s="1"/>
  <c r="O100" i="61" s="1"/>
  <c r="P100" i="61" s="1"/>
  <c r="Q100" i="61" s="1"/>
  <c r="R100" i="61" s="1"/>
  <c r="S100" i="61" s="1"/>
  <c r="T100" i="61" s="1"/>
  <c r="U100" i="61" s="1"/>
  <c r="V100" i="61" s="1"/>
  <c r="W100" i="61" s="1"/>
  <c r="X100" i="61" s="1"/>
  <c r="Y100" i="61" s="1"/>
  <c r="Z100" i="61" s="1"/>
  <c r="AA100" i="61" s="1"/>
  <c r="AB100" i="61" s="1"/>
  <c r="AC100" i="61" s="1"/>
  <c r="AD100" i="61" s="1"/>
  <c r="AE100" i="61" s="1"/>
  <c r="AF100" i="61" s="1"/>
  <c r="AG100" i="61" s="1"/>
  <c r="AH100" i="61" s="1"/>
  <c r="AI100" i="61" s="1"/>
  <c r="AJ100" i="61" s="1"/>
  <c r="AK100" i="61" s="1"/>
  <c r="D102" i="57"/>
  <c r="D102" i="55"/>
  <c r="D102" i="59"/>
  <c r="D102" i="56"/>
  <c r="D100" i="53"/>
  <c r="E100" i="53" s="1"/>
  <c r="J252" i="47"/>
  <c r="D167" i="61"/>
  <c r="E167" i="61" s="1"/>
  <c r="F167" i="61" s="1"/>
  <c r="G167" i="61" s="1"/>
  <c r="H167" i="61" s="1"/>
  <c r="I167" i="61" s="1"/>
  <c r="J167" i="61" s="1"/>
  <c r="K167" i="61" s="1"/>
  <c r="L167" i="61" s="1"/>
  <c r="M167" i="61" s="1"/>
  <c r="N167" i="61" s="1"/>
  <c r="O167" i="61" s="1"/>
  <c r="P167" i="61" s="1"/>
  <c r="Q167" i="61" s="1"/>
  <c r="R167" i="61" s="1"/>
  <c r="S167" i="61" s="1"/>
  <c r="T167" i="61" s="1"/>
  <c r="U167" i="61" s="1"/>
  <c r="V167" i="61" s="1"/>
  <c r="W167" i="61" s="1"/>
  <c r="X167" i="61" s="1"/>
  <c r="Y167" i="61" s="1"/>
  <c r="Z167" i="61" s="1"/>
  <c r="AA167" i="61" s="1"/>
  <c r="AB167" i="61" s="1"/>
  <c r="AC167" i="61" s="1"/>
  <c r="AD167" i="61" s="1"/>
  <c r="AE167" i="61" s="1"/>
  <c r="AF167" i="61" s="1"/>
  <c r="AG167" i="61" s="1"/>
  <c r="AH167" i="61" s="1"/>
  <c r="AI167" i="61" s="1"/>
  <c r="AJ167" i="61" s="1"/>
  <c r="AK167" i="61" s="1"/>
  <c r="D167" i="53"/>
  <c r="J433" i="47"/>
  <c r="D210" i="57"/>
  <c r="D210" i="56"/>
  <c r="D210" i="59"/>
  <c r="D210" i="55"/>
  <c r="D210" i="58"/>
  <c r="D210" i="54"/>
  <c r="D204" i="61"/>
  <c r="E204" i="61" s="1"/>
  <c r="F204" i="61" s="1"/>
  <c r="G204" i="61" s="1"/>
  <c r="H204" i="61" s="1"/>
  <c r="I204" i="61" s="1"/>
  <c r="J204" i="61" s="1"/>
  <c r="K204" i="61" s="1"/>
  <c r="L204" i="61" s="1"/>
  <c r="M204" i="61" s="1"/>
  <c r="N204" i="61" s="1"/>
  <c r="O204" i="61" s="1"/>
  <c r="P204" i="61" s="1"/>
  <c r="Q204" i="61" s="1"/>
  <c r="R204" i="61" s="1"/>
  <c r="S204" i="61" s="1"/>
  <c r="T204" i="61" s="1"/>
  <c r="U204" i="61" s="1"/>
  <c r="V204" i="61" s="1"/>
  <c r="W204" i="61" s="1"/>
  <c r="X204" i="61" s="1"/>
  <c r="Y204" i="61" s="1"/>
  <c r="Z204" i="61" s="1"/>
  <c r="AA204" i="61" s="1"/>
  <c r="AB204" i="61" s="1"/>
  <c r="AC204" i="61" s="1"/>
  <c r="AD204" i="61" s="1"/>
  <c r="AE204" i="61" s="1"/>
  <c r="AF204" i="61" s="1"/>
  <c r="AG204" i="61" s="1"/>
  <c r="AH204" i="61" s="1"/>
  <c r="AI204" i="61" s="1"/>
  <c r="AJ204" i="61" s="1"/>
  <c r="AK204" i="61" s="1"/>
  <c r="D204" i="53"/>
  <c r="J506" i="47"/>
  <c r="D282" i="61"/>
  <c r="E282" i="61" s="1"/>
  <c r="F282" i="61" s="1"/>
  <c r="G282" i="61" s="1"/>
  <c r="H282" i="61" s="1"/>
  <c r="I282" i="61" s="1"/>
  <c r="J282" i="61" s="1"/>
  <c r="K282" i="61" s="1"/>
  <c r="L282" i="61" s="1"/>
  <c r="M282" i="61" s="1"/>
  <c r="N282" i="61" s="1"/>
  <c r="O282" i="61" s="1"/>
  <c r="P282" i="61" s="1"/>
  <c r="Q282" i="61" s="1"/>
  <c r="R282" i="61" s="1"/>
  <c r="S282" i="61" s="1"/>
  <c r="T282" i="61" s="1"/>
  <c r="U282" i="61" s="1"/>
  <c r="V282" i="61" s="1"/>
  <c r="W282" i="61" s="1"/>
  <c r="X282" i="61" s="1"/>
  <c r="Y282" i="61" s="1"/>
  <c r="Z282" i="61" s="1"/>
  <c r="AA282" i="61" s="1"/>
  <c r="AB282" i="61" s="1"/>
  <c r="AC282" i="61" s="1"/>
  <c r="AD282" i="61" s="1"/>
  <c r="AE282" i="61" s="1"/>
  <c r="AF282" i="61" s="1"/>
  <c r="AG282" i="61" s="1"/>
  <c r="AH282" i="61" s="1"/>
  <c r="AI282" i="61" s="1"/>
  <c r="AJ282" i="61" s="1"/>
  <c r="AK282" i="61" s="1"/>
  <c r="D282" i="53"/>
  <c r="J738" i="47"/>
  <c r="E5" i="38"/>
  <c r="E11" i="38" s="1"/>
  <c r="K368" i="47" s="1"/>
  <c r="F21" i="19"/>
  <c r="D87" i="57"/>
  <c r="D87" i="56"/>
  <c r="D87" i="58"/>
  <c r="D87" i="59"/>
  <c r="D86" i="61"/>
  <c r="E86" i="61" s="1"/>
  <c r="F86" i="61" s="1"/>
  <c r="G86" i="61" s="1"/>
  <c r="H86" i="61" s="1"/>
  <c r="I86" i="61" s="1"/>
  <c r="J86" i="61" s="1"/>
  <c r="K86" i="61" s="1"/>
  <c r="L86" i="61" s="1"/>
  <c r="M86" i="61" s="1"/>
  <c r="N86" i="61" s="1"/>
  <c r="O86" i="61" s="1"/>
  <c r="P86" i="61" s="1"/>
  <c r="Q86" i="61" s="1"/>
  <c r="R86" i="61" s="1"/>
  <c r="S86" i="61" s="1"/>
  <c r="T86" i="61" s="1"/>
  <c r="U86" i="61" s="1"/>
  <c r="V86" i="61" s="1"/>
  <c r="W86" i="61" s="1"/>
  <c r="X86" i="61" s="1"/>
  <c r="Y86" i="61" s="1"/>
  <c r="Z86" i="61" s="1"/>
  <c r="AA86" i="61" s="1"/>
  <c r="AB86" i="61" s="1"/>
  <c r="AC86" i="61" s="1"/>
  <c r="AD86" i="61" s="1"/>
  <c r="AE86" i="61" s="1"/>
  <c r="AF86" i="61" s="1"/>
  <c r="AG86" i="61" s="1"/>
  <c r="AH86" i="61" s="1"/>
  <c r="AI86" i="61" s="1"/>
  <c r="AJ86" i="61" s="1"/>
  <c r="AK86" i="61" s="1"/>
  <c r="D87" i="54"/>
  <c r="D87" i="55"/>
  <c r="D86" i="53"/>
  <c r="J198" i="47"/>
  <c r="D92" i="56"/>
  <c r="D92" i="59"/>
  <c r="D92" i="55"/>
  <c r="D91" i="61"/>
  <c r="E91" i="61" s="1"/>
  <c r="F91" i="61" s="1"/>
  <c r="G91" i="61" s="1"/>
  <c r="H91" i="61" s="1"/>
  <c r="I91" i="61" s="1"/>
  <c r="J91" i="61" s="1"/>
  <c r="K91" i="61" s="1"/>
  <c r="L91" i="61" s="1"/>
  <c r="M91" i="61" s="1"/>
  <c r="N91" i="61" s="1"/>
  <c r="O91" i="61" s="1"/>
  <c r="P91" i="61" s="1"/>
  <c r="Q91" i="61" s="1"/>
  <c r="R91" i="61" s="1"/>
  <c r="S91" i="61" s="1"/>
  <c r="T91" i="61" s="1"/>
  <c r="U91" i="61" s="1"/>
  <c r="V91" i="61" s="1"/>
  <c r="W91" i="61" s="1"/>
  <c r="X91" i="61" s="1"/>
  <c r="Y91" i="61" s="1"/>
  <c r="Z91" i="61" s="1"/>
  <c r="AA91" i="61" s="1"/>
  <c r="AB91" i="61" s="1"/>
  <c r="AC91" i="61" s="1"/>
  <c r="AD91" i="61" s="1"/>
  <c r="AE91" i="61" s="1"/>
  <c r="AF91" i="61" s="1"/>
  <c r="AG91" i="61" s="1"/>
  <c r="AH91" i="61" s="1"/>
  <c r="AI91" i="61" s="1"/>
  <c r="AJ91" i="61" s="1"/>
  <c r="AK91" i="61" s="1"/>
  <c r="D92" i="57"/>
  <c r="D92" i="58"/>
  <c r="D92" i="54"/>
  <c r="D91" i="53"/>
  <c r="J203" i="47"/>
  <c r="D214" i="61"/>
  <c r="E214" i="61" s="1"/>
  <c r="F214" i="61" s="1"/>
  <c r="G214" i="61" s="1"/>
  <c r="H214" i="61" s="1"/>
  <c r="I214" i="61" s="1"/>
  <c r="J214" i="61" s="1"/>
  <c r="K214" i="61" s="1"/>
  <c r="L214" i="61" s="1"/>
  <c r="M214" i="61" s="1"/>
  <c r="N214" i="61" s="1"/>
  <c r="O214" i="61" s="1"/>
  <c r="P214" i="61" s="1"/>
  <c r="Q214" i="61" s="1"/>
  <c r="R214" i="61" s="1"/>
  <c r="S214" i="61" s="1"/>
  <c r="T214" i="61" s="1"/>
  <c r="U214" i="61" s="1"/>
  <c r="V214" i="61" s="1"/>
  <c r="W214" i="61" s="1"/>
  <c r="X214" i="61" s="1"/>
  <c r="Y214" i="61" s="1"/>
  <c r="Z214" i="61" s="1"/>
  <c r="AA214" i="61" s="1"/>
  <c r="AB214" i="61" s="1"/>
  <c r="AC214" i="61" s="1"/>
  <c r="AD214" i="61" s="1"/>
  <c r="AE214" i="61" s="1"/>
  <c r="AF214" i="61" s="1"/>
  <c r="AG214" i="61" s="1"/>
  <c r="AH214" i="61" s="1"/>
  <c r="AI214" i="61" s="1"/>
  <c r="AJ214" i="61" s="1"/>
  <c r="AK214" i="61" s="1"/>
  <c r="D214" i="53"/>
  <c r="E214" i="53" s="1"/>
  <c r="J556" i="47"/>
  <c r="D329" i="61"/>
  <c r="E329" i="61" s="1"/>
  <c r="F329" i="61" s="1"/>
  <c r="G329" i="61" s="1"/>
  <c r="H329" i="61" s="1"/>
  <c r="I329" i="61" s="1"/>
  <c r="J329" i="61" s="1"/>
  <c r="K329" i="61" s="1"/>
  <c r="L329" i="61" s="1"/>
  <c r="M329" i="61" s="1"/>
  <c r="N329" i="61" s="1"/>
  <c r="O329" i="61" s="1"/>
  <c r="P329" i="61" s="1"/>
  <c r="Q329" i="61" s="1"/>
  <c r="R329" i="61" s="1"/>
  <c r="S329" i="61" s="1"/>
  <c r="T329" i="61" s="1"/>
  <c r="U329" i="61" s="1"/>
  <c r="V329" i="61" s="1"/>
  <c r="W329" i="61" s="1"/>
  <c r="X329" i="61" s="1"/>
  <c r="Y329" i="61" s="1"/>
  <c r="Z329" i="61" s="1"/>
  <c r="AA329" i="61" s="1"/>
  <c r="AB329" i="61" s="1"/>
  <c r="AC329" i="61" s="1"/>
  <c r="AD329" i="61" s="1"/>
  <c r="AE329" i="61" s="1"/>
  <c r="AF329" i="61" s="1"/>
  <c r="AG329" i="61" s="1"/>
  <c r="AH329" i="61" s="1"/>
  <c r="AI329" i="61" s="1"/>
  <c r="AJ329" i="61" s="1"/>
  <c r="AK329" i="61" s="1"/>
  <c r="D329" i="53"/>
  <c r="E329" i="53" s="1"/>
  <c r="J861" i="47"/>
  <c r="D270" i="57"/>
  <c r="D270" i="56"/>
  <c r="D261" i="61"/>
  <c r="E261" i="61" s="1"/>
  <c r="F261" i="61" s="1"/>
  <c r="G261" i="61" s="1"/>
  <c r="H261" i="61" s="1"/>
  <c r="I261" i="61" s="1"/>
  <c r="J261" i="61" s="1"/>
  <c r="K261" i="61" s="1"/>
  <c r="L261" i="61" s="1"/>
  <c r="M261" i="61" s="1"/>
  <c r="N261" i="61" s="1"/>
  <c r="O261" i="61" s="1"/>
  <c r="P261" i="61" s="1"/>
  <c r="Q261" i="61" s="1"/>
  <c r="R261" i="61" s="1"/>
  <c r="S261" i="61" s="1"/>
  <c r="T261" i="61" s="1"/>
  <c r="U261" i="61" s="1"/>
  <c r="V261" i="61" s="1"/>
  <c r="W261" i="61" s="1"/>
  <c r="X261" i="61" s="1"/>
  <c r="Y261" i="61" s="1"/>
  <c r="Z261" i="61" s="1"/>
  <c r="AA261" i="61" s="1"/>
  <c r="AB261" i="61" s="1"/>
  <c r="AC261" i="61" s="1"/>
  <c r="AD261" i="61" s="1"/>
  <c r="AE261" i="61" s="1"/>
  <c r="AF261" i="61" s="1"/>
  <c r="AG261" i="61" s="1"/>
  <c r="AH261" i="61" s="1"/>
  <c r="AI261" i="61" s="1"/>
  <c r="AJ261" i="61" s="1"/>
  <c r="AK261" i="61" s="1"/>
  <c r="D270" i="55"/>
  <c r="D270" i="59"/>
  <c r="D270" i="58"/>
  <c r="D270" i="54"/>
  <c r="D261" i="53"/>
  <c r="E261" i="53" s="1"/>
  <c r="J679" i="47"/>
  <c r="D225" i="61"/>
  <c r="E225" i="61" s="1"/>
  <c r="F225" i="61" s="1"/>
  <c r="G225" i="61" s="1"/>
  <c r="H225" i="61" s="1"/>
  <c r="I225" i="61" s="1"/>
  <c r="J225" i="61" s="1"/>
  <c r="K225" i="61" s="1"/>
  <c r="L225" i="61" s="1"/>
  <c r="M225" i="61" s="1"/>
  <c r="N225" i="61" s="1"/>
  <c r="O225" i="61" s="1"/>
  <c r="P225" i="61" s="1"/>
  <c r="Q225" i="61" s="1"/>
  <c r="R225" i="61" s="1"/>
  <c r="S225" i="61" s="1"/>
  <c r="T225" i="61" s="1"/>
  <c r="U225" i="61" s="1"/>
  <c r="V225" i="61" s="1"/>
  <c r="W225" i="61" s="1"/>
  <c r="X225" i="61" s="1"/>
  <c r="Y225" i="61" s="1"/>
  <c r="Z225" i="61" s="1"/>
  <c r="AA225" i="61" s="1"/>
  <c r="AB225" i="61" s="1"/>
  <c r="AC225" i="61" s="1"/>
  <c r="AD225" i="61" s="1"/>
  <c r="AE225" i="61" s="1"/>
  <c r="AF225" i="61" s="1"/>
  <c r="AG225" i="61" s="1"/>
  <c r="AH225" i="61" s="1"/>
  <c r="AI225" i="61" s="1"/>
  <c r="AJ225" i="61" s="1"/>
  <c r="AK225" i="61" s="1"/>
  <c r="D232" i="57"/>
  <c r="D232" i="56"/>
  <c r="D232" i="59"/>
  <c r="D232" i="55"/>
  <c r="D232" i="58"/>
  <c r="D232" i="54"/>
  <c r="D225" i="53"/>
  <c r="J565" i="47"/>
  <c r="D104" i="56"/>
  <c r="D104" i="59"/>
  <c r="D104" i="55"/>
  <c r="D102" i="61"/>
  <c r="E102" i="61" s="1"/>
  <c r="F102" i="61" s="1"/>
  <c r="G102" i="61" s="1"/>
  <c r="H102" i="61" s="1"/>
  <c r="I102" i="61" s="1"/>
  <c r="J102" i="61" s="1"/>
  <c r="K102" i="61" s="1"/>
  <c r="L102" i="61" s="1"/>
  <c r="M102" i="61" s="1"/>
  <c r="N102" i="61" s="1"/>
  <c r="O102" i="61" s="1"/>
  <c r="P102" i="61" s="1"/>
  <c r="Q102" i="61" s="1"/>
  <c r="R102" i="61" s="1"/>
  <c r="S102" i="61" s="1"/>
  <c r="T102" i="61" s="1"/>
  <c r="U102" i="61" s="1"/>
  <c r="V102" i="61" s="1"/>
  <c r="W102" i="61" s="1"/>
  <c r="X102" i="61" s="1"/>
  <c r="Y102" i="61" s="1"/>
  <c r="Z102" i="61" s="1"/>
  <c r="AA102" i="61" s="1"/>
  <c r="AB102" i="61" s="1"/>
  <c r="AC102" i="61" s="1"/>
  <c r="AD102" i="61" s="1"/>
  <c r="AE102" i="61" s="1"/>
  <c r="AF102" i="61" s="1"/>
  <c r="AG102" i="61" s="1"/>
  <c r="AH102" i="61" s="1"/>
  <c r="AI102" i="61" s="1"/>
  <c r="AJ102" i="61" s="1"/>
  <c r="AK102" i="61" s="1"/>
  <c r="D104" i="58"/>
  <c r="D104" i="57"/>
  <c r="D104" i="54"/>
  <c r="D102" i="53"/>
  <c r="E102" i="53" s="1"/>
  <c r="J254" i="47"/>
  <c r="D181" i="61"/>
  <c r="E181" i="61" s="1"/>
  <c r="F181" i="61" s="1"/>
  <c r="G181" i="61" s="1"/>
  <c r="H181" i="61" s="1"/>
  <c r="I181" i="61" s="1"/>
  <c r="J181" i="61" s="1"/>
  <c r="K181" i="61" s="1"/>
  <c r="L181" i="61" s="1"/>
  <c r="M181" i="61" s="1"/>
  <c r="N181" i="61" s="1"/>
  <c r="O181" i="61" s="1"/>
  <c r="P181" i="61" s="1"/>
  <c r="Q181" i="61" s="1"/>
  <c r="R181" i="61" s="1"/>
  <c r="S181" i="61" s="1"/>
  <c r="T181" i="61" s="1"/>
  <c r="U181" i="61" s="1"/>
  <c r="V181" i="61" s="1"/>
  <c r="W181" i="61" s="1"/>
  <c r="X181" i="61" s="1"/>
  <c r="Y181" i="61" s="1"/>
  <c r="Z181" i="61" s="1"/>
  <c r="AA181" i="61" s="1"/>
  <c r="AB181" i="61" s="1"/>
  <c r="AC181" i="61" s="1"/>
  <c r="AD181" i="61" s="1"/>
  <c r="AE181" i="61" s="1"/>
  <c r="AF181" i="61" s="1"/>
  <c r="AG181" i="61" s="1"/>
  <c r="AH181" i="61" s="1"/>
  <c r="AI181" i="61" s="1"/>
  <c r="AJ181" i="61" s="1"/>
  <c r="AK181" i="61" s="1"/>
  <c r="D186" i="59"/>
  <c r="D186" i="54"/>
  <c r="D186" i="58"/>
  <c r="D186" i="57"/>
  <c r="D186" i="55"/>
  <c r="D186" i="56"/>
  <c r="D181" i="53"/>
  <c r="J445" i="47"/>
  <c r="D56" i="56"/>
  <c r="D56" i="61"/>
  <c r="E56" i="61" s="1"/>
  <c r="F56" i="61" s="1"/>
  <c r="G56" i="61" s="1"/>
  <c r="H56" i="61" s="1"/>
  <c r="I56" i="61" s="1"/>
  <c r="J56" i="61" s="1"/>
  <c r="K56" i="61" s="1"/>
  <c r="L56" i="61" s="1"/>
  <c r="M56" i="61" s="1"/>
  <c r="N56" i="61" s="1"/>
  <c r="O56" i="61" s="1"/>
  <c r="P56" i="61" s="1"/>
  <c r="Q56" i="61" s="1"/>
  <c r="R56" i="61" s="1"/>
  <c r="S56" i="61" s="1"/>
  <c r="T56" i="61" s="1"/>
  <c r="U56" i="61" s="1"/>
  <c r="V56" i="61" s="1"/>
  <c r="W56" i="61" s="1"/>
  <c r="X56" i="61" s="1"/>
  <c r="Y56" i="61" s="1"/>
  <c r="Z56" i="61" s="1"/>
  <c r="AA56" i="61" s="1"/>
  <c r="AB56" i="61" s="1"/>
  <c r="AC56" i="61" s="1"/>
  <c r="AD56" i="61" s="1"/>
  <c r="AE56" i="61" s="1"/>
  <c r="AF56" i="61" s="1"/>
  <c r="AG56" i="61" s="1"/>
  <c r="AH56" i="61" s="1"/>
  <c r="AI56" i="61" s="1"/>
  <c r="AJ56" i="61" s="1"/>
  <c r="AK56" i="61" s="1"/>
  <c r="D56" i="59"/>
  <c r="D56" i="55"/>
  <c r="D56" i="54"/>
  <c r="D56" i="58"/>
  <c r="D56" i="57"/>
  <c r="D56" i="53"/>
  <c r="E56" i="53" s="1"/>
  <c r="J132" i="47"/>
  <c r="D135" i="57"/>
  <c r="D132" i="61"/>
  <c r="E132" i="61" s="1"/>
  <c r="F132" i="61" s="1"/>
  <c r="G132" i="61" s="1"/>
  <c r="H132" i="61" s="1"/>
  <c r="I132" i="61" s="1"/>
  <c r="J132" i="61" s="1"/>
  <c r="K132" i="61" s="1"/>
  <c r="L132" i="61" s="1"/>
  <c r="M132" i="61" s="1"/>
  <c r="N132" i="61" s="1"/>
  <c r="O132" i="61" s="1"/>
  <c r="P132" i="61" s="1"/>
  <c r="Q132" i="61" s="1"/>
  <c r="R132" i="61" s="1"/>
  <c r="S132" i="61" s="1"/>
  <c r="T132" i="61" s="1"/>
  <c r="U132" i="61" s="1"/>
  <c r="V132" i="61" s="1"/>
  <c r="W132" i="61" s="1"/>
  <c r="X132" i="61" s="1"/>
  <c r="Y132" i="61" s="1"/>
  <c r="Z132" i="61" s="1"/>
  <c r="AA132" i="61" s="1"/>
  <c r="AB132" i="61" s="1"/>
  <c r="AC132" i="61" s="1"/>
  <c r="AD132" i="61" s="1"/>
  <c r="AE132" i="61" s="1"/>
  <c r="AF132" i="61" s="1"/>
  <c r="AG132" i="61" s="1"/>
  <c r="AH132" i="61" s="1"/>
  <c r="AI132" i="61" s="1"/>
  <c r="AJ132" i="61" s="1"/>
  <c r="AK132" i="61" s="1"/>
  <c r="D135" i="56"/>
  <c r="D135" i="59"/>
  <c r="D135" i="58"/>
  <c r="D135" i="54"/>
  <c r="D135" i="55"/>
  <c r="D132" i="53"/>
  <c r="J320" i="47"/>
  <c r="D207" i="56"/>
  <c r="D207" i="59"/>
  <c r="D207" i="55"/>
  <c r="D201" i="61"/>
  <c r="E201" i="61" s="1"/>
  <c r="F201" i="61" s="1"/>
  <c r="G201" i="61" s="1"/>
  <c r="H201" i="61" s="1"/>
  <c r="I201" i="61" s="1"/>
  <c r="J201" i="61" s="1"/>
  <c r="K201" i="61" s="1"/>
  <c r="L201" i="61" s="1"/>
  <c r="M201" i="61" s="1"/>
  <c r="N201" i="61" s="1"/>
  <c r="O201" i="61" s="1"/>
  <c r="P201" i="61" s="1"/>
  <c r="Q201" i="61" s="1"/>
  <c r="R201" i="61" s="1"/>
  <c r="S201" i="61" s="1"/>
  <c r="T201" i="61" s="1"/>
  <c r="U201" i="61" s="1"/>
  <c r="V201" i="61" s="1"/>
  <c r="W201" i="61" s="1"/>
  <c r="X201" i="61" s="1"/>
  <c r="Y201" i="61" s="1"/>
  <c r="Z201" i="61" s="1"/>
  <c r="AA201" i="61" s="1"/>
  <c r="AB201" i="61" s="1"/>
  <c r="AC201" i="61" s="1"/>
  <c r="AD201" i="61" s="1"/>
  <c r="AE201" i="61" s="1"/>
  <c r="AF201" i="61" s="1"/>
  <c r="AG201" i="61" s="1"/>
  <c r="AH201" i="61" s="1"/>
  <c r="AI201" i="61" s="1"/>
  <c r="AJ201" i="61" s="1"/>
  <c r="AK201" i="61" s="1"/>
  <c r="D207" i="58"/>
  <c r="D207" i="54"/>
  <c r="D207" i="57"/>
  <c r="D201" i="53"/>
  <c r="J503" i="47"/>
  <c r="D224" i="59"/>
  <c r="D224" i="55"/>
  <c r="D224" i="58"/>
  <c r="D224" i="54"/>
  <c r="D217" i="61"/>
  <c r="E217" i="61" s="1"/>
  <c r="F217" i="61" s="1"/>
  <c r="G217" i="61" s="1"/>
  <c r="H217" i="61" s="1"/>
  <c r="I217" i="61" s="1"/>
  <c r="J217" i="61" s="1"/>
  <c r="K217" i="61" s="1"/>
  <c r="L217" i="61" s="1"/>
  <c r="M217" i="61" s="1"/>
  <c r="N217" i="61" s="1"/>
  <c r="O217" i="61" s="1"/>
  <c r="P217" i="61" s="1"/>
  <c r="Q217" i="61" s="1"/>
  <c r="R217" i="61" s="1"/>
  <c r="S217" i="61" s="1"/>
  <c r="T217" i="61" s="1"/>
  <c r="U217" i="61" s="1"/>
  <c r="V217" i="61" s="1"/>
  <c r="W217" i="61" s="1"/>
  <c r="X217" i="61" s="1"/>
  <c r="Y217" i="61" s="1"/>
  <c r="Z217" i="61" s="1"/>
  <c r="AA217" i="61" s="1"/>
  <c r="AB217" i="61" s="1"/>
  <c r="AC217" i="61" s="1"/>
  <c r="AD217" i="61" s="1"/>
  <c r="AE217" i="61" s="1"/>
  <c r="AF217" i="61" s="1"/>
  <c r="AG217" i="61" s="1"/>
  <c r="AH217" i="61" s="1"/>
  <c r="AI217" i="61" s="1"/>
  <c r="AJ217" i="61" s="1"/>
  <c r="AK217" i="61" s="1"/>
  <c r="D224" i="57"/>
  <c r="D224" i="56"/>
  <c r="D217" i="53"/>
  <c r="E217" i="53" s="1"/>
  <c r="J559" i="47"/>
  <c r="D329" i="57"/>
  <c r="D329" i="56"/>
  <c r="D329" i="59"/>
  <c r="D329" i="55"/>
  <c r="D318" i="61"/>
  <c r="E318" i="61" s="1"/>
  <c r="F318" i="61" s="1"/>
  <c r="G318" i="61" s="1"/>
  <c r="H318" i="61" s="1"/>
  <c r="I318" i="61" s="1"/>
  <c r="J318" i="61" s="1"/>
  <c r="K318" i="61" s="1"/>
  <c r="L318" i="61" s="1"/>
  <c r="M318" i="61" s="1"/>
  <c r="N318" i="61" s="1"/>
  <c r="O318" i="61" s="1"/>
  <c r="P318" i="61" s="1"/>
  <c r="Q318" i="61" s="1"/>
  <c r="R318" i="61" s="1"/>
  <c r="S318" i="61" s="1"/>
  <c r="T318" i="61" s="1"/>
  <c r="U318" i="61" s="1"/>
  <c r="V318" i="61" s="1"/>
  <c r="W318" i="61" s="1"/>
  <c r="X318" i="61" s="1"/>
  <c r="Y318" i="61" s="1"/>
  <c r="Z318" i="61" s="1"/>
  <c r="AA318" i="61" s="1"/>
  <c r="AB318" i="61" s="1"/>
  <c r="AC318" i="61" s="1"/>
  <c r="AD318" i="61" s="1"/>
  <c r="AE318" i="61" s="1"/>
  <c r="AF318" i="61" s="1"/>
  <c r="AG318" i="61" s="1"/>
  <c r="AH318" i="61" s="1"/>
  <c r="AI318" i="61" s="1"/>
  <c r="AJ318" i="61" s="1"/>
  <c r="AK318" i="61" s="1"/>
  <c r="D329" i="58"/>
  <c r="D329" i="54"/>
  <c r="D318" i="53"/>
  <c r="J810" i="47"/>
  <c r="F24" i="19"/>
  <c r="E5" i="41"/>
  <c r="E11" i="41" s="1"/>
  <c r="K551" i="47" s="1"/>
  <c r="D76" i="61"/>
  <c r="E76" i="61" s="1"/>
  <c r="F76" i="61" s="1"/>
  <c r="G76" i="61" s="1"/>
  <c r="H76" i="61" s="1"/>
  <c r="I76" i="61" s="1"/>
  <c r="J76" i="61" s="1"/>
  <c r="K76" i="61" s="1"/>
  <c r="L76" i="61" s="1"/>
  <c r="M76" i="61" s="1"/>
  <c r="N76" i="61" s="1"/>
  <c r="O76" i="61" s="1"/>
  <c r="P76" i="61" s="1"/>
  <c r="Q76" i="61" s="1"/>
  <c r="R76" i="61" s="1"/>
  <c r="S76" i="61" s="1"/>
  <c r="T76" i="61" s="1"/>
  <c r="U76" i="61" s="1"/>
  <c r="V76" i="61" s="1"/>
  <c r="W76" i="61" s="1"/>
  <c r="X76" i="61" s="1"/>
  <c r="Y76" i="61" s="1"/>
  <c r="Z76" i="61" s="1"/>
  <c r="AA76" i="61" s="1"/>
  <c r="AB76" i="61" s="1"/>
  <c r="AC76" i="61" s="1"/>
  <c r="AD76" i="61" s="1"/>
  <c r="AE76" i="61" s="1"/>
  <c r="AF76" i="61" s="1"/>
  <c r="AG76" i="61" s="1"/>
  <c r="AH76" i="61" s="1"/>
  <c r="AI76" i="61" s="1"/>
  <c r="AJ76" i="61" s="1"/>
  <c r="AK76" i="61" s="1"/>
  <c r="D76" i="53"/>
  <c r="E76" i="53" s="1"/>
  <c r="J190" i="47"/>
  <c r="D93" i="59"/>
  <c r="D93" i="55"/>
  <c r="D92" i="61"/>
  <c r="E92" i="61" s="1"/>
  <c r="F92" i="61" s="1"/>
  <c r="G92" i="61" s="1"/>
  <c r="H92" i="61" s="1"/>
  <c r="I92" i="61" s="1"/>
  <c r="J92" i="61" s="1"/>
  <c r="K92" i="61" s="1"/>
  <c r="L92" i="61" s="1"/>
  <c r="M92" i="61" s="1"/>
  <c r="N92" i="61" s="1"/>
  <c r="O92" i="61" s="1"/>
  <c r="P92" i="61" s="1"/>
  <c r="Q92" i="61" s="1"/>
  <c r="R92" i="61" s="1"/>
  <c r="S92" i="61" s="1"/>
  <c r="T92" i="61" s="1"/>
  <c r="U92" i="61" s="1"/>
  <c r="V92" i="61" s="1"/>
  <c r="W92" i="61" s="1"/>
  <c r="X92" i="61" s="1"/>
  <c r="Y92" i="61" s="1"/>
  <c r="Z92" i="61" s="1"/>
  <c r="AA92" i="61" s="1"/>
  <c r="AB92" i="61" s="1"/>
  <c r="AC92" i="61" s="1"/>
  <c r="AD92" i="61" s="1"/>
  <c r="AE92" i="61" s="1"/>
  <c r="AF92" i="61" s="1"/>
  <c r="AG92" i="61" s="1"/>
  <c r="AH92" i="61" s="1"/>
  <c r="AI92" i="61" s="1"/>
  <c r="AJ92" i="61" s="1"/>
  <c r="AK92" i="61" s="1"/>
  <c r="D93" i="58"/>
  <c r="D93" i="54"/>
  <c r="D93" i="56"/>
  <c r="D93" i="57"/>
  <c r="D92" i="53"/>
  <c r="J204" i="47"/>
  <c r="D283" i="61"/>
  <c r="E283" i="61" s="1"/>
  <c r="F283" i="61" s="1"/>
  <c r="G283" i="61" s="1"/>
  <c r="H283" i="61" s="1"/>
  <c r="I283" i="61" s="1"/>
  <c r="J283" i="61" s="1"/>
  <c r="K283" i="61" s="1"/>
  <c r="L283" i="61" s="1"/>
  <c r="M283" i="61" s="1"/>
  <c r="N283" i="61" s="1"/>
  <c r="O283" i="61" s="1"/>
  <c r="P283" i="61" s="1"/>
  <c r="Q283" i="61" s="1"/>
  <c r="R283" i="61" s="1"/>
  <c r="S283" i="61" s="1"/>
  <c r="T283" i="61" s="1"/>
  <c r="U283" i="61" s="1"/>
  <c r="V283" i="61" s="1"/>
  <c r="W283" i="61" s="1"/>
  <c r="X283" i="61" s="1"/>
  <c r="Y283" i="61" s="1"/>
  <c r="Z283" i="61" s="1"/>
  <c r="AA283" i="61" s="1"/>
  <c r="AB283" i="61" s="1"/>
  <c r="AC283" i="61" s="1"/>
  <c r="AD283" i="61" s="1"/>
  <c r="AE283" i="61" s="1"/>
  <c r="AF283" i="61" s="1"/>
  <c r="AG283" i="61" s="1"/>
  <c r="AH283" i="61" s="1"/>
  <c r="AI283" i="61" s="1"/>
  <c r="AJ283" i="61" s="1"/>
  <c r="AK283" i="61" s="1"/>
  <c r="D283" i="53"/>
  <c r="E283" i="53" s="1"/>
  <c r="J739" i="47"/>
  <c r="D356" i="56"/>
  <c r="D356" i="59"/>
  <c r="D356" i="55"/>
  <c r="D356" i="58"/>
  <c r="D356" i="54"/>
  <c r="D344" i="61"/>
  <c r="E344" i="61" s="1"/>
  <c r="F344" i="61" s="1"/>
  <c r="G344" i="61" s="1"/>
  <c r="H344" i="61" s="1"/>
  <c r="I344" i="61" s="1"/>
  <c r="J344" i="61" s="1"/>
  <c r="K344" i="61" s="1"/>
  <c r="L344" i="61" s="1"/>
  <c r="M344" i="61" s="1"/>
  <c r="N344" i="61" s="1"/>
  <c r="O344" i="61" s="1"/>
  <c r="P344" i="61" s="1"/>
  <c r="Q344" i="61" s="1"/>
  <c r="R344" i="61" s="1"/>
  <c r="S344" i="61" s="1"/>
  <c r="T344" i="61" s="1"/>
  <c r="U344" i="61" s="1"/>
  <c r="V344" i="61" s="1"/>
  <c r="W344" i="61" s="1"/>
  <c r="X344" i="61" s="1"/>
  <c r="Y344" i="61" s="1"/>
  <c r="Z344" i="61" s="1"/>
  <c r="AA344" i="61" s="1"/>
  <c r="AB344" i="61" s="1"/>
  <c r="AC344" i="61" s="1"/>
  <c r="AD344" i="61" s="1"/>
  <c r="AE344" i="61" s="1"/>
  <c r="AF344" i="61" s="1"/>
  <c r="AG344" i="61" s="1"/>
  <c r="AH344" i="61" s="1"/>
  <c r="AI344" i="61" s="1"/>
  <c r="AJ344" i="61" s="1"/>
  <c r="AK344" i="61" s="1"/>
  <c r="D356" i="57"/>
  <c r="D344" i="53"/>
  <c r="J874" i="47"/>
  <c r="D326" i="56"/>
  <c r="D326" i="59"/>
  <c r="D326" i="55"/>
  <c r="D315" i="61"/>
  <c r="E315" i="61" s="1"/>
  <c r="F315" i="61" s="1"/>
  <c r="G315" i="61" s="1"/>
  <c r="H315" i="61" s="1"/>
  <c r="I315" i="61" s="1"/>
  <c r="J315" i="61" s="1"/>
  <c r="K315" i="61" s="1"/>
  <c r="L315" i="61" s="1"/>
  <c r="M315" i="61" s="1"/>
  <c r="N315" i="61" s="1"/>
  <c r="O315" i="61" s="1"/>
  <c r="P315" i="61" s="1"/>
  <c r="Q315" i="61" s="1"/>
  <c r="R315" i="61" s="1"/>
  <c r="S315" i="61" s="1"/>
  <c r="T315" i="61" s="1"/>
  <c r="U315" i="61" s="1"/>
  <c r="V315" i="61" s="1"/>
  <c r="W315" i="61" s="1"/>
  <c r="X315" i="61" s="1"/>
  <c r="Y315" i="61" s="1"/>
  <c r="Z315" i="61" s="1"/>
  <c r="AA315" i="61" s="1"/>
  <c r="AB315" i="61" s="1"/>
  <c r="AC315" i="61" s="1"/>
  <c r="AD315" i="61" s="1"/>
  <c r="AE315" i="61" s="1"/>
  <c r="AF315" i="61" s="1"/>
  <c r="AG315" i="61" s="1"/>
  <c r="AH315" i="61" s="1"/>
  <c r="AI315" i="61" s="1"/>
  <c r="AJ315" i="61" s="1"/>
  <c r="AK315" i="61" s="1"/>
  <c r="D326" i="58"/>
  <c r="D326" i="54"/>
  <c r="D326" i="57"/>
  <c r="D315" i="53"/>
  <c r="J807" i="47"/>
  <c r="D244" i="61"/>
  <c r="E244" i="61" s="1"/>
  <c r="F244" i="61" s="1"/>
  <c r="G244" i="61" s="1"/>
  <c r="H244" i="61" s="1"/>
  <c r="I244" i="61" s="1"/>
  <c r="J244" i="61" s="1"/>
  <c r="K244" i="61" s="1"/>
  <c r="L244" i="61" s="1"/>
  <c r="M244" i="61" s="1"/>
  <c r="N244" i="61" s="1"/>
  <c r="O244" i="61" s="1"/>
  <c r="P244" i="61" s="1"/>
  <c r="Q244" i="61" s="1"/>
  <c r="R244" i="61" s="1"/>
  <c r="S244" i="61" s="1"/>
  <c r="T244" i="61" s="1"/>
  <c r="U244" i="61" s="1"/>
  <c r="V244" i="61" s="1"/>
  <c r="W244" i="61" s="1"/>
  <c r="X244" i="61" s="1"/>
  <c r="Y244" i="61" s="1"/>
  <c r="Z244" i="61" s="1"/>
  <c r="AA244" i="61" s="1"/>
  <c r="AB244" i="61" s="1"/>
  <c r="AC244" i="61" s="1"/>
  <c r="AD244" i="61" s="1"/>
  <c r="AE244" i="61" s="1"/>
  <c r="AF244" i="61" s="1"/>
  <c r="AG244" i="61" s="1"/>
  <c r="AH244" i="61" s="1"/>
  <c r="AI244" i="61" s="1"/>
  <c r="AJ244" i="61" s="1"/>
  <c r="AK244" i="61" s="1"/>
  <c r="D244" i="53"/>
  <c r="J622" i="47"/>
  <c r="D129" i="61"/>
  <c r="E129" i="61" s="1"/>
  <c r="F129" i="61" s="1"/>
  <c r="G129" i="61" s="1"/>
  <c r="H129" i="61" s="1"/>
  <c r="I129" i="61" s="1"/>
  <c r="J129" i="61" s="1"/>
  <c r="K129" i="61" s="1"/>
  <c r="L129" i="61" s="1"/>
  <c r="M129" i="61" s="1"/>
  <c r="N129" i="61" s="1"/>
  <c r="O129" i="61" s="1"/>
  <c r="P129" i="61" s="1"/>
  <c r="Q129" i="61" s="1"/>
  <c r="R129" i="61" s="1"/>
  <c r="S129" i="61" s="1"/>
  <c r="T129" i="61" s="1"/>
  <c r="U129" i="61" s="1"/>
  <c r="V129" i="61" s="1"/>
  <c r="W129" i="61" s="1"/>
  <c r="X129" i="61" s="1"/>
  <c r="Y129" i="61" s="1"/>
  <c r="Z129" i="61" s="1"/>
  <c r="AA129" i="61" s="1"/>
  <c r="AB129" i="61" s="1"/>
  <c r="AC129" i="61" s="1"/>
  <c r="AD129" i="61" s="1"/>
  <c r="AE129" i="61" s="1"/>
  <c r="AF129" i="61" s="1"/>
  <c r="AG129" i="61" s="1"/>
  <c r="AH129" i="61" s="1"/>
  <c r="AI129" i="61" s="1"/>
  <c r="AJ129" i="61" s="1"/>
  <c r="AK129" i="61" s="1"/>
  <c r="D129" i="53"/>
  <c r="J317" i="47"/>
  <c r="D149" i="61"/>
  <c r="E149" i="61" s="1"/>
  <c r="F149" i="61" s="1"/>
  <c r="G149" i="61" s="1"/>
  <c r="H149" i="61" s="1"/>
  <c r="I149" i="61" s="1"/>
  <c r="J149" i="61" s="1"/>
  <c r="K149" i="61" s="1"/>
  <c r="L149" i="61" s="1"/>
  <c r="M149" i="61" s="1"/>
  <c r="N149" i="61" s="1"/>
  <c r="O149" i="61" s="1"/>
  <c r="P149" i="61" s="1"/>
  <c r="Q149" i="61" s="1"/>
  <c r="R149" i="61" s="1"/>
  <c r="S149" i="61" s="1"/>
  <c r="T149" i="61" s="1"/>
  <c r="U149" i="61" s="1"/>
  <c r="V149" i="61" s="1"/>
  <c r="W149" i="61" s="1"/>
  <c r="X149" i="61" s="1"/>
  <c r="Y149" i="61" s="1"/>
  <c r="Z149" i="61" s="1"/>
  <c r="AA149" i="61" s="1"/>
  <c r="AB149" i="61" s="1"/>
  <c r="AC149" i="61" s="1"/>
  <c r="AD149" i="61" s="1"/>
  <c r="AE149" i="61" s="1"/>
  <c r="AF149" i="61" s="1"/>
  <c r="AG149" i="61" s="1"/>
  <c r="AH149" i="61" s="1"/>
  <c r="AI149" i="61" s="1"/>
  <c r="AJ149" i="61" s="1"/>
  <c r="AK149" i="61" s="1"/>
  <c r="D153" i="59"/>
  <c r="D153" i="55"/>
  <c r="D153" i="58"/>
  <c r="D153" i="54"/>
  <c r="D153" i="57"/>
  <c r="D153" i="56"/>
  <c r="D149" i="53"/>
  <c r="J377" i="47"/>
  <c r="D271" i="56"/>
  <c r="D262" i="61"/>
  <c r="E262" i="61" s="1"/>
  <c r="F262" i="61" s="1"/>
  <c r="G262" i="61" s="1"/>
  <c r="H262" i="61" s="1"/>
  <c r="I262" i="61" s="1"/>
  <c r="J262" i="61" s="1"/>
  <c r="K262" i="61" s="1"/>
  <c r="L262" i="61" s="1"/>
  <c r="M262" i="61" s="1"/>
  <c r="N262" i="61" s="1"/>
  <c r="O262" i="61" s="1"/>
  <c r="P262" i="61" s="1"/>
  <c r="Q262" i="61" s="1"/>
  <c r="R262" i="61" s="1"/>
  <c r="S262" i="61" s="1"/>
  <c r="T262" i="61" s="1"/>
  <c r="U262" i="61" s="1"/>
  <c r="V262" i="61" s="1"/>
  <c r="W262" i="61" s="1"/>
  <c r="X262" i="61" s="1"/>
  <c r="Y262" i="61" s="1"/>
  <c r="Z262" i="61" s="1"/>
  <c r="AA262" i="61" s="1"/>
  <c r="AB262" i="61" s="1"/>
  <c r="AC262" i="61" s="1"/>
  <c r="AD262" i="61" s="1"/>
  <c r="AE262" i="61" s="1"/>
  <c r="AF262" i="61" s="1"/>
  <c r="AG262" i="61" s="1"/>
  <c r="AH262" i="61" s="1"/>
  <c r="AI262" i="61" s="1"/>
  <c r="AJ262" i="61" s="1"/>
  <c r="AK262" i="61" s="1"/>
  <c r="D271" i="55"/>
  <c r="D271" i="59"/>
  <c r="D271" i="58"/>
  <c r="D271" i="54"/>
  <c r="D271" i="57"/>
  <c r="D262" i="53"/>
  <c r="E262" i="53" s="1"/>
  <c r="J680" i="47"/>
  <c r="D106" i="61"/>
  <c r="E106" i="61" s="1"/>
  <c r="F106" i="61" s="1"/>
  <c r="G106" i="61" s="1"/>
  <c r="H106" i="61" s="1"/>
  <c r="I106" i="61" s="1"/>
  <c r="J106" i="61" s="1"/>
  <c r="K106" i="61" s="1"/>
  <c r="L106" i="61" s="1"/>
  <c r="M106" i="61" s="1"/>
  <c r="N106" i="61" s="1"/>
  <c r="O106" i="61" s="1"/>
  <c r="P106" i="61" s="1"/>
  <c r="Q106" i="61" s="1"/>
  <c r="R106" i="61" s="1"/>
  <c r="S106" i="61" s="1"/>
  <c r="T106" i="61" s="1"/>
  <c r="U106" i="61" s="1"/>
  <c r="V106" i="61" s="1"/>
  <c r="W106" i="61" s="1"/>
  <c r="X106" i="61" s="1"/>
  <c r="Y106" i="61" s="1"/>
  <c r="Z106" i="61" s="1"/>
  <c r="AA106" i="61" s="1"/>
  <c r="AB106" i="61" s="1"/>
  <c r="AC106" i="61" s="1"/>
  <c r="AD106" i="61" s="1"/>
  <c r="AE106" i="61" s="1"/>
  <c r="AF106" i="61" s="1"/>
  <c r="AG106" i="61" s="1"/>
  <c r="AH106" i="61" s="1"/>
  <c r="AI106" i="61" s="1"/>
  <c r="AJ106" i="61" s="1"/>
  <c r="AK106" i="61" s="1"/>
  <c r="D106" i="53"/>
  <c r="J256" i="47"/>
  <c r="D150" i="58"/>
  <c r="D150" i="54"/>
  <c r="D150" i="57"/>
  <c r="D150" i="56"/>
  <c r="D146" i="61"/>
  <c r="E146" i="61" s="1"/>
  <c r="F146" i="61" s="1"/>
  <c r="G146" i="61" s="1"/>
  <c r="H146" i="61" s="1"/>
  <c r="I146" i="61" s="1"/>
  <c r="J146" i="61" s="1"/>
  <c r="K146" i="61" s="1"/>
  <c r="L146" i="61" s="1"/>
  <c r="M146" i="61" s="1"/>
  <c r="N146" i="61" s="1"/>
  <c r="O146" i="61" s="1"/>
  <c r="P146" i="61" s="1"/>
  <c r="Q146" i="61" s="1"/>
  <c r="R146" i="61" s="1"/>
  <c r="S146" i="61" s="1"/>
  <c r="T146" i="61" s="1"/>
  <c r="U146" i="61" s="1"/>
  <c r="V146" i="61" s="1"/>
  <c r="W146" i="61" s="1"/>
  <c r="X146" i="61" s="1"/>
  <c r="Y146" i="61" s="1"/>
  <c r="Z146" i="61" s="1"/>
  <c r="AA146" i="61" s="1"/>
  <c r="AB146" i="61" s="1"/>
  <c r="AC146" i="61" s="1"/>
  <c r="AD146" i="61" s="1"/>
  <c r="AE146" i="61" s="1"/>
  <c r="AF146" i="61" s="1"/>
  <c r="AG146" i="61" s="1"/>
  <c r="AH146" i="61" s="1"/>
  <c r="AI146" i="61" s="1"/>
  <c r="AJ146" i="61" s="1"/>
  <c r="AK146" i="61" s="1"/>
  <c r="D150" i="59"/>
  <c r="D150" i="55"/>
  <c r="D146" i="53"/>
  <c r="E146" i="53" s="1"/>
  <c r="J374" i="47"/>
  <c r="D187" i="58"/>
  <c r="D187" i="57"/>
  <c r="D187" i="56"/>
  <c r="D187" i="55"/>
  <c r="D182" i="61"/>
  <c r="E182" i="61" s="1"/>
  <c r="F182" i="61" s="1"/>
  <c r="G182" i="61" s="1"/>
  <c r="H182" i="61" s="1"/>
  <c r="I182" i="61" s="1"/>
  <c r="J182" i="61" s="1"/>
  <c r="K182" i="61" s="1"/>
  <c r="L182" i="61" s="1"/>
  <c r="M182" i="61" s="1"/>
  <c r="N182" i="61" s="1"/>
  <c r="O182" i="61" s="1"/>
  <c r="P182" i="61" s="1"/>
  <c r="Q182" i="61" s="1"/>
  <c r="R182" i="61" s="1"/>
  <c r="S182" i="61" s="1"/>
  <c r="T182" i="61" s="1"/>
  <c r="U182" i="61" s="1"/>
  <c r="V182" i="61" s="1"/>
  <c r="W182" i="61" s="1"/>
  <c r="X182" i="61" s="1"/>
  <c r="Y182" i="61" s="1"/>
  <c r="Z182" i="61" s="1"/>
  <c r="AA182" i="61" s="1"/>
  <c r="AB182" i="61" s="1"/>
  <c r="AC182" i="61" s="1"/>
  <c r="AD182" i="61" s="1"/>
  <c r="AE182" i="61" s="1"/>
  <c r="AF182" i="61" s="1"/>
  <c r="AG182" i="61" s="1"/>
  <c r="AH182" i="61" s="1"/>
  <c r="AI182" i="61" s="1"/>
  <c r="AJ182" i="61" s="1"/>
  <c r="AK182" i="61" s="1"/>
  <c r="D187" i="59"/>
  <c r="D187" i="54"/>
  <c r="D182" i="53"/>
  <c r="J446" i="47"/>
  <c r="D201" i="56"/>
  <c r="D201" i="59"/>
  <c r="D201" i="55"/>
  <c r="D195" i="61"/>
  <c r="E195" i="61" s="1"/>
  <c r="F195" i="61" s="1"/>
  <c r="G195" i="61" s="1"/>
  <c r="H195" i="61" s="1"/>
  <c r="I195" i="61" s="1"/>
  <c r="J195" i="61" s="1"/>
  <c r="K195" i="61" s="1"/>
  <c r="L195" i="61" s="1"/>
  <c r="M195" i="61" s="1"/>
  <c r="N195" i="61" s="1"/>
  <c r="O195" i="61" s="1"/>
  <c r="P195" i="61" s="1"/>
  <c r="Q195" i="61" s="1"/>
  <c r="R195" i="61" s="1"/>
  <c r="S195" i="61" s="1"/>
  <c r="T195" i="61" s="1"/>
  <c r="U195" i="61" s="1"/>
  <c r="V195" i="61" s="1"/>
  <c r="W195" i="61" s="1"/>
  <c r="X195" i="61" s="1"/>
  <c r="Y195" i="61" s="1"/>
  <c r="Z195" i="61" s="1"/>
  <c r="AA195" i="61" s="1"/>
  <c r="AB195" i="61" s="1"/>
  <c r="AC195" i="61" s="1"/>
  <c r="AD195" i="61" s="1"/>
  <c r="AE195" i="61" s="1"/>
  <c r="AF195" i="61" s="1"/>
  <c r="AG195" i="61" s="1"/>
  <c r="AH195" i="61" s="1"/>
  <c r="AI195" i="61" s="1"/>
  <c r="AJ195" i="61" s="1"/>
  <c r="AK195" i="61" s="1"/>
  <c r="D201" i="58"/>
  <c r="D201" i="54"/>
  <c r="D201" i="57"/>
  <c r="D195" i="53"/>
  <c r="J499" i="47"/>
  <c r="D297" i="57"/>
  <c r="D297" i="56"/>
  <c r="D287" i="61"/>
  <c r="E287" i="61" s="1"/>
  <c r="F287" i="61" s="1"/>
  <c r="G287" i="61" s="1"/>
  <c r="H287" i="61" s="1"/>
  <c r="I287" i="61" s="1"/>
  <c r="J287" i="61" s="1"/>
  <c r="K287" i="61" s="1"/>
  <c r="L287" i="61" s="1"/>
  <c r="M287" i="61" s="1"/>
  <c r="N287" i="61" s="1"/>
  <c r="O287" i="61" s="1"/>
  <c r="P287" i="61" s="1"/>
  <c r="Q287" i="61" s="1"/>
  <c r="R287" i="61" s="1"/>
  <c r="S287" i="61" s="1"/>
  <c r="T287" i="61" s="1"/>
  <c r="U287" i="61" s="1"/>
  <c r="V287" i="61" s="1"/>
  <c r="W287" i="61" s="1"/>
  <c r="X287" i="61" s="1"/>
  <c r="Y287" i="61" s="1"/>
  <c r="Z287" i="61" s="1"/>
  <c r="AA287" i="61" s="1"/>
  <c r="AB287" i="61" s="1"/>
  <c r="AC287" i="61" s="1"/>
  <c r="AD287" i="61" s="1"/>
  <c r="AE287" i="61" s="1"/>
  <c r="AF287" i="61" s="1"/>
  <c r="AG287" i="61" s="1"/>
  <c r="AH287" i="61" s="1"/>
  <c r="AI287" i="61" s="1"/>
  <c r="AJ287" i="61" s="1"/>
  <c r="AK287" i="61" s="1"/>
  <c r="D297" i="59"/>
  <c r="D297" i="55"/>
  <c r="D297" i="58"/>
  <c r="D297" i="54"/>
  <c r="D287" i="53"/>
  <c r="J743" i="47"/>
  <c r="E5" i="43"/>
  <c r="E11" i="43" s="1"/>
  <c r="K673" i="47" s="1"/>
  <c r="F26" i="19"/>
  <c r="E5" i="46"/>
  <c r="E11" i="46" s="1"/>
  <c r="K856" i="47" s="1"/>
  <c r="F29" i="19"/>
  <c r="F330" i="53"/>
  <c r="G20" i="19"/>
  <c r="F5" i="37"/>
  <c r="F11" i="37" s="1"/>
  <c r="L307" i="47" s="1"/>
  <c r="G17" i="19"/>
  <c r="F5" i="34"/>
  <c r="F11" i="34" s="1"/>
  <c r="L124" i="47" s="1"/>
  <c r="J166" i="47"/>
  <c r="E101" i="34"/>
  <c r="G5" i="20"/>
  <c r="G11" i="20" s="1"/>
  <c r="M63" i="47" s="1"/>
  <c r="H16" i="19"/>
  <c r="D150" i="34"/>
  <c r="D151" i="34" s="1"/>
  <c r="D176" i="34" s="1"/>
  <c r="D218" i="34" s="1"/>
  <c r="D249" i="34" s="1"/>
  <c r="E75" i="34"/>
  <c r="J148" i="47"/>
  <c r="F74" i="20"/>
  <c r="E79" i="20"/>
  <c r="K87" i="47" s="1"/>
  <c r="F30" i="53"/>
  <c r="K84" i="47"/>
  <c r="F69" i="20"/>
  <c r="F33" i="53"/>
  <c r="F32" i="53"/>
  <c r="F31" i="53"/>
  <c r="D75" i="39"/>
  <c r="D101" i="39" s="1"/>
  <c r="J432" i="47"/>
  <c r="G5" i="36"/>
  <c r="G11" i="36" s="1"/>
  <c r="M246" i="47" s="1"/>
  <c r="H19" i="19"/>
  <c r="E101" i="45"/>
  <c r="J837" i="47"/>
  <c r="J288" i="47"/>
  <c r="E101" i="36"/>
  <c r="J736" i="47"/>
  <c r="D75" i="40"/>
  <c r="J493" i="47"/>
  <c r="F5" i="44"/>
  <c r="F11" i="44" s="1"/>
  <c r="L734" i="47" s="1"/>
  <c r="G27" i="19"/>
  <c r="J492" i="47"/>
  <c r="J735" i="47"/>
  <c r="G23" i="19"/>
  <c r="F5" i="40"/>
  <c r="F11" i="40" s="1"/>
  <c r="L490" i="47" s="1"/>
  <c r="D150" i="36"/>
  <c r="J270" i="47"/>
  <c r="E75" i="36"/>
  <c r="J819" i="47"/>
  <c r="D150" i="45"/>
  <c r="E75" i="45"/>
  <c r="J737" i="47"/>
  <c r="D75" i="44"/>
  <c r="D101" i="44" s="1"/>
  <c r="J491" i="47"/>
  <c r="Q179" i="53" l="1"/>
  <c r="Q60" i="39" s="1"/>
  <c r="M66" i="53"/>
  <c r="M62" i="34" s="1"/>
  <c r="M246" i="53"/>
  <c r="M58" i="42" s="1"/>
  <c r="M114" i="53"/>
  <c r="M64" i="36" s="1"/>
  <c r="M135" i="53"/>
  <c r="M62" i="37" s="1"/>
  <c r="M338" i="53"/>
  <c r="M58" i="46" s="1"/>
  <c r="M182" i="53"/>
  <c r="M63" i="39" s="1"/>
  <c r="M296" i="53"/>
  <c r="M62" i="44" s="1"/>
  <c r="M86" i="53"/>
  <c r="M59" i="35" s="1"/>
  <c r="Q156" i="53"/>
  <c r="Q60" i="38" s="1"/>
  <c r="M154" i="53"/>
  <c r="M58" i="38" s="1"/>
  <c r="M112" i="53"/>
  <c r="M62" i="36" s="1"/>
  <c r="M274" i="53"/>
  <c r="M63" i="43" s="1"/>
  <c r="M224" i="53"/>
  <c r="M59" i="41" s="1"/>
  <c r="P64" i="53"/>
  <c r="P60" i="34" s="1"/>
  <c r="P225" i="53"/>
  <c r="P60" i="41" s="1"/>
  <c r="M181" i="53"/>
  <c r="M62" i="39" s="1"/>
  <c r="M206" i="53"/>
  <c r="M64" i="40" s="1"/>
  <c r="M130" i="53"/>
  <c r="M57" i="37" s="1"/>
  <c r="M201" i="53"/>
  <c r="M59" i="40" s="1"/>
  <c r="M42" i="53"/>
  <c r="M61" i="20" s="1"/>
  <c r="M137" i="53"/>
  <c r="M64" i="37" s="1"/>
  <c r="P294" i="53"/>
  <c r="P60" i="44" s="1"/>
  <c r="M183" i="53"/>
  <c r="M64" i="39" s="1"/>
  <c r="M227" i="53"/>
  <c r="M62" i="41" s="1"/>
  <c r="M203" i="53"/>
  <c r="M61" i="40" s="1"/>
  <c r="M63" i="53"/>
  <c r="M59" i="34" s="1"/>
  <c r="M199" i="53"/>
  <c r="M57" i="40" s="1"/>
  <c r="M160" i="53"/>
  <c r="M64" i="38" s="1"/>
  <c r="M339" i="53"/>
  <c r="M59" i="46" s="1"/>
  <c r="M315" i="53"/>
  <c r="M58" i="45" s="1"/>
  <c r="Q248" i="53"/>
  <c r="Q60" i="42" s="1"/>
  <c r="M39" i="53"/>
  <c r="M58" i="20" s="1"/>
  <c r="M200" i="53"/>
  <c r="M58" i="40" s="1"/>
  <c r="M136" i="53"/>
  <c r="M63" i="37" s="1"/>
  <c r="M337" i="53"/>
  <c r="M57" i="46" s="1"/>
  <c r="Q87" i="53"/>
  <c r="Q60" i="35" s="1"/>
  <c r="M158" i="53"/>
  <c r="M62" i="38" s="1"/>
  <c r="M291" i="53"/>
  <c r="M57" i="44" s="1"/>
  <c r="M90" i="53"/>
  <c r="M63" i="35" s="1"/>
  <c r="M176" i="53"/>
  <c r="M57" i="39" s="1"/>
  <c r="M89" i="53"/>
  <c r="M62" i="35" s="1"/>
  <c r="M44" i="53"/>
  <c r="M63" i="20" s="1"/>
  <c r="M341" i="53"/>
  <c r="M61" i="46" s="1"/>
  <c r="M269" i="53"/>
  <c r="M58" i="43" s="1"/>
  <c r="P202" i="53"/>
  <c r="P60" i="40" s="1"/>
  <c r="M247" i="53"/>
  <c r="M59" i="42" s="1"/>
  <c r="M204" i="53"/>
  <c r="M62" i="40" s="1"/>
  <c r="M61" i="53"/>
  <c r="M57" i="34" s="1"/>
  <c r="M108" i="53"/>
  <c r="M58" i="36" s="1"/>
  <c r="M43" i="53"/>
  <c r="M62" i="20" s="1"/>
  <c r="M316" i="53"/>
  <c r="M59" i="45" s="1"/>
  <c r="M109" i="53"/>
  <c r="M59" i="36" s="1"/>
  <c r="M293" i="53"/>
  <c r="M59" i="44" s="1"/>
  <c r="M62" i="53"/>
  <c r="M58" i="34" s="1"/>
  <c r="M91" i="53"/>
  <c r="M64" i="35" s="1"/>
  <c r="P317" i="53"/>
  <c r="P60" i="45" s="1"/>
  <c r="M157" i="53"/>
  <c r="M61" i="38" s="1"/>
  <c r="M298" i="53"/>
  <c r="M64" i="44" s="1"/>
  <c r="M318" i="53"/>
  <c r="M61" i="45" s="1"/>
  <c r="M153" i="53"/>
  <c r="M57" i="38" s="1"/>
  <c r="M321" i="53"/>
  <c r="M64" i="45" s="1"/>
  <c r="M251" i="53"/>
  <c r="M63" i="42" s="1"/>
  <c r="M113" i="53"/>
  <c r="M63" i="36" s="1"/>
  <c r="M273" i="53"/>
  <c r="M62" i="43" s="1"/>
  <c r="P271" i="53"/>
  <c r="P60" i="43" s="1"/>
  <c r="M222" i="53"/>
  <c r="M57" i="41" s="1"/>
  <c r="M84" i="53"/>
  <c r="M57" i="35" s="1"/>
  <c r="M178" i="53"/>
  <c r="M59" i="39" s="1"/>
  <c r="M88" i="53"/>
  <c r="M61" i="35" s="1"/>
  <c r="P133" i="53"/>
  <c r="P60" i="37" s="1"/>
  <c r="M314" i="53"/>
  <c r="M57" i="45" s="1"/>
  <c r="M226" i="53"/>
  <c r="M61" i="41" s="1"/>
  <c r="M131" i="53"/>
  <c r="M58" i="37" s="1"/>
  <c r="M159" i="53"/>
  <c r="M63" i="38" s="1"/>
  <c r="M132" i="53"/>
  <c r="M59" i="37" s="1"/>
  <c r="M107" i="53"/>
  <c r="M57" i="36" s="1"/>
  <c r="M297" i="53"/>
  <c r="M63" i="44" s="1"/>
  <c r="P41" i="53"/>
  <c r="P60" i="20" s="1"/>
  <c r="M38" i="53"/>
  <c r="M57" i="20" s="1"/>
  <c r="M344" i="53"/>
  <c r="M64" i="46" s="1"/>
  <c r="M268" i="53"/>
  <c r="M57" i="43" s="1"/>
  <c r="M250" i="53"/>
  <c r="M62" i="42" s="1"/>
  <c r="M67" i="53"/>
  <c r="M63" i="34" s="1"/>
  <c r="M223" i="53"/>
  <c r="M58" i="41" s="1"/>
  <c r="M205" i="53"/>
  <c r="M63" i="40" s="1"/>
  <c r="Q340" i="53"/>
  <c r="Q60" i="46" s="1"/>
  <c r="M65" i="53"/>
  <c r="M61" i="34" s="1"/>
  <c r="M295" i="53"/>
  <c r="M61" i="44" s="1"/>
  <c r="M319" i="53"/>
  <c r="M62" i="45" s="1"/>
  <c r="M45" i="53"/>
  <c r="M64" i="20" s="1"/>
  <c r="M270" i="53"/>
  <c r="M59" i="43" s="1"/>
  <c r="M68" i="53"/>
  <c r="M64" i="34" s="1"/>
  <c r="M252" i="53"/>
  <c r="M64" i="42" s="1"/>
  <c r="M111" i="53"/>
  <c r="M61" i="36" s="1"/>
  <c r="M272" i="53"/>
  <c r="M61" i="43" s="1"/>
  <c r="M229" i="53"/>
  <c r="M64" i="41" s="1"/>
  <c r="M180" i="53"/>
  <c r="M61" i="39" s="1"/>
  <c r="M228" i="53"/>
  <c r="M63" i="41" s="1"/>
  <c r="M85" i="53"/>
  <c r="M58" i="35" s="1"/>
  <c r="P110" i="53"/>
  <c r="P60" i="36" s="1"/>
  <c r="M177" i="53"/>
  <c r="M58" i="39" s="1"/>
  <c r="M343" i="53"/>
  <c r="M63" i="46" s="1"/>
  <c r="M275" i="53"/>
  <c r="M64" i="43" s="1"/>
  <c r="M249" i="53"/>
  <c r="M61" i="42" s="1"/>
  <c r="M134" i="53"/>
  <c r="M61" i="37" s="1"/>
  <c r="M342" i="53"/>
  <c r="M62" i="46" s="1"/>
  <c r="M40" i="53"/>
  <c r="M59" i="20" s="1"/>
  <c r="M245" i="53"/>
  <c r="M57" i="42" s="1"/>
  <c r="M320" i="53"/>
  <c r="M63" i="45" s="1"/>
  <c r="M292" i="53"/>
  <c r="M58" i="44" s="1"/>
  <c r="M155" i="53"/>
  <c r="M59" i="38" s="1"/>
  <c r="D150" i="37"/>
  <c r="D151" i="37" s="1"/>
  <c r="D176" i="37" s="1"/>
  <c r="D218" i="37" s="1"/>
  <c r="D249" i="37" s="1"/>
  <c r="G22" i="19"/>
  <c r="M37" i="53"/>
  <c r="M56" i="20" s="1"/>
  <c r="L48" i="53"/>
  <c r="M152" i="53"/>
  <c r="M56" i="38" s="1"/>
  <c r="L163" i="53"/>
  <c r="M290" i="53"/>
  <c r="M56" i="44" s="1"/>
  <c r="L301" i="53"/>
  <c r="M198" i="53"/>
  <c r="M56" i="40" s="1"/>
  <c r="L209" i="53"/>
  <c r="M244" i="53"/>
  <c r="M56" i="42" s="1"/>
  <c r="L255" i="53"/>
  <c r="M129" i="53"/>
  <c r="M56" i="37" s="1"/>
  <c r="L140" i="53"/>
  <c r="M313" i="53"/>
  <c r="M56" i="45" s="1"/>
  <c r="L324" i="53"/>
  <c r="L117" i="53"/>
  <c r="M106" i="53"/>
  <c r="M56" i="36" s="1"/>
  <c r="M221" i="53"/>
  <c r="M56" i="41" s="1"/>
  <c r="L232" i="53"/>
  <c r="M336" i="53"/>
  <c r="M56" i="46" s="1"/>
  <c r="L347" i="53"/>
  <c r="M267" i="53"/>
  <c r="M56" i="43" s="1"/>
  <c r="L278" i="53"/>
  <c r="M83" i="53"/>
  <c r="M56" i="35" s="1"/>
  <c r="L94" i="53"/>
  <c r="M175" i="53"/>
  <c r="M56" i="39" s="1"/>
  <c r="L186" i="53"/>
  <c r="M60" i="53"/>
  <c r="M56" i="34" s="1"/>
  <c r="L71" i="53"/>
  <c r="G28" i="19"/>
  <c r="G5" i="45" s="1"/>
  <c r="G11" i="45" s="1"/>
  <c r="M795" i="47" s="1"/>
  <c r="J331" i="47"/>
  <c r="D101" i="37"/>
  <c r="E101" i="37" s="1"/>
  <c r="E154" i="20"/>
  <c r="D105" i="20"/>
  <c r="D154" i="20"/>
  <c r="D155" i="20" s="1"/>
  <c r="D180" i="20" s="1"/>
  <c r="D222" i="20" s="1"/>
  <c r="D253" i="20" s="1"/>
  <c r="J87" i="47"/>
  <c r="N83" i="47"/>
  <c r="N327" i="47"/>
  <c r="N571" i="47"/>
  <c r="N204" i="47"/>
  <c r="N448" i="47"/>
  <c r="N692" i="47"/>
  <c r="N876" i="47"/>
  <c r="N144" i="47"/>
  <c r="N388" i="47"/>
  <c r="N632" i="47"/>
  <c r="N265" i="47"/>
  <c r="N509" i="47"/>
  <c r="N753" i="47"/>
  <c r="N205" i="47"/>
  <c r="N449" i="47"/>
  <c r="N693" i="47"/>
  <c r="N82" i="47"/>
  <c r="N326" i="47"/>
  <c r="N570" i="47"/>
  <c r="N814" i="47"/>
  <c r="N815" i="47"/>
  <c r="N266" i="47"/>
  <c r="N510" i="47"/>
  <c r="N754" i="47"/>
  <c r="N143" i="47"/>
  <c r="N387" i="47"/>
  <c r="N631" i="47"/>
  <c r="N875" i="47"/>
  <c r="F5" i="46"/>
  <c r="F11" i="46" s="1"/>
  <c r="L856" i="47" s="1"/>
  <c r="G29" i="19"/>
  <c r="F146" i="53"/>
  <c r="F262" i="53"/>
  <c r="F217" i="53"/>
  <c r="F329" i="53"/>
  <c r="F69" i="42"/>
  <c r="K633" i="47"/>
  <c r="F286" i="53"/>
  <c r="F54" i="53"/>
  <c r="J614" i="47"/>
  <c r="F215" i="53"/>
  <c r="K681" i="47"/>
  <c r="J858" i="47"/>
  <c r="J674" i="47"/>
  <c r="D75" i="35"/>
  <c r="J188" i="47"/>
  <c r="F78" i="53"/>
  <c r="F69" i="38"/>
  <c r="K389" i="47"/>
  <c r="F69" i="43"/>
  <c r="K694" i="47"/>
  <c r="K129" i="47"/>
  <c r="I360" i="58"/>
  <c r="I312" i="58"/>
  <c r="I264" i="58"/>
  <c r="I216" i="58"/>
  <c r="I168" i="58"/>
  <c r="I120" i="58"/>
  <c r="I72" i="58"/>
  <c r="J1" i="58"/>
  <c r="I361" i="58"/>
  <c r="I313" i="58"/>
  <c r="I265" i="58"/>
  <c r="I217" i="58"/>
  <c r="I169" i="58"/>
  <c r="I121" i="58"/>
  <c r="I73" i="58"/>
  <c r="I25" i="58"/>
  <c r="I336" i="58"/>
  <c r="I288" i="58"/>
  <c r="I240" i="58"/>
  <c r="I192" i="58"/>
  <c r="I144" i="58"/>
  <c r="I96" i="58"/>
  <c r="I337" i="58"/>
  <c r="I289" i="58"/>
  <c r="I241" i="58"/>
  <c r="I193" i="58"/>
  <c r="I145" i="58"/>
  <c r="I97" i="58"/>
  <c r="I49" i="58"/>
  <c r="I24" i="58"/>
  <c r="I48" i="58"/>
  <c r="D74" i="1"/>
  <c r="J5" i="47"/>
  <c r="F122" i="53"/>
  <c r="F69" i="46"/>
  <c r="K877" i="47"/>
  <c r="F285" i="53"/>
  <c r="F307" i="53"/>
  <c r="J369" i="47"/>
  <c r="F216" i="53"/>
  <c r="F169" i="53"/>
  <c r="F5" i="42"/>
  <c r="F11" i="42" s="1"/>
  <c r="L612" i="47" s="1"/>
  <c r="G25" i="19"/>
  <c r="F193" i="53"/>
  <c r="G24" i="19"/>
  <c r="F5" i="41"/>
  <c r="F11" i="41" s="1"/>
  <c r="L551" i="47" s="1"/>
  <c r="F102" i="53"/>
  <c r="F5" i="38"/>
  <c r="F11" i="38" s="1"/>
  <c r="L368" i="47" s="1"/>
  <c r="G21" i="19"/>
  <c r="F124" i="53"/>
  <c r="F168" i="53"/>
  <c r="F238" i="53"/>
  <c r="G147" i="53"/>
  <c r="J857" i="47"/>
  <c r="J675" i="47"/>
  <c r="F194" i="53"/>
  <c r="F260" i="53"/>
  <c r="F69" i="34"/>
  <c r="K145" i="47"/>
  <c r="F5" i="35"/>
  <c r="F11" i="35" s="1"/>
  <c r="L185" i="47" s="1"/>
  <c r="G18" i="19"/>
  <c r="F331" i="53"/>
  <c r="F191" i="53"/>
  <c r="J554" i="47"/>
  <c r="D75" i="41"/>
  <c r="D101" i="41" s="1"/>
  <c r="F192" i="53"/>
  <c r="F69" i="37"/>
  <c r="K328" i="47"/>
  <c r="F284" i="53"/>
  <c r="D75" i="38"/>
  <c r="J371" i="47"/>
  <c r="F125" i="53"/>
  <c r="I360" i="57"/>
  <c r="I336" i="57"/>
  <c r="I312" i="57"/>
  <c r="I288" i="57"/>
  <c r="I264" i="57"/>
  <c r="I240" i="57"/>
  <c r="I216" i="57"/>
  <c r="I192" i="57"/>
  <c r="I168" i="57"/>
  <c r="I144" i="57"/>
  <c r="I120" i="57"/>
  <c r="I96" i="57"/>
  <c r="I72" i="57"/>
  <c r="J1" i="57"/>
  <c r="I361" i="57"/>
  <c r="I337" i="57"/>
  <c r="I313" i="57"/>
  <c r="I289" i="57"/>
  <c r="I265" i="57"/>
  <c r="I241" i="57"/>
  <c r="I217" i="57"/>
  <c r="I193" i="57"/>
  <c r="I169" i="57"/>
  <c r="I145" i="57"/>
  <c r="I121" i="57"/>
  <c r="I97" i="57"/>
  <c r="I73" i="57"/>
  <c r="I49" i="57"/>
  <c r="I25" i="57"/>
  <c r="I24" i="57"/>
  <c r="I48" i="57"/>
  <c r="G330" i="53"/>
  <c r="F5" i="43"/>
  <c r="F11" i="43" s="1"/>
  <c r="L673" i="47" s="1"/>
  <c r="G26" i="19"/>
  <c r="F283" i="53"/>
  <c r="F76" i="53"/>
  <c r="F148" i="53"/>
  <c r="D75" i="42"/>
  <c r="J615" i="47"/>
  <c r="K375" i="47"/>
  <c r="D75" i="43"/>
  <c r="D101" i="43" s="1"/>
  <c r="J676" i="47"/>
  <c r="F69" i="41"/>
  <c r="K572" i="47"/>
  <c r="I337" i="54"/>
  <c r="I25" i="54"/>
  <c r="I361" i="54"/>
  <c r="I313" i="54"/>
  <c r="I289" i="54"/>
  <c r="I265" i="54"/>
  <c r="I241" i="54"/>
  <c r="I217" i="54"/>
  <c r="I193" i="54"/>
  <c r="I169" i="54"/>
  <c r="I145" i="54"/>
  <c r="I121" i="54"/>
  <c r="I97" i="54"/>
  <c r="I73" i="54"/>
  <c r="I49" i="54"/>
  <c r="I360" i="54"/>
  <c r="I336" i="54"/>
  <c r="I312" i="54"/>
  <c r="I288" i="54"/>
  <c r="I264" i="54"/>
  <c r="I240" i="54"/>
  <c r="I216" i="54"/>
  <c r="I192" i="54"/>
  <c r="I168" i="54"/>
  <c r="I144" i="54"/>
  <c r="I120" i="54"/>
  <c r="I96" i="54"/>
  <c r="I72" i="54"/>
  <c r="I48" i="54"/>
  <c r="J1" i="54"/>
  <c r="I24" i="54"/>
  <c r="F77" i="53"/>
  <c r="I360" i="56"/>
  <c r="I337" i="56"/>
  <c r="I312" i="56"/>
  <c r="I240" i="56"/>
  <c r="I192" i="56"/>
  <c r="I73" i="56"/>
  <c r="J1" i="56"/>
  <c r="I313" i="56"/>
  <c r="I264" i="56"/>
  <c r="I241" i="56"/>
  <c r="I144" i="56"/>
  <c r="I96" i="56"/>
  <c r="I48" i="56"/>
  <c r="I288" i="56"/>
  <c r="I216" i="56"/>
  <c r="I169" i="56"/>
  <c r="I145" i="56"/>
  <c r="I49" i="56"/>
  <c r="I361" i="56"/>
  <c r="I336" i="56"/>
  <c r="I168" i="56"/>
  <c r="I120" i="56"/>
  <c r="I72" i="56"/>
  <c r="I265" i="56"/>
  <c r="I24" i="56"/>
  <c r="I289" i="56"/>
  <c r="I217" i="56"/>
  <c r="I193" i="56"/>
  <c r="I121" i="56"/>
  <c r="I97" i="56"/>
  <c r="I25" i="56"/>
  <c r="J186" i="47"/>
  <c r="F171" i="53"/>
  <c r="J1" i="59"/>
  <c r="I361" i="59"/>
  <c r="I313" i="59"/>
  <c r="I265" i="59"/>
  <c r="I217" i="59"/>
  <c r="I169" i="59"/>
  <c r="I121" i="59"/>
  <c r="I73" i="59"/>
  <c r="I25" i="59"/>
  <c r="I336" i="59"/>
  <c r="I288" i="59"/>
  <c r="I240" i="59"/>
  <c r="I192" i="59"/>
  <c r="I144" i="59"/>
  <c r="I96" i="59"/>
  <c r="I48" i="59"/>
  <c r="I337" i="59"/>
  <c r="I289" i="59"/>
  <c r="I241" i="59"/>
  <c r="I193" i="59"/>
  <c r="I145" i="59"/>
  <c r="I97" i="59"/>
  <c r="I49" i="59"/>
  <c r="I360" i="59"/>
  <c r="I312" i="59"/>
  <c r="I264" i="59"/>
  <c r="I216" i="59"/>
  <c r="I168" i="59"/>
  <c r="I120" i="59"/>
  <c r="I72" i="59"/>
  <c r="I24" i="59"/>
  <c r="O23" i="47"/>
  <c r="J69" i="1"/>
  <c r="F5" i="1"/>
  <c r="F11" i="1" s="1"/>
  <c r="L2" i="47" s="1"/>
  <c r="G15" i="19"/>
  <c r="F239" i="53"/>
  <c r="F332" i="53"/>
  <c r="F99" i="53"/>
  <c r="F69" i="44"/>
  <c r="K755" i="47"/>
  <c r="F69" i="39"/>
  <c r="K450" i="47"/>
  <c r="F69" i="36"/>
  <c r="K267" i="47"/>
  <c r="J3" i="47"/>
  <c r="F79" i="53"/>
  <c r="F145" i="53"/>
  <c r="F170" i="53"/>
  <c r="F308" i="53"/>
  <c r="F101" i="53"/>
  <c r="J552" i="47"/>
  <c r="F55" i="53"/>
  <c r="F69" i="45"/>
  <c r="K816" i="47"/>
  <c r="K862" i="47"/>
  <c r="F56" i="53"/>
  <c r="F261" i="53"/>
  <c r="F214" i="53"/>
  <c r="F100" i="53"/>
  <c r="J613" i="47"/>
  <c r="F69" i="40"/>
  <c r="K511" i="47"/>
  <c r="G263" i="53"/>
  <c r="D75" i="46"/>
  <c r="J859" i="47"/>
  <c r="J187" i="47"/>
  <c r="F237" i="53"/>
  <c r="G53" i="53"/>
  <c r="J4" i="47"/>
  <c r="F306" i="53"/>
  <c r="F69" i="35"/>
  <c r="K206" i="47"/>
  <c r="K133" i="47"/>
  <c r="F309" i="53"/>
  <c r="J553" i="47"/>
  <c r="F240" i="53"/>
  <c r="J370" i="47"/>
  <c r="F123" i="53"/>
  <c r="J336" i="55"/>
  <c r="J288" i="55"/>
  <c r="J216" i="55"/>
  <c r="J144" i="55"/>
  <c r="J120" i="55"/>
  <c r="J48" i="55"/>
  <c r="K1" i="55"/>
  <c r="J360" i="55"/>
  <c r="J192" i="55"/>
  <c r="J168" i="55"/>
  <c r="J145" i="55"/>
  <c r="J121" i="55"/>
  <c r="J72" i="55"/>
  <c r="J361" i="55"/>
  <c r="J312" i="55"/>
  <c r="J265" i="55"/>
  <c r="J240" i="55"/>
  <c r="J169" i="55"/>
  <c r="J96" i="55"/>
  <c r="J73" i="55"/>
  <c r="J337" i="55"/>
  <c r="J313" i="55"/>
  <c r="J264" i="55"/>
  <c r="J241" i="55"/>
  <c r="J49" i="55"/>
  <c r="J217" i="55"/>
  <c r="J97" i="55"/>
  <c r="J24" i="55"/>
  <c r="J193" i="55"/>
  <c r="J289" i="55"/>
  <c r="J25" i="55"/>
  <c r="G5" i="37"/>
  <c r="G11" i="37" s="1"/>
  <c r="M307" i="47" s="1"/>
  <c r="H20" i="19"/>
  <c r="K77" i="47"/>
  <c r="G5" i="34"/>
  <c r="G11" i="34" s="1"/>
  <c r="M124" i="47" s="1"/>
  <c r="H17" i="19"/>
  <c r="G74" i="20"/>
  <c r="F79" i="20"/>
  <c r="L87" i="47" s="1"/>
  <c r="K166" i="47"/>
  <c r="F101" i="34"/>
  <c r="E150" i="34"/>
  <c r="E151" i="34" s="1"/>
  <c r="E176" i="34" s="1"/>
  <c r="K148" i="47"/>
  <c r="F75" i="34"/>
  <c r="I16" i="19"/>
  <c r="H5" i="20"/>
  <c r="H11" i="20" s="1"/>
  <c r="N63" i="47" s="1"/>
  <c r="K72" i="47"/>
  <c r="K67" i="47"/>
  <c r="G33" i="53"/>
  <c r="G31" i="53"/>
  <c r="G32" i="53"/>
  <c r="K71" i="47"/>
  <c r="G69" i="20"/>
  <c r="L84" i="47"/>
  <c r="G30" i="53"/>
  <c r="K69" i="47"/>
  <c r="K70" i="47"/>
  <c r="K68" i="47"/>
  <c r="J471" i="47"/>
  <c r="E101" i="39"/>
  <c r="I19" i="19"/>
  <c r="H5" i="36"/>
  <c r="H11" i="36" s="1"/>
  <c r="N246" i="47" s="1"/>
  <c r="H22" i="19"/>
  <c r="G5" i="39"/>
  <c r="G11" i="39" s="1"/>
  <c r="M429" i="47" s="1"/>
  <c r="D150" i="39"/>
  <c r="D151" i="39" s="1"/>
  <c r="D176" i="39" s="1"/>
  <c r="D218" i="39" s="1"/>
  <c r="D249" i="39" s="1"/>
  <c r="E75" i="39"/>
  <c r="J453" i="47"/>
  <c r="K331" i="47"/>
  <c r="F75" i="37"/>
  <c r="E150" i="37"/>
  <c r="E151" i="37" s="1"/>
  <c r="E176" i="37" s="1"/>
  <c r="J349" i="47"/>
  <c r="D150" i="44"/>
  <c r="J758" i="47"/>
  <c r="E75" i="44"/>
  <c r="H27" i="19"/>
  <c r="G5" i="44"/>
  <c r="G11" i="44" s="1"/>
  <c r="M734" i="47" s="1"/>
  <c r="E75" i="40"/>
  <c r="D150" i="40"/>
  <c r="J514" i="47"/>
  <c r="D151" i="36"/>
  <c r="D176" i="36" s="1"/>
  <c r="D218" i="36" s="1"/>
  <c r="D249" i="36" s="1"/>
  <c r="D101" i="40"/>
  <c r="F101" i="36"/>
  <c r="K288" i="47"/>
  <c r="E101" i="44"/>
  <c r="J776" i="47"/>
  <c r="E150" i="45"/>
  <c r="F75" i="45"/>
  <c r="K819" i="47"/>
  <c r="E155" i="20"/>
  <c r="E180" i="20" s="1"/>
  <c r="D151" i="45"/>
  <c r="D176" i="45" s="1"/>
  <c r="D218" i="45" s="1"/>
  <c r="D249" i="45" s="1"/>
  <c r="E150" i="36"/>
  <c r="F75" i="36"/>
  <c r="K270" i="47"/>
  <c r="H23" i="19"/>
  <c r="G5" i="40"/>
  <c r="G11" i="40" s="1"/>
  <c r="M490" i="47" s="1"/>
  <c r="F101" i="45"/>
  <c r="K837" i="47"/>
  <c r="N155" i="53" l="1"/>
  <c r="N59" i="38" s="1"/>
  <c r="N320" i="53"/>
  <c r="N63" i="45" s="1"/>
  <c r="N40" i="53"/>
  <c r="N59" i="20" s="1"/>
  <c r="N134" i="53"/>
  <c r="N61" i="37" s="1"/>
  <c r="N275" i="53"/>
  <c r="N64" i="43" s="1"/>
  <c r="N177" i="53"/>
  <c r="N58" i="39" s="1"/>
  <c r="N85" i="53"/>
  <c r="N58" i="35" s="1"/>
  <c r="N180" i="53"/>
  <c r="N61" i="39" s="1"/>
  <c r="N272" i="53"/>
  <c r="N61" i="43" s="1"/>
  <c r="N252" i="53"/>
  <c r="N64" i="42" s="1"/>
  <c r="N270" i="53"/>
  <c r="N59" i="43" s="1"/>
  <c r="N319" i="53"/>
  <c r="N62" i="45" s="1"/>
  <c r="N65" i="53"/>
  <c r="N61" i="34" s="1"/>
  <c r="N205" i="53"/>
  <c r="N63" i="40" s="1"/>
  <c r="N67" i="53"/>
  <c r="N63" i="34" s="1"/>
  <c r="N268" i="53"/>
  <c r="N57" i="43" s="1"/>
  <c r="N38" i="53"/>
  <c r="N57" i="20" s="1"/>
  <c r="N297" i="53"/>
  <c r="N63" i="44" s="1"/>
  <c r="N132" i="53"/>
  <c r="N59" i="37" s="1"/>
  <c r="N131" i="53"/>
  <c r="N58" i="37" s="1"/>
  <c r="N314" i="53"/>
  <c r="N57" i="45" s="1"/>
  <c r="N88" i="53"/>
  <c r="N61" i="35" s="1"/>
  <c r="N84" i="53"/>
  <c r="N57" i="35" s="1"/>
  <c r="Q271" i="53"/>
  <c r="Q60" i="43" s="1"/>
  <c r="N113" i="53"/>
  <c r="N63" i="36" s="1"/>
  <c r="N321" i="53"/>
  <c r="N64" i="45" s="1"/>
  <c r="N318" i="53"/>
  <c r="N61" i="45" s="1"/>
  <c r="N157" i="53"/>
  <c r="N61" i="38" s="1"/>
  <c r="N91" i="53"/>
  <c r="N64" i="35" s="1"/>
  <c r="N293" i="53"/>
  <c r="N59" i="44" s="1"/>
  <c r="N316" i="53"/>
  <c r="N59" i="45" s="1"/>
  <c r="N108" i="53"/>
  <c r="N58" i="36" s="1"/>
  <c r="N204" i="53"/>
  <c r="N62" i="40" s="1"/>
  <c r="Q202" i="53"/>
  <c r="Q60" i="40" s="1"/>
  <c r="N341" i="53"/>
  <c r="N61" i="46" s="1"/>
  <c r="N89" i="53"/>
  <c r="N62" i="35" s="1"/>
  <c r="N90" i="53"/>
  <c r="N63" i="35" s="1"/>
  <c r="N158" i="53"/>
  <c r="N62" i="38" s="1"/>
  <c r="N337" i="53"/>
  <c r="N57" i="46" s="1"/>
  <c r="N200" i="53"/>
  <c r="N58" i="40" s="1"/>
  <c r="R248" i="53"/>
  <c r="R60" i="42" s="1"/>
  <c r="N339" i="53"/>
  <c r="N59" i="46" s="1"/>
  <c r="N199" i="53"/>
  <c r="N57" i="40" s="1"/>
  <c r="N203" i="53"/>
  <c r="N61" i="40" s="1"/>
  <c r="N183" i="53"/>
  <c r="N64" i="39" s="1"/>
  <c r="N137" i="53"/>
  <c r="N64" i="37" s="1"/>
  <c r="N201" i="53"/>
  <c r="N59" i="40" s="1"/>
  <c r="N206" i="53"/>
  <c r="N64" i="40" s="1"/>
  <c r="Q225" i="53"/>
  <c r="Q60" i="41" s="1"/>
  <c r="N224" i="53"/>
  <c r="N59" i="41" s="1"/>
  <c r="N112" i="53"/>
  <c r="N62" i="36" s="1"/>
  <c r="R156" i="53"/>
  <c r="R60" i="38" s="1"/>
  <c r="N296" i="53"/>
  <c r="N62" i="44" s="1"/>
  <c r="N338" i="53"/>
  <c r="N58" i="46" s="1"/>
  <c r="N114" i="53"/>
  <c r="N64" i="36" s="1"/>
  <c r="N66" i="53"/>
  <c r="N62" i="34" s="1"/>
  <c r="N292" i="53"/>
  <c r="N58" i="44" s="1"/>
  <c r="N245" i="53"/>
  <c r="N57" i="42" s="1"/>
  <c r="N342" i="53"/>
  <c r="N62" i="46" s="1"/>
  <c r="N249" i="53"/>
  <c r="N61" i="42" s="1"/>
  <c r="N343" i="53"/>
  <c r="N63" i="46" s="1"/>
  <c r="Q110" i="53"/>
  <c r="Q60" i="36" s="1"/>
  <c r="N228" i="53"/>
  <c r="N63" i="41" s="1"/>
  <c r="N229" i="53"/>
  <c r="N64" i="41" s="1"/>
  <c r="N111" i="53"/>
  <c r="N61" i="36" s="1"/>
  <c r="N68" i="53"/>
  <c r="N64" i="34" s="1"/>
  <c r="N45" i="53"/>
  <c r="N64" i="20" s="1"/>
  <c r="N295" i="53"/>
  <c r="N61" i="44" s="1"/>
  <c r="R340" i="53"/>
  <c r="R60" i="46" s="1"/>
  <c r="N223" i="53"/>
  <c r="N58" i="41" s="1"/>
  <c r="N250" i="53"/>
  <c r="N62" i="42" s="1"/>
  <c r="N344" i="53"/>
  <c r="N64" i="46" s="1"/>
  <c r="Q41" i="53"/>
  <c r="Q60" i="20" s="1"/>
  <c r="N107" i="53"/>
  <c r="N57" i="36" s="1"/>
  <c r="N159" i="53"/>
  <c r="N63" i="38" s="1"/>
  <c r="N226" i="53"/>
  <c r="N61" i="41" s="1"/>
  <c r="Q133" i="53"/>
  <c r="Q60" i="37" s="1"/>
  <c r="N178" i="53"/>
  <c r="N59" i="39" s="1"/>
  <c r="N222" i="53"/>
  <c r="N57" i="41" s="1"/>
  <c r="N273" i="53"/>
  <c r="N62" i="43" s="1"/>
  <c r="N251" i="53"/>
  <c r="N63" i="42" s="1"/>
  <c r="N153" i="53"/>
  <c r="N57" i="38" s="1"/>
  <c r="N298" i="53"/>
  <c r="N64" i="44" s="1"/>
  <c r="Q317" i="53"/>
  <c r="Q60" i="45" s="1"/>
  <c r="N62" i="53"/>
  <c r="N58" i="34" s="1"/>
  <c r="N109" i="53"/>
  <c r="N59" i="36" s="1"/>
  <c r="N43" i="53"/>
  <c r="N62" i="20" s="1"/>
  <c r="N61" i="53"/>
  <c r="N57" i="34" s="1"/>
  <c r="N247" i="53"/>
  <c r="N59" i="42" s="1"/>
  <c r="N269" i="53"/>
  <c r="N58" i="43" s="1"/>
  <c r="N44" i="53"/>
  <c r="N63" i="20" s="1"/>
  <c r="N176" i="53"/>
  <c r="N57" i="39" s="1"/>
  <c r="N291" i="53"/>
  <c r="N57" i="44" s="1"/>
  <c r="R87" i="53"/>
  <c r="R60" i="35" s="1"/>
  <c r="N136" i="53"/>
  <c r="N63" i="37" s="1"/>
  <c r="N39" i="53"/>
  <c r="N58" i="20" s="1"/>
  <c r="N315" i="53"/>
  <c r="N58" i="45" s="1"/>
  <c r="N160" i="53"/>
  <c r="N64" i="38" s="1"/>
  <c r="N63" i="53"/>
  <c r="N59" i="34" s="1"/>
  <c r="N227" i="53"/>
  <c r="N62" i="41" s="1"/>
  <c r="Q294" i="53"/>
  <c r="Q60" i="44" s="1"/>
  <c r="N42" i="53"/>
  <c r="N61" i="20" s="1"/>
  <c r="N130" i="53"/>
  <c r="N57" i="37" s="1"/>
  <c r="N181" i="53"/>
  <c r="N62" i="39" s="1"/>
  <c r="Q64" i="53"/>
  <c r="Q60" i="34" s="1"/>
  <c r="N274" i="53"/>
  <c r="N63" i="43" s="1"/>
  <c r="N154" i="53"/>
  <c r="N58" i="38" s="1"/>
  <c r="N86" i="53"/>
  <c r="N59" i="35" s="1"/>
  <c r="N182" i="53"/>
  <c r="N63" i="39" s="1"/>
  <c r="N135" i="53"/>
  <c r="N62" i="37" s="1"/>
  <c r="N246" i="53"/>
  <c r="N58" i="42" s="1"/>
  <c r="R179" i="53"/>
  <c r="R60" i="39" s="1"/>
  <c r="H28" i="19"/>
  <c r="M209" i="53"/>
  <c r="N198" i="53"/>
  <c r="N56" i="40" s="1"/>
  <c r="N83" i="53"/>
  <c r="N56" i="35" s="1"/>
  <c r="M94" i="53"/>
  <c r="N267" i="53"/>
  <c r="N56" i="43" s="1"/>
  <c r="M278" i="53"/>
  <c r="N313" i="53"/>
  <c r="N56" i="45" s="1"/>
  <c r="M324" i="53"/>
  <c r="N290" i="53"/>
  <c r="N56" i="44" s="1"/>
  <c r="M301" i="53"/>
  <c r="N336" i="53"/>
  <c r="N56" i="46" s="1"/>
  <c r="M347" i="53"/>
  <c r="M140" i="53"/>
  <c r="N129" i="53"/>
  <c r="N56" i="37" s="1"/>
  <c r="N152" i="53"/>
  <c r="N56" i="38" s="1"/>
  <c r="M163" i="53"/>
  <c r="N106" i="53"/>
  <c r="N56" i="36" s="1"/>
  <c r="M117" i="53"/>
  <c r="M71" i="53"/>
  <c r="N60" i="53"/>
  <c r="N56" i="34" s="1"/>
  <c r="N175" i="53"/>
  <c r="N56" i="39" s="1"/>
  <c r="M186" i="53"/>
  <c r="N221" i="53"/>
  <c r="N56" i="41" s="1"/>
  <c r="M232" i="53"/>
  <c r="N244" i="53"/>
  <c r="N56" i="42" s="1"/>
  <c r="M255" i="53"/>
  <c r="N37" i="53"/>
  <c r="N56" i="20" s="1"/>
  <c r="M48" i="53"/>
  <c r="F154" i="20"/>
  <c r="F155" i="20" s="1"/>
  <c r="F180" i="20" s="1"/>
  <c r="J105" i="47"/>
  <c r="E105" i="20"/>
  <c r="O205" i="47"/>
  <c r="O449" i="47"/>
  <c r="O693" i="47"/>
  <c r="O815" i="47"/>
  <c r="O143" i="47"/>
  <c r="O387" i="47"/>
  <c r="O631" i="47"/>
  <c r="O875" i="47"/>
  <c r="O266" i="47"/>
  <c r="O510" i="47"/>
  <c r="O754" i="47"/>
  <c r="O204" i="47"/>
  <c r="O448" i="47"/>
  <c r="O692" i="47"/>
  <c r="O83" i="47"/>
  <c r="O327" i="47"/>
  <c r="O571" i="47"/>
  <c r="O876" i="47"/>
  <c r="O82" i="47"/>
  <c r="O265" i="47"/>
  <c r="O509" i="47"/>
  <c r="O753" i="47"/>
  <c r="O144" i="47"/>
  <c r="O388" i="47"/>
  <c r="O632" i="47"/>
  <c r="O22" i="47"/>
  <c r="O21" i="47"/>
  <c r="O326" i="47"/>
  <c r="O570" i="47"/>
  <c r="O814" i="47"/>
  <c r="E101" i="41"/>
  <c r="J593" i="47"/>
  <c r="K620" i="47"/>
  <c r="K189" i="47"/>
  <c r="K800" i="47"/>
  <c r="H53" i="53"/>
  <c r="K617" i="47"/>
  <c r="K255" i="47"/>
  <c r="K555" i="47"/>
  <c r="H263" i="53"/>
  <c r="K252" i="47"/>
  <c r="G261" i="53"/>
  <c r="K131" i="47"/>
  <c r="K802" i="47"/>
  <c r="L133" i="47"/>
  <c r="G79" i="53"/>
  <c r="G69" i="44"/>
  <c r="L755" i="47"/>
  <c r="K194" i="47"/>
  <c r="G239" i="53"/>
  <c r="P23" i="47"/>
  <c r="K69" i="1"/>
  <c r="G171" i="53"/>
  <c r="J313" i="56"/>
  <c r="J264" i="56"/>
  <c r="J241" i="56"/>
  <c r="J144" i="56"/>
  <c r="J96" i="56"/>
  <c r="J48" i="56"/>
  <c r="J288" i="56"/>
  <c r="J216" i="56"/>
  <c r="J169" i="56"/>
  <c r="J145" i="56"/>
  <c r="J49" i="56"/>
  <c r="K1" i="56"/>
  <c r="J336" i="56"/>
  <c r="J289" i="56"/>
  <c r="J168" i="56"/>
  <c r="J120" i="56"/>
  <c r="J72" i="56"/>
  <c r="J360" i="56"/>
  <c r="J337" i="56"/>
  <c r="J312" i="56"/>
  <c r="J265" i="56"/>
  <c r="J240" i="56"/>
  <c r="J192" i="56"/>
  <c r="J121" i="56"/>
  <c r="J73" i="56"/>
  <c r="J193" i="56"/>
  <c r="J25" i="56"/>
  <c r="J361" i="56"/>
  <c r="J217" i="56"/>
  <c r="J97" i="56"/>
  <c r="J24" i="56"/>
  <c r="K191" i="47"/>
  <c r="K316" i="47"/>
  <c r="K190" i="47"/>
  <c r="K317" i="47"/>
  <c r="J312" i="57"/>
  <c r="J288" i="57"/>
  <c r="J264" i="57"/>
  <c r="J240" i="57"/>
  <c r="J216" i="57"/>
  <c r="J192" i="57"/>
  <c r="J168" i="57"/>
  <c r="J144" i="57"/>
  <c r="J120" i="57"/>
  <c r="J96" i="57"/>
  <c r="J72" i="57"/>
  <c r="J336" i="57"/>
  <c r="J360" i="57"/>
  <c r="K1" i="57"/>
  <c r="J361" i="57"/>
  <c r="J337" i="57"/>
  <c r="J313" i="57"/>
  <c r="J289" i="57"/>
  <c r="J265" i="57"/>
  <c r="J241" i="57"/>
  <c r="J217" i="57"/>
  <c r="J193" i="57"/>
  <c r="J169" i="57"/>
  <c r="J145" i="57"/>
  <c r="J121" i="57"/>
  <c r="J97" i="57"/>
  <c r="J73" i="57"/>
  <c r="J49" i="57"/>
  <c r="J25" i="57"/>
  <c r="J24" i="57"/>
  <c r="J48" i="57"/>
  <c r="D101" i="38"/>
  <c r="J392" i="47"/>
  <c r="E75" i="38"/>
  <c r="D150" i="38"/>
  <c r="G191" i="53"/>
  <c r="K863" i="47"/>
  <c r="H147" i="53"/>
  <c r="K618" i="47"/>
  <c r="G124" i="53"/>
  <c r="G5" i="38"/>
  <c r="G11" i="38" s="1"/>
  <c r="M368" i="47" s="1"/>
  <c r="H21" i="19"/>
  <c r="K254" i="47"/>
  <c r="H24" i="19"/>
  <c r="G5" i="41"/>
  <c r="G11" i="41" s="1"/>
  <c r="M551" i="47" s="1"/>
  <c r="K622" i="47"/>
  <c r="K256" i="47"/>
  <c r="K625" i="47"/>
  <c r="G193" i="53"/>
  <c r="G169" i="53"/>
  <c r="K801" i="47"/>
  <c r="G69" i="43"/>
  <c r="L694" i="47"/>
  <c r="K746" i="47"/>
  <c r="K683" i="47"/>
  <c r="G286" i="53"/>
  <c r="G69" i="42"/>
  <c r="L633" i="47"/>
  <c r="K738" i="47"/>
  <c r="K861" i="47"/>
  <c r="G146" i="53"/>
  <c r="K360" i="55"/>
  <c r="K168" i="55"/>
  <c r="K145" i="55"/>
  <c r="K121" i="55"/>
  <c r="K72" i="55"/>
  <c r="K361" i="55"/>
  <c r="K312" i="55"/>
  <c r="K240" i="55"/>
  <c r="K96" i="55"/>
  <c r="K73" i="55"/>
  <c r="L1" i="55"/>
  <c r="K313" i="55"/>
  <c r="K264" i="55"/>
  <c r="K241" i="55"/>
  <c r="K49" i="55"/>
  <c r="K336" i="55"/>
  <c r="K288" i="55"/>
  <c r="K216" i="55"/>
  <c r="K144" i="55"/>
  <c r="K120" i="55"/>
  <c r="K48" i="55"/>
  <c r="K192" i="55"/>
  <c r="K169" i="55"/>
  <c r="K97" i="55"/>
  <c r="K289" i="55"/>
  <c r="K217" i="55"/>
  <c r="K24" i="55"/>
  <c r="K337" i="55"/>
  <c r="K265" i="55"/>
  <c r="K193" i="55"/>
  <c r="K25" i="55"/>
  <c r="G123" i="53"/>
  <c r="G309" i="53"/>
  <c r="L129" i="47"/>
  <c r="L681" i="47"/>
  <c r="G69" i="40"/>
  <c r="L511" i="47"/>
  <c r="K137" i="47"/>
  <c r="K679" i="47"/>
  <c r="K494" i="47"/>
  <c r="G101" i="53"/>
  <c r="G170" i="53"/>
  <c r="K193" i="47"/>
  <c r="K372" i="47"/>
  <c r="G69" i="39"/>
  <c r="L450" i="47"/>
  <c r="G99" i="53"/>
  <c r="G332" i="53"/>
  <c r="K619" i="47"/>
  <c r="K437" i="47"/>
  <c r="J715" i="47"/>
  <c r="E101" i="43"/>
  <c r="K438" i="47"/>
  <c r="D150" i="42"/>
  <c r="J636" i="47"/>
  <c r="E75" i="42"/>
  <c r="K565" i="47"/>
  <c r="G283" i="53"/>
  <c r="H330" i="53"/>
  <c r="G69" i="37"/>
  <c r="L328" i="47"/>
  <c r="D150" i="41"/>
  <c r="E75" i="41"/>
  <c r="J575" i="47"/>
  <c r="K495" i="47"/>
  <c r="G5" i="35"/>
  <c r="G11" i="35" s="1"/>
  <c r="M185" i="47" s="1"/>
  <c r="H18" i="19"/>
  <c r="K865" i="47"/>
  <c r="L375" i="47"/>
  <c r="G168" i="53"/>
  <c r="K314" i="47"/>
  <c r="K497" i="47"/>
  <c r="K435" i="47"/>
  <c r="G69" i="46"/>
  <c r="L877" i="47"/>
  <c r="D79" i="1"/>
  <c r="E74" i="1"/>
  <c r="K560" i="47"/>
  <c r="J361" i="58"/>
  <c r="J313" i="58"/>
  <c r="J265" i="58"/>
  <c r="J217" i="58"/>
  <c r="J169" i="58"/>
  <c r="J121" i="58"/>
  <c r="J73" i="58"/>
  <c r="J25" i="58"/>
  <c r="J336" i="58"/>
  <c r="J288" i="58"/>
  <c r="J240" i="58"/>
  <c r="J192" i="58"/>
  <c r="J144" i="58"/>
  <c r="J96" i="58"/>
  <c r="K1" i="58"/>
  <c r="J337" i="58"/>
  <c r="J289" i="58"/>
  <c r="J241" i="58"/>
  <c r="J193" i="58"/>
  <c r="J145" i="58"/>
  <c r="J97" i="58"/>
  <c r="J49" i="58"/>
  <c r="J360" i="58"/>
  <c r="J312" i="58"/>
  <c r="J264" i="58"/>
  <c r="J216" i="58"/>
  <c r="J168" i="58"/>
  <c r="J120" i="58"/>
  <c r="J72" i="58"/>
  <c r="J24" i="58"/>
  <c r="J48" i="58"/>
  <c r="G69" i="38"/>
  <c r="L389" i="47"/>
  <c r="K128" i="47"/>
  <c r="G215" i="53"/>
  <c r="K742" i="47"/>
  <c r="K807" i="47"/>
  <c r="K374" i="47"/>
  <c r="K318" i="47"/>
  <c r="K379" i="47"/>
  <c r="K501" i="47"/>
  <c r="K440" i="47"/>
  <c r="K196" i="47"/>
  <c r="K313" i="47"/>
  <c r="K803" i="47"/>
  <c r="K799" i="47"/>
  <c r="K386" i="47"/>
  <c r="G214" i="53"/>
  <c r="G56" i="53"/>
  <c r="K446" i="47"/>
  <c r="G69" i="45"/>
  <c r="L816" i="47"/>
  <c r="K253" i="47"/>
  <c r="K436" i="47"/>
  <c r="G145" i="53"/>
  <c r="G69" i="36"/>
  <c r="L267" i="47"/>
  <c r="K251" i="47"/>
  <c r="K864" i="47"/>
  <c r="G5" i="1"/>
  <c r="G11" i="1" s="1"/>
  <c r="M2" i="47" s="1"/>
  <c r="H15" i="19"/>
  <c r="G69" i="41"/>
  <c r="L572" i="47"/>
  <c r="G148" i="53"/>
  <c r="K739" i="47"/>
  <c r="K499" i="47"/>
  <c r="L862" i="47"/>
  <c r="G125" i="53"/>
  <c r="G284" i="53"/>
  <c r="G192" i="53"/>
  <c r="K682" i="47"/>
  <c r="G69" i="34"/>
  <c r="L145" i="47"/>
  <c r="G260" i="53"/>
  <c r="G194" i="53"/>
  <c r="K434" i="47"/>
  <c r="K503" i="47"/>
  <c r="K874" i="47"/>
  <c r="K377" i="47"/>
  <c r="K743" i="47"/>
  <c r="G5" i="42"/>
  <c r="G11" i="42" s="1"/>
  <c r="M612" i="47" s="1"/>
  <c r="H25" i="19"/>
  <c r="G216" i="53"/>
  <c r="G285" i="53"/>
  <c r="G122" i="53"/>
  <c r="G78" i="53"/>
  <c r="K557" i="47"/>
  <c r="G54" i="53"/>
  <c r="K433" i="47"/>
  <c r="G217" i="53"/>
  <c r="G262" i="53"/>
  <c r="H29" i="19"/>
  <c r="G5" i="46"/>
  <c r="G11" i="46" s="1"/>
  <c r="M856" i="47" s="1"/>
  <c r="K616" i="47"/>
  <c r="G240" i="53"/>
  <c r="K250" i="47"/>
  <c r="G69" i="35"/>
  <c r="L206" i="47"/>
  <c r="G306" i="53"/>
  <c r="K621" i="47"/>
  <c r="G237" i="53"/>
  <c r="D101" i="46"/>
  <c r="D150" i="46"/>
  <c r="E75" i="46"/>
  <c r="J880" i="47"/>
  <c r="G100" i="53"/>
  <c r="K556" i="47"/>
  <c r="K132" i="47"/>
  <c r="G55" i="53"/>
  <c r="G308" i="53"/>
  <c r="K373" i="47"/>
  <c r="K804" i="47"/>
  <c r="K677" i="47"/>
  <c r="J336" i="59"/>
  <c r="J288" i="59"/>
  <c r="J240" i="59"/>
  <c r="J192" i="59"/>
  <c r="J144" i="59"/>
  <c r="J96" i="59"/>
  <c r="J48" i="59"/>
  <c r="K1" i="59"/>
  <c r="J337" i="59"/>
  <c r="J289" i="59"/>
  <c r="J241" i="59"/>
  <c r="J193" i="59"/>
  <c r="J145" i="59"/>
  <c r="J97" i="59"/>
  <c r="J49" i="59"/>
  <c r="J360" i="59"/>
  <c r="J312" i="59"/>
  <c r="J264" i="59"/>
  <c r="J216" i="59"/>
  <c r="J168" i="59"/>
  <c r="J120" i="59"/>
  <c r="J72" i="59"/>
  <c r="J361" i="59"/>
  <c r="J313" i="59"/>
  <c r="J265" i="59"/>
  <c r="J217" i="59"/>
  <c r="J169" i="59"/>
  <c r="J121" i="59"/>
  <c r="J73" i="59"/>
  <c r="J25" i="59"/>
  <c r="J24" i="59"/>
  <c r="G77" i="53"/>
  <c r="J361" i="54"/>
  <c r="J337" i="54"/>
  <c r="J313" i="54"/>
  <c r="J289" i="54"/>
  <c r="J265" i="54"/>
  <c r="J241" i="54"/>
  <c r="J217" i="54"/>
  <c r="J193" i="54"/>
  <c r="J169" i="54"/>
  <c r="J145" i="54"/>
  <c r="J121" i="54"/>
  <c r="J97" i="54"/>
  <c r="J73" i="54"/>
  <c r="J49" i="54"/>
  <c r="J25" i="54"/>
  <c r="K1" i="54"/>
  <c r="J360" i="54"/>
  <c r="J336" i="54"/>
  <c r="J312" i="54"/>
  <c r="J288" i="54"/>
  <c r="J264" i="54"/>
  <c r="J240" i="54"/>
  <c r="J216" i="54"/>
  <c r="J192" i="54"/>
  <c r="J168" i="54"/>
  <c r="J144" i="54"/>
  <c r="J120" i="54"/>
  <c r="J96" i="54"/>
  <c r="J72" i="54"/>
  <c r="J48" i="54"/>
  <c r="J24" i="54"/>
  <c r="E75" i="43"/>
  <c r="J697" i="47"/>
  <c r="D150" i="43"/>
  <c r="D101" i="42"/>
  <c r="K376" i="47"/>
  <c r="G76" i="53"/>
  <c r="H26" i="19"/>
  <c r="G5" i="43"/>
  <c r="G11" i="43" s="1"/>
  <c r="M673" i="47" s="1"/>
  <c r="K315" i="47"/>
  <c r="K740" i="47"/>
  <c r="K496" i="47"/>
  <c r="G331" i="53"/>
  <c r="K678" i="47"/>
  <c r="K498" i="47"/>
  <c r="G238" i="53"/>
  <c r="G102" i="53"/>
  <c r="K311" i="47"/>
  <c r="K558" i="47"/>
  <c r="G307" i="53"/>
  <c r="K860" i="47"/>
  <c r="K741" i="47"/>
  <c r="K312" i="47"/>
  <c r="K192" i="47"/>
  <c r="D101" i="35"/>
  <c r="E75" i="35"/>
  <c r="D150" i="35"/>
  <c r="J209" i="47"/>
  <c r="K130" i="47"/>
  <c r="G329" i="53"/>
  <c r="K559" i="47"/>
  <c r="K680" i="47"/>
  <c r="K569" i="47"/>
  <c r="K684" i="47"/>
  <c r="K868" i="47"/>
  <c r="K135" i="47"/>
  <c r="K623" i="47"/>
  <c r="I20" i="19"/>
  <c r="H5" i="37"/>
  <c r="H11" i="37" s="1"/>
  <c r="N307" i="47" s="1"/>
  <c r="I17" i="19"/>
  <c r="H5" i="34"/>
  <c r="H11" i="34" s="1"/>
  <c r="N124" i="47" s="1"/>
  <c r="I5" i="20"/>
  <c r="I11" i="20" s="1"/>
  <c r="O63" i="47" s="1"/>
  <c r="J16" i="19"/>
  <c r="G101" i="34"/>
  <c r="L166" i="47"/>
  <c r="G75" i="34"/>
  <c r="L148" i="47"/>
  <c r="F150" i="34"/>
  <c r="F151" i="34" s="1"/>
  <c r="F176" i="34" s="1"/>
  <c r="H74" i="20"/>
  <c r="G79" i="20"/>
  <c r="G154" i="20" s="1"/>
  <c r="L72" i="47"/>
  <c r="H30" i="53"/>
  <c r="H33" i="53"/>
  <c r="K73" i="47"/>
  <c r="L68" i="47"/>
  <c r="K80" i="47"/>
  <c r="K74" i="47"/>
  <c r="L71" i="47"/>
  <c r="K79" i="47"/>
  <c r="H32" i="53"/>
  <c r="H31" i="53"/>
  <c r="K78" i="47"/>
  <c r="K81" i="47"/>
  <c r="K76" i="47"/>
  <c r="H69" i="20"/>
  <c r="M84" i="47"/>
  <c r="L70" i="47"/>
  <c r="L69" i="47"/>
  <c r="K75" i="47"/>
  <c r="L67" i="47"/>
  <c r="H5" i="39"/>
  <c r="H11" i="39" s="1"/>
  <c r="N429" i="47" s="1"/>
  <c r="I22" i="19"/>
  <c r="J19" i="19"/>
  <c r="I5" i="36"/>
  <c r="I11" i="36" s="1"/>
  <c r="O246" i="47" s="1"/>
  <c r="K471" i="47"/>
  <c r="F101" i="39"/>
  <c r="G75" i="37"/>
  <c r="L331" i="47"/>
  <c r="F150" i="37"/>
  <c r="F151" i="37" s="1"/>
  <c r="F176" i="37" s="1"/>
  <c r="K349" i="47"/>
  <c r="F101" i="37"/>
  <c r="E150" i="39"/>
  <c r="E151" i="39" s="1"/>
  <c r="E176" i="39" s="1"/>
  <c r="K453" i="47"/>
  <c r="F75" i="39"/>
  <c r="I23" i="19"/>
  <c r="H5" i="40"/>
  <c r="H11" i="40" s="1"/>
  <c r="N490" i="47" s="1"/>
  <c r="E101" i="40"/>
  <c r="J532" i="47"/>
  <c r="K758" i="47"/>
  <c r="E150" i="44"/>
  <c r="F75" i="44"/>
  <c r="G101" i="45"/>
  <c r="L837" i="47"/>
  <c r="F150" i="36"/>
  <c r="G75" i="36"/>
  <c r="L270" i="47"/>
  <c r="G75" i="45"/>
  <c r="F150" i="45"/>
  <c r="L819" i="47"/>
  <c r="K776" i="47"/>
  <c r="F101" i="44"/>
  <c r="G101" i="36"/>
  <c r="L288" i="47"/>
  <c r="D151" i="40"/>
  <c r="D176" i="40" s="1"/>
  <c r="D218" i="40" s="1"/>
  <c r="D249" i="40" s="1"/>
  <c r="I27" i="19"/>
  <c r="H5" i="44"/>
  <c r="H11" i="44" s="1"/>
  <c r="N734" i="47" s="1"/>
  <c r="E151" i="36"/>
  <c r="E176" i="36" s="1"/>
  <c r="E151" i="45"/>
  <c r="E176" i="45" s="1"/>
  <c r="I28" i="19"/>
  <c r="H5" i="45"/>
  <c r="H11" i="45" s="1"/>
  <c r="N795" i="47" s="1"/>
  <c r="F75" i="40"/>
  <c r="K514" i="47"/>
  <c r="E150" i="40"/>
  <c r="D151" i="44"/>
  <c r="D176" i="44" s="1"/>
  <c r="D218" i="44" s="1"/>
  <c r="D249" i="44" s="1"/>
  <c r="S179" i="53" l="1"/>
  <c r="S60" i="39" s="1"/>
  <c r="O135" i="53"/>
  <c r="O62" i="37" s="1"/>
  <c r="O86" i="53"/>
  <c r="O59" i="35" s="1"/>
  <c r="O274" i="53"/>
  <c r="O63" i="43" s="1"/>
  <c r="O181" i="53"/>
  <c r="O62" i="39" s="1"/>
  <c r="O42" i="53"/>
  <c r="O61" i="20" s="1"/>
  <c r="O227" i="53"/>
  <c r="O62" i="41" s="1"/>
  <c r="O160" i="53"/>
  <c r="O64" i="38" s="1"/>
  <c r="O39" i="53"/>
  <c r="O58" i="20" s="1"/>
  <c r="S87" i="53"/>
  <c r="S60" i="35" s="1"/>
  <c r="O176" i="53"/>
  <c r="O57" i="39" s="1"/>
  <c r="O269" i="53"/>
  <c r="O58" i="43" s="1"/>
  <c r="O61" i="53"/>
  <c r="O57" i="34" s="1"/>
  <c r="O109" i="53"/>
  <c r="O59" i="36" s="1"/>
  <c r="R317" i="53"/>
  <c r="R60" i="45" s="1"/>
  <c r="O153" i="53"/>
  <c r="O57" i="38" s="1"/>
  <c r="O273" i="53"/>
  <c r="O62" i="43" s="1"/>
  <c r="O178" i="53"/>
  <c r="O59" i="39" s="1"/>
  <c r="O226" i="53"/>
  <c r="O61" i="41" s="1"/>
  <c r="O107" i="53"/>
  <c r="O57" i="36" s="1"/>
  <c r="O344" i="53"/>
  <c r="O64" i="46" s="1"/>
  <c r="O223" i="53"/>
  <c r="O58" i="41" s="1"/>
  <c r="O295" i="53"/>
  <c r="O61" i="44" s="1"/>
  <c r="O68" i="53"/>
  <c r="O64" i="34" s="1"/>
  <c r="O229" i="53"/>
  <c r="O64" i="41" s="1"/>
  <c r="R110" i="53"/>
  <c r="R60" i="36" s="1"/>
  <c r="O249" i="53"/>
  <c r="O61" i="42" s="1"/>
  <c r="O245" i="53"/>
  <c r="O57" i="42" s="1"/>
  <c r="O66" i="53"/>
  <c r="O62" i="34" s="1"/>
  <c r="O338" i="53"/>
  <c r="O58" i="46" s="1"/>
  <c r="S156" i="53"/>
  <c r="S60" i="38" s="1"/>
  <c r="O224" i="53"/>
  <c r="O59" i="41" s="1"/>
  <c r="O206" i="53"/>
  <c r="O64" i="40" s="1"/>
  <c r="O137" i="53"/>
  <c r="O64" i="37" s="1"/>
  <c r="O203" i="53"/>
  <c r="O61" i="40" s="1"/>
  <c r="O339" i="53"/>
  <c r="O59" i="46" s="1"/>
  <c r="O200" i="53"/>
  <c r="O58" i="40" s="1"/>
  <c r="O158" i="53"/>
  <c r="O62" i="38" s="1"/>
  <c r="O89" i="53"/>
  <c r="O62" i="35" s="1"/>
  <c r="R202" i="53"/>
  <c r="R60" i="40" s="1"/>
  <c r="O108" i="53"/>
  <c r="O58" i="36" s="1"/>
  <c r="O293" i="53"/>
  <c r="O59" i="44" s="1"/>
  <c r="O157" i="53"/>
  <c r="O61" i="38" s="1"/>
  <c r="O321" i="53"/>
  <c r="O64" i="45" s="1"/>
  <c r="R271" i="53"/>
  <c r="R60" i="43" s="1"/>
  <c r="O88" i="53"/>
  <c r="O61" i="35" s="1"/>
  <c r="O131" i="53"/>
  <c r="O58" i="37" s="1"/>
  <c r="O297" i="53"/>
  <c r="O63" i="44" s="1"/>
  <c r="O268" i="53"/>
  <c r="O57" i="43" s="1"/>
  <c r="O205" i="53"/>
  <c r="O63" i="40" s="1"/>
  <c r="O319" i="53"/>
  <c r="O62" i="45" s="1"/>
  <c r="O252" i="53"/>
  <c r="O64" i="42" s="1"/>
  <c r="O180" i="53"/>
  <c r="O61" i="39" s="1"/>
  <c r="O177" i="53"/>
  <c r="O58" i="39" s="1"/>
  <c r="O134" i="53"/>
  <c r="O61" i="37" s="1"/>
  <c r="O320" i="53"/>
  <c r="O63" i="45" s="1"/>
  <c r="O246" i="53"/>
  <c r="O58" i="42" s="1"/>
  <c r="O182" i="53"/>
  <c r="O63" i="39" s="1"/>
  <c r="O154" i="53"/>
  <c r="O58" i="38" s="1"/>
  <c r="R64" i="53"/>
  <c r="R60" i="34" s="1"/>
  <c r="O130" i="53"/>
  <c r="O57" i="37" s="1"/>
  <c r="R294" i="53"/>
  <c r="R60" i="44" s="1"/>
  <c r="O63" i="53"/>
  <c r="O59" i="34" s="1"/>
  <c r="O315" i="53"/>
  <c r="O58" i="45" s="1"/>
  <c r="O136" i="53"/>
  <c r="O63" i="37" s="1"/>
  <c r="O291" i="53"/>
  <c r="O57" i="44" s="1"/>
  <c r="O44" i="53"/>
  <c r="O63" i="20" s="1"/>
  <c r="O247" i="53"/>
  <c r="O59" i="42" s="1"/>
  <c r="O43" i="53"/>
  <c r="O62" i="20" s="1"/>
  <c r="O62" i="53"/>
  <c r="O58" i="34" s="1"/>
  <c r="O298" i="53"/>
  <c r="O64" i="44" s="1"/>
  <c r="O251" i="53"/>
  <c r="O63" i="42" s="1"/>
  <c r="O222" i="53"/>
  <c r="O57" i="41" s="1"/>
  <c r="R133" i="53"/>
  <c r="R60" i="37" s="1"/>
  <c r="O159" i="53"/>
  <c r="O63" i="38" s="1"/>
  <c r="R41" i="53"/>
  <c r="R60" i="20" s="1"/>
  <c r="O250" i="53"/>
  <c r="O62" i="42" s="1"/>
  <c r="S340" i="53"/>
  <c r="S60" i="46" s="1"/>
  <c r="O45" i="53"/>
  <c r="O64" i="20" s="1"/>
  <c r="O111" i="53"/>
  <c r="O61" i="36" s="1"/>
  <c r="O228" i="53"/>
  <c r="O63" i="41" s="1"/>
  <c r="O343" i="53"/>
  <c r="O63" i="46" s="1"/>
  <c r="O342" i="53"/>
  <c r="O62" i="46" s="1"/>
  <c r="O292" i="53"/>
  <c r="O58" i="44" s="1"/>
  <c r="O114" i="53"/>
  <c r="O64" i="36" s="1"/>
  <c r="O296" i="53"/>
  <c r="O62" i="44" s="1"/>
  <c r="O112" i="53"/>
  <c r="O62" i="36" s="1"/>
  <c r="R225" i="53"/>
  <c r="R60" i="41" s="1"/>
  <c r="O201" i="53"/>
  <c r="O59" i="40" s="1"/>
  <c r="O183" i="53"/>
  <c r="O64" i="39" s="1"/>
  <c r="O199" i="53"/>
  <c r="O57" i="40" s="1"/>
  <c r="S248" i="53"/>
  <c r="S60" i="42" s="1"/>
  <c r="O337" i="53"/>
  <c r="O57" i="46" s="1"/>
  <c r="O90" i="53"/>
  <c r="O63" i="35" s="1"/>
  <c r="O341" i="53"/>
  <c r="O61" i="46" s="1"/>
  <c r="O204" i="53"/>
  <c r="O62" i="40" s="1"/>
  <c r="O316" i="53"/>
  <c r="O59" i="45" s="1"/>
  <c r="O91" i="53"/>
  <c r="O64" i="35" s="1"/>
  <c r="O318" i="53"/>
  <c r="O61" i="45" s="1"/>
  <c r="O113" i="53"/>
  <c r="O63" i="36" s="1"/>
  <c r="O84" i="53"/>
  <c r="O57" i="35" s="1"/>
  <c r="O314" i="53"/>
  <c r="O57" i="45" s="1"/>
  <c r="O132" i="53"/>
  <c r="O59" i="37" s="1"/>
  <c r="O38" i="53"/>
  <c r="O57" i="20" s="1"/>
  <c r="O67" i="53"/>
  <c r="O63" i="34" s="1"/>
  <c r="O65" i="53"/>
  <c r="O61" i="34" s="1"/>
  <c r="O270" i="53"/>
  <c r="O59" i="43" s="1"/>
  <c r="O272" i="53"/>
  <c r="O61" i="43" s="1"/>
  <c r="O85" i="53"/>
  <c r="O58" i="35" s="1"/>
  <c r="O275" i="53"/>
  <c r="O64" i="43" s="1"/>
  <c r="O40" i="53"/>
  <c r="O59" i="20" s="1"/>
  <c r="O155" i="53"/>
  <c r="O59" i="38" s="1"/>
  <c r="O221" i="53"/>
  <c r="O56" i="41" s="1"/>
  <c r="N232" i="53"/>
  <c r="O152" i="53"/>
  <c r="O56" i="38" s="1"/>
  <c r="N163" i="53"/>
  <c r="N324" i="53"/>
  <c r="O313" i="53"/>
  <c r="O56" i="45" s="1"/>
  <c r="O129" i="53"/>
  <c r="O56" i="37" s="1"/>
  <c r="N140" i="53"/>
  <c r="O175" i="53"/>
  <c r="O56" i="39" s="1"/>
  <c r="N186" i="53"/>
  <c r="N278" i="53"/>
  <c r="O267" i="53"/>
  <c r="O56" i="43" s="1"/>
  <c r="O60" i="53"/>
  <c r="O56" i="34" s="1"/>
  <c r="N71" i="53"/>
  <c r="N48" i="53"/>
  <c r="O37" i="53"/>
  <c r="O56" i="20" s="1"/>
  <c r="O336" i="53"/>
  <c r="O56" i="46" s="1"/>
  <c r="N347" i="53"/>
  <c r="N94" i="53"/>
  <c r="O83" i="53"/>
  <c r="O56" i="35" s="1"/>
  <c r="O198" i="53"/>
  <c r="O56" i="40" s="1"/>
  <c r="N209" i="53"/>
  <c r="O244" i="53"/>
  <c r="O56" i="42" s="1"/>
  <c r="N255" i="53"/>
  <c r="O106" i="53"/>
  <c r="O56" i="36" s="1"/>
  <c r="N117" i="53"/>
  <c r="O290" i="53"/>
  <c r="O56" i="44" s="1"/>
  <c r="N301" i="53"/>
  <c r="F105" i="20"/>
  <c r="K105" i="47"/>
  <c r="M87" i="47"/>
  <c r="P22" i="47"/>
  <c r="P266" i="47"/>
  <c r="P510" i="47"/>
  <c r="P754" i="47"/>
  <c r="P875" i="47"/>
  <c r="P265" i="47"/>
  <c r="P509" i="47"/>
  <c r="P753" i="47"/>
  <c r="P83" i="47"/>
  <c r="P327" i="47"/>
  <c r="P571" i="47"/>
  <c r="P815" i="47"/>
  <c r="P814" i="47"/>
  <c r="P326" i="47"/>
  <c r="P570" i="47"/>
  <c r="P144" i="47"/>
  <c r="P388" i="47"/>
  <c r="P632" i="47"/>
  <c r="P876" i="47"/>
  <c r="P82" i="47"/>
  <c r="P143" i="47"/>
  <c r="P387" i="47"/>
  <c r="P631" i="47"/>
  <c r="P205" i="47"/>
  <c r="P449" i="47"/>
  <c r="P693" i="47"/>
  <c r="P21" i="47"/>
  <c r="P204" i="47"/>
  <c r="P448" i="47"/>
  <c r="P692" i="47"/>
  <c r="H329" i="53"/>
  <c r="L861" i="47"/>
  <c r="E150" i="35"/>
  <c r="F75" i="35"/>
  <c r="K209" i="47"/>
  <c r="H307" i="53"/>
  <c r="K867" i="47"/>
  <c r="L618" i="47"/>
  <c r="K563" i="47"/>
  <c r="K319" i="47"/>
  <c r="L863" i="47"/>
  <c r="H76" i="53"/>
  <c r="K322" i="47"/>
  <c r="F75" i="43"/>
  <c r="K697" i="47"/>
  <c r="E150" i="43"/>
  <c r="K866" i="47"/>
  <c r="L194" i="47"/>
  <c r="K507" i="47"/>
  <c r="K690" i="47"/>
  <c r="M133" i="47"/>
  <c r="K871" i="47"/>
  <c r="H100" i="53"/>
  <c r="E101" i="46"/>
  <c r="J898" i="47"/>
  <c r="L255" i="47"/>
  <c r="L617" i="47"/>
  <c r="K439" i="47"/>
  <c r="H69" i="35"/>
  <c r="M206" i="47"/>
  <c r="K134" i="47"/>
  <c r="H262" i="53"/>
  <c r="H54" i="53"/>
  <c r="K384" i="47"/>
  <c r="L312" i="47"/>
  <c r="L860" i="47"/>
  <c r="L558" i="47"/>
  <c r="L311" i="47"/>
  <c r="K444" i="47"/>
  <c r="K805" i="47"/>
  <c r="L678" i="47"/>
  <c r="K195" i="47"/>
  <c r="L496" i="47"/>
  <c r="K442" i="47"/>
  <c r="K624" i="47"/>
  <c r="H69" i="41"/>
  <c r="M572" i="47"/>
  <c r="L677" i="47"/>
  <c r="L804" i="47"/>
  <c r="K564" i="47"/>
  <c r="K382" i="47"/>
  <c r="H69" i="45"/>
  <c r="M816" i="47"/>
  <c r="L132" i="47"/>
  <c r="K441" i="47"/>
  <c r="K380" i="47"/>
  <c r="L250" i="47"/>
  <c r="L616" i="47"/>
  <c r="K445" i="47"/>
  <c r="L433" i="47"/>
  <c r="L557" i="47"/>
  <c r="K685" i="47"/>
  <c r="F74" i="1"/>
  <c r="E79" i="1"/>
  <c r="K811" i="47"/>
  <c r="H69" i="37"/>
  <c r="M328" i="47"/>
  <c r="K813" i="47"/>
  <c r="L499" i="47"/>
  <c r="D151" i="42"/>
  <c r="D176" i="42" s="1"/>
  <c r="D218" i="42" s="1"/>
  <c r="D249" i="42" s="1"/>
  <c r="L864" i="47"/>
  <c r="K688" i="47"/>
  <c r="K385" i="47"/>
  <c r="L436" i="47"/>
  <c r="L386" i="47"/>
  <c r="K141" i="47"/>
  <c r="L803" i="47"/>
  <c r="L313" i="47"/>
  <c r="H146" i="53"/>
  <c r="H286" i="53"/>
  <c r="H193" i="53"/>
  <c r="H5" i="38"/>
  <c r="H11" i="38" s="1"/>
  <c r="N368" i="47" s="1"/>
  <c r="I21" i="19"/>
  <c r="E101" i="38"/>
  <c r="J410" i="47"/>
  <c r="K336" i="57"/>
  <c r="K360" i="57"/>
  <c r="K312" i="57"/>
  <c r="K288" i="57"/>
  <c r="K264" i="57"/>
  <c r="K240" i="57"/>
  <c r="K216" i="57"/>
  <c r="K192" i="57"/>
  <c r="K168" i="57"/>
  <c r="K144" i="57"/>
  <c r="K120" i="57"/>
  <c r="K96" i="57"/>
  <c r="K72" i="57"/>
  <c r="L1" i="57"/>
  <c r="K361" i="57"/>
  <c r="K337" i="57"/>
  <c r="K313" i="57"/>
  <c r="K289" i="57"/>
  <c r="K265" i="57"/>
  <c r="K241" i="57"/>
  <c r="K217" i="57"/>
  <c r="K193" i="57"/>
  <c r="K169" i="57"/>
  <c r="K145" i="57"/>
  <c r="K121" i="57"/>
  <c r="K97" i="57"/>
  <c r="K73" i="57"/>
  <c r="K49" i="57"/>
  <c r="K25" i="57"/>
  <c r="K24" i="57"/>
  <c r="K48" i="57"/>
  <c r="L437" i="47"/>
  <c r="K324" i="47"/>
  <c r="L193" i="47"/>
  <c r="L679" i="47"/>
  <c r="I263" i="53"/>
  <c r="K259" i="47"/>
  <c r="H238" i="53"/>
  <c r="J227" i="47"/>
  <c r="E101" i="35"/>
  <c r="K381" i="47"/>
  <c r="K873" i="47"/>
  <c r="L801" i="47"/>
  <c r="H102" i="53"/>
  <c r="L190" i="47"/>
  <c r="H308" i="53"/>
  <c r="H55" i="53"/>
  <c r="L252" i="47"/>
  <c r="H306" i="53"/>
  <c r="H240" i="53"/>
  <c r="L680" i="47"/>
  <c r="L130" i="47"/>
  <c r="K749" i="47"/>
  <c r="K808" i="47"/>
  <c r="H285" i="53"/>
  <c r="I25" i="19"/>
  <c r="H5" i="42"/>
  <c r="H11" i="42" s="1"/>
  <c r="N612" i="47" s="1"/>
  <c r="H194" i="53"/>
  <c r="H284" i="53"/>
  <c r="H125" i="53"/>
  <c r="H148" i="53"/>
  <c r="H145" i="53"/>
  <c r="H214" i="53"/>
  <c r="K336" i="58"/>
  <c r="K288" i="58"/>
  <c r="K240" i="58"/>
  <c r="K192" i="58"/>
  <c r="K144" i="58"/>
  <c r="K96" i="58"/>
  <c r="K337" i="58"/>
  <c r="K289" i="58"/>
  <c r="K241" i="58"/>
  <c r="K193" i="58"/>
  <c r="K145" i="58"/>
  <c r="K97" i="58"/>
  <c r="K49" i="58"/>
  <c r="K360" i="58"/>
  <c r="K312" i="58"/>
  <c r="K264" i="58"/>
  <c r="K216" i="58"/>
  <c r="K168" i="58"/>
  <c r="K120" i="58"/>
  <c r="K72" i="58"/>
  <c r="L1" i="58"/>
  <c r="K361" i="58"/>
  <c r="K313" i="58"/>
  <c r="K265" i="58"/>
  <c r="K217" i="58"/>
  <c r="K169" i="58"/>
  <c r="K121" i="58"/>
  <c r="K73" i="58"/>
  <c r="K25" i="58"/>
  <c r="K24" i="58"/>
  <c r="K48" i="58"/>
  <c r="K505" i="47"/>
  <c r="J26" i="47"/>
  <c r="D154" i="1"/>
  <c r="D105" i="1"/>
  <c r="K562" i="47"/>
  <c r="K199" i="47"/>
  <c r="L377" i="47"/>
  <c r="H168" i="53"/>
  <c r="E150" i="41"/>
  <c r="F75" i="41"/>
  <c r="K575" i="47"/>
  <c r="I330" i="53"/>
  <c r="H283" i="53"/>
  <c r="H99" i="53"/>
  <c r="H101" i="53"/>
  <c r="L361" i="55"/>
  <c r="L312" i="55"/>
  <c r="L240" i="55"/>
  <c r="L96" i="55"/>
  <c r="L73" i="55"/>
  <c r="L313" i="55"/>
  <c r="L264" i="55"/>
  <c r="L241" i="55"/>
  <c r="L49" i="55"/>
  <c r="L336" i="55"/>
  <c r="L288" i="55"/>
  <c r="L216" i="55"/>
  <c r="L144" i="55"/>
  <c r="L120" i="55"/>
  <c r="L48" i="55"/>
  <c r="M1" i="55"/>
  <c r="L360" i="55"/>
  <c r="L168" i="55"/>
  <c r="L145" i="55"/>
  <c r="L121" i="55"/>
  <c r="L72" i="55"/>
  <c r="L217" i="55"/>
  <c r="L192" i="55"/>
  <c r="L169" i="55"/>
  <c r="L97" i="55"/>
  <c r="L289" i="55"/>
  <c r="L24" i="55"/>
  <c r="L25" i="55"/>
  <c r="L337" i="55"/>
  <c r="L265" i="55"/>
  <c r="L193" i="55"/>
  <c r="K751" i="47"/>
  <c r="L374" i="47"/>
  <c r="L742" i="47"/>
  <c r="K142" i="47"/>
  <c r="H69" i="43"/>
  <c r="M694" i="47"/>
  <c r="L560" i="47"/>
  <c r="L497" i="47"/>
  <c r="H5" i="41"/>
  <c r="H11" i="41" s="1"/>
  <c r="N551" i="47" s="1"/>
  <c r="I24" i="19"/>
  <c r="K872" i="47"/>
  <c r="K201" i="47"/>
  <c r="K139" i="47"/>
  <c r="D151" i="38"/>
  <c r="D176" i="38" s="1"/>
  <c r="D218" i="38" s="1"/>
  <c r="D249" i="38" s="1"/>
  <c r="K809" i="47"/>
  <c r="H239" i="53"/>
  <c r="M681" i="47"/>
  <c r="K744" i="47"/>
  <c r="K748" i="47"/>
  <c r="K869" i="47"/>
  <c r="L318" i="47"/>
  <c r="L135" i="47"/>
  <c r="L196" i="47"/>
  <c r="L503" i="47"/>
  <c r="L446" i="47"/>
  <c r="L738" i="47"/>
  <c r="K264" i="47"/>
  <c r="D151" i="35"/>
  <c r="D176" i="35" s="1"/>
  <c r="D218" i="35" s="1"/>
  <c r="D249" i="35" s="1"/>
  <c r="L254" i="47"/>
  <c r="K812" i="47"/>
  <c r="K447" i="47"/>
  <c r="K870" i="47"/>
  <c r="K745" i="47"/>
  <c r="K626" i="47"/>
  <c r="I26" i="19"/>
  <c r="H5" i="43"/>
  <c r="H11" i="43" s="1"/>
  <c r="N673" i="47" s="1"/>
  <c r="E101" i="42"/>
  <c r="J654" i="47"/>
  <c r="D151" i="43"/>
  <c r="D176" i="43" s="1"/>
  <c r="D218" i="43" s="1"/>
  <c r="D249" i="43" s="1"/>
  <c r="L316" i="47"/>
  <c r="K361" i="54"/>
  <c r="K337" i="54"/>
  <c r="K313" i="54"/>
  <c r="K289" i="54"/>
  <c r="K265" i="54"/>
  <c r="K241" i="54"/>
  <c r="K217" i="54"/>
  <c r="K193" i="54"/>
  <c r="K169" i="54"/>
  <c r="K145" i="54"/>
  <c r="K121" i="54"/>
  <c r="K97" i="54"/>
  <c r="K73" i="54"/>
  <c r="K49" i="54"/>
  <c r="K25" i="54"/>
  <c r="L1" i="54"/>
  <c r="K48" i="54"/>
  <c r="K360" i="54"/>
  <c r="K336" i="54"/>
  <c r="K312" i="54"/>
  <c r="K288" i="54"/>
  <c r="K264" i="54"/>
  <c r="K240" i="54"/>
  <c r="K216" i="54"/>
  <c r="K192" i="54"/>
  <c r="K168" i="54"/>
  <c r="K144" i="54"/>
  <c r="K120" i="54"/>
  <c r="K96" i="54"/>
  <c r="K72" i="54"/>
  <c r="K24" i="54"/>
  <c r="H77" i="53"/>
  <c r="K200" i="47"/>
  <c r="L802" i="47"/>
  <c r="L131" i="47"/>
  <c r="E150" i="46"/>
  <c r="F75" i="46"/>
  <c r="K880" i="47"/>
  <c r="L555" i="47"/>
  <c r="K504" i="47"/>
  <c r="L800" i="47"/>
  <c r="L189" i="47"/>
  <c r="L620" i="47"/>
  <c r="H217" i="53"/>
  <c r="H78" i="53"/>
  <c r="K747" i="47"/>
  <c r="L741" i="47"/>
  <c r="K261" i="47"/>
  <c r="K198" i="47"/>
  <c r="L498" i="47"/>
  <c r="H69" i="34"/>
  <c r="M145" i="47"/>
  <c r="K627" i="47"/>
  <c r="K138" i="47"/>
  <c r="L740" i="47"/>
  <c r="L315" i="47"/>
  <c r="K320" i="47"/>
  <c r="L376" i="47"/>
  <c r="K202" i="47"/>
  <c r="K197" i="47"/>
  <c r="K443" i="47"/>
  <c r="H69" i="36"/>
  <c r="M267" i="47"/>
  <c r="K568" i="47"/>
  <c r="L373" i="47"/>
  <c r="K258" i="47"/>
  <c r="L556" i="47"/>
  <c r="K561" i="47"/>
  <c r="L621" i="47"/>
  <c r="K502" i="47"/>
  <c r="K691" i="47"/>
  <c r="K752" i="47"/>
  <c r="H69" i="38"/>
  <c r="M389" i="47"/>
  <c r="L434" i="47"/>
  <c r="K325" i="47"/>
  <c r="L682" i="47"/>
  <c r="K630" i="47"/>
  <c r="D151" i="41"/>
  <c r="D176" i="41" s="1"/>
  <c r="D218" i="41" s="1"/>
  <c r="D249" i="41" s="1"/>
  <c r="K383" i="47"/>
  <c r="M862" i="47"/>
  <c r="L739" i="47"/>
  <c r="K636" i="47"/>
  <c r="F75" i="42"/>
  <c r="E150" i="42"/>
  <c r="K629" i="47"/>
  <c r="L251" i="47"/>
  <c r="H69" i="39"/>
  <c r="M450" i="47"/>
  <c r="K323" i="47"/>
  <c r="L253" i="47"/>
  <c r="K687" i="47"/>
  <c r="K506" i="47"/>
  <c r="H69" i="40"/>
  <c r="M511" i="47"/>
  <c r="K686" i="47"/>
  <c r="L799" i="47"/>
  <c r="K140" i="47"/>
  <c r="K257" i="47"/>
  <c r="K567" i="47"/>
  <c r="H169" i="53"/>
  <c r="H124" i="53"/>
  <c r="I147" i="53"/>
  <c r="H191" i="53"/>
  <c r="K392" i="47"/>
  <c r="E150" i="38"/>
  <c r="F75" i="38"/>
  <c r="K136" i="47"/>
  <c r="K689" i="47"/>
  <c r="L619" i="47"/>
  <c r="H69" i="44"/>
  <c r="M755" i="47"/>
  <c r="K378" i="47"/>
  <c r="L372" i="47"/>
  <c r="L494" i="47"/>
  <c r="K810" i="47"/>
  <c r="I53" i="53"/>
  <c r="H331" i="53"/>
  <c r="K203" i="47"/>
  <c r="L191" i="47"/>
  <c r="K337" i="59"/>
  <c r="K289" i="59"/>
  <c r="K241" i="59"/>
  <c r="K193" i="59"/>
  <c r="K145" i="59"/>
  <c r="K97" i="59"/>
  <c r="K49" i="59"/>
  <c r="K360" i="59"/>
  <c r="K312" i="59"/>
  <c r="K264" i="59"/>
  <c r="K216" i="59"/>
  <c r="K168" i="59"/>
  <c r="K120" i="59"/>
  <c r="K72" i="59"/>
  <c r="L1" i="59"/>
  <c r="K361" i="59"/>
  <c r="K313" i="59"/>
  <c r="K265" i="59"/>
  <c r="K217" i="59"/>
  <c r="K169" i="59"/>
  <c r="K121" i="59"/>
  <c r="K73" i="59"/>
  <c r="K25" i="59"/>
  <c r="K336" i="59"/>
  <c r="K288" i="59"/>
  <c r="K240" i="59"/>
  <c r="K192" i="59"/>
  <c r="K144" i="59"/>
  <c r="K96" i="59"/>
  <c r="K48" i="59"/>
  <c r="K24" i="59"/>
  <c r="K321" i="47"/>
  <c r="D151" i="46"/>
  <c r="D176" i="46" s="1"/>
  <c r="D218" i="46" s="1"/>
  <c r="D249" i="46" s="1"/>
  <c r="H237" i="53"/>
  <c r="I29" i="19"/>
  <c r="H5" i="46"/>
  <c r="H11" i="46" s="1"/>
  <c r="N856" i="47" s="1"/>
  <c r="L559" i="47"/>
  <c r="K263" i="47"/>
  <c r="L192" i="47"/>
  <c r="H122" i="53"/>
  <c r="H216" i="53"/>
  <c r="H260" i="53"/>
  <c r="H192" i="53"/>
  <c r="H5" i="1"/>
  <c r="H11" i="1" s="1"/>
  <c r="N2" i="47" s="1"/>
  <c r="I15" i="19"/>
  <c r="H56" i="53"/>
  <c r="H215" i="53"/>
  <c r="H69" i="46"/>
  <c r="M877" i="47"/>
  <c r="K628" i="47"/>
  <c r="L743" i="47"/>
  <c r="I18" i="19"/>
  <c r="H5" i="35"/>
  <c r="H11" i="35" s="1"/>
  <c r="N185" i="47" s="1"/>
  <c r="K715" i="47"/>
  <c r="F101" i="43"/>
  <c r="H332" i="53"/>
  <c r="H170" i="53"/>
  <c r="H309" i="53"/>
  <c r="H123" i="53"/>
  <c r="H69" i="42"/>
  <c r="M633" i="47"/>
  <c r="L128" i="47"/>
  <c r="K500" i="47"/>
  <c r="K260" i="47"/>
  <c r="L435" i="47"/>
  <c r="L314" i="47"/>
  <c r="M375" i="47"/>
  <c r="L865" i="47"/>
  <c r="K262" i="47"/>
  <c r="K508" i="47"/>
  <c r="L495" i="47"/>
  <c r="L438" i="47"/>
  <c r="K288" i="56"/>
  <c r="K216" i="56"/>
  <c r="K145" i="56"/>
  <c r="K49" i="56"/>
  <c r="K336" i="56"/>
  <c r="K168" i="56"/>
  <c r="K120" i="56"/>
  <c r="K72" i="56"/>
  <c r="K361" i="56"/>
  <c r="K360" i="56"/>
  <c r="K337" i="56"/>
  <c r="K312" i="56"/>
  <c r="K240" i="56"/>
  <c r="K192" i="56"/>
  <c r="K73" i="56"/>
  <c r="K24" i="56"/>
  <c r="L1" i="56"/>
  <c r="K313" i="56"/>
  <c r="K264" i="56"/>
  <c r="K241" i="56"/>
  <c r="K144" i="56"/>
  <c r="K96" i="56"/>
  <c r="K48" i="56"/>
  <c r="K193" i="56"/>
  <c r="K265" i="56"/>
  <c r="K25" i="56"/>
  <c r="K217" i="56"/>
  <c r="K169" i="56"/>
  <c r="K97" i="56"/>
  <c r="K289" i="56"/>
  <c r="K121" i="56"/>
  <c r="H171" i="53"/>
  <c r="Q23" i="47"/>
  <c r="L69" i="1"/>
  <c r="H79" i="53"/>
  <c r="H261" i="53"/>
  <c r="K806" i="47"/>
  <c r="M129" i="47"/>
  <c r="K750" i="47"/>
  <c r="K566" i="47"/>
  <c r="L440" i="47"/>
  <c r="L807" i="47"/>
  <c r="L565" i="47"/>
  <c r="K593" i="47"/>
  <c r="F101" i="41"/>
  <c r="L868" i="47"/>
  <c r="I5" i="37"/>
  <c r="I11" i="37" s="1"/>
  <c r="O307" i="47" s="1"/>
  <c r="J20" i="19"/>
  <c r="I5" i="34"/>
  <c r="I11" i="34" s="1"/>
  <c r="O124" i="47" s="1"/>
  <c r="J17" i="19"/>
  <c r="K16" i="19"/>
  <c r="J5" i="20"/>
  <c r="J11" i="20" s="1"/>
  <c r="P63" i="47" s="1"/>
  <c r="H75" i="34"/>
  <c r="M148" i="47"/>
  <c r="G150" i="34"/>
  <c r="G151" i="34" s="1"/>
  <c r="G176" i="34" s="1"/>
  <c r="I74" i="20"/>
  <c r="H79" i="20"/>
  <c r="N87" i="47" s="1"/>
  <c r="H101" i="34"/>
  <c r="M166" i="47"/>
  <c r="L76" i="47"/>
  <c r="I69" i="20"/>
  <c r="N84" i="47"/>
  <c r="M72" i="47"/>
  <c r="L75" i="47"/>
  <c r="M69" i="47"/>
  <c r="I33" i="53"/>
  <c r="I32" i="53"/>
  <c r="M71" i="47"/>
  <c r="L80" i="47"/>
  <c r="L73" i="47"/>
  <c r="L81" i="47"/>
  <c r="L78" i="47"/>
  <c r="L77" i="47"/>
  <c r="M67" i="47"/>
  <c r="M70" i="47"/>
  <c r="I30" i="53"/>
  <c r="I31" i="53"/>
  <c r="L79" i="47"/>
  <c r="L74" i="47"/>
  <c r="M68" i="47"/>
  <c r="G150" i="37"/>
  <c r="G151" i="37" s="1"/>
  <c r="G176" i="37" s="1"/>
  <c r="M331" i="47"/>
  <c r="H75" i="37"/>
  <c r="L349" i="47"/>
  <c r="G101" i="37"/>
  <c r="K19" i="19"/>
  <c r="J5" i="36"/>
  <c r="J11" i="36" s="1"/>
  <c r="P246" i="47" s="1"/>
  <c r="G75" i="39"/>
  <c r="L453" i="47"/>
  <c r="F150" i="39"/>
  <c r="F151" i="39" s="1"/>
  <c r="F176" i="39" s="1"/>
  <c r="I5" i="39"/>
  <c r="I11" i="39" s="1"/>
  <c r="O429" i="47" s="1"/>
  <c r="J22" i="19"/>
  <c r="G101" i="39"/>
  <c r="L471" i="47"/>
  <c r="M819" i="47"/>
  <c r="H75" i="45"/>
  <c r="G150" i="45"/>
  <c r="H101" i="45"/>
  <c r="M837" i="47"/>
  <c r="G75" i="40"/>
  <c r="L514" i="47"/>
  <c r="F150" i="40"/>
  <c r="J28" i="19"/>
  <c r="I5" i="45"/>
  <c r="I11" i="45" s="1"/>
  <c r="O795" i="47" s="1"/>
  <c r="F150" i="44"/>
  <c r="G75" i="44"/>
  <c r="L758" i="47"/>
  <c r="F101" i="40"/>
  <c r="K532" i="47"/>
  <c r="G155" i="20"/>
  <c r="G180" i="20" s="1"/>
  <c r="L776" i="47"/>
  <c r="G101" i="44"/>
  <c r="H75" i="36"/>
  <c r="M270" i="47"/>
  <c r="G150" i="36"/>
  <c r="E151" i="44"/>
  <c r="E176" i="44" s="1"/>
  <c r="E151" i="40"/>
  <c r="E176" i="40" s="1"/>
  <c r="I5" i="44"/>
  <c r="I11" i="44" s="1"/>
  <c r="O734" i="47" s="1"/>
  <c r="J27" i="19"/>
  <c r="H101" i="36"/>
  <c r="M288" i="47"/>
  <c r="F151" i="45"/>
  <c r="F176" i="45" s="1"/>
  <c r="F151" i="36"/>
  <c r="F176" i="36" s="1"/>
  <c r="J23" i="19"/>
  <c r="I5" i="40"/>
  <c r="I11" i="40" s="1"/>
  <c r="O490" i="47" s="1"/>
  <c r="P85" i="53" l="1"/>
  <c r="P58" i="35" s="1"/>
  <c r="P155" i="53"/>
  <c r="P59" i="38" s="1"/>
  <c r="P275" i="53"/>
  <c r="P64" i="43" s="1"/>
  <c r="P272" i="53"/>
  <c r="P61" i="43" s="1"/>
  <c r="P65" i="53"/>
  <c r="P61" i="34" s="1"/>
  <c r="P38" i="53"/>
  <c r="P57" i="20" s="1"/>
  <c r="P314" i="53"/>
  <c r="P57" i="45" s="1"/>
  <c r="P113" i="53"/>
  <c r="P63" i="36" s="1"/>
  <c r="P91" i="53"/>
  <c r="P64" i="35" s="1"/>
  <c r="P204" i="53"/>
  <c r="P62" i="40" s="1"/>
  <c r="P90" i="53"/>
  <c r="P63" i="35" s="1"/>
  <c r="T248" i="53"/>
  <c r="T60" i="42" s="1"/>
  <c r="P183" i="53"/>
  <c r="P64" i="39" s="1"/>
  <c r="S225" i="53"/>
  <c r="S60" i="41" s="1"/>
  <c r="P296" i="53"/>
  <c r="P62" i="44" s="1"/>
  <c r="P292" i="53"/>
  <c r="P58" i="44" s="1"/>
  <c r="P343" i="53"/>
  <c r="P63" i="46" s="1"/>
  <c r="P111" i="53"/>
  <c r="P61" i="36" s="1"/>
  <c r="T340" i="53"/>
  <c r="T60" i="46" s="1"/>
  <c r="S41" i="53"/>
  <c r="S60" i="20" s="1"/>
  <c r="S133" i="53"/>
  <c r="S60" i="37" s="1"/>
  <c r="P251" i="53"/>
  <c r="P63" i="42" s="1"/>
  <c r="P62" i="53"/>
  <c r="P58" i="34" s="1"/>
  <c r="P247" i="53"/>
  <c r="P59" i="42" s="1"/>
  <c r="P291" i="53"/>
  <c r="P57" i="44" s="1"/>
  <c r="P315" i="53"/>
  <c r="P58" i="45" s="1"/>
  <c r="S294" i="53"/>
  <c r="S60" i="44" s="1"/>
  <c r="S64" i="53"/>
  <c r="S60" i="34" s="1"/>
  <c r="P182" i="53"/>
  <c r="P63" i="39" s="1"/>
  <c r="P320" i="53"/>
  <c r="P63" i="45" s="1"/>
  <c r="P177" i="53"/>
  <c r="P58" i="39" s="1"/>
  <c r="P252" i="53"/>
  <c r="P64" i="42" s="1"/>
  <c r="P205" i="53"/>
  <c r="P63" i="40" s="1"/>
  <c r="P297" i="53"/>
  <c r="P63" i="44" s="1"/>
  <c r="P88" i="53"/>
  <c r="P61" i="35" s="1"/>
  <c r="P321" i="53"/>
  <c r="P64" i="45" s="1"/>
  <c r="P293" i="53"/>
  <c r="P59" i="44" s="1"/>
  <c r="S202" i="53"/>
  <c r="S60" i="40" s="1"/>
  <c r="P158" i="53"/>
  <c r="P62" i="38" s="1"/>
  <c r="P339" i="53"/>
  <c r="P59" i="46" s="1"/>
  <c r="P137" i="53"/>
  <c r="P64" i="37" s="1"/>
  <c r="P224" i="53"/>
  <c r="P59" i="41" s="1"/>
  <c r="P338" i="53"/>
  <c r="P58" i="46" s="1"/>
  <c r="P245" i="53"/>
  <c r="P57" i="42" s="1"/>
  <c r="S110" i="53"/>
  <c r="S60" i="36" s="1"/>
  <c r="P68" i="53"/>
  <c r="P64" i="34" s="1"/>
  <c r="P223" i="53"/>
  <c r="P58" i="41" s="1"/>
  <c r="P107" i="53"/>
  <c r="P57" i="36" s="1"/>
  <c r="P178" i="53"/>
  <c r="P59" i="39" s="1"/>
  <c r="P153" i="53"/>
  <c r="P57" i="38" s="1"/>
  <c r="P109" i="53"/>
  <c r="P59" i="36" s="1"/>
  <c r="P269" i="53"/>
  <c r="P58" i="43" s="1"/>
  <c r="T87" i="53"/>
  <c r="T60" i="35" s="1"/>
  <c r="P160" i="53"/>
  <c r="P64" i="38" s="1"/>
  <c r="P42" i="53"/>
  <c r="P61" i="20" s="1"/>
  <c r="P274" i="53"/>
  <c r="P63" i="43" s="1"/>
  <c r="P135" i="53"/>
  <c r="P62" i="37" s="1"/>
  <c r="P40" i="53"/>
  <c r="P59" i="20" s="1"/>
  <c r="P270" i="53"/>
  <c r="P59" i="43" s="1"/>
  <c r="P67" i="53"/>
  <c r="P63" i="34" s="1"/>
  <c r="P132" i="53"/>
  <c r="P59" i="37" s="1"/>
  <c r="P84" i="53"/>
  <c r="P57" i="35" s="1"/>
  <c r="P318" i="53"/>
  <c r="P61" i="45" s="1"/>
  <c r="P316" i="53"/>
  <c r="P59" i="45" s="1"/>
  <c r="P341" i="53"/>
  <c r="P61" i="46" s="1"/>
  <c r="P337" i="53"/>
  <c r="P57" i="46" s="1"/>
  <c r="P199" i="53"/>
  <c r="P57" i="40" s="1"/>
  <c r="P201" i="53"/>
  <c r="P59" i="40" s="1"/>
  <c r="P112" i="53"/>
  <c r="P62" i="36" s="1"/>
  <c r="P114" i="53"/>
  <c r="P64" i="36" s="1"/>
  <c r="P342" i="53"/>
  <c r="P62" i="46" s="1"/>
  <c r="P228" i="53"/>
  <c r="P63" i="41" s="1"/>
  <c r="P45" i="53"/>
  <c r="P64" i="20" s="1"/>
  <c r="P250" i="53"/>
  <c r="P62" i="42" s="1"/>
  <c r="P159" i="53"/>
  <c r="P63" i="38" s="1"/>
  <c r="P222" i="53"/>
  <c r="P57" i="41" s="1"/>
  <c r="P298" i="53"/>
  <c r="P64" i="44" s="1"/>
  <c r="P43" i="53"/>
  <c r="P62" i="20" s="1"/>
  <c r="P44" i="53"/>
  <c r="P63" i="20" s="1"/>
  <c r="P136" i="53"/>
  <c r="P63" i="37" s="1"/>
  <c r="P63" i="53"/>
  <c r="P59" i="34" s="1"/>
  <c r="P130" i="53"/>
  <c r="P57" i="37" s="1"/>
  <c r="P154" i="53"/>
  <c r="P58" i="38" s="1"/>
  <c r="P246" i="53"/>
  <c r="P58" i="42" s="1"/>
  <c r="P134" i="53"/>
  <c r="P61" i="37" s="1"/>
  <c r="P180" i="53"/>
  <c r="P61" i="39" s="1"/>
  <c r="P319" i="53"/>
  <c r="P62" i="45" s="1"/>
  <c r="P268" i="53"/>
  <c r="P57" i="43" s="1"/>
  <c r="P131" i="53"/>
  <c r="P58" i="37" s="1"/>
  <c r="S271" i="53"/>
  <c r="S60" i="43" s="1"/>
  <c r="P157" i="53"/>
  <c r="P61" i="38" s="1"/>
  <c r="P108" i="53"/>
  <c r="P58" i="36" s="1"/>
  <c r="P89" i="53"/>
  <c r="P62" i="35" s="1"/>
  <c r="P200" i="53"/>
  <c r="P58" i="40" s="1"/>
  <c r="P203" i="53"/>
  <c r="P61" i="40" s="1"/>
  <c r="P206" i="53"/>
  <c r="P64" i="40" s="1"/>
  <c r="T156" i="53"/>
  <c r="T60" i="38" s="1"/>
  <c r="P66" i="53"/>
  <c r="P62" i="34" s="1"/>
  <c r="P249" i="53"/>
  <c r="P61" i="42" s="1"/>
  <c r="P229" i="53"/>
  <c r="P64" i="41" s="1"/>
  <c r="P295" i="53"/>
  <c r="P61" i="44" s="1"/>
  <c r="P344" i="53"/>
  <c r="P64" i="46" s="1"/>
  <c r="P226" i="53"/>
  <c r="P61" i="41" s="1"/>
  <c r="P273" i="53"/>
  <c r="P62" i="43" s="1"/>
  <c r="S317" i="53"/>
  <c r="S60" i="45" s="1"/>
  <c r="P61" i="53"/>
  <c r="P57" i="34" s="1"/>
  <c r="P176" i="53"/>
  <c r="P57" i="39" s="1"/>
  <c r="P39" i="53"/>
  <c r="P58" i="20" s="1"/>
  <c r="P227" i="53"/>
  <c r="P62" i="41" s="1"/>
  <c r="P181" i="53"/>
  <c r="P62" i="39" s="1"/>
  <c r="P86" i="53"/>
  <c r="P59" i="35" s="1"/>
  <c r="T179" i="53"/>
  <c r="T60" i="39" s="1"/>
  <c r="P37" i="53"/>
  <c r="P56" i="20" s="1"/>
  <c r="O48" i="53"/>
  <c r="O255" i="53"/>
  <c r="P244" i="53"/>
  <c r="P56" i="42" s="1"/>
  <c r="P129" i="53"/>
  <c r="P56" i="37" s="1"/>
  <c r="O140" i="53"/>
  <c r="O324" i="53"/>
  <c r="P313" i="53"/>
  <c r="P56" i="45" s="1"/>
  <c r="P290" i="53"/>
  <c r="P56" i="44" s="1"/>
  <c r="O301" i="53"/>
  <c r="P198" i="53"/>
  <c r="P56" i="40" s="1"/>
  <c r="O209" i="53"/>
  <c r="P60" i="53"/>
  <c r="P56" i="34" s="1"/>
  <c r="O71" i="53"/>
  <c r="P83" i="53"/>
  <c r="P56" i="35" s="1"/>
  <c r="O94" i="53"/>
  <c r="O278" i="53"/>
  <c r="P267" i="53"/>
  <c r="P56" i="43" s="1"/>
  <c r="P152" i="53"/>
  <c r="P56" i="38" s="1"/>
  <c r="O163" i="53"/>
  <c r="P106" i="53"/>
  <c r="P56" i="36" s="1"/>
  <c r="O117" i="53"/>
  <c r="P336" i="53"/>
  <c r="P56" i="46" s="1"/>
  <c r="O347" i="53"/>
  <c r="P175" i="53"/>
  <c r="P56" i="39" s="1"/>
  <c r="O186" i="53"/>
  <c r="P221" i="53"/>
  <c r="P56" i="41" s="1"/>
  <c r="O232" i="53"/>
  <c r="G105" i="20"/>
  <c r="L105" i="47"/>
  <c r="Q205" i="47"/>
  <c r="Q449" i="47"/>
  <c r="Q693" i="47"/>
  <c r="Q204" i="47"/>
  <c r="Q448" i="47"/>
  <c r="Q692" i="47"/>
  <c r="Q22" i="47"/>
  <c r="Q266" i="47"/>
  <c r="Q510" i="47"/>
  <c r="Q754" i="47"/>
  <c r="Q82" i="47"/>
  <c r="Q265" i="47"/>
  <c r="Q509" i="47"/>
  <c r="Q753" i="47"/>
  <c r="Q83" i="47"/>
  <c r="Q327" i="47"/>
  <c r="Q571" i="47"/>
  <c r="Q815" i="47"/>
  <c r="Q21" i="47"/>
  <c r="Q326" i="47"/>
  <c r="Q570" i="47"/>
  <c r="Q875" i="47"/>
  <c r="Q144" i="47"/>
  <c r="Q388" i="47"/>
  <c r="Q632" i="47"/>
  <c r="Q876" i="47"/>
  <c r="Q143" i="47"/>
  <c r="Q387" i="47"/>
  <c r="Q631" i="47"/>
  <c r="Q814" i="47"/>
  <c r="H154" i="20"/>
  <c r="H155" i="20" s="1"/>
  <c r="H180" i="20" s="1"/>
  <c r="M679" i="47"/>
  <c r="R23" i="47"/>
  <c r="M69" i="1"/>
  <c r="L379" i="47"/>
  <c r="M803" i="47"/>
  <c r="I332" i="53"/>
  <c r="L813" i="47"/>
  <c r="J18" i="19"/>
  <c r="I5" i="35"/>
  <c r="I11" i="35" s="1"/>
  <c r="O185" i="47" s="1"/>
  <c r="I215" i="53"/>
  <c r="I5" i="1"/>
  <c r="I11" i="1" s="1"/>
  <c r="O2" i="47" s="1"/>
  <c r="J15" i="19"/>
  <c r="L805" i="47"/>
  <c r="M311" i="47"/>
  <c r="M860" i="47"/>
  <c r="L384" i="47"/>
  <c r="J29" i="19"/>
  <c r="I5" i="46"/>
  <c r="I11" i="46" s="1"/>
  <c r="O856" i="47" s="1"/>
  <c r="L134" i="47"/>
  <c r="M617" i="47"/>
  <c r="L871" i="47"/>
  <c r="N133" i="47"/>
  <c r="L507" i="47"/>
  <c r="L866" i="47"/>
  <c r="I331" i="53"/>
  <c r="L566" i="47"/>
  <c r="E151" i="38"/>
  <c r="E176" i="38" s="1"/>
  <c r="M314" i="47"/>
  <c r="I69" i="39"/>
  <c r="N450" i="47"/>
  <c r="I78" i="53"/>
  <c r="I217" i="53"/>
  <c r="L321" i="47"/>
  <c r="M191" i="47"/>
  <c r="L361" i="54"/>
  <c r="L313" i="54"/>
  <c r="L289" i="54"/>
  <c r="L265" i="54"/>
  <c r="L241" i="54"/>
  <c r="L217" i="54"/>
  <c r="L193" i="54"/>
  <c r="L169" i="54"/>
  <c r="L145" i="54"/>
  <c r="L121" i="54"/>
  <c r="L97" i="54"/>
  <c r="L73" i="54"/>
  <c r="L49" i="54"/>
  <c r="L25" i="54"/>
  <c r="L337" i="54"/>
  <c r="M1" i="54"/>
  <c r="L360" i="54"/>
  <c r="L336" i="54"/>
  <c r="L312" i="54"/>
  <c r="L288" i="54"/>
  <c r="L264" i="54"/>
  <c r="L240" i="54"/>
  <c r="L216" i="54"/>
  <c r="L192" i="54"/>
  <c r="L168" i="54"/>
  <c r="L144" i="54"/>
  <c r="L120" i="54"/>
  <c r="L96" i="54"/>
  <c r="L72" i="54"/>
  <c r="L24" i="54"/>
  <c r="L48" i="54"/>
  <c r="I239" i="53"/>
  <c r="L136" i="47"/>
  <c r="I101" i="53"/>
  <c r="I99" i="53"/>
  <c r="I283" i="53"/>
  <c r="E151" i="41"/>
  <c r="E176" i="41" s="1"/>
  <c r="M682" i="47"/>
  <c r="M434" i="47"/>
  <c r="J44" i="47"/>
  <c r="E105" i="1"/>
  <c r="L691" i="47"/>
  <c r="M621" i="47"/>
  <c r="I148" i="53"/>
  <c r="I125" i="53"/>
  <c r="I194" i="53"/>
  <c r="L261" i="47"/>
  <c r="L747" i="47"/>
  <c r="M620" i="47"/>
  <c r="M800" i="47"/>
  <c r="M555" i="47"/>
  <c r="M131" i="47"/>
  <c r="L200" i="47"/>
  <c r="L745" i="47"/>
  <c r="L447" i="47"/>
  <c r="M254" i="47"/>
  <c r="L867" i="47"/>
  <c r="K410" i="47"/>
  <c r="F101" i="38"/>
  <c r="L201" i="47"/>
  <c r="M497" i="47"/>
  <c r="I286" i="53"/>
  <c r="I69" i="37"/>
  <c r="N328" i="47"/>
  <c r="M377" i="47"/>
  <c r="L562" i="47"/>
  <c r="L505" i="47"/>
  <c r="L749" i="47"/>
  <c r="M680" i="47"/>
  <c r="I69" i="35"/>
  <c r="N206" i="47"/>
  <c r="M252" i="47"/>
  <c r="L697" i="47"/>
  <c r="G75" i="43"/>
  <c r="F150" i="43"/>
  <c r="M190" i="47"/>
  <c r="L622" i="47"/>
  <c r="L873" i="47"/>
  <c r="G75" i="35"/>
  <c r="L209" i="47"/>
  <c r="F150" i="35"/>
  <c r="L593" i="47"/>
  <c r="G101" i="41"/>
  <c r="I79" i="53"/>
  <c r="I123" i="53"/>
  <c r="L385" i="47"/>
  <c r="M864" i="47"/>
  <c r="L685" i="47"/>
  <c r="M557" i="47"/>
  <c r="L445" i="47"/>
  <c r="M616" i="47"/>
  <c r="L441" i="47"/>
  <c r="L382" i="47"/>
  <c r="M804" i="47"/>
  <c r="L442" i="47"/>
  <c r="L195" i="47"/>
  <c r="I216" i="53"/>
  <c r="I122" i="53"/>
  <c r="L360" i="59"/>
  <c r="L312" i="59"/>
  <c r="L264" i="59"/>
  <c r="L216" i="59"/>
  <c r="L168" i="59"/>
  <c r="L120" i="59"/>
  <c r="L72" i="59"/>
  <c r="L361" i="59"/>
  <c r="L313" i="59"/>
  <c r="L265" i="59"/>
  <c r="L217" i="59"/>
  <c r="L169" i="59"/>
  <c r="L121" i="59"/>
  <c r="L73" i="59"/>
  <c r="L25" i="59"/>
  <c r="L336" i="59"/>
  <c r="L288" i="59"/>
  <c r="L240" i="59"/>
  <c r="L192" i="59"/>
  <c r="L144" i="59"/>
  <c r="L96" i="59"/>
  <c r="L48" i="59"/>
  <c r="M1" i="59"/>
  <c r="L337" i="59"/>
  <c r="L289" i="59"/>
  <c r="L241" i="59"/>
  <c r="L193" i="59"/>
  <c r="L145" i="59"/>
  <c r="L97" i="59"/>
  <c r="L49" i="59"/>
  <c r="L24" i="59"/>
  <c r="M863" i="47"/>
  <c r="L563" i="47"/>
  <c r="L806" i="47"/>
  <c r="I69" i="44"/>
  <c r="N755" i="47"/>
  <c r="L508" i="47"/>
  <c r="M865" i="47"/>
  <c r="J147" i="53"/>
  <c r="L500" i="47"/>
  <c r="E151" i="42"/>
  <c r="E176" i="42" s="1"/>
  <c r="L874" i="47"/>
  <c r="L628" i="47"/>
  <c r="I69" i="34"/>
  <c r="N145" i="47"/>
  <c r="M192" i="47"/>
  <c r="M559" i="47"/>
  <c r="L880" i="47"/>
  <c r="F150" i="46"/>
  <c r="G75" i="46"/>
  <c r="F101" i="42"/>
  <c r="K654" i="47"/>
  <c r="I5" i="43"/>
  <c r="I11" i="43" s="1"/>
  <c r="O673" i="47" s="1"/>
  <c r="J26" i="19"/>
  <c r="L259" i="47"/>
  <c r="L810" i="47"/>
  <c r="M372" i="47"/>
  <c r="M619" i="47"/>
  <c r="J24" i="19"/>
  <c r="I5" i="41"/>
  <c r="I11" i="41" s="1"/>
  <c r="O551" i="47" s="1"/>
  <c r="I69" i="43"/>
  <c r="N694" i="47"/>
  <c r="L257" i="47"/>
  <c r="M799" i="47"/>
  <c r="L506" i="47"/>
  <c r="M253" i="47"/>
  <c r="M251" i="47"/>
  <c r="M739" i="47"/>
  <c r="L383" i="47"/>
  <c r="D155" i="1"/>
  <c r="D180" i="1" s="1"/>
  <c r="D222" i="1" s="1"/>
  <c r="D253" i="1" s="1"/>
  <c r="L752" i="47"/>
  <c r="I214" i="53"/>
  <c r="L258" i="47"/>
  <c r="L568" i="47"/>
  <c r="L197" i="47"/>
  <c r="M376" i="47"/>
  <c r="M315" i="47"/>
  <c r="L138" i="47"/>
  <c r="M498" i="47"/>
  <c r="I285" i="53"/>
  <c r="I308" i="53"/>
  <c r="L264" i="47"/>
  <c r="I238" i="53"/>
  <c r="L744" i="47"/>
  <c r="L360" i="57"/>
  <c r="L336" i="57"/>
  <c r="L312" i="57"/>
  <c r="L288" i="57"/>
  <c r="L264" i="57"/>
  <c r="L240" i="57"/>
  <c r="L216" i="57"/>
  <c r="L192" i="57"/>
  <c r="L168" i="57"/>
  <c r="L144" i="57"/>
  <c r="L120" i="57"/>
  <c r="L96" i="57"/>
  <c r="L72" i="57"/>
  <c r="L361" i="57"/>
  <c r="L337" i="57"/>
  <c r="L313" i="57"/>
  <c r="L289" i="57"/>
  <c r="L265" i="57"/>
  <c r="L241" i="57"/>
  <c r="L217" i="57"/>
  <c r="L193" i="57"/>
  <c r="L169" i="57"/>
  <c r="L145" i="57"/>
  <c r="L121" i="57"/>
  <c r="L97" i="57"/>
  <c r="L73" i="57"/>
  <c r="L49" i="57"/>
  <c r="L25" i="57"/>
  <c r="M1" i="57"/>
  <c r="L24" i="57"/>
  <c r="L48" i="57"/>
  <c r="M560" i="47"/>
  <c r="M742" i="47"/>
  <c r="L751" i="47"/>
  <c r="E154" i="1"/>
  <c r="K26" i="47"/>
  <c r="I54" i="53"/>
  <c r="I307" i="53"/>
  <c r="E151" i="35"/>
  <c r="E176" i="35" s="1"/>
  <c r="L683" i="47"/>
  <c r="M135" i="47"/>
  <c r="M868" i="47"/>
  <c r="M503" i="47"/>
  <c r="M196" i="47"/>
  <c r="L137" i="47"/>
  <c r="M193" i="47"/>
  <c r="I171" i="53"/>
  <c r="M1" i="56"/>
  <c r="L336" i="56"/>
  <c r="L168" i="56"/>
  <c r="L120" i="56"/>
  <c r="L72" i="56"/>
  <c r="L360" i="56"/>
  <c r="L337" i="56"/>
  <c r="L312" i="56"/>
  <c r="L240" i="56"/>
  <c r="L192" i="56"/>
  <c r="L313" i="56"/>
  <c r="L265" i="56"/>
  <c r="L264" i="56"/>
  <c r="L241" i="56"/>
  <c r="L144" i="56"/>
  <c r="L96" i="56"/>
  <c r="L48" i="56"/>
  <c r="L288" i="56"/>
  <c r="L216" i="56"/>
  <c r="L145" i="56"/>
  <c r="L49" i="56"/>
  <c r="L193" i="56"/>
  <c r="L24" i="56"/>
  <c r="L73" i="56"/>
  <c r="L25" i="56"/>
  <c r="L217" i="56"/>
  <c r="L169" i="56"/>
  <c r="L97" i="56"/>
  <c r="L289" i="56"/>
  <c r="L361" i="56"/>
  <c r="L121" i="56"/>
  <c r="I69" i="42"/>
  <c r="N633" i="47"/>
  <c r="M313" i="47"/>
  <c r="L141" i="47"/>
  <c r="I170" i="53"/>
  <c r="G101" i="43"/>
  <c r="L715" i="47"/>
  <c r="M499" i="47"/>
  <c r="L811" i="47"/>
  <c r="M250" i="47"/>
  <c r="L380" i="47"/>
  <c r="I56" i="53"/>
  <c r="I192" i="53"/>
  <c r="I260" i="53"/>
  <c r="L444" i="47"/>
  <c r="M558" i="47"/>
  <c r="M312" i="47"/>
  <c r="L623" i="47"/>
  <c r="L439" i="47"/>
  <c r="M255" i="47"/>
  <c r="L690" i="47"/>
  <c r="M194" i="47"/>
  <c r="L750" i="47"/>
  <c r="J53" i="53"/>
  <c r="I191" i="53"/>
  <c r="N375" i="47"/>
  <c r="I169" i="53"/>
  <c r="L501" i="47"/>
  <c r="I69" i="40"/>
  <c r="N511" i="47"/>
  <c r="G75" i="42"/>
  <c r="L636" i="47"/>
  <c r="F150" i="42"/>
  <c r="I69" i="36"/>
  <c r="N267" i="47"/>
  <c r="E151" i="46"/>
  <c r="E176" i="46" s="1"/>
  <c r="N1" i="55"/>
  <c r="M313" i="55"/>
  <c r="M264" i="55"/>
  <c r="M241" i="55"/>
  <c r="M192" i="55"/>
  <c r="M49" i="55"/>
  <c r="M336" i="55"/>
  <c r="M288" i="55"/>
  <c r="M265" i="55"/>
  <c r="M216" i="55"/>
  <c r="M144" i="55"/>
  <c r="M120" i="55"/>
  <c r="M48" i="55"/>
  <c r="M360" i="55"/>
  <c r="M337" i="55"/>
  <c r="M168" i="55"/>
  <c r="M145" i="55"/>
  <c r="M121" i="55"/>
  <c r="M72" i="55"/>
  <c r="M312" i="55"/>
  <c r="M240" i="55"/>
  <c r="M96" i="55"/>
  <c r="M73" i="55"/>
  <c r="M217" i="55"/>
  <c r="M193" i="55"/>
  <c r="M169" i="55"/>
  <c r="M361" i="55"/>
  <c r="M289" i="55"/>
  <c r="M24" i="55"/>
  <c r="M97" i="55"/>
  <c r="M25" i="55"/>
  <c r="J330" i="53"/>
  <c r="L630" i="47"/>
  <c r="L325" i="47"/>
  <c r="L502" i="47"/>
  <c r="L561" i="47"/>
  <c r="M556" i="47"/>
  <c r="I145" i="53"/>
  <c r="I284" i="53"/>
  <c r="I5" i="42"/>
  <c r="I11" i="42" s="1"/>
  <c r="O612" i="47" s="1"/>
  <c r="J25" i="19"/>
  <c r="M741" i="47"/>
  <c r="L569" i="47"/>
  <c r="M189" i="47"/>
  <c r="L504" i="47"/>
  <c r="M802" i="47"/>
  <c r="M316" i="47"/>
  <c r="L626" i="47"/>
  <c r="L870" i="47"/>
  <c r="L812" i="47"/>
  <c r="M618" i="47"/>
  <c r="L256" i="47"/>
  <c r="L869" i="47"/>
  <c r="J263" i="53"/>
  <c r="L139" i="47"/>
  <c r="L872" i="47"/>
  <c r="I146" i="53"/>
  <c r="L199" i="47"/>
  <c r="G74" i="1"/>
  <c r="F79" i="1"/>
  <c r="L808" i="47"/>
  <c r="M130" i="47"/>
  <c r="L684" i="47"/>
  <c r="K898" i="47"/>
  <c r="F101" i="46"/>
  <c r="E151" i="43"/>
  <c r="E176" i="43" s="1"/>
  <c r="M801" i="47"/>
  <c r="L381" i="47"/>
  <c r="I329" i="53"/>
  <c r="I261" i="53"/>
  <c r="L324" i="47"/>
  <c r="M437" i="47"/>
  <c r="I309" i="53"/>
  <c r="M436" i="47"/>
  <c r="L688" i="47"/>
  <c r="I69" i="46"/>
  <c r="N877" i="47"/>
  <c r="M433" i="47"/>
  <c r="M132" i="47"/>
  <c r="L564" i="47"/>
  <c r="M677" i="47"/>
  <c r="L624" i="47"/>
  <c r="M496" i="47"/>
  <c r="M678" i="47"/>
  <c r="I237" i="53"/>
  <c r="L322" i="47"/>
  <c r="L317" i="47"/>
  <c r="L319" i="47"/>
  <c r="N129" i="47"/>
  <c r="M438" i="47"/>
  <c r="F150" i="38"/>
  <c r="G75" i="38"/>
  <c r="L392" i="47"/>
  <c r="M495" i="47"/>
  <c r="L262" i="47"/>
  <c r="I124" i="53"/>
  <c r="M435" i="47"/>
  <c r="L260" i="47"/>
  <c r="M128" i="47"/>
  <c r="M743" i="47"/>
  <c r="I69" i="38"/>
  <c r="N389" i="47"/>
  <c r="L263" i="47"/>
  <c r="I77" i="53"/>
  <c r="L203" i="47"/>
  <c r="L625" i="47"/>
  <c r="M494" i="47"/>
  <c r="L378" i="47"/>
  <c r="L689" i="47"/>
  <c r="L567" i="47"/>
  <c r="L140" i="47"/>
  <c r="L686" i="47"/>
  <c r="L687" i="47"/>
  <c r="L323" i="47"/>
  <c r="L629" i="47"/>
  <c r="N862" i="47"/>
  <c r="F150" i="41"/>
  <c r="G75" i="41"/>
  <c r="L575" i="47"/>
  <c r="I168" i="53"/>
  <c r="M1" i="58"/>
  <c r="L337" i="58"/>
  <c r="L289" i="58"/>
  <c r="L241" i="58"/>
  <c r="L193" i="58"/>
  <c r="L145" i="58"/>
  <c r="L97" i="58"/>
  <c r="L49" i="58"/>
  <c r="L360" i="58"/>
  <c r="L312" i="58"/>
  <c r="L264" i="58"/>
  <c r="L216" i="58"/>
  <c r="L168" i="58"/>
  <c r="L120" i="58"/>
  <c r="L72" i="58"/>
  <c r="L361" i="58"/>
  <c r="L313" i="58"/>
  <c r="L265" i="58"/>
  <c r="L217" i="58"/>
  <c r="L169" i="58"/>
  <c r="L121" i="58"/>
  <c r="L73" i="58"/>
  <c r="L25" i="58"/>
  <c r="L336" i="58"/>
  <c r="L288" i="58"/>
  <c r="L240" i="58"/>
  <c r="L192" i="58"/>
  <c r="L144" i="58"/>
  <c r="L96" i="58"/>
  <c r="L24" i="58"/>
  <c r="L48" i="58"/>
  <c r="M373" i="47"/>
  <c r="L443" i="47"/>
  <c r="L202" i="47"/>
  <c r="L320" i="47"/>
  <c r="M740" i="47"/>
  <c r="L627" i="47"/>
  <c r="L198" i="47"/>
  <c r="I240" i="53"/>
  <c r="I306" i="53"/>
  <c r="I55" i="53"/>
  <c r="I102" i="53"/>
  <c r="K227" i="47"/>
  <c r="F101" i="35"/>
  <c r="M738" i="47"/>
  <c r="L748" i="47"/>
  <c r="N681" i="47"/>
  <c r="L809" i="47"/>
  <c r="I5" i="38"/>
  <c r="I11" i="38" s="1"/>
  <c r="O368" i="47" s="1"/>
  <c r="J21" i="19"/>
  <c r="I193" i="53"/>
  <c r="L142" i="47"/>
  <c r="M374" i="47"/>
  <c r="I69" i="45"/>
  <c r="N816" i="47"/>
  <c r="I69" i="41"/>
  <c r="N572" i="47"/>
  <c r="I262" i="53"/>
  <c r="I100" i="53"/>
  <c r="I76" i="53"/>
  <c r="L746" i="47"/>
  <c r="M861" i="47"/>
  <c r="M440" i="47"/>
  <c r="M318" i="47"/>
  <c r="M807" i="47"/>
  <c r="J5" i="37"/>
  <c r="J11" i="37" s="1"/>
  <c r="P307" i="47" s="1"/>
  <c r="K20" i="19"/>
  <c r="J5" i="34"/>
  <c r="J11" i="34" s="1"/>
  <c r="P124" i="47" s="1"/>
  <c r="K17" i="19"/>
  <c r="N166" i="47"/>
  <c r="I101" i="34"/>
  <c r="J74" i="20"/>
  <c r="I79" i="20"/>
  <c r="O87" i="47" s="1"/>
  <c r="K5" i="20"/>
  <c r="K11" i="20" s="1"/>
  <c r="Q63" i="47" s="1"/>
  <c r="L16" i="19"/>
  <c r="N148" i="47"/>
  <c r="I75" i="34"/>
  <c r="H150" i="34"/>
  <c r="H151" i="34" s="1"/>
  <c r="H176" i="34" s="1"/>
  <c r="J33" i="53"/>
  <c r="M75" i="47"/>
  <c r="M76" i="47"/>
  <c r="M74" i="47"/>
  <c r="N67" i="47"/>
  <c r="M78" i="47"/>
  <c r="M73" i="47"/>
  <c r="N71" i="47"/>
  <c r="J69" i="20"/>
  <c r="O84" i="47"/>
  <c r="J31" i="53"/>
  <c r="J30" i="53"/>
  <c r="J32" i="53"/>
  <c r="N69" i="47"/>
  <c r="N72" i="47"/>
  <c r="N68" i="47"/>
  <c r="M79" i="47"/>
  <c r="N70" i="47"/>
  <c r="M77" i="47"/>
  <c r="M81" i="47"/>
  <c r="M80" i="47"/>
  <c r="H101" i="39"/>
  <c r="M471" i="47"/>
  <c r="J5" i="39"/>
  <c r="J11" i="39" s="1"/>
  <c r="P429" i="47" s="1"/>
  <c r="K22" i="19"/>
  <c r="M453" i="47"/>
  <c r="G150" i="39"/>
  <c r="G151" i="39" s="1"/>
  <c r="G176" i="39" s="1"/>
  <c r="H75" i="39"/>
  <c r="H150" i="37"/>
  <c r="H151" i="37" s="1"/>
  <c r="H176" i="37" s="1"/>
  <c r="N331" i="47"/>
  <c r="I75" i="37"/>
  <c r="K5" i="36"/>
  <c r="K11" i="36" s="1"/>
  <c r="Q246" i="47" s="1"/>
  <c r="L19" i="19"/>
  <c r="H101" i="37"/>
  <c r="M349" i="47"/>
  <c r="I101" i="36"/>
  <c r="N288" i="47"/>
  <c r="J5" i="45"/>
  <c r="J11" i="45" s="1"/>
  <c r="P795" i="47" s="1"/>
  <c r="K28" i="19"/>
  <c r="K27" i="19"/>
  <c r="J5" i="44"/>
  <c r="J11" i="44" s="1"/>
  <c r="P734" i="47" s="1"/>
  <c r="G151" i="36"/>
  <c r="G176" i="36" s="1"/>
  <c r="G150" i="40"/>
  <c r="M514" i="47"/>
  <c r="H75" i="40"/>
  <c r="I101" i="45"/>
  <c r="N837" i="47"/>
  <c r="G151" i="45"/>
  <c r="G176" i="45" s="1"/>
  <c r="H101" i="44"/>
  <c r="M776" i="47"/>
  <c r="H75" i="44"/>
  <c r="G150" i="44"/>
  <c r="M758" i="47"/>
  <c r="N819" i="47"/>
  <c r="I75" i="45"/>
  <c r="H150" i="45"/>
  <c r="K23" i="19"/>
  <c r="J5" i="40"/>
  <c r="J11" i="40" s="1"/>
  <c r="P490" i="47" s="1"/>
  <c r="H150" i="36"/>
  <c r="N270" i="47"/>
  <c r="I75" i="36"/>
  <c r="L532" i="47"/>
  <c r="G101" i="40"/>
  <c r="F151" i="44"/>
  <c r="F176" i="44" s="1"/>
  <c r="F151" i="40"/>
  <c r="F176" i="40" s="1"/>
  <c r="U179" i="53" l="1"/>
  <c r="U60" i="39" s="1"/>
  <c r="Q61" i="53"/>
  <c r="Q57" i="34" s="1"/>
  <c r="Q66" i="53"/>
  <c r="Q62" i="34" s="1"/>
  <c r="Q268" i="53"/>
  <c r="Q57" i="43" s="1"/>
  <c r="Q43" i="53"/>
  <c r="Q62" i="20" s="1"/>
  <c r="Q201" i="53"/>
  <c r="Q59" i="40" s="1"/>
  <c r="Q40" i="53"/>
  <c r="Q59" i="20" s="1"/>
  <c r="Q245" i="53"/>
  <c r="Q57" i="42" s="1"/>
  <c r="Q251" i="53"/>
  <c r="Q63" i="42" s="1"/>
  <c r="Q39" i="53"/>
  <c r="Q58" i="20" s="1"/>
  <c r="Q273" i="53"/>
  <c r="Q62" i="43" s="1"/>
  <c r="Q229" i="53"/>
  <c r="Q64" i="41" s="1"/>
  <c r="Q200" i="53"/>
  <c r="Q58" i="40" s="1"/>
  <c r="T271" i="53"/>
  <c r="T60" i="43" s="1"/>
  <c r="Q246" i="53"/>
  <c r="Q58" i="42" s="1"/>
  <c r="Q136" i="53"/>
  <c r="Q63" i="37" s="1"/>
  <c r="Q250" i="53"/>
  <c r="Q62" i="42" s="1"/>
  <c r="Q228" i="53"/>
  <c r="Q63" i="41" s="1"/>
  <c r="Q337" i="53"/>
  <c r="Q57" i="46" s="1"/>
  <c r="Q84" i="53"/>
  <c r="Q57" i="35" s="1"/>
  <c r="Q160" i="53"/>
  <c r="Q64" i="38" s="1"/>
  <c r="Q153" i="53"/>
  <c r="Q57" i="38" s="1"/>
  <c r="Q107" i="53"/>
  <c r="Q57" i="36" s="1"/>
  <c r="Q224" i="53"/>
  <c r="Q59" i="41" s="1"/>
  <c r="Q321" i="53"/>
  <c r="Q64" i="45" s="1"/>
  <c r="Q252" i="53"/>
  <c r="Q64" i="42" s="1"/>
  <c r="T64" i="53"/>
  <c r="T60" i="34" s="1"/>
  <c r="Q247" i="53"/>
  <c r="Q59" i="42" s="1"/>
  <c r="Q111" i="53"/>
  <c r="Q61" i="36" s="1"/>
  <c r="T225" i="53"/>
  <c r="T60" i="41" s="1"/>
  <c r="U248" i="53"/>
  <c r="U60" i="42" s="1"/>
  <c r="Q113" i="53"/>
  <c r="Q63" i="36" s="1"/>
  <c r="Q155" i="53"/>
  <c r="Q59" i="38" s="1"/>
  <c r="Q181" i="53"/>
  <c r="Q62" i="39" s="1"/>
  <c r="Q344" i="53"/>
  <c r="Q64" i="46" s="1"/>
  <c r="Q206" i="53"/>
  <c r="Q64" i="40" s="1"/>
  <c r="Q108" i="53"/>
  <c r="Q58" i="36" s="1"/>
  <c r="Q180" i="53"/>
  <c r="Q61" i="39" s="1"/>
  <c r="Q130" i="53"/>
  <c r="Q57" i="37" s="1"/>
  <c r="Q222" i="53"/>
  <c r="Q57" i="41" s="1"/>
  <c r="Q114" i="53"/>
  <c r="Q64" i="36" s="1"/>
  <c r="Q316" i="53"/>
  <c r="Q59" i="45" s="1"/>
  <c r="Q67" i="53"/>
  <c r="Q63" i="34" s="1"/>
  <c r="Q274" i="53"/>
  <c r="Q63" i="43" s="1"/>
  <c r="Q269" i="53"/>
  <c r="Q58" i="43" s="1"/>
  <c r="Q68" i="53"/>
  <c r="Q64" i="34" s="1"/>
  <c r="Q339" i="53"/>
  <c r="Q59" i="46" s="1"/>
  <c r="T202" i="53"/>
  <c r="T60" i="40" s="1"/>
  <c r="Q297" i="53"/>
  <c r="Q63" i="44" s="1"/>
  <c r="Q320" i="53"/>
  <c r="Q63" i="45" s="1"/>
  <c r="Q315" i="53"/>
  <c r="Q58" i="45" s="1"/>
  <c r="T41" i="53"/>
  <c r="T60" i="20" s="1"/>
  <c r="Q292" i="53"/>
  <c r="Q58" i="44" s="1"/>
  <c r="Q204" i="53"/>
  <c r="Q62" i="40" s="1"/>
  <c r="Q38" i="53"/>
  <c r="Q57" i="20" s="1"/>
  <c r="Q272" i="53"/>
  <c r="Q61" i="43" s="1"/>
  <c r="Q86" i="53"/>
  <c r="Q59" i="35" s="1"/>
  <c r="Q227" i="53"/>
  <c r="Q62" i="41" s="1"/>
  <c r="Q176" i="53"/>
  <c r="Q57" i="39" s="1"/>
  <c r="T317" i="53"/>
  <c r="T60" i="45" s="1"/>
  <c r="Q226" i="53"/>
  <c r="Q61" i="41" s="1"/>
  <c r="Q295" i="53"/>
  <c r="Q61" i="44" s="1"/>
  <c r="Q249" i="53"/>
  <c r="Q61" i="42" s="1"/>
  <c r="U156" i="53"/>
  <c r="U60" i="38" s="1"/>
  <c r="Q203" i="53"/>
  <c r="Q61" i="40" s="1"/>
  <c r="Q89" i="53"/>
  <c r="Q62" i="35" s="1"/>
  <c r="Q157" i="53"/>
  <c r="Q61" i="38" s="1"/>
  <c r="Q131" i="53"/>
  <c r="Q58" i="37" s="1"/>
  <c r="Q319" i="53"/>
  <c r="Q62" i="45" s="1"/>
  <c r="Q134" i="53"/>
  <c r="Q61" i="37" s="1"/>
  <c r="Q154" i="53"/>
  <c r="Q58" i="38" s="1"/>
  <c r="Q63" i="53"/>
  <c r="Q59" i="34" s="1"/>
  <c r="Q44" i="53"/>
  <c r="Q63" i="20" s="1"/>
  <c r="Q298" i="53"/>
  <c r="Q64" i="44" s="1"/>
  <c r="Q159" i="53"/>
  <c r="Q63" i="38" s="1"/>
  <c r="Q45" i="53"/>
  <c r="Q64" i="20" s="1"/>
  <c r="Q342" i="53"/>
  <c r="Q62" i="46" s="1"/>
  <c r="Q112" i="53"/>
  <c r="Q62" i="36" s="1"/>
  <c r="Q199" i="53"/>
  <c r="Q57" i="40" s="1"/>
  <c r="Q341" i="53"/>
  <c r="Q61" i="46" s="1"/>
  <c r="Q318" i="53"/>
  <c r="Q61" i="45" s="1"/>
  <c r="Q132" i="53"/>
  <c r="Q59" i="37" s="1"/>
  <c r="Q270" i="53"/>
  <c r="Q59" i="43" s="1"/>
  <c r="Q135" i="53"/>
  <c r="Q62" i="37" s="1"/>
  <c r="Q42" i="53"/>
  <c r="Q61" i="20" s="1"/>
  <c r="U87" i="53"/>
  <c r="U60" i="35" s="1"/>
  <c r="Q109" i="53"/>
  <c r="Q59" i="36" s="1"/>
  <c r="Q178" i="53"/>
  <c r="Q59" i="39" s="1"/>
  <c r="Q223" i="53"/>
  <c r="Q58" i="41" s="1"/>
  <c r="T110" i="53"/>
  <c r="T60" i="36" s="1"/>
  <c r="Q338" i="53"/>
  <c r="Q58" i="46" s="1"/>
  <c r="Q137" i="53"/>
  <c r="Q64" i="37" s="1"/>
  <c r="Q158" i="53"/>
  <c r="Q62" i="38" s="1"/>
  <c r="Q293" i="53"/>
  <c r="Q59" i="44" s="1"/>
  <c r="Q88" i="53"/>
  <c r="Q61" i="35" s="1"/>
  <c r="Q205" i="53"/>
  <c r="Q63" i="40" s="1"/>
  <c r="Q177" i="53"/>
  <c r="Q58" i="39" s="1"/>
  <c r="Q182" i="53"/>
  <c r="Q63" i="39" s="1"/>
  <c r="T294" i="53"/>
  <c r="T60" i="44" s="1"/>
  <c r="Q291" i="53"/>
  <c r="Q57" i="44" s="1"/>
  <c r="Q62" i="53"/>
  <c r="Q58" i="34" s="1"/>
  <c r="T133" i="53"/>
  <c r="T60" i="37" s="1"/>
  <c r="U340" i="53"/>
  <c r="U60" i="46" s="1"/>
  <c r="Q343" i="53"/>
  <c r="Q63" i="46" s="1"/>
  <c r="Q296" i="53"/>
  <c r="Q62" i="44" s="1"/>
  <c r="Q183" i="53"/>
  <c r="Q64" i="39" s="1"/>
  <c r="Q90" i="53"/>
  <c r="Q63" i="35" s="1"/>
  <c r="Q91" i="53"/>
  <c r="Q64" i="35" s="1"/>
  <c r="Q314" i="53"/>
  <c r="Q57" i="45" s="1"/>
  <c r="Q65" i="53"/>
  <c r="Q61" i="34" s="1"/>
  <c r="Q275" i="53"/>
  <c r="Q64" i="43" s="1"/>
  <c r="Q85" i="53"/>
  <c r="Q58" i="35" s="1"/>
  <c r="Q313" i="53"/>
  <c r="Q56" i="45" s="1"/>
  <c r="P324" i="53"/>
  <c r="Q336" i="53"/>
  <c r="Q56" i="46" s="1"/>
  <c r="P347" i="53"/>
  <c r="Q83" i="53"/>
  <c r="Q56" i="35" s="1"/>
  <c r="P94" i="53"/>
  <c r="Q106" i="53"/>
  <c r="Q56" i="36" s="1"/>
  <c r="P117" i="53"/>
  <c r="Q60" i="53"/>
  <c r="Q56" i="34" s="1"/>
  <c r="P71" i="53"/>
  <c r="Q129" i="53"/>
  <c r="Q56" i="37" s="1"/>
  <c r="P140" i="53"/>
  <c r="Q244" i="53"/>
  <c r="Q56" i="42" s="1"/>
  <c r="P255" i="53"/>
  <c r="Q221" i="53"/>
  <c r="Q56" i="41" s="1"/>
  <c r="P232" i="53"/>
  <c r="Q152" i="53"/>
  <c r="Q56" i="38" s="1"/>
  <c r="P163" i="53"/>
  <c r="Q198" i="53"/>
  <c r="Q56" i="40" s="1"/>
  <c r="P209" i="53"/>
  <c r="Q267" i="53"/>
  <c r="Q56" i="43" s="1"/>
  <c r="P278" i="53"/>
  <c r="Q175" i="53"/>
  <c r="Q56" i="39" s="1"/>
  <c r="P186" i="53"/>
  <c r="Q290" i="53"/>
  <c r="Q56" i="44" s="1"/>
  <c r="P301" i="53"/>
  <c r="P48" i="53"/>
  <c r="Q37" i="53"/>
  <c r="Q56" i="20" s="1"/>
  <c r="M105" i="47"/>
  <c r="H105" i="20"/>
  <c r="R143" i="47"/>
  <c r="R387" i="47"/>
  <c r="R631" i="47"/>
  <c r="R875" i="47"/>
  <c r="R815" i="47"/>
  <c r="R205" i="47"/>
  <c r="R449" i="47"/>
  <c r="R693" i="47"/>
  <c r="I154" i="20"/>
  <c r="I155" i="20" s="1"/>
  <c r="I180" i="20" s="1"/>
  <c r="R204" i="47"/>
  <c r="R448" i="47"/>
  <c r="R692" i="47"/>
  <c r="R22" i="47"/>
  <c r="R266" i="47"/>
  <c r="R510" i="47"/>
  <c r="R754" i="47"/>
  <c r="R82" i="47"/>
  <c r="R265" i="47"/>
  <c r="R509" i="47"/>
  <c r="R753" i="47"/>
  <c r="R83" i="47"/>
  <c r="R327" i="47"/>
  <c r="R571" i="47"/>
  <c r="R876" i="47"/>
  <c r="R21" i="47"/>
  <c r="R326" i="47"/>
  <c r="R570" i="47"/>
  <c r="R814" i="47"/>
  <c r="R144" i="47"/>
  <c r="R388" i="47"/>
  <c r="R632" i="47"/>
  <c r="J76" i="53"/>
  <c r="J100" i="53"/>
  <c r="J262" i="53"/>
  <c r="J69" i="41"/>
  <c r="O572" i="47"/>
  <c r="J69" i="45"/>
  <c r="O816" i="47"/>
  <c r="M505" i="47"/>
  <c r="N377" i="47"/>
  <c r="J193" i="53"/>
  <c r="M867" i="47"/>
  <c r="J102" i="53"/>
  <c r="J55" i="53"/>
  <c r="J306" i="53"/>
  <c r="M360" i="58"/>
  <c r="M312" i="58"/>
  <c r="M264" i="58"/>
  <c r="M216" i="58"/>
  <c r="M168" i="58"/>
  <c r="M120" i="58"/>
  <c r="M72" i="58"/>
  <c r="N1" i="58"/>
  <c r="M361" i="58"/>
  <c r="M313" i="58"/>
  <c r="M265" i="58"/>
  <c r="M217" i="58"/>
  <c r="M169" i="58"/>
  <c r="M121" i="58"/>
  <c r="M73" i="58"/>
  <c r="M25" i="58"/>
  <c r="M336" i="58"/>
  <c r="M288" i="58"/>
  <c r="M240" i="58"/>
  <c r="M192" i="58"/>
  <c r="M144" i="58"/>
  <c r="M96" i="58"/>
  <c r="M337" i="58"/>
  <c r="M289" i="58"/>
  <c r="M241" i="58"/>
  <c r="M193" i="58"/>
  <c r="M145" i="58"/>
  <c r="M97" i="58"/>
  <c r="M49" i="58"/>
  <c r="M24" i="58"/>
  <c r="M48" i="58"/>
  <c r="N682" i="47"/>
  <c r="J69" i="38"/>
  <c r="O389" i="47"/>
  <c r="N314" i="47"/>
  <c r="M866" i="47"/>
  <c r="O133" i="47"/>
  <c r="M871" i="47"/>
  <c r="M134" i="47"/>
  <c r="M384" i="47"/>
  <c r="N311" i="47"/>
  <c r="J69" i="46"/>
  <c r="O877" i="47"/>
  <c r="M379" i="47"/>
  <c r="J261" i="53"/>
  <c r="L898" i="47"/>
  <c r="G101" i="46"/>
  <c r="F154" i="1"/>
  <c r="L26" i="47"/>
  <c r="J146" i="53"/>
  <c r="K263" i="53"/>
  <c r="M198" i="47"/>
  <c r="N740" i="47"/>
  <c r="M202" i="47"/>
  <c r="N373" i="47"/>
  <c r="O862" i="47"/>
  <c r="M323" i="47"/>
  <c r="M686" i="47"/>
  <c r="M567" i="47"/>
  <c r="F151" i="42"/>
  <c r="F176" i="42" s="1"/>
  <c r="N128" i="47"/>
  <c r="N495" i="47"/>
  <c r="N438" i="47"/>
  <c r="O129" i="47"/>
  <c r="M565" i="47"/>
  <c r="M317" i="47"/>
  <c r="N496" i="47"/>
  <c r="N677" i="47"/>
  <c r="N132" i="47"/>
  <c r="N433" i="47"/>
  <c r="M688" i="47"/>
  <c r="J171" i="53"/>
  <c r="J307" i="53"/>
  <c r="E155" i="1"/>
  <c r="E180" i="1" s="1"/>
  <c r="M360" i="57"/>
  <c r="M336" i="57"/>
  <c r="M312" i="57"/>
  <c r="M288" i="57"/>
  <c r="M264" i="57"/>
  <c r="M240" i="57"/>
  <c r="M216" i="57"/>
  <c r="M192" i="57"/>
  <c r="M168" i="57"/>
  <c r="M144" i="57"/>
  <c r="M120" i="57"/>
  <c r="M96" i="57"/>
  <c r="M72" i="57"/>
  <c r="N1" i="57"/>
  <c r="M361" i="57"/>
  <c r="M337" i="57"/>
  <c r="M313" i="57"/>
  <c r="M289" i="57"/>
  <c r="M265" i="57"/>
  <c r="M241" i="57"/>
  <c r="M217" i="57"/>
  <c r="M193" i="57"/>
  <c r="M169" i="57"/>
  <c r="M145" i="57"/>
  <c r="M121" i="57"/>
  <c r="M97" i="57"/>
  <c r="M73" i="57"/>
  <c r="M49" i="57"/>
  <c r="M25" i="57"/>
  <c r="M24" i="57"/>
  <c r="M48" i="57"/>
  <c r="J238" i="53"/>
  <c r="J308" i="53"/>
  <c r="O375" i="47"/>
  <c r="M750" i="47"/>
  <c r="J122" i="53"/>
  <c r="J123" i="53"/>
  <c r="F151" i="35"/>
  <c r="F176" i="35" s="1"/>
  <c r="H75" i="43"/>
  <c r="M697" i="47"/>
  <c r="G150" i="43"/>
  <c r="J286" i="53"/>
  <c r="G101" i="38"/>
  <c r="L410" i="47"/>
  <c r="J194" i="53"/>
  <c r="J125" i="53"/>
  <c r="J283" i="53"/>
  <c r="J101" i="53"/>
  <c r="N192" i="47"/>
  <c r="M508" i="47"/>
  <c r="M563" i="47"/>
  <c r="K15" i="19"/>
  <c r="J5" i="1"/>
  <c r="J11" i="1" s="1"/>
  <c r="P2" i="47" s="1"/>
  <c r="J215" i="53"/>
  <c r="M622" i="47"/>
  <c r="N190" i="47"/>
  <c r="N252" i="47"/>
  <c r="N680" i="47"/>
  <c r="N497" i="47"/>
  <c r="M201" i="47"/>
  <c r="N254" i="47"/>
  <c r="M745" i="47"/>
  <c r="N131" i="47"/>
  <c r="N800" i="47"/>
  <c r="M747" i="47"/>
  <c r="N621" i="47"/>
  <c r="J168" i="53"/>
  <c r="M321" i="47"/>
  <c r="G150" i="38"/>
  <c r="M392" i="47"/>
  <c r="H75" i="38"/>
  <c r="J237" i="53"/>
  <c r="J309" i="53"/>
  <c r="N679" i="47"/>
  <c r="M746" i="47"/>
  <c r="H74" i="1"/>
  <c r="G79" i="1"/>
  <c r="N374" i="47"/>
  <c r="M809" i="47"/>
  <c r="O681" i="47"/>
  <c r="K25" i="19"/>
  <c r="J5" i="42"/>
  <c r="J11" i="42" s="1"/>
  <c r="P612" i="47" s="1"/>
  <c r="M689" i="47"/>
  <c r="N494" i="47"/>
  <c r="M625" i="47"/>
  <c r="J69" i="36"/>
  <c r="O267" i="47"/>
  <c r="J169" i="53"/>
  <c r="J260" i="53"/>
  <c r="J170" i="53"/>
  <c r="N437" i="47"/>
  <c r="N801" i="47"/>
  <c r="M684" i="47"/>
  <c r="M808" i="47"/>
  <c r="M139" i="47"/>
  <c r="N618" i="47"/>
  <c r="M812" i="47"/>
  <c r="M626" i="47"/>
  <c r="N802" i="47"/>
  <c r="N189" i="47"/>
  <c r="M502" i="47"/>
  <c r="M325" i="47"/>
  <c r="K24" i="19"/>
  <c r="J5" i="41"/>
  <c r="J11" i="41" s="1"/>
  <c r="P551" i="47" s="1"/>
  <c r="L654" i="47"/>
  <c r="G101" i="42"/>
  <c r="N1" i="59"/>
  <c r="M361" i="59"/>
  <c r="M313" i="59"/>
  <c r="M265" i="59"/>
  <c r="M217" i="59"/>
  <c r="M169" i="59"/>
  <c r="M121" i="59"/>
  <c r="M73" i="59"/>
  <c r="M25" i="59"/>
  <c r="M336" i="59"/>
  <c r="M288" i="59"/>
  <c r="M240" i="59"/>
  <c r="M192" i="59"/>
  <c r="M144" i="59"/>
  <c r="M96" i="59"/>
  <c r="M48" i="59"/>
  <c r="M337" i="59"/>
  <c r="M289" i="59"/>
  <c r="M241" i="59"/>
  <c r="M193" i="59"/>
  <c r="M145" i="59"/>
  <c r="M97" i="59"/>
  <c r="M49" i="59"/>
  <c r="M360" i="59"/>
  <c r="M312" i="59"/>
  <c r="M264" i="59"/>
  <c r="M216" i="59"/>
  <c r="M168" i="59"/>
  <c r="M120" i="59"/>
  <c r="M72" i="59"/>
  <c r="M24" i="59"/>
  <c r="N194" i="47"/>
  <c r="M439" i="47"/>
  <c r="N312" i="47"/>
  <c r="M444" i="47"/>
  <c r="M380" i="47"/>
  <c r="N499" i="47"/>
  <c r="N313" i="47"/>
  <c r="M137" i="47"/>
  <c r="N742" i="47"/>
  <c r="M744" i="47"/>
  <c r="N498" i="47"/>
  <c r="N315" i="47"/>
  <c r="M197" i="47"/>
  <c r="M258" i="47"/>
  <c r="M752" i="47"/>
  <c r="N739" i="47"/>
  <c r="N253" i="47"/>
  <c r="N799" i="47"/>
  <c r="N372" i="47"/>
  <c r="M25" i="54"/>
  <c r="M337" i="54"/>
  <c r="M361" i="54"/>
  <c r="M313" i="54"/>
  <c r="M289" i="54"/>
  <c r="M265" i="54"/>
  <c r="M241" i="54"/>
  <c r="M217" i="54"/>
  <c r="M193" i="54"/>
  <c r="M169" i="54"/>
  <c r="M145" i="54"/>
  <c r="M121" i="54"/>
  <c r="M97" i="54"/>
  <c r="M73" i="54"/>
  <c r="M49" i="54"/>
  <c r="M48" i="54"/>
  <c r="M360" i="54"/>
  <c r="M336" i="54"/>
  <c r="M312" i="54"/>
  <c r="M288" i="54"/>
  <c r="M264" i="54"/>
  <c r="M240" i="54"/>
  <c r="M216" i="54"/>
  <c r="M192" i="54"/>
  <c r="M168" i="54"/>
  <c r="M144" i="54"/>
  <c r="M120" i="54"/>
  <c r="M96" i="54"/>
  <c r="M72" i="54"/>
  <c r="N1" i="54"/>
  <c r="M24" i="54"/>
  <c r="J217" i="53"/>
  <c r="M628" i="47"/>
  <c r="J331" i="53"/>
  <c r="M195" i="47"/>
  <c r="M382" i="47"/>
  <c r="N616" i="47"/>
  <c r="N557" i="47"/>
  <c r="M685" i="47"/>
  <c r="M385" i="47"/>
  <c r="S23" i="47"/>
  <c r="N69" i="1"/>
  <c r="N868" i="47"/>
  <c r="N807" i="47"/>
  <c r="M562" i="47"/>
  <c r="J5" i="38"/>
  <c r="J11" i="38" s="1"/>
  <c r="P368" i="47" s="1"/>
  <c r="K21" i="19"/>
  <c r="L227" i="47"/>
  <c r="G101" i="35"/>
  <c r="J240" i="53"/>
  <c r="N434" i="47"/>
  <c r="M575" i="47"/>
  <c r="G150" i="41"/>
  <c r="H75" i="41"/>
  <c r="J77" i="53"/>
  <c r="F151" i="38"/>
  <c r="F176" i="38" s="1"/>
  <c r="M566" i="47"/>
  <c r="M507" i="47"/>
  <c r="N617" i="47"/>
  <c r="N860" i="47"/>
  <c r="M805" i="47"/>
  <c r="M813" i="47"/>
  <c r="N803" i="47"/>
  <c r="J329" i="53"/>
  <c r="M627" i="47"/>
  <c r="M320" i="47"/>
  <c r="M443" i="47"/>
  <c r="M629" i="47"/>
  <c r="M687" i="47"/>
  <c r="M140" i="47"/>
  <c r="N743" i="47"/>
  <c r="H75" i="42"/>
  <c r="M636" i="47"/>
  <c r="G150" i="42"/>
  <c r="J69" i="40"/>
  <c r="O511" i="47"/>
  <c r="M260" i="47"/>
  <c r="N435" i="47"/>
  <c r="M262" i="47"/>
  <c r="M319" i="47"/>
  <c r="M322" i="47"/>
  <c r="N678" i="47"/>
  <c r="M624" i="47"/>
  <c r="M564" i="47"/>
  <c r="M715" i="47"/>
  <c r="H101" i="43"/>
  <c r="N436" i="47"/>
  <c r="J69" i="42"/>
  <c r="O633" i="47"/>
  <c r="J54" i="53"/>
  <c r="M199" i="47"/>
  <c r="J285" i="53"/>
  <c r="J214" i="53"/>
  <c r="K26" i="19"/>
  <c r="J5" i="43"/>
  <c r="J11" i="43" s="1"/>
  <c r="P673" i="47" s="1"/>
  <c r="M880" i="47"/>
  <c r="G150" i="46"/>
  <c r="H75" i="46"/>
  <c r="J69" i="34"/>
  <c r="O145" i="47"/>
  <c r="M501" i="47"/>
  <c r="J69" i="44"/>
  <c r="O755" i="47"/>
  <c r="J216" i="53"/>
  <c r="J79" i="53"/>
  <c r="H101" i="41"/>
  <c r="M593" i="47"/>
  <c r="G150" i="35"/>
  <c r="H75" i="35"/>
  <c r="M209" i="47"/>
  <c r="J69" i="35"/>
  <c r="O206" i="47"/>
  <c r="J69" i="37"/>
  <c r="O328" i="47"/>
  <c r="J148" i="53"/>
  <c r="K44" i="47"/>
  <c r="F105" i="1"/>
  <c r="J99" i="53"/>
  <c r="J239" i="53"/>
  <c r="N559" i="47"/>
  <c r="N865" i="47"/>
  <c r="M806" i="47"/>
  <c r="N863" i="47"/>
  <c r="K29" i="19"/>
  <c r="J5" i="46"/>
  <c r="J11" i="46" s="1"/>
  <c r="P856" i="47" s="1"/>
  <c r="J332" i="53"/>
  <c r="M873" i="47"/>
  <c r="M749" i="47"/>
  <c r="M447" i="47"/>
  <c r="M200" i="47"/>
  <c r="N555" i="47"/>
  <c r="N620" i="47"/>
  <c r="M261" i="47"/>
  <c r="M691" i="47"/>
  <c r="F151" i="41"/>
  <c r="F176" i="41" s="1"/>
  <c r="M136" i="47"/>
  <c r="N191" i="47"/>
  <c r="J124" i="53"/>
  <c r="N861" i="47"/>
  <c r="M142" i="47"/>
  <c r="M748" i="47"/>
  <c r="N738" i="47"/>
  <c r="J284" i="53"/>
  <c r="J145" i="53"/>
  <c r="K330" i="53"/>
  <c r="N336" i="55"/>
  <c r="N288" i="55"/>
  <c r="N265" i="55"/>
  <c r="N216" i="55"/>
  <c r="N144" i="55"/>
  <c r="N120" i="55"/>
  <c r="N48" i="55"/>
  <c r="O1" i="55"/>
  <c r="N360" i="55"/>
  <c r="N337" i="55"/>
  <c r="N169" i="55"/>
  <c r="N168" i="55"/>
  <c r="N145" i="55"/>
  <c r="N121" i="55"/>
  <c r="N72" i="55"/>
  <c r="N312" i="55"/>
  <c r="N240" i="55"/>
  <c r="N96" i="55"/>
  <c r="N73" i="55"/>
  <c r="N361" i="55"/>
  <c r="N313" i="55"/>
  <c r="N264" i="55"/>
  <c r="N241" i="55"/>
  <c r="N192" i="55"/>
  <c r="N49" i="55"/>
  <c r="N24" i="55"/>
  <c r="N217" i="55"/>
  <c r="N97" i="55"/>
  <c r="N25" i="55"/>
  <c r="N289" i="55"/>
  <c r="N193" i="55"/>
  <c r="M378" i="47"/>
  <c r="M203" i="47"/>
  <c r="M263" i="47"/>
  <c r="J191" i="53"/>
  <c r="K53" i="53"/>
  <c r="J192" i="53"/>
  <c r="J56" i="53"/>
  <c r="M360" i="56"/>
  <c r="M337" i="56"/>
  <c r="M312" i="56"/>
  <c r="M240" i="56"/>
  <c r="M192" i="56"/>
  <c r="M169" i="56"/>
  <c r="N1" i="56"/>
  <c r="M361" i="56"/>
  <c r="M313" i="56"/>
  <c r="M264" i="56"/>
  <c r="M241" i="56"/>
  <c r="M144" i="56"/>
  <c r="M96" i="56"/>
  <c r="M73" i="56"/>
  <c r="M48" i="56"/>
  <c r="M288" i="56"/>
  <c r="M216" i="56"/>
  <c r="M145" i="56"/>
  <c r="M49" i="56"/>
  <c r="M336" i="56"/>
  <c r="M168" i="56"/>
  <c r="M120" i="56"/>
  <c r="M72" i="56"/>
  <c r="M217" i="56"/>
  <c r="M193" i="56"/>
  <c r="M265" i="56"/>
  <c r="M24" i="56"/>
  <c r="M25" i="56"/>
  <c r="M121" i="56"/>
  <c r="M97" i="56"/>
  <c r="M289" i="56"/>
  <c r="M324" i="47"/>
  <c r="M381" i="47"/>
  <c r="N130" i="47"/>
  <c r="M872" i="47"/>
  <c r="M869" i="47"/>
  <c r="M256" i="47"/>
  <c r="M870" i="47"/>
  <c r="N316" i="47"/>
  <c r="M504" i="47"/>
  <c r="M569" i="47"/>
  <c r="N741" i="47"/>
  <c r="N556" i="47"/>
  <c r="M561" i="47"/>
  <c r="M630" i="47"/>
  <c r="J69" i="43"/>
  <c r="O694" i="47"/>
  <c r="F151" i="46"/>
  <c r="F176" i="46" s="1"/>
  <c r="K147" i="53"/>
  <c r="M690" i="47"/>
  <c r="N255" i="47"/>
  <c r="M623" i="47"/>
  <c r="N558" i="47"/>
  <c r="N250" i="47"/>
  <c r="M811" i="47"/>
  <c r="M141" i="47"/>
  <c r="N193" i="47"/>
  <c r="M683" i="47"/>
  <c r="F151" i="43"/>
  <c r="F176" i="43" s="1"/>
  <c r="M751" i="47"/>
  <c r="N560" i="47"/>
  <c r="M446" i="47"/>
  <c r="M264" i="47"/>
  <c r="M138" i="47"/>
  <c r="N376" i="47"/>
  <c r="M568" i="47"/>
  <c r="M383" i="47"/>
  <c r="N251" i="47"/>
  <c r="M506" i="47"/>
  <c r="M257" i="47"/>
  <c r="N619" i="47"/>
  <c r="M810" i="47"/>
  <c r="M259" i="47"/>
  <c r="J78" i="53"/>
  <c r="M874" i="47"/>
  <c r="J69" i="39"/>
  <c r="O450" i="47"/>
  <c r="M500" i="47"/>
  <c r="M442" i="47"/>
  <c r="N804" i="47"/>
  <c r="M441" i="47"/>
  <c r="M445" i="47"/>
  <c r="J5" i="35"/>
  <c r="J11" i="35" s="1"/>
  <c r="P185" i="47" s="1"/>
  <c r="K18" i="19"/>
  <c r="N864" i="47"/>
  <c r="M386" i="47"/>
  <c r="N135" i="47"/>
  <c r="K5" i="37"/>
  <c r="K11" i="37" s="1"/>
  <c r="Q307" i="47" s="1"/>
  <c r="L20" i="19"/>
  <c r="L17" i="19"/>
  <c r="K5" i="34"/>
  <c r="K11" i="34" s="1"/>
  <c r="Q124" i="47" s="1"/>
  <c r="I150" i="34"/>
  <c r="I151" i="34" s="1"/>
  <c r="I176" i="34" s="1"/>
  <c r="O148" i="47"/>
  <c r="J75" i="34"/>
  <c r="L5" i="20"/>
  <c r="L11" i="20" s="1"/>
  <c r="R63" i="47" s="1"/>
  <c r="M16" i="19"/>
  <c r="K74" i="20"/>
  <c r="J79" i="20"/>
  <c r="P87" i="47" s="1"/>
  <c r="O166" i="47"/>
  <c r="J101" i="34"/>
  <c r="N80" i="47"/>
  <c r="N77" i="47"/>
  <c r="N79" i="47"/>
  <c r="O72" i="47"/>
  <c r="K69" i="20"/>
  <c r="P84" i="47"/>
  <c r="K32" i="53"/>
  <c r="K30" i="53"/>
  <c r="K31" i="53"/>
  <c r="N73" i="47"/>
  <c r="O67" i="47"/>
  <c r="N76" i="47"/>
  <c r="N81" i="47"/>
  <c r="O70" i="47"/>
  <c r="O68" i="47"/>
  <c r="O69" i="47"/>
  <c r="K33" i="53"/>
  <c r="O71" i="47"/>
  <c r="N78" i="47"/>
  <c r="N74" i="47"/>
  <c r="N75" i="47"/>
  <c r="L22" i="19"/>
  <c r="K5" i="39"/>
  <c r="K11" i="39" s="1"/>
  <c r="Q429" i="47" s="1"/>
  <c r="N349" i="47"/>
  <c r="I101" i="37"/>
  <c r="J75" i="37"/>
  <c r="I150" i="37"/>
  <c r="I151" i="37" s="1"/>
  <c r="I176" i="37" s="1"/>
  <c r="O331" i="47"/>
  <c r="N471" i="47"/>
  <c r="I101" i="39"/>
  <c r="M19" i="19"/>
  <c r="L5" i="36"/>
  <c r="L11" i="36" s="1"/>
  <c r="R246" i="47" s="1"/>
  <c r="H150" i="39"/>
  <c r="H151" i="39" s="1"/>
  <c r="H176" i="39" s="1"/>
  <c r="N453" i="47"/>
  <c r="I75" i="39"/>
  <c r="H101" i="40"/>
  <c r="M532" i="47"/>
  <c r="O270" i="47"/>
  <c r="I150" i="36"/>
  <c r="J75" i="36"/>
  <c r="G151" i="44"/>
  <c r="G176" i="44" s="1"/>
  <c r="N514" i="47"/>
  <c r="H150" i="40"/>
  <c r="I75" i="40"/>
  <c r="O288" i="47"/>
  <c r="J101" i="36"/>
  <c r="H151" i="36"/>
  <c r="H176" i="36" s="1"/>
  <c r="H151" i="45"/>
  <c r="H176" i="45" s="1"/>
  <c r="N758" i="47"/>
  <c r="H150" i="44"/>
  <c r="I75" i="44"/>
  <c r="I101" i="44"/>
  <c r="N776" i="47"/>
  <c r="O837" i="47"/>
  <c r="J101" i="45"/>
  <c r="L28" i="19"/>
  <c r="K5" i="45"/>
  <c r="K11" i="45" s="1"/>
  <c r="Q795" i="47" s="1"/>
  <c r="K5" i="40"/>
  <c r="K11" i="40" s="1"/>
  <c r="Q490" i="47" s="1"/>
  <c r="L23" i="19"/>
  <c r="J75" i="45"/>
  <c r="O819" i="47"/>
  <c r="I150" i="45"/>
  <c r="G151" i="40"/>
  <c r="G176" i="40" s="1"/>
  <c r="K5" i="44"/>
  <c r="K11" i="44" s="1"/>
  <c r="Q734" i="47" s="1"/>
  <c r="L27" i="19"/>
  <c r="R85" i="53" l="1"/>
  <c r="R58" i="35" s="1"/>
  <c r="R65" i="53"/>
  <c r="R61" i="34" s="1"/>
  <c r="R91" i="53"/>
  <c r="R64" i="35" s="1"/>
  <c r="R183" i="53"/>
  <c r="R64" i="39" s="1"/>
  <c r="R343" i="53"/>
  <c r="R63" i="46" s="1"/>
  <c r="U133" i="53"/>
  <c r="U60" i="37" s="1"/>
  <c r="R291" i="53"/>
  <c r="R57" i="44" s="1"/>
  <c r="R182" i="53"/>
  <c r="R63" i="39" s="1"/>
  <c r="R205" i="53"/>
  <c r="R63" i="40" s="1"/>
  <c r="R293" i="53"/>
  <c r="R59" i="44" s="1"/>
  <c r="R137" i="53"/>
  <c r="R64" i="37" s="1"/>
  <c r="U110" i="53"/>
  <c r="U60" i="36" s="1"/>
  <c r="R178" i="53"/>
  <c r="R59" i="39" s="1"/>
  <c r="V87" i="53"/>
  <c r="V60" i="35" s="1"/>
  <c r="R135" i="53"/>
  <c r="R62" i="37" s="1"/>
  <c r="R132" i="53"/>
  <c r="R59" i="37" s="1"/>
  <c r="R341" i="53"/>
  <c r="R61" i="46" s="1"/>
  <c r="R112" i="53"/>
  <c r="R62" i="36" s="1"/>
  <c r="R45" i="53"/>
  <c r="R64" i="20" s="1"/>
  <c r="R298" i="53"/>
  <c r="R64" i="44" s="1"/>
  <c r="R63" i="53"/>
  <c r="R59" i="34" s="1"/>
  <c r="R134" i="53"/>
  <c r="R61" i="37" s="1"/>
  <c r="R131" i="53"/>
  <c r="R58" i="37" s="1"/>
  <c r="R89" i="53"/>
  <c r="R62" i="35" s="1"/>
  <c r="V156" i="53"/>
  <c r="V60" i="38" s="1"/>
  <c r="R295" i="53"/>
  <c r="R61" i="44" s="1"/>
  <c r="U317" i="53"/>
  <c r="U60" i="45" s="1"/>
  <c r="R227" i="53"/>
  <c r="R62" i="41" s="1"/>
  <c r="R272" i="53"/>
  <c r="R61" i="43" s="1"/>
  <c r="R204" i="53"/>
  <c r="R62" i="40" s="1"/>
  <c r="U41" i="53"/>
  <c r="U60" i="20" s="1"/>
  <c r="R320" i="53"/>
  <c r="R63" i="45" s="1"/>
  <c r="U202" i="53"/>
  <c r="U60" i="40" s="1"/>
  <c r="R68" i="53"/>
  <c r="R64" i="34" s="1"/>
  <c r="R274" i="53"/>
  <c r="R63" i="43" s="1"/>
  <c r="R316" i="53"/>
  <c r="R59" i="45" s="1"/>
  <c r="R222" i="53"/>
  <c r="R57" i="41" s="1"/>
  <c r="R180" i="53"/>
  <c r="R61" i="39" s="1"/>
  <c r="R206" i="53"/>
  <c r="R64" i="40" s="1"/>
  <c r="R181" i="53"/>
  <c r="R62" i="39" s="1"/>
  <c r="R113" i="53"/>
  <c r="R63" i="36" s="1"/>
  <c r="U225" i="53"/>
  <c r="U60" i="41" s="1"/>
  <c r="R247" i="53"/>
  <c r="R59" i="42" s="1"/>
  <c r="R252" i="53"/>
  <c r="R64" i="42" s="1"/>
  <c r="R224" i="53"/>
  <c r="R59" i="41" s="1"/>
  <c r="R153" i="53"/>
  <c r="R57" i="38" s="1"/>
  <c r="R84" i="53"/>
  <c r="R57" i="35" s="1"/>
  <c r="R228" i="53"/>
  <c r="R63" i="41" s="1"/>
  <c r="R136" i="53"/>
  <c r="R63" i="37" s="1"/>
  <c r="U271" i="53"/>
  <c r="U60" i="43" s="1"/>
  <c r="R229" i="53"/>
  <c r="R64" i="41" s="1"/>
  <c r="R39" i="53"/>
  <c r="R58" i="20" s="1"/>
  <c r="R245" i="53"/>
  <c r="R57" i="42" s="1"/>
  <c r="R201" i="53"/>
  <c r="R59" i="40" s="1"/>
  <c r="R268" i="53"/>
  <c r="R57" i="43" s="1"/>
  <c r="R61" i="53"/>
  <c r="R57" i="34" s="1"/>
  <c r="R275" i="53"/>
  <c r="R64" i="43" s="1"/>
  <c r="R314" i="53"/>
  <c r="R57" i="45" s="1"/>
  <c r="R90" i="53"/>
  <c r="R63" i="35" s="1"/>
  <c r="R296" i="53"/>
  <c r="R62" i="44" s="1"/>
  <c r="V340" i="53"/>
  <c r="V60" i="46" s="1"/>
  <c r="R62" i="53"/>
  <c r="R58" i="34" s="1"/>
  <c r="U294" i="53"/>
  <c r="U60" i="44" s="1"/>
  <c r="R177" i="53"/>
  <c r="R58" i="39" s="1"/>
  <c r="R88" i="53"/>
  <c r="R61" i="35" s="1"/>
  <c r="R158" i="53"/>
  <c r="R62" i="38" s="1"/>
  <c r="R338" i="53"/>
  <c r="R58" i="46" s="1"/>
  <c r="R223" i="53"/>
  <c r="R58" i="41" s="1"/>
  <c r="R109" i="53"/>
  <c r="R59" i="36" s="1"/>
  <c r="R42" i="53"/>
  <c r="R61" i="20" s="1"/>
  <c r="R270" i="53"/>
  <c r="R59" i="43" s="1"/>
  <c r="R318" i="53"/>
  <c r="R61" i="45" s="1"/>
  <c r="R199" i="53"/>
  <c r="R57" i="40" s="1"/>
  <c r="R342" i="53"/>
  <c r="R62" i="46" s="1"/>
  <c r="R159" i="53"/>
  <c r="R63" i="38" s="1"/>
  <c r="R44" i="53"/>
  <c r="R63" i="20" s="1"/>
  <c r="R154" i="53"/>
  <c r="R58" i="38" s="1"/>
  <c r="R319" i="53"/>
  <c r="R62" i="45" s="1"/>
  <c r="R157" i="53"/>
  <c r="R61" i="38" s="1"/>
  <c r="R203" i="53"/>
  <c r="R61" i="40" s="1"/>
  <c r="R249" i="53"/>
  <c r="R61" i="42" s="1"/>
  <c r="R226" i="53"/>
  <c r="R61" i="41" s="1"/>
  <c r="R176" i="53"/>
  <c r="R57" i="39" s="1"/>
  <c r="R86" i="53"/>
  <c r="R59" i="35" s="1"/>
  <c r="R38" i="53"/>
  <c r="R57" i="20" s="1"/>
  <c r="R292" i="53"/>
  <c r="R58" i="44" s="1"/>
  <c r="R315" i="53"/>
  <c r="R58" i="45" s="1"/>
  <c r="R297" i="53"/>
  <c r="R63" i="44" s="1"/>
  <c r="R339" i="53"/>
  <c r="R59" i="46" s="1"/>
  <c r="R269" i="53"/>
  <c r="R58" i="43" s="1"/>
  <c r="R67" i="53"/>
  <c r="R63" i="34" s="1"/>
  <c r="R114" i="53"/>
  <c r="R64" i="36" s="1"/>
  <c r="R130" i="53"/>
  <c r="R57" i="37" s="1"/>
  <c r="R108" i="53"/>
  <c r="R58" i="36" s="1"/>
  <c r="R344" i="53"/>
  <c r="R64" i="46" s="1"/>
  <c r="R155" i="53"/>
  <c r="R59" i="38" s="1"/>
  <c r="V248" i="53"/>
  <c r="V60" i="42" s="1"/>
  <c r="R111" i="53"/>
  <c r="R61" i="36" s="1"/>
  <c r="U64" i="53"/>
  <c r="U60" i="34" s="1"/>
  <c r="R321" i="53"/>
  <c r="R64" i="45" s="1"/>
  <c r="R107" i="53"/>
  <c r="R57" i="36" s="1"/>
  <c r="R160" i="53"/>
  <c r="R64" i="38" s="1"/>
  <c r="R337" i="53"/>
  <c r="R57" i="46" s="1"/>
  <c r="R250" i="53"/>
  <c r="R62" i="42" s="1"/>
  <c r="R246" i="53"/>
  <c r="R58" i="42" s="1"/>
  <c r="R200" i="53"/>
  <c r="R58" i="40" s="1"/>
  <c r="R273" i="53"/>
  <c r="R62" i="43" s="1"/>
  <c r="R251" i="53"/>
  <c r="R63" i="42" s="1"/>
  <c r="R40" i="53"/>
  <c r="R59" i="20" s="1"/>
  <c r="R43" i="53"/>
  <c r="R62" i="20" s="1"/>
  <c r="R66" i="53"/>
  <c r="R62" i="34" s="1"/>
  <c r="V179" i="53"/>
  <c r="V60" i="39" s="1"/>
  <c r="R37" i="53"/>
  <c r="R56" i="20" s="1"/>
  <c r="Q48" i="53"/>
  <c r="R290" i="53"/>
  <c r="R56" i="44" s="1"/>
  <c r="Q301" i="53"/>
  <c r="R313" i="53"/>
  <c r="R56" i="45" s="1"/>
  <c r="Q324" i="53"/>
  <c r="R152" i="53"/>
  <c r="R56" i="38" s="1"/>
  <c r="Q163" i="53"/>
  <c r="R175" i="53"/>
  <c r="R56" i="39" s="1"/>
  <c r="Q186" i="53"/>
  <c r="R221" i="53"/>
  <c r="R56" i="41" s="1"/>
  <c r="Q232" i="53"/>
  <c r="R106" i="53"/>
  <c r="R56" i="36" s="1"/>
  <c r="Q117" i="53"/>
  <c r="R60" i="53"/>
  <c r="R56" i="34" s="1"/>
  <c r="Q71" i="53"/>
  <c r="R267" i="53"/>
  <c r="R56" i="43" s="1"/>
  <c r="Q278" i="53"/>
  <c r="R244" i="53"/>
  <c r="R56" i="42" s="1"/>
  <c r="Q255" i="53"/>
  <c r="R83" i="53"/>
  <c r="R56" i="35" s="1"/>
  <c r="Q94" i="53"/>
  <c r="R198" i="53"/>
  <c r="R56" i="40" s="1"/>
  <c r="Q209" i="53"/>
  <c r="R129" i="53"/>
  <c r="R56" i="37" s="1"/>
  <c r="Q140" i="53"/>
  <c r="R336" i="53"/>
  <c r="R56" i="46" s="1"/>
  <c r="Q347" i="53"/>
  <c r="J154" i="20"/>
  <c r="J155" i="20" s="1"/>
  <c r="J180" i="20" s="1"/>
  <c r="I105" i="20"/>
  <c r="N105" i="47"/>
  <c r="S266" i="47"/>
  <c r="S510" i="47"/>
  <c r="S754" i="47"/>
  <c r="S21" i="47"/>
  <c r="S326" i="47"/>
  <c r="S570" i="47"/>
  <c r="S814" i="47"/>
  <c r="S83" i="47"/>
  <c r="S327" i="47"/>
  <c r="S571" i="47"/>
  <c r="S876" i="47"/>
  <c r="S143" i="47"/>
  <c r="S387" i="47"/>
  <c r="S631" i="47"/>
  <c r="S875" i="47"/>
  <c r="S144" i="47"/>
  <c r="S388" i="47"/>
  <c r="S632" i="47"/>
  <c r="S815" i="47"/>
  <c r="S204" i="47"/>
  <c r="S448" i="47"/>
  <c r="S692" i="47"/>
  <c r="S205" i="47"/>
  <c r="S449" i="47"/>
  <c r="S693" i="47"/>
  <c r="S22" i="47"/>
  <c r="S82" i="47"/>
  <c r="S265" i="47"/>
  <c r="S509" i="47"/>
  <c r="S753" i="47"/>
  <c r="N750" i="47"/>
  <c r="K56" i="53"/>
  <c r="K192" i="53"/>
  <c r="O128" i="47"/>
  <c r="L330" i="53"/>
  <c r="K145" i="53"/>
  <c r="K284" i="53"/>
  <c r="N384" i="47"/>
  <c r="N505" i="47"/>
  <c r="O864" i="47"/>
  <c r="N690" i="47"/>
  <c r="G151" i="46"/>
  <c r="G176" i="46" s="1"/>
  <c r="O130" i="47"/>
  <c r="N715" i="47"/>
  <c r="I101" i="43"/>
  <c r="O191" i="47"/>
  <c r="G151" i="41"/>
  <c r="G176" i="41" s="1"/>
  <c r="N873" i="47"/>
  <c r="P375" i="47"/>
  <c r="O360" i="55"/>
  <c r="O168" i="55"/>
  <c r="O121" i="55"/>
  <c r="O72" i="55"/>
  <c r="O312" i="55"/>
  <c r="O240" i="55"/>
  <c r="O96" i="55"/>
  <c r="O73" i="55"/>
  <c r="P1" i="55"/>
  <c r="O361" i="55"/>
  <c r="O313" i="55"/>
  <c r="O264" i="55"/>
  <c r="O241" i="55"/>
  <c r="O49" i="55"/>
  <c r="O336" i="55"/>
  <c r="O288" i="55"/>
  <c r="O216" i="55"/>
  <c r="O144" i="55"/>
  <c r="O120" i="55"/>
  <c r="O48" i="55"/>
  <c r="O289" i="55"/>
  <c r="O217" i="55"/>
  <c r="O25" i="55"/>
  <c r="O145" i="55"/>
  <c r="O337" i="55"/>
  <c r="O265" i="55"/>
  <c r="O193" i="55"/>
  <c r="O192" i="55"/>
  <c r="O169" i="55"/>
  <c r="O97" i="55"/>
  <c r="O24" i="55"/>
  <c r="N379" i="47"/>
  <c r="O311" i="47"/>
  <c r="N134" i="47"/>
  <c r="P133" i="47"/>
  <c r="K124" i="53"/>
  <c r="O377" i="47"/>
  <c r="N445" i="47"/>
  <c r="O804" i="47"/>
  <c r="K239" i="53"/>
  <c r="K99" i="53"/>
  <c r="G105" i="1"/>
  <c r="L44" i="47"/>
  <c r="K148" i="53"/>
  <c r="H150" i="35"/>
  <c r="I75" i="35"/>
  <c r="N209" i="47"/>
  <c r="O250" i="47"/>
  <c r="O558" i="47"/>
  <c r="O255" i="47"/>
  <c r="K69" i="44"/>
  <c r="P755" i="47"/>
  <c r="K69" i="34"/>
  <c r="P145" i="47"/>
  <c r="K214" i="53"/>
  <c r="K285" i="53"/>
  <c r="N872" i="47"/>
  <c r="N381" i="47"/>
  <c r="K69" i="40"/>
  <c r="P511" i="47"/>
  <c r="N263" i="47"/>
  <c r="N136" i="47"/>
  <c r="N749" i="47"/>
  <c r="T23" i="47"/>
  <c r="O69" i="1"/>
  <c r="K331" i="53"/>
  <c r="K217" i="53"/>
  <c r="N199" i="47"/>
  <c r="O436" i="47"/>
  <c r="N564" i="47"/>
  <c r="O678" i="47"/>
  <c r="N322" i="47"/>
  <c r="N262" i="47"/>
  <c r="N260" i="47"/>
  <c r="H79" i="1"/>
  <c r="I74" i="1"/>
  <c r="N440" i="47"/>
  <c r="K309" i="53"/>
  <c r="K237" i="53"/>
  <c r="N685" i="47"/>
  <c r="O616" i="47"/>
  <c r="K5" i="1"/>
  <c r="K11" i="1" s="1"/>
  <c r="Q2" i="47" s="1"/>
  <c r="L15" i="19"/>
  <c r="O799" i="47"/>
  <c r="O739" i="47"/>
  <c r="N258" i="47"/>
  <c r="O315" i="47"/>
  <c r="N744" i="47"/>
  <c r="O742" i="47"/>
  <c r="G151" i="43"/>
  <c r="G176" i="43" s="1"/>
  <c r="N137" i="47"/>
  <c r="K238" i="53"/>
  <c r="K307" i="53"/>
  <c r="O437" i="47"/>
  <c r="N625" i="47"/>
  <c r="N689" i="47"/>
  <c r="P681" i="47"/>
  <c r="O374" i="47"/>
  <c r="N746" i="47"/>
  <c r="O679" i="47"/>
  <c r="K69" i="46"/>
  <c r="P877" i="47"/>
  <c r="K55" i="53"/>
  <c r="K102" i="53"/>
  <c r="N201" i="47"/>
  <c r="K69" i="45"/>
  <c r="P816" i="47"/>
  <c r="O680" i="47"/>
  <c r="O190" i="47"/>
  <c r="N508" i="47"/>
  <c r="O192" i="47"/>
  <c r="N866" i="47"/>
  <c r="N442" i="47"/>
  <c r="N203" i="47"/>
  <c r="K329" i="53"/>
  <c r="K240" i="53"/>
  <c r="H101" i="35"/>
  <c r="M227" i="47"/>
  <c r="L18" i="19"/>
  <c r="K5" i="35"/>
  <c r="K11" i="35" s="1"/>
  <c r="Q185" i="47" s="1"/>
  <c r="K78" i="53"/>
  <c r="O433" i="47"/>
  <c r="O677" i="47"/>
  <c r="N565" i="47"/>
  <c r="O438" i="47"/>
  <c r="N567" i="47"/>
  <c r="N323" i="47"/>
  <c r="N202" i="47"/>
  <c r="N198" i="47"/>
  <c r="O314" i="47"/>
  <c r="N867" i="47"/>
  <c r="K332" i="53"/>
  <c r="K5" i="46"/>
  <c r="K11" i="46" s="1"/>
  <c r="Q856" i="47" s="1"/>
  <c r="L29" i="19"/>
  <c r="N500" i="47"/>
  <c r="N259" i="47"/>
  <c r="O619" i="47"/>
  <c r="N257" i="47"/>
  <c r="O251" i="47"/>
  <c r="O376" i="47"/>
  <c r="N264" i="47"/>
  <c r="O560" i="47"/>
  <c r="K69" i="37"/>
  <c r="P328" i="47"/>
  <c r="G151" i="35"/>
  <c r="G176" i="35" s="1"/>
  <c r="I101" i="41"/>
  <c r="N593" i="47"/>
  <c r="N141" i="47"/>
  <c r="N880" i="47"/>
  <c r="H150" i="46"/>
  <c r="I75" i="46"/>
  <c r="K5" i="43"/>
  <c r="K11" i="43" s="1"/>
  <c r="Q673" i="47" s="1"/>
  <c r="L26" i="19"/>
  <c r="N630" i="47"/>
  <c r="O556" i="47"/>
  <c r="O741" i="47"/>
  <c r="N504" i="47"/>
  <c r="N870" i="47"/>
  <c r="N256" i="47"/>
  <c r="K54" i="53"/>
  <c r="N324" i="47"/>
  <c r="G151" i="42"/>
  <c r="G176" i="42" s="1"/>
  <c r="K77" i="53"/>
  <c r="N575" i="47"/>
  <c r="H150" i="41"/>
  <c r="I75" i="41"/>
  <c r="N261" i="47"/>
  <c r="O555" i="47"/>
  <c r="N447" i="47"/>
  <c r="L21" i="19"/>
  <c r="K5" i="38"/>
  <c r="K11" i="38" s="1"/>
  <c r="Q368" i="47" s="1"/>
  <c r="O863" i="47"/>
  <c r="O865" i="47"/>
  <c r="O559" i="47"/>
  <c r="K5" i="41"/>
  <c r="K11" i="41" s="1"/>
  <c r="Q551" i="47" s="1"/>
  <c r="L24" i="19"/>
  <c r="K169" i="53"/>
  <c r="K69" i="36"/>
  <c r="P267" i="47"/>
  <c r="N140" i="47"/>
  <c r="N629" i="47"/>
  <c r="N320" i="47"/>
  <c r="L25" i="19"/>
  <c r="K5" i="42"/>
  <c r="K11" i="42" s="1"/>
  <c r="Q612" i="47" s="1"/>
  <c r="O803" i="47"/>
  <c r="N805" i="47"/>
  <c r="O617" i="47"/>
  <c r="N566" i="47"/>
  <c r="G151" i="38"/>
  <c r="G176" i="38" s="1"/>
  <c r="K215" i="53"/>
  <c r="K101" i="53"/>
  <c r="K194" i="53"/>
  <c r="K123" i="53"/>
  <c r="N380" i="47"/>
  <c r="N444" i="47"/>
  <c r="N439" i="47"/>
  <c r="N325" i="47"/>
  <c r="O189" i="47"/>
  <c r="N626" i="47"/>
  <c r="O618" i="47"/>
  <c r="N139" i="47"/>
  <c r="N808" i="47"/>
  <c r="O801" i="47"/>
  <c r="M898" i="47"/>
  <c r="H101" i="46"/>
  <c r="N747" i="47"/>
  <c r="O131" i="47"/>
  <c r="O254" i="47"/>
  <c r="K193" i="53"/>
  <c r="K100" i="53"/>
  <c r="O135" i="47"/>
  <c r="N503" i="47"/>
  <c r="N501" i="47"/>
  <c r="H101" i="42"/>
  <c r="M654" i="47"/>
  <c r="N624" i="47"/>
  <c r="N319" i="47"/>
  <c r="O435" i="47"/>
  <c r="O743" i="47"/>
  <c r="K168" i="53"/>
  <c r="N385" i="47"/>
  <c r="O557" i="47"/>
  <c r="N382" i="47"/>
  <c r="N195" i="47"/>
  <c r="N628" i="47"/>
  <c r="O372" i="47"/>
  <c r="O253" i="47"/>
  <c r="N752" i="47"/>
  <c r="N197" i="47"/>
  <c r="O498" i="47"/>
  <c r="M410" i="47"/>
  <c r="H101" i="38"/>
  <c r="H150" i="43"/>
  <c r="I75" i="43"/>
  <c r="N697" i="47"/>
  <c r="N196" i="47"/>
  <c r="O313" i="47"/>
  <c r="O499" i="47"/>
  <c r="K122" i="53"/>
  <c r="K308" i="53"/>
  <c r="N360" i="57"/>
  <c r="N312" i="57"/>
  <c r="N288" i="57"/>
  <c r="N264" i="57"/>
  <c r="N240" i="57"/>
  <c r="N216" i="57"/>
  <c r="N192" i="57"/>
  <c r="N168" i="57"/>
  <c r="N144" i="57"/>
  <c r="N120" i="57"/>
  <c r="N96" i="57"/>
  <c r="N72" i="57"/>
  <c r="N336" i="57"/>
  <c r="O1" i="57"/>
  <c r="N361" i="57"/>
  <c r="N337" i="57"/>
  <c r="N313" i="57"/>
  <c r="N289" i="57"/>
  <c r="N265" i="57"/>
  <c r="N241" i="57"/>
  <c r="N217" i="57"/>
  <c r="N193" i="57"/>
  <c r="N169" i="57"/>
  <c r="N145" i="57"/>
  <c r="N121" i="57"/>
  <c r="N97" i="57"/>
  <c r="N73" i="57"/>
  <c r="N49" i="57"/>
  <c r="N25" i="57"/>
  <c r="N24" i="57"/>
  <c r="N48" i="57"/>
  <c r="O494" i="47"/>
  <c r="N809" i="47"/>
  <c r="F155" i="1"/>
  <c r="F180" i="1" s="1"/>
  <c r="N318" i="47"/>
  <c r="K69" i="38"/>
  <c r="P389" i="47"/>
  <c r="N321" i="47"/>
  <c r="N361" i="58"/>
  <c r="N313" i="58"/>
  <c r="N265" i="58"/>
  <c r="N217" i="58"/>
  <c r="N169" i="58"/>
  <c r="N121" i="58"/>
  <c r="N73" i="58"/>
  <c r="N25" i="58"/>
  <c r="N336" i="58"/>
  <c r="N288" i="58"/>
  <c r="N240" i="58"/>
  <c r="N192" i="58"/>
  <c r="N144" i="58"/>
  <c r="N96" i="58"/>
  <c r="O1" i="58"/>
  <c r="N337" i="58"/>
  <c r="N289" i="58"/>
  <c r="N241" i="58"/>
  <c r="N193" i="58"/>
  <c r="N145" i="58"/>
  <c r="N97" i="58"/>
  <c r="N49" i="58"/>
  <c r="N360" i="58"/>
  <c r="N312" i="58"/>
  <c r="N264" i="58"/>
  <c r="N216" i="58"/>
  <c r="N168" i="58"/>
  <c r="N120" i="58"/>
  <c r="N72" i="58"/>
  <c r="N48" i="58"/>
  <c r="N24" i="58"/>
  <c r="K306" i="53"/>
  <c r="O497" i="47"/>
  <c r="K69" i="41"/>
  <c r="P572" i="47"/>
  <c r="O252" i="47"/>
  <c r="N622" i="47"/>
  <c r="O807" i="47"/>
  <c r="K69" i="39"/>
  <c r="P450" i="47"/>
  <c r="L53" i="53"/>
  <c r="K191" i="53"/>
  <c r="N871" i="47"/>
  <c r="N441" i="47"/>
  <c r="K79" i="53"/>
  <c r="N623" i="47"/>
  <c r="N378" i="47"/>
  <c r="N563" i="47"/>
  <c r="L147" i="53"/>
  <c r="K69" i="43"/>
  <c r="P694" i="47"/>
  <c r="N313" i="56"/>
  <c r="N264" i="56"/>
  <c r="N241" i="56"/>
  <c r="N144" i="56"/>
  <c r="N96" i="56"/>
  <c r="N73" i="56"/>
  <c r="N48" i="56"/>
  <c r="N289" i="56"/>
  <c r="N288" i="56"/>
  <c r="N265" i="56"/>
  <c r="N216" i="56"/>
  <c r="N145" i="56"/>
  <c r="N49" i="56"/>
  <c r="O1" i="56"/>
  <c r="N336" i="56"/>
  <c r="N168" i="56"/>
  <c r="N121" i="56"/>
  <c r="N120" i="56"/>
  <c r="N72" i="56"/>
  <c r="N360" i="56"/>
  <c r="N337" i="56"/>
  <c r="N312" i="56"/>
  <c r="N240" i="56"/>
  <c r="N192" i="56"/>
  <c r="N169" i="56"/>
  <c r="N361" i="56"/>
  <c r="N217" i="56"/>
  <c r="N193" i="56"/>
  <c r="N97" i="56"/>
  <c r="N25" i="56"/>
  <c r="N24" i="56"/>
  <c r="N688" i="47"/>
  <c r="O132" i="47"/>
  <c r="O496" i="47"/>
  <c r="N317" i="47"/>
  <c r="P129" i="47"/>
  <c r="O495" i="47"/>
  <c r="N686" i="47"/>
  <c r="P862" i="47"/>
  <c r="O373" i="47"/>
  <c r="O740" i="47"/>
  <c r="O682" i="47"/>
  <c r="N386" i="47"/>
  <c r="N874" i="47"/>
  <c r="N810" i="47"/>
  <c r="N506" i="47"/>
  <c r="N383" i="47"/>
  <c r="N568" i="47"/>
  <c r="N138" i="47"/>
  <c r="N446" i="47"/>
  <c r="N751" i="47"/>
  <c r="K69" i="35"/>
  <c r="P206" i="47"/>
  <c r="N683" i="47"/>
  <c r="O193" i="47"/>
  <c r="N811" i="47"/>
  <c r="K216" i="53"/>
  <c r="N561" i="47"/>
  <c r="N569" i="47"/>
  <c r="O316" i="47"/>
  <c r="N869" i="47"/>
  <c r="K69" i="42"/>
  <c r="P633" i="47"/>
  <c r="N636" i="47"/>
  <c r="I75" i="42"/>
  <c r="H150" i="42"/>
  <c r="O738" i="47"/>
  <c r="N748" i="47"/>
  <c r="N142" i="47"/>
  <c r="O861" i="47"/>
  <c r="N691" i="47"/>
  <c r="O620" i="47"/>
  <c r="N200" i="47"/>
  <c r="N806" i="47"/>
  <c r="N361" i="54"/>
  <c r="N337" i="54"/>
  <c r="N313" i="54"/>
  <c r="N289" i="54"/>
  <c r="N265" i="54"/>
  <c r="N241" i="54"/>
  <c r="N217" i="54"/>
  <c r="N193" i="54"/>
  <c r="N169" i="54"/>
  <c r="N145" i="54"/>
  <c r="N121" i="54"/>
  <c r="N97" i="54"/>
  <c r="N73" i="54"/>
  <c r="N49" i="54"/>
  <c r="N25" i="54"/>
  <c r="O1" i="54"/>
  <c r="N360" i="54"/>
  <c r="N336" i="54"/>
  <c r="N312" i="54"/>
  <c r="N288" i="54"/>
  <c r="N264" i="54"/>
  <c r="N240" i="54"/>
  <c r="N216" i="54"/>
  <c r="N192" i="54"/>
  <c r="N168" i="54"/>
  <c r="N144" i="54"/>
  <c r="N120" i="54"/>
  <c r="N96" i="54"/>
  <c r="N72" i="54"/>
  <c r="N48" i="54"/>
  <c r="N24" i="54"/>
  <c r="N336" i="59"/>
  <c r="N288" i="59"/>
  <c r="N240" i="59"/>
  <c r="N192" i="59"/>
  <c r="N144" i="59"/>
  <c r="N96" i="59"/>
  <c r="N48" i="59"/>
  <c r="O1" i="59"/>
  <c r="N337" i="59"/>
  <c r="N289" i="59"/>
  <c r="N241" i="59"/>
  <c r="N193" i="59"/>
  <c r="N145" i="59"/>
  <c r="N97" i="59"/>
  <c r="N49" i="59"/>
  <c r="N360" i="59"/>
  <c r="N312" i="59"/>
  <c r="N264" i="59"/>
  <c r="N216" i="59"/>
  <c r="N168" i="59"/>
  <c r="N120" i="59"/>
  <c r="N72" i="59"/>
  <c r="N361" i="59"/>
  <c r="N313" i="59"/>
  <c r="N265" i="59"/>
  <c r="N217" i="59"/>
  <c r="N169" i="59"/>
  <c r="N121" i="59"/>
  <c r="N73" i="59"/>
  <c r="N25" i="59"/>
  <c r="N24" i="59"/>
  <c r="K170" i="53"/>
  <c r="K260" i="53"/>
  <c r="N687" i="47"/>
  <c r="N443" i="47"/>
  <c r="N627" i="47"/>
  <c r="G154" i="1"/>
  <c r="M26" i="47"/>
  <c r="N813" i="47"/>
  <c r="O860" i="47"/>
  <c r="N507" i="47"/>
  <c r="H150" i="38"/>
  <c r="I75" i="38"/>
  <c r="N392" i="47"/>
  <c r="O434" i="47"/>
  <c r="N562" i="47"/>
  <c r="K283" i="53"/>
  <c r="K125" i="53"/>
  <c r="K286" i="53"/>
  <c r="O312" i="47"/>
  <c r="O194" i="47"/>
  <c r="N502" i="47"/>
  <c r="O802" i="47"/>
  <c r="N812" i="47"/>
  <c r="N684" i="47"/>
  <c r="K171" i="53"/>
  <c r="L263" i="53"/>
  <c r="K146" i="53"/>
  <c r="K261" i="53"/>
  <c r="O621" i="47"/>
  <c r="O800" i="47"/>
  <c r="N745" i="47"/>
  <c r="K262" i="53"/>
  <c r="K76" i="53"/>
  <c r="O868" i="47"/>
  <c r="M20" i="19"/>
  <c r="L5" i="37"/>
  <c r="L11" i="37" s="1"/>
  <c r="R307" i="47" s="1"/>
  <c r="M17" i="19"/>
  <c r="L5" i="34"/>
  <c r="L11" i="34" s="1"/>
  <c r="R124" i="47" s="1"/>
  <c r="M5" i="20"/>
  <c r="M11" i="20" s="1"/>
  <c r="S63" i="47" s="1"/>
  <c r="N16" i="19"/>
  <c r="L74" i="20"/>
  <c r="K79" i="20"/>
  <c r="Q87" i="47" s="1"/>
  <c r="K101" i="34"/>
  <c r="P166" i="47"/>
  <c r="K75" i="34"/>
  <c r="P148" i="47"/>
  <c r="J150" i="34"/>
  <c r="J151" i="34" s="1"/>
  <c r="J176" i="34" s="1"/>
  <c r="L31" i="53"/>
  <c r="L32" i="53"/>
  <c r="P72" i="47"/>
  <c r="O77" i="47"/>
  <c r="O75" i="47"/>
  <c r="O78" i="47"/>
  <c r="P69" i="47"/>
  <c r="P70" i="47"/>
  <c r="O76" i="47"/>
  <c r="O73" i="47"/>
  <c r="L33" i="53"/>
  <c r="L30" i="53"/>
  <c r="O79" i="47"/>
  <c r="O80" i="47"/>
  <c r="O74" i="47"/>
  <c r="P71" i="47"/>
  <c r="P68" i="47"/>
  <c r="O81" i="47"/>
  <c r="P67" i="47"/>
  <c r="L69" i="20"/>
  <c r="Q84" i="47"/>
  <c r="N19" i="19"/>
  <c r="M5" i="36"/>
  <c r="M11" i="36" s="1"/>
  <c r="S246" i="47" s="1"/>
  <c r="K75" i="37"/>
  <c r="P331" i="47"/>
  <c r="J150" i="37"/>
  <c r="J151" i="37" s="1"/>
  <c r="J176" i="37" s="1"/>
  <c r="L5" i="39"/>
  <c r="L11" i="39" s="1"/>
  <c r="R429" i="47" s="1"/>
  <c r="M22" i="19"/>
  <c r="J101" i="37"/>
  <c r="O349" i="47"/>
  <c r="O471" i="47"/>
  <c r="J101" i="39"/>
  <c r="O453" i="47"/>
  <c r="J75" i="39"/>
  <c r="I150" i="39"/>
  <c r="I151" i="39" s="1"/>
  <c r="I176" i="39" s="1"/>
  <c r="J101" i="44"/>
  <c r="O776" i="47"/>
  <c r="K101" i="36"/>
  <c r="P288" i="47"/>
  <c r="I151" i="36"/>
  <c r="I176" i="36" s="1"/>
  <c r="N532" i="47"/>
  <c r="I101" i="40"/>
  <c r="I151" i="45"/>
  <c r="I176" i="45" s="1"/>
  <c r="L5" i="44"/>
  <c r="L11" i="44" s="1"/>
  <c r="R734" i="47" s="1"/>
  <c r="M27" i="19"/>
  <c r="L5" i="45"/>
  <c r="L11" i="45" s="1"/>
  <c r="R795" i="47" s="1"/>
  <c r="M28" i="19"/>
  <c r="O758" i="47"/>
  <c r="I150" i="44"/>
  <c r="J75" i="44"/>
  <c r="I150" i="40"/>
  <c r="J75" i="40"/>
  <c r="O514" i="47"/>
  <c r="P819" i="47"/>
  <c r="K75" i="45"/>
  <c r="J150" i="45"/>
  <c r="M23" i="19"/>
  <c r="L5" i="40"/>
  <c r="L11" i="40" s="1"/>
  <c r="R490" i="47" s="1"/>
  <c r="K101" i="45"/>
  <c r="P837" i="47"/>
  <c r="H151" i="44"/>
  <c r="H176" i="44" s="1"/>
  <c r="H151" i="40"/>
  <c r="H176" i="40" s="1"/>
  <c r="J150" i="36"/>
  <c r="K75" i="36"/>
  <c r="P270" i="47"/>
  <c r="W179" i="53" l="1"/>
  <c r="W60" i="39" s="1"/>
  <c r="S43" i="53"/>
  <c r="S62" i="20" s="1"/>
  <c r="S251" i="53"/>
  <c r="S63" i="42" s="1"/>
  <c r="S200" i="53"/>
  <c r="S58" i="40" s="1"/>
  <c r="S250" i="53"/>
  <c r="S62" i="42" s="1"/>
  <c r="S160" i="53"/>
  <c r="S64" i="38" s="1"/>
  <c r="S321" i="53"/>
  <c r="S64" i="45" s="1"/>
  <c r="S111" i="53"/>
  <c r="S61" i="36" s="1"/>
  <c r="S155" i="53"/>
  <c r="S59" i="38" s="1"/>
  <c r="S108" i="53"/>
  <c r="S58" i="36" s="1"/>
  <c r="S114" i="53"/>
  <c r="S64" i="36" s="1"/>
  <c r="S269" i="53"/>
  <c r="S58" i="43" s="1"/>
  <c r="S297" i="53"/>
  <c r="S63" i="44" s="1"/>
  <c r="S292" i="53"/>
  <c r="S58" i="44" s="1"/>
  <c r="S86" i="53"/>
  <c r="S59" i="35" s="1"/>
  <c r="S226" i="53"/>
  <c r="S61" i="41" s="1"/>
  <c r="S203" i="53"/>
  <c r="S61" i="40" s="1"/>
  <c r="S319" i="53"/>
  <c r="S62" i="45" s="1"/>
  <c r="S44" i="53"/>
  <c r="S63" i="20" s="1"/>
  <c r="S342" i="53"/>
  <c r="S62" i="46" s="1"/>
  <c r="S318" i="53"/>
  <c r="S61" i="45" s="1"/>
  <c r="S42" i="53"/>
  <c r="S61" i="20" s="1"/>
  <c r="S223" i="53"/>
  <c r="S58" i="41" s="1"/>
  <c r="S158" i="53"/>
  <c r="S62" i="38" s="1"/>
  <c r="S177" i="53"/>
  <c r="S58" i="39" s="1"/>
  <c r="S62" i="53"/>
  <c r="S58" i="34" s="1"/>
  <c r="S296" i="53"/>
  <c r="S62" i="44" s="1"/>
  <c r="S314" i="53"/>
  <c r="S57" i="45" s="1"/>
  <c r="S61" i="53"/>
  <c r="S57" i="34" s="1"/>
  <c r="S201" i="53"/>
  <c r="S59" i="40" s="1"/>
  <c r="S39" i="53"/>
  <c r="S58" i="20" s="1"/>
  <c r="V271" i="53"/>
  <c r="V60" i="43" s="1"/>
  <c r="S228" i="53"/>
  <c r="S63" i="41" s="1"/>
  <c r="S153" i="53"/>
  <c r="S57" i="38" s="1"/>
  <c r="S252" i="53"/>
  <c r="S64" i="42" s="1"/>
  <c r="V225" i="53"/>
  <c r="V60" i="41" s="1"/>
  <c r="S181" i="53"/>
  <c r="S62" i="39" s="1"/>
  <c r="S180" i="53"/>
  <c r="S61" i="39" s="1"/>
  <c r="S316" i="53"/>
  <c r="S59" i="45" s="1"/>
  <c r="S68" i="53"/>
  <c r="S64" i="34" s="1"/>
  <c r="S320" i="53"/>
  <c r="S63" i="45" s="1"/>
  <c r="S204" i="53"/>
  <c r="S62" i="40" s="1"/>
  <c r="S227" i="53"/>
  <c r="S62" i="41" s="1"/>
  <c r="S295" i="53"/>
  <c r="S61" i="44" s="1"/>
  <c r="S89" i="53"/>
  <c r="S62" i="35" s="1"/>
  <c r="S134" i="53"/>
  <c r="S61" i="37" s="1"/>
  <c r="S298" i="53"/>
  <c r="S64" i="44" s="1"/>
  <c r="S112" i="53"/>
  <c r="S62" i="36" s="1"/>
  <c r="S132" i="53"/>
  <c r="S59" i="37" s="1"/>
  <c r="W87" i="53"/>
  <c r="W60" i="35" s="1"/>
  <c r="V110" i="53"/>
  <c r="V60" i="36" s="1"/>
  <c r="S293" i="53"/>
  <c r="S59" i="44" s="1"/>
  <c r="S182" i="53"/>
  <c r="S63" i="39" s="1"/>
  <c r="V133" i="53"/>
  <c r="V60" i="37" s="1"/>
  <c r="S183" i="53"/>
  <c r="S64" i="39" s="1"/>
  <c r="S65" i="53"/>
  <c r="S61" i="34" s="1"/>
  <c r="S66" i="53"/>
  <c r="S62" i="34" s="1"/>
  <c r="S40" i="53"/>
  <c r="S59" i="20" s="1"/>
  <c r="S273" i="53"/>
  <c r="S62" i="43" s="1"/>
  <c r="S246" i="53"/>
  <c r="S58" i="42" s="1"/>
  <c r="S337" i="53"/>
  <c r="S57" i="46" s="1"/>
  <c r="S107" i="53"/>
  <c r="S57" i="36" s="1"/>
  <c r="V64" i="53"/>
  <c r="V60" i="34" s="1"/>
  <c r="W248" i="53"/>
  <c r="W60" i="42" s="1"/>
  <c r="S344" i="53"/>
  <c r="S64" i="46" s="1"/>
  <c r="S130" i="53"/>
  <c r="S57" i="37" s="1"/>
  <c r="S67" i="53"/>
  <c r="S63" i="34" s="1"/>
  <c r="S339" i="53"/>
  <c r="S59" i="46" s="1"/>
  <c r="S315" i="53"/>
  <c r="S58" i="45" s="1"/>
  <c r="S38" i="53"/>
  <c r="S57" i="20" s="1"/>
  <c r="S176" i="53"/>
  <c r="S57" i="39" s="1"/>
  <c r="S249" i="53"/>
  <c r="S61" i="42" s="1"/>
  <c r="S157" i="53"/>
  <c r="S61" i="38" s="1"/>
  <c r="S154" i="53"/>
  <c r="S58" i="38" s="1"/>
  <c r="S159" i="53"/>
  <c r="S63" i="38" s="1"/>
  <c r="S199" i="53"/>
  <c r="S57" i="40" s="1"/>
  <c r="S270" i="53"/>
  <c r="S59" i="43" s="1"/>
  <c r="S109" i="53"/>
  <c r="S59" i="36" s="1"/>
  <c r="S338" i="53"/>
  <c r="S58" i="46" s="1"/>
  <c r="S88" i="53"/>
  <c r="S61" i="35" s="1"/>
  <c r="V294" i="53"/>
  <c r="V60" i="44" s="1"/>
  <c r="W340" i="53"/>
  <c r="W60" i="46" s="1"/>
  <c r="S90" i="53"/>
  <c r="S63" i="35" s="1"/>
  <c r="S275" i="53"/>
  <c r="S64" i="43" s="1"/>
  <c r="S268" i="53"/>
  <c r="S57" i="43" s="1"/>
  <c r="S245" i="53"/>
  <c r="S57" i="42" s="1"/>
  <c r="S229" i="53"/>
  <c r="S64" i="41" s="1"/>
  <c r="S136" i="53"/>
  <c r="S63" i="37" s="1"/>
  <c r="S84" i="53"/>
  <c r="S57" i="35" s="1"/>
  <c r="S224" i="53"/>
  <c r="S59" i="41" s="1"/>
  <c r="S247" i="53"/>
  <c r="S59" i="42" s="1"/>
  <c r="S113" i="53"/>
  <c r="S63" i="36" s="1"/>
  <c r="S206" i="53"/>
  <c r="S64" i="40" s="1"/>
  <c r="S222" i="53"/>
  <c r="S57" i="41" s="1"/>
  <c r="S274" i="53"/>
  <c r="S63" i="43" s="1"/>
  <c r="V202" i="53"/>
  <c r="V60" i="40" s="1"/>
  <c r="V41" i="53"/>
  <c r="V60" i="20" s="1"/>
  <c r="S272" i="53"/>
  <c r="S61" i="43" s="1"/>
  <c r="V317" i="53"/>
  <c r="V60" i="45" s="1"/>
  <c r="W156" i="53"/>
  <c r="W60" i="38" s="1"/>
  <c r="S131" i="53"/>
  <c r="S58" i="37" s="1"/>
  <c r="S63" i="53"/>
  <c r="S59" i="34" s="1"/>
  <c r="S45" i="53"/>
  <c r="S64" i="20" s="1"/>
  <c r="S341" i="53"/>
  <c r="S61" i="46" s="1"/>
  <c r="S135" i="53"/>
  <c r="S62" i="37" s="1"/>
  <c r="S178" i="53"/>
  <c r="S59" i="39" s="1"/>
  <c r="S137" i="53"/>
  <c r="S64" i="37" s="1"/>
  <c r="S205" i="53"/>
  <c r="S63" i="40" s="1"/>
  <c r="S291" i="53"/>
  <c r="S57" i="44" s="1"/>
  <c r="S343" i="53"/>
  <c r="S63" i="46" s="1"/>
  <c r="S91" i="53"/>
  <c r="S64" i="35" s="1"/>
  <c r="S85" i="53"/>
  <c r="S58" i="35" s="1"/>
  <c r="S336" i="53"/>
  <c r="S56" i="46" s="1"/>
  <c r="R347" i="53"/>
  <c r="S221" i="53"/>
  <c r="S56" i="41" s="1"/>
  <c r="R232" i="53"/>
  <c r="S129" i="53"/>
  <c r="S56" i="37" s="1"/>
  <c r="R140" i="53"/>
  <c r="S267" i="53"/>
  <c r="S56" i="43" s="1"/>
  <c r="R278" i="53"/>
  <c r="S175" i="53"/>
  <c r="S56" i="39" s="1"/>
  <c r="R186" i="53"/>
  <c r="S37" i="53"/>
  <c r="S56" i="20" s="1"/>
  <c r="R48" i="53"/>
  <c r="S244" i="53"/>
  <c r="S56" i="42" s="1"/>
  <c r="R255" i="53"/>
  <c r="S290" i="53"/>
  <c r="S56" i="44" s="1"/>
  <c r="R301" i="53"/>
  <c r="S198" i="53"/>
  <c r="S56" i="40" s="1"/>
  <c r="R209" i="53"/>
  <c r="S60" i="53"/>
  <c r="S56" i="34" s="1"/>
  <c r="R71" i="53"/>
  <c r="S152" i="53"/>
  <c r="S56" i="38" s="1"/>
  <c r="R163" i="53"/>
  <c r="S83" i="53"/>
  <c r="S56" i="35" s="1"/>
  <c r="R94" i="53"/>
  <c r="S106" i="53"/>
  <c r="S56" i="36" s="1"/>
  <c r="R117" i="53"/>
  <c r="S313" i="53"/>
  <c r="S56" i="45" s="1"/>
  <c r="R324" i="53"/>
  <c r="J105" i="20"/>
  <c r="O105" i="47"/>
  <c r="T22" i="47"/>
  <c r="T266" i="47"/>
  <c r="T510" i="47"/>
  <c r="T754" i="47"/>
  <c r="T143" i="47"/>
  <c r="T387" i="47"/>
  <c r="T631" i="47"/>
  <c r="T83" i="47"/>
  <c r="T327" i="47"/>
  <c r="T571" i="47"/>
  <c r="T815" i="47"/>
  <c r="T82" i="47"/>
  <c r="T204" i="47"/>
  <c r="T448" i="47"/>
  <c r="T692" i="47"/>
  <c r="T144" i="47"/>
  <c r="T388" i="47"/>
  <c r="T632" i="47"/>
  <c r="T876" i="47"/>
  <c r="T21" i="47"/>
  <c r="T265" i="47"/>
  <c r="T509" i="47"/>
  <c r="T753" i="47"/>
  <c r="T205" i="47"/>
  <c r="T449" i="47"/>
  <c r="T693" i="47"/>
  <c r="T814" i="47"/>
  <c r="T326" i="47"/>
  <c r="T570" i="47"/>
  <c r="T875" i="47"/>
  <c r="P680" i="47"/>
  <c r="P679" i="47"/>
  <c r="P315" i="47"/>
  <c r="P616" i="47"/>
  <c r="P255" i="47"/>
  <c r="P804" i="47"/>
  <c r="O361" i="56"/>
  <c r="O288" i="56"/>
  <c r="O216" i="56"/>
  <c r="O145" i="56"/>
  <c r="O49" i="56"/>
  <c r="O336" i="56"/>
  <c r="O168" i="56"/>
  <c r="O120" i="56"/>
  <c r="O72" i="56"/>
  <c r="O24" i="56"/>
  <c r="O360" i="56"/>
  <c r="O337" i="56"/>
  <c r="O312" i="56"/>
  <c r="O240" i="56"/>
  <c r="O192" i="56"/>
  <c r="P1" i="56"/>
  <c r="O264" i="56"/>
  <c r="O241" i="56"/>
  <c r="O144" i="56"/>
  <c r="O96" i="56"/>
  <c r="O48" i="56"/>
  <c r="O217" i="56"/>
  <c r="O169" i="56"/>
  <c r="O97" i="56"/>
  <c r="O73" i="56"/>
  <c r="O25" i="56"/>
  <c r="O193" i="56"/>
  <c r="O313" i="56"/>
  <c r="O289" i="56"/>
  <c r="O121" i="56"/>
  <c r="O265" i="56"/>
  <c r="L191" i="53"/>
  <c r="P621" i="47"/>
  <c r="H151" i="43"/>
  <c r="H176" i="43" s="1"/>
  <c r="L168" i="53"/>
  <c r="O503" i="47"/>
  <c r="H151" i="46"/>
  <c r="H176" i="46" s="1"/>
  <c r="L332" i="53"/>
  <c r="O866" i="47"/>
  <c r="O747" i="47"/>
  <c r="L238" i="53"/>
  <c r="O805" i="47"/>
  <c r="O140" i="47"/>
  <c r="P559" i="47"/>
  <c r="O256" i="47"/>
  <c r="L69" i="34"/>
  <c r="Q145" i="47"/>
  <c r="O260" i="47"/>
  <c r="O322" i="47"/>
  <c r="O564" i="47"/>
  <c r="O337" i="59"/>
  <c r="O289" i="59"/>
  <c r="O241" i="59"/>
  <c r="O193" i="59"/>
  <c r="O145" i="59"/>
  <c r="O97" i="59"/>
  <c r="O49" i="59"/>
  <c r="O360" i="59"/>
  <c r="O312" i="59"/>
  <c r="O264" i="59"/>
  <c r="O216" i="59"/>
  <c r="O168" i="59"/>
  <c r="O120" i="59"/>
  <c r="O72" i="59"/>
  <c r="P1" i="59"/>
  <c r="O361" i="59"/>
  <c r="O313" i="59"/>
  <c r="O265" i="59"/>
  <c r="O217" i="59"/>
  <c r="O169" i="59"/>
  <c r="O121" i="59"/>
  <c r="O73" i="59"/>
  <c r="O25" i="59"/>
  <c r="O336" i="59"/>
  <c r="O288" i="59"/>
  <c r="O240" i="59"/>
  <c r="O192" i="59"/>
  <c r="O144" i="59"/>
  <c r="O96" i="59"/>
  <c r="O48" i="59"/>
  <c r="O24" i="59"/>
  <c r="O749" i="47"/>
  <c r="H151" i="42"/>
  <c r="H176" i="42" s="1"/>
  <c r="O381" i="47"/>
  <c r="L216" i="53"/>
  <c r="Q133" i="47"/>
  <c r="P311" i="47"/>
  <c r="Q375" i="47"/>
  <c r="O569" i="47"/>
  <c r="O683" i="47"/>
  <c r="O138" i="47"/>
  <c r="P495" i="47"/>
  <c r="O317" i="47"/>
  <c r="L69" i="39"/>
  <c r="Q450" i="47"/>
  <c r="L306" i="53"/>
  <c r="O336" i="58"/>
  <c r="O288" i="58"/>
  <c r="O240" i="58"/>
  <c r="O192" i="58"/>
  <c r="O144" i="58"/>
  <c r="O96" i="58"/>
  <c r="O337" i="58"/>
  <c r="O289" i="58"/>
  <c r="O241" i="58"/>
  <c r="O193" i="58"/>
  <c r="O145" i="58"/>
  <c r="O97" i="58"/>
  <c r="O49" i="58"/>
  <c r="O360" i="58"/>
  <c r="O312" i="58"/>
  <c r="O264" i="58"/>
  <c r="O216" i="58"/>
  <c r="O168" i="58"/>
  <c r="O120" i="58"/>
  <c r="O72" i="58"/>
  <c r="P1" i="58"/>
  <c r="O361" i="58"/>
  <c r="O313" i="58"/>
  <c r="O265" i="58"/>
  <c r="O217" i="58"/>
  <c r="O169" i="58"/>
  <c r="O121" i="58"/>
  <c r="O73" i="58"/>
  <c r="O25" i="58"/>
  <c r="O24" i="58"/>
  <c r="O48" i="58"/>
  <c r="O684" i="47"/>
  <c r="P802" i="47"/>
  <c r="P194" i="47"/>
  <c r="P434" i="47"/>
  <c r="O507" i="47"/>
  <c r="O813" i="47"/>
  <c r="N654" i="47"/>
  <c r="I101" i="42"/>
  <c r="L193" i="53"/>
  <c r="O321" i="47"/>
  <c r="N898" i="47"/>
  <c r="I101" i="46"/>
  <c r="P313" i="47"/>
  <c r="P498" i="47"/>
  <c r="O752" i="47"/>
  <c r="P372" i="47"/>
  <c r="O195" i="47"/>
  <c r="P557" i="47"/>
  <c r="L169" i="53"/>
  <c r="O575" i="47"/>
  <c r="J75" i="41"/>
  <c r="I150" i="41"/>
  <c r="P191" i="47"/>
  <c r="L5" i="43"/>
  <c r="L11" i="43" s="1"/>
  <c r="R673" i="47" s="1"/>
  <c r="M26" i="19"/>
  <c r="O623" i="47"/>
  <c r="J101" i="41"/>
  <c r="O593" i="47"/>
  <c r="O442" i="47"/>
  <c r="P864" i="47"/>
  <c r="O750" i="47"/>
  <c r="O508" i="47"/>
  <c r="P620" i="47"/>
  <c r="P861" i="47"/>
  <c r="O751" i="47"/>
  <c r="O810" i="47"/>
  <c r="L69" i="45"/>
  <c r="Q816" i="47"/>
  <c r="L55" i="53"/>
  <c r="L307" i="53"/>
  <c r="P618" i="47"/>
  <c r="P189" i="47"/>
  <c r="O444" i="47"/>
  <c r="L237" i="53"/>
  <c r="L309" i="53"/>
  <c r="J74" i="1"/>
  <c r="I79" i="1"/>
  <c r="U23" i="47"/>
  <c r="P69" i="1"/>
  <c r="L285" i="53"/>
  <c r="H151" i="35"/>
  <c r="H176" i="35" s="1"/>
  <c r="O264" i="47"/>
  <c r="H105" i="1"/>
  <c r="M44" i="47"/>
  <c r="O257" i="47"/>
  <c r="O259" i="47"/>
  <c r="L124" i="53"/>
  <c r="P438" i="47"/>
  <c r="P677" i="47"/>
  <c r="O748" i="47"/>
  <c r="P373" i="47"/>
  <c r="O686" i="47"/>
  <c r="P496" i="47"/>
  <c r="O688" i="47"/>
  <c r="P135" i="47"/>
  <c r="P742" i="47"/>
  <c r="G155" i="1"/>
  <c r="G180" i="1" s="1"/>
  <c r="O263" i="47"/>
  <c r="O872" i="47"/>
  <c r="P250" i="47"/>
  <c r="M147" i="53"/>
  <c r="L69" i="41"/>
  <c r="Q572" i="47"/>
  <c r="O443" i="47"/>
  <c r="O318" i="47"/>
  <c r="P494" i="47"/>
  <c r="L123" i="53"/>
  <c r="L215" i="53"/>
  <c r="O319" i="47"/>
  <c r="O501" i="47"/>
  <c r="O203" i="47"/>
  <c r="P130" i="47"/>
  <c r="L69" i="37"/>
  <c r="Q328" i="47"/>
  <c r="P128" i="47"/>
  <c r="L240" i="53"/>
  <c r="O566" i="47"/>
  <c r="O320" i="47"/>
  <c r="P863" i="47"/>
  <c r="L69" i="40"/>
  <c r="Q511" i="47"/>
  <c r="P556" i="47"/>
  <c r="I150" i="35"/>
  <c r="O209" i="47"/>
  <c r="J75" i="35"/>
  <c r="O202" i="47"/>
  <c r="L145" i="53"/>
  <c r="M263" i="53"/>
  <c r="P190" i="47"/>
  <c r="O201" i="47"/>
  <c r="O746" i="47"/>
  <c r="Q681" i="47"/>
  <c r="P437" i="47"/>
  <c r="O137" i="47"/>
  <c r="O744" i="47"/>
  <c r="O258" i="47"/>
  <c r="P799" i="47"/>
  <c r="O685" i="47"/>
  <c r="O392" i="47"/>
  <c r="I150" i="38"/>
  <c r="J75" i="38"/>
  <c r="O440" i="47"/>
  <c r="L260" i="53"/>
  <c r="L170" i="53"/>
  <c r="O136" i="47"/>
  <c r="J75" i="42"/>
  <c r="O636" i="47"/>
  <c r="I150" i="42"/>
  <c r="P558" i="47"/>
  <c r="L69" i="35"/>
  <c r="Q206" i="47"/>
  <c r="O445" i="47"/>
  <c r="P377" i="47"/>
  <c r="L79" i="53"/>
  <c r="M53" i="53"/>
  <c r="P800" i="47"/>
  <c r="L122" i="53"/>
  <c r="I101" i="38"/>
  <c r="N410" i="47"/>
  <c r="O627" i="47"/>
  <c r="O687" i="47"/>
  <c r="O622" i="47"/>
  <c r="P497" i="47"/>
  <c r="L101" i="53"/>
  <c r="L5" i="42"/>
  <c r="L11" i="42" s="1"/>
  <c r="R612" i="47" s="1"/>
  <c r="M25" i="19"/>
  <c r="L69" i="36"/>
  <c r="Q267" i="47"/>
  <c r="P435" i="47"/>
  <c r="O624" i="47"/>
  <c r="O873" i="47"/>
  <c r="H151" i="41"/>
  <c r="H176" i="41" s="1"/>
  <c r="O378" i="47"/>
  <c r="O871" i="47"/>
  <c r="L78" i="53"/>
  <c r="P131" i="47"/>
  <c r="P801" i="47"/>
  <c r="P617" i="47"/>
  <c r="P803" i="47"/>
  <c r="N26" i="47"/>
  <c r="H154" i="1"/>
  <c r="O629" i="47"/>
  <c r="P865" i="47"/>
  <c r="O447" i="47"/>
  <c r="O261" i="47"/>
  <c r="O324" i="47"/>
  <c r="O870" i="47"/>
  <c r="P741" i="47"/>
  <c r="O630" i="47"/>
  <c r="L69" i="44"/>
  <c r="Q755" i="47"/>
  <c r="O141" i="47"/>
  <c r="L148" i="53"/>
  <c r="L99" i="53"/>
  <c r="L239" i="53"/>
  <c r="O867" i="47"/>
  <c r="P314" i="47"/>
  <c r="O198" i="47"/>
  <c r="O323" i="47"/>
  <c r="O715" i="47"/>
  <c r="J101" i="43"/>
  <c r="L284" i="53"/>
  <c r="M330" i="53"/>
  <c r="L56" i="53"/>
  <c r="O563" i="47"/>
  <c r="P374" i="47"/>
  <c r="P739" i="47"/>
  <c r="O745" i="47"/>
  <c r="L308" i="53"/>
  <c r="P252" i="47"/>
  <c r="O809" i="47"/>
  <c r="L194" i="53"/>
  <c r="P743" i="47"/>
  <c r="L5" i="38"/>
  <c r="L11" i="38" s="1"/>
  <c r="R368" i="47" s="1"/>
  <c r="M21" i="19"/>
  <c r="L77" i="53"/>
  <c r="O384" i="47"/>
  <c r="L329" i="53"/>
  <c r="P254" i="47"/>
  <c r="L69" i="46"/>
  <c r="Q877" i="47"/>
  <c r="O808" i="47"/>
  <c r="P555" i="47"/>
  <c r="O504" i="47"/>
  <c r="O567" i="47"/>
  <c r="L192" i="53"/>
  <c r="L76" i="53"/>
  <c r="O689" i="47"/>
  <c r="L171" i="53"/>
  <c r="L262" i="53"/>
  <c r="L261" i="53"/>
  <c r="L146" i="53"/>
  <c r="O625" i="47"/>
  <c r="L286" i="53"/>
  <c r="L125" i="53"/>
  <c r="L283" i="53"/>
  <c r="H151" i="38"/>
  <c r="H176" i="38" s="1"/>
  <c r="O262" i="47"/>
  <c r="P678" i="47"/>
  <c r="P436" i="47"/>
  <c r="O199" i="47"/>
  <c r="O361" i="54"/>
  <c r="O337" i="54"/>
  <c r="O313" i="54"/>
  <c r="O289" i="54"/>
  <c r="O265" i="54"/>
  <c r="O241" i="54"/>
  <c r="O217" i="54"/>
  <c r="O193" i="54"/>
  <c r="O169" i="54"/>
  <c r="O145" i="54"/>
  <c r="O121" i="54"/>
  <c r="O97" i="54"/>
  <c r="O73" i="54"/>
  <c r="O49" i="54"/>
  <c r="O25" i="54"/>
  <c r="P1" i="54"/>
  <c r="O24" i="54"/>
  <c r="O360" i="54"/>
  <c r="O336" i="54"/>
  <c r="O312" i="54"/>
  <c r="O288" i="54"/>
  <c r="O264" i="54"/>
  <c r="O240" i="54"/>
  <c r="O216" i="54"/>
  <c r="O192" i="54"/>
  <c r="O168" i="54"/>
  <c r="O144" i="54"/>
  <c r="O120" i="54"/>
  <c r="O96" i="54"/>
  <c r="O72" i="54"/>
  <c r="O48" i="54"/>
  <c r="L69" i="42"/>
  <c r="Q633" i="47"/>
  <c r="O134" i="47"/>
  <c r="O379" i="47"/>
  <c r="L69" i="43"/>
  <c r="Q694" i="47"/>
  <c r="P738" i="47"/>
  <c r="P316" i="47"/>
  <c r="O561" i="47"/>
  <c r="P193" i="47"/>
  <c r="O446" i="47"/>
  <c r="O506" i="47"/>
  <c r="Q129" i="47"/>
  <c r="L69" i="38"/>
  <c r="Q389" i="47"/>
  <c r="O336" i="57"/>
  <c r="O360" i="57"/>
  <c r="O312" i="57"/>
  <c r="O288" i="57"/>
  <c r="O264" i="57"/>
  <c r="O240" i="57"/>
  <c r="O216" i="57"/>
  <c r="O192" i="57"/>
  <c r="O168" i="57"/>
  <c r="O144" i="57"/>
  <c r="O120" i="57"/>
  <c r="O96" i="57"/>
  <c r="O72" i="57"/>
  <c r="P1" i="57"/>
  <c r="O361" i="57"/>
  <c r="O337" i="57"/>
  <c r="O313" i="57"/>
  <c r="O289" i="57"/>
  <c r="O265" i="57"/>
  <c r="O241" i="57"/>
  <c r="O217" i="57"/>
  <c r="O193" i="57"/>
  <c r="O169" i="57"/>
  <c r="O145" i="57"/>
  <c r="O121" i="57"/>
  <c r="O97" i="57"/>
  <c r="O73" i="57"/>
  <c r="O49" i="57"/>
  <c r="O25" i="57"/>
  <c r="O24" i="57"/>
  <c r="O48" i="57"/>
  <c r="O812" i="47"/>
  <c r="O502" i="47"/>
  <c r="P312" i="47"/>
  <c r="O697" i="47"/>
  <c r="J75" i="43"/>
  <c r="I150" i="43"/>
  <c r="O562" i="47"/>
  <c r="P860" i="47"/>
  <c r="L100" i="53"/>
  <c r="P499" i="47"/>
  <c r="O196" i="47"/>
  <c r="O197" i="47"/>
  <c r="P253" i="47"/>
  <c r="O628" i="47"/>
  <c r="O382" i="47"/>
  <c r="O385" i="47"/>
  <c r="L5" i="41"/>
  <c r="L11" i="41" s="1"/>
  <c r="R551" i="47" s="1"/>
  <c r="M24" i="19"/>
  <c r="L54" i="53"/>
  <c r="J75" i="46"/>
  <c r="O880" i="47"/>
  <c r="I150" i="46"/>
  <c r="O690" i="47"/>
  <c r="M29" i="19"/>
  <c r="L5" i="46"/>
  <c r="L11" i="46" s="1"/>
  <c r="R856" i="47" s="1"/>
  <c r="O441" i="47"/>
  <c r="O505" i="47"/>
  <c r="P192" i="47"/>
  <c r="L5" i="35"/>
  <c r="L11" i="35" s="1"/>
  <c r="R185" i="47" s="1"/>
  <c r="M18" i="19"/>
  <c r="I101" i="35"/>
  <c r="N227" i="47"/>
  <c r="O691" i="47"/>
  <c r="O142" i="47"/>
  <c r="O811" i="47"/>
  <c r="O383" i="47"/>
  <c r="O874" i="47"/>
  <c r="O386" i="47"/>
  <c r="L102" i="53"/>
  <c r="O139" i="47"/>
  <c r="O626" i="47"/>
  <c r="O325" i="47"/>
  <c r="O439" i="47"/>
  <c r="O380" i="47"/>
  <c r="L5" i="1"/>
  <c r="L11" i="1" s="1"/>
  <c r="R2" i="47" s="1"/>
  <c r="M15" i="19"/>
  <c r="L217" i="53"/>
  <c r="L331" i="53"/>
  <c r="L214" i="53"/>
  <c r="P560" i="47"/>
  <c r="P376" i="47"/>
  <c r="P251" i="47"/>
  <c r="P619" i="47"/>
  <c r="O500" i="47"/>
  <c r="P312" i="55"/>
  <c r="P240" i="55"/>
  <c r="P145" i="55"/>
  <c r="P96" i="55"/>
  <c r="P73" i="55"/>
  <c r="P313" i="55"/>
  <c r="P264" i="55"/>
  <c r="P241" i="55"/>
  <c r="P336" i="55"/>
  <c r="P288" i="55"/>
  <c r="P216" i="55"/>
  <c r="P144" i="55"/>
  <c r="P120" i="55"/>
  <c r="P48" i="55"/>
  <c r="Q1" i="55"/>
  <c r="P360" i="55"/>
  <c r="P168" i="55"/>
  <c r="P121" i="55"/>
  <c r="P72" i="55"/>
  <c r="P289" i="55"/>
  <c r="P25" i="55"/>
  <c r="P361" i="55"/>
  <c r="P217" i="55"/>
  <c r="P337" i="55"/>
  <c r="P265" i="55"/>
  <c r="P193" i="55"/>
  <c r="P49" i="55"/>
  <c r="P192" i="55"/>
  <c r="P169" i="55"/>
  <c r="P97" i="55"/>
  <c r="P24" i="55"/>
  <c r="O565" i="47"/>
  <c r="P433" i="47"/>
  <c r="O806" i="47"/>
  <c r="O200" i="47"/>
  <c r="O869" i="47"/>
  <c r="O568" i="47"/>
  <c r="P682" i="47"/>
  <c r="P740" i="47"/>
  <c r="Q862" i="47"/>
  <c r="P132" i="47"/>
  <c r="N20" i="19"/>
  <c r="M5" i="37"/>
  <c r="M11" i="37" s="1"/>
  <c r="S307" i="47" s="1"/>
  <c r="M5" i="34"/>
  <c r="M11" i="34" s="1"/>
  <c r="S124" i="47" s="1"/>
  <c r="N17" i="19"/>
  <c r="Q148" i="47"/>
  <c r="L75" i="34"/>
  <c r="K150" i="34"/>
  <c r="K151" i="34" s="1"/>
  <c r="K176" i="34" s="1"/>
  <c r="M74" i="20"/>
  <c r="L79" i="20"/>
  <c r="L154" i="20" s="1"/>
  <c r="K154" i="20"/>
  <c r="K155" i="20" s="1"/>
  <c r="K180" i="20" s="1"/>
  <c r="N5" i="20"/>
  <c r="N11" i="20" s="1"/>
  <c r="T63" i="47" s="1"/>
  <c r="O16" i="19"/>
  <c r="Q166" i="47"/>
  <c r="L101" i="34"/>
  <c r="M30" i="53"/>
  <c r="M32" i="53"/>
  <c r="M69" i="20"/>
  <c r="R84" i="47"/>
  <c r="Q67" i="47"/>
  <c r="Q68" i="47"/>
  <c r="P74" i="47"/>
  <c r="P79" i="47"/>
  <c r="P73" i="47"/>
  <c r="Q70" i="47"/>
  <c r="P78" i="47"/>
  <c r="P77" i="47"/>
  <c r="M33" i="53"/>
  <c r="M31" i="53"/>
  <c r="P81" i="47"/>
  <c r="Q71" i="47"/>
  <c r="P80" i="47"/>
  <c r="P76" i="47"/>
  <c r="Q69" i="47"/>
  <c r="P75" i="47"/>
  <c r="Q72" i="47"/>
  <c r="P471" i="47"/>
  <c r="K101" i="39"/>
  <c r="J150" i="39"/>
  <c r="J151" i="39" s="1"/>
  <c r="J176" i="39" s="1"/>
  <c r="P453" i="47"/>
  <c r="K75" i="39"/>
  <c r="O19" i="19"/>
  <c r="N5" i="36"/>
  <c r="N11" i="36" s="1"/>
  <c r="T246" i="47" s="1"/>
  <c r="K101" i="37"/>
  <c r="P349" i="47"/>
  <c r="M5" i="39"/>
  <c r="M11" i="39" s="1"/>
  <c r="S429" i="47" s="1"/>
  <c r="N22" i="19"/>
  <c r="K150" i="37"/>
  <c r="K151" i="37" s="1"/>
  <c r="K176" i="37" s="1"/>
  <c r="L75" i="37"/>
  <c r="Q331" i="47"/>
  <c r="J151" i="36"/>
  <c r="J176" i="36" s="1"/>
  <c r="J151" i="45"/>
  <c r="J176" i="45" s="1"/>
  <c r="I151" i="44"/>
  <c r="I176" i="44" s="1"/>
  <c r="J101" i="40"/>
  <c r="O532" i="47"/>
  <c r="L101" i="36"/>
  <c r="Q288" i="47"/>
  <c r="L75" i="45"/>
  <c r="Q819" i="47"/>
  <c r="K150" i="45"/>
  <c r="N27" i="19"/>
  <c r="M5" i="44"/>
  <c r="M11" i="44" s="1"/>
  <c r="S734" i="47" s="1"/>
  <c r="L101" i="45"/>
  <c r="Q837" i="47"/>
  <c r="P514" i="47"/>
  <c r="J150" i="40"/>
  <c r="K75" i="40"/>
  <c r="K101" i="44"/>
  <c r="P776" i="47"/>
  <c r="L75" i="36"/>
  <c r="Q270" i="47"/>
  <c r="K150" i="36"/>
  <c r="N23" i="19"/>
  <c r="M5" i="40"/>
  <c r="M11" i="40" s="1"/>
  <c r="S490" i="47" s="1"/>
  <c r="I151" i="40"/>
  <c r="I176" i="40" s="1"/>
  <c r="J150" i="44"/>
  <c r="K75" i="44"/>
  <c r="P758" i="47"/>
  <c r="N28" i="19"/>
  <c r="M5" i="45"/>
  <c r="M11" i="45" s="1"/>
  <c r="S795" i="47" s="1"/>
  <c r="T85" i="53" l="1"/>
  <c r="T58" i="35" s="1"/>
  <c r="T343" i="53"/>
  <c r="T63" i="46" s="1"/>
  <c r="T205" i="53"/>
  <c r="T63" i="40" s="1"/>
  <c r="T178" i="53"/>
  <c r="T59" i="39" s="1"/>
  <c r="T341" i="53"/>
  <c r="T61" i="46" s="1"/>
  <c r="T63" i="53"/>
  <c r="T59" i="34" s="1"/>
  <c r="X156" i="53"/>
  <c r="X60" i="38" s="1"/>
  <c r="T272" i="53"/>
  <c r="T61" i="43" s="1"/>
  <c r="W202" i="53"/>
  <c r="W60" i="40" s="1"/>
  <c r="T222" i="53"/>
  <c r="T57" i="41" s="1"/>
  <c r="T113" i="53"/>
  <c r="T63" i="36" s="1"/>
  <c r="T224" i="53"/>
  <c r="T59" i="41" s="1"/>
  <c r="T136" i="53"/>
  <c r="T63" i="37" s="1"/>
  <c r="T245" i="53"/>
  <c r="T57" i="42" s="1"/>
  <c r="T275" i="53"/>
  <c r="T64" i="43" s="1"/>
  <c r="X340" i="53"/>
  <c r="X60" i="46" s="1"/>
  <c r="T88" i="53"/>
  <c r="T61" i="35" s="1"/>
  <c r="T109" i="53"/>
  <c r="T59" i="36" s="1"/>
  <c r="T199" i="53"/>
  <c r="T57" i="40" s="1"/>
  <c r="T154" i="53"/>
  <c r="T58" i="38" s="1"/>
  <c r="T249" i="53"/>
  <c r="T61" i="42" s="1"/>
  <c r="T38" i="53"/>
  <c r="T57" i="20" s="1"/>
  <c r="T339" i="53"/>
  <c r="T59" i="46" s="1"/>
  <c r="T130" i="53"/>
  <c r="T57" i="37" s="1"/>
  <c r="X248" i="53"/>
  <c r="X60" i="42" s="1"/>
  <c r="T107" i="53"/>
  <c r="T57" i="36" s="1"/>
  <c r="T246" i="53"/>
  <c r="T58" i="42" s="1"/>
  <c r="T40" i="53"/>
  <c r="T59" i="20" s="1"/>
  <c r="T65" i="53"/>
  <c r="T61" i="34" s="1"/>
  <c r="W133" i="53"/>
  <c r="W60" i="37" s="1"/>
  <c r="T293" i="53"/>
  <c r="T59" i="44" s="1"/>
  <c r="X87" i="53"/>
  <c r="X60" i="35" s="1"/>
  <c r="T112" i="53"/>
  <c r="T62" i="36" s="1"/>
  <c r="T134" i="53"/>
  <c r="T61" i="37" s="1"/>
  <c r="T295" i="53"/>
  <c r="T61" i="44" s="1"/>
  <c r="T204" i="53"/>
  <c r="T62" i="40" s="1"/>
  <c r="T68" i="53"/>
  <c r="T64" i="34" s="1"/>
  <c r="T180" i="53"/>
  <c r="T61" i="39" s="1"/>
  <c r="W225" i="53"/>
  <c r="W60" i="41" s="1"/>
  <c r="T153" i="53"/>
  <c r="T57" i="38" s="1"/>
  <c r="W271" i="53"/>
  <c r="W60" i="43" s="1"/>
  <c r="T201" i="53"/>
  <c r="T59" i="40" s="1"/>
  <c r="T314" i="53"/>
  <c r="T57" i="45" s="1"/>
  <c r="T62" i="53"/>
  <c r="T58" i="34" s="1"/>
  <c r="T158" i="53"/>
  <c r="T62" i="38" s="1"/>
  <c r="T42" i="53"/>
  <c r="T61" i="20" s="1"/>
  <c r="T342" i="53"/>
  <c r="T62" i="46" s="1"/>
  <c r="T319" i="53"/>
  <c r="T62" i="45" s="1"/>
  <c r="T226" i="53"/>
  <c r="T61" i="41" s="1"/>
  <c r="T292" i="53"/>
  <c r="T58" i="44" s="1"/>
  <c r="T269" i="53"/>
  <c r="T58" i="43" s="1"/>
  <c r="T108" i="53"/>
  <c r="T58" i="36" s="1"/>
  <c r="T111" i="53"/>
  <c r="T61" i="36" s="1"/>
  <c r="T160" i="53"/>
  <c r="T64" i="38" s="1"/>
  <c r="T200" i="53"/>
  <c r="T58" i="40" s="1"/>
  <c r="T43" i="53"/>
  <c r="T62" i="20" s="1"/>
  <c r="T91" i="53"/>
  <c r="T64" i="35" s="1"/>
  <c r="T291" i="53"/>
  <c r="T57" i="44" s="1"/>
  <c r="T137" i="53"/>
  <c r="T64" i="37" s="1"/>
  <c r="T135" i="53"/>
  <c r="T62" i="37" s="1"/>
  <c r="T45" i="53"/>
  <c r="T64" i="20" s="1"/>
  <c r="T131" i="53"/>
  <c r="T58" i="37" s="1"/>
  <c r="W317" i="53"/>
  <c r="W60" i="45" s="1"/>
  <c r="W41" i="53"/>
  <c r="W60" i="20" s="1"/>
  <c r="T274" i="53"/>
  <c r="T63" i="43" s="1"/>
  <c r="T206" i="53"/>
  <c r="T64" i="40" s="1"/>
  <c r="T247" i="53"/>
  <c r="T59" i="42" s="1"/>
  <c r="T84" i="53"/>
  <c r="T57" i="35" s="1"/>
  <c r="T229" i="53"/>
  <c r="T64" i="41" s="1"/>
  <c r="T268" i="53"/>
  <c r="T57" i="43" s="1"/>
  <c r="T90" i="53"/>
  <c r="T63" i="35" s="1"/>
  <c r="W294" i="53"/>
  <c r="W60" i="44" s="1"/>
  <c r="T338" i="53"/>
  <c r="T58" i="46" s="1"/>
  <c r="T270" i="53"/>
  <c r="T59" i="43" s="1"/>
  <c r="T159" i="53"/>
  <c r="T63" i="38" s="1"/>
  <c r="T157" i="53"/>
  <c r="T61" i="38" s="1"/>
  <c r="T176" i="53"/>
  <c r="T57" i="39" s="1"/>
  <c r="T315" i="53"/>
  <c r="T58" i="45" s="1"/>
  <c r="T67" i="53"/>
  <c r="T63" i="34" s="1"/>
  <c r="T344" i="53"/>
  <c r="T64" i="46" s="1"/>
  <c r="W64" i="53"/>
  <c r="W60" i="34" s="1"/>
  <c r="T337" i="53"/>
  <c r="T57" i="46" s="1"/>
  <c r="T273" i="53"/>
  <c r="T62" i="43" s="1"/>
  <c r="T66" i="53"/>
  <c r="T62" i="34" s="1"/>
  <c r="T183" i="53"/>
  <c r="T64" i="39" s="1"/>
  <c r="T182" i="53"/>
  <c r="T63" i="39" s="1"/>
  <c r="W110" i="53"/>
  <c r="W60" i="36" s="1"/>
  <c r="T132" i="53"/>
  <c r="T59" i="37" s="1"/>
  <c r="T298" i="53"/>
  <c r="T64" i="44" s="1"/>
  <c r="T89" i="53"/>
  <c r="T62" i="35" s="1"/>
  <c r="T227" i="53"/>
  <c r="T62" i="41" s="1"/>
  <c r="T320" i="53"/>
  <c r="T63" i="45" s="1"/>
  <c r="T316" i="53"/>
  <c r="T59" i="45" s="1"/>
  <c r="T181" i="53"/>
  <c r="T62" i="39" s="1"/>
  <c r="T252" i="53"/>
  <c r="T64" i="42" s="1"/>
  <c r="T228" i="53"/>
  <c r="T63" i="41" s="1"/>
  <c r="T39" i="53"/>
  <c r="T58" i="20" s="1"/>
  <c r="T61" i="53"/>
  <c r="T57" i="34" s="1"/>
  <c r="T296" i="53"/>
  <c r="T62" i="44" s="1"/>
  <c r="T177" i="53"/>
  <c r="T58" i="39" s="1"/>
  <c r="T223" i="53"/>
  <c r="T58" i="41" s="1"/>
  <c r="T318" i="53"/>
  <c r="T61" i="45" s="1"/>
  <c r="T44" i="53"/>
  <c r="T63" i="20" s="1"/>
  <c r="T203" i="53"/>
  <c r="T61" i="40" s="1"/>
  <c r="T86" i="53"/>
  <c r="T59" i="35" s="1"/>
  <c r="T297" i="53"/>
  <c r="T63" i="44" s="1"/>
  <c r="T114" i="53"/>
  <c r="T64" i="36" s="1"/>
  <c r="T155" i="53"/>
  <c r="T59" i="38" s="1"/>
  <c r="T321" i="53"/>
  <c r="T64" i="45" s="1"/>
  <c r="T250" i="53"/>
  <c r="T62" i="42" s="1"/>
  <c r="T251" i="53"/>
  <c r="T63" i="42" s="1"/>
  <c r="X179" i="53"/>
  <c r="X60" i="39" s="1"/>
  <c r="T83" i="53"/>
  <c r="T56" i="35" s="1"/>
  <c r="S94" i="53"/>
  <c r="T290" i="53"/>
  <c r="T56" i="44" s="1"/>
  <c r="S301" i="53"/>
  <c r="S278" i="53"/>
  <c r="T267" i="53"/>
  <c r="T56" i="43" s="1"/>
  <c r="T152" i="53"/>
  <c r="T56" i="38" s="1"/>
  <c r="S163" i="53"/>
  <c r="T244" i="53"/>
  <c r="T56" i="42" s="1"/>
  <c r="S255" i="53"/>
  <c r="T129" i="53"/>
  <c r="T56" i="37" s="1"/>
  <c r="S140" i="53"/>
  <c r="T313" i="53"/>
  <c r="T56" i="45" s="1"/>
  <c r="S324" i="53"/>
  <c r="T60" i="53"/>
  <c r="T56" i="34" s="1"/>
  <c r="S71" i="53"/>
  <c r="T37" i="53"/>
  <c r="T56" i="20" s="1"/>
  <c r="S48" i="53"/>
  <c r="T221" i="53"/>
  <c r="T56" i="41" s="1"/>
  <c r="S232" i="53"/>
  <c r="S117" i="53"/>
  <c r="T106" i="53"/>
  <c r="T56" i="36" s="1"/>
  <c r="T198" i="53"/>
  <c r="T56" i="40" s="1"/>
  <c r="S209" i="53"/>
  <c r="T175" i="53"/>
  <c r="T56" i="39" s="1"/>
  <c r="S186" i="53"/>
  <c r="T336" i="53"/>
  <c r="T56" i="46" s="1"/>
  <c r="S347" i="53"/>
  <c r="P105" i="47"/>
  <c r="K105" i="20"/>
  <c r="R87" i="47"/>
  <c r="U82" i="47"/>
  <c r="U265" i="47"/>
  <c r="U509" i="47"/>
  <c r="U753" i="47"/>
  <c r="U83" i="47"/>
  <c r="U327" i="47"/>
  <c r="U571" i="47"/>
  <c r="U815" i="47"/>
  <c r="U21" i="47"/>
  <c r="U326" i="47"/>
  <c r="U570" i="47"/>
  <c r="U875" i="47"/>
  <c r="U144" i="47"/>
  <c r="U388" i="47"/>
  <c r="U632" i="47"/>
  <c r="U876" i="47"/>
  <c r="U143" i="47"/>
  <c r="U387" i="47"/>
  <c r="U631" i="47"/>
  <c r="U814" i="47"/>
  <c r="U205" i="47"/>
  <c r="U449" i="47"/>
  <c r="U693" i="47"/>
  <c r="U204" i="47"/>
  <c r="U448" i="47"/>
  <c r="U692" i="47"/>
  <c r="U22" i="47"/>
  <c r="U266" i="47"/>
  <c r="U510" i="47"/>
  <c r="U754" i="47"/>
  <c r="R1" i="55"/>
  <c r="Q337" i="55"/>
  <c r="Q313" i="55"/>
  <c r="Q264" i="55"/>
  <c r="Q241" i="55"/>
  <c r="Q336" i="55"/>
  <c r="Q288" i="55"/>
  <c r="Q216" i="55"/>
  <c r="Q144" i="55"/>
  <c r="Q120" i="55"/>
  <c r="Q49" i="55"/>
  <c r="Q48" i="55"/>
  <c r="Q360" i="55"/>
  <c r="Q192" i="55"/>
  <c r="Q168" i="55"/>
  <c r="Q121" i="55"/>
  <c r="Q72" i="55"/>
  <c r="Q312" i="55"/>
  <c r="Q265" i="55"/>
  <c r="Q240" i="55"/>
  <c r="Q96" i="55"/>
  <c r="Q361" i="55"/>
  <c r="Q289" i="55"/>
  <c r="Q73" i="55"/>
  <c r="Q24" i="55"/>
  <c r="Q25" i="55"/>
  <c r="Q145" i="55"/>
  <c r="Q97" i="55"/>
  <c r="Q193" i="55"/>
  <c r="Q169" i="55"/>
  <c r="Q217" i="55"/>
  <c r="M214" i="53"/>
  <c r="Q130" i="47"/>
  <c r="P501" i="47"/>
  <c r="P319" i="47"/>
  <c r="P318" i="47"/>
  <c r="P360" i="57"/>
  <c r="P336" i="57"/>
  <c r="P312" i="57"/>
  <c r="P288" i="57"/>
  <c r="P264" i="57"/>
  <c r="P240" i="57"/>
  <c r="P216" i="57"/>
  <c r="P192" i="57"/>
  <c r="P168" i="57"/>
  <c r="P144" i="57"/>
  <c r="P120" i="57"/>
  <c r="P96" i="57"/>
  <c r="P72" i="57"/>
  <c r="P361" i="57"/>
  <c r="P337" i="57"/>
  <c r="P313" i="57"/>
  <c r="P289" i="57"/>
  <c r="P265" i="57"/>
  <c r="P241" i="57"/>
  <c r="P217" i="57"/>
  <c r="P193" i="57"/>
  <c r="P169" i="57"/>
  <c r="P145" i="57"/>
  <c r="P121" i="57"/>
  <c r="P97" i="57"/>
  <c r="P73" i="57"/>
  <c r="P49" i="57"/>
  <c r="P25" i="57"/>
  <c r="Q1" i="57"/>
  <c r="P24" i="57"/>
  <c r="P48" i="57"/>
  <c r="Q250" i="47"/>
  <c r="P263" i="47"/>
  <c r="Q742" i="47"/>
  <c r="Q680" i="47"/>
  <c r="Q190" i="47"/>
  <c r="M329" i="53"/>
  <c r="M194" i="53"/>
  <c r="Q682" i="47"/>
  <c r="P200" i="47"/>
  <c r="Q376" i="47"/>
  <c r="P385" i="47"/>
  <c r="M122" i="53"/>
  <c r="P134" i="47"/>
  <c r="P262" i="47"/>
  <c r="P746" i="47"/>
  <c r="M215" i="53"/>
  <c r="P867" i="47"/>
  <c r="P744" i="47"/>
  <c r="P259" i="47"/>
  <c r="P444" i="47"/>
  <c r="Q618" i="47"/>
  <c r="Q864" i="47"/>
  <c r="P684" i="47"/>
  <c r="Q495" i="47"/>
  <c r="Q1" i="56"/>
  <c r="P336" i="56"/>
  <c r="P265" i="56"/>
  <c r="P168" i="56"/>
  <c r="P120" i="56"/>
  <c r="P72" i="56"/>
  <c r="P360" i="56"/>
  <c r="P337" i="56"/>
  <c r="P312" i="56"/>
  <c r="P240" i="56"/>
  <c r="P192" i="56"/>
  <c r="P264" i="56"/>
  <c r="P241" i="56"/>
  <c r="P144" i="56"/>
  <c r="P96" i="56"/>
  <c r="P48" i="56"/>
  <c r="P288" i="56"/>
  <c r="P216" i="56"/>
  <c r="P145" i="56"/>
  <c r="P49" i="56"/>
  <c r="P217" i="56"/>
  <c r="P169" i="56"/>
  <c r="P97" i="56"/>
  <c r="P313" i="56"/>
  <c r="P193" i="56"/>
  <c r="P24" i="56"/>
  <c r="P25" i="56"/>
  <c r="P361" i="56"/>
  <c r="P289" i="56"/>
  <c r="P121" i="56"/>
  <c r="P73" i="56"/>
  <c r="P564" i="47"/>
  <c r="P567" i="47"/>
  <c r="M217" i="53"/>
  <c r="M5" i="1"/>
  <c r="M11" i="1" s="1"/>
  <c r="S2" i="47" s="1"/>
  <c r="N15" i="19"/>
  <c r="Q254" i="47"/>
  <c r="O227" i="47"/>
  <c r="J101" i="35"/>
  <c r="K75" i="46"/>
  <c r="J150" i="46"/>
  <c r="P880" i="47"/>
  <c r="Q494" i="47"/>
  <c r="P443" i="47"/>
  <c r="P872" i="47"/>
  <c r="Q739" i="47"/>
  <c r="Q374" i="47"/>
  <c r="Q437" i="47"/>
  <c r="M77" i="53"/>
  <c r="R862" i="47"/>
  <c r="P869" i="47"/>
  <c r="Q433" i="47"/>
  <c r="Q619" i="47"/>
  <c r="H155" i="1"/>
  <c r="H180" i="1" s="1"/>
  <c r="P628" i="47"/>
  <c r="P197" i="47"/>
  <c r="Q499" i="47"/>
  <c r="N53" i="53"/>
  <c r="J150" i="42"/>
  <c r="P636" i="47"/>
  <c r="K75" i="42"/>
  <c r="Q436" i="47"/>
  <c r="P685" i="47"/>
  <c r="M145" i="53"/>
  <c r="J150" i="35"/>
  <c r="P209" i="47"/>
  <c r="K75" i="35"/>
  <c r="Q620" i="47"/>
  <c r="P563" i="47"/>
  <c r="P323" i="47"/>
  <c r="P141" i="47"/>
  <c r="Q741" i="47"/>
  <c r="P324" i="47"/>
  <c r="P261" i="47"/>
  <c r="M309" i="53"/>
  <c r="Q801" i="47"/>
  <c r="P378" i="47"/>
  <c r="M169" i="53"/>
  <c r="M193" i="53"/>
  <c r="J101" i="42"/>
  <c r="O654" i="47"/>
  <c r="Q800" i="47"/>
  <c r="Q556" i="47"/>
  <c r="P256" i="47"/>
  <c r="Q555" i="47"/>
  <c r="Q559" i="47"/>
  <c r="P320" i="47"/>
  <c r="P805" i="47"/>
  <c r="N18" i="19"/>
  <c r="M5" i="35"/>
  <c r="M11" i="35" s="1"/>
  <c r="S185" i="47" s="1"/>
  <c r="Q128" i="47"/>
  <c r="P384" i="47"/>
  <c r="M5" i="46"/>
  <c r="M11" i="46" s="1"/>
  <c r="S856" i="47" s="1"/>
  <c r="N29" i="19"/>
  <c r="M5" i="41"/>
  <c r="M11" i="41" s="1"/>
  <c r="S551" i="47" s="1"/>
  <c r="N24" i="19"/>
  <c r="M100" i="53"/>
  <c r="M69" i="38"/>
  <c r="R389" i="47"/>
  <c r="P745" i="47"/>
  <c r="M69" i="43"/>
  <c r="R694" i="47"/>
  <c r="P313" i="54"/>
  <c r="P289" i="54"/>
  <c r="P265" i="54"/>
  <c r="P241" i="54"/>
  <c r="P217" i="54"/>
  <c r="P193" i="54"/>
  <c r="P169" i="54"/>
  <c r="P145" i="54"/>
  <c r="P121" i="54"/>
  <c r="P97" i="54"/>
  <c r="P73" i="54"/>
  <c r="P49" i="54"/>
  <c r="P337" i="54"/>
  <c r="P25" i="54"/>
  <c r="P361" i="54"/>
  <c r="Q1" i="54"/>
  <c r="P360" i="54"/>
  <c r="P336" i="54"/>
  <c r="P312" i="54"/>
  <c r="P288" i="54"/>
  <c r="P264" i="54"/>
  <c r="P240" i="54"/>
  <c r="P216" i="54"/>
  <c r="P192" i="54"/>
  <c r="P168" i="54"/>
  <c r="P144" i="54"/>
  <c r="P120" i="54"/>
  <c r="P96" i="54"/>
  <c r="P72" i="54"/>
  <c r="P24" i="54"/>
  <c r="P48" i="54"/>
  <c r="M125" i="53"/>
  <c r="M261" i="53"/>
  <c r="P686" i="47"/>
  <c r="Q861" i="47"/>
  <c r="Q191" i="47"/>
  <c r="Q498" i="47"/>
  <c r="P321" i="47"/>
  <c r="P507" i="47"/>
  <c r="P322" i="47"/>
  <c r="M56" i="53"/>
  <c r="M284" i="53"/>
  <c r="K101" i="43"/>
  <c r="P715" i="47"/>
  <c r="M99" i="53"/>
  <c r="P439" i="47"/>
  <c r="P626" i="47"/>
  <c r="P874" i="47"/>
  <c r="P811" i="47"/>
  <c r="P691" i="47"/>
  <c r="P505" i="47"/>
  <c r="M101" i="53"/>
  <c r="P562" i="47"/>
  <c r="Q312" i="47"/>
  <c r="P812" i="47"/>
  <c r="R129" i="47"/>
  <c r="P446" i="47"/>
  <c r="P561" i="47"/>
  <c r="Q738" i="47"/>
  <c r="M260" i="53"/>
  <c r="N263" i="53"/>
  <c r="Q373" i="47"/>
  <c r="Q438" i="47"/>
  <c r="M69" i="37"/>
  <c r="R328" i="47"/>
  <c r="Q557" i="47"/>
  <c r="P752" i="47"/>
  <c r="P813" i="47"/>
  <c r="P138" i="47"/>
  <c r="P260" i="47"/>
  <c r="M124" i="53"/>
  <c r="P629" i="47"/>
  <c r="Q803" i="47"/>
  <c r="M55" i="53"/>
  <c r="N26" i="19"/>
  <c r="M5" i="43"/>
  <c r="M11" i="43" s="1"/>
  <c r="S673" i="47" s="1"/>
  <c r="I151" i="41"/>
  <c r="I176" i="41" s="1"/>
  <c r="P873" i="47"/>
  <c r="Q435" i="47"/>
  <c r="Q497" i="47"/>
  <c r="P627" i="47"/>
  <c r="Q377" i="47"/>
  <c r="P136" i="47"/>
  <c r="P360" i="59"/>
  <c r="P312" i="59"/>
  <c r="P264" i="59"/>
  <c r="P216" i="59"/>
  <c r="P168" i="59"/>
  <c r="P120" i="59"/>
  <c r="P72" i="59"/>
  <c r="P361" i="59"/>
  <c r="P313" i="59"/>
  <c r="P265" i="59"/>
  <c r="P217" i="59"/>
  <c r="P169" i="59"/>
  <c r="P121" i="59"/>
  <c r="P73" i="59"/>
  <c r="P25" i="59"/>
  <c r="P336" i="59"/>
  <c r="P288" i="59"/>
  <c r="P240" i="59"/>
  <c r="P192" i="59"/>
  <c r="P144" i="59"/>
  <c r="P96" i="59"/>
  <c r="P48" i="59"/>
  <c r="Q1" i="59"/>
  <c r="P337" i="59"/>
  <c r="P289" i="59"/>
  <c r="P241" i="59"/>
  <c r="P193" i="59"/>
  <c r="P145" i="59"/>
  <c r="P97" i="59"/>
  <c r="P49" i="59"/>
  <c r="P24" i="59"/>
  <c r="P508" i="47"/>
  <c r="M168" i="53"/>
  <c r="R133" i="47"/>
  <c r="P202" i="47"/>
  <c r="M331" i="53"/>
  <c r="P747" i="47"/>
  <c r="I151" i="46"/>
  <c r="I176" i="46" s="1"/>
  <c r="P203" i="47"/>
  <c r="P503" i="47"/>
  <c r="Q743" i="47"/>
  <c r="P809" i="47"/>
  <c r="Q252" i="47"/>
  <c r="I151" i="43"/>
  <c r="I176" i="43" s="1"/>
  <c r="Q804" i="47"/>
  <c r="Q255" i="47"/>
  <c r="M69" i="42"/>
  <c r="R633" i="47"/>
  <c r="Q616" i="47"/>
  <c r="Q315" i="47"/>
  <c r="Q679" i="47"/>
  <c r="Q799" i="47"/>
  <c r="M192" i="53"/>
  <c r="P264" i="47"/>
  <c r="N21" i="19"/>
  <c r="M5" i="38"/>
  <c r="M11" i="38" s="1"/>
  <c r="S368" i="47" s="1"/>
  <c r="M308" i="53"/>
  <c r="Q132" i="47"/>
  <c r="Q740" i="47"/>
  <c r="P568" i="47"/>
  <c r="P806" i="47"/>
  <c r="P565" i="47"/>
  <c r="P500" i="47"/>
  <c r="Q251" i="47"/>
  <c r="Q560" i="47"/>
  <c r="M69" i="44"/>
  <c r="R755" i="47"/>
  <c r="M78" i="53"/>
  <c r="M69" i="36"/>
  <c r="R267" i="47"/>
  <c r="P382" i="47"/>
  <c r="Q253" i="47"/>
  <c r="P196" i="47"/>
  <c r="M79" i="53"/>
  <c r="P379" i="47"/>
  <c r="I151" i="42"/>
  <c r="I176" i="42" s="1"/>
  <c r="P199" i="47"/>
  <c r="Q678" i="47"/>
  <c r="P392" i="47"/>
  <c r="J150" i="38"/>
  <c r="K75" i="38"/>
  <c r="P625" i="47"/>
  <c r="R681" i="47"/>
  <c r="P201" i="47"/>
  <c r="I151" i="35"/>
  <c r="I176" i="35" s="1"/>
  <c r="M69" i="40"/>
  <c r="R511" i="47"/>
  <c r="P810" i="47"/>
  <c r="M123" i="53"/>
  <c r="N147" i="53"/>
  <c r="P198" i="47"/>
  <c r="Q314" i="47"/>
  <c r="N44" i="47"/>
  <c r="I105" i="1"/>
  <c r="P630" i="47"/>
  <c r="P870" i="47"/>
  <c r="P447" i="47"/>
  <c r="Q865" i="47"/>
  <c r="O26" i="47"/>
  <c r="I154" i="1"/>
  <c r="M237" i="53"/>
  <c r="Q131" i="47"/>
  <c r="P871" i="47"/>
  <c r="P593" i="47"/>
  <c r="K101" i="41"/>
  <c r="J150" i="41"/>
  <c r="K75" i="41"/>
  <c r="P575" i="47"/>
  <c r="Q1" i="58"/>
  <c r="P337" i="58"/>
  <c r="P289" i="58"/>
  <c r="P241" i="58"/>
  <c r="P193" i="58"/>
  <c r="P145" i="58"/>
  <c r="P97" i="58"/>
  <c r="P49" i="58"/>
  <c r="P360" i="58"/>
  <c r="P312" i="58"/>
  <c r="P264" i="58"/>
  <c r="P216" i="58"/>
  <c r="P168" i="58"/>
  <c r="P120" i="58"/>
  <c r="P72" i="58"/>
  <c r="P361" i="58"/>
  <c r="P313" i="58"/>
  <c r="P265" i="58"/>
  <c r="P217" i="58"/>
  <c r="P169" i="58"/>
  <c r="P121" i="58"/>
  <c r="P73" i="58"/>
  <c r="P25" i="58"/>
  <c r="P336" i="58"/>
  <c r="P288" i="58"/>
  <c r="P240" i="58"/>
  <c r="P192" i="58"/>
  <c r="P144" i="58"/>
  <c r="P96" i="58"/>
  <c r="P24" i="58"/>
  <c r="P48" i="58"/>
  <c r="M69" i="39"/>
  <c r="R450" i="47"/>
  <c r="M216" i="53"/>
  <c r="P440" i="47"/>
  <c r="P258" i="47"/>
  <c r="P137" i="47"/>
  <c r="M69" i="34"/>
  <c r="R145" i="47"/>
  <c r="Q189" i="47"/>
  <c r="P442" i="47"/>
  <c r="P807" i="47"/>
  <c r="Q434" i="47"/>
  <c r="Q194" i="47"/>
  <c r="P683" i="47"/>
  <c r="P504" i="47"/>
  <c r="Q863" i="47"/>
  <c r="P140" i="47"/>
  <c r="P566" i="47"/>
  <c r="P808" i="47"/>
  <c r="M102" i="53"/>
  <c r="P866" i="47"/>
  <c r="M54" i="53"/>
  <c r="J150" i="43"/>
  <c r="K75" i="43"/>
  <c r="P697" i="47"/>
  <c r="Q621" i="47"/>
  <c r="M283" i="53"/>
  <c r="M286" i="53"/>
  <c r="M146" i="53"/>
  <c r="M262" i="53"/>
  <c r="M171" i="53"/>
  <c r="M76" i="53"/>
  <c r="Q496" i="47"/>
  <c r="P748" i="47"/>
  <c r="M69" i="46"/>
  <c r="R877" i="47"/>
  <c r="P751" i="47"/>
  <c r="P750" i="47"/>
  <c r="P195" i="47"/>
  <c r="Q802" i="47"/>
  <c r="P317" i="47"/>
  <c r="P569" i="47"/>
  <c r="Q311" i="47"/>
  <c r="N330" i="53"/>
  <c r="M239" i="53"/>
  <c r="M148" i="53"/>
  <c r="P380" i="47"/>
  <c r="P325" i="47"/>
  <c r="P139" i="47"/>
  <c r="P386" i="47"/>
  <c r="P383" i="47"/>
  <c r="P142" i="47"/>
  <c r="Q192" i="47"/>
  <c r="P441" i="47"/>
  <c r="P690" i="47"/>
  <c r="M5" i="42"/>
  <c r="M11" i="42" s="1"/>
  <c r="S612" i="47" s="1"/>
  <c r="N25" i="19"/>
  <c r="Q860" i="47"/>
  <c r="J101" i="38"/>
  <c r="O410" i="47"/>
  <c r="P502" i="47"/>
  <c r="P868" i="47"/>
  <c r="P506" i="47"/>
  <c r="Q193" i="47"/>
  <c r="Q316" i="47"/>
  <c r="M69" i="35"/>
  <c r="R206" i="47"/>
  <c r="M170" i="53"/>
  <c r="I151" i="38"/>
  <c r="I176" i="38" s="1"/>
  <c r="P688" i="47"/>
  <c r="Q677" i="47"/>
  <c r="P257" i="47"/>
  <c r="M240" i="53"/>
  <c r="P623" i="47"/>
  <c r="Q372" i="47"/>
  <c r="Q313" i="47"/>
  <c r="M69" i="41"/>
  <c r="R572" i="47"/>
  <c r="R375" i="47"/>
  <c r="P749" i="47"/>
  <c r="P689" i="47"/>
  <c r="M285" i="53"/>
  <c r="V23" i="47"/>
  <c r="Q69" i="1"/>
  <c r="K74" i="1"/>
  <c r="J79" i="1"/>
  <c r="Q617" i="47"/>
  <c r="M307" i="53"/>
  <c r="M69" i="45"/>
  <c r="R816" i="47"/>
  <c r="P624" i="47"/>
  <c r="O898" i="47"/>
  <c r="J101" i="46"/>
  <c r="P622" i="47"/>
  <c r="P687" i="47"/>
  <c r="M306" i="53"/>
  <c r="P445" i="47"/>
  <c r="Q558" i="47"/>
  <c r="M238" i="53"/>
  <c r="M332" i="53"/>
  <c r="M191" i="53"/>
  <c r="P381" i="47"/>
  <c r="O20" i="19"/>
  <c r="N5" i="37"/>
  <c r="N11" i="37" s="1"/>
  <c r="T307" i="47" s="1"/>
  <c r="O17" i="19"/>
  <c r="N5" i="34"/>
  <c r="N11" i="34" s="1"/>
  <c r="T124" i="47" s="1"/>
  <c r="N74" i="20"/>
  <c r="M79" i="20"/>
  <c r="M154" i="20" s="1"/>
  <c r="M101" i="34"/>
  <c r="R166" i="47"/>
  <c r="P16" i="19"/>
  <c r="O5" i="20"/>
  <c r="O11" i="20" s="1"/>
  <c r="U63" i="47" s="1"/>
  <c r="R148" i="47"/>
  <c r="M75" i="34"/>
  <c r="L150" i="34"/>
  <c r="L151" i="34" s="1"/>
  <c r="L176" i="34" s="1"/>
  <c r="N33" i="53"/>
  <c r="N32" i="53"/>
  <c r="N30" i="53"/>
  <c r="Q75" i="47"/>
  <c r="Q76" i="47"/>
  <c r="R71" i="47"/>
  <c r="Q77" i="47"/>
  <c r="R70" i="47"/>
  <c r="Q79" i="47"/>
  <c r="R68" i="47"/>
  <c r="N31" i="53"/>
  <c r="R72" i="47"/>
  <c r="R69" i="47"/>
  <c r="Q80" i="47"/>
  <c r="Q81" i="47"/>
  <c r="N69" i="20"/>
  <c r="S84" i="47"/>
  <c r="Q78" i="47"/>
  <c r="Q73" i="47"/>
  <c r="Q74" i="47"/>
  <c r="R67" i="47"/>
  <c r="O22" i="19"/>
  <c r="N5" i="39"/>
  <c r="N11" i="39" s="1"/>
  <c r="T429" i="47" s="1"/>
  <c r="L101" i="37"/>
  <c r="Q349" i="47"/>
  <c r="P19" i="19"/>
  <c r="O5" i="36"/>
  <c r="O11" i="36" s="1"/>
  <c r="U246" i="47" s="1"/>
  <c r="L101" i="39"/>
  <c r="Q471" i="47"/>
  <c r="R331" i="47"/>
  <c r="L150" i="37"/>
  <c r="L151" i="37" s="1"/>
  <c r="L176" i="37" s="1"/>
  <c r="M75" i="37"/>
  <c r="L75" i="39"/>
  <c r="Q453" i="47"/>
  <c r="K150" i="39"/>
  <c r="K151" i="39" s="1"/>
  <c r="K176" i="39" s="1"/>
  <c r="O28" i="19"/>
  <c r="N5" i="45"/>
  <c r="N11" i="45" s="1"/>
  <c r="T795" i="47" s="1"/>
  <c r="J151" i="44"/>
  <c r="J176" i="44" s="1"/>
  <c r="O23" i="19"/>
  <c r="N5" i="40"/>
  <c r="N11" i="40" s="1"/>
  <c r="T490" i="47" s="1"/>
  <c r="K151" i="36"/>
  <c r="K176" i="36" s="1"/>
  <c r="L155" i="20"/>
  <c r="L180" i="20" s="1"/>
  <c r="J151" i="40"/>
  <c r="J176" i="40" s="1"/>
  <c r="M101" i="45"/>
  <c r="R837" i="47"/>
  <c r="K151" i="45"/>
  <c r="K176" i="45" s="1"/>
  <c r="M101" i="36"/>
  <c r="R288" i="47"/>
  <c r="M75" i="36"/>
  <c r="L150" i="36"/>
  <c r="R270" i="47"/>
  <c r="N5" i="44"/>
  <c r="N11" i="44" s="1"/>
  <c r="T734" i="47" s="1"/>
  <c r="O27" i="19"/>
  <c r="Q758" i="47"/>
  <c r="L75" i="44"/>
  <c r="K150" i="44"/>
  <c r="Q776" i="47"/>
  <c r="L101" i="44"/>
  <c r="Q514" i="47"/>
  <c r="L75" i="40"/>
  <c r="K150" i="40"/>
  <c r="M75" i="45"/>
  <c r="R819" i="47"/>
  <c r="L150" i="45"/>
  <c r="K101" i="40"/>
  <c r="P532" i="47"/>
  <c r="Y179" i="53" l="1"/>
  <c r="Y60" i="39" s="1"/>
  <c r="U250" i="53"/>
  <c r="U62" i="42" s="1"/>
  <c r="U155" i="53"/>
  <c r="U59" i="38" s="1"/>
  <c r="U297" i="53"/>
  <c r="U63" i="44" s="1"/>
  <c r="U203" i="53"/>
  <c r="U61" i="40" s="1"/>
  <c r="U318" i="53"/>
  <c r="U61" i="45" s="1"/>
  <c r="U177" i="53"/>
  <c r="U58" i="39" s="1"/>
  <c r="U61" i="53"/>
  <c r="U57" i="34" s="1"/>
  <c r="U228" i="53"/>
  <c r="U63" i="41" s="1"/>
  <c r="U181" i="53"/>
  <c r="U62" i="39" s="1"/>
  <c r="U320" i="53"/>
  <c r="U63" i="45" s="1"/>
  <c r="U89" i="53"/>
  <c r="U62" i="35" s="1"/>
  <c r="U132" i="53"/>
  <c r="U59" i="37" s="1"/>
  <c r="U182" i="53"/>
  <c r="U63" i="39" s="1"/>
  <c r="U66" i="53"/>
  <c r="U62" i="34" s="1"/>
  <c r="U337" i="53"/>
  <c r="U57" i="46" s="1"/>
  <c r="U344" i="53"/>
  <c r="U64" i="46" s="1"/>
  <c r="U315" i="53"/>
  <c r="U58" i="45" s="1"/>
  <c r="U157" i="53"/>
  <c r="U61" i="38" s="1"/>
  <c r="U270" i="53"/>
  <c r="U59" i="43" s="1"/>
  <c r="X294" i="53"/>
  <c r="X60" i="44" s="1"/>
  <c r="U268" i="53"/>
  <c r="U57" i="43" s="1"/>
  <c r="U84" i="53"/>
  <c r="U57" i="35" s="1"/>
  <c r="U206" i="53"/>
  <c r="U64" i="40" s="1"/>
  <c r="X41" i="53"/>
  <c r="X60" i="20" s="1"/>
  <c r="U131" i="53"/>
  <c r="U58" i="37" s="1"/>
  <c r="U135" i="53"/>
  <c r="U62" i="37" s="1"/>
  <c r="U291" i="53"/>
  <c r="U57" i="44" s="1"/>
  <c r="U43" i="53"/>
  <c r="U62" i="20" s="1"/>
  <c r="U160" i="53"/>
  <c r="U64" i="38" s="1"/>
  <c r="U108" i="53"/>
  <c r="U58" i="36" s="1"/>
  <c r="U292" i="53"/>
  <c r="U58" i="44" s="1"/>
  <c r="U319" i="53"/>
  <c r="U62" i="45" s="1"/>
  <c r="U42" i="53"/>
  <c r="U61" i="20" s="1"/>
  <c r="U62" i="53"/>
  <c r="U58" i="34" s="1"/>
  <c r="U201" i="53"/>
  <c r="U59" i="40" s="1"/>
  <c r="U153" i="53"/>
  <c r="U57" i="38" s="1"/>
  <c r="U180" i="53"/>
  <c r="U61" i="39" s="1"/>
  <c r="U204" i="53"/>
  <c r="U62" i="40" s="1"/>
  <c r="U134" i="53"/>
  <c r="U61" i="37" s="1"/>
  <c r="Y87" i="53"/>
  <c r="Y60" i="35" s="1"/>
  <c r="X133" i="53"/>
  <c r="X60" i="37" s="1"/>
  <c r="U40" i="53"/>
  <c r="U59" i="20" s="1"/>
  <c r="U107" i="53"/>
  <c r="U57" i="36" s="1"/>
  <c r="U130" i="53"/>
  <c r="U57" i="37" s="1"/>
  <c r="U38" i="53"/>
  <c r="U57" i="20" s="1"/>
  <c r="U154" i="53"/>
  <c r="U58" i="38" s="1"/>
  <c r="U109" i="53"/>
  <c r="U59" i="36" s="1"/>
  <c r="Y340" i="53"/>
  <c r="Y60" i="46" s="1"/>
  <c r="U245" i="53"/>
  <c r="U57" i="42" s="1"/>
  <c r="U224" i="53"/>
  <c r="U59" i="41" s="1"/>
  <c r="U222" i="53"/>
  <c r="U57" i="41" s="1"/>
  <c r="U272" i="53"/>
  <c r="U61" i="43" s="1"/>
  <c r="U63" i="53"/>
  <c r="U59" i="34" s="1"/>
  <c r="U178" i="53"/>
  <c r="U59" i="39" s="1"/>
  <c r="U343" i="53"/>
  <c r="U63" i="46" s="1"/>
  <c r="U251" i="53"/>
  <c r="U63" i="42" s="1"/>
  <c r="U321" i="53"/>
  <c r="U64" i="45" s="1"/>
  <c r="U114" i="53"/>
  <c r="U64" i="36" s="1"/>
  <c r="U86" i="53"/>
  <c r="U59" i="35" s="1"/>
  <c r="U44" i="53"/>
  <c r="U63" i="20" s="1"/>
  <c r="U223" i="53"/>
  <c r="U58" i="41" s="1"/>
  <c r="U296" i="53"/>
  <c r="U62" i="44" s="1"/>
  <c r="U39" i="53"/>
  <c r="U58" i="20" s="1"/>
  <c r="U252" i="53"/>
  <c r="U64" i="42" s="1"/>
  <c r="U316" i="53"/>
  <c r="U59" i="45" s="1"/>
  <c r="U227" i="53"/>
  <c r="U62" i="41" s="1"/>
  <c r="U298" i="53"/>
  <c r="U64" i="44" s="1"/>
  <c r="X110" i="53"/>
  <c r="X60" i="36" s="1"/>
  <c r="U183" i="53"/>
  <c r="U64" i="39" s="1"/>
  <c r="U273" i="53"/>
  <c r="U62" i="43" s="1"/>
  <c r="X64" i="53"/>
  <c r="X60" i="34" s="1"/>
  <c r="U67" i="53"/>
  <c r="U63" i="34" s="1"/>
  <c r="U176" i="53"/>
  <c r="U57" i="39" s="1"/>
  <c r="U159" i="53"/>
  <c r="U63" i="38" s="1"/>
  <c r="U338" i="53"/>
  <c r="U58" i="46" s="1"/>
  <c r="U90" i="53"/>
  <c r="U63" i="35" s="1"/>
  <c r="U229" i="53"/>
  <c r="U64" i="41" s="1"/>
  <c r="U247" i="53"/>
  <c r="U59" i="42" s="1"/>
  <c r="U274" i="53"/>
  <c r="U63" i="43" s="1"/>
  <c r="X317" i="53"/>
  <c r="X60" i="45" s="1"/>
  <c r="U45" i="53"/>
  <c r="U64" i="20" s="1"/>
  <c r="U137" i="53"/>
  <c r="U64" i="37" s="1"/>
  <c r="U91" i="53"/>
  <c r="U64" i="35" s="1"/>
  <c r="U200" i="53"/>
  <c r="U58" i="40" s="1"/>
  <c r="U111" i="53"/>
  <c r="U61" i="36" s="1"/>
  <c r="U269" i="53"/>
  <c r="U58" i="43" s="1"/>
  <c r="U226" i="53"/>
  <c r="U61" i="41" s="1"/>
  <c r="U342" i="53"/>
  <c r="U62" i="46" s="1"/>
  <c r="U158" i="53"/>
  <c r="U62" i="38" s="1"/>
  <c r="U314" i="53"/>
  <c r="U57" i="45" s="1"/>
  <c r="X271" i="53"/>
  <c r="X60" i="43" s="1"/>
  <c r="X225" i="53"/>
  <c r="X60" i="41" s="1"/>
  <c r="U68" i="53"/>
  <c r="U64" i="34" s="1"/>
  <c r="U295" i="53"/>
  <c r="U61" i="44" s="1"/>
  <c r="U112" i="53"/>
  <c r="U62" i="36" s="1"/>
  <c r="U293" i="53"/>
  <c r="U59" i="44" s="1"/>
  <c r="U65" i="53"/>
  <c r="U61" i="34" s="1"/>
  <c r="U246" i="53"/>
  <c r="U58" i="42" s="1"/>
  <c r="Y248" i="53"/>
  <c r="Y60" i="42" s="1"/>
  <c r="U339" i="53"/>
  <c r="U59" i="46" s="1"/>
  <c r="U249" i="53"/>
  <c r="U61" i="42" s="1"/>
  <c r="U199" i="53"/>
  <c r="U57" i="40" s="1"/>
  <c r="U88" i="53"/>
  <c r="U61" i="35" s="1"/>
  <c r="U275" i="53"/>
  <c r="U64" i="43" s="1"/>
  <c r="U136" i="53"/>
  <c r="U63" i="37" s="1"/>
  <c r="U113" i="53"/>
  <c r="U63" i="36" s="1"/>
  <c r="X202" i="53"/>
  <c r="X60" i="40" s="1"/>
  <c r="Y156" i="53"/>
  <c r="Y60" i="38" s="1"/>
  <c r="U341" i="53"/>
  <c r="U61" i="46" s="1"/>
  <c r="U205" i="53"/>
  <c r="U63" i="40" s="1"/>
  <c r="U85" i="53"/>
  <c r="U58" i="35" s="1"/>
  <c r="U198" i="53"/>
  <c r="U56" i="40" s="1"/>
  <c r="T209" i="53"/>
  <c r="U152" i="53"/>
  <c r="U56" i="38" s="1"/>
  <c r="T163" i="53"/>
  <c r="U106" i="53"/>
  <c r="U56" i="36" s="1"/>
  <c r="T117" i="53"/>
  <c r="U267" i="53"/>
  <c r="U56" i="43" s="1"/>
  <c r="T278" i="53"/>
  <c r="U60" i="53"/>
  <c r="U56" i="34" s="1"/>
  <c r="T71" i="53"/>
  <c r="T324" i="53"/>
  <c r="U313" i="53"/>
  <c r="U56" i="45" s="1"/>
  <c r="U336" i="53"/>
  <c r="U56" i="46" s="1"/>
  <c r="T347" i="53"/>
  <c r="U221" i="53"/>
  <c r="U56" i="41" s="1"/>
  <c r="T232" i="53"/>
  <c r="U129" i="53"/>
  <c r="U56" i="37" s="1"/>
  <c r="T140" i="53"/>
  <c r="U290" i="53"/>
  <c r="U56" i="44" s="1"/>
  <c r="T301" i="53"/>
  <c r="U175" i="53"/>
  <c r="U56" i="39" s="1"/>
  <c r="T186" i="53"/>
  <c r="U37" i="53"/>
  <c r="U56" i="20" s="1"/>
  <c r="T48" i="53"/>
  <c r="U244" i="53"/>
  <c r="U56" i="42" s="1"/>
  <c r="T255" i="53"/>
  <c r="U83" i="53"/>
  <c r="U56" i="35" s="1"/>
  <c r="T94" i="53"/>
  <c r="L105" i="20"/>
  <c r="Q105" i="47"/>
  <c r="V876" i="47"/>
  <c r="V144" i="47"/>
  <c r="V388" i="47"/>
  <c r="V632" i="47"/>
  <c r="V21" i="47"/>
  <c r="V326" i="47"/>
  <c r="V570" i="47"/>
  <c r="V814" i="47"/>
  <c r="V22" i="47"/>
  <c r="V205" i="47"/>
  <c r="V449" i="47"/>
  <c r="V693" i="47"/>
  <c r="V143" i="47"/>
  <c r="V387" i="47"/>
  <c r="V631" i="47"/>
  <c r="V875" i="47"/>
  <c r="V815" i="47"/>
  <c r="V266" i="47"/>
  <c r="V510" i="47"/>
  <c r="V754" i="47"/>
  <c r="V204" i="47"/>
  <c r="V448" i="47"/>
  <c r="V692" i="47"/>
  <c r="V83" i="47"/>
  <c r="V327" i="47"/>
  <c r="V571" i="47"/>
  <c r="V82" i="47"/>
  <c r="V265" i="47"/>
  <c r="V509" i="47"/>
  <c r="V753" i="47"/>
  <c r="Q684" i="47"/>
  <c r="N238" i="53"/>
  <c r="R800" i="47"/>
  <c r="K79" i="1"/>
  <c r="L74" i="1"/>
  <c r="R741" i="47"/>
  <c r="Q563" i="47"/>
  <c r="N69" i="41"/>
  <c r="S572" i="47"/>
  <c r="R436" i="47"/>
  <c r="R739" i="47"/>
  <c r="N216" i="53"/>
  <c r="O147" i="53"/>
  <c r="Q569" i="47"/>
  <c r="Q751" i="47"/>
  <c r="R621" i="47"/>
  <c r="N331" i="53"/>
  <c r="N168" i="53"/>
  <c r="Q258" i="47"/>
  <c r="N69" i="37"/>
  <c r="S328" i="47"/>
  <c r="Q625" i="47"/>
  <c r="N260" i="53"/>
  <c r="Q382" i="47"/>
  <c r="Q202" i="47"/>
  <c r="N169" i="53"/>
  <c r="R438" i="47"/>
  <c r="R128" i="47"/>
  <c r="Q320" i="47"/>
  <c r="N215" i="53"/>
  <c r="Q384" i="47"/>
  <c r="R555" i="47"/>
  <c r="R618" i="47"/>
  <c r="W23" i="47"/>
  <c r="R69" i="1"/>
  <c r="Q197" i="47"/>
  <c r="R619" i="47"/>
  <c r="R433" i="47"/>
  <c r="S862" i="47"/>
  <c r="N262" i="53"/>
  <c r="Q443" i="47"/>
  <c r="R494" i="47"/>
  <c r="Q501" i="47"/>
  <c r="R254" i="47"/>
  <c r="Q381" i="47"/>
  <c r="R558" i="47"/>
  <c r="Q360" i="58"/>
  <c r="Q312" i="58"/>
  <c r="Q264" i="58"/>
  <c r="Q216" i="58"/>
  <c r="Q168" i="58"/>
  <c r="Q120" i="58"/>
  <c r="Q72" i="58"/>
  <c r="R1" i="58"/>
  <c r="Q361" i="58"/>
  <c r="Q313" i="58"/>
  <c r="Q265" i="58"/>
  <c r="Q217" i="58"/>
  <c r="Q169" i="58"/>
  <c r="Q121" i="58"/>
  <c r="Q73" i="58"/>
  <c r="Q25" i="58"/>
  <c r="Q336" i="58"/>
  <c r="Q288" i="58"/>
  <c r="Q240" i="58"/>
  <c r="Q192" i="58"/>
  <c r="Q144" i="58"/>
  <c r="Q96" i="58"/>
  <c r="Q337" i="58"/>
  <c r="Q289" i="58"/>
  <c r="Q241" i="58"/>
  <c r="Q193" i="58"/>
  <c r="Q145" i="58"/>
  <c r="Q97" i="58"/>
  <c r="Q49" i="58"/>
  <c r="Q48" i="58"/>
  <c r="Q24" i="58"/>
  <c r="Q687" i="47"/>
  <c r="Q624" i="47"/>
  <c r="Q689" i="47"/>
  <c r="S375" i="47"/>
  <c r="R313" i="47"/>
  <c r="R677" i="47"/>
  <c r="R193" i="47"/>
  <c r="Q868" i="47"/>
  <c r="R860" i="47"/>
  <c r="N69" i="36"/>
  <c r="S267" i="47"/>
  <c r="Q690" i="47"/>
  <c r="R192" i="47"/>
  <c r="Q383" i="47"/>
  <c r="Q139" i="47"/>
  <c r="Q380" i="47"/>
  <c r="N69" i="44"/>
  <c r="S755" i="47"/>
  <c r="N192" i="53"/>
  <c r="Q808" i="47"/>
  <c r="Q566" i="47"/>
  <c r="R863" i="47"/>
  <c r="Q683" i="47"/>
  <c r="R434" i="47"/>
  <c r="Q442" i="47"/>
  <c r="R131" i="47"/>
  <c r="Q447" i="47"/>
  <c r="Q630" i="47"/>
  <c r="R314" i="47"/>
  <c r="O263" i="53"/>
  <c r="R678" i="47"/>
  <c r="N101" i="53"/>
  <c r="R251" i="47"/>
  <c r="Q565" i="47"/>
  <c r="L101" i="43"/>
  <c r="Q715" i="47"/>
  <c r="R740" i="47"/>
  <c r="Q264" i="47"/>
  <c r="Q135" i="47"/>
  <c r="R679" i="47"/>
  <c r="R616" i="47"/>
  <c r="R804" i="47"/>
  <c r="N69" i="43"/>
  <c r="S694" i="47"/>
  <c r="N69" i="38"/>
  <c r="S389" i="47"/>
  <c r="R252" i="47"/>
  <c r="R743" i="47"/>
  <c r="Q503" i="47"/>
  <c r="O18" i="19"/>
  <c r="N5" i="35"/>
  <c r="N11" i="35" s="1"/>
  <c r="T185" i="47" s="1"/>
  <c r="K101" i="42"/>
  <c r="P654" i="47"/>
  <c r="R435" i="47"/>
  <c r="Q629" i="47"/>
  <c r="Q813" i="47"/>
  <c r="Q752" i="47"/>
  <c r="N145" i="53"/>
  <c r="N77" i="53"/>
  <c r="J151" i="46"/>
  <c r="J176" i="46" s="1"/>
  <c r="K101" i="35"/>
  <c r="P227" i="47"/>
  <c r="N5" i="1"/>
  <c r="N11" i="1" s="1"/>
  <c r="T2" i="47" s="1"/>
  <c r="O15" i="19"/>
  <c r="N217" i="53"/>
  <c r="R557" i="47"/>
  <c r="R738" i="47"/>
  <c r="Q812" i="47"/>
  <c r="Q562" i="47"/>
  <c r="Q505" i="47"/>
  <c r="Q811" i="47"/>
  <c r="Q626" i="47"/>
  <c r="Q507" i="47"/>
  <c r="R498" i="47"/>
  <c r="N214" i="53"/>
  <c r="R336" i="55"/>
  <c r="R288" i="55"/>
  <c r="R216" i="55"/>
  <c r="R169" i="55"/>
  <c r="R144" i="55"/>
  <c r="R120" i="55"/>
  <c r="R49" i="55"/>
  <c r="R48" i="55"/>
  <c r="S1" i="55"/>
  <c r="R361" i="55"/>
  <c r="R360" i="55"/>
  <c r="R192" i="55"/>
  <c r="R168" i="55"/>
  <c r="R121" i="55"/>
  <c r="R72" i="55"/>
  <c r="R312" i="55"/>
  <c r="R265" i="55"/>
  <c r="R240" i="55"/>
  <c r="R96" i="55"/>
  <c r="R337" i="55"/>
  <c r="R313" i="55"/>
  <c r="R264" i="55"/>
  <c r="R241" i="55"/>
  <c r="R145" i="55"/>
  <c r="R73" i="55"/>
  <c r="R193" i="55"/>
  <c r="R25" i="55"/>
  <c r="R97" i="55"/>
  <c r="R24" i="55"/>
  <c r="R289" i="55"/>
  <c r="R217" i="55"/>
  <c r="Q378" i="47"/>
  <c r="R801" i="47"/>
  <c r="Q261" i="47"/>
  <c r="Q867" i="47"/>
  <c r="R620" i="47"/>
  <c r="N239" i="53"/>
  <c r="O330" i="53"/>
  <c r="N69" i="46"/>
  <c r="S877" i="47"/>
  <c r="R374" i="47"/>
  <c r="Q872" i="47"/>
  <c r="N102" i="53"/>
  <c r="J151" i="41"/>
  <c r="J176" i="41" s="1"/>
  <c r="N78" i="53"/>
  <c r="R802" i="47"/>
  <c r="Q748" i="47"/>
  <c r="Q871" i="47"/>
  <c r="N55" i="53"/>
  <c r="N124" i="53"/>
  <c r="Q201" i="47"/>
  <c r="N99" i="53"/>
  <c r="N284" i="53"/>
  <c r="N261" i="53"/>
  <c r="N100" i="53"/>
  <c r="O29" i="19"/>
  <c r="N5" i="46"/>
  <c r="N11" i="46" s="1"/>
  <c r="T856" i="47" s="1"/>
  <c r="K150" i="35"/>
  <c r="L75" i="35"/>
  <c r="Q209" i="47"/>
  <c r="J151" i="42"/>
  <c r="J176" i="42" s="1"/>
  <c r="S129" i="47"/>
  <c r="Q256" i="47"/>
  <c r="N194" i="53"/>
  <c r="Q805" i="47"/>
  <c r="N191" i="53"/>
  <c r="N332" i="53"/>
  <c r="Q259" i="47"/>
  <c r="Q746" i="47"/>
  <c r="Q385" i="47"/>
  <c r="Q869" i="47"/>
  <c r="N76" i="53"/>
  <c r="N286" i="53"/>
  <c r="Q564" i="47"/>
  <c r="R495" i="47"/>
  <c r="R864" i="47"/>
  <c r="N69" i="45"/>
  <c r="S816" i="47"/>
  <c r="Q324" i="47"/>
  <c r="Q141" i="47"/>
  <c r="Q323" i="47"/>
  <c r="Q262" i="47"/>
  <c r="N69" i="35"/>
  <c r="S206" i="47"/>
  <c r="O25" i="19"/>
  <c r="N5" i="42"/>
  <c r="N11" i="42" s="1"/>
  <c r="T612" i="47" s="1"/>
  <c r="N148" i="53"/>
  <c r="R190" i="47"/>
  <c r="R680" i="47"/>
  <c r="R742" i="47"/>
  <c r="Q263" i="47"/>
  <c r="R250" i="47"/>
  <c r="K150" i="43"/>
  <c r="Q697" i="47"/>
  <c r="L75" i="43"/>
  <c r="N54" i="53"/>
  <c r="N69" i="39"/>
  <c r="S450" i="47"/>
  <c r="L101" i="41"/>
  <c r="Q593" i="47"/>
  <c r="N237" i="53"/>
  <c r="J105" i="1"/>
  <c r="O44" i="47"/>
  <c r="K150" i="38"/>
  <c r="Q392" i="47"/>
  <c r="L75" i="38"/>
  <c r="R311" i="47"/>
  <c r="Q317" i="47"/>
  <c r="Q195" i="47"/>
  <c r="Q750" i="47"/>
  <c r="R496" i="47"/>
  <c r="R189" i="47"/>
  <c r="Q137" i="47"/>
  <c r="Q440" i="47"/>
  <c r="O26" i="19"/>
  <c r="N5" i="43"/>
  <c r="N11" i="43" s="1"/>
  <c r="T673" i="47" s="1"/>
  <c r="Q810" i="47"/>
  <c r="S681" i="47"/>
  <c r="Q379" i="47"/>
  <c r="R253" i="47"/>
  <c r="N56" i="53"/>
  <c r="N125" i="53"/>
  <c r="O24" i="19"/>
  <c r="N5" i="41"/>
  <c r="N11" i="41" s="1"/>
  <c r="T551" i="47" s="1"/>
  <c r="Q136" i="47"/>
  <c r="N193" i="53"/>
  <c r="N309" i="53"/>
  <c r="J151" i="35"/>
  <c r="J176" i="35" s="1"/>
  <c r="R373" i="47"/>
  <c r="L75" i="42"/>
  <c r="K150" i="42"/>
  <c r="Q636" i="47"/>
  <c r="Q561" i="47"/>
  <c r="R191" i="47"/>
  <c r="Q686" i="47"/>
  <c r="Q880" i="47"/>
  <c r="K150" i="46"/>
  <c r="L75" i="46"/>
  <c r="R559" i="47"/>
  <c r="Q360" i="56"/>
  <c r="Q337" i="56"/>
  <c r="Q312" i="56"/>
  <c r="Q240" i="56"/>
  <c r="Q192" i="56"/>
  <c r="R1" i="56"/>
  <c r="Q264" i="56"/>
  <c r="Q241" i="56"/>
  <c r="Q144" i="56"/>
  <c r="Q96" i="56"/>
  <c r="Q48" i="56"/>
  <c r="Q288" i="56"/>
  <c r="Q216" i="56"/>
  <c r="Q169" i="56"/>
  <c r="Q145" i="56"/>
  <c r="Q49" i="56"/>
  <c r="Q361" i="56"/>
  <c r="Q336" i="56"/>
  <c r="Q168" i="56"/>
  <c r="Q120" i="56"/>
  <c r="Q73" i="56"/>
  <c r="Q72" i="56"/>
  <c r="Q121" i="56"/>
  <c r="Q97" i="56"/>
  <c r="Q25" i="56"/>
  <c r="Q217" i="56"/>
  <c r="Q193" i="56"/>
  <c r="Q313" i="56"/>
  <c r="Q289" i="56"/>
  <c r="Q265" i="56"/>
  <c r="Q24" i="56"/>
  <c r="Q508" i="47"/>
  <c r="N122" i="53"/>
  <c r="N329" i="53"/>
  <c r="Q360" i="57"/>
  <c r="Q336" i="57"/>
  <c r="Q312" i="57"/>
  <c r="Q288" i="57"/>
  <c r="Q264" i="57"/>
  <c r="Q240" i="57"/>
  <c r="Q216" i="57"/>
  <c r="Q192" i="57"/>
  <c r="Q168" i="57"/>
  <c r="Q144" i="57"/>
  <c r="Q120" i="57"/>
  <c r="Q96" i="57"/>
  <c r="Q72" i="57"/>
  <c r="R1" i="57"/>
  <c r="Q361" i="57"/>
  <c r="Q337" i="57"/>
  <c r="Q313" i="57"/>
  <c r="Q289" i="57"/>
  <c r="Q265" i="57"/>
  <c r="Q241" i="57"/>
  <c r="Q217" i="57"/>
  <c r="Q193" i="57"/>
  <c r="Q169" i="57"/>
  <c r="Q145" i="57"/>
  <c r="Q121" i="57"/>
  <c r="Q97" i="57"/>
  <c r="Q73" i="57"/>
  <c r="Q49" i="57"/>
  <c r="Q25" i="57"/>
  <c r="Q48" i="57"/>
  <c r="Q24" i="57"/>
  <c r="R556" i="47"/>
  <c r="R437" i="47"/>
  <c r="I155" i="1"/>
  <c r="I180" i="1" s="1"/>
  <c r="N123" i="53"/>
  <c r="N79" i="53"/>
  <c r="N5" i="38"/>
  <c r="N11" i="38" s="1"/>
  <c r="T368" i="47" s="1"/>
  <c r="O21" i="19"/>
  <c r="Q196" i="47"/>
  <c r="R377" i="47"/>
  <c r="Q444" i="47"/>
  <c r="Q744" i="47"/>
  <c r="N306" i="53"/>
  <c r="K101" i="46"/>
  <c r="P898" i="47"/>
  <c r="N307" i="53"/>
  <c r="P26" i="47"/>
  <c r="J154" i="1"/>
  <c r="N285" i="53"/>
  <c r="N240" i="53"/>
  <c r="Q685" i="47"/>
  <c r="N170" i="53"/>
  <c r="Q134" i="47"/>
  <c r="K101" i="38"/>
  <c r="P410" i="47"/>
  <c r="R499" i="47"/>
  <c r="Q628" i="47"/>
  <c r="R376" i="47"/>
  <c r="Q200" i="47"/>
  <c r="R682" i="47"/>
  <c r="N171" i="53"/>
  <c r="N146" i="53"/>
  <c r="N283" i="53"/>
  <c r="J151" i="43"/>
  <c r="J176" i="43" s="1"/>
  <c r="Q318" i="47"/>
  <c r="Q319" i="47"/>
  <c r="R130" i="47"/>
  <c r="Q567" i="47"/>
  <c r="N69" i="34"/>
  <c r="S145" i="47"/>
  <c r="Q445" i="47"/>
  <c r="Q622" i="47"/>
  <c r="Q575" i="47"/>
  <c r="L75" i="41"/>
  <c r="K150" i="41"/>
  <c r="R617" i="47"/>
  <c r="Q749" i="47"/>
  <c r="R372" i="47"/>
  <c r="Q623" i="47"/>
  <c r="N69" i="40"/>
  <c r="S511" i="47"/>
  <c r="Q257" i="47"/>
  <c r="Q688" i="47"/>
  <c r="J151" i="38"/>
  <c r="J176" i="38" s="1"/>
  <c r="R316" i="47"/>
  <c r="Q506" i="47"/>
  <c r="Q502" i="47"/>
  <c r="Q441" i="47"/>
  <c r="Q142" i="47"/>
  <c r="Q386" i="47"/>
  <c r="Q325" i="47"/>
  <c r="N308" i="53"/>
  <c r="N69" i="42"/>
  <c r="S633" i="47"/>
  <c r="Q866" i="47"/>
  <c r="Q140" i="47"/>
  <c r="Q504" i="47"/>
  <c r="R194" i="47"/>
  <c r="Q807" i="47"/>
  <c r="R1" i="59"/>
  <c r="Q361" i="59"/>
  <c r="Q313" i="59"/>
  <c r="Q265" i="59"/>
  <c r="Q217" i="59"/>
  <c r="Q169" i="59"/>
  <c r="Q121" i="59"/>
  <c r="Q73" i="59"/>
  <c r="Q25" i="59"/>
  <c r="Q336" i="59"/>
  <c r="Q288" i="59"/>
  <c r="Q240" i="59"/>
  <c r="Q192" i="59"/>
  <c r="Q144" i="59"/>
  <c r="Q96" i="59"/>
  <c r="Q48" i="59"/>
  <c r="Q337" i="59"/>
  <c r="Q289" i="59"/>
  <c r="Q241" i="59"/>
  <c r="Q193" i="59"/>
  <c r="Q145" i="59"/>
  <c r="Q97" i="59"/>
  <c r="Q49" i="59"/>
  <c r="Q360" i="59"/>
  <c r="Q312" i="59"/>
  <c r="Q264" i="59"/>
  <c r="Q216" i="59"/>
  <c r="Q168" i="59"/>
  <c r="Q120" i="59"/>
  <c r="Q72" i="59"/>
  <c r="Q24" i="59"/>
  <c r="R865" i="47"/>
  <c r="Q870" i="47"/>
  <c r="Q198" i="47"/>
  <c r="Q199" i="47"/>
  <c r="R560" i="47"/>
  <c r="Q500" i="47"/>
  <c r="Q806" i="47"/>
  <c r="Q568" i="47"/>
  <c r="R132" i="47"/>
  <c r="R799" i="47"/>
  <c r="R315" i="47"/>
  <c r="Q337" i="54"/>
  <c r="Q25" i="54"/>
  <c r="Q361" i="54"/>
  <c r="Q313" i="54"/>
  <c r="Q289" i="54"/>
  <c r="Q265" i="54"/>
  <c r="Q241" i="54"/>
  <c r="Q217" i="54"/>
  <c r="Q193" i="54"/>
  <c r="Q169" i="54"/>
  <c r="Q145" i="54"/>
  <c r="Q121" i="54"/>
  <c r="Q97" i="54"/>
  <c r="Q73" i="54"/>
  <c r="Q49" i="54"/>
  <c r="Q360" i="54"/>
  <c r="Q336" i="54"/>
  <c r="Q312" i="54"/>
  <c r="Q288" i="54"/>
  <c r="Q264" i="54"/>
  <c r="Q240" i="54"/>
  <c r="Q216" i="54"/>
  <c r="Q192" i="54"/>
  <c r="Q168" i="54"/>
  <c r="Q144" i="54"/>
  <c r="Q120" i="54"/>
  <c r="Q96" i="54"/>
  <c r="Q72" i="54"/>
  <c r="Q48" i="54"/>
  <c r="R1" i="54"/>
  <c r="Q24" i="54"/>
  <c r="R255" i="47"/>
  <c r="Q809" i="47"/>
  <c r="Q203" i="47"/>
  <c r="Q747" i="47"/>
  <c r="S133" i="47"/>
  <c r="Q627" i="47"/>
  <c r="R497" i="47"/>
  <c r="Q873" i="47"/>
  <c r="R803" i="47"/>
  <c r="Q260" i="47"/>
  <c r="Q138" i="47"/>
  <c r="O53" i="53"/>
  <c r="Q446" i="47"/>
  <c r="R312" i="47"/>
  <c r="Q691" i="47"/>
  <c r="Q874" i="47"/>
  <c r="Q439" i="47"/>
  <c r="Q322" i="47"/>
  <c r="Q321" i="47"/>
  <c r="R861" i="47"/>
  <c r="Q745" i="47"/>
  <c r="S87" i="47"/>
  <c r="P20" i="19"/>
  <c r="O5" i="37"/>
  <c r="O11" i="37" s="1"/>
  <c r="U307" i="47" s="1"/>
  <c r="O5" i="34"/>
  <c r="O11" i="34" s="1"/>
  <c r="U124" i="47" s="1"/>
  <c r="P17" i="19"/>
  <c r="Q16" i="19"/>
  <c r="P5" i="20"/>
  <c r="P11" i="20" s="1"/>
  <c r="V63" i="47" s="1"/>
  <c r="S166" i="47"/>
  <c r="N101" i="34"/>
  <c r="N75" i="34"/>
  <c r="S148" i="47"/>
  <c r="M150" i="34"/>
  <c r="M151" i="34" s="1"/>
  <c r="M176" i="34" s="1"/>
  <c r="O74" i="20"/>
  <c r="N79" i="20"/>
  <c r="N154" i="20" s="1"/>
  <c r="O31" i="53"/>
  <c r="S67" i="47"/>
  <c r="R73" i="47"/>
  <c r="R81" i="47"/>
  <c r="S69" i="47"/>
  <c r="R79" i="47"/>
  <c r="R77" i="47"/>
  <c r="R76" i="47"/>
  <c r="O30" i="53"/>
  <c r="O32" i="53"/>
  <c r="O33" i="53"/>
  <c r="O69" i="20"/>
  <c r="T84" i="47"/>
  <c r="R74" i="47"/>
  <c r="R78" i="47"/>
  <c r="R80" i="47"/>
  <c r="S72" i="47"/>
  <c r="S68" i="47"/>
  <c r="S70" i="47"/>
  <c r="S71" i="47"/>
  <c r="R75" i="47"/>
  <c r="R471" i="47"/>
  <c r="M101" i="39"/>
  <c r="S331" i="47"/>
  <c r="N75" i="37"/>
  <c r="M150" i="37"/>
  <c r="M151" i="37" s="1"/>
  <c r="M176" i="37" s="1"/>
  <c r="P5" i="36"/>
  <c r="P11" i="36" s="1"/>
  <c r="V246" i="47" s="1"/>
  <c r="Q19" i="19"/>
  <c r="R349" i="47"/>
  <c r="M101" i="37"/>
  <c r="L150" i="39"/>
  <c r="L151" i="39" s="1"/>
  <c r="L176" i="39" s="1"/>
  <c r="R453" i="47"/>
  <c r="M75" i="39"/>
  <c r="O5" i="39"/>
  <c r="O11" i="39" s="1"/>
  <c r="U429" i="47" s="1"/>
  <c r="P22" i="19"/>
  <c r="S819" i="47"/>
  <c r="M150" i="45"/>
  <c r="N75" i="45"/>
  <c r="K151" i="40"/>
  <c r="K176" i="40" s="1"/>
  <c r="L151" i="36"/>
  <c r="L176" i="36" s="1"/>
  <c r="L151" i="45"/>
  <c r="L176" i="45" s="1"/>
  <c r="R514" i="47"/>
  <c r="L150" i="40"/>
  <c r="M75" i="40"/>
  <c r="M155" i="20"/>
  <c r="M180" i="20" s="1"/>
  <c r="M101" i="44"/>
  <c r="R776" i="47"/>
  <c r="K151" i="44"/>
  <c r="K176" i="44" s="1"/>
  <c r="P27" i="19"/>
  <c r="O5" i="44"/>
  <c r="O11" i="44" s="1"/>
  <c r="U734" i="47" s="1"/>
  <c r="M150" i="36"/>
  <c r="N75" i="36"/>
  <c r="S270" i="47"/>
  <c r="S288" i="47"/>
  <c r="N101" i="36"/>
  <c r="O5" i="40"/>
  <c r="O11" i="40" s="1"/>
  <c r="U490" i="47" s="1"/>
  <c r="P23" i="19"/>
  <c r="L101" i="40"/>
  <c r="Q532" i="47"/>
  <c r="M75" i="44"/>
  <c r="R758" i="47"/>
  <c r="L150" i="44"/>
  <c r="N101" i="45"/>
  <c r="S837" i="47"/>
  <c r="P28" i="19"/>
  <c r="O5" i="45"/>
  <c r="O11" i="45" s="1"/>
  <c r="U795" i="47" s="1"/>
  <c r="V85" i="53" l="1"/>
  <c r="V58" i="35" s="1"/>
  <c r="V341" i="53"/>
  <c r="V61" i="46" s="1"/>
  <c r="Y202" i="53"/>
  <c r="Y60" i="40" s="1"/>
  <c r="V136" i="53"/>
  <c r="V63" i="37" s="1"/>
  <c r="V88" i="53"/>
  <c r="V61" i="35" s="1"/>
  <c r="V249" i="53"/>
  <c r="V61" i="42" s="1"/>
  <c r="Z248" i="53"/>
  <c r="Z60" i="42" s="1"/>
  <c r="V65" i="53"/>
  <c r="V61" i="34" s="1"/>
  <c r="V112" i="53"/>
  <c r="V62" i="36" s="1"/>
  <c r="V68" i="53"/>
  <c r="V64" i="34" s="1"/>
  <c r="Y271" i="53"/>
  <c r="Y60" i="43" s="1"/>
  <c r="V158" i="53"/>
  <c r="V62" i="38" s="1"/>
  <c r="V226" i="53"/>
  <c r="V61" i="41" s="1"/>
  <c r="V111" i="53"/>
  <c r="V61" i="36" s="1"/>
  <c r="V91" i="53"/>
  <c r="V64" i="35" s="1"/>
  <c r="V45" i="53"/>
  <c r="V64" i="20" s="1"/>
  <c r="V274" i="53"/>
  <c r="V63" i="43" s="1"/>
  <c r="V229" i="53"/>
  <c r="V64" i="41" s="1"/>
  <c r="V338" i="53"/>
  <c r="V58" i="46" s="1"/>
  <c r="V176" i="53"/>
  <c r="V57" i="39" s="1"/>
  <c r="Y64" i="53"/>
  <c r="Y60" i="34" s="1"/>
  <c r="V183" i="53"/>
  <c r="V64" i="39" s="1"/>
  <c r="V298" i="53"/>
  <c r="V64" i="44" s="1"/>
  <c r="V316" i="53"/>
  <c r="V59" i="45" s="1"/>
  <c r="V39" i="53"/>
  <c r="V58" i="20" s="1"/>
  <c r="V223" i="53"/>
  <c r="V58" i="41" s="1"/>
  <c r="V86" i="53"/>
  <c r="V59" i="35" s="1"/>
  <c r="V321" i="53"/>
  <c r="V64" i="45" s="1"/>
  <c r="V343" i="53"/>
  <c r="V63" i="46" s="1"/>
  <c r="V63" i="53"/>
  <c r="V59" i="34" s="1"/>
  <c r="V222" i="53"/>
  <c r="V57" i="41" s="1"/>
  <c r="V245" i="53"/>
  <c r="V57" i="42" s="1"/>
  <c r="V109" i="53"/>
  <c r="V59" i="36" s="1"/>
  <c r="V38" i="53"/>
  <c r="V57" i="20" s="1"/>
  <c r="V107" i="53"/>
  <c r="V57" i="36" s="1"/>
  <c r="Y133" i="53"/>
  <c r="Y60" i="37" s="1"/>
  <c r="V134" i="53"/>
  <c r="V61" i="37" s="1"/>
  <c r="V180" i="53"/>
  <c r="V61" i="39" s="1"/>
  <c r="V201" i="53"/>
  <c r="V59" i="40" s="1"/>
  <c r="V42" i="53"/>
  <c r="V61" i="20" s="1"/>
  <c r="V292" i="53"/>
  <c r="V58" i="44" s="1"/>
  <c r="V160" i="53"/>
  <c r="V64" i="38" s="1"/>
  <c r="V291" i="53"/>
  <c r="V57" i="44" s="1"/>
  <c r="V131" i="53"/>
  <c r="V58" i="37" s="1"/>
  <c r="V206" i="53"/>
  <c r="V64" i="40" s="1"/>
  <c r="V268" i="53"/>
  <c r="V57" i="43" s="1"/>
  <c r="V270" i="53"/>
  <c r="V59" i="43" s="1"/>
  <c r="V315" i="53"/>
  <c r="V58" i="45" s="1"/>
  <c r="V337" i="53"/>
  <c r="V57" i="46" s="1"/>
  <c r="V182" i="53"/>
  <c r="V63" i="39" s="1"/>
  <c r="V89" i="53"/>
  <c r="V62" i="35" s="1"/>
  <c r="V181" i="53"/>
  <c r="V62" i="39" s="1"/>
  <c r="V61" i="53"/>
  <c r="V57" i="34" s="1"/>
  <c r="V318" i="53"/>
  <c r="V61" i="45" s="1"/>
  <c r="V297" i="53"/>
  <c r="V63" i="44" s="1"/>
  <c r="V250" i="53"/>
  <c r="V62" i="42" s="1"/>
  <c r="V205" i="53"/>
  <c r="V63" i="40" s="1"/>
  <c r="Z156" i="53"/>
  <c r="Z60" i="38" s="1"/>
  <c r="V113" i="53"/>
  <c r="V63" i="36" s="1"/>
  <c r="V275" i="53"/>
  <c r="V64" i="43" s="1"/>
  <c r="V199" i="53"/>
  <c r="V57" i="40" s="1"/>
  <c r="V339" i="53"/>
  <c r="V59" i="46" s="1"/>
  <c r="V246" i="53"/>
  <c r="V58" i="42" s="1"/>
  <c r="V293" i="53"/>
  <c r="V59" i="44" s="1"/>
  <c r="V295" i="53"/>
  <c r="V61" i="44" s="1"/>
  <c r="Y225" i="53"/>
  <c r="Y60" i="41" s="1"/>
  <c r="V314" i="53"/>
  <c r="V57" i="45" s="1"/>
  <c r="V342" i="53"/>
  <c r="V62" i="46" s="1"/>
  <c r="V269" i="53"/>
  <c r="V58" i="43" s="1"/>
  <c r="V200" i="53"/>
  <c r="V58" i="40" s="1"/>
  <c r="V137" i="53"/>
  <c r="V64" i="37" s="1"/>
  <c r="Y317" i="53"/>
  <c r="Y60" i="45" s="1"/>
  <c r="V247" i="53"/>
  <c r="V59" i="42" s="1"/>
  <c r="V90" i="53"/>
  <c r="V63" i="35" s="1"/>
  <c r="V159" i="53"/>
  <c r="V63" i="38" s="1"/>
  <c r="V67" i="53"/>
  <c r="V63" i="34" s="1"/>
  <c r="V273" i="53"/>
  <c r="V62" i="43" s="1"/>
  <c r="Y110" i="53"/>
  <c r="Y60" i="36" s="1"/>
  <c r="V227" i="53"/>
  <c r="V62" i="41" s="1"/>
  <c r="V252" i="53"/>
  <c r="V64" i="42" s="1"/>
  <c r="V296" i="53"/>
  <c r="V62" i="44" s="1"/>
  <c r="V44" i="53"/>
  <c r="V63" i="20" s="1"/>
  <c r="V114" i="53"/>
  <c r="V64" i="36" s="1"/>
  <c r="V251" i="53"/>
  <c r="V63" i="42" s="1"/>
  <c r="V178" i="53"/>
  <c r="V59" i="39" s="1"/>
  <c r="V272" i="53"/>
  <c r="V61" i="43" s="1"/>
  <c r="V224" i="53"/>
  <c r="V59" i="41" s="1"/>
  <c r="Z340" i="53"/>
  <c r="Z60" i="46" s="1"/>
  <c r="V154" i="53"/>
  <c r="V58" i="38" s="1"/>
  <c r="V130" i="53"/>
  <c r="V57" i="37" s="1"/>
  <c r="V40" i="53"/>
  <c r="V59" i="20" s="1"/>
  <c r="Z87" i="53"/>
  <c r="Z60" i="35" s="1"/>
  <c r="V204" i="53"/>
  <c r="V62" i="40" s="1"/>
  <c r="V153" i="53"/>
  <c r="V57" i="38" s="1"/>
  <c r="V62" i="53"/>
  <c r="V58" i="34" s="1"/>
  <c r="V319" i="53"/>
  <c r="V62" i="45" s="1"/>
  <c r="V108" i="53"/>
  <c r="V58" i="36" s="1"/>
  <c r="V43" i="53"/>
  <c r="V62" i="20" s="1"/>
  <c r="V135" i="53"/>
  <c r="V62" i="37" s="1"/>
  <c r="Y41" i="53"/>
  <c r="Y60" i="20" s="1"/>
  <c r="V84" i="53"/>
  <c r="V57" i="35" s="1"/>
  <c r="Y294" i="53"/>
  <c r="Y60" i="44" s="1"/>
  <c r="V157" i="53"/>
  <c r="V61" i="38" s="1"/>
  <c r="V344" i="53"/>
  <c r="V64" i="46" s="1"/>
  <c r="V66" i="53"/>
  <c r="V62" i="34" s="1"/>
  <c r="V132" i="53"/>
  <c r="V59" i="37" s="1"/>
  <c r="V320" i="53"/>
  <c r="V63" i="45" s="1"/>
  <c r="V228" i="53"/>
  <c r="V63" i="41" s="1"/>
  <c r="V177" i="53"/>
  <c r="V58" i="39" s="1"/>
  <c r="V203" i="53"/>
  <c r="V61" i="40" s="1"/>
  <c r="V155" i="53"/>
  <c r="V59" i="38" s="1"/>
  <c r="Z179" i="53"/>
  <c r="Z60" i="39" s="1"/>
  <c r="V37" i="53"/>
  <c r="V56" i="20" s="1"/>
  <c r="U48" i="53"/>
  <c r="V221" i="53"/>
  <c r="V56" i="41" s="1"/>
  <c r="U232" i="53"/>
  <c r="U278" i="53"/>
  <c r="V267" i="53"/>
  <c r="V56" i="43" s="1"/>
  <c r="V175" i="53"/>
  <c r="V56" i="39" s="1"/>
  <c r="U186" i="53"/>
  <c r="V336" i="53"/>
  <c r="V56" i="46" s="1"/>
  <c r="U347" i="53"/>
  <c r="V106" i="53"/>
  <c r="V56" i="36" s="1"/>
  <c r="U117" i="53"/>
  <c r="U324" i="53"/>
  <c r="V313" i="53"/>
  <c r="V56" i="45" s="1"/>
  <c r="V83" i="53"/>
  <c r="V56" i="35" s="1"/>
  <c r="U94" i="53"/>
  <c r="V290" i="53"/>
  <c r="V56" i="44" s="1"/>
  <c r="U301" i="53"/>
  <c r="U163" i="53"/>
  <c r="V152" i="53"/>
  <c r="V56" i="38" s="1"/>
  <c r="V244" i="53"/>
  <c r="V56" i="42" s="1"/>
  <c r="U255" i="53"/>
  <c r="U140" i="53"/>
  <c r="V129" i="53"/>
  <c r="V56" i="37" s="1"/>
  <c r="V60" i="53"/>
  <c r="V56" i="34" s="1"/>
  <c r="U71" i="53"/>
  <c r="V198" i="53"/>
  <c r="V56" i="40" s="1"/>
  <c r="U209" i="53"/>
  <c r="R105" i="47"/>
  <c r="M105" i="20"/>
  <c r="T87" i="47"/>
  <c r="W205" i="47"/>
  <c r="W449" i="47"/>
  <c r="W693" i="47"/>
  <c r="W815" i="47"/>
  <c r="W143" i="47"/>
  <c r="W387" i="47"/>
  <c r="W631" i="47"/>
  <c r="W875" i="47"/>
  <c r="W266" i="47"/>
  <c r="W510" i="47"/>
  <c r="W754" i="47"/>
  <c r="W204" i="47"/>
  <c r="W448" i="47"/>
  <c r="W692" i="47"/>
  <c r="W83" i="47"/>
  <c r="W327" i="47"/>
  <c r="W571" i="47"/>
  <c r="W876" i="47"/>
  <c r="W21" i="47"/>
  <c r="W265" i="47"/>
  <c r="W509" i="47"/>
  <c r="W753" i="47"/>
  <c r="W144" i="47"/>
  <c r="W388" i="47"/>
  <c r="W632" i="47"/>
  <c r="W22" i="47"/>
  <c r="W82" i="47"/>
  <c r="W326" i="47"/>
  <c r="W570" i="47"/>
  <c r="W814" i="47"/>
  <c r="R805" i="47"/>
  <c r="R196" i="47"/>
  <c r="R201" i="47"/>
  <c r="S621" i="47"/>
  <c r="R748" i="47"/>
  <c r="S802" i="47"/>
  <c r="O69" i="40"/>
  <c r="T511" i="47"/>
  <c r="R872" i="47"/>
  <c r="S374" i="47"/>
  <c r="O240" i="53"/>
  <c r="O307" i="53"/>
  <c r="S193" i="47"/>
  <c r="R689" i="47"/>
  <c r="R687" i="47"/>
  <c r="R385" i="47"/>
  <c r="R312" i="57"/>
  <c r="R288" i="57"/>
  <c r="R264" i="57"/>
  <c r="R240" i="57"/>
  <c r="R216" i="57"/>
  <c r="R192" i="57"/>
  <c r="R168" i="57"/>
  <c r="R144" i="57"/>
  <c r="R120" i="57"/>
  <c r="R96" i="57"/>
  <c r="R72" i="57"/>
  <c r="R336" i="57"/>
  <c r="R360" i="57"/>
  <c r="S1" i="57"/>
  <c r="R361" i="57"/>
  <c r="R337" i="57"/>
  <c r="R313" i="57"/>
  <c r="R289" i="57"/>
  <c r="R265" i="57"/>
  <c r="R241" i="57"/>
  <c r="R217" i="57"/>
  <c r="R193" i="57"/>
  <c r="R169" i="57"/>
  <c r="R145" i="57"/>
  <c r="R121" i="57"/>
  <c r="R97" i="57"/>
  <c r="R73" i="57"/>
  <c r="R49" i="57"/>
  <c r="R25" i="57"/>
  <c r="R48" i="57"/>
  <c r="R24" i="57"/>
  <c r="R203" i="47"/>
  <c r="R809" i="47"/>
  <c r="P26" i="19"/>
  <c r="O5" i="43"/>
  <c r="O11" i="43" s="1"/>
  <c r="U673" i="47" s="1"/>
  <c r="S194" i="47"/>
  <c r="K151" i="38"/>
  <c r="K176" i="38" s="1"/>
  <c r="O54" i="53"/>
  <c r="K151" i="43"/>
  <c r="K176" i="43" s="1"/>
  <c r="O148" i="53"/>
  <c r="R744" i="47"/>
  <c r="S190" i="47"/>
  <c r="R324" i="47"/>
  <c r="S864" i="47"/>
  <c r="R564" i="47"/>
  <c r="R626" i="47"/>
  <c r="R562" i="47"/>
  <c r="S679" i="47"/>
  <c r="S251" i="47"/>
  <c r="R630" i="47"/>
  <c r="R139" i="47"/>
  <c r="R690" i="47"/>
  <c r="R624" i="47"/>
  <c r="S254" i="47"/>
  <c r="T862" i="47"/>
  <c r="S619" i="47"/>
  <c r="R197" i="47"/>
  <c r="S556" i="47"/>
  <c r="P15" i="19"/>
  <c r="O5" i="1"/>
  <c r="O11" i="1" s="1"/>
  <c r="U2" i="47" s="1"/>
  <c r="S191" i="47"/>
  <c r="O145" i="53"/>
  <c r="R715" i="47"/>
  <c r="M101" i="43"/>
  <c r="O262" i="53"/>
  <c r="R262" i="47"/>
  <c r="S69" i="1"/>
  <c r="X23" i="47"/>
  <c r="R505" i="47"/>
  <c r="S557" i="47"/>
  <c r="R752" i="47"/>
  <c r="S435" i="47"/>
  <c r="S616" i="47"/>
  <c r="S678" i="47"/>
  <c r="O69" i="37"/>
  <c r="T328" i="47"/>
  <c r="S434" i="47"/>
  <c r="S863" i="47"/>
  <c r="R383" i="47"/>
  <c r="T375" i="47"/>
  <c r="R443" i="47"/>
  <c r="R869" i="47"/>
  <c r="K154" i="1"/>
  <c r="Q26" i="47"/>
  <c r="R259" i="47"/>
  <c r="R256" i="47"/>
  <c r="S128" i="47"/>
  <c r="S377" i="47"/>
  <c r="R202" i="47"/>
  <c r="R336" i="59"/>
  <c r="R288" i="59"/>
  <c r="R240" i="59"/>
  <c r="R192" i="59"/>
  <c r="R144" i="59"/>
  <c r="R96" i="59"/>
  <c r="R48" i="59"/>
  <c r="S1" i="59"/>
  <c r="R337" i="59"/>
  <c r="R289" i="59"/>
  <c r="R241" i="59"/>
  <c r="R193" i="59"/>
  <c r="R145" i="59"/>
  <c r="R97" i="59"/>
  <c r="R49" i="59"/>
  <c r="R360" i="59"/>
  <c r="R312" i="59"/>
  <c r="R264" i="59"/>
  <c r="R216" i="59"/>
  <c r="R168" i="59"/>
  <c r="R120" i="59"/>
  <c r="R72" i="59"/>
  <c r="R361" i="59"/>
  <c r="R313" i="59"/>
  <c r="R265" i="59"/>
  <c r="R217" i="59"/>
  <c r="R169" i="59"/>
  <c r="R121" i="59"/>
  <c r="R73" i="59"/>
  <c r="R25" i="59"/>
  <c r="R24" i="59"/>
  <c r="K151" i="41"/>
  <c r="K176" i="41" s="1"/>
  <c r="O69" i="34"/>
  <c r="T145" i="47"/>
  <c r="O283" i="53"/>
  <c r="O171" i="53"/>
  <c r="S620" i="47"/>
  <c r="R867" i="47"/>
  <c r="R261" i="47"/>
  <c r="S801" i="47"/>
  <c r="Q898" i="47"/>
  <c r="L101" i="46"/>
  <c r="R684" i="47"/>
  <c r="R503" i="47"/>
  <c r="O123" i="53"/>
  <c r="R321" i="47"/>
  <c r="R439" i="47"/>
  <c r="R691" i="47"/>
  <c r="R446" i="47"/>
  <c r="R289" i="56"/>
  <c r="R264" i="56"/>
  <c r="R241" i="56"/>
  <c r="R144" i="56"/>
  <c r="R96" i="56"/>
  <c r="R48" i="56"/>
  <c r="R288" i="56"/>
  <c r="R216" i="56"/>
  <c r="R169" i="56"/>
  <c r="R145" i="56"/>
  <c r="R121" i="56"/>
  <c r="R49" i="56"/>
  <c r="S1" i="56"/>
  <c r="R336" i="56"/>
  <c r="R168" i="56"/>
  <c r="R120" i="56"/>
  <c r="R73" i="56"/>
  <c r="R72" i="56"/>
  <c r="R360" i="56"/>
  <c r="R337" i="56"/>
  <c r="R313" i="56"/>
  <c r="R312" i="56"/>
  <c r="R265" i="56"/>
  <c r="R240" i="56"/>
  <c r="R192" i="56"/>
  <c r="R361" i="56"/>
  <c r="R193" i="56"/>
  <c r="R25" i="56"/>
  <c r="R217" i="56"/>
  <c r="R97" i="56"/>
  <c r="R24" i="56"/>
  <c r="M75" i="46"/>
  <c r="R880" i="47"/>
  <c r="L150" i="46"/>
  <c r="K151" i="42"/>
  <c r="K176" i="42" s="1"/>
  <c r="R138" i="47"/>
  <c r="R873" i="47"/>
  <c r="R627" i="47"/>
  <c r="T133" i="47"/>
  <c r="S799" i="47"/>
  <c r="R568" i="47"/>
  <c r="R500" i="47"/>
  <c r="R199" i="47"/>
  <c r="R870" i="47"/>
  <c r="R140" i="47"/>
  <c r="R386" i="47"/>
  <c r="R441" i="47"/>
  <c r="R502" i="47"/>
  <c r="S316" i="47"/>
  <c r="R257" i="47"/>
  <c r="S372" i="47"/>
  <c r="P44" i="47"/>
  <c r="K105" i="1"/>
  <c r="M101" i="41"/>
  <c r="R593" i="47"/>
  <c r="O69" i="39"/>
  <c r="T450" i="47"/>
  <c r="R567" i="47"/>
  <c r="S130" i="47"/>
  <c r="R318" i="47"/>
  <c r="S682" i="47"/>
  <c r="S376" i="47"/>
  <c r="R628" i="47"/>
  <c r="R134" i="47"/>
  <c r="O286" i="53"/>
  <c r="O191" i="53"/>
  <c r="O194" i="53"/>
  <c r="R813" i="47"/>
  <c r="S743" i="47"/>
  <c r="O284" i="53"/>
  <c r="O124" i="53"/>
  <c r="O55" i="53"/>
  <c r="O78" i="53"/>
  <c r="S373" i="47"/>
  <c r="R136" i="47"/>
  <c r="O5" i="35"/>
  <c r="O11" i="35" s="1"/>
  <c r="U185" i="47" s="1"/>
  <c r="P18" i="19"/>
  <c r="O69" i="38"/>
  <c r="T389" i="47"/>
  <c r="O101" i="53"/>
  <c r="R810" i="47"/>
  <c r="R137" i="47"/>
  <c r="R750" i="47"/>
  <c r="R317" i="47"/>
  <c r="O69" i="44"/>
  <c r="T755" i="47"/>
  <c r="O69" i="36"/>
  <c r="T267" i="47"/>
  <c r="S250" i="47"/>
  <c r="S680" i="47"/>
  <c r="R323" i="47"/>
  <c r="O216" i="53"/>
  <c r="O238" i="53"/>
  <c r="S555" i="47"/>
  <c r="R384" i="47"/>
  <c r="P53" i="53"/>
  <c r="S438" i="47"/>
  <c r="R382" i="47"/>
  <c r="R625" i="47"/>
  <c r="O69" i="42"/>
  <c r="T633" i="47"/>
  <c r="R751" i="47"/>
  <c r="R569" i="47"/>
  <c r="M75" i="41"/>
  <c r="R575" i="47"/>
  <c r="L150" i="41"/>
  <c r="S739" i="47"/>
  <c r="S437" i="47"/>
  <c r="Q410" i="47"/>
  <c r="L101" i="38"/>
  <c r="O170" i="53"/>
  <c r="O285" i="53"/>
  <c r="J155" i="1"/>
  <c r="J180" i="1" s="1"/>
  <c r="O306" i="53"/>
  <c r="R442" i="47"/>
  <c r="S860" i="47"/>
  <c r="S313" i="47"/>
  <c r="S494" i="47"/>
  <c r="O329" i="53"/>
  <c r="O122" i="53"/>
  <c r="K151" i="46"/>
  <c r="K176" i="46" s="1"/>
  <c r="L150" i="42"/>
  <c r="M75" i="42"/>
  <c r="R636" i="47"/>
  <c r="O309" i="53"/>
  <c r="O193" i="53"/>
  <c r="R747" i="47"/>
  <c r="O5" i="41"/>
  <c r="O11" i="41" s="1"/>
  <c r="U551" i="47" s="1"/>
  <c r="P24" i="19"/>
  <c r="S255" i="47"/>
  <c r="O125" i="53"/>
  <c r="O56" i="53"/>
  <c r="R807" i="47"/>
  <c r="L150" i="38"/>
  <c r="M75" i="38"/>
  <c r="R392" i="47"/>
  <c r="O237" i="53"/>
  <c r="L150" i="43"/>
  <c r="M75" i="43"/>
  <c r="R697" i="47"/>
  <c r="O69" i="45"/>
  <c r="T816" i="47"/>
  <c r="R444" i="47"/>
  <c r="S742" i="47"/>
  <c r="S495" i="47"/>
  <c r="S498" i="47"/>
  <c r="R811" i="47"/>
  <c r="S738" i="47"/>
  <c r="L150" i="35"/>
  <c r="M75" i="35"/>
  <c r="R209" i="47"/>
  <c r="O100" i="53"/>
  <c r="S740" i="47"/>
  <c r="S314" i="47"/>
  <c r="S131" i="47"/>
  <c r="R808" i="47"/>
  <c r="S192" i="47"/>
  <c r="S677" i="47"/>
  <c r="R381" i="47"/>
  <c r="O69" i="46"/>
  <c r="T877" i="47"/>
  <c r="S433" i="47"/>
  <c r="R746" i="47"/>
  <c r="S361" i="55"/>
  <c r="S360" i="55"/>
  <c r="S168" i="55"/>
  <c r="S72" i="55"/>
  <c r="S312" i="55"/>
  <c r="S240" i="55"/>
  <c r="S96" i="55"/>
  <c r="T1" i="55"/>
  <c r="S313" i="55"/>
  <c r="S264" i="55"/>
  <c r="S241" i="55"/>
  <c r="S336" i="55"/>
  <c r="S288" i="55"/>
  <c r="S216" i="55"/>
  <c r="S144" i="55"/>
  <c r="S120" i="55"/>
  <c r="S49" i="55"/>
  <c r="S337" i="55"/>
  <c r="S265" i="55"/>
  <c r="S217" i="55"/>
  <c r="S193" i="55"/>
  <c r="S289" i="55"/>
  <c r="S24" i="55"/>
  <c r="S192" i="55"/>
  <c r="S169" i="55"/>
  <c r="S97" i="55"/>
  <c r="S121" i="55"/>
  <c r="S73" i="55"/>
  <c r="S25" i="55"/>
  <c r="S145" i="55"/>
  <c r="S48" i="55"/>
  <c r="R508" i="47"/>
  <c r="O217" i="53"/>
  <c r="R686" i="47"/>
  <c r="R561" i="47"/>
  <c r="S253" i="47"/>
  <c r="R379" i="47"/>
  <c r="P263" i="53"/>
  <c r="O192" i="53"/>
  <c r="R361" i="58"/>
  <c r="R313" i="58"/>
  <c r="R265" i="58"/>
  <c r="R217" i="58"/>
  <c r="R169" i="58"/>
  <c r="R121" i="58"/>
  <c r="R73" i="58"/>
  <c r="R25" i="58"/>
  <c r="R336" i="58"/>
  <c r="R288" i="58"/>
  <c r="R240" i="58"/>
  <c r="R192" i="58"/>
  <c r="R144" i="58"/>
  <c r="R96" i="58"/>
  <c r="S1" i="58"/>
  <c r="R337" i="58"/>
  <c r="R289" i="58"/>
  <c r="R241" i="58"/>
  <c r="R193" i="58"/>
  <c r="R145" i="58"/>
  <c r="R97" i="58"/>
  <c r="R49" i="58"/>
  <c r="R360" i="58"/>
  <c r="R312" i="58"/>
  <c r="R264" i="58"/>
  <c r="R216" i="58"/>
  <c r="R168" i="58"/>
  <c r="R120" i="58"/>
  <c r="R72" i="58"/>
  <c r="R24" i="58"/>
  <c r="R48" i="58"/>
  <c r="R507" i="47"/>
  <c r="R812" i="47"/>
  <c r="S804" i="47"/>
  <c r="R135" i="47"/>
  <c r="R565" i="47"/>
  <c r="R683" i="47"/>
  <c r="R566" i="47"/>
  <c r="R380" i="47"/>
  <c r="R868" i="47"/>
  <c r="S558" i="47"/>
  <c r="R501" i="47"/>
  <c r="O69" i="41"/>
  <c r="T572" i="47"/>
  <c r="S618" i="47"/>
  <c r="R320" i="47"/>
  <c r="T129" i="47"/>
  <c r="R361" i="54"/>
  <c r="R337" i="54"/>
  <c r="R313" i="54"/>
  <c r="R289" i="54"/>
  <c r="R265" i="54"/>
  <c r="R241" i="54"/>
  <c r="R217" i="54"/>
  <c r="R193" i="54"/>
  <c r="R169" i="54"/>
  <c r="R145" i="54"/>
  <c r="R121" i="54"/>
  <c r="R97" i="54"/>
  <c r="R73" i="54"/>
  <c r="R49" i="54"/>
  <c r="R25" i="54"/>
  <c r="S1" i="54"/>
  <c r="R360" i="54"/>
  <c r="R336" i="54"/>
  <c r="R312" i="54"/>
  <c r="R288" i="54"/>
  <c r="R264" i="54"/>
  <c r="R240" i="54"/>
  <c r="R216" i="54"/>
  <c r="R192" i="54"/>
  <c r="R168" i="54"/>
  <c r="R144" i="54"/>
  <c r="R120" i="54"/>
  <c r="R96" i="54"/>
  <c r="R72" i="54"/>
  <c r="R48" i="54"/>
  <c r="R24" i="54"/>
  <c r="R871" i="47"/>
  <c r="R258" i="47"/>
  <c r="O308" i="53"/>
  <c r="O146" i="53"/>
  <c r="S436" i="47"/>
  <c r="R563" i="47"/>
  <c r="S741" i="47"/>
  <c r="R378" i="47"/>
  <c r="S800" i="47"/>
  <c r="R629" i="47"/>
  <c r="R264" i="47"/>
  <c r="R447" i="47"/>
  <c r="P21" i="19"/>
  <c r="O5" i="38"/>
  <c r="O11" i="38" s="1"/>
  <c r="U368" i="47" s="1"/>
  <c r="O79" i="53"/>
  <c r="R745" i="47"/>
  <c r="S861" i="47"/>
  <c r="R322" i="47"/>
  <c r="R874" i="47"/>
  <c r="S312" i="47"/>
  <c r="R260" i="47"/>
  <c r="S803" i="47"/>
  <c r="S497" i="47"/>
  <c r="S315" i="47"/>
  <c r="S132" i="47"/>
  <c r="R806" i="47"/>
  <c r="S560" i="47"/>
  <c r="R198" i="47"/>
  <c r="S865" i="47"/>
  <c r="R504" i="47"/>
  <c r="R866" i="47"/>
  <c r="R325" i="47"/>
  <c r="R142" i="47"/>
  <c r="R506" i="47"/>
  <c r="R688" i="47"/>
  <c r="R623" i="47"/>
  <c r="R749" i="47"/>
  <c r="S617" i="47"/>
  <c r="R622" i="47"/>
  <c r="R445" i="47"/>
  <c r="R319" i="47"/>
  <c r="R200" i="47"/>
  <c r="P25" i="19"/>
  <c r="O5" i="42"/>
  <c r="O11" i="42" s="1"/>
  <c r="U612" i="47" s="1"/>
  <c r="S499" i="47"/>
  <c r="O69" i="35"/>
  <c r="T206" i="47"/>
  <c r="R685" i="47"/>
  <c r="O76" i="53"/>
  <c r="O332" i="53"/>
  <c r="K151" i="35"/>
  <c r="K176" i="35" s="1"/>
  <c r="P29" i="19"/>
  <c r="O5" i="46"/>
  <c r="O11" i="46" s="1"/>
  <c r="U856" i="47" s="1"/>
  <c r="S252" i="47"/>
  <c r="O261" i="53"/>
  <c r="O99" i="53"/>
  <c r="O102" i="53"/>
  <c r="P330" i="53"/>
  <c r="O239" i="53"/>
  <c r="O214" i="53"/>
  <c r="S559" i="47"/>
  <c r="Q227" i="47"/>
  <c r="L101" i="35"/>
  <c r="O77" i="53"/>
  <c r="L101" i="42"/>
  <c r="Q654" i="47"/>
  <c r="O69" i="43"/>
  <c r="T694" i="47"/>
  <c r="T681" i="47"/>
  <c r="R440" i="47"/>
  <c r="S189" i="47"/>
  <c r="S496" i="47"/>
  <c r="R195" i="47"/>
  <c r="S311" i="47"/>
  <c r="R263" i="47"/>
  <c r="R141" i="47"/>
  <c r="O215" i="53"/>
  <c r="O169" i="53"/>
  <c r="O260" i="53"/>
  <c r="O168" i="53"/>
  <c r="O331" i="53"/>
  <c r="P147" i="53"/>
  <c r="M74" i="1"/>
  <c r="L79" i="1"/>
  <c r="P5" i="37"/>
  <c r="P11" i="37" s="1"/>
  <c r="V307" i="47" s="1"/>
  <c r="Q20" i="19"/>
  <c r="Q17" i="19"/>
  <c r="P5" i="34"/>
  <c r="P11" i="34" s="1"/>
  <c r="V124" i="47" s="1"/>
  <c r="N150" i="34"/>
  <c r="N151" i="34" s="1"/>
  <c r="N176" i="34" s="1"/>
  <c r="T148" i="47"/>
  <c r="O75" i="34"/>
  <c r="O101" i="34"/>
  <c r="T166" i="47"/>
  <c r="R16" i="19"/>
  <c r="Q5" i="20"/>
  <c r="Q11" i="20" s="1"/>
  <c r="W63" i="47" s="1"/>
  <c r="P74" i="20"/>
  <c r="O79" i="20"/>
  <c r="U87" i="47" s="1"/>
  <c r="P33" i="53"/>
  <c r="P30" i="53"/>
  <c r="P31" i="53"/>
  <c r="P69" i="20"/>
  <c r="U84" i="47"/>
  <c r="T71" i="47"/>
  <c r="T68" i="47"/>
  <c r="S80" i="47"/>
  <c r="S74" i="47"/>
  <c r="S77" i="47"/>
  <c r="T69" i="47"/>
  <c r="S73" i="47"/>
  <c r="P32" i="53"/>
  <c r="S75" i="47"/>
  <c r="T70" i="47"/>
  <c r="T72" i="47"/>
  <c r="S78" i="47"/>
  <c r="S76" i="47"/>
  <c r="S79" i="47"/>
  <c r="S81" i="47"/>
  <c r="T67" i="47"/>
  <c r="M150" i="39"/>
  <c r="M151" i="39" s="1"/>
  <c r="M176" i="39" s="1"/>
  <c r="S453" i="47"/>
  <c r="N75" i="39"/>
  <c r="N101" i="39"/>
  <c r="S471" i="47"/>
  <c r="P5" i="39"/>
  <c r="P11" i="39" s="1"/>
  <c r="V429" i="47" s="1"/>
  <c r="Q22" i="19"/>
  <c r="T331" i="47"/>
  <c r="O75" i="37"/>
  <c r="N150" i="37"/>
  <c r="N151" i="37" s="1"/>
  <c r="N176" i="37" s="1"/>
  <c r="Q5" i="36"/>
  <c r="Q11" i="36" s="1"/>
  <c r="W246" i="47" s="1"/>
  <c r="R19" i="19"/>
  <c r="N101" i="37"/>
  <c r="S349" i="47"/>
  <c r="Q28" i="19"/>
  <c r="P5" i="45"/>
  <c r="P11" i="45" s="1"/>
  <c r="V795" i="47" s="1"/>
  <c r="N75" i="44"/>
  <c r="S758" i="47"/>
  <c r="M150" i="44"/>
  <c r="M101" i="40"/>
  <c r="R532" i="47"/>
  <c r="Q23" i="19"/>
  <c r="P5" i="40"/>
  <c r="P11" i="40" s="1"/>
  <c r="V490" i="47" s="1"/>
  <c r="O101" i="36"/>
  <c r="T288" i="47"/>
  <c r="Q27" i="19"/>
  <c r="P5" i="44"/>
  <c r="P11" i="44" s="1"/>
  <c r="V734" i="47" s="1"/>
  <c r="O101" i="45"/>
  <c r="T837" i="47"/>
  <c r="O75" i="36"/>
  <c r="T270" i="47"/>
  <c r="N150" i="36"/>
  <c r="S514" i="47"/>
  <c r="M150" i="40"/>
  <c r="N75" i="40"/>
  <c r="L151" i="44"/>
  <c r="L176" i="44" s="1"/>
  <c r="M151" i="36"/>
  <c r="M176" i="36" s="1"/>
  <c r="N101" i="44"/>
  <c r="S776" i="47"/>
  <c r="L151" i="40"/>
  <c r="L176" i="40" s="1"/>
  <c r="N155" i="20"/>
  <c r="N180" i="20" s="1"/>
  <c r="N150" i="45"/>
  <c r="O75" i="45"/>
  <c r="T819" i="47"/>
  <c r="M151" i="45"/>
  <c r="M176" i="45" s="1"/>
  <c r="AA179" i="53" l="1"/>
  <c r="AA60" i="39" s="1"/>
  <c r="W203" i="53"/>
  <c r="W61" i="40" s="1"/>
  <c r="W228" i="53"/>
  <c r="W63" i="41" s="1"/>
  <c r="W132" i="53"/>
  <c r="W59" i="37" s="1"/>
  <c r="W344" i="53"/>
  <c r="W64" i="46" s="1"/>
  <c r="Z294" i="53"/>
  <c r="Z60" i="44" s="1"/>
  <c r="Z41" i="53"/>
  <c r="Z60" i="20" s="1"/>
  <c r="W43" i="53"/>
  <c r="W62" i="20" s="1"/>
  <c r="W319" i="53"/>
  <c r="W62" i="45" s="1"/>
  <c r="W153" i="53"/>
  <c r="W57" i="38" s="1"/>
  <c r="AA87" i="53"/>
  <c r="AA60" i="35" s="1"/>
  <c r="W130" i="53"/>
  <c r="W57" i="37" s="1"/>
  <c r="AA340" i="53"/>
  <c r="AA60" i="46" s="1"/>
  <c r="W272" i="53"/>
  <c r="W61" i="43" s="1"/>
  <c r="W251" i="53"/>
  <c r="W63" i="42" s="1"/>
  <c r="W44" i="53"/>
  <c r="W63" i="20" s="1"/>
  <c r="W252" i="53"/>
  <c r="W64" i="42" s="1"/>
  <c r="Z110" i="53"/>
  <c r="Z60" i="36" s="1"/>
  <c r="W67" i="53"/>
  <c r="W63" i="34" s="1"/>
  <c r="W90" i="53"/>
  <c r="W63" i="35" s="1"/>
  <c r="Z317" i="53"/>
  <c r="Z60" i="45" s="1"/>
  <c r="W200" i="53"/>
  <c r="W58" i="40" s="1"/>
  <c r="W342" i="53"/>
  <c r="W62" i="46" s="1"/>
  <c r="Z225" i="53"/>
  <c r="Z60" i="41" s="1"/>
  <c r="W293" i="53"/>
  <c r="W59" i="44" s="1"/>
  <c r="W339" i="53"/>
  <c r="W59" i="46" s="1"/>
  <c r="W275" i="53"/>
  <c r="W64" i="43" s="1"/>
  <c r="AA156" i="53"/>
  <c r="AA60" i="38" s="1"/>
  <c r="W250" i="53"/>
  <c r="W62" i="42" s="1"/>
  <c r="W318" i="53"/>
  <c r="W61" i="45" s="1"/>
  <c r="W181" i="53"/>
  <c r="W62" i="39" s="1"/>
  <c r="W182" i="53"/>
  <c r="W63" i="39" s="1"/>
  <c r="W315" i="53"/>
  <c r="W58" i="45" s="1"/>
  <c r="W268" i="53"/>
  <c r="W57" i="43" s="1"/>
  <c r="W131" i="53"/>
  <c r="W58" i="37" s="1"/>
  <c r="W160" i="53"/>
  <c r="W64" i="38" s="1"/>
  <c r="W42" i="53"/>
  <c r="W61" i="20" s="1"/>
  <c r="W180" i="53"/>
  <c r="W61" i="39" s="1"/>
  <c r="Z133" i="53"/>
  <c r="Z60" i="37" s="1"/>
  <c r="W38" i="53"/>
  <c r="W57" i="20" s="1"/>
  <c r="W245" i="53"/>
  <c r="W57" i="42" s="1"/>
  <c r="W63" i="53"/>
  <c r="W59" i="34" s="1"/>
  <c r="W321" i="53"/>
  <c r="W64" i="45" s="1"/>
  <c r="W223" i="53"/>
  <c r="W58" i="41" s="1"/>
  <c r="W316" i="53"/>
  <c r="W59" i="45" s="1"/>
  <c r="W183" i="53"/>
  <c r="W64" i="39" s="1"/>
  <c r="W176" i="53"/>
  <c r="W57" i="39" s="1"/>
  <c r="W229" i="53"/>
  <c r="W64" i="41" s="1"/>
  <c r="W45" i="53"/>
  <c r="W64" i="20" s="1"/>
  <c r="W111" i="53"/>
  <c r="W61" i="36" s="1"/>
  <c r="W158" i="53"/>
  <c r="W62" i="38" s="1"/>
  <c r="W68" i="53"/>
  <c r="W64" i="34" s="1"/>
  <c r="W65" i="53"/>
  <c r="W61" i="34" s="1"/>
  <c r="W249" i="53"/>
  <c r="W61" i="42" s="1"/>
  <c r="W136" i="53"/>
  <c r="W63" i="37" s="1"/>
  <c r="W341" i="53"/>
  <c r="W61" i="46" s="1"/>
  <c r="W155" i="53"/>
  <c r="W59" i="38" s="1"/>
  <c r="W177" i="53"/>
  <c r="W58" i="39" s="1"/>
  <c r="W320" i="53"/>
  <c r="W63" i="45" s="1"/>
  <c r="W66" i="53"/>
  <c r="W62" i="34" s="1"/>
  <c r="W157" i="53"/>
  <c r="W61" i="38" s="1"/>
  <c r="W84" i="53"/>
  <c r="W57" i="35" s="1"/>
  <c r="W135" i="53"/>
  <c r="W62" i="37" s="1"/>
  <c r="W108" i="53"/>
  <c r="W58" i="36" s="1"/>
  <c r="W62" i="53"/>
  <c r="W58" i="34" s="1"/>
  <c r="W204" i="53"/>
  <c r="W62" i="40" s="1"/>
  <c r="W40" i="53"/>
  <c r="W59" i="20" s="1"/>
  <c r="W154" i="53"/>
  <c r="W58" i="38" s="1"/>
  <c r="W224" i="53"/>
  <c r="W59" i="41" s="1"/>
  <c r="W178" i="53"/>
  <c r="W59" i="39" s="1"/>
  <c r="W114" i="53"/>
  <c r="W64" i="36" s="1"/>
  <c r="W296" i="53"/>
  <c r="W62" i="44" s="1"/>
  <c r="W227" i="53"/>
  <c r="W62" i="41" s="1"/>
  <c r="W273" i="53"/>
  <c r="W62" i="43" s="1"/>
  <c r="W159" i="53"/>
  <c r="W63" i="38" s="1"/>
  <c r="W247" i="53"/>
  <c r="W59" i="42" s="1"/>
  <c r="W137" i="53"/>
  <c r="W64" i="37" s="1"/>
  <c r="W269" i="53"/>
  <c r="W58" i="43" s="1"/>
  <c r="W314" i="53"/>
  <c r="W57" i="45" s="1"/>
  <c r="W295" i="53"/>
  <c r="W61" i="44" s="1"/>
  <c r="W246" i="53"/>
  <c r="W58" i="42" s="1"/>
  <c r="W199" i="53"/>
  <c r="W57" i="40" s="1"/>
  <c r="W113" i="53"/>
  <c r="W63" i="36" s="1"/>
  <c r="W205" i="53"/>
  <c r="W63" i="40" s="1"/>
  <c r="W297" i="53"/>
  <c r="W63" i="44" s="1"/>
  <c r="W61" i="53"/>
  <c r="W57" i="34" s="1"/>
  <c r="W89" i="53"/>
  <c r="W62" i="35" s="1"/>
  <c r="W337" i="53"/>
  <c r="W57" i="46" s="1"/>
  <c r="W270" i="53"/>
  <c r="W59" i="43" s="1"/>
  <c r="W206" i="53"/>
  <c r="W64" i="40" s="1"/>
  <c r="W291" i="53"/>
  <c r="W57" i="44" s="1"/>
  <c r="W292" i="53"/>
  <c r="W58" i="44" s="1"/>
  <c r="W201" i="53"/>
  <c r="W59" i="40" s="1"/>
  <c r="W134" i="53"/>
  <c r="W61" i="37" s="1"/>
  <c r="W107" i="53"/>
  <c r="W57" i="36" s="1"/>
  <c r="W109" i="53"/>
  <c r="W59" i="36" s="1"/>
  <c r="W222" i="53"/>
  <c r="W57" i="41" s="1"/>
  <c r="W343" i="53"/>
  <c r="W63" i="46" s="1"/>
  <c r="W86" i="53"/>
  <c r="W59" i="35" s="1"/>
  <c r="W39" i="53"/>
  <c r="W58" i="20" s="1"/>
  <c r="W298" i="53"/>
  <c r="W64" i="44" s="1"/>
  <c r="Z64" i="53"/>
  <c r="Z60" i="34" s="1"/>
  <c r="W338" i="53"/>
  <c r="W58" i="46" s="1"/>
  <c r="W274" i="53"/>
  <c r="W63" i="43" s="1"/>
  <c r="W91" i="53"/>
  <c r="W64" i="35" s="1"/>
  <c r="W226" i="53"/>
  <c r="W61" i="41" s="1"/>
  <c r="Z271" i="53"/>
  <c r="Z60" i="43" s="1"/>
  <c r="W112" i="53"/>
  <c r="W62" i="36" s="1"/>
  <c r="AA248" i="53"/>
  <c r="AA60" i="42" s="1"/>
  <c r="W88" i="53"/>
  <c r="W61" i="35" s="1"/>
  <c r="Z202" i="53"/>
  <c r="Z60" i="40" s="1"/>
  <c r="W85" i="53"/>
  <c r="W58" i="35" s="1"/>
  <c r="V71" i="53"/>
  <c r="W60" i="53"/>
  <c r="W56" i="34" s="1"/>
  <c r="V301" i="53"/>
  <c r="W290" i="53"/>
  <c r="W56" i="44" s="1"/>
  <c r="W336" i="53"/>
  <c r="W56" i="46" s="1"/>
  <c r="V347" i="53"/>
  <c r="V48" i="53"/>
  <c r="W37" i="53"/>
  <c r="W56" i="20" s="1"/>
  <c r="W129" i="53"/>
  <c r="W56" i="37" s="1"/>
  <c r="V140" i="53"/>
  <c r="V186" i="53"/>
  <c r="W175" i="53"/>
  <c r="W56" i="39" s="1"/>
  <c r="W83" i="53"/>
  <c r="W56" i="35" s="1"/>
  <c r="V94" i="53"/>
  <c r="V324" i="53"/>
  <c r="W313" i="53"/>
  <c r="W56" i="45" s="1"/>
  <c r="W267" i="53"/>
  <c r="W56" i="43" s="1"/>
  <c r="V278" i="53"/>
  <c r="W244" i="53"/>
  <c r="W56" i="42" s="1"/>
  <c r="V255" i="53"/>
  <c r="W152" i="53"/>
  <c r="W56" i="38" s="1"/>
  <c r="V163" i="53"/>
  <c r="W198" i="53"/>
  <c r="W56" i="40" s="1"/>
  <c r="V209" i="53"/>
  <c r="W106" i="53"/>
  <c r="W56" i="36" s="1"/>
  <c r="V117" i="53"/>
  <c r="W221" i="53"/>
  <c r="W56" i="41" s="1"/>
  <c r="V232" i="53"/>
  <c r="O154" i="20"/>
  <c r="O155" i="20" s="1"/>
  <c r="O180" i="20" s="1"/>
  <c r="N105" i="20"/>
  <c r="S105" i="47"/>
  <c r="X83" i="47"/>
  <c r="X327" i="47"/>
  <c r="X571" i="47"/>
  <c r="X815" i="47"/>
  <c r="X814" i="47"/>
  <c r="X326" i="47"/>
  <c r="X570" i="47"/>
  <c r="X144" i="47"/>
  <c r="X388" i="47"/>
  <c r="X632" i="47"/>
  <c r="X876" i="47"/>
  <c r="X21" i="47"/>
  <c r="X143" i="47"/>
  <c r="X387" i="47"/>
  <c r="X631" i="47"/>
  <c r="X205" i="47"/>
  <c r="X449" i="47"/>
  <c r="X693" i="47"/>
  <c r="X82" i="47"/>
  <c r="X204" i="47"/>
  <c r="X448" i="47"/>
  <c r="X692" i="47"/>
  <c r="X22" i="47"/>
  <c r="X266" i="47"/>
  <c r="X510" i="47"/>
  <c r="X754" i="47"/>
  <c r="X875" i="47"/>
  <c r="X265" i="47"/>
  <c r="X509" i="47"/>
  <c r="X753" i="47"/>
  <c r="Q147" i="53"/>
  <c r="P331" i="53"/>
  <c r="P260" i="53"/>
  <c r="P169" i="53"/>
  <c r="P215" i="53"/>
  <c r="T191" i="47"/>
  <c r="Q330" i="53"/>
  <c r="P99" i="53"/>
  <c r="S744" i="47"/>
  <c r="P69" i="35"/>
  <c r="U206" i="47"/>
  <c r="P5" i="42"/>
  <c r="P11" i="42" s="1"/>
  <c r="V612" i="47" s="1"/>
  <c r="Q25" i="19"/>
  <c r="T194" i="47"/>
  <c r="P79" i="53"/>
  <c r="P146" i="53"/>
  <c r="S805" i="47"/>
  <c r="S336" i="58"/>
  <c r="S288" i="58"/>
  <c r="S240" i="58"/>
  <c r="S192" i="58"/>
  <c r="S144" i="58"/>
  <c r="S96" i="58"/>
  <c r="S337" i="58"/>
  <c r="S289" i="58"/>
  <c r="S241" i="58"/>
  <c r="S193" i="58"/>
  <c r="S145" i="58"/>
  <c r="S97" i="58"/>
  <c r="S49" i="58"/>
  <c r="S360" i="58"/>
  <c r="S312" i="58"/>
  <c r="S264" i="58"/>
  <c r="S216" i="58"/>
  <c r="S168" i="58"/>
  <c r="S120" i="58"/>
  <c r="S72" i="58"/>
  <c r="T1" i="58"/>
  <c r="S361" i="58"/>
  <c r="S313" i="58"/>
  <c r="S265" i="58"/>
  <c r="S217" i="58"/>
  <c r="S169" i="58"/>
  <c r="S121" i="58"/>
  <c r="S73" i="58"/>
  <c r="S25" i="58"/>
  <c r="S24" i="58"/>
  <c r="S48" i="58"/>
  <c r="T311" i="47"/>
  <c r="T496" i="47"/>
  <c r="S440" i="47"/>
  <c r="U681" i="47"/>
  <c r="P217" i="53"/>
  <c r="P100" i="53"/>
  <c r="T499" i="47"/>
  <c r="S697" i="47"/>
  <c r="N75" i="43"/>
  <c r="M150" i="43"/>
  <c r="P237" i="53"/>
  <c r="S506" i="47"/>
  <c r="S325" i="47"/>
  <c r="S866" i="47"/>
  <c r="T865" i="47"/>
  <c r="T560" i="47"/>
  <c r="T132" i="47"/>
  <c r="L151" i="42"/>
  <c r="L176" i="42" s="1"/>
  <c r="T312" i="47"/>
  <c r="S322" i="47"/>
  <c r="S745" i="47"/>
  <c r="S264" i="47"/>
  <c r="T800" i="47"/>
  <c r="S563" i="47"/>
  <c r="S258" i="47"/>
  <c r="S320" i="47"/>
  <c r="S381" i="47"/>
  <c r="T192" i="47"/>
  <c r="T131" i="47"/>
  <c r="T740" i="47"/>
  <c r="Q44" i="47"/>
  <c r="L105" i="1"/>
  <c r="T255" i="47"/>
  <c r="L151" i="46"/>
  <c r="L176" i="46" s="1"/>
  <c r="T739" i="47"/>
  <c r="P69" i="34"/>
  <c r="U145" i="47"/>
  <c r="S569" i="47"/>
  <c r="S337" i="59"/>
  <c r="S289" i="59"/>
  <c r="S241" i="59"/>
  <c r="S193" i="59"/>
  <c r="S145" i="59"/>
  <c r="S97" i="59"/>
  <c r="S49" i="59"/>
  <c r="S360" i="59"/>
  <c r="S312" i="59"/>
  <c r="S264" i="59"/>
  <c r="S216" i="59"/>
  <c r="S168" i="59"/>
  <c r="S120" i="59"/>
  <c r="S72" i="59"/>
  <c r="T1" i="59"/>
  <c r="S361" i="59"/>
  <c r="S313" i="59"/>
  <c r="S265" i="59"/>
  <c r="S217" i="59"/>
  <c r="S169" i="59"/>
  <c r="S121" i="59"/>
  <c r="S73" i="59"/>
  <c r="S25" i="59"/>
  <c r="S336" i="59"/>
  <c r="S288" i="59"/>
  <c r="S240" i="59"/>
  <c r="S192" i="59"/>
  <c r="S144" i="59"/>
  <c r="S96" i="59"/>
  <c r="S48" i="59"/>
  <c r="S24" i="59"/>
  <c r="S625" i="47"/>
  <c r="T438" i="47"/>
  <c r="S384" i="47"/>
  <c r="N101" i="43"/>
  <c r="S715" i="47"/>
  <c r="P145" i="53"/>
  <c r="S813" i="47"/>
  <c r="S134" i="47"/>
  <c r="T376" i="47"/>
  <c r="T130" i="47"/>
  <c r="T372" i="47"/>
  <c r="S502" i="47"/>
  <c r="S386" i="47"/>
  <c r="P5" i="43"/>
  <c r="P11" i="43" s="1"/>
  <c r="V673" i="47" s="1"/>
  <c r="Q26" i="19"/>
  <c r="S500" i="47"/>
  <c r="T799" i="47"/>
  <c r="P307" i="53"/>
  <c r="P69" i="40"/>
  <c r="U511" i="47"/>
  <c r="S259" i="47"/>
  <c r="S869" i="47"/>
  <c r="U375" i="47"/>
  <c r="T863" i="47"/>
  <c r="T678" i="47"/>
  <c r="T435" i="47"/>
  <c r="T557" i="47"/>
  <c r="S262" i="47"/>
  <c r="S197" i="47"/>
  <c r="U862" i="47"/>
  <c r="S624" i="47"/>
  <c r="S139" i="47"/>
  <c r="T251" i="47"/>
  <c r="S626" i="47"/>
  <c r="S564" i="47"/>
  <c r="S324" i="47"/>
  <c r="P76" i="53"/>
  <c r="S203" i="47"/>
  <c r="S687" i="47"/>
  <c r="T193" i="47"/>
  <c r="T374" i="47"/>
  <c r="S748" i="47"/>
  <c r="S201" i="47"/>
  <c r="S361" i="54"/>
  <c r="S337" i="54"/>
  <c r="S313" i="54"/>
  <c r="S289" i="54"/>
  <c r="S265" i="54"/>
  <c r="S241" i="54"/>
  <c r="S217" i="54"/>
  <c r="S193" i="54"/>
  <c r="S169" i="54"/>
  <c r="S145" i="54"/>
  <c r="S121" i="54"/>
  <c r="S97" i="54"/>
  <c r="S73" i="54"/>
  <c r="S49" i="54"/>
  <c r="S25" i="54"/>
  <c r="T1" i="54"/>
  <c r="S48" i="54"/>
  <c r="S360" i="54"/>
  <c r="S336" i="54"/>
  <c r="S312" i="54"/>
  <c r="S288" i="54"/>
  <c r="S264" i="54"/>
  <c r="S240" i="54"/>
  <c r="S216" i="54"/>
  <c r="S192" i="54"/>
  <c r="S168" i="54"/>
  <c r="S144" i="54"/>
  <c r="S120" i="54"/>
  <c r="S96" i="54"/>
  <c r="S72" i="54"/>
  <c r="S24" i="54"/>
  <c r="T559" i="47"/>
  <c r="T252" i="47"/>
  <c r="N75" i="35"/>
  <c r="S209" i="47"/>
  <c r="M150" i="35"/>
  <c r="P69" i="45"/>
  <c r="U816" i="47"/>
  <c r="L151" i="43"/>
  <c r="L176" i="43" s="1"/>
  <c r="S445" i="47"/>
  <c r="T617" i="47"/>
  <c r="S623" i="47"/>
  <c r="S392" i="47"/>
  <c r="M150" i="38"/>
  <c r="N75" i="38"/>
  <c r="P125" i="53"/>
  <c r="Q24" i="19"/>
  <c r="P5" i="41"/>
  <c r="P11" i="41" s="1"/>
  <c r="V551" i="47" s="1"/>
  <c r="S260" i="47"/>
  <c r="P329" i="53"/>
  <c r="P285" i="53"/>
  <c r="P170" i="53"/>
  <c r="L151" i="41"/>
  <c r="L176" i="41" s="1"/>
  <c r="P69" i="42"/>
  <c r="U633" i="47"/>
  <c r="S501" i="47"/>
  <c r="S868" i="47"/>
  <c r="S566" i="47"/>
  <c r="S135" i="47"/>
  <c r="S812" i="47"/>
  <c r="P69" i="44"/>
  <c r="U755" i="47"/>
  <c r="S379" i="47"/>
  <c r="P69" i="38"/>
  <c r="U389" i="47"/>
  <c r="S561" i="47"/>
  <c r="P124" i="53"/>
  <c r="S811" i="47"/>
  <c r="P69" i="39"/>
  <c r="U450" i="47"/>
  <c r="S288" i="56"/>
  <c r="S216" i="56"/>
  <c r="S145" i="56"/>
  <c r="S49" i="56"/>
  <c r="S24" i="56"/>
  <c r="S336" i="56"/>
  <c r="S168" i="56"/>
  <c r="S120" i="56"/>
  <c r="S72" i="56"/>
  <c r="S361" i="56"/>
  <c r="S360" i="56"/>
  <c r="S337" i="56"/>
  <c r="S312" i="56"/>
  <c r="S240" i="56"/>
  <c r="S192" i="56"/>
  <c r="T1" i="56"/>
  <c r="S264" i="56"/>
  <c r="S241" i="56"/>
  <c r="S144" i="56"/>
  <c r="S96" i="56"/>
  <c r="S48" i="56"/>
  <c r="S313" i="56"/>
  <c r="S289" i="56"/>
  <c r="S121" i="56"/>
  <c r="S217" i="56"/>
  <c r="S169" i="56"/>
  <c r="S97" i="56"/>
  <c r="S73" i="56"/>
  <c r="S265" i="56"/>
  <c r="S25" i="56"/>
  <c r="S193" i="56"/>
  <c r="T494" i="47"/>
  <c r="T860" i="47"/>
  <c r="P171" i="53"/>
  <c r="P69" i="37"/>
  <c r="U328" i="47"/>
  <c r="S323" i="47"/>
  <c r="T250" i="47"/>
  <c r="S317" i="47"/>
  <c r="S137" i="47"/>
  <c r="S136" i="47"/>
  <c r="T373" i="47"/>
  <c r="S627" i="47"/>
  <c r="S138" i="47"/>
  <c r="S691" i="47"/>
  <c r="S321" i="47"/>
  <c r="S503" i="47"/>
  <c r="T801" i="47"/>
  <c r="S867" i="47"/>
  <c r="S202" i="47"/>
  <c r="T128" i="47"/>
  <c r="R26" i="47"/>
  <c r="L154" i="1"/>
  <c r="P168" i="53"/>
  <c r="P69" i="43"/>
  <c r="U694" i="47"/>
  <c r="M101" i="42"/>
  <c r="R654" i="47"/>
  <c r="P214" i="53"/>
  <c r="P239" i="53"/>
  <c r="P102" i="53"/>
  <c r="P261" i="53"/>
  <c r="P332" i="53"/>
  <c r="T190" i="47"/>
  <c r="P308" i="53"/>
  <c r="P69" i="41"/>
  <c r="U572" i="47"/>
  <c r="S141" i="47"/>
  <c r="S195" i="47"/>
  <c r="T189" i="47"/>
  <c r="P69" i="46"/>
  <c r="U877" i="47"/>
  <c r="L151" i="35"/>
  <c r="L176" i="35" s="1"/>
  <c r="S685" i="47"/>
  <c r="S200" i="47"/>
  <c r="L151" i="38"/>
  <c r="L176" i="38" s="1"/>
  <c r="S142" i="47"/>
  <c r="S504" i="47"/>
  <c r="S198" i="47"/>
  <c r="S806" i="47"/>
  <c r="T315" i="47"/>
  <c r="P193" i="53"/>
  <c r="P309" i="53"/>
  <c r="S874" i="47"/>
  <c r="T861" i="47"/>
  <c r="S447" i="47"/>
  <c r="S629" i="47"/>
  <c r="S378" i="47"/>
  <c r="T741" i="47"/>
  <c r="T436" i="47"/>
  <c r="S871" i="47"/>
  <c r="Q53" i="53"/>
  <c r="P238" i="53"/>
  <c r="P216" i="53"/>
  <c r="P101" i="53"/>
  <c r="Q18" i="19"/>
  <c r="P5" i="35"/>
  <c r="P11" i="35" s="1"/>
  <c r="V185" i="47" s="1"/>
  <c r="S508" i="47"/>
  <c r="S746" i="47"/>
  <c r="T433" i="47"/>
  <c r="T677" i="47"/>
  <c r="S808" i="47"/>
  <c r="T314" i="47"/>
  <c r="P194" i="53"/>
  <c r="P191" i="53"/>
  <c r="P286" i="53"/>
  <c r="S444" i="47"/>
  <c r="S747" i="47"/>
  <c r="M150" i="46"/>
  <c r="N75" i="46"/>
  <c r="S880" i="47"/>
  <c r="P123" i="53"/>
  <c r="R898" i="47"/>
  <c r="M101" i="46"/>
  <c r="T437" i="47"/>
  <c r="S751" i="47"/>
  <c r="S382" i="47"/>
  <c r="T555" i="47"/>
  <c r="P262" i="53"/>
  <c r="T743" i="47"/>
  <c r="S628" i="47"/>
  <c r="T682" i="47"/>
  <c r="S318" i="47"/>
  <c r="S567" i="47"/>
  <c r="S257" i="47"/>
  <c r="T316" i="47"/>
  <c r="S441" i="47"/>
  <c r="S140" i="47"/>
  <c r="S870" i="47"/>
  <c r="S199" i="47"/>
  <c r="S568" i="47"/>
  <c r="P240" i="53"/>
  <c r="N74" i="1"/>
  <c r="M79" i="1"/>
  <c r="S443" i="47"/>
  <c r="S383" i="47"/>
  <c r="T434" i="47"/>
  <c r="T616" i="47"/>
  <c r="S752" i="47"/>
  <c r="S505" i="47"/>
  <c r="P77" i="53"/>
  <c r="M101" i="35"/>
  <c r="R227" i="47"/>
  <c r="T556" i="47"/>
  <c r="T619" i="47"/>
  <c r="T254" i="47"/>
  <c r="S690" i="47"/>
  <c r="S630" i="47"/>
  <c r="T679" i="47"/>
  <c r="Q29" i="19"/>
  <c r="P5" i="46"/>
  <c r="P11" i="46" s="1"/>
  <c r="V856" i="47" s="1"/>
  <c r="S562" i="47"/>
  <c r="T864" i="47"/>
  <c r="S809" i="47"/>
  <c r="S385" i="47"/>
  <c r="S689" i="47"/>
  <c r="Q21" i="19"/>
  <c r="P5" i="38"/>
  <c r="P11" i="38" s="1"/>
  <c r="V368" i="47" s="1"/>
  <c r="S872" i="47"/>
  <c r="T802" i="47"/>
  <c r="T621" i="47"/>
  <c r="S196" i="47"/>
  <c r="S263" i="47"/>
  <c r="P192" i="53"/>
  <c r="Q263" i="53"/>
  <c r="T312" i="55"/>
  <c r="T240" i="55"/>
  <c r="T96" i="55"/>
  <c r="T264" i="55"/>
  <c r="T241" i="55"/>
  <c r="T336" i="55"/>
  <c r="T288" i="55"/>
  <c r="T216" i="55"/>
  <c r="T145" i="55"/>
  <c r="T144" i="55"/>
  <c r="T120" i="55"/>
  <c r="T73" i="55"/>
  <c r="U1" i="55"/>
  <c r="T360" i="55"/>
  <c r="T168" i="55"/>
  <c r="T72" i="55"/>
  <c r="T48" i="55"/>
  <c r="T337" i="55"/>
  <c r="T265" i="55"/>
  <c r="T193" i="55"/>
  <c r="T49" i="55"/>
  <c r="T313" i="55"/>
  <c r="T289" i="55"/>
  <c r="T24" i="55"/>
  <c r="T192" i="55"/>
  <c r="T169" i="55"/>
  <c r="T121" i="55"/>
  <c r="T97" i="55"/>
  <c r="T25" i="55"/>
  <c r="T361" i="55"/>
  <c r="T217" i="55"/>
  <c r="S319" i="47"/>
  <c r="S622" i="47"/>
  <c r="S749" i="47"/>
  <c r="S688" i="47"/>
  <c r="P56" i="53"/>
  <c r="T497" i="47"/>
  <c r="T803" i="47"/>
  <c r="S636" i="47"/>
  <c r="N75" i="42"/>
  <c r="M150" i="42"/>
  <c r="P122" i="53"/>
  <c r="P306" i="53"/>
  <c r="R410" i="47"/>
  <c r="M101" i="38"/>
  <c r="M150" i="41"/>
  <c r="N75" i="41"/>
  <c r="S575" i="47"/>
  <c r="U129" i="47"/>
  <c r="T618" i="47"/>
  <c r="T558" i="47"/>
  <c r="S380" i="47"/>
  <c r="S683" i="47"/>
  <c r="S565" i="47"/>
  <c r="T804" i="47"/>
  <c r="S507" i="47"/>
  <c r="P69" i="36"/>
  <c r="U267" i="47"/>
  <c r="T253" i="47"/>
  <c r="S686" i="47"/>
  <c r="P78" i="53"/>
  <c r="P55" i="53"/>
  <c r="P284" i="53"/>
  <c r="T738" i="47"/>
  <c r="T498" i="47"/>
  <c r="T495" i="47"/>
  <c r="T742" i="47"/>
  <c r="S593" i="47"/>
  <c r="N101" i="41"/>
  <c r="S807" i="47"/>
  <c r="T313" i="47"/>
  <c r="S442" i="47"/>
  <c r="P283" i="53"/>
  <c r="K155" i="1"/>
  <c r="K180" i="1" s="1"/>
  <c r="T69" i="1"/>
  <c r="Y23" i="47"/>
  <c r="T680" i="47"/>
  <c r="S750" i="47"/>
  <c r="S810" i="47"/>
  <c r="P5" i="1"/>
  <c r="P11" i="1" s="1"/>
  <c r="V2" i="47" s="1"/>
  <c r="Q15" i="19"/>
  <c r="P148" i="53"/>
  <c r="P54" i="53"/>
  <c r="U133" i="47"/>
  <c r="S873" i="47"/>
  <c r="S446" i="47"/>
  <c r="S439" i="47"/>
  <c r="S336" i="57"/>
  <c r="S360" i="57"/>
  <c r="S312" i="57"/>
  <c r="S288" i="57"/>
  <c r="S264" i="57"/>
  <c r="S240" i="57"/>
  <c r="S216" i="57"/>
  <c r="S192" i="57"/>
  <c r="S168" i="57"/>
  <c r="S144" i="57"/>
  <c r="S120" i="57"/>
  <c r="S96" i="57"/>
  <c r="S72" i="57"/>
  <c r="T1" i="57"/>
  <c r="S361" i="57"/>
  <c r="S337" i="57"/>
  <c r="S313" i="57"/>
  <c r="S289" i="57"/>
  <c r="S265" i="57"/>
  <c r="S241" i="57"/>
  <c r="S217" i="57"/>
  <c r="S193" i="57"/>
  <c r="S169" i="57"/>
  <c r="S145" i="57"/>
  <c r="S121" i="57"/>
  <c r="S97" i="57"/>
  <c r="S73" i="57"/>
  <c r="S49" i="57"/>
  <c r="S25" i="57"/>
  <c r="S24" i="57"/>
  <c r="S48" i="57"/>
  <c r="S684" i="47"/>
  <c r="S261" i="47"/>
  <c r="T620" i="47"/>
  <c r="T377" i="47"/>
  <c r="S256" i="47"/>
  <c r="Q5" i="37"/>
  <c r="Q11" i="37" s="1"/>
  <c r="W307" i="47" s="1"/>
  <c r="R20" i="19"/>
  <c r="R17" i="19"/>
  <c r="Q5" i="34"/>
  <c r="Q11" i="34" s="1"/>
  <c r="W124" i="47" s="1"/>
  <c r="P101" i="34"/>
  <c r="U166" i="47"/>
  <c r="S16" i="19"/>
  <c r="R5" i="20"/>
  <c r="R11" i="20" s="1"/>
  <c r="X63" i="47" s="1"/>
  <c r="Q74" i="20"/>
  <c r="P79" i="20"/>
  <c r="V87" i="47" s="1"/>
  <c r="U148" i="47"/>
  <c r="P75" i="34"/>
  <c r="O150" i="34"/>
  <c r="O151" i="34" s="1"/>
  <c r="O176" i="34" s="1"/>
  <c r="Q32" i="53"/>
  <c r="Q31" i="53"/>
  <c r="Q30" i="53"/>
  <c r="U67" i="47"/>
  <c r="T79" i="47"/>
  <c r="T78" i="47"/>
  <c r="U70" i="47"/>
  <c r="Q69" i="20"/>
  <c r="V84" i="47"/>
  <c r="U69" i="47"/>
  <c r="T74" i="47"/>
  <c r="U68" i="47"/>
  <c r="Q33" i="53"/>
  <c r="T81" i="47"/>
  <c r="T76" i="47"/>
  <c r="U72" i="47"/>
  <c r="T75" i="47"/>
  <c r="T73" i="47"/>
  <c r="T77" i="47"/>
  <c r="T80" i="47"/>
  <c r="U71" i="47"/>
  <c r="P75" i="37"/>
  <c r="U331" i="47"/>
  <c r="O150" i="37"/>
  <c r="O151" i="37" s="1"/>
  <c r="O176" i="37" s="1"/>
  <c r="N150" i="39"/>
  <c r="N151" i="39" s="1"/>
  <c r="N176" i="39" s="1"/>
  <c r="T453" i="47"/>
  <c r="O75" i="39"/>
  <c r="T349" i="47"/>
  <c r="O101" i="37"/>
  <c r="S19" i="19"/>
  <c r="R5" i="36"/>
  <c r="R11" i="36" s="1"/>
  <c r="X246" i="47" s="1"/>
  <c r="T471" i="47"/>
  <c r="O101" i="39"/>
  <c r="R22" i="19"/>
  <c r="Q5" i="39"/>
  <c r="Q11" i="39" s="1"/>
  <c r="W429" i="47" s="1"/>
  <c r="U819" i="47"/>
  <c r="O150" i="45"/>
  <c r="P75" i="45"/>
  <c r="N151" i="36"/>
  <c r="N176" i="36" s="1"/>
  <c r="N101" i="40"/>
  <c r="S532" i="47"/>
  <c r="N151" i="45"/>
  <c r="N176" i="45" s="1"/>
  <c r="O101" i="44"/>
  <c r="T776" i="47"/>
  <c r="M151" i="44"/>
  <c r="M176" i="44" s="1"/>
  <c r="N150" i="40"/>
  <c r="O75" i="40"/>
  <c r="T514" i="47"/>
  <c r="P75" i="36"/>
  <c r="U270" i="47"/>
  <c r="O150" i="36"/>
  <c r="U837" i="47"/>
  <c r="P101" i="45"/>
  <c r="R23" i="19"/>
  <c r="Q5" i="40"/>
  <c r="Q11" i="40" s="1"/>
  <c r="W490" i="47" s="1"/>
  <c r="M151" i="40"/>
  <c r="M176" i="40" s="1"/>
  <c r="R27" i="19"/>
  <c r="Q5" i="44"/>
  <c r="Q11" i="44" s="1"/>
  <c r="W734" i="47" s="1"/>
  <c r="U288" i="47"/>
  <c r="P101" i="36"/>
  <c r="O75" i="44"/>
  <c r="T758" i="47"/>
  <c r="N150" i="44"/>
  <c r="R28" i="19"/>
  <c r="Q5" i="45"/>
  <c r="Q11" i="45" s="1"/>
  <c r="W795" i="47" s="1"/>
  <c r="X85" i="53" l="1"/>
  <c r="X58" i="35" s="1"/>
  <c r="X88" i="53"/>
  <c r="X61" i="35" s="1"/>
  <c r="X112" i="53"/>
  <c r="X62" i="36" s="1"/>
  <c r="X226" i="53"/>
  <c r="X61" i="41" s="1"/>
  <c r="X274" i="53"/>
  <c r="X63" i="43" s="1"/>
  <c r="AA64" i="53"/>
  <c r="AA60" i="34" s="1"/>
  <c r="X39" i="53"/>
  <c r="X58" i="20" s="1"/>
  <c r="X343" i="53"/>
  <c r="X63" i="46" s="1"/>
  <c r="X109" i="53"/>
  <c r="X59" i="36" s="1"/>
  <c r="X134" i="53"/>
  <c r="X61" i="37" s="1"/>
  <c r="X292" i="53"/>
  <c r="X58" i="44" s="1"/>
  <c r="X206" i="53"/>
  <c r="X64" i="40" s="1"/>
  <c r="X337" i="53"/>
  <c r="X57" i="46" s="1"/>
  <c r="X61" i="53"/>
  <c r="X57" i="34" s="1"/>
  <c r="X205" i="53"/>
  <c r="X63" i="40" s="1"/>
  <c r="X199" i="53"/>
  <c r="X57" i="40" s="1"/>
  <c r="X295" i="53"/>
  <c r="X61" i="44" s="1"/>
  <c r="X269" i="53"/>
  <c r="X58" i="43" s="1"/>
  <c r="X247" i="53"/>
  <c r="X59" i="42" s="1"/>
  <c r="X273" i="53"/>
  <c r="X62" i="43" s="1"/>
  <c r="X296" i="53"/>
  <c r="X62" i="44" s="1"/>
  <c r="X178" i="53"/>
  <c r="X59" i="39" s="1"/>
  <c r="X154" i="53"/>
  <c r="X58" i="38" s="1"/>
  <c r="X204" i="53"/>
  <c r="X62" i="40" s="1"/>
  <c r="X108" i="53"/>
  <c r="X58" i="36" s="1"/>
  <c r="X84" i="53"/>
  <c r="X57" i="35" s="1"/>
  <c r="X66" i="53"/>
  <c r="X62" i="34" s="1"/>
  <c r="X177" i="53"/>
  <c r="X58" i="39" s="1"/>
  <c r="X341" i="53"/>
  <c r="X61" i="46" s="1"/>
  <c r="X249" i="53"/>
  <c r="X61" i="42" s="1"/>
  <c r="X68" i="53"/>
  <c r="X64" i="34" s="1"/>
  <c r="X111" i="53"/>
  <c r="X61" i="36" s="1"/>
  <c r="X229" i="53"/>
  <c r="X64" i="41" s="1"/>
  <c r="X183" i="53"/>
  <c r="X64" i="39" s="1"/>
  <c r="X223" i="53"/>
  <c r="X58" i="41" s="1"/>
  <c r="X63" i="53"/>
  <c r="X59" i="34" s="1"/>
  <c r="X38" i="53"/>
  <c r="X57" i="20" s="1"/>
  <c r="X180" i="53"/>
  <c r="X61" i="39" s="1"/>
  <c r="X160" i="53"/>
  <c r="X64" i="38" s="1"/>
  <c r="X268" i="53"/>
  <c r="X57" i="43" s="1"/>
  <c r="X182" i="53"/>
  <c r="X63" i="39" s="1"/>
  <c r="X318" i="53"/>
  <c r="X61" i="45" s="1"/>
  <c r="AB156" i="53"/>
  <c r="AB60" i="38" s="1"/>
  <c r="X339" i="53"/>
  <c r="X59" i="46" s="1"/>
  <c r="AA225" i="53"/>
  <c r="AA60" i="41" s="1"/>
  <c r="X200" i="53"/>
  <c r="X58" i="40" s="1"/>
  <c r="X90" i="53"/>
  <c r="X63" i="35" s="1"/>
  <c r="AA110" i="53"/>
  <c r="AA60" i="36" s="1"/>
  <c r="X44" i="53"/>
  <c r="X63" i="20" s="1"/>
  <c r="X272" i="53"/>
  <c r="X61" i="43" s="1"/>
  <c r="X130" i="53"/>
  <c r="X57" i="37" s="1"/>
  <c r="X153" i="53"/>
  <c r="X57" i="38" s="1"/>
  <c r="X43" i="53"/>
  <c r="X62" i="20" s="1"/>
  <c r="AA294" i="53"/>
  <c r="AA60" i="44" s="1"/>
  <c r="X132" i="53"/>
  <c r="X59" i="37" s="1"/>
  <c r="X203" i="53"/>
  <c r="X61" i="40" s="1"/>
  <c r="AA202" i="53"/>
  <c r="AA60" i="40" s="1"/>
  <c r="AB248" i="53"/>
  <c r="AB60" i="42" s="1"/>
  <c r="AA271" i="53"/>
  <c r="AA60" i="43" s="1"/>
  <c r="X91" i="53"/>
  <c r="X64" i="35" s="1"/>
  <c r="X338" i="53"/>
  <c r="X58" i="46" s="1"/>
  <c r="X298" i="53"/>
  <c r="X64" i="44" s="1"/>
  <c r="X86" i="53"/>
  <c r="X59" i="35" s="1"/>
  <c r="X222" i="53"/>
  <c r="X57" i="41" s="1"/>
  <c r="X107" i="53"/>
  <c r="X57" i="36" s="1"/>
  <c r="X201" i="53"/>
  <c r="X59" i="40" s="1"/>
  <c r="X291" i="53"/>
  <c r="X57" i="44" s="1"/>
  <c r="X270" i="53"/>
  <c r="X59" i="43" s="1"/>
  <c r="X89" i="53"/>
  <c r="X62" i="35" s="1"/>
  <c r="X297" i="53"/>
  <c r="X63" i="44" s="1"/>
  <c r="X113" i="53"/>
  <c r="X63" i="36" s="1"/>
  <c r="X246" i="53"/>
  <c r="X58" i="42" s="1"/>
  <c r="X314" i="53"/>
  <c r="X57" i="45" s="1"/>
  <c r="X137" i="53"/>
  <c r="X64" i="37" s="1"/>
  <c r="X159" i="53"/>
  <c r="X63" i="38" s="1"/>
  <c r="X227" i="53"/>
  <c r="X62" i="41" s="1"/>
  <c r="X114" i="53"/>
  <c r="X64" i="36" s="1"/>
  <c r="X224" i="53"/>
  <c r="X59" i="41" s="1"/>
  <c r="X40" i="53"/>
  <c r="X59" i="20" s="1"/>
  <c r="X62" i="53"/>
  <c r="X58" i="34" s="1"/>
  <c r="X135" i="53"/>
  <c r="X62" i="37" s="1"/>
  <c r="X157" i="53"/>
  <c r="X61" i="38" s="1"/>
  <c r="X320" i="53"/>
  <c r="X63" i="45" s="1"/>
  <c r="X155" i="53"/>
  <c r="X59" i="38" s="1"/>
  <c r="X136" i="53"/>
  <c r="X63" i="37" s="1"/>
  <c r="X65" i="53"/>
  <c r="X61" i="34" s="1"/>
  <c r="X158" i="53"/>
  <c r="X62" i="38" s="1"/>
  <c r="X45" i="53"/>
  <c r="X64" i="20" s="1"/>
  <c r="X176" i="53"/>
  <c r="X57" i="39" s="1"/>
  <c r="X316" i="53"/>
  <c r="X59" i="45" s="1"/>
  <c r="X321" i="53"/>
  <c r="X64" i="45" s="1"/>
  <c r="X245" i="53"/>
  <c r="X57" i="42" s="1"/>
  <c r="AA133" i="53"/>
  <c r="AA60" i="37" s="1"/>
  <c r="X42" i="53"/>
  <c r="X61" i="20" s="1"/>
  <c r="X131" i="53"/>
  <c r="X58" i="37" s="1"/>
  <c r="X315" i="53"/>
  <c r="X58" i="45" s="1"/>
  <c r="X181" i="53"/>
  <c r="X62" i="39" s="1"/>
  <c r="X250" i="53"/>
  <c r="X62" i="42" s="1"/>
  <c r="X275" i="53"/>
  <c r="X64" i="43" s="1"/>
  <c r="X293" i="53"/>
  <c r="X59" i="44" s="1"/>
  <c r="X342" i="53"/>
  <c r="X62" i="46" s="1"/>
  <c r="AA317" i="53"/>
  <c r="AA60" i="45" s="1"/>
  <c r="X67" i="53"/>
  <c r="X63" i="34" s="1"/>
  <c r="X252" i="53"/>
  <c r="X64" i="42" s="1"/>
  <c r="X251" i="53"/>
  <c r="X63" i="42" s="1"/>
  <c r="AB340" i="53"/>
  <c r="AB60" i="46" s="1"/>
  <c r="AB87" i="53"/>
  <c r="AB60" i="35" s="1"/>
  <c r="X319" i="53"/>
  <c r="X62" i="45" s="1"/>
  <c r="AA41" i="53"/>
  <c r="AA60" i="20" s="1"/>
  <c r="X344" i="53"/>
  <c r="X64" i="46" s="1"/>
  <c r="X228" i="53"/>
  <c r="X63" i="41" s="1"/>
  <c r="AB179" i="53"/>
  <c r="AB60" i="39" s="1"/>
  <c r="X313" i="53"/>
  <c r="X56" i="45" s="1"/>
  <c r="W324" i="53"/>
  <c r="X37" i="53"/>
  <c r="X56" i="20" s="1"/>
  <c r="W48" i="53"/>
  <c r="X198" i="53"/>
  <c r="X56" i="40" s="1"/>
  <c r="W209" i="53"/>
  <c r="X152" i="53"/>
  <c r="X56" i="38" s="1"/>
  <c r="W163" i="53"/>
  <c r="X83" i="53"/>
  <c r="X56" i="35" s="1"/>
  <c r="W94" i="53"/>
  <c r="X336" i="53"/>
  <c r="X56" i="46" s="1"/>
  <c r="W347" i="53"/>
  <c r="X175" i="53"/>
  <c r="X56" i="39" s="1"/>
  <c r="W186" i="53"/>
  <c r="X290" i="53"/>
  <c r="X56" i="44" s="1"/>
  <c r="W301" i="53"/>
  <c r="X221" i="53"/>
  <c r="X56" i="41" s="1"/>
  <c r="W232" i="53"/>
  <c r="X244" i="53"/>
  <c r="X56" i="42" s="1"/>
  <c r="W255" i="53"/>
  <c r="X60" i="53"/>
  <c r="X56" i="34" s="1"/>
  <c r="W71" i="53"/>
  <c r="X106" i="53"/>
  <c r="X56" i="36" s="1"/>
  <c r="W117" i="53"/>
  <c r="X267" i="53"/>
  <c r="X56" i="43" s="1"/>
  <c r="W278" i="53"/>
  <c r="X129" i="53"/>
  <c r="X56" i="37" s="1"/>
  <c r="W140" i="53"/>
  <c r="O105" i="20"/>
  <c r="T105" i="47"/>
  <c r="Y143" i="47"/>
  <c r="Y387" i="47"/>
  <c r="Y631" i="47"/>
  <c r="Y814" i="47"/>
  <c r="Y22" i="47"/>
  <c r="Y266" i="47"/>
  <c r="Y510" i="47"/>
  <c r="Y754" i="47"/>
  <c r="Y204" i="47"/>
  <c r="Y448" i="47"/>
  <c r="Y692" i="47"/>
  <c r="Y83" i="47"/>
  <c r="Y327" i="47"/>
  <c r="Y571" i="47"/>
  <c r="Y815" i="47"/>
  <c r="Y82" i="47"/>
  <c r="Y265" i="47"/>
  <c r="Y509" i="47"/>
  <c r="Y753" i="47"/>
  <c r="Y144" i="47"/>
  <c r="Y388" i="47"/>
  <c r="Y632" i="47"/>
  <c r="Y876" i="47"/>
  <c r="Y21" i="47"/>
  <c r="Y326" i="47"/>
  <c r="Y570" i="47"/>
  <c r="Y875" i="47"/>
  <c r="Y205" i="47"/>
  <c r="Y449" i="47"/>
  <c r="Y693" i="47"/>
  <c r="T360" i="57"/>
  <c r="T336" i="57"/>
  <c r="T312" i="57"/>
  <c r="T288" i="57"/>
  <c r="T264" i="57"/>
  <c r="T240" i="57"/>
  <c r="T216" i="57"/>
  <c r="T192" i="57"/>
  <c r="T168" i="57"/>
  <c r="T144" i="57"/>
  <c r="T120" i="57"/>
  <c r="T96" i="57"/>
  <c r="T72" i="57"/>
  <c r="T361" i="57"/>
  <c r="T337" i="57"/>
  <c r="T313" i="57"/>
  <c r="T289" i="57"/>
  <c r="T265" i="57"/>
  <c r="T241" i="57"/>
  <c r="T217" i="57"/>
  <c r="T193" i="57"/>
  <c r="T169" i="57"/>
  <c r="T145" i="57"/>
  <c r="T121" i="57"/>
  <c r="T97" i="57"/>
  <c r="T73" i="57"/>
  <c r="T49" i="57"/>
  <c r="T25" i="57"/>
  <c r="U1" i="57"/>
  <c r="T24" i="57"/>
  <c r="T48" i="57"/>
  <c r="T500" i="47"/>
  <c r="T502" i="47"/>
  <c r="U130" i="47"/>
  <c r="T134" i="47"/>
  <c r="T813" i="47"/>
  <c r="Z23" i="47"/>
  <c r="U69" i="1"/>
  <c r="T625" i="47"/>
  <c r="U739" i="47"/>
  <c r="T593" i="47"/>
  <c r="O101" i="41"/>
  <c r="Q284" i="53"/>
  <c r="Q78" i="53"/>
  <c r="U800" i="47"/>
  <c r="T322" i="47"/>
  <c r="O75" i="42"/>
  <c r="N150" i="42"/>
  <c r="T636" i="47"/>
  <c r="Q56" i="53"/>
  <c r="R263" i="53"/>
  <c r="Q192" i="53"/>
  <c r="Q77" i="53"/>
  <c r="T256" i="47"/>
  <c r="T261" i="47"/>
  <c r="T446" i="47"/>
  <c r="V133" i="47"/>
  <c r="T810" i="47"/>
  <c r="U680" i="47"/>
  <c r="N101" i="46"/>
  <c r="S898" i="47"/>
  <c r="Q123" i="53"/>
  <c r="M151" i="46"/>
  <c r="M176" i="46" s="1"/>
  <c r="U742" i="47"/>
  <c r="U498" i="47"/>
  <c r="T686" i="47"/>
  <c r="U253" i="47"/>
  <c r="T507" i="47"/>
  <c r="T565" i="47"/>
  <c r="T380" i="47"/>
  <c r="U618" i="47"/>
  <c r="U803" i="47"/>
  <c r="Q69" i="46"/>
  <c r="V877" i="47"/>
  <c r="T196" i="47"/>
  <c r="U802" i="47"/>
  <c r="T385" i="47"/>
  <c r="T809" i="47"/>
  <c r="Q102" i="53"/>
  <c r="Q214" i="53"/>
  <c r="L155" i="1"/>
  <c r="L180" i="1" s="1"/>
  <c r="U437" i="47"/>
  <c r="T747" i="47"/>
  <c r="U314" i="47"/>
  <c r="U677" i="47"/>
  <c r="T746" i="47"/>
  <c r="Q69" i="44"/>
  <c r="V755" i="47"/>
  <c r="Q69" i="42"/>
  <c r="V633" i="47"/>
  <c r="U436" i="47"/>
  <c r="T378" i="47"/>
  <c r="T447" i="47"/>
  <c r="T874" i="47"/>
  <c r="R24" i="19"/>
  <c r="Q5" i="41"/>
  <c r="Q11" i="41" s="1"/>
  <c r="W551" i="47" s="1"/>
  <c r="T806" i="47"/>
  <c r="T504" i="47"/>
  <c r="M151" i="38"/>
  <c r="M176" i="38" s="1"/>
  <c r="M151" i="35"/>
  <c r="M176" i="35" s="1"/>
  <c r="U190" i="47"/>
  <c r="U128" i="47"/>
  <c r="Q69" i="40"/>
  <c r="V511" i="47"/>
  <c r="T867" i="47"/>
  <c r="T503" i="47"/>
  <c r="T691" i="47"/>
  <c r="T627" i="47"/>
  <c r="Q69" i="34"/>
  <c r="V145" i="47"/>
  <c r="U860" i="47"/>
  <c r="T379" i="47"/>
  <c r="T135" i="47"/>
  <c r="T868" i="47"/>
  <c r="T260" i="47"/>
  <c r="U617" i="47"/>
  <c r="T697" i="47"/>
  <c r="N150" i="43"/>
  <c r="N151" i="43" s="1"/>
  <c r="N176" i="43" s="1"/>
  <c r="O75" i="43"/>
  <c r="Q217" i="53"/>
  <c r="T201" i="47"/>
  <c r="T748" i="47"/>
  <c r="U193" i="47"/>
  <c r="Q69" i="35"/>
  <c r="V206" i="47"/>
  <c r="T564" i="47"/>
  <c r="U251" i="47"/>
  <c r="T624" i="47"/>
  <c r="T197" i="47"/>
  <c r="T262" i="47"/>
  <c r="U557" i="47"/>
  <c r="U678" i="47"/>
  <c r="V375" i="47"/>
  <c r="T259" i="47"/>
  <c r="Q148" i="53"/>
  <c r="Q5" i="1"/>
  <c r="Q11" i="1" s="1"/>
  <c r="W2" i="47" s="1"/>
  <c r="R15" i="19"/>
  <c r="U740" i="47"/>
  <c r="U192" i="47"/>
  <c r="Q69" i="36"/>
  <c r="V267" i="47"/>
  <c r="O75" i="41"/>
  <c r="T575" i="47"/>
  <c r="N150" i="41"/>
  <c r="Q122" i="53"/>
  <c r="U132" i="47"/>
  <c r="U865" i="47"/>
  <c r="T325" i="47"/>
  <c r="V1" i="55"/>
  <c r="U264" i="55"/>
  <c r="U241" i="55"/>
  <c r="U192" i="55"/>
  <c r="U336" i="55"/>
  <c r="U313" i="55"/>
  <c r="U288" i="55"/>
  <c r="U265" i="55"/>
  <c r="U216" i="55"/>
  <c r="U144" i="55"/>
  <c r="U120" i="55"/>
  <c r="U360" i="55"/>
  <c r="U337" i="55"/>
  <c r="U168" i="55"/>
  <c r="U72" i="55"/>
  <c r="U49" i="55"/>
  <c r="U312" i="55"/>
  <c r="U240" i="55"/>
  <c r="U96" i="55"/>
  <c r="U145" i="55"/>
  <c r="U121" i="55"/>
  <c r="U97" i="55"/>
  <c r="U24" i="55"/>
  <c r="U25" i="55"/>
  <c r="U361" i="55"/>
  <c r="U289" i="55"/>
  <c r="U73" i="55"/>
  <c r="U217" i="55"/>
  <c r="U193" i="55"/>
  <c r="U169" i="55"/>
  <c r="U48" i="55"/>
  <c r="V681" i="47"/>
  <c r="U496" i="47"/>
  <c r="Q5" i="38"/>
  <c r="Q11" i="38" s="1"/>
  <c r="W368" i="47" s="1"/>
  <c r="R21" i="19"/>
  <c r="U194" i="47"/>
  <c r="T744" i="47"/>
  <c r="R29" i="19"/>
  <c r="Q5" i="46"/>
  <c r="Q11" i="46" s="1"/>
  <c r="W856" i="47" s="1"/>
  <c r="U191" i="47"/>
  <c r="M154" i="1"/>
  <c r="S26" i="47"/>
  <c r="Q240" i="53"/>
  <c r="U313" i="47"/>
  <c r="Q191" i="53"/>
  <c r="Q216" i="53"/>
  <c r="R53" i="53"/>
  <c r="Q193" i="53"/>
  <c r="T749" i="47"/>
  <c r="T319" i="47"/>
  <c r="T562" i="47"/>
  <c r="T630" i="47"/>
  <c r="U254" i="47"/>
  <c r="U556" i="47"/>
  <c r="Q69" i="43"/>
  <c r="V694" i="47"/>
  <c r="T505" i="47"/>
  <c r="U616" i="47"/>
  <c r="T383" i="47"/>
  <c r="T199" i="47"/>
  <c r="T140" i="47"/>
  <c r="U316" i="47"/>
  <c r="T567" i="47"/>
  <c r="U682" i="47"/>
  <c r="U743" i="47"/>
  <c r="Q69" i="37"/>
  <c r="V328" i="47"/>
  <c r="T382" i="47"/>
  <c r="U1" i="56"/>
  <c r="T336" i="56"/>
  <c r="T168" i="56"/>
  <c r="T120" i="56"/>
  <c r="T72" i="56"/>
  <c r="T360" i="56"/>
  <c r="T337" i="56"/>
  <c r="T312" i="56"/>
  <c r="T240" i="56"/>
  <c r="T192" i="56"/>
  <c r="T265" i="56"/>
  <c r="T264" i="56"/>
  <c r="T241" i="56"/>
  <c r="T144" i="56"/>
  <c r="T96" i="56"/>
  <c r="T48" i="56"/>
  <c r="T288" i="56"/>
  <c r="T216" i="56"/>
  <c r="T145" i="56"/>
  <c r="T361" i="56"/>
  <c r="T289" i="56"/>
  <c r="T121" i="56"/>
  <c r="T25" i="56"/>
  <c r="T217" i="56"/>
  <c r="T169" i="56"/>
  <c r="T97" i="56"/>
  <c r="T49" i="56"/>
  <c r="T73" i="56"/>
  <c r="T193" i="56"/>
  <c r="T24" i="56"/>
  <c r="T313" i="56"/>
  <c r="Q285" i="53"/>
  <c r="Q329" i="53"/>
  <c r="Q125" i="53"/>
  <c r="T685" i="47"/>
  <c r="U189" i="47"/>
  <c r="T141" i="47"/>
  <c r="T361" i="54"/>
  <c r="T289" i="54"/>
  <c r="T265" i="54"/>
  <c r="T241" i="54"/>
  <c r="T217" i="54"/>
  <c r="T193" i="54"/>
  <c r="T169" i="54"/>
  <c r="T145" i="54"/>
  <c r="T121" i="54"/>
  <c r="T97" i="54"/>
  <c r="T73" i="54"/>
  <c r="T49" i="54"/>
  <c r="T313" i="54"/>
  <c r="T25" i="54"/>
  <c r="T337" i="54"/>
  <c r="U1" i="54"/>
  <c r="T360" i="54"/>
  <c r="T336" i="54"/>
  <c r="T312" i="54"/>
  <c r="T288" i="54"/>
  <c r="T264" i="54"/>
  <c r="T240" i="54"/>
  <c r="T216" i="54"/>
  <c r="T192" i="54"/>
  <c r="T168" i="54"/>
  <c r="T144" i="54"/>
  <c r="T120" i="54"/>
  <c r="T96" i="54"/>
  <c r="T72" i="54"/>
  <c r="T24" i="54"/>
  <c r="T48" i="54"/>
  <c r="Q307" i="53"/>
  <c r="R26" i="19"/>
  <c r="Q5" i="43"/>
  <c r="Q11" i="43" s="1"/>
  <c r="W673" i="47" s="1"/>
  <c r="T136" i="47"/>
  <c r="T137" i="47"/>
  <c r="U250" i="47"/>
  <c r="U559" i="47"/>
  <c r="Q146" i="53"/>
  <c r="Q5" i="42"/>
  <c r="Q11" i="42" s="1"/>
  <c r="W612" i="47" s="1"/>
  <c r="R25" i="19"/>
  <c r="R330" i="53"/>
  <c r="Q169" i="53"/>
  <c r="Q331" i="53"/>
  <c r="U799" i="47"/>
  <c r="T386" i="47"/>
  <c r="U372" i="47"/>
  <c r="U376" i="47"/>
  <c r="T384" i="47"/>
  <c r="U438" i="47"/>
  <c r="T569" i="47"/>
  <c r="Q55" i="53"/>
  <c r="M151" i="41"/>
  <c r="M176" i="41" s="1"/>
  <c r="T563" i="47"/>
  <c r="T264" i="47"/>
  <c r="T745" i="47"/>
  <c r="U312" i="47"/>
  <c r="O74" i="1"/>
  <c r="N79" i="1"/>
  <c r="U377" i="47"/>
  <c r="U620" i="47"/>
  <c r="T684" i="47"/>
  <c r="T439" i="47"/>
  <c r="T873" i="47"/>
  <c r="T750" i="47"/>
  <c r="T807" i="47"/>
  <c r="U495" i="47"/>
  <c r="U738" i="47"/>
  <c r="Q5" i="35"/>
  <c r="Q11" i="35" s="1"/>
  <c r="W185" i="47" s="1"/>
  <c r="R18" i="19"/>
  <c r="U804" i="47"/>
  <c r="T683" i="47"/>
  <c r="U558" i="47"/>
  <c r="V129" i="47"/>
  <c r="U497" i="47"/>
  <c r="T263" i="47"/>
  <c r="Q69" i="41"/>
  <c r="V572" i="47"/>
  <c r="U621" i="47"/>
  <c r="T872" i="47"/>
  <c r="T689" i="47"/>
  <c r="Q332" i="53"/>
  <c r="Q261" i="53"/>
  <c r="Q239" i="53"/>
  <c r="Q168" i="53"/>
  <c r="T751" i="47"/>
  <c r="Q69" i="39"/>
  <c r="V450" i="47"/>
  <c r="T444" i="47"/>
  <c r="T808" i="47"/>
  <c r="U433" i="47"/>
  <c r="T508" i="47"/>
  <c r="Q69" i="38"/>
  <c r="V389" i="47"/>
  <c r="T871" i="47"/>
  <c r="U741" i="47"/>
  <c r="T629" i="47"/>
  <c r="U861" i="47"/>
  <c r="U315" i="47"/>
  <c r="T198" i="47"/>
  <c r="T142" i="47"/>
  <c r="N150" i="35"/>
  <c r="T209" i="47"/>
  <c r="O75" i="35"/>
  <c r="T202" i="47"/>
  <c r="U801" i="47"/>
  <c r="T321" i="47"/>
  <c r="T138" i="47"/>
  <c r="Q145" i="53"/>
  <c r="T360" i="59"/>
  <c r="T312" i="59"/>
  <c r="T264" i="59"/>
  <c r="T216" i="59"/>
  <c r="T168" i="59"/>
  <c r="T120" i="59"/>
  <c r="T72" i="59"/>
  <c r="T361" i="59"/>
  <c r="T313" i="59"/>
  <c r="T265" i="59"/>
  <c r="T217" i="59"/>
  <c r="T169" i="59"/>
  <c r="T121" i="59"/>
  <c r="T73" i="59"/>
  <c r="T25" i="59"/>
  <c r="T336" i="59"/>
  <c r="T288" i="59"/>
  <c r="T240" i="59"/>
  <c r="T192" i="59"/>
  <c r="T144" i="59"/>
  <c r="T96" i="59"/>
  <c r="T48" i="59"/>
  <c r="U1" i="59"/>
  <c r="T337" i="59"/>
  <c r="T289" i="59"/>
  <c r="T241" i="59"/>
  <c r="T193" i="59"/>
  <c r="T145" i="59"/>
  <c r="T97" i="59"/>
  <c r="T49" i="59"/>
  <c r="T24" i="59"/>
  <c r="U494" i="47"/>
  <c r="R44" i="47"/>
  <c r="M105" i="1"/>
  <c r="T561" i="47"/>
  <c r="T812" i="47"/>
  <c r="T566" i="47"/>
  <c r="T501" i="47"/>
  <c r="T623" i="47"/>
  <c r="T445" i="47"/>
  <c r="Q100" i="53"/>
  <c r="U1" i="58"/>
  <c r="T337" i="58"/>
  <c r="T289" i="58"/>
  <c r="T241" i="58"/>
  <c r="T193" i="58"/>
  <c r="T145" i="58"/>
  <c r="T97" i="58"/>
  <c r="T49" i="58"/>
  <c r="T360" i="58"/>
  <c r="T312" i="58"/>
  <c r="T264" i="58"/>
  <c r="T216" i="58"/>
  <c r="T168" i="58"/>
  <c r="T120" i="58"/>
  <c r="T72" i="58"/>
  <c r="T361" i="58"/>
  <c r="T313" i="58"/>
  <c r="T265" i="58"/>
  <c r="T217" i="58"/>
  <c r="T169" i="58"/>
  <c r="T121" i="58"/>
  <c r="T73" i="58"/>
  <c r="T25" i="58"/>
  <c r="T336" i="58"/>
  <c r="T288" i="58"/>
  <c r="T240" i="58"/>
  <c r="T192" i="58"/>
  <c r="T144" i="58"/>
  <c r="T96" i="58"/>
  <c r="T24" i="58"/>
  <c r="T48" i="58"/>
  <c r="U374" i="47"/>
  <c r="T687" i="47"/>
  <c r="T203" i="47"/>
  <c r="T324" i="47"/>
  <c r="T626" i="47"/>
  <c r="T139" i="47"/>
  <c r="V862" i="47"/>
  <c r="U435" i="47"/>
  <c r="U863" i="47"/>
  <c r="T869" i="47"/>
  <c r="Q54" i="53"/>
  <c r="Q283" i="53"/>
  <c r="U255" i="47"/>
  <c r="U131" i="47"/>
  <c r="T381" i="47"/>
  <c r="T320" i="47"/>
  <c r="T258" i="47"/>
  <c r="N101" i="38"/>
  <c r="S410" i="47"/>
  <c r="Q306" i="53"/>
  <c r="M151" i="42"/>
  <c r="M176" i="42" s="1"/>
  <c r="U560" i="47"/>
  <c r="T866" i="47"/>
  <c r="T506" i="47"/>
  <c r="U499" i="47"/>
  <c r="T440" i="47"/>
  <c r="U311" i="47"/>
  <c r="T805" i="47"/>
  <c r="N101" i="35"/>
  <c r="S227" i="47"/>
  <c r="Q262" i="53"/>
  <c r="T442" i="47"/>
  <c r="N150" i="46"/>
  <c r="T880" i="47"/>
  <c r="O75" i="46"/>
  <c r="Q286" i="53"/>
  <c r="Q194" i="53"/>
  <c r="Q101" i="53"/>
  <c r="Q238" i="53"/>
  <c r="Q309" i="53"/>
  <c r="T688" i="47"/>
  <c r="T622" i="47"/>
  <c r="Q308" i="53"/>
  <c r="U864" i="47"/>
  <c r="U679" i="47"/>
  <c r="T690" i="47"/>
  <c r="U619" i="47"/>
  <c r="S654" i="47"/>
  <c r="N101" i="42"/>
  <c r="T752" i="47"/>
  <c r="U434" i="47"/>
  <c r="T443" i="47"/>
  <c r="T568" i="47"/>
  <c r="T870" i="47"/>
  <c r="T441" i="47"/>
  <c r="T257" i="47"/>
  <c r="T318" i="47"/>
  <c r="T628" i="47"/>
  <c r="U555" i="47"/>
  <c r="Q171" i="53"/>
  <c r="Q124" i="53"/>
  <c r="Q170" i="53"/>
  <c r="O75" i="38"/>
  <c r="T392" i="47"/>
  <c r="N150" i="38"/>
  <c r="T200" i="47"/>
  <c r="Q69" i="45"/>
  <c r="V816" i="47"/>
  <c r="T195" i="47"/>
  <c r="Q76" i="53"/>
  <c r="U373" i="47"/>
  <c r="T715" i="47"/>
  <c r="O101" i="43"/>
  <c r="T317" i="47"/>
  <c r="T323" i="47"/>
  <c r="T811" i="47"/>
  <c r="Q237" i="53"/>
  <c r="M151" i="43"/>
  <c r="M176" i="43" s="1"/>
  <c r="U252" i="47"/>
  <c r="Q79" i="53"/>
  <c r="Q99" i="53"/>
  <c r="Q215" i="53"/>
  <c r="Q260" i="53"/>
  <c r="R147" i="53"/>
  <c r="P154" i="20"/>
  <c r="P155" i="20" s="1"/>
  <c r="P180" i="20" s="1"/>
  <c r="R5" i="37"/>
  <c r="R11" i="37" s="1"/>
  <c r="X307" i="47" s="1"/>
  <c r="S20" i="19"/>
  <c r="R5" i="34"/>
  <c r="R11" i="34" s="1"/>
  <c r="X124" i="47" s="1"/>
  <c r="S17" i="19"/>
  <c r="Q75" i="34"/>
  <c r="V148" i="47"/>
  <c r="P150" i="34"/>
  <c r="P151" i="34" s="1"/>
  <c r="P176" i="34" s="1"/>
  <c r="T16" i="19"/>
  <c r="S5" i="20"/>
  <c r="S11" i="20" s="1"/>
  <c r="Y63" i="47" s="1"/>
  <c r="R74" i="20"/>
  <c r="Q79" i="20"/>
  <c r="Q154" i="20" s="1"/>
  <c r="V166" i="47"/>
  <c r="Q101" i="34"/>
  <c r="R32" i="53"/>
  <c r="U80" i="47"/>
  <c r="U73" i="47"/>
  <c r="V72" i="47"/>
  <c r="U81" i="47"/>
  <c r="R69" i="20"/>
  <c r="W84" i="47"/>
  <c r="U74" i="47"/>
  <c r="V70" i="47"/>
  <c r="U79" i="47"/>
  <c r="R33" i="53"/>
  <c r="R30" i="53"/>
  <c r="R31" i="53"/>
  <c r="V71" i="47"/>
  <c r="U77" i="47"/>
  <c r="U75" i="47"/>
  <c r="U76" i="47"/>
  <c r="V68" i="47"/>
  <c r="V69" i="47"/>
  <c r="U78" i="47"/>
  <c r="V67" i="47"/>
  <c r="U471" i="47"/>
  <c r="P101" i="39"/>
  <c r="R5" i="39"/>
  <c r="R11" i="39" s="1"/>
  <c r="X429" i="47" s="1"/>
  <c r="S22" i="19"/>
  <c r="S5" i="36"/>
  <c r="S11" i="36" s="1"/>
  <c r="Y246" i="47" s="1"/>
  <c r="T19" i="19"/>
  <c r="P75" i="39"/>
  <c r="O150" i="39"/>
  <c r="O151" i="39" s="1"/>
  <c r="O176" i="39" s="1"/>
  <c r="U453" i="47"/>
  <c r="P101" i="37"/>
  <c r="U349" i="47"/>
  <c r="Q75" i="37"/>
  <c r="V331" i="47"/>
  <c r="P150" i="37"/>
  <c r="P151" i="37" s="1"/>
  <c r="P176" i="37" s="1"/>
  <c r="Q101" i="36"/>
  <c r="V288" i="47"/>
  <c r="Q101" i="45"/>
  <c r="V837" i="47"/>
  <c r="P150" i="45"/>
  <c r="Q75" i="45"/>
  <c r="V819" i="47"/>
  <c r="R5" i="45"/>
  <c r="R11" i="45" s="1"/>
  <c r="X795" i="47" s="1"/>
  <c r="S28" i="19"/>
  <c r="N151" i="44"/>
  <c r="N176" i="44" s="1"/>
  <c r="O151" i="36"/>
  <c r="O176" i="36" s="1"/>
  <c r="P75" i="40"/>
  <c r="O150" i="40"/>
  <c r="U514" i="47"/>
  <c r="O151" i="45"/>
  <c r="O176" i="45" s="1"/>
  <c r="N151" i="40"/>
  <c r="N176" i="40" s="1"/>
  <c r="P101" i="44"/>
  <c r="U776" i="47"/>
  <c r="T532" i="47"/>
  <c r="O101" i="40"/>
  <c r="O150" i="44"/>
  <c r="U758" i="47"/>
  <c r="P75" i="44"/>
  <c r="R5" i="44"/>
  <c r="R11" i="44" s="1"/>
  <c r="X734" i="47" s="1"/>
  <c r="S27" i="19"/>
  <c r="S23" i="19"/>
  <c r="R5" i="40"/>
  <c r="R11" i="40" s="1"/>
  <c r="X490" i="47" s="1"/>
  <c r="Q75" i="36"/>
  <c r="P150" i="36"/>
  <c r="V270" i="47"/>
  <c r="AC179" i="53" l="1"/>
  <c r="AC60" i="39" s="1"/>
  <c r="Y344" i="53"/>
  <c r="Y64" i="46" s="1"/>
  <c r="Y319" i="53"/>
  <c r="Y62" i="45" s="1"/>
  <c r="AC340" i="53"/>
  <c r="AC60" i="46" s="1"/>
  <c r="Y252" i="53"/>
  <c r="Y64" i="42" s="1"/>
  <c r="AB317" i="53"/>
  <c r="AB60" i="45" s="1"/>
  <c r="Y293" i="53"/>
  <c r="Y59" i="44" s="1"/>
  <c r="Y250" i="53"/>
  <c r="Y62" i="42" s="1"/>
  <c r="Y315" i="53"/>
  <c r="Y58" i="45" s="1"/>
  <c r="Y42" i="53"/>
  <c r="Y61" i="20" s="1"/>
  <c r="Y245" i="53"/>
  <c r="Y57" i="42" s="1"/>
  <c r="Y316" i="53"/>
  <c r="Y59" i="45" s="1"/>
  <c r="Y45" i="53"/>
  <c r="Y64" i="20" s="1"/>
  <c r="Y65" i="53"/>
  <c r="Y61" i="34" s="1"/>
  <c r="Y155" i="53"/>
  <c r="Y59" i="38" s="1"/>
  <c r="Y157" i="53"/>
  <c r="Y61" i="38" s="1"/>
  <c r="Y62" i="53"/>
  <c r="Y58" i="34" s="1"/>
  <c r="Y224" i="53"/>
  <c r="Y59" i="41" s="1"/>
  <c r="Y227" i="53"/>
  <c r="Y62" i="41" s="1"/>
  <c r="Y137" i="53"/>
  <c r="Y64" i="37" s="1"/>
  <c r="Y246" i="53"/>
  <c r="Y58" i="42" s="1"/>
  <c r="Y297" i="53"/>
  <c r="Y63" i="44" s="1"/>
  <c r="Y270" i="53"/>
  <c r="Y59" i="43" s="1"/>
  <c r="Y201" i="53"/>
  <c r="Y59" i="40" s="1"/>
  <c r="Y222" i="53"/>
  <c r="Y57" i="41" s="1"/>
  <c r="Y298" i="53"/>
  <c r="Y64" i="44" s="1"/>
  <c r="Y91" i="53"/>
  <c r="Y64" i="35" s="1"/>
  <c r="AC248" i="53"/>
  <c r="AC60" i="42" s="1"/>
  <c r="Y203" i="53"/>
  <c r="Y61" i="40" s="1"/>
  <c r="AB294" i="53"/>
  <c r="AB60" i="44" s="1"/>
  <c r="Y153" i="53"/>
  <c r="Y57" i="38" s="1"/>
  <c r="Y272" i="53"/>
  <c r="Y61" i="43" s="1"/>
  <c r="AB110" i="53"/>
  <c r="AB60" i="36" s="1"/>
  <c r="Y200" i="53"/>
  <c r="Y58" i="40" s="1"/>
  <c r="Y339" i="53"/>
  <c r="Y59" i="46" s="1"/>
  <c r="Y318" i="53"/>
  <c r="Y61" i="45" s="1"/>
  <c r="Y268" i="53"/>
  <c r="Y57" i="43" s="1"/>
  <c r="Y180" i="53"/>
  <c r="Y61" i="39" s="1"/>
  <c r="Y63" i="53"/>
  <c r="Y59" i="34" s="1"/>
  <c r="Y183" i="53"/>
  <c r="Y64" i="39" s="1"/>
  <c r="Y111" i="53"/>
  <c r="Y61" i="36" s="1"/>
  <c r="Y249" i="53"/>
  <c r="Y61" i="42" s="1"/>
  <c r="Y177" i="53"/>
  <c r="Y58" i="39" s="1"/>
  <c r="Y84" i="53"/>
  <c r="Y57" i="35" s="1"/>
  <c r="Y204" i="53"/>
  <c r="Y62" i="40" s="1"/>
  <c r="Y178" i="53"/>
  <c r="Y59" i="39" s="1"/>
  <c r="Y273" i="53"/>
  <c r="Y62" i="43" s="1"/>
  <c r="Y269" i="53"/>
  <c r="Y58" i="43" s="1"/>
  <c r="Y199" i="53"/>
  <c r="Y57" i="40" s="1"/>
  <c r="Y61" i="53"/>
  <c r="Y57" i="34" s="1"/>
  <c r="Y206" i="53"/>
  <c r="Y64" i="40" s="1"/>
  <c r="Y134" i="53"/>
  <c r="Y61" i="37" s="1"/>
  <c r="Y343" i="53"/>
  <c r="Y63" i="46" s="1"/>
  <c r="AB64" i="53"/>
  <c r="AB60" i="34" s="1"/>
  <c r="Y226" i="53"/>
  <c r="Y61" i="41" s="1"/>
  <c r="Y88" i="53"/>
  <c r="Y61" i="35" s="1"/>
  <c r="Y228" i="53"/>
  <c r="Y63" i="41" s="1"/>
  <c r="AB41" i="53"/>
  <c r="AB60" i="20" s="1"/>
  <c r="AC87" i="53"/>
  <c r="AC60" i="35" s="1"/>
  <c r="Y251" i="53"/>
  <c r="Y63" i="42" s="1"/>
  <c r="Y67" i="53"/>
  <c r="Y63" i="34" s="1"/>
  <c r="Y342" i="53"/>
  <c r="Y62" i="46" s="1"/>
  <c r="Y275" i="53"/>
  <c r="Y64" i="43" s="1"/>
  <c r="Y181" i="53"/>
  <c r="Y62" i="39" s="1"/>
  <c r="Y131" i="53"/>
  <c r="Y58" i="37" s="1"/>
  <c r="AB133" i="53"/>
  <c r="AB60" i="37" s="1"/>
  <c r="Y321" i="53"/>
  <c r="Y64" i="45" s="1"/>
  <c r="Y176" i="53"/>
  <c r="Y57" i="39" s="1"/>
  <c r="Y158" i="53"/>
  <c r="Y62" i="38" s="1"/>
  <c r="Y136" i="53"/>
  <c r="Y63" i="37" s="1"/>
  <c r="Y320" i="53"/>
  <c r="Y63" i="45" s="1"/>
  <c r="Y135" i="53"/>
  <c r="Y62" i="37" s="1"/>
  <c r="Y40" i="53"/>
  <c r="Y59" i="20" s="1"/>
  <c r="Y114" i="53"/>
  <c r="Y64" i="36" s="1"/>
  <c r="Y159" i="53"/>
  <c r="Y63" i="38" s="1"/>
  <c r="Y314" i="53"/>
  <c r="Y57" i="45" s="1"/>
  <c r="Y113" i="53"/>
  <c r="Y63" i="36" s="1"/>
  <c r="Y89" i="53"/>
  <c r="Y62" i="35" s="1"/>
  <c r="Y291" i="53"/>
  <c r="Y57" i="44" s="1"/>
  <c r="Y107" i="53"/>
  <c r="Y57" i="36" s="1"/>
  <c r="Y86" i="53"/>
  <c r="Y59" i="35" s="1"/>
  <c r="Y338" i="53"/>
  <c r="Y58" i="46" s="1"/>
  <c r="AB271" i="53"/>
  <c r="AB60" i="43" s="1"/>
  <c r="AB202" i="53"/>
  <c r="AB60" i="40" s="1"/>
  <c r="Y132" i="53"/>
  <c r="Y59" i="37" s="1"/>
  <c r="Y43" i="53"/>
  <c r="Y62" i="20" s="1"/>
  <c r="Y130" i="53"/>
  <c r="Y57" i="37" s="1"/>
  <c r="Y44" i="53"/>
  <c r="Y63" i="20" s="1"/>
  <c r="Y90" i="53"/>
  <c r="Y63" i="35" s="1"/>
  <c r="AB225" i="53"/>
  <c r="AB60" i="41" s="1"/>
  <c r="AC156" i="53"/>
  <c r="AC60" i="38" s="1"/>
  <c r="Y182" i="53"/>
  <c r="Y63" i="39" s="1"/>
  <c r="Y160" i="53"/>
  <c r="Y64" i="38" s="1"/>
  <c r="Y38" i="53"/>
  <c r="Y57" i="20" s="1"/>
  <c r="Y223" i="53"/>
  <c r="Y58" i="41" s="1"/>
  <c r="Y229" i="53"/>
  <c r="Y64" i="41" s="1"/>
  <c r="Y68" i="53"/>
  <c r="Y64" i="34" s="1"/>
  <c r="Y341" i="53"/>
  <c r="Y61" i="46" s="1"/>
  <c r="Y66" i="53"/>
  <c r="Y62" i="34" s="1"/>
  <c r="Y108" i="53"/>
  <c r="Y58" i="36" s="1"/>
  <c r="Y154" i="53"/>
  <c r="Y58" i="38" s="1"/>
  <c r="Y296" i="53"/>
  <c r="Y62" i="44" s="1"/>
  <c r="Y247" i="53"/>
  <c r="Y59" i="42" s="1"/>
  <c r="Y295" i="53"/>
  <c r="Y61" i="44" s="1"/>
  <c r="Y205" i="53"/>
  <c r="Y63" i="40" s="1"/>
  <c r="Y337" i="53"/>
  <c r="Y57" i="46" s="1"/>
  <c r="Y292" i="53"/>
  <c r="Y58" i="44" s="1"/>
  <c r="Y109" i="53"/>
  <c r="Y59" i="36" s="1"/>
  <c r="Y39" i="53"/>
  <c r="Y58" i="20" s="1"/>
  <c r="Y274" i="53"/>
  <c r="Y63" i="43" s="1"/>
  <c r="Y112" i="53"/>
  <c r="Y62" i="36" s="1"/>
  <c r="Y85" i="53"/>
  <c r="Y58" i="35" s="1"/>
  <c r="Y106" i="53"/>
  <c r="Y56" i="36" s="1"/>
  <c r="X117" i="53"/>
  <c r="Y290" i="53"/>
  <c r="Y56" i="44" s="1"/>
  <c r="X301" i="53"/>
  <c r="Y152" i="53"/>
  <c r="Y56" i="38" s="1"/>
  <c r="X163" i="53"/>
  <c r="X71" i="53"/>
  <c r="Y60" i="53"/>
  <c r="Y56" i="34" s="1"/>
  <c r="Y175" i="53"/>
  <c r="Y56" i="39" s="1"/>
  <c r="X186" i="53"/>
  <c r="Y198" i="53"/>
  <c r="Y56" i="40" s="1"/>
  <c r="X209" i="53"/>
  <c r="Y129" i="53"/>
  <c r="Y56" i="37" s="1"/>
  <c r="X140" i="53"/>
  <c r="X255" i="53"/>
  <c r="Y244" i="53"/>
  <c r="Y56" i="42" s="1"/>
  <c r="Y336" i="53"/>
  <c r="Y56" i="46" s="1"/>
  <c r="X347" i="53"/>
  <c r="Y37" i="53"/>
  <c r="Y56" i="20" s="1"/>
  <c r="X48" i="53"/>
  <c r="Y267" i="53"/>
  <c r="Y56" i="43" s="1"/>
  <c r="X278" i="53"/>
  <c r="Y221" i="53"/>
  <c r="Y56" i="41" s="1"/>
  <c r="X232" i="53"/>
  <c r="X94" i="53"/>
  <c r="Y83" i="53"/>
  <c r="Y56" i="35" s="1"/>
  <c r="Y313" i="53"/>
  <c r="Y56" i="45" s="1"/>
  <c r="X324" i="53"/>
  <c r="U105" i="47"/>
  <c r="P105" i="20"/>
  <c r="W87" i="47"/>
  <c r="Z83" i="47"/>
  <c r="Z327" i="47"/>
  <c r="Z571" i="47"/>
  <c r="Z82" i="47"/>
  <c r="Z265" i="47"/>
  <c r="Z509" i="47"/>
  <c r="Z753" i="47"/>
  <c r="Z815" i="47"/>
  <c r="Z144" i="47"/>
  <c r="Z388" i="47"/>
  <c r="Z632" i="47"/>
  <c r="Z21" i="47"/>
  <c r="Z326" i="47"/>
  <c r="Z570" i="47"/>
  <c r="Z814" i="47"/>
  <c r="Z22" i="47"/>
  <c r="Z205" i="47"/>
  <c r="Z449" i="47"/>
  <c r="Z693" i="47"/>
  <c r="Z143" i="47"/>
  <c r="Z387" i="47"/>
  <c r="Z631" i="47"/>
  <c r="Z875" i="47"/>
  <c r="Z754" i="47"/>
  <c r="Z266" i="47"/>
  <c r="Z510" i="47"/>
  <c r="Z876" i="47"/>
  <c r="Z204" i="47"/>
  <c r="Z448" i="47"/>
  <c r="Z692" i="47"/>
  <c r="W375" i="47"/>
  <c r="V557" i="47"/>
  <c r="U197" i="47"/>
  <c r="V251" i="47"/>
  <c r="V193" i="47"/>
  <c r="U201" i="47"/>
  <c r="U260" i="47"/>
  <c r="U627" i="47"/>
  <c r="U503" i="47"/>
  <c r="V128" i="47"/>
  <c r="U392" i="47"/>
  <c r="P75" i="38"/>
  <c r="O150" i="38"/>
  <c r="U806" i="47"/>
  <c r="U447" i="47"/>
  <c r="V436" i="47"/>
  <c r="U809" i="47"/>
  <c r="V802" i="47"/>
  <c r="V803" i="47"/>
  <c r="U380" i="47"/>
  <c r="U507" i="47"/>
  <c r="U686" i="47"/>
  <c r="V742" i="47"/>
  <c r="O150" i="46"/>
  <c r="P75" i="46"/>
  <c r="U880" i="47"/>
  <c r="U810" i="47"/>
  <c r="W133" i="47"/>
  <c r="U261" i="47"/>
  <c r="V800" i="47"/>
  <c r="U625" i="47"/>
  <c r="U134" i="47"/>
  <c r="U502" i="47"/>
  <c r="V252" i="47"/>
  <c r="U811" i="47"/>
  <c r="R145" i="53"/>
  <c r="R69" i="39"/>
  <c r="W450" i="47"/>
  <c r="U628" i="47"/>
  <c r="U257" i="47"/>
  <c r="U870" i="47"/>
  <c r="V434" i="47"/>
  <c r="V619" i="47"/>
  <c r="V679" i="47"/>
  <c r="U622" i="47"/>
  <c r="R55" i="53"/>
  <c r="R169" i="53"/>
  <c r="R146" i="53"/>
  <c r="V494" i="47"/>
  <c r="R307" i="53"/>
  <c r="R329" i="53"/>
  <c r="R285" i="53"/>
  <c r="U872" i="47"/>
  <c r="U263" i="47"/>
  <c r="V497" i="47"/>
  <c r="V558" i="47"/>
  <c r="V804" i="47"/>
  <c r="V495" i="47"/>
  <c r="U807" i="47"/>
  <c r="U750" i="47"/>
  <c r="U873" i="47"/>
  <c r="U684" i="47"/>
  <c r="V377" i="47"/>
  <c r="V312" i="47"/>
  <c r="U264" i="47"/>
  <c r="R5" i="1"/>
  <c r="R11" i="1" s="1"/>
  <c r="X2" i="47" s="1"/>
  <c r="S15" i="19"/>
  <c r="R69" i="35"/>
  <c r="W206" i="47"/>
  <c r="P75" i="43"/>
  <c r="U697" i="47"/>
  <c r="O150" i="43"/>
  <c r="O151" i="43" s="1"/>
  <c r="O176" i="43" s="1"/>
  <c r="R214" i="53"/>
  <c r="U749" i="47"/>
  <c r="O101" i="46"/>
  <c r="T898" i="47"/>
  <c r="V191" i="47"/>
  <c r="V194" i="47"/>
  <c r="V496" i="47"/>
  <c r="R56" i="53"/>
  <c r="U636" i="47"/>
  <c r="O150" i="42"/>
  <c r="P75" i="42"/>
  <c r="R284" i="53"/>
  <c r="U360" i="57"/>
  <c r="U336" i="57"/>
  <c r="U312" i="57"/>
  <c r="U288" i="57"/>
  <c r="U264" i="57"/>
  <c r="U240" i="57"/>
  <c r="U216" i="57"/>
  <c r="U192" i="57"/>
  <c r="U168" i="57"/>
  <c r="U144" i="57"/>
  <c r="U120" i="57"/>
  <c r="U96" i="57"/>
  <c r="U72" i="57"/>
  <c r="V1" i="57"/>
  <c r="U361" i="57"/>
  <c r="U337" i="57"/>
  <c r="U313" i="57"/>
  <c r="U289" i="57"/>
  <c r="U265" i="57"/>
  <c r="U241" i="57"/>
  <c r="U217" i="57"/>
  <c r="U193" i="57"/>
  <c r="U169" i="57"/>
  <c r="U145" i="57"/>
  <c r="U121" i="57"/>
  <c r="U97" i="57"/>
  <c r="U73" i="57"/>
  <c r="U49" i="57"/>
  <c r="U25" i="57"/>
  <c r="U48" i="57"/>
  <c r="U24" i="57"/>
  <c r="R260" i="53"/>
  <c r="R237" i="53"/>
  <c r="U135" i="47"/>
  <c r="P101" i="43"/>
  <c r="U715" i="47"/>
  <c r="V677" i="47"/>
  <c r="U747" i="47"/>
  <c r="R171" i="53"/>
  <c r="O101" i="42"/>
  <c r="T654" i="47"/>
  <c r="R238" i="53"/>
  <c r="R101" i="53"/>
  <c r="R194" i="53"/>
  <c r="R262" i="53"/>
  <c r="R283" i="53"/>
  <c r="R54" i="53"/>
  <c r="S44" i="47"/>
  <c r="N105" i="1"/>
  <c r="V1" i="59"/>
  <c r="U361" i="59"/>
  <c r="U313" i="59"/>
  <c r="U265" i="59"/>
  <c r="U217" i="59"/>
  <c r="U169" i="59"/>
  <c r="U121" i="59"/>
  <c r="U73" i="59"/>
  <c r="U25" i="59"/>
  <c r="U336" i="59"/>
  <c r="U288" i="59"/>
  <c r="U240" i="59"/>
  <c r="U192" i="59"/>
  <c r="U144" i="59"/>
  <c r="U96" i="59"/>
  <c r="U48" i="59"/>
  <c r="U337" i="59"/>
  <c r="U289" i="59"/>
  <c r="U241" i="59"/>
  <c r="U193" i="59"/>
  <c r="U145" i="59"/>
  <c r="U97" i="59"/>
  <c r="U49" i="59"/>
  <c r="U360" i="59"/>
  <c r="U312" i="59"/>
  <c r="U264" i="59"/>
  <c r="U216" i="59"/>
  <c r="U168" i="59"/>
  <c r="U120" i="59"/>
  <c r="U72" i="59"/>
  <c r="U24" i="59"/>
  <c r="U323" i="47"/>
  <c r="V373" i="47"/>
  <c r="N151" i="35"/>
  <c r="N176" i="35" s="1"/>
  <c r="R332" i="53"/>
  <c r="S18" i="19"/>
  <c r="R5" i="35"/>
  <c r="R11" i="35" s="1"/>
  <c r="X185" i="47" s="1"/>
  <c r="V311" i="47"/>
  <c r="V499" i="47"/>
  <c r="U866" i="47"/>
  <c r="U320" i="47"/>
  <c r="V131" i="47"/>
  <c r="U869" i="47"/>
  <c r="V435" i="47"/>
  <c r="U139" i="47"/>
  <c r="U324" i="47"/>
  <c r="U203" i="47"/>
  <c r="V374" i="47"/>
  <c r="U623" i="47"/>
  <c r="U501" i="47"/>
  <c r="U812" i="47"/>
  <c r="U138" i="47"/>
  <c r="V801" i="47"/>
  <c r="U198" i="47"/>
  <c r="V861" i="47"/>
  <c r="V741" i="47"/>
  <c r="U508" i="47"/>
  <c r="U808" i="47"/>
  <c r="R69" i="43"/>
  <c r="W694" i="47"/>
  <c r="S53" i="53"/>
  <c r="R240" i="53"/>
  <c r="S21" i="19"/>
  <c r="R5" i="38"/>
  <c r="R11" i="38" s="1"/>
  <c r="X368" i="47" s="1"/>
  <c r="V336" i="55"/>
  <c r="V313" i="55"/>
  <c r="V288" i="55"/>
  <c r="V265" i="55"/>
  <c r="V216" i="55"/>
  <c r="V144" i="55"/>
  <c r="V121" i="55"/>
  <c r="V120" i="55"/>
  <c r="W1" i="55"/>
  <c r="V360" i="55"/>
  <c r="V337" i="55"/>
  <c r="V168" i="55"/>
  <c r="V145" i="55"/>
  <c r="V73" i="55"/>
  <c r="V72" i="55"/>
  <c r="V49" i="55"/>
  <c r="V312" i="55"/>
  <c r="V240" i="55"/>
  <c r="V96" i="55"/>
  <c r="V48" i="55"/>
  <c r="V361" i="55"/>
  <c r="V264" i="55"/>
  <c r="V241" i="55"/>
  <c r="V192" i="55"/>
  <c r="V169" i="55"/>
  <c r="V289" i="55"/>
  <c r="V217" i="55"/>
  <c r="V193" i="55"/>
  <c r="V25" i="55"/>
  <c r="V97" i="55"/>
  <c r="V24" i="55"/>
  <c r="O150" i="41"/>
  <c r="P75" i="41"/>
  <c r="U575" i="47"/>
  <c r="V438" i="47"/>
  <c r="V372" i="47"/>
  <c r="V799" i="47"/>
  <c r="R69" i="34"/>
  <c r="W145" i="47"/>
  <c r="U137" i="47"/>
  <c r="R69" i="40"/>
  <c r="W511" i="47"/>
  <c r="U141" i="47"/>
  <c r="U685" i="47"/>
  <c r="S24" i="19"/>
  <c r="R5" i="41"/>
  <c r="R11" i="41" s="1"/>
  <c r="X551" i="47" s="1"/>
  <c r="R69" i="42"/>
  <c r="W633" i="47"/>
  <c r="R69" i="44"/>
  <c r="W755" i="47"/>
  <c r="V743" i="47"/>
  <c r="U567" i="47"/>
  <c r="U140" i="47"/>
  <c r="V616" i="47"/>
  <c r="V556" i="47"/>
  <c r="U630" i="47"/>
  <c r="R123" i="53"/>
  <c r="S263" i="53"/>
  <c r="U325" i="47"/>
  <c r="V132" i="47"/>
  <c r="V740" i="47"/>
  <c r="U259" i="47"/>
  <c r="V678" i="47"/>
  <c r="U262" i="47"/>
  <c r="U624" i="47"/>
  <c r="U564" i="47"/>
  <c r="U748" i="47"/>
  <c r="V617" i="47"/>
  <c r="U691" i="47"/>
  <c r="U867" i="47"/>
  <c r="R76" i="53"/>
  <c r="N151" i="38"/>
  <c r="N176" i="38" s="1"/>
  <c r="U504" i="47"/>
  <c r="U874" i="47"/>
  <c r="U378" i="47"/>
  <c r="R124" i="53"/>
  <c r="V437" i="47"/>
  <c r="U385" i="47"/>
  <c r="U196" i="47"/>
  <c r="V618" i="47"/>
  <c r="U565" i="47"/>
  <c r="V253" i="47"/>
  <c r="V498" i="47"/>
  <c r="N151" i="46"/>
  <c r="N176" i="46" s="1"/>
  <c r="V680" i="47"/>
  <c r="U446" i="47"/>
  <c r="U256" i="47"/>
  <c r="O101" i="35"/>
  <c r="T227" i="47"/>
  <c r="U322" i="47"/>
  <c r="T410" i="47"/>
  <c r="O101" i="38"/>
  <c r="V739" i="47"/>
  <c r="U813" i="47"/>
  <c r="V130" i="47"/>
  <c r="U500" i="47"/>
  <c r="U360" i="58"/>
  <c r="U312" i="58"/>
  <c r="U264" i="58"/>
  <c r="U216" i="58"/>
  <c r="U168" i="58"/>
  <c r="U120" i="58"/>
  <c r="U72" i="58"/>
  <c r="V1" i="58"/>
  <c r="U361" i="58"/>
  <c r="U313" i="58"/>
  <c r="U265" i="58"/>
  <c r="U217" i="58"/>
  <c r="U169" i="58"/>
  <c r="U121" i="58"/>
  <c r="U73" i="58"/>
  <c r="U25" i="58"/>
  <c r="U336" i="58"/>
  <c r="U288" i="58"/>
  <c r="U240" i="58"/>
  <c r="U192" i="58"/>
  <c r="U144" i="58"/>
  <c r="U96" i="58"/>
  <c r="U337" i="58"/>
  <c r="U289" i="58"/>
  <c r="U241" i="58"/>
  <c r="U193" i="58"/>
  <c r="U145" i="58"/>
  <c r="U97" i="58"/>
  <c r="U49" i="58"/>
  <c r="U24" i="58"/>
  <c r="U48" i="58"/>
  <c r="U195" i="47"/>
  <c r="R69" i="38"/>
  <c r="W389" i="47"/>
  <c r="V555" i="47"/>
  <c r="U318" i="47"/>
  <c r="U441" i="47"/>
  <c r="U568" i="47"/>
  <c r="U443" i="47"/>
  <c r="U752" i="47"/>
  <c r="U690" i="47"/>
  <c r="V864" i="47"/>
  <c r="R69" i="41"/>
  <c r="W572" i="47"/>
  <c r="U688" i="47"/>
  <c r="T26" i="47"/>
  <c r="N154" i="1"/>
  <c r="R331" i="53"/>
  <c r="S330" i="53"/>
  <c r="S25" i="19"/>
  <c r="R5" i="42"/>
  <c r="R11" i="42" s="1"/>
  <c r="X612" i="47" s="1"/>
  <c r="R125" i="53"/>
  <c r="U360" i="56"/>
  <c r="U337" i="56"/>
  <c r="U312" i="56"/>
  <c r="U240" i="56"/>
  <c r="U192" i="56"/>
  <c r="U169" i="56"/>
  <c r="V1" i="56"/>
  <c r="U361" i="56"/>
  <c r="U264" i="56"/>
  <c r="U241" i="56"/>
  <c r="U144" i="56"/>
  <c r="U96" i="56"/>
  <c r="U73" i="56"/>
  <c r="U48" i="56"/>
  <c r="U288" i="56"/>
  <c r="U216" i="56"/>
  <c r="U336" i="56"/>
  <c r="U168" i="56"/>
  <c r="U120" i="56"/>
  <c r="U72" i="56"/>
  <c r="U49" i="56"/>
  <c r="U313" i="56"/>
  <c r="U289" i="56"/>
  <c r="U145" i="56"/>
  <c r="U121" i="56"/>
  <c r="U97" i="56"/>
  <c r="U265" i="56"/>
  <c r="U24" i="56"/>
  <c r="U25" i="56"/>
  <c r="U193" i="56"/>
  <c r="U217" i="56"/>
  <c r="U689" i="47"/>
  <c r="V621" i="47"/>
  <c r="W129" i="47"/>
  <c r="U683" i="47"/>
  <c r="V738" i="47"/>
  <c r="U439" i="47"/>
  <c r="V620" i="47"/>
  <c r="M155" i="1"/>
  <c r="M180" i="1" s="1"/>
  <c r="R5" i="46"/>
  <c r="R11" i="46" s="1"/>
  <c r="X856" i="47" s="1"/>
  <c r="S29" i="19"/>
  <c r="U745" i="47"/>
  <c r="U563" i="47"/>
  <c r="R148" i="53"/>
  <c r="R217" i="53"/>
  <c r="R102" i="53"/>
  <c r="U319" i="47"/>
  <c r="V313" i="47"/>
  <c r="U744" i="47"/>
  <c r="W681" i="47"/>
  <c r="R78" i="53"/>
  <c r="P101" i="41"/>
  <c r="U593" i="47"/>
  <c r="AA23" i="47"/>
  <c r="V69" i="1"/>
  <c r="S147" i="53"/>
  <c r="R215" i="53"/>
  <c r="R99" i="53"/>
  <c r="R79" i="53"/>
  <c r="U868" i="47"/>
  <c r="U379" i="47"/>
  <c r="V860" i="47"/>
  <c r="V190" i="47"/>
  <c r="R69" i="45"/>
  <c r="W816" i="47"/>
  <c r="R170" i="53"/>
  <c r="U746" i="47"/>
  <c r="V314" i="47"/>
  <c r="R308" i="53"/>
  <c r="R309" i="53"/>
  <c r="R286" i="53"/>
  <c r="R306" i="53"/>
  <c r="R100" i="53"/>
  <c r="U317" i="47"/>
  <c r="U209" i="47"/>
  <c r="O150" i="35"/>
  <c r="P75" i="35"/>
  <c r="U200" i="47"/>
  <c r="R168" i="53"/>
  <c r="R239" i="53"/>
  <c r="R261" i="53"/>
  <c r="U442" i="47"/>
  <c r="O79" i="1"/>
  <c r="P74" i="1"/>
  <c r="U805" i="47"/>
  <c r="U440" i="47"/>
  <c r="U506" i="47"/>
  <c r="V560" i="47"/>
  <c r="U258" i="47"/>
  <c r="U381" i="47"/>
  <c r="V255" i="47"/>
  <c r="V863" i="47"/>
  <c r="W862" i="47"/>
  <c r="U626" i="47"/>
  <c r="U687" i="47"/>
  <c r="U445" i="47"/>
  <c r="U566" i="47"/>
  <c r="U561" i="47"/>
  <c r="R5" i="43"/>
  <c r="R11" i="43" s="1"/>
  <c r="X673" i="47" s="1"/>
  <c r="S26" i="19"/>
  <c r="U321" i="47"/>
  <c r="U202" i="47"/>
  <c r="U313" i="54"/>
  <c r="U25" i="54"/>
  <c r="U337" i="54"/>
  <c r="U361" i="54"/>
  <c r="U289" i="54"/>
  <c r="U265" i="54"/>
  <c r="U241" i="54"/>
  <c r="U217" i="54"/>
  <c r="U193" i="54"/>
  <c r="U169" i="54"/>
  <c r="U145" i="54"/>
  <c r="U121" i="54"/>
  <c r="U97" i="54"/>
  <c r="U73" i="54"/>
  <c r="U49" i="54"/>
  <c r="U48" i="54"/>
  <c r="U360" i="54"/>
  <c r="U336" i="54"/>
  <c r="U312" i="54"/>
  <c r="U288" i="54"/>
  <c r="U264" i="54"/>
  <c r="U240" i="54"/>
  <c r="U216" i="54"/>
  <c r="U192" i="54"/>
  <c r="U168" i="54"/>
  <c r="U144" i="54"/>
  <c r="U120" i="54"/>
  <c r="U96" i="54"/>
  <c r="U72" i="54"/>
  <c r="V1" i="54"/>
  <c r="U24" i="54"/>
  <c r="U142" i="47"/>
  <c r="V315" i="47"/>
  <c r="U629" i="47"/>
  <c r="U871" i="47"/>
  <c r="V433" i="47"/>
  <c r="U444" i="47"/>
  <c r="U751" i="47"/>
  <c r="R69" i="37"/>
  <c r="W328" i="47"/>
  <c r="R193" i="53"/>
  <c r="R216" i="53"/>
  <c r="R191" i="53"/>
  <c r="R122" i="53"/>
  <c r="N151" i="41"/>
  <c r="N176" i="41" s="1"/>
  <c r="R69" i="36"/>
  <c r="W267" i="47"/>
  <c r="U569" i="47"/>
  <c r="U384" i="47"/>
  <c r="V376" i="47"/>
  <c r="U386" i="47"/>
  <c r="V559" i="47"/>
  <c r="V250" i="47"/>
  <c r="U136" i="47"/>
  <c r="V189" i="47"/>
  <c r="U382" i="47"/>
  <c r="V682" i="47"/>
  <c r="V316" i="47"/>
  <c r="U199" i="47"/>
  <c r="U383" i="47"/>
  <c r="U505" i="47"/>
  <c r="V254" i="47"/>
  <c r="U562" i="47"/>
  <c r="R69" i="46"/>
  <c r="W877" i="47"/>
  <c r="R77" i="53"/>
  <c r="R192" i="53"/>
  <c r="V865" i="47"/>
  <c r="N151" i="42"/>
  <c r="N176" i="42" s="1"/>
  <c r="V192" i="47"/>
  <c r="S5" i="37"/>
  <c r="S11" i="37" s="1"/>
  <c r="Y307" i="47" s="1"/>
  <c r="T20" i="19"/>
  <c r="S5" i="34"/>
  <c r="S11" i="34" s="1"/>
  <c r="Y124" i="47" s="1"/>
  <c r="T17" i="19"/>
  <c r="S74" i="20"/>
  <c r="R79" i="20"/>
  <c r="R154" i="20" s="1"/>
  <c r="U16" i="19"/>
  <c r="T5" i="20"/>
  <c r="T11" i="20" s="1"/>
  <c r="Z63" i="47" s="1"/>
  <c r="R101" i="34"/>
  <c r="W166" i="47"/>
  <c r="R75" i="34"/>
  <c r="W148" i="47"/>
  <c r="Q150" i="34"/>
  <c r="Q151" i="34" s="1"/>
  <c r="Q176" i="34" s="1"/>
  <c r="S31" i="53"/>
  <c r="S32" i="53"/>
  <c r="W67" i="47"/>
  <c r="W69" i="47"/>
  <c r="V76" i="47"/>
  <c r="V77" i="47"/>
  <c r="W70" i="47"/>
  <c r="V81" i="47"/>
  <c r="V73" i="47"/>
  <c r="S30" i="53"/>
  <c r="S33" i="53"/>
  <c r="V78" i="47"/>
  <c r="W68" i="47"/>
  <c r="V75" i="47"/>
  <c r="W71" i="47"/>
  <c r="S69" i="20"/>
  <c r="X84" i="47"/>
  <c r="V79" i="47"/>
  <c r="V74" i="47"/>
  <c r="W72" i="47"/>
  <c r="V80" i="47"/>
  <c r="Q101" i="37"/>
  <c r="V349" i="47"/>
  <c r="U19" i="19"/>
  <c r="T5" i="36"/>
  <c r="T11" i="36" s="1"/>
  <c r="Z246" i="47" s="1"/>
  <c r="T22" i="19"/>
  <c r="S5" i="39"/>
  <c r="S11" i="39" s="1"/>
  <c r="Y429" i="47" s="1"/>
  <c r="V453" i="47"/>
  <c r="Q75" i="39"/>
  <c r="P150" i="39"/>
  <c r="P151" i="39" s="1"/>
  <c r="P176" i="39" s="1"/>
  <c r="Q150" i="37"/>
  <c r="Q151" i="37" s="1"/>
  <c r="Q176" i="37" s="1"/>
  <c r="R75" i="37"/>
  <c r="W331" i="47"/>
  <c r="V471" i="47"/>
  <c r="Q101" i="39"/>
  <c r="R75" i="36"/>
  <c r="W270" i="47"/>
  <c r="Q150" i="36"/>
  <c r="P150" i="44"/>
  <c r="Q75" i="44"/>
  <c r="V758" i="47"/>
  <c r="T28" i="19"/>
  <c r="S5" i="45"/>
  <c r="S11" i="45" s="1"/>
  <c r="Y795" i="47" s="1"/>
  <c r="W819" i="47"/>
  <c r="Q150" i="45"/>
  <c r="R75" i="45"/>
  <c r="Q155" i="20"/>
  <c r="Q180" i="20" s="1"/>
  <c r="Q75" i="40"/>
  <c r="V514" i="47"/>
  <c r="P150" i="40"/>
  <c r="T23" i="19"/>
  <c r="S5" i="40"/>
  <c r="S11" i="40" s="1"/>
  <c r="Y490" i="47" s="1"/>
  <c r="P151" i="45"/>
  <c r="P176" i="45" s="1"/>
  <c r="P151" i="36"/>
  <c r="P176" i="36" s="1"/>
  <c r="P101" i="40"/>
  <c r="U532" i="47"/>
  <c r="T27" i="19"/>
  <c r="S5" i="44"/>
  <c r="S11" i="44" s="1"/>
  <c r="Y734" i="47" s="1"/>
  <c r="O151" i="44"/>
  <c r="O176" i="44" s="1"/>
  <c r="Q101" i="44"/>
  <c r="V776" i="47"/>
  <c r="O151" i="40"/>
  <c r="O176" i="40" s="1"/>
  <c r="R101" i="45"/>
  <c r="W837" i="47"/>
  <c r="R101" i="36"/>
  <c r="W288" i="47"/>
  <c r="Z85" i="53" l="1"/>
  <c r="Z58" i="35" s="1"/>
  <c r="Z274" i="53"/>
  <c r="Z63" i="43" s="1"/>
  <c r="Z109" i="53"/>
  <c r="Z59" i="36" s="1"/>
  <c r="Z337" i="53"/>
  <c r="Z57" i="46" s="1"/>
  <c r="Z295" i="53"/>
  <c r="Z61" i="44" s="1"/>
  <c r="Z296" i="53"/>
  <c r="Z62" i="44" s="1"/>
  <c r="Z108" i="53"/>
  <c r="Z58" i="36" s="1"/>
  <c r="Z341" i="53"/>
  <c r="Z61" i="46" s="1"/>
  <c r="Z229" i="53"/>
  <c r="Z64" i="41" s="1"/>
  <c r="Z38" i="53"/>
  <c r="Z57" i="20" s="1"/>
  <c r="Z182" i="53"/>
  <c r="Z63" i="39" s="1"/>
  <c r="AC225" i="53"/>
  <c r="AC60" i="41" s="1"/>
  <c r="Z44" i="53"/>
  <c r="Z63" i="20" s="1"/>
  <c r="Z43" i="53"/>
  <c r="Z62" i="20" s="1"/>
  <c r="AC202" i="53"/>
  <c r="AC60" i="40" s="1"/>
  <c r="Z338" i="53"/>
  <c r="Z58" i="46" s="1"/>
  <c r="Z107" i="53"/>
  <c r="Z57" i="36" s="1"/>
  <c r="Z89" i="53"/>
  <c r="Z62" i="35" s="1"/>
  <c r="Z314" i="53"/>
  <c r="Z57" i="45" s="1"/>
  <c r="Z114" i="53"/>
  <c r="Z64" i="36" s="1"/>
  <c r="Z135" i="53"/>
  <c r="Z62" i="37" s="1"/>
  <c r="Z136" i="53"/>
  <c r="Z63" i="37" s="1"/>
  <c r="Z176" i="53"/>
  <c r="Z57" i="39" s="1"/>
  <c r="AC133" i="53"/>
  <c r="AC60" i="37" s="1"/>
  <c r="Z181" i="53"/>
  <c r="Z62" i="39" s="1"/>
  <c r="Z342" i="53"/>
  <c r="Z62" i="46" s="1"/>
  <c r="Z251" i="53"/>
  <c r="Z63" i="42" s="1"/>
  <c r="AC41" i="53"/>
  <c r="AC60" i="20" s="1"/>
  <c r="Z88" i="53"/>
  <c r="Z61" i="35" s="1"/>
  <c r="AC64" i="53"/>
  <c r="AC60" i="34" s="1"/>
  <c r="Z134" i="53"/>
  <c r="Z61" i="37" s="1"/>
  <c r="Z61" i="53"/>
  <c r="Z57" i="34" s="1"/>
  <c r="Z269" i="53"/>
  <c r="Z58" i="43" s="1"/>
  <c r="Z178" i="53"/>
  <c r="Z59" i="39" s="1"/>
  <c r="Z84" i="53"/>
  <c r="Z57" i="35" s="1"/>
  <c r="Z249" i="53"/>
  <c r="Z61" i="42" s="1"/>
  <c r="Z183" i="53"/>
  <c r="Z64" i="39" s="1"/>
  <c r="Z180" i="53"/>
  <c r="Z61" i="39" s="1"/>
  <c r="Z318" i="53"/>
  <c r="Z61" i="45" s="1"/>
  <c r="Z200" i="53"/>
  <c r="Z58" i="40" s="1"/>
  <c r="Z272" i="53"/>
  <c r="Z61" i="43" s="1"/>
  <c r="AC294" i="53"/>
  <c r="AC60" i="44" s="1"/>
  <c r="AD248" i="53"/>
  <c r="AD60" i="42" s="1"/>
  <c r="Z298" i="53"/>
  <c r="Z64" i="44" s="1"/>
  <c r="Z201" i="53"/>
  <c r="Z59" i="40" s="1"/>
  <c r="Z297" i="53"/>
  <c r="Z63" i="44" s="1"/>
  <c r="Z137" i="53"/>
  <c r="Z64" i="37" s="1"/>
  <c r="Z224" i="53"/>
  <c r="Z59" i="41" s="1"/>
  <c r="Z157" i="53"/>
  <c r="Z61" i="38" s="1"/>
  <c r="Z65" i="53"/>
  <c r="Z61" i="34" s="1"/>
  <c r="Z316" i="53"/>
  <c r="Z59" i="45" s="1"/>
  <c r="Z42" i="53"/>
  <c r="Z61" i="20" s="1"/>
  <c r="Z250" i="53"/>
  <c r="Z62" i="42" s="1"/>
  <c r="AC317" i="53"/>
  <c r="AC60" i="45" s="1"/>
  <c r="AD340" i="53"/>
  <c r="AD60" i="46" s="1"/>
  <c r="Z344" i="53"/>
  <c r="Z64" i="46" s="1"/>
  <c r="Z112" i="53"/>
  <c r="Z62" i="36" s="1"/>
  <c r="Z39" i="53"/>
  <c r="Z58" i="20" s="1"/>
  <c r="Z292" i="53"/>
  <c r="Z58" i="44" s="1"/>
  <c r="Z205" i="53"/>
  <c r="Z63" i="40" s="1"/>
  <c r="Z247" i="53"/>
  <c r="Z59" i="42" s="1"/>
  <c r="Z154" i="53"/>
  <c r="Z58" i="38" s="1"/>
  <c r="Z66" i="53"/>
  <c r="Z62" i="34" s="1"/>
  <c r="Z68" i="53"/>
  <c r="Z64" i="34" s="1"/>
  <c r="Z223" i="53"/>
  <c r="Z58" i="41" s="1"/>
  <c r="Z160" i="53"/>
  <c r="Z64" i="38" s="1"/>
  <c r="AD156" i="53"/>
  <c r="AD60" i="38" s="1"/>
  <c r="Z90" i="53"/>
  <c r="Z63" i="35" s="1"/>
  <c r="Z130" i="53"/>
  <c r="Z57" i="37" s="1"/>
  <c r="Z132" i="53"/>
  <c r="Z59" i="37" s="1"/>
  <c r="AC271" i="53"/>
  <c r="AC60" i="43" s="1"/>
  <c r="Z86" i="53"/>
  <c r="Z59" i="35" s="1"/>
  <c r="Z291" i="53"/>
  <c r="Z57" i="44" s="1"/>
  <c r="Z113" i="53"/>
  <c r="Z63" i="36" s="1"/>
  <c r="Z159" i="53"/>
  <c r="Z63" i="38" s="1"/>
  <c r="Z40" i="53"/>
  <c r="Z59" i="20" s="1"/>
  <c r="Z320" i="53"/>
  <c r="Z63" i="45" s="1"/>
  <c r="Z158" i="53"/>
  <c r="Z62" i="38" s="1"/>
  <c r="Z321" i="53"/>
  <c r="Z64" i="45" s="1"/>
  <c r="Z131" i="53"/>
  <c r="Z58" i="37" s="1"/>
  <c r="Z275" i="53"/>
  <c r="Z64" i="43" s="1"/>
  <c r="Z67" i="53"/>
  <c r="Z63" i="34" s="1"/>
  <c r="AD87" i="53"/>
  <c r="AD60" i="35" s="1"/>
  <c r="Z228" i="53"/>
  <c r="Z63" i="41" s="1"/>
  <c r="Z226" i="53"/>
  <c r="Z61" i="41" s="1"/>
  <c r="Z343" i="53"/>
  <c r="Z63" i="46" s="1"/>
  <c r="Z206" i="53"/>
  <c r="Z64" i="40" s="1"/>
  <c r="Z199" i="53"/>
  <c r="Z57" i="40" s="1"/>
  <c r="Z273" i="53"/>
  <c r="Z62" i="43" s="1"/>
  <c r="Z204" i="53"/>
  <c r="Z62" i="40" s="1"/>
  <c r="Z177" i="53"/>
  <c r="Z58" i="39" s="1"/>
  <c r="Z111" i="53"/>
  <c r="Z61" i="36" s="1"/>
  <c r="Z63" i="53"/>
  <c r="Z59" i="34" s="1"/>
  <c r="Z268" i="53"/>
  <c r="Z57" i="43" s="1"/>
  <c r="Z339" i="53"/>
  <c r="Z59" i="46" s="1"/>
  <c r="AC110" i="53"/>
  <c r="AC60" i="36" s="1"/>
  <c r="Z153" i="53"/>
  <c r="Z57" i="38" s="1"/>
  <c r="Z203" i="53"/>
  <c r="Z61" i="40" s="1"/>
  <c r="Z91" i="53"/>
  <c r="Z64" i="35" s="1"/>
  <c r="Z222" i="53"/>
  <c r="Z57" i="41" s="1"/>
  <c r="Z270" i="53"/>
  <c r="Z59" i="43" s="1"/>
  <c r="Z246" i="53"/>
  <c r="Z58" i="42" s="1"/>
  <c r="Z227" i="53"/>
  <c r="Z62" i="41" s="1"/>
  <c r="Z62" i="53"/>
  <c r="Z58" i="34" s="1"/>
  <c r="Z155" i="53"/>
  <c r="Z59" i="38" s="1"/>
  <c r="Z45" i="53"/>
  <c r="Z64" i="20" s="1"/>
  <c r="Z245" i="53"/>
  <c r="Z57" i="42" s="1"/>
  <c r="Z315" i="53"/>
  <c r="Z58" i="45" s="1"/>
  <c r="Z293" i="53"/>
  <c r="Z59" i="44" s="1"/>
  <c r="Z252" i="53"/>
  <c r="Z64" i="42" s="1"/>
  <c r="Z319" i="53"/>
  <c r="Z62" i="45" s="1"/>
  <c r="AD179" i="53"/>
  <c r="AD60" i="39" s="1"/>
  <c r="Z221" i="53"/>
  <c r="Z56" i="41" s="1"/>
  <c r="Y232" i="53"/>
  <c r="Z60" i="53"/>
  <c r="Z56" i="34" s="1"/>
  <c r="Y71" i="53"/>
  <c r="Z267" i="53"/>
  <c r="Z56" i="43" s="1"/>
  <c r="Y278" i="53"/>
  <c r="Z129" i="53"/>
  <c r="Z56" i="37" s="1"/>
  <c r="Y140" i="53"/>
  <c r="Y163" i="53"/>
  <c r="Z152" i="53"/>
  <c r="Z56" i="38" s="1"/>
  <c r="Z244" i="53"/>
  <c r="Z56" i="42" s="1"/>
  <c r="Y255" i="53"/>
  <c r="Z313" i="53"/>
  <c r="Z56" i="45" s="1"/>
  <c r="Y324" i="53"/>
  <c r="Z37" i="53"/>
  <c r="Z56" i="20" s="1"/>
  <c r="Y48" i="53"/>
  <c r="Z198" i="53"/>
  <c r="Z56" i="40" s="1"/>
  <c r="Y209" i="53"/>
  <c r="Z290" i="53"/>
  <c r="Z56" i="44" s="1"/>
  <c r="Y301" i="53"/>
  <c r="Y94" i="53"/>
  <c r="Z83" i="53"/>
  <c r="Z56" i="35" s="1"/>
  <c r="Z336" i="53"/>
  <c r="Z56" i="46" s="1"/>
  <c r="Y347" i="53"/>
  <c r="Y186" i="53"/>
  <c r="Z175" i="53"/>
  <c r="Z56" i="39" s="1"/>
  <c r="Z106" i="53"/>
  <c r="Z56" i="36" s="1"/>
  <c r="Y117" i="53"/>
  <c r="Q105" i="20"/>
  <c r="V105" i="47"/>
  <c r="AA266" i="47"/>
  <c r="AA510" i="47"/>
  <c r="AA876" i="47"/>
  <c r="AA82" i="47"/>
  <c r="AA326" i="47"/>
  <c r="AA570" i="47"/>
  <c r="AA814" i="47"/>
  <c r="AA83" i="47"/>
  <c r="AA327" i="47"/>
  <c r="AA571" i="47"/>
  <c r="AA815" i="47"/>
  <c r="AA143" i="47"/>
  <c r="AA387" i="47"/>
  <c r="AA631" i="47"/>
  <c r="AA875" i="47"/>
  <c r="AA144" i="47"/>
  <c r="AA388" i="47"/>
  <c r="AA632" i="47"/>
  <c r="AA22" i="47"/>
  <c r="AA204" i="47"/>
  <c r="AA448" i="47"/>
  <c r="AA692" i="47"/>
  <c r="AA205" i="47"/>
  <c r="AA449" i="47"/>
  <c r="AA693" i="47"/>
  <c r="AA754" i="47"/>
  <c r="AA21" i="47"/>
  <c r="AA265" i="47"/>
  <c r="AA509" i="47"/>
  <c r="AA753" i="47"/>
  <c r="W194" i="47"/>
  <c r="S69" i="46"/>
  <c r="X877" i="47"/>
  <c r="S122" i="53"/>
  <c r="S191" i="53"/>
  <c r="S216" i="53"/>
  <c r="S69" i="37"/>
  <c r="X328" i="47"/>
  <c r="V361" i="54"/>
  <c r="V337" i="54"/>
  <c r="V289" i="54"/>
  <c r="V265" i="54"/>
  <c r="V241" i="54"/>
  <c r="V217" i="54"/>
  <c r="V193" i="54"/>
  <c r="V169" i="54"/>
  <c r="V145" i="54"/>
  <c r="V121" i="54"/>
  <c r="V97" i="54"/>
  <c r="V73" i="54"/>
  <c r="V49" i="54"/>
  <c r="V313" i="54"/>
  <c r="V25" i="54"/>
  <c r="W1" i="54"/>
  <c r="V360" i="54"/>
  <c r="V336" i="54"/>
  <c r="V312" i="54"/>
  <c r="V288" i="54"/>
  <c r="V264" i="54"/>
  <c r="V240" i="54"/>
  <c r="V216" i="54"/>
  <c r="V192" i="54"/>
  <c r="V168" i="54"/>
  <c r="V144" i="54"/>
  <c r="V120" i="54"/>
  <c r="V96" i="54"/>
  <c r="V72" i="54"/>
  <c r="V24" i="54"/>
  <c r="V48" i="54"/>
  <c r="W494" i="47"/>
  <c r="Q74" i="1"/>
  <c r="P79" i="1"/>
  <c r="W619" i="47"/>
  <c r="V870" i="47"/>
  <c r="V628" i="47"/>
  <c r="W252" i="47"/>
  <c r="V134" i="47"/>
  <c r="W800" i="47"/>
  <c r="V261" i="47"/>
  <c r="V810" i="47"/>
  <c r="V686" i="47"/>
  <c r="V380" i="47"/>
  <c r="W802" i="47"/>
  <c r="V447" i="47"/>
  <c r="S69" i="45"/>
  <c r="X816" i="47"/>
  <c r="W128" i="47"/>
  <c r="V627" i="47"/>
  <c r="S79" i="53"/>
  <c r="T147" i="53"/>
  <c r="W69" i="1"/>
  <c r="AB23" i="47"/>
  <c r="S78" i="53"/>
  <c r="S102" i="53"/>
  <c r="V751" i="47"/>
  <c r="S125" i="53"/>
  <c r="V202" i="47"/>
  <c r="V566" i="47"/>
  <c r="V687" i="47"/>
  <c r="V626" i="47"/>
  <c r="W863" i="47"/>
  <c r="V381" i="47"/>
  <c r="W560" i="47"/>
  <c r="V440" i="47"/>
  <c r="V442" i="47"/>
  <c r="S69" i="38"/>
  <c r="X389" i="47"/>
  <c r="V200" i="47"/>
  <c r="V317" i="47"/>
  <c r="U410" i="47"/>
  <c r="P101" i="38"/>
  <c r="V746" i="47"/>
  <c r="W190" i="47"/>
  <c r="X681" i="47"/>
  <c r="S123" i="53"/>
  <c r="S69" i="44"/>
  <c r="X755" i="47"/>
  <c r="T24" i="19"/>
  <c r="S5" i="41"/>
  <c r="S11" i="41" s="1"/>
  <c r="Y551" i="47" s="1"/>
  <c r="V575" i="47"/>
  <c r="P150" i="41"/>
  <c r="Q75" i="41"/>
  <c r="W360" i="55"/>
  <c r="W168" i="55"/>
  <c r="W72" i="55"/>
  <c r="W49" i="55"/>
  <c r="W312" i="55"/>
  <c r="W240" i="55"/>
  <c r="W96" i="55"/>
  <c r="X1" i="55"/>
  <c r="W361" i="55"/>
  <c r="W264" i="55"/>
  <c r="W336" i="55"/>
  <c r="W313" i="55"/>
  <c r="W288" i="55"/>
  <c r="W216" i="55"/>
  <c r="W144" i="55"/>
  <c r="W120" i="55"/>
  <c r="W241" i="55"/>
  <c r="W192" i="55"/>
  <c r="W169" i="55"/>
  <c r="W97" i="55"/>
  <c r="W24" i="55"/>
  <c r="W337" i="55"/>
  <c r="W265" i="55"/>
  <c r="W217" i="55"/>
  <c r="W193" i="55"/>
  <c r="W145" i="55"/>
  <c r="W121" i="55"/>
  <c r="W73" i="55"/>
  <c r="W25" i="55"/>
  <c r="W289" i="55"/>
  <c r="W48" i="55"/>
  <c r="S240" i="53"/>
  <c r="T53" i="53"/>
  <c r="V689" i="47"/>
  <c r="V336" i="59"/>
  <c r="V288" i="59"/>
  <c r="V240" i="59"/>
  <c r="V192" i="59"/>
  <c r="V144" i="59"/>
  <c r="V96" i="59"/>
  <c r="V48" i="59"/>
  <c r="W1" i="59"/>
  <c r="V337" i="59"/>
  <c r="V289" i="59"/>
  <c r="V241" i="59"/>
  <c r="V193" i="59"/>
  <c r="V145" i="59"/>
  <c r="V97" i="59"/>
  <c r="V49" i="59"/>
  <c r="V360" i="59"/>
  <c r="V312" i="59"/>
  <c r="V264" i="59"/>
  <c r="V216" i="59"/>
  <c r="V168" i="59"/>
  <c r="V120" i="59"/>
  <c r="V72" i="59"/>
  <c r="V361" i="59"/>
  <c r="V313" i="59"/>
  <c r="V265" i="59"/>
  <c r="V217" i="59"/>
  <c r="V169" i="59"/>
  <c r="V121" i="59"/>
  <c r="V73" i="59"/>
  <c r="V25" i="59"/>
  <c r="V24" i="59"/>
  <c r="W130" i="47"/>
  <c r="W739" i="47"/>
  <c r="V322" i="47"/>
  <c r="V446" i="47"/>
  <c r="W498" i="47"/>
  <c r="V565" i="47"/>
  <c r="V196" i="47"/>
  <c r="U654" i="47"/>
  <c r="P101" i="42"/>
  <c r="W437" i="47"/>
  <c r="S237" i="53"/>
  <c r="O151" i="42"/>
  <c r="O176" i="42" s="1"/>
  <c r="S214" i="53"/>
  <c r="V685" i="47"/>
  <c r="V141" i="47"/>
  <c r="S69" i="35"/>
  <c r="X206" i="47"/>
  <c r="W372" i="47"/>
  <c r="W438" i="47"/>
  <c r="S329" i="53"/>
  <c r="V501" i="47"/>
  <c r="W374" i="47"/>
  <c r="V324" i="47"/>
  <c r="W435" i="47"/>
  <c r="W131" i="47"/>
  <c r="V866" i="47"/>
  <c r="W311" i="47"/>
  <c r="S69" i="39"/>
  <c r="X450" i="47"/>
  <c r="V323" i="47"/>
  <c r="V880" i="47"/>
  <c r="P150" i="46"/>
  <c r="Q75" i="46"/>
  <c r="W677" i="47"/>
  <c r="P150" i="38"/>
  <c r="Q75" i="38"/>
  <c r="V392" i="47"/>
  <c r="S192" i="53"/>
  <c r="S77" i="53"/>
  <c r="W312" i="47"/>
  <c r="V684" i="47"/>
  <c r="V750" i="47"/>
  <c r="W495" i="47"/>
  <c r="W558" i="47"/>
  <c r="V263" i="47"/>
  <c r="U26" i="47"/>
  <c r="O154" i="1"/>
  <c r="S261" i="53"/>
  <c r="S168" i="53"/>
  <c r="S286" i="53"/>
  <c r="S309" i="53"/>
  <c r="S170" i="53"/>
  <c r="W193" i="47"/>
  <c r="V197" i="47"/>
  <c r="X375" i="47"/>
  <c r="W192" i="47"/>
  <c r="W254" i="47"/>
  <c r="V383" i="47"/>
  <c r="W316" i="47"/>
  <c r="V382" i="47"/>
  <c r="V136" i="47"/>
  <c r="V386" i="47"/>
  <c r="V384" i="47"/>
  <c r="V264" i="56"/>
  <c r="V241" i="56"/>
  <c r="V144" i="56"/>
  <c r="V121" i="56"/>
  <c r="V96" i="56"/>
  <c r="V73" i="56"/>
  <c r="V48" i="56"/>
  <c r="V288" i="56"/>
  <c r="V265" i="56"/>
  <c r="V216" i="56"/>
  <c r="W1" i="56"/>
  <c r="V336" i="56"/>
  <c r="V313" i="56"/>
  <c r="V168" i="56"/>
  <c r="V145" i="56"/>
  <c r="V120" i="56"/>
  <c r="V72" i="56"/>
  <c r="V49" i="56"/>
  <c r="V360" i="56"/>
  <c r="V337" i="56"/>
  <c r="V312" i="56"/>
  <c r="V289" i="56"/>
  <c r="V240" i="56"/>
  <c r="V192" i="56"/>
  <c r="V169" i="56"/>
  <c r="V217" i="56"/>
  <c r="V193" i="56"/>
  <c r="V97" i="56"/>
  <c r="V25" i="56"/>
  <c r="V361" i="56"/>
  <c r="V24" i="56"/>
  <c r="V444" i="47"/>
  <c r="V871" i="47"/>
  <c r="W315" i="47"/>
  <c r="T330" i="53"/>
  <c r="P101" i="35"/>
  <c r="U227" i="47"/>
  <c r="S124" i="53"/>
  <c r="V379" i="47"/>
  <c r="W313" i="47"/>
  <c r="O151" i="41"/>
  <c r="O176" i="41" s="1"/>
  <c r="V745" i="47"/>
  <c r="W620" i="47"/>
  <c r="W738" i="47"/>
  <c r="X129" i="47"/>
  <c r="V688" i="47"/>
  <c r="V690" i="47"/>
  <c r="V443" i="47"/>
  <c r="V441" i="47"/>
  <c r="W555" i="47"/>
  <c r="T44" i="47"/>
  <c r="O105" i="1"/>
  <c r="S262" i="53"/>
  <c r="S101" i="53"/>
  <c r="S238" i="53"/>
  <c r="V378" i="47"/>
  <c r="V504" i="47"/>
  <c r="V691" i="47"/>
  <c r="W617" i="47"/>
  <c r="V564" i="47"/>
  <c r="V262" i="47"/>
  <c r="V259" i="47"/>
  <c r="V360" i="57"/>
  <c r="V312" i="57"/>
  <c r="V288" i="57"/>
  <c r="V264" i="57"/>
  <c r="V240" i="57"/>
  <c r="V216" i="57"/>
  <c r="V192" i="57"/>
  <c r="V168" i="57"/>
  <c r="V144" i="57"/>
  <c r="V120" i="57"/>
  <c r="V96" i="57"/>
  <c r="V72" i="57"/>
  <c r="V336" i="57"/>
  <c r="W1" i="57"/>
  <c r="V361" i="57"/>
  <c r="V337" i="57"/>
  <c r="V313" i="57"/>
  <c r="V289" i="57"/>
  <c r="V265" i="57"/>
  <c r="V241" i="57"/>
  <c r="V217" i="57"/>
  <c r="V193" i="57"/>
  <c r="V169" i="57"/>
  <c r="V145" i="57"/>
  <c r="V121" i="57"/>
  <c r="V97" i="57"/>
  <c r="V73" i="57"/>
  <c r="V49" i="57"/>
  <c r="V25" i="57"/>
  <c r="V48" i="57"/>
  <c r="V24" i="57"/>
  <c r="S284" i="53"/>
  <c r="V325" i="47"/>
  <c r="W556" i="47"/>
  <c r="V140" i="47"/>
  <c r="W743" i="47"/>
  <c r="T15" i="19"/>
  <c r="S5" i="1"/>
  <c r="S11" i="1" s="1"/>
  <c r="Y2" i="47" s="1"/>
  <c r="V508" i="47"/>
  <c r="W861" i="47"/>
  <c r="V138" i="47"/>
  <c r="S145" i="53"/>
  <c r="O151" i="46"/>
  <c r="O176" i="46" s="1"/>
  <c r="W496" i="47"/>
  <c r="W191" i="47"/>
  <c r="V749" i="47"/>
  <c r="S193" i="53"/>
  <c r="T26" i="19"/>
  <c r="S5" i="43"/>
  <c r="S11" i="43" s="1"/>
  <c r="Y673" i="47" s="1"/>
  <c r="V622" i="47"/>
  <c r="W679" i="47"/>
  <c r="W434" i="47"/>
  <c r="V257" i="47"/>
  <c r="P150" i="35"/>
  <c r="Q75" i="35"/>
  <c r="V209" i="47"/>
  <c r="V811" i="47"/>
  <c r="V502" i="47"/>
  <c r="V625" i="47"/>
  <c r="X133" i="47"/>
  <c r="W742" i="47"/>
  <c r="V507" i="47"/>
  <c r="W803" i="47"/>
  <c r="V809" i="47"/>
  <c r="W436" i="47"/>
  <c r="V806" i="47"/>
  <c r="V503" i="47"/>
  <c r="S99" i="53"/>
  <c r="S215" i="53"/>
  <c r="S217" i="53"/>
  <c r="S148" i="53"/>
  <c r="T29" i="19"/>
  <c r="S5" i="46"/>
  <c r="S11" i="46" s="1"/>
  <c r="Y856" i="47" s="1"/>
  <c r="V321" i="47"/>
  <c r="V561" i="47"/>
  <c r="V445" i="47"/>
  <c r="T25" i="19"/>
  <c r="S5" i="42"/>
  <c r="S11" i="42" s="1"/>
  <c r="Y612" i="47" s="1"/>
  <c r="X862" i="47"/>
  <c r="W255" i="47"/>
  <c r="V258" i="47"/>
  <c r="V506" i="47"/>
  <c r="V805" i="47"/>
  <c r="S69" i="41"/>
  <c r="X572" i="47"/>
  <c r="V361" i="58"/>
  <c r="V313" i="58"/>
  <c r="V265" i="58"/>
  <c r="V217" i="58"/>
  <c r="V169" i="58"/>
  <c r="V121" i="58"/>
  <c r="V73" i="58"/>
  <c r="V25" i="58"/>
  <c r="V336" i="58"/>
  <c r="V288" i="58"/>
  <c r="V240" i="58"/>
  <c r="V192" i="58"/>
  <c r="V144" i="58"/>
  <c r="V96" i="58"/>
  <c r="W1" i="58"/>
  <c r="V337" i="58"/>
  <c r="V289" i="58"/>
  <c r="V241" i="58"/>
  <c r="V193" i="58"/>
  <c r="V145" i="58"/>
  <c r="V97" i="58"/>
  <c r="V49" i="58"/>
  <c r="V360" i="58"/>
  <c r="V312" i="58"/>
  <c r="V264" i="58"/>
  <c r="V216" i="58"/>
  <c r="V168" i="58"/>
  <c r="V120" i="58"/>
  <c r="V72" i="58"/>
  <c r="V48" i="58"/>
  <c r="V24" i="58"/>
  <c r="W314" i="47"/>
  <c r="V744" i="47"/>
  <c r="S69" i="42"/>
  <c r="X633" i="47"/>
  <c r="S69" i="40"/>
  <c r="X511" i="47"/>
  <c r="S69" i="34"/>
  <c r="X145" i="47"/>
  <c r="W621" i="47"/>
  <c r="S69" i="43"/>
  <c r="X694" i="47"/>
  <c r="S332" i="53"/>
  <c r="V500" i="47"/>
  <c r="V813" i="47"/>
  <c r="V256" i="47"/>
  <c r="W680" i="47"/>
  <c r="W253" i="47"/>
  <c r="W618" i="47"/>
  <c r="V385" i="47"/>
  <c r="S260" i="53"/>
  <c r="W740" i="47"/>
  <c r="S56" i="53"/>
  <c r="P101" i="46"/>
  <c r="U898" i="47"/>
  <c r="V137" i="47"/>
  <c r="P150" i="43"/>
  <c r="Q75" i="43"/>
  <c r="V697" i="47"/>
  <c r="W799" i="47"/>
  <c r="S285" i="53"/>
  <c r="S307" i="53"/>
  <c r="V812" i="47"/>
  <c r="V623" i="47"/>
  <c r="V203" i="47"/>
  <c r="V139" i="47"/>
  <c r="V869" i="47"/>
  <c r="V320" i="47"/>
  <c r="W499" i="47"/>
  <c r="W373" i="47"/>
  <c r="V747" i="47"/>
  <c r="V135" i="47"/>
  <c r="S69" i="36"/>
  <c r="X267" i="47"/>
  <c r="V264" i="47"/>
  <c r="W377" i="47"/>
  <c r="V873" i="47"/>
  <c r="V807" i="47"/>
  <c r="W804" i="47"/>
  <c r="W497" i="47"/>
  <c r="V872" i="47"/>
  <c r="S239" i="53"/>
  <c r="O151" i="35"/>
  <c r="O176" i="35" s="1"/>
  <c r="S100" i="53"/>
  <c r="S306" i="53"/>
  <c r="S308" i="53"/>
  <c r="V260" i="47"/>
  <c r="V201" i="47"/>
  <c r="W251" i="47"/>
  <c r="W557" i="47"/>
  <c r="Q101" i="41"/>
  <c r="V593" i="47"/>
  <c r="W865" i="47"/>
  <c r="V562" i="47"/>
  <c r="V505" i="47"/>
  <c r="V199" i="47"/>
  <c r="W682" i="47"/>
  <c r="W189" i="47"/>
  <c r="W250" i="47"/>
  <c r="W559" i="47"/>
  <c r="W376" i="47"/>
  <c r="V569" i="47"/>
  <c r="W433" i="47"/>
  <c r="V629" i="47"/>
  <c r="V142" i="47"/>
  <c r="S331" i="53"/>
  <c r="N155" i="1"/>
  <c r="N180" i="1" s="1"/>
  <c r="S76" i="53"/>
  <c r="W860" i="47"/>
  <c r="V868" i="47"/>
  <c r="T263" i="53"/>
  <c r="V319" i="47"/>
  <c r="V563" i="47"/>
  <c r="T21" i="19"/>
  <c r="S5" i="38"/>
  <c r="S11" i="38" s="1"/>
  <c r="Y368" i="47" s="1"/>
  <c r="V439" i="47"/>
  <c r="V683" i="47"/>
  <c r="S5" i="35"/>
  <c r="S11" i="35" s="1"/>
  <c r="Y185" i="47" s="1"/>
  <c r="T18" i="19"/>
  <c r="W864" i="47"/>
  <c r="V752" i="47"/>
  <c r="V568" i="47"/>
  <c r="V318" i="47"/>
  <c r="V195" i="47"/>
  <c r="S54" i="53"/>
  <c r="S283" i="53"/>
  <c r="S194" i="53"/>
  <c r="S171" i="53"/>
  <c r="V874" i="47"/>
  <c r="V867" i="47"/>
  <c r="V715" i="47"/>
  <c r="Q101" i="43"/>
  <c r="V748" i="47"/>
  <c r="V624" i="47"/>
  <c r="W678" i="47"/>
  <c r="V636" i="47"/>
  <c r="Q75" i="42"/>
  <c r="P150" i="42"/>
  <c r="W132" i="47"/>
  <c r="V630" i="47"/>
  <c r="W616" i="47"/>
  <c r="V567" i="47"/>
  <c r="V808" i="47"/>
  <c r="W741" i="47"/>
  <c r="V198" i="47"/>
  <c r="W801" i="47"/>
  <c r="S146" i="53"/>
  <c r="S169" i="53"/>
  <c r="S55" i="53"/>
  <c r="O151" i="38"/>
  <c r="O176" i="38" s="1"/>
  <c r="U20" i="19"/>
  <c r="T5" i="37"/>
  <c r="T11" i="37" s="1"/>
  <c r="Z307" i="47" s="1"/>
  <c r="U17" i="19"/>
  <c r="T5" i="34"/>
  <c r="T11" i="34" s="1"/>
  <c r="Z124" i="47" s="1"/>
  <c r="S75" i="34"/>
  <c r="X148" i="47"/>
  <c r="R150" i="34"/>
  <c r="R151" i="34" s="1"/>
  <c r="R176" i="34" s="1"/>
  <c r="V16" i="19"/>
  <c r="U5" i="20"/>
  <c r="U11" i="20" s="1"/>
  <c r="AA63" i="47" s="1"/>
  <c r="T74" i="20"/>
  <c r="S79" i="20"/>
  <c r="S154" i="20" s="1"/>
  <c r="X87" i="47"/>
  <c r="S101" i="34"/>
  <c r="X166" i="47"/>
  <c r="T31" i="53"/>
  <c r="T69" i="20"/>
  <c r="Y84" i="47"/>
  <c r="X72" i="47"/>
  <c r="W79" i="47"/>
  <c r="W75" i="47"/>
  <c r="W78" i="47"/>
  <c r="W81" i="47"/>
  <c r="W77" i="47"/>
  <c r="X69" i="47"/>
  <c r="T33" i="53"/>
  <c r="T30" i="53"/>
  <c r="T32" i="53"/>
  <c r="W80" i="47"/>
  <c r="W74" i="47"/>
  <c r="X71" i="47"/>
  <c r="X68" i="47"/>
  <c r="W73" i="47"/>
  <c r="X70" i="47"/>
  <c r="W76" i="47"/>
  <c r="X67" i="47"/>
  <c r="T5" i="39"/>
  <c r="T11" i="39" s="1"/>
  <c r="Z429" i="47" s="1"/>
  <c r="U22" i="19"/>
  <c r="S75" i="37"/>
  <c r="X331" i="47"/>
  <c r="R150" i="37"/>
  <c r="R151" i="37" s="1"/>
  <c r="R176" i="37" s="1"/>
  <c r="W471" i="47"/>
  <c r="R101" i="39"/>
  <c r="Q150" i="39"/>
  <c r="Q151" i="39" s="1"/>
  <c r="Q176" i="39" s="1"/>
  <c r="W453" i="47"/>
  <c r="R75" i="39"/>
  <c r="V19" i="19"/>
  <c r="U5" i="36"/>
  <c r="U11" i="36" s="1"/>
  <c r="AA246" i="47" s="1"/>
  <c r="R101" i="37"/>
  <c r="W349" i="47"/>
  <c r="Q101" i="40"/>
  <c r="V532" i="47"/>
  <c r="W758" i="47"/>
  <c r="Q150" i="44"/>
  <c r="R75" i="44"/>
  <c r="R150" i="36"/>
  <c r="S75" i="36"/>
  <c r="X270" i="47"/>
  <c r="S101" i="45"/>
  <c r="X837" i="47"/>
  <c r="R155" i="20"/>
  <c r="R180" i="20" s="1"/>
  <c r="P151" i="40"/>
  <c r="P176" i="40" s="1"/>
  <c r="P151" i="44"/>
  <c r="P176" i="44" s="1"/>
  <c r="S101" i="36"/>
  <c r="X288" i="47"/>
  <c r="R101" i="44"/>
  <c r="W776" i="47"/>
  <c r="U23" i="19"/>
  <c r="T5" i="40"/>
  <c r="T11" i="40" s="1"/>
  <c r="Z490" i="47" s="1"/>
  <c r="S75" i="45"/>
  <c r="X819" i="47"/>
  <c r="R150" i="45"/>
  <c r="U28" i="19"/>
  <c r="T5" i="45"/>
  <c r="T11" i="45" s="1"/>
  <c r="Z795" i="47" s="1"/>
  <c r="Q151" i="36"/>
  <c r="Q176" i="36" s="1"/>
  <c r="U27" i="19"/>
  <c r="T5" i="44"/>
  <c r="T11" i="44" s="1"/>
  <c r="Z734" i="47" s="1"/>
  <c r="R75" i="40"/>
  <c r="W514" i="47"/>
  <c r="Q150" i="40"/>
  <c r="Q151" i="45"/>
  <c r="Q176" i="45" s="1"/>
  <c r="AE179" i="53" l="1"/>
  <c r="AE60" i="39" s="1"/>
  <c r="AA252" i="53"/>
  <c r="AA64" i="42" s="1"/>
  <c r="AA315" i="53"/>
  <c r="AA58" i="45" s="1"/>
  <c r="AA45" i="53"/>
  <c r="AA64" i="20" s="1"/>
  <c r="AA62" i="53"/>
  <c r="AA58" i="34" s="1"/>
  <c r="AA246" i="53"/>
  <c r="AA58" i="42" s="1"/>
  <c r="AA222" i="53"/>
  <c r="AA57" i="41" s="1"/>
  <c r="AA203" i="53"/>
  <c r="AA61" i="40" s="1"/>
  <c r="AD110" i="53"/>
  <c r="AD60" i="36" s="1"/>
  <c r="AA268" i="53"/>
  <c r="AA57" i="43" s="1"/>
  <c r="AA111" i="53"/>
  <c r="AA61" i="36" s="1"/>
  <c r="AA204" i="53"/>
  <c r="AA62" i="40" s="1"/>
  <c r="AA199" i="53"/>
  <c r="AA57" i="40" s="1"/>
  <c r="AA343" i="53"/>
  <c r="AA63" i="46" s="1"/>
  <c r="AA228" i="53"/>
  <c r="AA63" i="41" s="1"/>
  <c r="AA67" i="53"/>
  <c r="AA63" i="34" s="1"/>
  <c r="AA131" i="53"/>
  <c r="AA58" i="37" s="1"/>
  <c r="AA158" i="53"/>
  <c r="AA62" i="38" s="1"/>
  <c r="AA40" i="53"/>
  <c r="AA59" i="20" s="1"/>
  <c r="AA113" i="53"/>
  <c r="AA63" i="36" s="1"/>
  <c r="AA86" i="53"/>
  <c r="AA59" i="35" s="1"/>
  <c r="AA132" i="53"/>
  <c r="AA59" i="37" s="1"/>
  <c r="AA90" i="53"/>
  <c r="AA63" i="35" s="1"/>
  <c r="AA160" i="53"/>
  <c r="AA64" i="38" s="1"/>
  <c r="AA68" i="53"/>
  <c r="AA64" i="34" s="1"/>
  <c r="AA154" i="53"/>
  <c r="AA58" i="38" s="1"/>
  <c r="AA205" i="53"/>
  <c r="AA63" i="40" s="1"/>
  <c r="AA39" i="53"/>
  <c r="AA58" i="20" s="1"/>
  <c r="AA344" i="53"/>
  <c r="AA64" i="46" s="1"/>
  <c r="AD317" i="53"/>
  <c r="AD60" i="45" s="1"/>
  <c r="AA42" i="53"/>
  <c r="AA61" i="20" s="1"/>
  <c r="AA65" i="53"/>
  <c r="AA61" i="34" s="1"/>
  <c r="AA224" i="53"/>
  <c r="AA59" i="41" s="1"/>
  <c r="AA297" i="53"/>
  <c r="AA63" i="44" s="1"/>
  <c r="AA298" i="53"/>
  <c r="AA64" i="44" s="1"/>
  <c r="AD294" i="53"/>
  <c r="AD60" i="44" s="1"/>
  <c r="AA200" i="53"/>
  <c r="AA58" i="40" s="1"/>
  <c r="AA180" i="53"/>
  <c r="AA61" i="39" s="1"/>
  <c r="AA249" i="53"/>
  <c r="AA61" i="42" s="1"/>
  <c r="AA178" i="53"/>
  <c r="AA59" i="39" s="1"/>
  <c r="AA61" i="53"/>
  <c r="AA57" i="34" s="1"/>
  <c r="AD64" i="53"/>
  <c r="AD60" i="34" s="1"/>
  <c r="AD41" i="53"/>
  <c r="AD60" i="20" s="1"/>
  <c r="AA342" i="53"/>
  <c r="AA62" i="46" s="1"/>
  <c r="AD133" i="53"/>
  <c r="AD60" i="37" s="1"/>
  <c r="AA136" i="53"/>
  <c r="AA63" i="37" s="1"/>
  <c r="AA114" i="53"/>
  <c r="AA64" i="36" s="1"/>
  <c r="AA89" i="53"/>
  <c r="AA62" i="35" s="1"/>
  <c r="AA338" i="53"/>
  <c r="AA58" i="46" s="1"/>
  <c r="AA43" i="53"/>
  <c r="AA62" i="20" s="1"/>
  <c r="AD225" i="53"/>
  <c r="AD60" i="41" s="1"/>
  <c r="AA38" i="53"/>
  <c r="AA57" i="20" s="1"/>
  <c r="AA341" i="53"/>
  <c r="AA61" i="46" s="1"/>
  <c r="AA296" i="53"/>
  <c r="AA62" i="44" s="1"/>
  <c r="AA337" i="53"/>
  <c r="AA57" i="46" s="1"/>
  <c r="AA274" i="53"/>
  <c r="AA63" i="43" s="1"/>
  <c r="AA319" i="53"/>
  <c r="AA62" i="45" s="1"/>
  <c r="AA293" i="53"/>
  <c r="AA59" i="44" s="1"/>
  <c r="AA245" i="53"/>
  <c r="AA57" i="42" s="1"/>
  <c r="AA155" i="53"/>
  <c r="AA59" i="38" s="1"/>
  <c r="AA227" i="53"/>
  <c r="AA62" i="41" s="1"/>
  <c r="AA270" i="53"/>
  <c r="AA59" i="43" s="1"/>
  <c r="AA91" i="53"/>
  <c r="AA64" i="35" s="1"/>
  <c r="AA153" i="53"/>
  <c r="AA57" i="38" s="1"/>
  <c r="AA339" i="53"/>
  <c r="AA59" i="46" s="1"/>
  <c r="AA63" i="53"/>
  <c r="AA59" i="34" s="1"/>
  <c r="AA177" i="53"/>
  <c r="AA58" i="39" s="1"/>
  <c r="AA273" i="53"/>
  <c r="AA62" i="43" s="1"/>
  <c r="AA206" i="53"/>
  <c r="AA64" i="40" s="1"/>
  <c r="AA226" i="53"/>
  <c r="AA61" i="41" s="1"/>
  <c r="AE87" i="53"/>
  <c r="AE60" i="35" s="1"/>
  <c r="AA275" i="53"/>
  <c r="AA64" i="43" s="1"/>
  <c r="AA321" i="53"/>
  <c r="AA64" i="45" s="1"/>
  <c r="AA320" i="53"/>
  <c r="AA63" i="45" s="1"/>
  <c r="AA159" i="53"/>
  <c r="AA63" i="38" s="1"/>
  <c r="AA291" i="53"/>
  <c r="AA57" i="44" s="1"/>
  <c r="AD271" i="53"/>
  <c r="AD60" i="43" s="1"/>
  <c r="AA130" i="53"/>
  <c r="AA57" i="37" s="1"/>
  <c r="AE156" i="53"/>
  <c r="AE60" i="38" s="1"/>
  <c r="AA223" i="53"/>
  <c r="AA58" i="41" s="1"/>
  <c r="AA66" i="53"/>
  <c r="AA62" i="34" s="1"/>
  <c r="AA247" i="53"/>
  <c r="AA59" i="42" s="1"/>
  <c r="AA292" i="53"/>
  <c r="AA58" i="44" s="1"/>
  <c r="AA112" i="53"/>
  <c r="AA62" i="36" s="1"/>
  <c r="AE340" i="53"/>
  <c r="AE60" i="46" s="1"/>
  <c r="AA250" i="53"/>
  <c r="AA62" i="42" s="1"/>
  <c r="AA316" i="53"/>
  <c r="AA59" i="45" s="1"/>
  <c r="AA157" i="53"/>
  <c r="AA61" i="38" s="1"/>
  <c r="AA137" i="53"/>
  <c r="AA64" i="37" s="1"/>
  <c r="AA201" i="53"/>
  <c r="AA59" i="40" s="1"/>
  <c r="AE248" i="53"/>
  <c r="AE60" i="42" s="1"/>
  <c r="AA272" i="53"/>
  <c r="AA61" i="43" s="1"/>
  <c r="AA318" i="53"/>
  <c r="AA61" i="45" s="1"/>
  <c r="AA183" i="53"/>
  <c r="AA64" i="39" s="1"/>
  <c r="AA84" i="53"/>
  <c r="AA57" i="35" s="1"/>
  <c r="AA269" i="53"/>
  <c r="AA58" i="43" s="1"/>
  <c r="AA134" i="53"/>
  <c r="AA61" i="37" s="1"/>
  <c r="AA88" i="53"/>
  <c r="AA61" i="35" s="1"/>
  <c r="AA251" i="53"/>
  <c r="AA63" i="42" s="1"/>
  <c r="AA181" i="53"/>
  <c r="AA62" i="39" s="1"/>
  <c r="AA176" i="53"/>
  <c r="AA57" i="39" s="1"/>
  <c r="AA135" i="53"/>
  <c r="AA62" i="37" s="1"/>
  <c r="AA314" i="53"/>
  <c r="AA57" i="45" s="1"/>
  <c r="AA107" i="53"/>
  <c r="AA57" i="36" s="1"/>
  <c r="AD202" i="53"/>
  <c r="AD60" i="40" s="1"/>
  <c r="AA44" i="53"/>
  <c r="AA63" i="20" s="1"/>
  <c r="AA182" i="53"/>
  <c r="AA63" i="39" s="1"/>
  <c r="AA229" i="53"/>
  <c r="AA64" i="41" s="1"/>
  <c r="AA108" i="53"/>
  <c r="AA58" i="36" s="1"/>
  <c r="AA295" i="53"/>
  <c r="AA61" i="44" s="1"/>
  <c r="AA109" i="53"/>
  <c r="AA59" i="36" s="1"/>
  <c r="AA85" i="53"/>
  <c r="AA58" i="35" s="1"/>
  <c r="AA336" i="53"/>
  <c r="AA56" i="46" s="1"/>
  <c r="Z347" i="53"/>
  <c r="AA37" i="53"/>
  <c r="AA56" i="20" s="1"/>
  <c r="Z48" i="53"/>
  <c r="AA129" i="53"/>
  <c r="AA56" i="37" s="1"/>
  <c r="Z140" i="53"/>
  <c r="AA83" i="53"/>
  <c r="AA56" i="35" s="1"/>
  <c r="Z94" i="53"/>
  <c r="AA313" i="53"/>
  <c r="AA56" i="45" s="1"/>
  <c r="Z324" i="53"/>
  <c r="AA267" i="53"/>
  <c r="AA56" i="43" s="1"/>
  <c r="Z278" i="53"/>
  <c r="AA106" i="53"/>
  <c r="AA56" i="36" s="1"/>
  <c r="Z117" i="53"/>
  <c r="AA290" i="53"/>
  <c r="AA56" i="44" s="1"/>
  <c r="Z301" i="53"/>
  <c r="AA244" i="53"/>
  <c r="AA56" i="42" s="1"/>
  <c r="Z255" i="53"/>
  <c r="AA60" i="53"/>
  <c r="AA56" i="34" s="1"/>
  <c r="Z71" i="53"/>
  <c r="AA175" i="53"/>
  <c r="AA56" i="39" s="1"/>
  <c r="Z186" i="53"/>
  <c r="AA152" i="53"/>
  <c r="AA56" i="38" s="1"/>
  <c r="Z163" i="53"/>
  <c r="AA198" i="53"/>
  <c r="AA56" i="40" s="1"/>
  <c r="Z209" i="53"/>
  <c r="AA221" i="53"/>
  <c r="AA56" i="41" s="1"/>
  <c r="Z232" i="53"/>
  <c r="W105" i="47"/>
  <c r="R105" i="20"/>
  <c r="AB814" i="47"/>
  <c r="AB326" i="47"/>
  <c r="AB570" i="47"/>
  <c r="AB875" i="47"/>
  <c r="AB754" i="47"/>
  <c r="AB266" i="47"/>
  <c r="AB510" i="47"/>
  <c r="AB815" i="47"/>
  <c r="AB143" i="47"/>
  <c r="AB387" i="47"/>
  <c r="AB631" i="47"/>
  <c r="AB83" i="47"/>
  <c r="AB327" i="47"/>
  <c r="AB571" i="47"/>
  <c r="AB876" i="47"/>
  <c r="AB21" i="47"/>
  <c r="AB204" i="47"/>
  <c r="AB448" i="47"/>
  <c r="AB692" i="47"/>
  <c r="AB144" i="47"/>
  <c r="AB388" i="47"/>
  <c r="AB632" i="47"/>
  <c r="AB82" i="47"/>
  <c r="AB265" i="47"/>
  <c r="AB509" i="47"/>
  <c r="AB753" i="47"/>
  <c r="AB22" i="47"/>
  <c r="AB205" i="47"/>
  <c r="AB449" i="47"/>
  <c r="AB693" i="47"/>
  <c r="Y87" i="47"/>
  <c r="T55" i="53"/>
  <c r="W196" i="47"/>
  <c r="X498" i="47"/>
  <c r="W322" i="47"/>
  <c r="X130" i="47"/>
  <c r="T5" i="38"/>
  <c r="T11" i="38" s="1"/>
  <c r="Z368" i="47" s="1"/>
  <c r="U21" i="19"/>
  <c r="W746" i="47"/>
  <c r="W317" i="47"/>
  <c r="X560" i="47"/>
  <c r="X863" i="47"/>
  <c r="W687" i="47"/>
  <c r="W380" i="47"/>
  <c r="W810" i="47"/>
  <c r="X800" i="47"/>
  <c r="X252" i="47"/>
  <c r="W870" i="47"/>
  <c r="X494" i="47"/>
  <c r="X801" i="47"/>
  <c r="X741" i="47"/>
  <c r="W567" i="47"/>
  <c r="W630" i="47"/>
  <c r="W195" i="47"/>
  <c r="W568" i="47"/>
  <c r="X864" i="47"/>
  <c r="T69" i="43"/>
  <c r="Y694" i="47"/>
  <c r="W439" i="47"/>
  <c r="T69" i="34"/>
  <c r="Y145" i="47"/>
  <c r="T69" i="42"/>
  <c r="Y633" i="47"/>
  <c r="T217" i="53"/>
  <c r="T215" i="53"/>
  <c r="X497" i="47"/>
  <c r="W807" i="47"/>
  <c r="X377" i="47"/>
  <c r="W135" i="47"/>
  <c r="T145" i="53"/>
  <c r="U15" i="19"/>
  <c r="T5" i="1"/>
  <c r="T11" i="1" s="1"/>
  <c r="Z2" i="47" s="1"/>
  <c r="W137" i="47"/>
  <c r="T238" i="53"/>
  <c r="T262" i="53"/>
  <c r="P105" i="1"/>
  <c r="U44" i="47"/>
  <c r="T124" i="53"/>
  <c r="U330" i="53"/>
  <c r="W806" i="47"/>
  <c r="T309" i="53"/>
  <c r="T286" i="53"/>
  <c r="T168" i="53"/>
  <c r="T77" i="53"/>
  <c r="W325" i="47"/>
  <c r="W259" i="47"/>
  <c r="W564" i="47"/>
  <c r="W691" i="47"/>
  <c r="W378" i="47"/>
  <c r="Y129" i="47"/>
  <c r="X620" i="47"/>
  <c r="X312" i="55"/>
  <c r="X240" i="55"/>
  <c r="X145" i="55"/>
  <c r="X96" i="55"/>
  <c r="X73" i="55"/>
  <c r="X264" i="55"/>
  <c r="X48" i="55"/>
  <c r="X336" i="55"/>
  <c r="X288" i="55"/>
  <c r="X241" i="55"/>
  <c r="X216" i="55"/>
  <c r="X144" i="55"/>
  <c r="X120" i="55"/>
  <c r="Y1" i="55"/>
  <c r="X360" i="55"/>
  <c r="X168" i="55"/>
  <c r="X72" i="55"/>
  <c r="X192" i="55"/>
  <c r="X169" i="55"/>
  <c r="X121" i="55"/>
  <c r="X97" i="55"/>
  <c r="X24" i="55"/>
  <c r="X337" i="55"/>
  <c r="X265" i="55"/>
  <c r="X193" i="55"/>
  <c r="X49" i="55"/>
  <c r="X25" i="55"/>
  <c r="X361" i="55"/>
  <c r="X217" i="55"/>
  <c r="X313" i="55"/>
  <c r="X289" i="55"/>
  <c r="U24" i="19"/>
  <c r="T5" i="41"/>
  <c r="T11" i="41" s="1"/>
  <c r="Z551" i="47" s="1"/>
  <c r="W871" i="47"/>
  <c r="W386" i="47"/>
  <c r="T78" i="53"/>
  <c r="U147" i="53"/>
  <c r="T79" i="53"/>
  <c r="T191" i="53"/>
  <c r="X677" i="47"/>
  <c r="X311" i="47"/>
  <c r="X131" i="47"/>
  <c r="W324" i="47"/>
  <c r="W501" i="47"/>
  <c r="X438" i="47"/>
  <c r="W141" i="47"/>
  <c r="T171" i="53"/>
  <c r="T283" i="53"/>
  <c r="U18" i="19"/>
  <c r="T5" i="35"/>
  <c r="T11" i="35" s="1"/>
  <c r="Z185" i="47" s="1"/>
  <c r="U263" i="53"/>
  <c r="T76" i="53"/>
  <c r="W202" i="47"/>
  <c r="W751" i="47"/>
  <c r="W593" i="47"/>
  <c r="R101" i="41"/>
  <c r="W627" i="47"/>
  <c r="W447" i="47"/>
  <c r="T308" i="53"/>
  <c r="T239" i="53"/>
  <c r="W624" i="47"/>
  <c r="W874" i="47"/>
  <c r="W319" i="47"/>
  <c r="W868" i="47"/>
  <c r="W336" i="58"/>
  <c r="W288" i="58"/>
  <c r="W240" i="58"/>
  <c r="W192" i="58"/>
  <c r="W144" i="58"/>
  <c r="W96" i="58"/>
  <c r="W337" i="58"/>
  <c r="W289" i="58"/>
  <c r="W241" i="58"/>
  <c r="W193" i="58"/>
  <c r="W145" i="58"/>
  <c r="W97" i="58"/>
  <c r="W49" i="58"/>
  <c r="W360" i="58"/>
  <c r="W312" i="58"/>
  <c r="W264" i="58"/>
  <c r="W216" i="58"/>
  <c r="W168" i="58"/>
  <c r="W120" i="58"/>
  <c r="W72" i="58"/>
  <c r="X1" i="58"/>
  <c r="W361" i="58"/>
  <c r="W313" i="58"/>
  <c r="W265" i="58"/>
  <c r="W217" i="58"/>
  <c r="W169" i="58"/>
  <c r="W121" i="58"/>
  <c r="W73" i="58"/>
  <c r="W25" i="58"/>
  <c r="W24" i="58"/>
  <c r="W48" i="58"/>
  <c r="T69" i="41"/>
  <c r="Y572" i="47"/>
  <c r="W142" i="47"/>
  <c r="X433" i="47"/>
  <c r="W569" i="47"/>
  <c r="X559" i="47"/>
  <c r="X189" i="47"/>
  <c r="W199" i="47"/>
  <c r="W562" i="47"/>
  <c r="X557" i="47"/>
  <c r="W201" i="47"/>
  <c r="Q150" i="35"/>
  <c r="R75" i="35"/>
  <c r="W209" i="47"/>
  <c r="X373" i="47"/>
  <c r="W320" i="47"/>
  <c r="W139" i="47"/>
  <c r="W623" i="47"/>
  <c r="W336" i="57"/>
  <c r="W360" i="57"/>
  <c r="W312" i="57"/>
  <c r="W288" i="57"/>
  <c r="W264" i="57"/>
  <c r="W240" i="57"/>
  <c r="W216" i="57"/>
  <c r="W192" i="57"/>
  <c r="W168" i="57"/>
  <c r="W144" i="57"/>
  <c r="W120" i="57"/>
  <c r="W96" i="57"/>
  <c r="W72" i="57"/>
  <c r="X1" i="57"/>
  <c r="W361" i="57"/>
  <c r="W337" i="57"/>
  <c r="W313" i="57"/>
  <c r="W289" i="57"/>
  <c r="W265" i="57"/>
  <c r="W241" i="57"/>
  <c r="W217" i="57"/>
  <c r="W193" i="57"/>
  <c r="W169" i="57"/>
  <c r="W145" i="57"/>
  <c r="W121" i="57"/>
  <c r="W97" i="57"/>
  <c r="W73" i="57"/>
  <c r="W49" i="57"/>
  <c r="W25" i="57"/>
  <c r="W24" i="57"/>
  <c r="W48" i="57"/>
  <c r="X618" i="47"/>
  <c r="X680" i="47"/>
  <c r="W813" i="47"/>
  <c r="X621" i="47"/>
  <c r="X314" i="47"/>
  <c r="W805" i="47"/>
  <c r="W258" i="47"/>
  <c r="Y862" i="47"/>
  <c r="W561" i="47"/>
  <c r="W361" i="56"/>
  <c r="W288" i="56"/>
  <c r="W216" i="56"/>
  <c r="W336" i="56"/>
  <c r="W168" i="56"/>
  <c r="W145" i="56"/>
  <c r="W120" i="56"/>
  <c r="W72" i="56"/>
  <c r="W49" i="56"/>
  <c r="W360" i="56"/>
  <c r="W312" i="56"/>
  <c r="W240" i="56"/>
  <c r="W192" i="56"/>
  <c r="X1" i="56"/>
  <c r="W264" i="56"/>
  <c r="W144" i="56"/>
  <c r="W96" i="56"/>
  <c r="W48" i="56"/>
  <c r="W24" i="56"/>
  <c r="W337" i="56"/>
  <c r="W265" i="56"/>
  <c r="W313" i="56"/>
  <c r="W289" i="56"/>
  <c r="W121" i="56"/>
  <c r="W241" i="56"/>
  <c r="W193" i="56"/>
  <c r="W217" i="56"/>
  <c r="W169" i="56"/>
  <c r="W73" i="56"/>
  <c r="W25" i="56"/>
  <c r="W97" i="56"/>
  <c r="T170" i="53"/>
  <c r="X803" i="47"/>
  <c r="X742" i="47"/>
  <c r="W625" i="47"/>
  <c r="W811" i="47"/>
  <c r="X434" i="47"/>
  <c r="W622" i="47"/>
  <c r="X191" i="47"/>
  <c r="R75" i="38"/>
  <c r="Q150" i="38"/>
  <c r="W392" i="47"/>
  <c r="W508" i="47"/>
  <c r="W140" i="47"/>
  <c r="T237" i="53"/>
  <c r="W441" i="47"/>
  <c r="W690" i="47"/>
  <c r="W745" i="47"/>
  <c r="T69" i="38"/>
  <c r="Y389" i="47"/>
  <c r="T125" i="53"/>
  <c r="W382" i="47"/>
  <c r="W383" i="47"/>
  <c r="X192" i="47"/>
  <c r="Y375" i="47"/>
  <c r="X193" i="47"/>
  <c r="P154" i="1"/>
  <c r="V26" i="47"/>
  <c r="W263" i="47"/>
  <c r="X495" i="47"/>
  <c r="W684" i="47"/>
  <c r="T69" i="46"/>
  <c r="Y877" i="47"/>
  <c r="P151" i="42"/>
  <c r="P176" i="42" s="1"/>
  <c r="X437" i="47"/>
  <c r="W565" i="47"/>
  <c r="W446" i="47"/>
  <c r="X739" i="47"/>
  <c r="W689" i="47"/>
  <c r="Y681" i="47"/>
  <c r="X190" i="47"/>
  <c r="W200" i="47"/>
  <c r="W442" i="47"/>
  <c r="W440" i="47"/>
  <c r="W381" i="47"/>
  <c r="W626" i="47"/>
  <c r="W566" i="47"/>
  <c r="X802" i="47"/>
  <c r="W686" i="47"/>
  <c r="W261" i="47"/>
  <c r="W134" i="47"/>
  <c r="W628" i="47"/>
  <c r="X619" i="47"/>
  <c r="T69" i="36"/>
  <c r="Y267" i="47"/>
  <c r="X194" i="47"/>
  <c r="W198" i="47"/>
  <c r="W808" i="47"/>
  <c r="Q150" i="43"/>
  <c r="W697" i="47"/>
  <c r="R75" i="43"/>
  <c r="X616" i="47"/>
  <c r="V898" i="47"/>
  <c r="Q101" i="46"/>
  <c r="T56" i="53"/>
  <c r="T260" i="53"/>
  <c r="W318" i="47"/>
  <c r="W752" i="47"/>
  <c r="W683" i="47"/>
  <c r="W563" i="47"/>
  <c r="T69" i="40"/>
  <c r="Y511" i="47"/>
  <c r="T148" i="53"/>
  <c r="T99" i="53"/>
  <c r="P151" i="35"/>
  <c r="P176" i="35" s="1"/>
  <c r="U26" i="19"/>
  <c r="T5" i="43"/>
  <c r="T11" i="43" s="1"/>
  <c r="Z673" i="47" s="1"/>
  <c r="W872" i="47"/>
  <c r="X804" i="47"/>
  <c r="W873" i="47"/>
  <c r="W264" i="47"/>
  <c r="W747" i="47"/>
  <c r="X799" i="47"/>
  <c r="T284" i="53"/>
  <c r="T101" i="53"/>
  <c r="W503" i="47"/>
  <c r="X436" i="47"/>
  <c r="T261" i="53"/>
  <c r="O155" i="1"/>
  <c r="O180" i="1" s="1"/>
  <c r="T192" i="53"/>
  <c r="P151" i="38"/>
  <c r="P176" i="38" s="1"/>
  <c r="R75" i="46"/>
  <c r="Q150" i="46"/>
  <c r="W880" i="47"/>
  <c r="T69" i="39"/>
  <c r="Y450" i="47"/>
  <c r="T329" i="53"/>
  <c r="T214" i="53"/>
  <c r="W262" i="47"/>
  <c r="X617" i="47"/>
  <c r="W504" i="47"/>
  <c r="W337" i="59"/>
  <c r="W289" i="59"/>
  <c r="W241" i="59"/>
  <c r="W193" i="59"/>
  <c r="W145" i="59"/>
  <c r="W97" i="59"/>
  <c r="W49" i="59"/>
  <c r="W360" i="59"/>
  <c r="W312" i="59"/>
  <c r="W264" i="59"/>
  <c r="W216" i="59"/>
  <c r="W168" i="59"/>
  <c r="W120" i="59"/>
  <c r="W72" i="59"/>
  <c r="X1" i="59"/>
  <c r="W361" i="59"/>
  <c r="W313" i="59"/>
  <c r="W265" i="59"/>
  <c r="W217" i="59"/>
  <c r="W169" i="59"/>
  <c r="W121" i="59"/>
  <c r="W73" i="59"/>
  <c r="W25" i="59"/>
  <c r="W336" i="59"/>
  <c r="W288" i="59"/>
  <c r="W240" i="59"/>
  <c r="W192" i="59"/>
  <c r="W144" i="59"/>
  <c r="W96" i="59"/>
  <c r="W48" i="59"/>
  <c r="W24" i="59"/>
  <c r="X738" i="47"/>
  <c r="W575" i="47"/>
  <c r="R75" i="41"/>
  <c r="Q150" i="41"/>
  <c r="T69" i="44"/>
  <c r="Y755" i="47"/>
  <c r="T123" i="53"/>
  <c r="V410" i="47"/>
  <c r="Q101" i="38"/>
  <c r="X315" i="47"/>
  <c r="W444" i="47"/>
  <c r="W384" i="47"/>
  <c r="T102" i="53"/>
  <c r="R74" i="1"/>
  <c r="Q79" i="1"/>
  <c r="W361" i="54"/>
  <c r="W337" i="54"/>
  <c r="W313" i="54"/>
  <c r="W289" i="54"/>
  <c r="W265" i="54"/>
  <c r="W241" i="54"/>
  <c r="W217" i="54"/>
  <c r="W193" i="54"/>
  <c r="W169" i="54"/>
  <c r="W145" i="54"/>
  <c r="W121" i="54"/>
  <c r="W97" i="54"/>
  <c r="W73" i="54"/>
  <c r="W49" i="54"/>
  <c r="W25" i="54"/>
  <c r="X1" i="54"/>
  <c r="W24" i="54"/>
  <c r="W360" i="54"/>
  <c r="W336" i="54"/>
  <c r="W312" i="54"/>
  <c r="W288" i="54"/>
  <c r="W264" i="54"/>
  <c r="W240" i="54"/>
  <c r="W216" i="54"/>
  <c r="W192" i="54"/>
  <c r="W168" i="54"/>
  <c r="W144" i="54"/>
  <c r="W120" i="54"/>
  <c r="W96" i="54"/>
  <c r="W72" i="54"/>
  <c r="W48" i="54"/>
  <c r="T216" i="53"/>
  <c r="T122" i="53"/>
  <c r="T169" i="53"/>
  <c r="T146" i="53"/>
  <c r="W323" i="47"/>
  <c r="W866" i="47"/>
  <c r="X435" i="47"/>
  <c r="X374" i="47"/>
  <c r="X372" i="47"/>
  <c r="W685" i="47"/>
  <c r="W636" i="47"/>
  <c r="Q150" i="42"/>
  <c r="R75" i="42"/>
  <c r="R101" i="43"/>
  <c r="W715" i="47"/>
  <c r="T194" i="53"/>
  <c r="T54" i="53"/>
  <c r="T331" i="53"/>
  <c r="X128" i="47"/>
  <c r="T306" i="53"/>
  <c r="T100" i="53"/>
  <c r="T307" i="53"/>
  <c r="T285" i="53"/>
  <c r="P151" i="43"/>
  <c r="P176" i="43" s="1"/>
  <c r="X132" i="47"/>
  <c r="X678" i="47"/>
  <c r="W748" i="47"/>
  <c r="W867" i="47"/>
  <c r="T332" i="53"/>
  <c r="X860" i="47"/>
  <c r="T5" i="42"/>
  <c r="T11" i="42" s="1"/>
  <c r="Z612" i="47" s="1"/>
  <c r="U25" i="19"/>
  <c r="W629" i="47"/>
  <c r="U29" i="19"/>
  <c r="T5" i="46"/>
  <c r="T11" i="46" s="1"/>
  <c r="Z856" i="47" s="1"/>
  <c r="X376" i="47"/>
  <c r="X250" i="47"/>
  <c r="X682" i="47"/>
  <c r="W505" i="47"/>
  <c r="X865" i="47"/>
  <c r="X251" i="47"/>
  <c r="W260" i="47"/>
  <c r="T193" i="53"/>
  <c r="X499" i="47"/>
  <c r="W869" i="47"/>
  <c r="W203" i="47"/>
  <c r="W812" i="47"/>
  <c r="X740" i="47"/>
  <c r="W385" i="47"/>
  <c r="X253" i="47"/>
  <c r="W256" i="47"/>
  <c r="W500" i="47"/>
  <c r="W744" i="47"/>
  <c r="Q101" i="35"/>
  <c r="V227" i="47"/>
  <c r="W506" i="47"/>
  <c r="X255" i="47"/>
  <c r="W445" i="47"/>
  <c r="W321" i="47"/>
  <c r="W809" i="47"/>
  <c r="W507" i="47"/>
  <c r="Y133" i="47"/>
  <c r="W502" i="47"/>
  <c r="W257" i="47"/>
  <c r="X679" i="47"/>
  <c r="W749" i="47"/>
  <c r="X496" i="47"/>
  <c r="P151" i="46"/>
  <c r="P176" i="46" s="1"/>
  <c r="W138" i="47"/>
  <c r="X861" i="47"/>
  <c r="T69" i="35"/>
  <c r="Y206" i="47"/>
  <c r="X743" i="47"/>
  <c r="X556" i="47"/>
  <c r="V654" i="47"/>
  <c r="Q101" i="42"/>
  <c r="X555" i="47"/>
  <c r="W443" i="47"/>
  <c r="W688" i="47"/>
  <c r="U53" i="53"/>
  <c r="T240" i="53"/>
  <c r="P151" i="41"/>
  <c r="P176" i="41" s="1"/>
  <c r="X313" i="47"/>
  <c r="W379" i="47"/>
  <c r="W136" i="47"/>
  <c r="X316" i="47"/>
  <c r="X254" i="47"/>
  <c r="X69" i="1"/>
  <c r="AC23" i="47"/>
  <c r="W197" i="47"/>
  <c r="T69" i="45"/>
  <c r="Y816" i="47"/>
  <c r="T69" i="37"/>
  <c r="Y328" i="47"/>
  <c r="X558" i="47"/>
  <c r="W750" i="47"/>
  <c r="X312" i="47"/>
  <c r="V20" i="19"/>
  <c r="U5" i="37"/>
  <c r="U11" i="37" s="1"/>
  <c r="AA307" i="47" s="1"/>
  <c r="U5" i="34"/>
  <c r="U11" i="34" s="1"/>
  <c r="AA124" i="47" s="1"/>
  <c r="V17" i="19"/>
  <c r="T101" i="34"/>
  <c r="Y166" i="47"/>
  <c r="U74" i="20"/>
  <c r="T79" i="20"/>
  <c r="T154" i="20" s="1"/>
  <c r="V5" i="20"/>
  <c r="V11" i="20" s="1"/>
  <c r="AB63" i="47" s="1"/>
  <c r="W16" i="19"/>
  <c r="Y148" i="47"/>
  <c r="T75" i="34"/>
  <c r="S150" i="34"/>
  <c r="S151" i="34" s="1"/>
  <c r="S176" i="34" s="1"/>
  <c r="U33" i="53"/>
  <c r="X76" i="47"/>
  <c r="X73" i="47"/>
  <c r="Y71" i="47"/>
  <c r="X80" i="47"/>
  <c r="U69" i="20"/>
  <c r="Z84" i="47"/>
  <c r="X77" i="47"/>
  <c r="X78" i="47"/>
  <c r="X79" i="47"/>
  <c r="U32" i="53"/>
  <c r="U30" i="53"/>
  <c r="U31" i="53"/>
  <c r="Y67" i="47"/>
  <c r="Y70" i="47"/>
  <c r="Y68" i="47"/>
  <c r="X74" i="47"/>
  <c r="Y69" i="47"/>
  <c r="X81" i="47"/>
  <c r="X75" i="47"/>
  <c r="Y72" i="47"/>
  <c r="X349" i="47"/>
  <c r="S101" i="37"/>
  <c r="X471" i="47"/>
  <c r="S101" i="39"/>
  <c r="S150" i="37"/>
  <c r="S151" i="37" s="1"/>
  <c r="S176" i="37" s="1"/>
  <c r="T75" i="37"/>
  <c r="Y331" i="47"/>
  <c r="W19" i="19"/>
  <c r="V5" i="36"/>
  <c r="V11" i="36" s="1"/>
  <c r="AB246" i="47" s="1"/>
  <c r="S75" i="39"/>
  <c r="X453" i="47"/>
  <c r="R150" i="39"/>
  <c r="R151" i="39" s="1"/>
  <c r="R176" i="39" s="1"/>
  <c r="U5" i="39"/>
  <c r="U11" i="39" s="1"/>
  <c r="AA429" i="47" s="1"/>
  <c r="V22" i="19"/>
  <c r="S75" i="40"/>
  <c r="X514" i="47"/>
  <c r="R150" i="40"/>
  <c r="V27" i="19"/>
  <c r="U5" i="44"/>
  <c r="U11" i="44" s="1"/>
  <c r="AA734" i="47" s="1"/>
  <c r="R151" i="45"/>
  <c r="R176" i="45" s="1"/>
  <c r="S155" i="20"/>
  <c r="S180" i="20" s="1"/>
  <c r="R151" i="36"/>
  <c r="R176" i="36" s="1"/>
  <c r="T101" i="36"/>
  <c r="Y288" i="47"/>
  <c r="S75" i="44"/>
  <c r="X758" i="47"/>
  <c r="R150" i="44"/>
  <c r="Q151" i="40"/>
  <c r="Q176" i="40" s="1"/>
  <c r="S150" i="45"/>
  <c r="T75" i="45"/>
  <c r="Y819" i="47"/>
  <c r="S101" i="44"/>
  <c r="X776" i="47"/>
  <c r="Q151" i="44"/>
  <c r="Q176" i="44" s="1"/>
  <c r="W532" i="47"/>
  <c r="R101" i="40"/>
  <c r="U5" i="45"/>
  <c r="U11" i="45" s="1"/>
  <c r="AA795" i="47" s="1"/>
  <c r="V28" i="19"/>
  <c r="V23" i="19"/>
  <c r="U5" i="40"/>
  <c r="U11" i="40" s="1"/>
  <c r="AA490" i="47" s="1"/>
  <c r="T101" i="45"/>
  <c r="Y837" i="47"/>
  <c r="T75" i="36"/>
  <c r="Y270" i="47"/>
  <c r="S150" i="36"/>
  <c r="AB314" i="53" l="1"/>
  <c r="AB57" i="45" s="1"/>
  <c r="AB85" i="53"/>
  <c r="AB58" i="35" s="1"/>
  <c r="AB295" i="53"/>
  <c r="AB61" i="44" s="1"/>
  <c r="AB229" i="53"/>
  <c r="AB64" i="41" s="1"/>
  <c r="AB44" i="53"/>
  <c r="AB63" i="20" s="1"/>
  <c r="AB107" i="53"/>
  <c r="AB57" i="36" s="1"/>
  <c r="AB181" i="53"/>
  <c r="AB62" i="39" s="1"/>
  <c r="AB88" i="53"/>
  <c r="AB61" i="35" s="1"/>
  <c r="AB269" i="53"/>
  <c r="AB58" i="43" s="1"/>
  <c r="AB183" i="53"/>
  <c r="AB64" i="39" s="1"/>
  <c r="AB272" i="53"/>
  <c r="AB61" i="43" s="1"/>
  <c r="AB201" i="53"/>
  <c r="AB59" i="40" s="1"/>
  <c r="AB157" i="53"/>
  <c r="AB61" i="38" s="1"/>
  <c r="AB250" i="53"/>
  <c r="AB62" i="42" s="1"/>
  <c r="AB112" i="53"/>
  <c r="AB62" i="36" s="1"/>
  <c r="AB247" i="53"/>
  <c r="AB59" i="42" s="1"/>
  <c r="AB223" i="53"/>
  <c r="AB58" i="41" s="1"/>
  <c r="AB130" i="53"/>
  <c r="AB57" i="37" s="1"/>
  <c r="AB291" i="53"/>
  <c r="AB57" i="44" s="1"/>
  <c r="AB320" i="53"/>
  <c r="AB63" i="45" s="1"/>
  <c r="AB275" i="53"/>
  <c r="AB64" i="43" s="1"/>
  <c r="AB226" i="53"/>
  <c r="AB61" i="41" s="1"/>
  <c r="AB273" i="53"/>
  <c r="AB62" i="43" s="1"/>
  <c r="AB63" i="53"/>
  <c r="AB59" i="34" s="1"/>
  <c r="AB153" i="53"/>
  <c r="AB57" i="38" s="1"/>
  <c r="AB270" i="53"/>
  <c r="AB59" i="43" s="1"/>
  <c r="AB155" i="53"/>
  <c r="AB59" i="38" s="1"/>
  <c r="AB293" i="53"/>
  <c r="AB59" i="44" s="1"/>
  <c r="AB274" i="53"/>
  <c r="AB63" i="43" s="1"/>
  <c r="AB296" i="53"/>
  <c r="AB62" i="44" s="1"/>
  <c r="AB38" i="53"/>
  <c r="AB57" i="20" s="1"/>
  <c r="AB43" i="53"/>
  <c r="AB62" i="20" s="1"/>
  <c r="AB89" i="53"/>
  <c r="AB62" i="35" s="1"/>
  <c r="AB136" i="53"/>
  <c r="AB63" i="37" s="1"/>
  <c r="AB342" i="53"/>
  <c r="AB62" i="46" s="1"/>
  <c r="AE64" i="53"/>
  <c r="AE60" i="34" s="1"/>
  <c r="AB178" i="53"/>
  <c r="AB59" i="39" s="1"/>
  <c r="AB180" i="53"/>
  <c r="AB61" i="39" s="1"/>
  <c r="AE294" i="53"/>
  <c r="AE60" i="44" s="1"/>
  <c r="AB297" i="53"/>
  <c r="AB63" i="44" s="1"/>
  <c r="AB65" i="53"/>
  <c r="AB61" i="34" s="1"/>
  <c r="AE317" i="53"/>
  <c r="AE60" i="45" s="1"/>
  <c r="AB39" i="53"/>
  <c r="AB58" i="20" s="1"/>
  <c r="AB154" i="53"/>
  <c r="AB58" i="38" s="1"/>
  <c r="AB160" i="53"/>
  <c r="AB64" i="38" s="1"/>
  <c r="AB132" i="53"/>
  <c r="AB59" i="37" s="1"/>
  <c r="AB113" i="53"/>
  <c r="AB63" i="36" s="1"/>
  <c r="AB158" i="53"/>
  <c r="AB62" i="38" s="1"/>
  <c r="AB67" i="53"/>
  <c r="AB63" i="34" s="1"/>
  <c r="AB343" i="53"/>
  <c r="AB63" i="46" s="1"/>
  <c r="AB204" i="53"/>
  <c r="AB62" i="40" s="1"/>
  <c r="AB268" i="53"/>
  <c r="AB57" i="43" s="1"/>
  <c r="AB203" i="53"/>
  <c r="AB61" i="40" s="1"/>
  <c r="AB246" i="53"/>
  <c r="AB58" i="42" s="1"/>
  <c r="AB45" i="53"/>
  <c r="AB64" i="20" s="1"/>
  <c r="AB252" i="53"/>
  <c r="AB64" i="42" s="1"/>
  <c r="AB135" i="53"/>
  <c r="AB62" i="37" s="1"/>
  <c r="AB109" i="53"/>
  <c r="AB59" i="36" s="1"/>
  <c r="AB108" i="53"/>
  <c r="AB58" i="36" s="1"/>
  <c r="AB182" i="53"/>
  <c r="AB63" i="39" s="1"/>
  <c r="AE202" i="53"/>
  <c r="AE60" i="40" s="1"/>
  <c r="AB176" i="53"/>
  <c r="AB57" i="39" s="1"/>
  <c r="AB251" i="53"/>
  <c r="AB63" i="42" s="1"/>
  <c r="AB134" i="53"/>
  <c r="AB61" i="37" s="1"/>
  <c r="AB84" i="53"/>
  <c r="AB57" i="35" s="1"/>
  <c r="AB318" i="53"/>
  <c r="AB61" i="45" s="1"/>
  <c r="AF248" i="53"/>
  <c r="AF60" i="42" s="1"/>
  <c r="AB137" i="53"/>
  <c r="AB64" i="37" s="1"/>
  <c r="AB316" i="53"/>
  <c r="AB59" i="45" s="1"/>
  <c r="AF340" i="53"/>
  <c r="AF60" i="46" s="1"/>
  <c r="AB292" i="53"/>
  <c r="AB58" i="44" s="1"/>
  <c r="AB66" i="53"/>
  <c r="AB62" i="34" s="1"/>
  <c r="AF156" i="53"/>
  <c r="AF60" i="38" s="1"/>
  <c r="AE271" i="53"/>
  <c r="AE60" i="43" s="1"/>
  <c r="AB159" i="53"/>
  <c r="AB63" i="38" s="1"/>
  <c r="AB321" i="53"/>
  <c r="AB64" i="45" s="1"/>
  <c r="AF87" i="53"/>
  <c r="AF60" i="35" s="1"/>
  <c r="AB206" i="53"/>
  <c r="AB64" i="40" s="1"/>
  <c r="AB177" i="53"/>
  <c r="AB58" i="39" s="1"/>
  <c r="AB339" i="53"/>
  <c r="AB59" i="46" s="1"/>
  <c r="AB91" i="53"/>
  <c r="AB64" i="35" s="1"/>
  <c r="AB227" i="53"/>
  <c r="AB62" i="41" s="1"/>
  <c r="AB245" i="53"/>
  <c r="AB57" i="42" s="1"/>
  <c r="AB319" i="53"/>
  <c r="AB62" i="45" s="1"/>
  <c r="AB337" i="53"/>
  <c r="AB57" i="46" s="1"/>
  <c r="AB341" i="53"/>
  <c r="AB61" i="46" s="1"/>
  <c r="AE225" i="53"/>
  <c r="AE60" i="41" s="1"/>
  <c r="AB338" i="53"/>
  <c r="AB58" i="46" s="1"/>
  <c r="AB114" i="53"/>
  <c r="AB64" i="36" s="1"/>
  <c r="AE133" i="53"/>
  <c r="AE60" i="37" s="1"/>
  <c r="AE41" i="53"/>
  <c r="AE60" i="20" s="1"/>
  <c r="AB61" i="53"/>
  <c r="AB57" i="34" s="1"/>
  <c r="AB249" i="53"/>
  <c r="AB61" i="42" s="1"/>
  <c r="AB200" i="53"/>
  <c r="AB58" i="40" s="1"/>
  <c r="AB298" i="53"/>
  <c r="AB64" i="44" s="1"/>
  <c r="AB224" i="53"/>
  <c r="AB59" i="41" s="1"/>
  <c r="AB42" i="53"/>
  <c r="AB61" i="20" s="1"/>
  <c r="AB344" i="53"/>
  <c r="AB64" i="46" s="1"/>
  <c r="AB205" i="53"/>
  <c r="AB63" i="40" s="1"/>
  <c r="AB68" i="53"/>
  <c r="AB64" i="34" s="1"/>
  <c r="AB90" i="53"/>
  <c r="AB63" i="35" s="1"/>
  <c r="AB86" i="53"/>
  <c r="AB59" i="35" s="1"/>
  <c r="AB40" i="53"/>
  <c r="AB59" i="20" s="1"/>
  <c r="AB131" i="53"/>
  <c r="AB58" i="37" s="1"/>
  <c r="AB228" i="53"/>
  <c r="AB63" i="41" s="1"/>
  <c r="AB199" i="53"/>
  <c r="AB57" i="40" s="1"/>
  <c r="AB111" i="53"/>
  <c r="AB61" i="36" s="1"/>
  <c r="AE110" i="53"/>
  <c r="AE60" i="36" s="1"/>
  <c r="AB222" i="53"/>
  <c r="AB57" i="41" s="1"/>
  <c r="AB62" i="53"/>
  <c r="AB58" i="34" s="1"/>
  <c r="AB315" i="53"/>
  <c r="AB58" i="45" s="1"/>
  <c r="AF179" i="53"/>
  <c r="AF60" i="39" s="1"/>
  <c r="AB152" i="53"/>
  <c r="AB56" i="38" s="1"/>
  <c r="AA163" i="53"/>
  <c r="AB290" i="53"/>
  <c r="AB56" i="44" s="1"/>
  <c r="AA301" i="53"/>
  <c r="AB83" i="53"/>
  <c r="AB56" i="35" s="1"/>
  <c r="AA94" i="53"/>
  <c r="AB175" i="53"/>
  <c r="AB56" i="39" s="1"/>
  <c r="AA186" i="53"/>
  <c r="AB106" i="53"/>
  <c r="AB56" i="36" s="1"/>
  <c r="AA117" i="53"/>
  <c r="AB129" i="53"/>
  <c r="AB56" i="37" s="1"/>
  <c r="AA140" i="53"/>
  <c r="AB221" i="53"/>
  <c r="AB56" i="41" s="1"/>
  <c r="AA232" i="53"/>
  <c r="AB60" i="53"/>
  <c r="AB56" i="34" s="1"/>
  <c r="AA71" i="53"/>
  <c r="AB267" i="53"/>
  <c r="AB56" i="43" s="1"/>
  <c r="AA278" i="53"/>
  <c r="AB37" i="53"/>
  <c r="AB56" i="20" s="1"/>
  <c r="AA48" i="53"/>
  <c r="AB198" i="53"/>
  <c r="AB56" i="40" s="1"/>
  <c r="AA209" i="53"/>
  <c r="AB244" i="53"/>
  <c r="AB56" i="42" s="1"/>
  <c r="AA255" i="53"/>
  <c r="AB313" i="53"/>
  <c r="AB56" i="45" s="1"/>
  <c r="AA324" i="53"/>
  <c r="AB336" i="53"/>
  <c r="AB56" i="46" s="1"/>
  <c r="AA347" i="53"/>
  <c r="X105" i="47"/>
  <c r="S105" i="20"/>
  <c r="AC83" i="47"/>
  <c r="AC144" i="47"/>
  <c r="AC388" i="47"/>
  <c r="AC632" i="47"/>
  <c r="AC876" i="47"/>
  <c r="AC82" i="47"/>
  <c r="AC265" i="47"/>
  <c r="AC509" i="47"/>
  <c r="AC753" i="47"/>
  <c r="AC327" i="47"/>
  <c r="AC815" i="47"/>
  <c r="AC448" i="47"/>
  <c r="AC205" i="47"/>
  <c r="AC449" i="47"/>
  <c r="AC693" i="47"/>
  <c r="AC21" i="47"/>
  <c r="AC326" i="47"/>
  <c r="AC570" i="47"/>
  <c r="AC875" i="47"/>
  <c r="AC571" i="47"/>
  <c r="AC204" i="47"/>
  <c r="AC692" i="47"/>
  <c r="AC22" i="47"/>
  <c r="AC266" i="47"/>
  <c r="AC510" i="47"/>
  <c r="AC754" i="47"/>
  <c r="AC143" i="47"/>
  <c r="AC387" i="47"/>
  <c r="AC631" i="47"/>
  <c r="AC814" i="47"/>
  <c r="U69" i="45"/>
  <c r="Z816" i="47"/>
  <c r="Y69" i="1"/>
  <c r="AD23" i="47"/>
  <c r="X386" i="47"/>
  <c r="V53" i="53"/>
  <c r="U193" i="53"/>
  <c r="V29" i="19"/>
  <c r="U5" i="46"/>
  <c r="U11" i="46" s="1"/>
  <c r="AA856" i="47" s="1"/>
  <c r="Y864" i="47"/>
  <c r="X195" i="47"/>
  <c r="X630" i="47"/>
  <c r="Y801" i="47"/>
  <c r="Y494" i="47"/>
  <c r="Y252" i="47"/>
  <c r="X810" i="47"/>
  <c r="U331" i="53"/>
  <c r="S75" i="42"/>
  <c r="X636" i="47"/>
  <c r="R150" i="42"/>
  <c r="U146" i="53"/>
  <c r="U122" i="53"/>
  <c r="U216" i="53"/>
  <c r="Y254" i="47"/>
  <c r="X136" i="47"/>
  <c r="X379" i="47"/>
  <c r="U69" i="44"/>
  <c r="Z755" i="47"/>
  <c r="X443" i="47"/>
  <c r="Y556" i="47"/>
  <c r="Y861" i="47"/>
  <c r="U69" i="39"/>
  <c r="Z450" i="47"/>
  <c r="U261" i="53"/>
  <c r="X445" i="47"/>
  <c r="X506" i="47"/>
  <c r="X256" i="47"/>
  <c r="X385" i="47"/>
  <c r="X812" i="47"/>
  <c r="X869" i="47"/>
  <c r="U99" i="53"/>
  <c r="X629" i="47"/>
  <c r="U260" i="53"/>
  <c r="W898" i="47"/>
  <c r="R101" i="46"/>
  <c r="Y128" i="47"/>
  <c r="Y372" i="47"/>
  <c r="U69" i="46"/>
  <c r="Z877" i="47"/>
  <c r="U125" i="53"/>
  <c r="U237" i="53"/>
  <c r="S75" i="38"/>
  <c r="X392" i="47"/>
  <c r="R150" i="38"/>
  <c r="X360" i="57"/>
  <c r="X336" i="57"/>
  <c r="X312" i="57"/>
  <c r="X288" i="57"/>
  <c r="X264" i="57"/>
  <c r="X240" i="57"/>
  <c r="X216" i="57"/>
  <c r="X192" i="57"/>
  <c r="X168" i="57"/>
  <c r="X144" i="57"/>
  <c r="X120" i="57"/>
  <c r="X96" i="57"/>
  <c r="X72" i="57"/>
  <c r="X361" i="57"/>
  <c r="X337" i="57"/>
  <c r="X313" i="57"/>
  <c r="X289" i="57"/>
  <c r="X265" i="57"/>
  <c r="X241" i="57"/>
  <c r="X217" i="57"/>
  <c r="X193" i="57"/>
  <c r="X169" i="57"/>
  <c r="X145" i="57"/>
  <c r="X121" i="57"/>
  <c r="X97" i="57"/>
  <c r="X73" i="57"/>
  <c r="X49" i="57"/>
  <c r="X25" i="57"/>
  <c r="Y1" i="57"/>
  <c r="X24" i="57"/>
  <c r="X48" i="57"/>
  <c r="Y1" i="58"/>
  <c r="X337" i="58"/>
  <c r="X289" i="58"/>
  <c r="X241" i="58"/>
  <c r="X193" i="58"/>
  <c r="X145" i="58"/>
  <c r="X97" i="58"/>
  <c r="X49" i="58"/>
  <c r="X360" i="58"/>
  <c r="X312" i="58"/>
  <c r="X264" i="58"/>
  <c r="X216" i="58"/>
  <c r="X168" i="58"/>
  <c r="X120" i="58"/>
  <c r="X72" i="58"/>
  <c r="X361" i="58"/>
  <c r="X313" i="58"/>
  <c r="X265" i="58"/>
  <c r="X217" i="58"/>
  <c r="X169" i="58"/>
  <c r="X121" i="58"/>
  <c r="X73" i="58"/>
  <c r="X25" i="58"/>
  <c r="X336" i="58"/>
  <c r="X288" i="58"/>
  <c r="X240" i="58"/>
  <c r="X192" i="58"/>
  <c r="X144" i="58"/>
  <c r="X96" i="58"/>
  <c r="X24" i="58"/>
  <c r="X48" i="58"/>
  <c r="X683" i="47"/>
  <c r="X318" i="47"/>
  <c r="Y616" i="47"/>
  <c r="X808" i="47"/>
  <c r="X628" i="47"/>
  <c r="X261" i="47"/>
  <c r="Y802" i="47"/>
  <c r="X566" i="47"/>
  <c r="X381" i="47"/>
  <c r="X442" i="47"/>
  <c r="Y190" i="47"/>
  <c r="X689" i="47"/>
  <c r="Y739" i="47"/>
  <c r="X565" i="47"/>
  <c r="V147" i="53"/>
  <c r="U5" i="41"/>
  <c r="U11" i="41" s="1"/>
  <c r="AA551" i="47" s="1"/>
  <c r="V24" i="19"/>
  <c r="Z1" i="55"/>
  <c r="Y337" i="55"/>
  <c r="Y264" i="55"/>
  <c r="Y336" i="55"/>
  <c r="Y288" i="55"/>
  <c r="Y216" i="55"/>
  <c r="Y144" i="55"/>
  <c r="Y120" i="55"/>
  <c r="Y360" i="55"/>
  <c r="Y313" i="55"/>
  <c r="Y192" i="55"/>
  <c r="Y168" i="55"/>
  <c r="Y72" i="55"/>
  <c r="Y312" i="55"/>
  <c r="Y265" i="55"/>
  <c r="Y240" i="55"/>
  <c r="Y96" i="55"/>
  <c r="Y49" i="55"/>
  <c r="Y241" i="55"/>
  <c r="Y217" i="55"/>
  <c r="Y193" i="55"/>
  <c r="Y169" i="55"/>
  <c r="Y145" i="55"/>
  <c r="Y121" i="55"/>
  <c r="Y97" i="55"/>
  <c r="Y24" i="55"/>
  <c r="Y25" i="55"/>
  <c r="Y289" i="55"/>
  <c r="Y73" i="55"/>
  <c r="Y361" i="55"/>
  <c r="Y48" i="55"/>
  <c r="U286" i="53"/>
  <c r="Z862" i="47"/>
  <c r="X805" i="47"/>
  <c r="Y621" i="47"/>
  <c r="V44" i="47"/>
  <c r="Q105" i="1"/>
  <c r="Y680" i="47"/>
  <c r="Y438" i="47"/>
  <c r="X324" i="47"/>
  <c r="Y311" i="47"/>
  <c r="Z129" i="47"/>
  <c r="X378" i="47"/>
  <c r="X564" i="47"/>
  <c r="X325" i="47"/>
  <c r="X806" i="47"/>
  <c r="X137" i="47"/>
  <c r="Y377" i="47"/>
  <c r="Y497" i="47"/>
  <c r="U5" i="42"/>
  <c r="U11" i="42" s="1"/>
  <c r="AA612" i="47" s="1"/>
  <c r="V25" i="19"/>
  <c r="U285" i="53"/>
  <c r="U306" i="53"/>
  <c r="Y863" i="47"/>
  <c r="X317" i="47"/>
  <c r="X322" i="47"/>
  <c r="X196" i="47"/>
  <c r="Q151" i="42"/>
  <c r="Q176" i="42" s="1"/>
  <c r="Y374" i="47"/>
  <c r="X866" i="47"/>
  <c r="Y312" i="47"/>
  <c r="Y558" i="47"/>
  <c r="X289" i="54"/>
  <c r="X265" i="54"/>
  <c r="X241" i="54"/>
  <c r="X217" i="54"/>
  <c r="X193" i="54"/>
  <c r="X169" i="54"/>
  <c r="X145" i="54"/>
  <c r="X121" i="54"/>
  <c r="X97" i="54"/>
  <c r="X73" i="54"/>
  <c r="X49" i="54"/>
  <c r="X337" i="54"/>
  <c r="X25" i="54"/>
  <c r="X361" i="54"/>
  <c r="X313" i="54"/>
  <c r="Y1" i="54"/>
  <c r="X360" i="54"/>
  <c r="X336" i="54"/>
  <c r="X312" i="54"/>
  <c r="X288" i="54"/>
  <c r="X264" i="54"/>
  <c r="X240" i="54"/>
  <c r="X216" i="54"/>
  <c r="X192" i="54"/>
  <c r="X168" i="54"/>
  <c r="X144" i="54"/>
  <c r="X120" i="54"/>
  <c r="X96" i="54"/>
  <c r="X72" i="54"/>
  <c r="X24" i="54"/>
  <c r="X48" i="54"/>
  <c r="Q154" i="1"/>
  <c r="W26" i="47"/>
  <c r="R101" i="38"/>
  <c r="W410" i="47"/>
  <c r="U123" i="53"/>
  <c r="Q151" i="41"/>
  <c r="Q176" i="41" s="1"/>
  <c r="X749" i="47"/>
  <c r="Y679" i="47"/>
  <c r="X502" i="47"/>
  <c r="X507" i="47"/>
  <c r="U101" i="53"/>
  <c r="U284" i="53"/>
  <c r="Y251" i="47"/>
  <c r="X505" i="47"/>
  <c r="Y250" i="47"/>
  <c r="U69" i="40"/>
  <c r="Z511" i="47"/>
  <c r="X867" i="47"/>
  <c r="Y678" i="47"/>
  <c r="R150" i="43"/>
  <c r="R151" i="43" s="1"/>
  <c r="R176" i="43" s="1"/>
  <c r="S75" i="43"/>
  <c r="X697" i="47"/>
  <c r="U69" i="36"/>
  <c r="Z267" i="47"/>
  <c r="P155" i="1"/>
  <c r="P180" i="1" s="1"/>
  <c r="X384" i="47"/>
  <c r="Y315" i="47"/>
  <c r="Y738" i="47"/>
  <c r="Y617" i="47"/>
  <c r="X503" i="47"/>
  <c r="X264" i="47"/>
  <c r="Y804" i="47"/>
  <c r="X209" i="47"/>
  <c r="S75" i="35"/>
  <c r="R150" i="35"/>
  <c r="U69" i="41"/>
  <c r="Z572" i="47"/>
  <c r="U239" i="53"/>
  <c r="S101" i="41"/>
  <c r="X593" i="47"/>
  <c r="V263" i="53"/>
  <c r="U171" i="53"/>
  <c r="X684" i="47"/>
  <c r="X263" i="47"/>
  <c r="Z375" i="47"/>
  <c r="X383" i="47"/>
  <c r="X441" i="47"/>
  <c r="U77" i="53"/>
  <c r="X622" i="47"/>
  <c r="X811" i="47"/>
  <c r="Y742" i="47"/>
  <c r="U124" i="53"/>
  <c r="U238" i="53"/>
  <c r="U5" i="1"/>
  <c r="U11" i="1" s="1"/>
  <c r="AA2" i="47" s="1"/>
  <c r="V15" i="19"/>
  <c r="X623" i="47"/>
  <c r="X320" i="47"/>
  <c r="X201" i="47"/>
  <c r="X562" i="47"/>
  <c r="Y189" i="47"/>
  <c r="X569" i="47"/>
  <c r="Y433" i="47"/>
  <c r="X319" i="47"/>
  <c r="U69" i="34"/>
  <c r="Z145" i="47"/>
  <c r="X624" i="47"/>
  <c r="X627" i="47"/>
  <c r="X751" i="47"/>
  <c r="V21" i="19"/>
  <c r="U5" i="38"/>
  <c r="U11" i="38" s="1"/>
  <c r="AA368" i="47" s="1"/>
  <c r="U55" i="53"/>
  <c r="U69" i="37"/>
  <c r="Z328" i="47"/>
  <c r="X871" i="47"/>
  <c r="U240" i="53"/>
  <c r="R101" i="42"/>
  <c r="W654" i="47"/>
  <c r="X439" i="47"/>
  <c r="X568" i="47"/>
  <c r="X567" i="47"/>
  <c r="Y741" i="47"/>
  <c r="X870" i="47"/>
  <c r="Y800" i="47"/>
  <c r="X380" i="47"/>
  <c r="U54" i="53"/>
  <c r="U194" i="53"/>
  <c r="U169" i="53"/>
  <c r="S74" i="1"/>
  <c r="R79" i="1"/>
  <c r="X197" i="47"/>
  <c r="Y316" i="47"/>
  <c r="Y313" i="47"/>
  <c r="X575" i="47"/>
  <c r="R150" i="41"/>
  <c r="S75" i="41"/>
  <c r="X688" i="47"/>
  <c r="Y555" i="47"/>
  <c r="Y743" i="47"/>
  <c r="X138" i="47"/>
  <c r="Q151" i="46"/>
  <c r="Q176" i="46" s="1"/>
  <c r="U192" i="53"/>
  <c r="X321" i="47"/>
  <c r="Y255" i="47"/>
  <c r="X744" i="47"/>
  <c r="X500" i="47"/>
  <c r="Y253" i="47"/>
  <c r="Y740" i="47"/>
  <c r="X203" i="47"/>
  <c r="Y499" i="47"/>
  <c r="U5" i="43"/>
  <c r="U11" i="43" s="1"/>
  <c r="AA673" i="47" s="1"/>
  <c r="V26" i="19"/>
  <c r="U148" i="53"/>
  <c r="U56" i="53"/>
  <c r="X685" i="47"/>
  <c r="U170" i="53"/>
  <c r="Q151" i="35"/>
  <c r="Q176" i="35" s="1"/>
  <c r="X563" i="47"/>
  <c r="X752" i="47"/>
  <c r="X198" i="47"/>
  <c r="Y194" i="47"/>
  <c r="Y619" i="47"/>
  <c r="X134" i="47"/>
  <c r="X686" i="47"/>
  <c r="X626" i="47"/>
  <c r="X440" i="47"/>
  <c r="X200" i="47"/>
  <c r="Z681" i="47"/>
  <c r="V18" i="19"/>
  <c r="U5" i="35"/>
  <c r="U11" i="35" s="1"/>
  <c r="AA185" i="47" s="1"/>
  <c r="X446" i="47"/>
  <c r="Y437" i="47"/>
  <c r="U191" i="53"/>
  <c r="U79" i="53"/>
  <c r="U78" i="53"/>
  <c r="X745" i="47"/>
  <c r="X140" i="47"/>
  <c r="X508" i="47"/>
  <c r="Y191" i="47"/>
  <c r="U168" i="53"/>
  <c r="U309" i="53"/>
  <c r="X561" i="47"/>
  <c r="X258" i="47"/>
  <c r="Y314" i="47"/>
  <c r="X813" i="47"/>
  <c r="Y618" i="47"/>
  <c r="U145" i="53"/>
  <c r="U215" i="53"/>
  <c r="U217" i="53"/>
  <c r="X141" i="47"/>
  <c r="X501" i="47"/>
  <c r="Y131" i="47"/>
  <c r="Y620" i="47"/>
  <c r="X691" i="47"/>
  <c r="X259" i="47"/>
  <c r="U69" i="35"/>
  <c r="Z206" i="47"/>
  <c r="R101" i="35"/>
  <c r="W227" i="47"/>
  <c r="X135" i="47"/>
  <c r="X807" i="47"/>
  <c r="U332" i="53"/>
  <c r="U307" i="53"/>
  <c r="U100" i="53"/>
  <c r="X687" i="47"/>
  <c r="Y560" i="47"/>
  <c r="X746" i="47"/>
  <c r="Y130" i="47"/>
  <c r="Y498" i="47"/>
  <c r="S101" i="43"/>
  <c r="X715" i="47"/>
  <c r="Y435" i="47"/>
  <c r="X323" i="47"/>
  <c r="X750" i="47"/>
  <c r="U102" i="53"/>
  <c r="X360" i="59"/>
  <c r="X312" i="59"/>
  <c r="X264" i="59"/>
  <c r="X216" i="59"/>
  <c r="X168" i="59"/>
  <c r="X120" i="59"/>
  <c r="X72" i="59"/>
  <c r="X361" i="59"/>
  <c r="X313" i="59"/>
  <c r="X265" i="59"/>
  <c r="X217" i="59"/>
  <c r="X169" i="59"/>
  <c r="X121" i="59"/>
  <c r="X73" i="59"/>
  <c r="X25" i="59"/>
  <c r="X336" i="59"/>
  <c r="X288" i="59"/>
  <c r="X240" i="59"/>
  <c r="X192" i="59"/>
  <c r="X144" i="59"/>
  <c r="X96" i="59"/>
  <c r="X48" i="59"/>
  <c r="Y1" i="59"/>
  <c r="X337" i="59"/>
  <c r="X289" i="59"/>
  <c r="X241" i="59"/>
  <c r="X193" i="59"/>
  <c r="X145" i="59"/>
  <c r="X97" i="59"/>
  <c r="X49" i="59"/>
  <c r="X24" i="59"/>
  <c r="U214" i="53"/>
  <c r="U329" i="53"/>
  <c r="X880" i="47"/>
  <c r="S75" i="46"/>
  <c r="R150" i="46"/>
  <c r="Y496" i="47"/>
  <c r="X257" i="47"/>
  <c r="Z133" i="47"/>
  <c r="X809" i="47"/>
  <c r="X260" i="47"/>
  <c r="Y865" i="47"/>
  <c r="Y682" i="47"/>
  <c r="Y376" i="47"/>
  <c r="Y860" i="47"/>
  <c r="X748" i="47"/>
  <c r="Y132" i="47"/>
  <c r="Q151" i="43"/>
  <c r="Q176" i="43" s="1"/>
  <c r="X444" i="47"/>
  <c r="U69" i="38"/>
  <c r="Z389" i="47"/>
  <c r="X504" i="47"/>
  <c r="X262" i="47"/>
  <c r="Q151" i="38"/>
  <c r="Q176" i="38" s="1"/>
  <c r="Y436" i="47"/>
  <c r="Y1" i="56"/>
  <c r="X336" i="56"/>
  <c r="X265" i="56"/>
  <c r="X168" i="56"/>
  <c r="X145" i="56"/>
  <c r="X120" i="56"/>
  <c r="X72" i="56"/>
  <c r="X360" i="56"/>
  <c r="X312" i="56"/>
  <c r="X240" i="56"/>
  <c r="X192" i="56"/>
  <c r="X264" i="56"/>
  <c r="X144" i="56"/>
  <c r="X96" i="56"/>
  <c r="X48" i="56"/>
  <c r="X288" i="56"/>
  <c r="X216" i="56"/>
  <c r="X337" i="56"/>
  <c r="X73" i="56"/>
  <c r="X25" i="56"/>
  <c r="X361" i="56"/>
  <c r="X289" i="56"/>
  <c r="X121" i="56"/>
  <c r="X313" i="56"/>
  <c r="X241" i="56"/>
  <c r="X193" i="56"/>
  <c r="X24" i="56"/>
  <c r="X49" i="56"/>
  <c r="X169" i="56"/>
  <c r="X217" i="56"/>
  <c r="X97" i="56"/>
  <c r="Y799" i="47"/>
  <c r="X747" i="47"/>
  <c r="X873" i="47"/>
  <c r="X872" i="47"/>
  <c r="U308" i="53"/>
  <c r="U76" i="53"/>
  <c r="U283" i="53"/>
  <c r="Y495" i="47"/>
  <c r="Y193" i="47"/>
  <c r="Y192" i="47"/>
  <c r="X382" i="47"/>
  <c r="X690" i="47"/>
  <c r="Y434" i="47"/>
  <c r="X625" i="47"/>
  <c r="Y803" i="47"/>
  <c r="V330" i="53"/>
  <c r="U262" i="53"/>
  <c r="X139" i="47"/>
  <c r="Y373" i="47"/>
  <c r="Y557" i="47"/>
  <c r="X199" i="47"/>
  <c r="Y559" i="47"/>
  <c r="X142" i="47"/>
  <c r="X868" i="47"/>
  <c r="U69" i="42"/>
  <c r="Z633" i="47"/>
  <c r="U69" i="43"/>
  <c r="Z694" i="47"/>
  <c r="X874" i="47"/>
  <c r="X447" i="47"/>
  <c r="X202" i="47"/>
  <c r="Y677" i="47"/>
  <c r="W20" i="19"/>
  <c r="V5" i="37"/>
  <c r="V11" i="37" s="1"/>
  <c r="AB307" i="47" s="1"/>
  <c r="Z87" i="47"/>
  <c r="W17" i="19"/>
  <c r="V5" i="34"/>
  <c r="V11" i="34" s="1"/>
  <c r="AB124" i="47" s="1"/>
  <c r="V74" i="20"/>
  <c r="U79" i="20"/>
  <c r="AA87" i="47" s="1"/>
  <c r="U101" i="34"/>
  <c r="Z166" i="47"/>
  <c r="U75" i="34"/>
  <c r="Z148" i="47"/>
  <c r="T150" i="34"/>
  <c r="T151" i="34" s="1"/>
  <c r="T176" i="34" s="1"/>
  <c r="W5" i="20"/>
  <c r="W11" i="20" s="1"/>
  <c r="AC63" i="47" s="1"/>
  <c r="X16" i="19"/>
  <c r="V32" i="53"/>
  <c r="Z72" i="47"/>
  <c r="Y81" i="47"/>
  <c r="Y74" i="47"/>
  <c r="Z70" i="47"/>
  <c r="Y78" i="47"/>
  <c r="Y80" i="47"/>
  <c r="Y73" i="47"/>
  <c r="V31" i="53"/>
  <c r="V30" i="53"/>
  <c r="V33" i="53"/>
  <c r="Y75" i="47"/>
  <c r="Z69" i="47"/>
  <c r="Z68" i="47"/>
  <c r="Z67" i="47"/>
  <c r="AA84" i="47"/>
  <c r="V69" i="20"/>
  <c r="Y79" i="47"/>
  <c r="Y77" i="47"/>
  <c r="Z71" i="47"/>
  <c r="Y76" i="47"/>
  <c r="X19" i="19"/>
  <c r="W5" i="36"/>
  <c r="W11" i="36" s="1"/>
  <c r="AC246" i="47" s="1"/>
  <c r="Z331" i="47"/>
  <c r="U75" i="37"/>
  <c r="T150" i="37"/>
  <c r="T151" i="37" s="1"/>
  <c r="T176" i="37" s="1"/>
  <c r="W22" i="19"/>
  <c r="V5" i="39"/>
  <c r="V11" i="39" s="1"/>
  <c r="AB429" i="47" s="1"/>
  <c r="S150" i="39"/>
  <c r="S151" i="39" s="1"/>
  <c r="S176" i="39" s="1"/>
  <c r="Y453" i="47"/>
  <c r="T75" i="39"/>
  <c r="T101" i="39"/>
  <c r="Y471" i="47"/>
  <c r="T101" i="37"/>
  <c r="Y349" i="47"/>
  <c r="S151" i="36"/>
  <c r="S176" i="36" s="1"/>
  <c r="Z837" i="47"/>
  <c r="U101" i="45"/>
  <c r="S101" i="40"/>
  <c r="X532" i="47"/>
  <c r="S151" i="45"/>
  <c r="S176" i="45" s="1"/>
  <c r="T75" i="44"/>
  <c r="S150" i="44"/>
  <c r="Y758" i="47"/>
  <c r="R151" i="40"/>
  <c r="R176" i="40" s="1"/>
  <c r="T155" i="20"/>
  <c r="T180" i="20" s="1"/>
  <c r="V5" i="40"/>
  <c r="V11" i="40" s="1"/>
  <c r="AB490" i="47" s="1"/>
  <c r="W23" i="19"/>
  <c r="W28" i="19"/>
  <c r="V5" i="45"/>
  <c r="V11" i="45" s="1"/>
  <c r="AB795" i="47" s="1"/>
  <c r="U101" i="36"/>
  <c r="Z288" i="47"/>
  <c r="W27" i="19"/>
  <c r="V5" i="44"/>
  <c r="V11" i="44" s="1"/>
  <c r="AB734" i="47" s="1"/>
  <c r="Z270" i="47"/>
  <c r="U75" i="36"/>
  <c r="T150" i="36"/>
  <c r="R151" i="44"/>
  <c r="R176" i="44" s="1"/>
  <c r="S150" i="40"/>
  <c r="Y514" i="47"/>
  <c r="T75" i="40"/>
  <c r="T101" i="44"/>
  <c r="Y776" i="47"/>
  <c r="U75" i="45"/>
  <c r="Z819" i="47"/>
  <c r="T150" i="45"/>
  <c r="AG179" i="53" l="1"/>
  <c r="AG60" i="39" s="1"/>
  <c r="AC62" i="53"/>
  <c r="AC58" i="34" s="1"/>
  <c r="AF110" i="53"/>
  <c r="AF60" i="36" s="1"/>
  <c r="AC199" i="53"/>
  <c r="AC57" i="40" s="1"/>
  <c r="AC131" i="53"/>
  <c r="AC58" i="37" s="1"/>
  <c r="AC86" i="53"/>
  <c r="AC59" i="35" s="1"/>
  <c r="AC68" i="53"/>
  <c r="AC64" i="34" s="1"/>
  <c r="AC344" i="53"/>
  <c r="AC64" i="46" s="1"/>
  <c r="AC224" i="53"/>
  <c r="AC59" i="41" s="1"/>
  <c r="AC200" i="53"/>
  <c r="AC58" i="40" s="1"/>
  <c r="AC61" i="53"/>
  <c r="AC57" i="34" s="1"/>
  <c r="AF133" i="53"/>
  <c r="AF60" i="37" s="1"/>
  <c r="AC338" i="53"/>
  <c r="AC58" i="46" s="1"/>
  <c r="AC341" i="53"/>
  <c r="AC61" i="46" s="1"/>
  <c r="AC319" i="53"/>
  <c r="AC62" i="45" s="1"/>
  <c r="AC227" i="53"/>
  <c r="AC62" i="41" s="1"/>
  <c r="AC339" i="53"/>
  <c r="AC59" i="46" s="1"/>
  <c r="AC206" i="53"/>
  <c r="AC64" i="40" s="1"/>
  <c r="AC321" i="53"/>
  <c r="AC64" i="45" s="1"/>
  <c r="AF271" i="53"/>
  <c r="AF60" i="43" s="1"/>
  <c r="AC66" i="53"/>
  <c r="AC62" i="34" s="1"/>
  <c r="AG340" i="53"/>
  <c r="AG60" i="46" s="1"/>
  <c r="AC137" i="53"/>
  <c r="AC64" i="37" s="1"/>
  <c r="AC318" i="53"/>
  <c r="AC61" i="45" s="1"/>
  <c r="AC134" i="53"/>
  <c r="AC61" i="37" s="1"/>
  <c r="AC176" i="53"/>
  <c r="AC57" i="39" s="1"/>
  <c r="AC182" i="53"/>
  <c r="AC63" i="39" s="1"/>
  <c r="AC109" i="53"/>
  <c r="AC59" i="36" s="1"/>
  <c r="AC252" i="53"/>
  <c r="AC64" i="42" s="1"/>
  <c r="AC246" i="53"/>
  <c r="AC58" i="42" s="1"/>
  <c r="AC268" i="53"/>
  <c r="AC57" i="43" s="1"/>
  <c r="AC343" i="53"/>
  <c r="AC63" i="46" s="1"/>
  <c r="AC158" i="53"/>
  <c r="AC62" i="38" s="1"/>
  <c r="AC132" i="53"/>
  <c r="AC59" i="37" s="1"/>
  <c r="AC154" i="53"/>
  <c r="AC58" i="38" s="1"/>
  <c r="AF317" i="53"/>
  <c r="AF60" i="45" s="1"/>
  <c r="AC297" i="53"/>
  <c r="AC63" i="44" s="1"/>
  <c r="AC180" i="53"/>
  <c r="AC61" i="39" s="1"/>
  <c r="AF64" i="53"/>
  <c r="AF60" i="34" s="1"/>
  <c r="AC136" i="53"/>
  <c r="AC63" i="37" s="1"/>
  <c r="AC43" i="53"/>
  <c r="AC62" i="20" s="1"/>
  <c r="AC296" i="53"/>
  <c r="AC62" i="44" s="1"/>
  <c r="AC293" i="53"/>
  <c r="AC59" i="44" s="1"/>
  <c r="AC270" i="53"/>
  <c r="AC59" i="43" s="1"/>
  <c r="AC63" i="53"/>
  <c r="AC59" i="34" s="1"/>
  <c r="AC226" i="53"/>
  <c r="AC61" i="41" s="1"/>
  <c r="AC320" i="53"/>
  <c r="AC63" i="45" s="1"/>
  <c r="AC130" i="53"/>
  <c r="AC57" i="37" s="1"/>
  <c r="AC247" i="53"/>
  <c r="AC59" i="42" s="1"/>
  <c r="AC250" i="53"/>
  <c r="AC62" i="42" s="1"/>
  <c r="AC201" i="53"/>
  <c r="AC59" i="40" s="1"/>
  <c r="AC183" i="53"/>
  <c r="AC64" i="39" s="1"/>
  <c r="AC88" i="53"/>
  <c r="AC61" i="35" s="1"/>
  <c r="AC107" i="53"/>
  <c r="AC57" i="36" s="1"/>
  <c r="AC229" i="53"/>
  <c r="AC64" i="41" s="1"/>
  <c r="AC85" i="53"/>
  <c r="AC58" i="35" s="1"/>
  <c r="AC315" i="53"/>
  <c r="AC58" i="45" s="1"/>
  <c r="AC222" i="53"/>
  <c r="AC57" i="41" s="1"/>
  <c r="AC111" i="53"/>
  <c r="AC61" i="36" s="1"/>
  <c r="AC228" i="53"/>
  <c r="AC63" i="41" s="1"/>
  <c r="AC40" i="53"/>
  <c r="AC59" i="20" s="1"/>
  <c r="AC90" i="53"/>
  <c r="AC63" i="35" s="1"/>
  <c r="AC205" i="53"/>
  <c r="AC63" i="40" s="1"/>
  <c r="AC42" i="53"/>
  <c r="AC61" i="20" s="1"/>
  <c r="AC298" i="53"/>
  <c r="AC64" i="44" s="1"/>
  <c r="AC249" i="53"/>
  <c r="AC61" i="42" s="1"/>
  <c r="AF41" i="53"/>
  <c r="AF60" i="20" s="1"/>
  <c r="AC114" i="53"/>
  <c r="AC64" i="36" s="1"/>
  <c r="AF225" i="53"/>
  <c r="AF60" i="41" s="1"/>
  <c r="AC337" i="53"/>
  <c r="AC57" i="46" s="1"/>
  <c r="AC245" i="53"/>
  <c r="AC57" i="42" s="1"/>
  <c r="AC91" i="53"/>
  <c r="AC64" i="35" s="1"/>
  <c r="AC177" i="53"/>
  <c r="AC58" i="39" s="1"/>
  <c r="AG87" i="53"/>
  <c r="AG60" i="35" s="1"/>
  <c r="AC159" i="53"/>
  <c r="AC63" i="38" s="1"/>
  <c r="AG156" i="53"/>
  <c r="AG60" i="38" s="1"/>
  <c r="AC292" i="53"/>
  <c r="AC58" i="44" s="1"/>
  <c r="AC316" i="53"/>
  <c r="AC59" i="45" s="1"/>
  <c r="AG248" i="53"/>
  <c r="AG60" i="42" s="1"/>
  <c r="AC84" i="53"/>
  <c r="AC57" i="35" s="1"/>
  <c r="AC251" i="53"/>
  <c r="AC63" i="42" s="1"/>
  <c r="AF202" i="53"/>
  <c r="AF60" i="40" s="1"/>
  <c r="AC108" i="53"/>
  <c r="AC58" i="36" s="1"/>
  <c r="AC135" i="53"/>
  <c r="AC62" i="37" s="1"/>
  <c r="AC45" i="53"/>
  <c r="AC64" i="20" s="1"/>
  <c r="AC203" i="53"/>
  <c r="AC61" i="40" s="1"/>
  <c r="AC204" i="53"/>
  <c r="AC62" i="40" s="1"/>
  <c r="AC67" i="53"/>
  <c r="AC63" i="34" s="1"/>
  <c r="AC113" i="53"/>
  <c r="AC63" i="36" s="1"/>
  <c r="AC160" i="53"/>
  <c r="AC64" i="38" s="1"/>
  <c r="AC39" i="53"/>
  <c r="AC58" i="20" s="1"/>
  <c r="AC65" i="53"/>
  <c r="AC61" i="34" s="1"/>
  <c r="AF294" i="53"/>
  <c r="AF60" i="44" s="1"/>
  <c r="AC178" i="53"/>
  <c r="AC59" i="39" s="1"/>
  <c r="AC342" i="53"/>
  <c r="AC62" i="46" s="1"/>
  <c r="AC89" i="53"/>
  <c r="AC62" i="35" s="1"/>
  <c r="AC38" i="53"/>
  <c r="AC57" i="20" s="1"/>
  <c r="AC274" i="53"/>
  <c r="AC63" i="43" s="1"/>
  <c r="AC155" i="53"/>
  <c r="AC59" i="38" s="1"/>
  <c r="AC153" i="53"/>
  <c r="AC57" i="38" s="1"/>
  <c r="AC273" i="53"/>
  <c r="AC62" i="43" s="1"/>
  <c r="AC275" i="53"/>
  <c r="AC64" i="43" s="1"/>
  <c r="AC291" i="53"/>
  <c r="AC57" i="44" s="1"/>
  <c r="AC223" i="53"/>
  <c r="AC58" i="41" s="1"/>
  <c r="AC112" i="53"/>
  <c r="AC62" i="36" s="1"/>
  <c r="AC157" i="53"/>
  <c r="AC61" i="38" s="1"/>
  <c r="AC272" i="53"/>
  <c r="AC61" i="43" s="1"/>
  <c r="AC269" i="53"/>
  <c r="AC58" i="43" s="1"/>
  <c r="AC181" i="53"/>
  <c r="AC62" i="39" s="1"/>
  <c r="AC44" i="53"/>
  <c r="AC63" i="20" s="1"/>
  <c r="AC295" i="53"/>
  <c r="AC61" i="44" s="1"/>
  <c r="AC314" i="53"/>
  <c r="AC57" i="45" s="1"/>
  <c r="AB255" i="53"/>
  <c r="AC244" i="53"/>
  <c r="AC56" i="42" s="1"/>
  <c r="AC60" i="53"/>
  <c r="AC56" i="34" s="1"/>
  <c r="AB71" i="53"/>
  <c r="AC175" i="53"/>
  <c r="AC56" i="39" s="1"/>
  <c r="AB186" i="53"/>
  <c r="AB209" i="53"/>
  <c r="AC198" i="53"/>
  <c r="AC56" i="40" s="1"/>
  <c r="AC221" i="53"/>
  <c r="AC56" i="41" s="1"/>
  <c r="AB232" i="53"/>
  <c r="AC83" i="53"/>
  <c r="AC56" i="35" s="1"/>
  <c r="AB94" i="53"/>
  <c r="AC336" i="53"/>
  <c r="AC56" i="46" s="1"/>
  <c r="AB347" i="53"/>
  <c r="AC37" i="53"/>
  <c r="AC56" i="20" s="1"/>
  <c r="AB48" i="53"/>
  <c r="AC129" i="53"/>
  <c r="AC56" i="37" s="1"/>
  <c r="AB140" i="53"/>
  <c r="AC290" i="53"/>
  <c r="AC56" i="44" s="1"/>
  <c r="AB301" i="53"/>
  <c r="AC313" i="53"/>
  <c r="AC56" i="45" s="1"/>
  <c r="AB324" i="53"/>
  <c r="AC267" i="53"/>
  <c r="AC56" i="43" s="1"/>
  <c r="AB278" i="53"/>
  <c r="AC106" i="53"/>
  <c r="AC56" i="36" s="1"/>
  <c r="AB117" i="53"/>
  <c r="AC152" i="53"/>
  <c r="AC56" i="38" s="1"/>
  <c r="AB163" i="53"/>
  <c r="U154" i="20"/>
  <c r="U155" i="20" s="1"/>
  <c r="U180" i="20" s="1"/>
  <c r="T105" i="20"/>
  <c r="Y105" i="47"/>
  <c r="AD754" i="47"/>
  <c r="AD83" i="47"/>
  <c r="AD327" i="47"/>
  <c r="AD571" i="47"/>
  <c r="AD82" i="47"/>
  <c r="AD265" i="47"/>
  <c r="AD509" i="47"/>
  <c r="AD753" i="47"/>
  <c r="AD266" i="47"/>
  <c r="AD204" i="47"/>
  <c r="AD692" i="47"/>
  <c r="AD876" i="47"/>
  <c r="AD144" i="47"/>
  <c r="AD388" i="47"/>
  <c r="AD632" i="47"/>
  <c r="AD21" i="47"/>
  <c r="AD326" i="47"/>
  <c r="AD570" i="47"/>
  <c r="AD814" i="47"/>
  <c r="AD815" i="47"/>
  <c r="AD510" i="47"/>
  <c r="AD448" i="47"/>
  <c r="AD22" i="47"/>
  <c r="AD205" i="47"/>
  <c r="AD449" i="47"/>
  <c r="AD693" i="47"/>
  <c r="AD143" i="47"/>
  <c r="AD387" i="47"/>
  <c r="AD631" i="47"/>
  <c r="AD875" i="47"/>
  <c r="Y324" i="47"/>
  <c r="Z680" i="47"/>
  <c r="Y805" i="47"/>
  <c r="V283" i="53"/>
  <c r="V76" i="53"/>
  <c r="V308" i="53"/>
  <c r="Z128" i="47"/>
  <c r="R151" i="46"/>
  <c r="R176" i="46" s="1"/>
  <c r="Z861" i="47"/>
  <c r="Y379" i="47"/>
  <c r="Y136" i="47"/>
  <c r="V332" i="53"/>
  <c r="S101" i="35"/>
  <c r="X227" i="47"/>
  <c r="Y874" i="47"/>
  <c r="Y868" i="47"/>
  <c r="Z559" i="47"/>
  <c r="Z557" i="47"/>
  <c r="Z373" i="47"/>
  <c r="Z803" i="47"/>
  <c r="Z434" i="47"/>
  <c r="V79" i="53"/>
  <c r="V191" i="53"/>
  <c r="Z436" i="47"/>
  <c r="Y262" i="47"/>
  <c r="V56" i="53"/>
  <c r="V148" i="53"/>
  <c r="V5" i="43"/>
  <c r="V11" i="43" s="1"/>
  <c r="AB673" i="47" s="1"/>
  <c r="W26" i="19"/>
  <c r="T75" i="41"/>
  <c r="S150" i="41"/>
  <c r="Y575" i="47"/>
  <c r="Y750" i="47"/>
  <c r="Z435" i="47"/>
  <c r="Z130" i="47"/>
  <c r="Z560" i="47"/>
  <c r="Y807" i="47"/>
  <c r="Y691" i="47"/>
  <c r="Z620" i="47"/>
  <c r="V69" i="37"/>
  <c r="AA328" i="47"/>
  <c r="W15" i="19"/>
  <c r="V5" i="1"/>
  <c r="V11" i="1" s="1"/>
  <c r="AB2" i="47" s="1"/>
  <c r="V77" i="53"/>
  <c r="Z437" i="47"/>
  <c r="AA681" i="47"/>
  <c r="Y440" i="47"/>
  <c r="T101" i="41"/>
  <c r="Y593" i="47"/>
  <c r="Y686" i="47"/>
  <c r="Z619" i="47"/>
  <c r="Y198" i="47"/>
  <c r="Y563" i="47"/>
  <c r="R151" i="35"/>
  <c r="R176" i="35" s="1"/>
  <c r="V284" i="53"/>
  <c r="V306" i="53"/>
  <c r="V285" i="53"/>
  <c r="W25" i="19"/>
  <c r="V5" i="42"/>
  <c r="V11" i="42" s="1"/>
  <c r="AB612" i="47" s="1"/>
  <c r="Y623" i="47"/>
  <c r="Y811" i="47"/>
  <c r="W24" i="19"/>
  <c r="V5" i="41"/>
  <c r="V11" i="41" s="1"/>
  <c r="AB551" i="47" s="1"/>
  <c r="AA375" i="47"/>
  <c r="Y684" i="47"/>
  <c r="V237" i="53"/>
  <c r="V125" i="53"/>
  <c r="Z678" i="47"/>
  <c r="Y505" i="47"/>
  <c r="Y502" i="47"/>
  <c r="V216" i="53"/>
  <c r="R151" i="42"/>
  <c r="R176" i="42" s="1"/>
  <c r="Y196" i="47"/>
  <c r="Y317" i="47"/>
  <c r="V5" i="46"/>
  <c r="V11" i="46" s="1"/>
  <c r="AB856" i="47" s="1"/>
  <c r="W29" i="19"/>
  <c r="V193" i="53"/>
  <c r="W330" i="53"/>
  <c r="Z739" i="47"/>
  <c r="Z190" i="47"/>
  <c r="Y381" i="47"/>
  <c r="Z802" i="47"/>
  <c r="Y628" i="47"/>
  <c r="Y808" i="47"/>
  <c r="Y318" i="47"/>
  <c r="V69" i="38"/>
  <c r="AA389" i="47"/>
  <c r="Z372" i="47"/>
  <c r="Y869" i="47"/>
  <c r="Y385" i="47"/>
  <c r="Y506" i="47"/>
  <c r="T75" i="46"/>
  <c r="Y880" i="47"/>
  <c r="S150" i="46"/>
  <c r="V214" i="53"/>
  <c r="V102" i="53"/>
  <c r="Y810" i="47"/>
  <c r="Z494" i="47"/>
  <c r="Y630" i="47"/>
  <c r="Z864" i="47"/>
  <c r="Y447" i="47"/>
  <c r="Y690" i="47"/>
  <c r="Y382" i="47"/>
  <c r="Z193" i="47"/>
  <c r="Z495" i="47"/>
  <c r="Y873" i="47"/>
  <c r="Z799" i="47"/>
  <c r="Z132" i="47"/>
  <c r="Z376" i="47"/>
  <c r="Z865" i="47"/>
  <c r="Y809" i="47"/>
  <c r="Y257" i="47"/>
  <c r="R151" i="41"/>
  <c r="R176" i="41" s="1"/>
  <c r="X26" i="47"/>
  <c r="R154" i="1"/>
  <c r="V194" i="53"/>
  <c r="Y501" i="47"/>
  <c r="W21" i="19"/>
  <c r="V5" i="38"/>
  <c r="V11" i="38" s="1"/>
  <c r="AB368" i="47" s="1"/>
  <c r="Y813" i="47"/>
  <c r="Y258" i="47"/>
  <c r="Z191" i="47"/>
  <c r="Y140" i="47"/>
  <c r="Y745" i="47"/>
  <c r="T75" i="35"/>
  <c r="Y209" i="47"/>
  <c r="S150" i="35"/>
  <c r="Y685" i="47"/>
  <c r="V69" i="36"/>
  <c r="AA267" i="47"/>
  <c r="Z499" i="47"/>
  <c r="Z740" i="47"/>
  <c r="Y500" i="47"/>
  <c r="Z255" i="47"/>
  <c r="Y138" i="47"/>
  <c r="Z555" i="47"/>
  <c r="X410" i="47"/>
  <c r="S101" i="38"/>
  <c r="Y197" i="47"/>
  <c r="Z800" i="47"/>
  <c r="Z741" i="47"/>
  <c r="Y568" i="47"/>
  <c r="Y627" i="47"/>
  <c r="Y319" i="47"/>
  <c r="Y569" i="47"/>
  <c r="Y562" i="47"/>
  <c r="V286" i="53"/>
  <c r="Z804" i="47"/>
  <c r="Y392" i="47"/>
  <c r="T75" i="38"/>
  <c r="S150" i="38"/>
  <c r="Z617" i="47"/>
  <c r="Z315" i="47"/>
  <c r="S101" i="46"/>
  <c r="X898" i="47"/>
  <c r="V99" i="53"/>
  <c r="V261" i="53"/>
  <c r="Y749" i="47"/>
  <c r="V69" i="44"/>
  <c r="AA755" i="47"/>
  <c r="Z558" i="47"/>
  <c r="Y866" i="47"/>
  <c r="V331" i="53"/>
  <c r="Z497" i="47"/>
  <c r="Y137" i="47"/>
  <c r="Y806" i="47"/>
  <c r="Y564" i="47"/>
  <c r="V69" i="45"/>
  <c r="AA816" i="47"/>
  <c r="Z311" i="47"/>
  <c r="Z438" i="47"/>
  <c r="V69" i="43"/>
  <c r="AA694" i="47"/>
  <c r="V69" i="42"/>
  <c r="AA633" i="47"/>
  <c r="Z621" i="47"/>
  <c r="AA862" i="47"/>
  <c r="Z556" i="47"/>
  <c r="Z254" i="47"/>
  <c r="T101" i="43"/>
  <c r="Y715" i="47"/>
  <c r="V100" i="53"/>
  <c r="V307" i="53"/>
  <c r="V69" i="35"/>
  <c r="AA206" i="47"/>
  <c r="Y386" i="47"/>
  <c r="Y142" i="47"/>
  <c r="Y199" i="47"/>
  <c r="Y139" i="47"/>
  <c r="Y625" i="47"/>
  <c r="V78" i="53"/>
  <c r="Y504" i="47"/>
  <c r="Y444" i="47"/>
  <c r="V192" i="53"/>
  <c r="T74" i="1"/>
  <c r="S79" i="1"/>
  <c r="Y323" i="47"/>
  <c r="Z498" i="47"/>
  <c r="Y746" i="47"/>
  <c r="Y687" i="47"/>
  <c r="Y135" i="47"/>
  <c r="Y259" i="47"/>
  <c r="X654" i="47"/>
  <c r="S101" i="42"/>
  <c r="V55" i="53"/>
  <c r="V69" i="34"/>
  <c r="AA145" i="47"/>
  <c r="V238" i="53"/>
  <c r="V124" i="53"/>
  <c r="Y446" i="47"/>
  <c r="Y200" i="47"/>
  <c r="Y626" i="47"/>
  <c r="Y134" i="47"/>
  <c r="Z194" i="47"/>
  <c r="Y752" i="47"/>
  <c r="V69" i="41"/>
  <c r="AA572" i="47"/>
  <c r="V69" i="40"/>
  <c r="AA511" i="47"/>
  <c r="V101" i="53"/>
  <c r="V123" i="53"/>
  <c r="Y320" i="47"/>
  <c r="W44" i="47"/>
  <c r="R105" i="1"/>
  <c r="Z742" i="47"/>
  <c r="Y622" i="47"/>
  <c r="Y383" i="47"/>
  <c r="Y263" i="47"/>
  <c r="Y360" i="57"/>
  <c r="Y336" i="57"/>
  <c r="Y312" i="57"/>
  <c r="Y288" i="57"/>
  <c r="Y264" i="57"/>
  <c r="Y240" i="57"/>
  <c r="Y216" i="57"/>
  <c r="Y192" i="57"/>
  <c r="Y168" i="57"/>
  <c r="Y144" i="57"/>
  <c r="Y120" i="57"/>
  <c r="Y96" i="57"/>
  <c r="Y72" i="57"/>
  <c r="Z1" i="57"/>
  <c r="Y361" i="57"/>
  <c r="Y337" i="57"/>
  <c r="Y313" i="57"/>
  <c r="Y289" i="57"/>
  <c r="Y265" i="57"/>
  <c r="Y241" i="57"/>
  <c r="Y217" i="57"/>
  <c r="Y193" i="57"/>
  <c r="Y169" i="57"/>
  <c r="Y145" i="57"/>
  <c r="Y121" i="57"/>
  <c r="Y97" i="57"/>
  <c r="Y73" i="57"/>
  <c r="Y49" i="57"/>
  <c r="Y25" i="57"/>
  <c r="Y24" i="57"/>
  <c r="Y48" i="57"/>
  <c r="Y503" i="47"/>
  <c r="V69" i="46"/>
  <c r="AA877" i="47"/>
  <c r="Y867" i="47"/>
  <c r="Z250" i="47"/>
  <c r="Z251" i="47"/>
  <c r="Y507" i="47"/>
  <c r="Z679" i="47"/>
  <c r="V122" i="53"/>
  <c r="V146" i="53"/>
  <c r="T75" i="42"/>
  <c r="Y636" i="47"/>
  <c r="S150" i="42"/>
  <c r="Y322" i="47"/>
  <c r="Z863" i="47"/>
  <c r="W53" i="53"/>
  <c r="V262" i="53"/>
  <c r="Y565" i="47"/>
  <c r="Y689" i="47"/>
  <c r="Y442" i="47"/>
  <c r="Y566" i="47"/>
  <c r="Y261" i="47"/>
  <c r="Z616" i="47"/>
  <c r="Y683" i="47"/>
  <c r="Y360" i="56"/>
  <c r="Y312" i="56"/>
  <c r="Y240" i="56"/>
  <c r="Y192" i="56"/>
  <c r="Z1" i="56"/>
  <c r="Y264" i="56"/>
  <c r="Y144" i="56"/>
  <c r="Y96" i="56"/>
  <c r="Y48" i="56"/>
  <c r="Y288" i="56"/>
  <c r="Y216" i="56"/>
  <c r="Y169" i="56"/>
  <c r="Y361" i="56"/>
  <c r="Y336" i="56"/>
  <c r="Y168" i="56"/>
  <c r="Y120" i="56"/>
  <c r="Y73" i="56"/>
  <c r="Y72" i="56"/>
  <c r="Y337" i="56"/>
  <c r="Y265" i="56"/>
  <c r="Y24" i="56"/>
  <c r="Y25" i="56"/>
  <c r="Y313" i="56"/>
  <c r="Y289" i="56"/>
  <c r="Y241" i="56"/>
  <c r="Y217" i="56"/>
  <c r="Y193" i="56"/>
  <c r="Y97" i="56"/>
  <c r="Y121" i="56"/>
  <c r="Y145" i="56"/>
  <c r="Y49" i="56"/>
  <c r="Y629" i="47"/>
  <c r="Y812" i="47"/>
  <c r="Y256" i="47"/>
  <c r="Y445" i="47"/>
  <c r="V329" i="53"/>
  <c r="Z1" i="59"/>
  <c r="Y361" i="59"/>
  <c r="Y313" i="59"/>
  <c r="Y265" i="59"/>
  <c r="Y217" i="59"/>
  <c r="Y169" i="59"/>
  <c r="Y121" i="59"/>
  <c r="Y73" i="59"/>
  <c r="Y25" i="59"/>
  <c r="Y336" i="59"/>
  <c r="Y288" i="59"/>
  <c r="Y240" i="59"/>
  <c r="Y192" i="59"/>
  <c r="Y144" i="59"/>
  <c r="Y96" i="59"/>
  <c r="Y48" i="59"/>
  <c r="Y337" i="59"/>
  <c r="Y289" i="59"/>
  <c r="Y241" i="59"/>
  <c r="Y193" i="59"/>
  <c r="Y145" i="59"/>
  <c r="Y97" i="59"/>
  <c r="Y49" i="59"/>
  <c r="Y360" i="59"/>
  <c r="Y312" i="59"/>
  <c r="Y264" i="59"/>
  <c r="Y216" i="59"/>
  <c r="Y168" i="59"/>
  <c r="Y120" i="59"/>
  <c r="Y72" i="59"/>
  <c r="Y24" i="59"/>
  <c r="Y443" i="47"/>
  <c r="Z252" i="47"/>
  <c r="Z801" i="47"/>
  <c r="Y195" i="47"/>
  <c r="Z677" i="47"/>
  <c r="Y202" i="47"/>
  <c r="V217" i="53"/>
  <c r="V215" i="53"/>
  <c r="V145" i="53"/>
  <c r="V309" i="53"/>
  <c r="V168" i="53"/>
  <c r="Z192" i="47"/>
  <c r="W18" i="19"/>
  <c r="V5" i="35"/>
  <c r="V11" i="35" s="1"/>
  <c r="AB185" i="47" s="1"/>
  <c r="Y872" i="47"/>
  <c r="Y747" i="47"/>
  <c r="V170" i="53"/>
  <c r="Y748" i="47"/>
  <c r="Z860" i="47"/>
  <c r="Z682" i="47"/>
  <c r="Y260" i="47"/>
  <c r="AA133" i="47"/>
  <c r="Z496" i="47"/>
  <c r="V169" i="53"/>
  <c r="V54" i="53"/>
  <c r="V240" i="53"/>
  <c r="Z131" i="47"/>
  <c r="Y141" i="47"/>
  <c r="Z618" i="47"/>
  <c r="Z314" i="47"/>
  <c r="Y561" i="47"/>
  <c r="Y508" i="47"/>
  <c r="V171" i="53"/>
  <c r="W263" i="53"/>
  <c r="V239" i="53"/>
  <c r="Y697" i="47"/>
  <c r="T75" i="43"/>
  <c r="S150" i="43"/>
  <c r="Y203" i="47"/>
  <c r="Z253" i="47"/>
  <c r="Y744" i="47"/>
  <c r="Y321" i="47"/>
  <c r="Z743" i="47"/>
  <c r="Y688" i="47"/>
  <c r="Z313" i="47"/>
  <c r="Z316" i="47"/>
  <c r="Q155" i="1"/>
  <c r="Q180" i="1" s="1"/>
  <c r="Y337" i="54"/>
  <c r="Y25" i="54"/>
  <c r="Y361" i="54"/>
  <c r="Y313" i="54"/>
  <c r="Y289" i="54"/>
  <c r="Y265" i="54"/>
  <c r="Y241" i="54"/>
  <c r="Y217" i="54"/>
  <c r="Y193" i="54"/>
  <c r="Y169" i="54"/>
  <c r="Y145" i="54"/>
  <c r="Y121" i="54"/>
  <c r="Y97" i="54"/>
  <c r="Y73" i="54"/>
  <c r="Y49" i="54"/>
  <c r="Y360" i="54"/>
  <c r="Y336" i="54"/>
  <c r="Y312" i="54"/>
  <c r="Y288" i="54"/>
  <c r="Y264" i="54"/>
  <c r="Y240" i="54"/>
  <c r="Y216" i="54"/>
  <c r="Y192" i="54"/>
  <c r="Y168" i="54"/>
  <c r="Y144" i="54"/>
  <c r="Y120" i="54"/>
  <c r="Y96" i="54"/>
  <c r="Y72" i="54"/>
  <c r="Y48" i="54"/>
  <c r="Z1" i="54"/>
  <c r="Y24" i="54"/>
  <c r="Y380" i="47"/>
  <c r="Y870" i="47"/>
  <c r="Y567" i="47"/>
  <c r="Y439" i="47"/>
  <c r="Y871" i="47"/>
  <c r="Y751" i="47"/>
  <c r="Y624" i="47"/>
  <c r="Z433" i="47"/>
  <c r="Z189" i="47"/>
  <c r="Y201" i="47"/>
  <c r="Y441" i="47"/>
  <c r="Z336" i="55"/>
  <c r="Z288" i="55"/>
  <c r="Z216" i="55"/>
  <c r="Z144" i="55"/>
  <c r="Z120" i="55"/>
  <c r="Z48" i="55"/>
  <c r="AA1" i="55"/>
  <c r="Z361" i="55"/>
  <c r="Z360" i="55"/>
  <c r="Z313" i="55"/>
  <c r="Z241" i="55"/>
  <c r="Z192" i="55"/>
  <c r="Z168" i="55"/>
  <c r="Z72" i="55"/>
  <c r="Z312" i="55"/>
  <c r="Z265" i="55"/>
  <c r="Z240" i="55"/>
  <c r="Z169" i="55"/>
  <c r="Z96" i="55"/>
  <c r="Z49" i="55"/>
  <c r="Z337" i="55"/>
  <c r="Z264" i="55"/>
  <c r="Z145" i="55"/>
  <c r="Z121" i="55"/>
  <c r="Z73" i="55"/>
  <c r="Z289" i="55"/>
  <c r="Z217" i="55"/>
  <c r="Z193" i="55"/>
  <c r="Z25" i="55"/>
  <c r="Z24" i="55"/>
  <c r="Z97" i="55"/>
  <c r="W147" i="53"/>
  <c r="Y360" i="58"/>
  <c r="Y312" i="58"/>
  <c r="Y264" i="58"/>
  <c r="Y216" i="58"/>
  <c r="Y168" i="58"/>
  <c r="Y120" i="58"/>
  <c r="Y72" i="58"/>
  <c r="Z1" i="58"/>
  <c r="Y361" i="58"/>
  <c r="Y313" i="58"/>
  <c r="Y265" i="58"/>
  <c r="Y217" i="58"/>
  <c r="Y169" i="58"/>
  <c r="Y121" i="58"/>
  <c r="Y73" i="58"/>
  <c r="Y25" i="58"/>
  <c r="Y336" i="58"/>
  <c r="Y288" i="58"/>
  <c r="Y240" i="58"/>
  <c r="Y192" i="58"/>
  <c r="Y144" i="58"/>
  <c r="Y96" i="58"/>
  <c r="Y337" i="58"/>
  <c r="Y289" i="58"/>
  <c r="Y241" i="58"/>
  <c r="Y193" i="58"/>
  <c r="Y145" i="58"/>
  <c r="Y97" i="58"/>
  <c r="Y49" i="58"/>
  <c r="Y24" i="58"/>
  <c r="Y48" i="58"/>
  <c r="Y264" i="47"/>
  <c r="R151" i="38"/>
  <c r="R176" i="38" s="1"/>
  <c r="Z738" i="47"/>
  <c r="Y384" i="47"/>
  <c r="V260" i="53"/>
  <c r="V69" i="39"/>
  <c r="AA450" i="47"/>
  <c r="Z312" i="47"/>
  <c r="Z374" i="47"/>
  <c r="Z377" i="47"/>
  <c r="Y325" i="47"/>
  <c r="Y378" i="47"/>
  <c r="AA129" i="47"/>
  <c r="AE23" i="47"/>
  <c r="Z69" i="1"/>
  <c r="X20" i="19"/>
  <c r="W5" i="37"/>
  <c r="W11" i="37" s="1"/>
  <c r="AC307" i="47" s="1"/>
  <c r="X17" i="19"/>
  <c r="W5" i="34"/>
  <c r="W11" i="34" s="1"/>
  <c r="AC124" i="47" s="1"/>
  <c r="W74" i="20"/>
  <c r="V79" i="20"/>
  <c r="AB87" i="47" s="1"/>
  <c r="X5" i="20"/>
  <c r="X11" i="20" s="1"/>
  <c r="AD63" i="47" s="1"/>
  <c r="Y16" i="19"/>
  <c r="V75" i="34"/>
  <c r="AA148" i="47"/>
  <c r="U150" i="34"/>
  <c r="U151" i="34" s="1"/>
  <c r="U176" i="34" s="1"/>
  <c r="AA166" i="47"/>
  <c r="V101" i="34"/>
  <c r="W69" i="20"/>
  <c r="AB84" i="47"/>
  <c r="W33" i="53"/>
  <c r="W30" i="53"/>
  <c r="W32" i="53"/>
  <c r="AA71" i="47"/>
  <c r="Z79" i="47"/>
  <c r="AA68" i="47"/>
  <c r="Z75" i="47"/>
  <c r="Z80" i="47"/>
  <c r="AA70" i="47"/>
  <c r="Z81" i="47"/>
  <c r="W31" i="53"/>
  <c r="Z76" i="47"/>
  <c r="Z77" i="47"/>
  <c r="AA67" i="47"/>
  <c r="AA69" i="47"/>
  <c r="Z73" i="47"/>
  <c r="Z78" i="47"/>
  <c r="Z74" i="47"/>
  <c r="AA72" i="47"/>
  <c r="Y19" i="19"/>
  <c r="X5" i="36"/>
  <c r="X11" i="36" s="1"/>
  <c r="AD246" i="47" s="1"/>
  <c r="T150" i="39"/>
  <c r="T151" i="39" s="1"/>
  <c r="T176" i="39" s="1"/>
  <c r="U75" i="39"/>
  <c r="Z453" i="47"/>
  <c r="W5" i="39"/>
  <c r="W11" i="39" s="1"/>
  <c r="AC429" i="47" s="1"/>
  <c r="X22" i="19"/>
  <c r="AA331" i="47"/>
  <c r="U150" i="37"/>
  <c r="U151" i="37" s="1"/>
  <c r="U176" i="37" s="1"/>
  <c r="V75" i="37"/>
  <c r="U101" i="37"/>
  <c r="Z349" i="47"/>
  <c r="U101" i="39"/>
  <c r="Z471" i="47"/>
  <c r="V75" i="45"/>
  <c r="U150" i="45"/>
  <c r="AA819" i="47"/>
  <c r="U101" i="44"/>
  <c r="Z776" i="47"/>
  <c r="AA288" i="47"/>
  <c r="V101" i="36"/>
  <c r="W5" i="45"/>
  <c r="W11" i="45" s="1"/>
  <c r="AC795" i="47" s="1"/>
  <c r="X28" i="19"/>
  <c r="S151" i="44"/>
  <c r="S176" i="44" s="1"/>
  <c r="S151" i="40"/>
  <c r="S176" i="40" s="1"/>
  <c r="T151" i="36"/>
  <c r="T176" i="36" s="1"/>
  <c r="X27" i="19"/>
  <c r="W5" i="44"/>
  <c r="W11" i="44" s="1"/>
  <c r="AC734" i="47" s="1"/>
  <c r="X23" i="19"/>
  <c r="W5" i="40"/>
  <c r="W11" i="40" s="1"/>
  <c r="AC490" i="47" s="1"/>
  <c r="T150" i="44"/>
  <c r="U75" i="44"/>
  <c r="Z758" i="47"/>
  <c r="Y532" i="47"/>
  <c r="T101" i="40"/>
  <c r="T151" i="45"/>
  <c r="T176" i="45" s="1"/>
  <c r="U150" i="36"/>
  <c r="V75" i="36"/>
  <c r="AA270" i="47"/>
  <c r="Z514" i="47"/>
  <c r="T150" i="40"/>
  <c r="U75" i="40"/>
  <c r="V101" i="45"/>
  <c r="AA837" i="47"/>
  <c r="AD314" i="53" l="1"/>
  <c r="AD57" i="45" s="1"/>
  <c r="AD44" i="53"/>
  <c r="AD63" i="20" s="1"/>
  <c r="AD269" i="53"/>
  <c r="AD58" i="43" s="1"/>
  <c r="AD157" i="53"/>
  <c r="AD61" i="38" s="1"/>
  <c r="AD223" i="53"/>
  <c r="AD58" i="41" s="1"/>
  <c r="AD275" i="53"/>
  <c r="AD64" i="43" s="1"/>
  <c r="AD153" i="53"/>
  <c r="AD57" i="38" s="1"/>
  <c r="AD274" i="53"/>
  <c r="AD63" i="43" s="1"/>
  <c r="AD89" i="53"/>
  <c r="AD62" i="35" s="1"/>
  <c r="AD178" i="53"/>
  <c r="AD59" i="39" s="1"/>
  <c r="AD65" i="53"/>
  <c r="AD61" i="34" s="1"/>
  <c r="AD160" i="53"/>
  <c r="AD64" i="38" s="1"/>
  <c r="AD67" i="53"/>
  <c r="AD63" i="34" s="1"/>
  <c r="AD203" i="53"/>
  <c r="AD61" i="40" s="1"/>
  <c r="AD135" i="53"/>
  <c r="AD62" i="37" s="1"/>
  <c r="AG202" i="53"/>
  <c r="AG60" i="40" s="1"/>
  <c r="AD84" i="53"/>
  <c r="AD57" i="35" s="1"/>
  <c r="AD316" i="53"/>
  <c r="AD59" i="45" s="1"/>
  <c r="AH156" i="53"/>
  <c r="AH60" i="38" s="1"/>
  <c r="AH87" i="53"/>
  <c r="AH60" i="35" s="1"/>
  <c r="AD91" i="53"/>
  <c r="AD64" i="35" s="1"/>
  <c r="AD337" i="53"/>
  <c r="AD57" i="46" s="1"/>
  <c r="AD114" i="53"/>
  <c r="AD64" i="36" s="1"/>
  <c r="AD249" i="53"/>
  <c r="AD61" i="42" s="1"/>
  <c r="AD42" i="53"/>
  <c r="AD61" i="20" s="1"/>
  <c r="AD90" i="53"/>
  <c r="AD63" i="35" s="1"/>
  <c r="AD228" i="53"/>
  <c r="AD63" i="41" s="1"/>
  <c r="AD222" i="53"/>
  <c r="AD57" i="41" s="1"/>
  <c r="AD85" i="53"/>
  <c r="AD58" i="35" s="1"/>
  <c r="AD107" i="53"/>
  <c r="AD57" i="36" s="1"/>
  <c r="AD183" i="53"/>
  <c r="AD64" i="39" s="1"/>
  <c r="AD250" i="53"/>
  <c r="AD62" i="42" s="1"/>
  <c r="AD130" i="53"/>
  <c r="AD57" i="37" s="1"/>
  <c r="AD226" i="53"/>
  <c r="AD61" i="41" s="1"/>
  <c r="AD270" i="53"/>
  <c r="AD59" i="43" s="1"/>
  <c r="AD296" i="53"/>
  <c r="AD62" i="44" s="1"/>
  <c r="AD136" i="53"/>
  <c r="AD63" i="37" s="1"/>
  <c r="AD180" i="53"/>
  <c r="AD61" i="39" s="1"/>
  <c r="AG317" i="53"/>
  <c r="AG60" i="45" s="1"/>
  <c r="AD132" i="53"/>
  <c r="AD59" i="37" s="1"/>
  <c r="AD343" i="53"/>
  <c r="AD63" i="46" s="1"/>
  <c r="AD246" i="53"/>
  <c r="AD58" i="42" s="1"/>
  <c r="AD109" i="53"/>
  <c r="AD59" i="36" s="1"/>
  <c r="AD176" i="53"/>
  <c r="AD57" i="39" s="1"/>
  <c r="AD318" i="53"/>
  <c r="AD61" i="45" s="1"/>
  <c r="AH340" i="53"/>
  <c r="AH60" i="46" s="1"/>
  <c r="AG271" i="53"/>
  <c r="AG60" i="43" s="1"/>
  <c r="AD206" i="53"/>
  <c r="AD64" i="40" s="1"/>
  <c r="AD227" i="53"/>
  <c r="AD62" i="41" s="1"/>
  <c r="AD341" i="53"/>
  <c r="AD61" i="46" s="1"/>
  <c r="AG133" i="53"/>
  <c r="AG60" i="37" s="1"/>
  <c r="AD200" i="53"/>
  <c r="AD58" i="40" s="1"/>
  <c r="AD344" i="53"/>
  <c r="AD64" i="46" s="1"/>
  <c r="AD86" i="53"/>
  <c r="AD59" i="35" s="1"/>
  <c r="AD199" i="53"/>
  <c r="AD57" i="40" s="1"/>
  <c r="AD62" i="53"/>
  <c r="AD58" i="34" s="1"/>
  <c r="AD295" i="53"/>
  <c r="AD61" i="44" s="1"/>
  <c r="AD181" i="53"/>
  <c r="AD62" i="39" s="1"/>
  <c r="AD272" i="53"/>
  <c r="AD61" i="43" s="1"/>
  <c r="AD112" i="53"/>
  <c r="AD62" i="36" s="1"/>
  <c r="AD291" i="53"/>
  <c r="AD57" i="44" s="1"/>
  <c r="AD273" i="53"/>
  <c r="AD62" i="43" s="1"/>
  <c r="AD155" i="53"/>
  <c r="AD59" i="38" s="1"/>
  <c r="AD38" i="53"/>
  <c r="AD57" i="20" s="1"/>
  <c r="AD342" i="53"/>
  <c r="AD62" i="46" s="1"/>
  <c r="AG294" i="53"/>
  <c r="AG60" i="44" s="1"/>
  <c r="AD39" i="53"/>
  <c r="AD58" i="20" s="1"/>
  <c r="AD113" i="53"/>
  <c r="AD63" i="36" s="1"/>
  <c r="AD204" i="53"/>
  <c r="AD62" i="40" s="1"/>
  <c r="AD45" i="53"/>
  <c r="AD64" i="20" s="1"/>
  <c r="AD108" i="53"/>
  <c r="AD58" i="36" s="1"/>
  <c r="AD251" i="53"/>
  <c r="AD63" i="42" s="1"/>
  <c r="AH248" i="53"/>
  <c r="AH60" i="42" s="1"/>
  <c r="AD292" i="53"/>
  <c r="AD58" i="44" s="1"/>
  <c r="AD159" i="53"/>
  <c r="AD63" i="38" s="1"/>
  <c r="AD177" i="53"/>
  <c r="AD58" i="39" s="1"/>
  <c r="AD245" i="53"/>
  <c r="AD57" i="42" s="1"/>
  <c r="AG225" i="53"/>
  <c r="AG60" i="41" s="1"/>
  <c r="AG41" i="53"/>
  <c r="AG60" i="20" s="1"/>
  <c r="AD298" i="53"/>
  <c r="AD64" i="44" s="1"/>
  <c r="AD205" i="53"/>
  <c r="AD63" i="40" s="1"/>
  <c r="AD40" i="53"/>
  <c r="AD59" i="20" s="1"/>
  <c r="AD111" i="53"/>
  <c r="AD61" i="36" s="1"/>
  <c r="AD315" i="53"/>
  <c r="AD58" i="45" s="1"/>
  <c r="AD229" i="53"/>
  <c r="AD64" i="41" s="1"/>
  <c r="AD88" i="53"/>
  <c r="AD61" i="35" s="1"/>
  <c r="AD201" i="53"/>
  <c r="AD59" i="40" s="1"/>
  <c r="AD247" i="53"/>
  <c r="AD59" i="42" s="1"/>
  <c r="AD320" i="53"/>
  <c r="AD63" i="45" s="1"/>
  <c r="AD63" i="53"/>
  <c r="AD59" i="34" s="1"/>
  <c r="AD293" i="53"/>
  <c r="AD59" i="44" s="1"/>
  <c r="AD43" i="53"/>
  <c r="AD62" i="20" s="1"/>
  <c r="AG64" i="53"/>
  <c r="AG60" i="34" s="1"/>
  <c r="AD297" i="53"/>
  <c r="AD63" i="44" s="1"/>
  <c r="AD154" i="53"/>
  <c r="AD58" i="38" s="1"/>
  <c r="AD158" i="53"/>
  <c r="AD62" i="38" s="1"/>
  <c r="AD268" i="53"/>
  <c r="AD57" i="43" s="1"/>
  <c r="AD252" i="53"/>
  <c r="AD64" i="42" s="1"/>
  <c r="AD182" i="53"/>
  <c r="AD63" i="39" s="1"/>
  <c r="AD134" i="53"/>
  <c r="AD61" i="37" s="1"/>
  <c r="AD137" i="53"/>
  <c r="AD64" i="37" s="1"/>
  <c r="AD66" i="53"/>
  <c r="AD62" i="34" s="1"/>
  <c r="AD321" i="53"/>
  <c r="AD64" i="45" s="1"/>
  <c r="AD339" i="53"/>
  <c r="AD59" i="46" s="1"/>
  <c r="AD319" i="53"/>
  <c r="AD62" i="45" s="1"/>
  <c r="AD338" i="53"/>
  <c r="AD58" i="46" s="1"/>
  <c r="AD61" i="53"/>
  <c r="AD57" i="34" s="1"/>
  <c r="AD224" i="53"/>
  <c r="AD59" i="41" s="1"/>
  <c r="AD68" i="53"/>
  <c r="AD64" i="34" s="1"/>
  <c r="AD131" i="53"/>
  <c r="AD58" i="37" s="1"/>
  <c r="AG110" i="53"/>
  <c r="AG60" i="36" s="1"/>
  <c r="AH179" i="53"/>
  <c r="AH60" i="39" s="1"/>
  <c r="AD198" i="53"/>
  <c r="AD56" i="40" s="1"/>
  <c r="AC209" i="53"/>
  <c r="AD267" i="53"/>
  <c r="AD56" i="43" s="1"/>
  <c r="AC278" i="53"/>
  <c r="AD37" i="53"/>
  <c r="AD56" i="20" s="1"/>
  <c r="AC48" i="53"/>
  <c r="AD313" i="53"/>
  <c r="AD56" i="45" s="1"/>
  <c r="AC324" i="53"/>
  <c r="AD336" i="53"/>
  <c r="AD56" i="46" s="1"/>
  <c r="AC347" i="53"/>
  <c r="AD175" i="53"/>
  <c r="AD56" i="39" s="1"/>
  <c r="AC186" i="53"/>
  <c r="AD152" i="53"/>
  <c r="AD56" i="38" s="1"/>
  <c r="AC163" i="53"/>
  <c r="AD290" i="53"/>
  <c r="AD56" i="44" s="1"/>
  <c r="AC301" i="53"/>
  <c r="AD83" i="53"/>
  <c r="AD56" i="35" s="1"/>
  <c r="AC94" i="53"/>
  <c r="AD60" i="53"/>
  <c r="AD56" i="34" s="1"/>
  <c r="AC71" i="53"/>
  <c r="AD244" i="53"/>
  <c r="AD56" i="42" s="1"/>
  <c r="AC255" i="53"/>
  <c r="AD106" i="53"/>
  <c r="AD56" i="36" s="1"/>
  <c r="AC117" i="53"/>
  <c r="AD129" i="53"/>
  <c r="AD56" i="37" s="1"/>
  <c r="AC140" i="53"/>
  <c r="AD221" i="53"/>
  <c r="AD56" i="41" s="1"/>
  <c r="AC232" i="53"/>
  <c r="V154" i="20"/>
  <c r="V155" i="20" s="1"/>
  <c r="V180" i="20" s="1"/>
  <c r="Z105" i="47"/>
  <c r="U105" i="20"/>
  <c r="AE266" i="47"/>
  <c r="AE510" i="47"/>
  <c r="AE754" i="47"/>
  <c r="AE21" i="47"/>
  <c r="AE326" i="47"/>
  <c r="AE570" i="47"/>
  <c r="AE814" i="47"/>
  <c r="AE83" i="47"/>
  <c r="AE327" i="47"/>
  <c r="AE571" i="47"/>
  <c r="AE876" i="47"/>
  <c r="AE143" i="47"/>
  <c r="AE387" i="47"/>
  <c r="AE631" i="47"/>
  <c r="AE875" i="47"/>
  <c r="AE144" i="47"/>
  <c r="AE388" i="47"/>
  <c r="AE632" i="47"/>
  <c r="AE22" i="47"/>
  <c r="AE204" i="47"/>
  <c r="AE448" i="47"/>
  <c r="AE692" i="47"/>
  <c r="AE205" i="47"/>
  <c r="AE449" i="47"/>
  <c r="AE693" i="47"/>
  <c r="AE815" i="47"/>
  <c r="AE82" i="47"/>
  <c r="AE265" i="47"/>
  <c r="AE509" i="47"/>
  <c r="AE753" i="47"/>
  <c r="W260" i="53"/>
  <c r="Z684" i="47"/>
  <c r="AA361" i="55"/>
  <c r="AA360" i="55"/>
  <c r="AA313" i="55"/>
  <c r="AA168" i="55"/>
  <c r="AA72" i="55"/>
  <c r="AA312" i="55"/>
  <c r="AA240" i="55"/>
  <c r="AA96" i="55"/>
  <c r="AA49" i="55"/>
  <c r="AB1" i="55"/>
  <c r="AA264" i="55"/>
  <c r="AA336" i="55"/>
  <c r="AA288" i="55"/>
  <c r="AA216" i="55"/>
  <c r="AA144" i="55"/>
  <c r="AA120" i="55"/>
  <c r="AA145" i="55"/>
  <c r="AA121" i="55"/>
  <c r="AA73" i="55"/>
  <c r="AA241" i="55"/>
  <c r="AA217" i="55"/>
  <c r="AA192" i="55"/>
  <c r="AA169" i="55"/>
  <c r="AA97" i="55"/>
  <c r="AA25" i="55"/>
  <c r="AA289" i="55"/>
  <c r="AA24" i="55"/>
  <c r="AA337" i="55"/>
  <c r="AA265" i="55"/>
  <c r="AA193" i="55"/>
  <c r="AA48" i="55"/>
  <c r="Z623" i="47"/>
  <c r="Z361" i="54"/>
  <c r="Z337" i="54"/>
  <c r="Z313" i="54"/>
  <c r="Z289" i="54"/>
  <c r="Z265" i="54"/>
  <c r="Z241" i="54"/>
  <c r="Z217" i="54"/>
  <c r="Z193" i="54"/>
  <c r="Z169" i="54"/>
  <c r="Z145" i="54"/>
  <c r="Z121" i="54"/>
  <c r="Z97" i="54"/>
  <c r="Z73" i="54"/>
  <c r="Z49" i="54"/>
  <c r="Z25" i="54"/>
  <c r="AA1" i="54"/>
  <c r="Z360" i="54"/>
  <c r="Z336" i="54"/>
  <c r="Z312" i="54"/>
  <c r="Z288" i="54"/>
  <c r="Z264" i="54"/>
  <c r="Z240" i="54"/>
  <c r="Z216" i="54"/>
  <c r="Z192" i="54"/>
  <c r="Z168" i="54"/>
  <c r="Z144" i="54"/>
  <c r="Z120" i="54"/>
  <c r="Z96" i="54"/>
  <c r="Z72" i="54"/>
  <c r="Z48" i="54"/>
  <c r="Z24" i="54"/>
  <c r="Z198" i="47"/>
  <c r="Z686" i="47"/>
  <c r="AB681" i="47"/>
  <c r="W54" i="53"/>
  <c r="W170" i="53"/>
  <c r="W309" i="53"/>
  <c r="W145" i="53"/>
  <c r="W217" i="53"/>
  <c r="Z336" i="59"/>
  <c r="Z288" i="59"/>
  <c r="Z240" i="59"/>
  <c r="Z192" i="59"/>
  <c r="Z144" i="59"/>
  <c r="Z96" i="59"/>
  <c r="Z48" i="59"/>
  <c r="AA1" i="59"/>
  <c r="Z337" i="59"/>
  <c r="Z289" i="59"/>
  <c r="Z241" i="59"/>
  <c r="Z193" i="59"/>
  <c r="Z145" i="59"/>
  <c r="Z97" i="59"/>
  <c r="Z49" i="59"/>
  <c r="Z360" i="59"/>
  <c r="Z312" i="59"/>
  <c r="Z264" i="59"/>
  <c r="Z216" i="59"/>
  <c r="Z168" i="59"/>
  <c r="Z120" i="59"/>
  <c r="Z72" i="59"/>
  <c r="Z361" i="59"/>
  <c r="Z313" i="59"/>
  <c r="Z265" i="59"/>
  <c r="Z217" i="59"/>
  <c r="Z169" i="59"/>
  <c r="Z121" i="59"/>
  <c r="Z73" i="59"/>
  <c r="Z25" i="59"/>
  <c r="Z24" i="59"/>
  <c r="AA128" i="47"/>
  <c r="W262" i="53"/>
  <c r="Z324" i="47"/>
  <c r="Z378" i="47"/>
  <c r="AA377" i="47"/>
  <c r="W146" i="53"/>
  <c r="W101" i="53"/>
  <c r="Z508" i="47"/>
  <c r="AA314" i="47"/>
  <c r="W69" i="34"/>
  <c r="AB145" i="47"/>
  <c r="Y654" i="47"/>
  <c r="T101" i="42"/>
  <c r="Y26" i="47"/>
  <c r="S154" i="1"/>
  <c r="S155" i="1" s="1"/>
  <c r="S180" i="1" s="1"/>
  <c r="W192" i="53"/>
  <c r="W78" i="53"/>
  <c r="AA677" i="47"/>
  <c r="W69" i="35"/>
  <c r="AB206" i="47"/>
  <c r="AA801" i="47"/>
  <c r="U101" i="43"/>
  <c r="Z715" i="47"/>
  <c r="Z443" i="47"/>
  <c r="W69" i="42"/>
  <c r="AB633" i="47"/>
  <c r="W261" i="53"/>
  <c r="W99" i="53"/>
  <c r="S151" i="38"/>
  <c r="S176" i="38" s="1"/>
  <c r="Z503" i="47"/>
  <c r="Z383" i="47"/>
  <c r="T150" i="35"/>
  <c r="U75" i="35"/>
  <c r="Z209" i="47"/>
  <c r="AA194" i="47"/>
  <c r="Z626" i="47"/>
  <c r="Z446" i="47"/>
  <c r="Z135" i="47"/>
  <c r="Z746" i="47"/>
  <c r="Z323" i="47"/>
  <c r="Z444" i="47"/>
  <c r="Z625" i="47"/>
  <c r="Z199" i="47"/>
  <c r="S151" i="46"/>
  <c r="S176" i="46" s="1"/>
  <c r="AA311" i="47"/>
  <c r="Z806" i="47"/>
  <c r="AA497" i="47"/>
  <c r="Z866" i="47"/>
  <c r="Z749" i="47"/>
  <c r="AA315" i="47"/>
  <c r="X25" i="19"/>
  <c r="W5" i="42"/>
  <c r="W11" i="42" s="1"/>
  <c r="AC612" i="47" s="1"/>
  <c r="AA741" i="47"/>
  <c r="W284" i="53"/>
  <c r="Z685" i="47"/>
  <c r="Z745" i="47"/>
  <c r="AA191" i="47"/>
  <c r="Z813" i="47"/>
  <c r="Z257" i="47"/>
  <c r="AA376" i="47"/>
  <c r="AA799" i="47"/>
  <c r="AA193" i="47"/>
  <c r="Z690" i="47"/>
  <c r="W332" i="53"/>
  <c r="Z506" i="47"/>
  <c r="Z869" i="47"/>
  <c r="AA372" i="47"/>
  <c r="Z318" i="47"/>
  <c r="Z628" i="47"/>
  <c r="Z381" i="47"/>
  <c r="AA739" i="47"/>
  <c r="AA69" i="1"/>
  <c r="AF23" i="47"/>
  <c r="Z196" i="47"/>
  <c r="Z502" i="47"/>
  <c r="AA678" i="47"/>
  <c r="Z361" i="58"/>
  <c r="Z313" i="58"/>
  <c r="Z265" i="58"/>
  <c r="Z217" i="58"/>
  <c r="Z169" i="58"/>
  <c r="Z121" i="58"/>
  <c r="Z73" i="58"/>
  <c r="Z25" i="58"/>
  <c r="Z336" i="58"/>
  <c r="Z288" i="58"/>
  <c r="Z240" i="58"/>
  <c r="Z192" i="58"/>
  <c r="Z144" i="58"/>
  <c r="Z96" i="58"/>
  <c r="AA1" i="58"/>
  <c r="Z337" i="58"/>
  <c r="Z289" i="58"/>
  <c r="Z241" i="58"/>
  <c r="Z193" i="58"/>
  <c r="Z145" i="58"/>
  <c r="Z97" i="58"/>
  <c r="Z49" i="58"/>
  <c r="Z360" i="58"/>
  <c r="Z312" i="58"/>
  <c r="Z264" i="58"/>
  <c r="Z216" i="58"/>
  <c r="Z168" i="58"/>
  <c r="Z120" i="58"/>
  <c r="Z72" i="58"/>
  <c r="Z24" i="58"/>
  <c r="Z48" i="58"/>
  <c r="X147" i="53"/>
  <c r="Z811" i="47"/>
  <c r="W239" i="53"/>
  <c r="W171" i="53"/>
  <c r="Z691" i="47"/>
  <c r="AA130" i="47"/>
  <c r="Z750" i="47"/>
  <c r="AA436" i="47"/>
  <c r="X18" i="19"/>
  <c r="W5" i="35"/>
  <c r="W11" i="35" s="1"/>
  <c r="AC185" i="47" s="1"/>
  <c r="AA803" i="47"/>
  <c r="AA373" i="47"/>
  <c r="AA559" i="47"/>
  <c r="Z874" i="47"/>
  <c r="Z136" i="47"/>
  <c r="W329" i="53"/>
  <c r="AA680" i="47"/>
  <c r="X53" i="53"/>
  <c r="S151" i="42"/>
  <c r="S176" i="42" s="1"/>
  <c r="AA374" i="47"/>
  <c r="W69" i="46"/>
  <c r="AB877" i="47"/>
  <c r="AA738" i="47"/>
  <c r="Z201" i="47"/>
  <c r="AA433" i="47"/>
  <c r="Z751" i="47"/>
  <c r="Z567" i="47"/>
  <c r="Z380" i="47"/>
  <c r="AA316" i="47"/>
  <c r="Z688" i="47"/>
  <c r="Z321" i="47"/>
  <c r="AA253" i="47"/>
  <c r="W69" i="40"/>
  <c r="AB511" i="47"/>
  <c r="W238" i="53"/>
  <c r="Z141" i="47"/>
  <c r="U74" i="1"/>
  <c r="T79" i="1"/>
  <c r="AA496" i="47"/>
  <c r="AA682" i="47"/>
  <c r="Z748" i="47"/>
  <c r="Z872" i="47"/>
  <c r="AA192" i="47"/>
  <c r="W100" i="53"/>
  <c r="Z445" i="47"/>
  <c r="Z812" i="47"/>
  <c r="Z629" i="47"/>
  <c r="Z683" i="47"/>
  <c r="Z566" i="47"/>
  <c r="Z689" i="47"/>
  <c r="W69" i="45"/>
  <c r="AB816" i="47"/>
  <c r="Z322" i="47"/>
  <c r="W69" i="44"/>
  <c r="AB755" i="47"/>
  <c r="AA679" i="47"/>
  <c r="AA251" i="47"/>
  <c r="Z867" i="47"/>
  <c r="U75" i="38"/>
  <c r="T150" i="38"/>
  <c r="Z392" i="47"/>
  <c r="Z622" i="47"/>
  <c r="Z320" i="47"/>
  <c r="W69" i="36"/>
  <c r="AB267" i="47"/>
  <c r="W194" i="53"/>
  <c r="R155" i="1"/>
  <c r="R180" i="1" s="1"/>
  <c r="AA621" i="47"/>
  <c r="X29" i="19"/>
  <c r="W5" i="46"/>
  <c r="W11" i="46" s="1"/>
  <c r="AC856" i="47" s="1"/>
  <c r="W216" i="53"/>
  <c r="W237" i="53"/>
  <c r="Z562" i="47"/>
  <c r="Z319" i="47"/>
  <c r="W306" i="53"/>
  <c r="AA555" i="47"/>
  <c r="AA255" i="47"/>
  <c r="AA740" i="47"/>
  <c r="U101" i="41"/>
  <c r="Z593" i="47"/>
  <c r="Z501" i="47"/>
  <c r="S151" i="41"/>
  <c r="S176" i="41" s="1"/>
  <c r="W56" i="53"/>
  <c r="W191" i="53"/>
  <c r="AA864" i="47"/>
  <c r="AA494" i="47"/>
  <c r="W308" i="53"/>
  <c r="W76" i="53"/>
  <c r="AB375" i="47"/>
  <c r="S151" i="43"/>
  <c r="S176" i="43" s="1"/>
  <c r="Z563" i="47"/>
  <c r="AA619" i="47"/>
  <c r="Z440" i="47"/>
  <c r="AA437" i="47"/>
  <c r="W240" i="53"/>
  <c r="W169" i="53"/>
  <c r="W168" i="53"/>
  <c r="W215" i="53"/>
  <c r="AA861" i="47"/>
  <c r="AB129" i="47"/>
  <c r="Z325" i="47"/>
  <c r="W122" i="53"/>
  <c r="Z264" i="47"/>
  <c r="Z441" i="47"/>
  <c r="S105" i="1"/>
  <c r="X44" i="47"/>
  <c r="W123" i="53"/>
  <c r="Z561" i="47"/>
  <c r="AA618" i="47"/>
  <c r="W55" i="53"/>
  <c r="Z202" i="47"/>
  <c r="Z195" i="47"/>
  <c r="AA252" i="47"/>
  <c r="W69" i="43"/>
  <c r="AB694" i="47"/>
  <c r="W331" i="53"/>
  <c r="Z263" i="47"/>
  <c r="W286" i="53"/>
  <c r="T101" i="38"/>
  <c r="Y410" i="47"/>
  <c r="S151" i="35"/>
  <c r="S176" i="35" s="1"/>
  <c r="Z752" i="47"/>
  <c r="Z134" i="47"/>
  <c r="Z200" i="47"/>
  <c r="X21" i="19"/>
  <c r="W5" i="38"/>
  <c r="W11" i="38" s="1"/>
  <c r="AC368" i="47" s="1"/>
  <c r="Z259" i="47"/>
  <c r="Z687" i="47"/>
  <c r="AA498" i="47"/>
  <c r="Z504" i="47"/>
  <c r="Z139" i="47"/>
  <c r="Z142" i="47"/>
  <c r="Z386" i="47"/>
  <c r="W102" i="53"/>
  <c r="W214" i="53"/>
  <c r="U75" i="46"/>
  <c r="T150" i="46"/>
  <c r="Z880" i="47"/>
  <c r="X330" i="53"/>
  <c r="AA438" i="47"/>
  <c r="Z564" i="47"/>
  <c r="Z137" i="47"/>
  <c r="AA558" i="47"/>
  <c r="AA617" i="47"/>
  <c r="Z568" i="47"/>
  <c r="AA800" i="47"/>
  <c r="Z140" i="47"/>
  <c r="Z258" i="47"/>
  <c r="W5" i="1"/>
  <c r="W11" i="1" s="1"/>
  <c r="AC2" i="47" s="1"/>
  <c r="X15" i="19"/>
  <c r="Z575" i="47"/>
  <c r="T150" i="41"/>
  <c r="U75" i="41"/>
  <c r="Z809" i="47"/>
  <c r="AA865" i="47"/>
  <c r="AA132" i="47"/>
  <c r="Z873" i="47"/>
  <c r="AA495" i="47"/>
  <c r="Z382" i="47"/>
  <c r="Z447" i="47"/>
  <c r="Y227" i="47"/>
  <c r="T101" i="35"/>
  <c r="Z385" i="47"/>
  <c r="Z808" i="47"/>
  <c r="AA802" i="47"/>
  <c r="AA190" i="47"/>
  <c r="Z317" i="47"/>
  <c r="W69" i="39"/>
  <c r="AB450" i="47"/>
  <c r="Z505" i="47"/>
  <c r="U75" i="43"/>
  <c r="Z697" i="47"/>
  <c r="T150" i="43"/>
  <c r="X263" i="53"/>
  <c r="AA620" i="47"/>
  <c r="Z807" i="47"/>
  <c r="AA560" i="47"/>
  <c r="AA435" i="47"/>
  <c r="Z262" i="47"/>
  <c r="AA434" i="47"/>
  <c r="AA557" i="47"/>
  <c r="Z868" i="47"/>
  <c r="Z379" i="47"/>
  <c r="Z264" i="56"/>
  <c r="Z144" i="56"/>
  <c r="Z96" i="56"/>
  <c r="Z49" i="56"/>
  <c r="Z48" i="56"/>
  <c r="Z313" i="56"/>
  <c r="Z288" i="56"/>
  <c r="Z216" i="56"/>
  <c r="Z169" i="56"/>
  <c r="AA1" i="56"/>
  <c r="Z337" i="56"/>
  <c r="Z336" i="56"/>
  <c r="Z289" i="56"/>
  <c r="Z168" i="56"/>
  <c r="Z120" i="56"/>
  <c r="Z73" i="56"/>
  <c r="Z72" i="56"/>
  <c r="Z360" i="56"/>
  <c r="Z312" i="56"/>
  <c r="Z265" i="56"/>
  <c r="Z241" i="56"/>
  <c r="Z240" i="56"/>
  <c r="Z192" i="56"/>
  <c r="Z145" i="56"/>
  <c r="Z121" i="56"/>
  <c r="Z217" i="56"/>
  <c r="Z97" i="56"/>
  <c r="Z193" i="56"/>
  <c r="Z25" i="56"/>
  <c r="Z361" i="56"/>
  <c r="Z24" i="56"/>
  <c r="Z805" i="47"/>
  <c r="U75" i="42"/>
  <c r="T150" i="42"/>
  <c r="Z636" i="47"/>
  <c r="AA312" i="47"/>
  <c r="Z384" i="47"/>
  <c r="Z312" i="57"/>
  <c r="Z288" i="57"/>
  <c r="Z264" i="57"/>
  <c r="Z240" i="57"/>
  <c r="Z216" i="57"/>
  <c r="Z192" i="57"/>
  <c r="Z168" i="57"/>
  <c r="Z144" i="57"/>
  <c r="Z120" i="57"/>
  <c r="Z96" i="57"/>
  <c r="Z72" i="57"/>
  <c r="Z336" i="57"/>
  <c r="Z360" i="57"/>
  <c r="AA1" i="57"/>
  <c r="Z361" i="57"/>
  <c r="Z337" i="57"/>
  <c r="Z313" i="57"/>
  <c r="Z289" i="57"/>
  <c r="Z265" i="57"/>
  <c r="Z241" i="57"/>
  <c r="Z217" i="57"/>
  <c r="Z193" i="57"/>
  <c r="Z169" i="57"/>
  <c r="Z145" i="57"/>
  <c r="Z121" i="57"/>
  <c r="Z97" i="57"/>
  <c r="Z73" i="57"/>
  <c r="Z49" i="57"/>
  <c r="Z25" i="57"/>
  <c r="Z48" i="57"/>
  <c r="Z24" i="57"/>
  <c r="AA189" i="47"/>
  <c r="Z624" i="47"/>
  <c r="Z871" i="47"/>
  <c r="Z439" i="47"/>
  <c r="Z870" i="47"/>
  <c r="AA313" i="47"/>
  <c r="AA743" i="47"/>
  <c r="Z744" i="47"/>
  <c r="Z203" i="47"/>
  <c r="W69" i="41"/>
  <c r="AB572" i="47"/>
  <c r="W124" i="53"/>
  <c r="AA131" i="47"/>
  <c r="AB133" i="47"/>
  <c r="Z260" i="47"/>
  <c r="AA860" i="47"/>
  <c r="Z747" i="47"/>
  <c r="W307" i="53"/>
  <c r="Z256" i="47"/>
  <c r="AA616" i="47"/>
  <c r="Z261" i="47"/>
  <c r="Z442" i="47"/>
  <c r="Z565" i="47"/>
  <c r="AA863" i="47"/>
  <c r="Z507" i="47"/>
  <c r="AA250" i="47"/>
  <c r="T101" i="46"/>
  <c r="Y898" i="47"/>
  <c r="AA742" i="47"/>
  <c r="AA254" i="47"/>
  <c r="AA556" i="47"/>
  <c r="W69" i="38"/>
  <c r="AB389" i="47"/>
  <c r="AB862" i="47"/>
  <c r="W193" i="53"/>
  <c r="W125" i="53"/>
  <c r="AA804" i="47"/>
  <c r="X24" i="19"/>
  <c r="W5" i="41"/>
  <c r="W11" i="41" s="1"/>
  <c r="AC551" i="47" s="1"/>
  <c r="Z569" i="47"/>
  <c r="Z627" i="47"/>
  <c r="W285" i="53"/>
  <c r="Z197" i="47"/>
  <c r="Z138" i="47"/>
  <c r="Z500" i="47"/>
  <c r="AA499" i="47"/>
  <c r="W77" i="53"/>
  <c r="W69" i="37"/>
  <c r="AB328" i="47"/>
  <c r="W5" i="43"/>
  <c r="W11" i="43" s="1"/>
  <c r="AC673" i="47" s="1"/>
  <c r="X26" i="19"/>
  <c r="W148" i="53"/>
  <c r="W79" i="53"/>
  <c r="Z630" i="47"/>
  <c r="Z810" i="47"/>
  <c r="W283" i="53"/>
  <c r="X5" i="37"/>
  <c r="X11" i="37" s="1"/>
  <c r="AD307" i="47" s="1"/>
  <c r="Y20" i="19"/>
  <c r="X5" i="34"/>
  <c r="X11" i="34" s="1"/>
  <c r="AD124" i="47" s="1"/>
  <c r="Y17" i="19"/>
  <c r="Z16" i="19"/>
  <c r="Y5" i="20"/>
  <c r="Y11" i="20" s="1"/>
  <c r="AE63" i="47" s="1"/>
  <c r="X74" i="20"/>
  <c r="W79" i="20"/>
  <c r="W154" i="20" s="1"/>
  <c r="AB166" i="47"/>
  <c r="W101" i="34"/>
  <c r="AB148" i="47"/>
  <c r="W75" i="34"/>
  <c r="V150" i="34"/>
  <c r="V151" i="34" s="1"/>
  <c r="V176" i="34" s="1"/>
  <c r="X30" i="53"/>
  <c r="X33" i="53"/>
  <c r="AA74" i="47"/>
  <c r="AA73" i="47"/>
  <c r="AB67" i="47"/>
  <c r="AA76" i="47"/>
  <c r="AA81" i="47"/>
  <c r="AA80" i="47"/>
  <c r="AB68" i="47"/>
  <c r="AB71" i="47"/>
  <c r="X31" i="53"/>
  <c r="X32" i="53"/>
  <c r="AB72" i="47"/>
  <c r="AA78" i="47"/>
  <c r="AB69" i="47"/>
  <c r="AA77" i="47"/>
  <c r="AB70" i="47"/>
  <c r="AA75" i="47"/>
  <c r="AA79" i="47"/>
  <c r="X69" i="20"/>
  <c r="AC84" i="47"/>
  <c r="X5" i="39"/>
  <c r="X11" i="39" s="1"/>
  <c r="AD429" i="47" s="1"/>
  <c r="Y22" i="19"/>
  <c r="Y5" i="36"/>
  <c r="Y11" i="36" s="1"/>
  <c r="AE246" i="47" s="1"/>
  <c r="Z19" i="19"/>
  <c r="AA471" i="47"/>
  <c r="V101" i="39"/>
  <c r="W75" i="37"/>
  <c r="V150" i="37"/>
  <c r="V151" i="37" s="1"/>
  <c r="V176" i="37" s="1"/>
  <c r="AB331" i="47"/>
  <c r="U150" i="39"/>
  <c r="U151" i="39" s="1"/>
  <c r="U176" i="39" s="1"/>
  <c r="V75" i="39"/>
  <c r="AA453" i="47"/>
  <c r="AA349" i="47"/>
  <c r="V101" i="37"/>
  <c r="U150" i="44"/>
  <c r="V75" i="44"/>
  <c r="AA758" i="47"/>
  <c r="AB288" i="47"/>
  <c r="W101" i="36"/>
  <c r="V150" i="36"/>
  <c r="W75" i="36"/>
  <c r="AB270" i="47"/>
  <c r="U101" i="40"/>
  <c r="Z532" i="47"/>
  <c r="T151" i="44"/>
  <c r="T176" i="44" s="1"/>
  <c r="U151" i="45"/>
  <c r="U176" i="45" s="1"/>
  <c r="AA514" i="47"/>
  <c r="U150" i="40"/>
  <c r="V75" i="40"/>
  <c r="U151" i="36"/>
  <c r="U176" i="36" s="1"/>
  <c r="Y28" i="19"/>
  <c r="X5" i="45"/>
  <c r="X11" i="45" s="1"/>
  <c r="AD795" i="47" s="1"/>
  <c r="AB819" i="47"/>
  <c r="W75" i="45"/>
  <c r="V150" i="45"/>
  <c r="W101" i="45"/>
  <c r="AB837" i="47"/>
  <c r="T151" i="40"/>
  <c r="T176" i="40" s="1"/>
  <c r="X5" i="40"/>
  <c r="X11" i="40" s="1"/>
  <c r="AD490" i="47" s="1"/>
  <c r="Y23" i="19"/>
  <c r="Y27" i="19"/>
  <c r="X5" i="44"/>
  <c r="X11" i="44" s="1"/>
  <c r="AD734" i="47" s="1"/>
  <c r="AA776" i="47"/>
  <c r="V101" i="44"/>
  <c r="AI179" i="53" l="1"/>
  <c r="AI60" i="39" s="1"/>
  <c r="AE131" i="53"/>
  <c r="AE58" i="37" s="1"/>
  <c r="AE224" i="53"/>
  <c r="AE59" i="41" s="1"/>
  <c r="AE338" i="53"/>
  <c r="AE58" i="46" s="1"/>
  <c r="AE339" i="53"/>
  <c r="AE59" i="46" s="1"/>
  <c r="AE66" i="53"/>
  <c r="AE62" i="34" s="1"/>
  <c r="AE134" i="53"/>
  <c r="AE61" i="37" s="1"/>
  <c r="AE252" i="53"/>
  <c r="AE64" i="42" s="1"/>
  <c r="AE158" i="53"/>
  <c r="AE62" i="38" s="1"/>
  <c r="AE297" i="53"/>
  <c r="AE63" i="44" s="1"/>
  <c r="AE43" i="53"/>
  <c r="AE62" i="20" s="1"/>
  <c r="AE63" i="53"/>
  <c r="AE59" i="34" s="1"/>
  <c r="AE247" i="53"/>
  <c r="AE59" i="42" s="1"/>
  <c r="AE88" i="53"/>
  <c r="AE61" i="35" s="1"/>
  <c r="AE315" i="53"/>
  <c r="AE58" i="45" s="1"/>
  <c r="AE40" i="53"/>
  <c r="AE59" i="20" s="1"/>
  <c r="AE298" i="53"/>
  <c r="AE64" i="44" s="1"/>
  <c r="AH225" i="53"/>
  <c r="AH60" i="41" s="1"/>
  <c r="AE177" i="53"/>
  <c r="AE58" i="39" s="1"/>
  <c r="AE292" i="53"/>
  <c r="AE58" i="44" s="1"/>
  <c r="AE251" i="53"/>
  <c r="AE63" i="42" s="1"/>
  <c r="AE45" i="53"/>
  <c r="AE64" i="20" s="1"/>
  <c r="AE113" i="53"/>
  <c r="AE63" i="36" s="1"/>
  <c r="AH294" i="53"/>
  <c r="AH60" i="44" s="1"/>
  <c r="AE38" i="53"/>
  <c r="AE57" i="20" s="1"/>
  <c r="AE273" i="53"/>
  <c r="AE62" i="43" s="1"/>
  <c r="AE112" i="53"/>
  <c r="AE62" i="36" s="1"/>
  <c r="AE181" i="53"/>
  <c r="AE62" i="39" s="1"/>
  <c r="AE62" i="53"/>
  <c r="AE58" i="34" s="1"/>
  <c r="AE86" i="53"/>
  <c r="AE59" i="35" s="1"/>
  <c r="AE200" i="53"/>
  <c r="AE58" i="40" s="1"/>
  <c r="AE341" i="53"/>
  <c r="AE61" i="46" s="1"/>
  <c r="AE206" i="53"/>
  <c r="AE64" i="40" s="1"/>
  <c r="AI340" i="53"/>
  <c r="AI60" i="46" s="1"/>
  <c r="AE176" i="53"/>
  <c r="AE57" i="39" s="1"/>
  <c r="AE246" i="53"/>
  <c r="AE58" i="42" s="1"/>
  <c r="AE132" i="53"/>
  <c r="AE59" i="37" s="1"/>
  <c r="AE180" i="53"/>
  <c r="AE61" i="39" s="1"/>
  <c r="AE296" i="53"/>
  <c r="AE62" i="44" s="1"/>
  <c r="AE226" i="53"/>
  <c r="AE61" i="41" s="1"/>
  <c r="AE250" i="53"/>
  <c r="AE62" i="42" s="1"/>
  <c r="AE107" i="53"/>
  <c r="AE57" i="36" s="1"/>
  <c r="AE222" i="53"/>
  <c r="AE57" i="41" s="1"/>
  <c r="AE90" i="53"/>
  <c r="AE63" i="35" s="1"/>
  <c r="AE249" i="53"/>
  <c r="AE61" i="42" s="1"/>
  <c r="AE337" i="53"/>
  <c r="AE57" i="46" s="1"/>
  <c r="AI87" i="53"/>
  <c r="AI60" i="35" s="1"/>
  <c r="AE316" i="53"/>
  <c r="AE59" i="45" s="1"/>
  <c r="AH202" i="53"/>
  <c r="AH60" i="40" s="1"/>
  <c r="AE203" i="53"/>
  <c r="AE61" i="40" s="1"/>
  <c r="AE160" i="53"/>
  <c r="AE64" i="38" s="1"/>
  <c r="AE178" i="53"/>
  <c r="AE59" i="39" s="1"/>
  <c r="AE274" i="53"/>
  <c r="AE63" i="43" s="1"/>
  <c r="AE275" i="53"/>
  <c r="AE64" i="43" s="1"/>
  <c r="AE157" i="53"/>
  <c r="AE61" i="38" s="1"/>
  <c r="AE44" i="53"/>
  <c r="AE63" i="20" s="1"/>
  <c r="AH110" i="53"/>
  <c r="AH60" i="36" s="1"/>
  <c r="AE68" i="53"/>
  <c r="AE64" i="34" s="1"/>
  <c r="AE61" i="53"/>
  <c r="AE57" i="34" s="1"/>
  <c r="AE319" i="53"/>
  <c r="AE62" i="45" s="1"/>
  <c r="AE321" i="53"/>
  <c r="AE64" i="45" s="1"/>
  <c r="AE137" i="53"/>
  <c r="AE64" i="37" s="1"/>
  <c r="AE182" i="53"/>
  <c r="AE63" i="39" s="1"/>
  <c r="AE268" i="53"/>
  <c r="AE57" i="43" s="1"/>
  <c r="AE154" i="53"/>
  <c r="AE58" i="38" s="1"/>
  <c r="AH64" i="53"/>
  <c r="AH60" i="34" s="1"/>
  <c r="AE293" i="53"/>
  <c r="AE59" i="44" s="1"/>
  <c r="AE320" i="53"/>
  <c r="AE63" i="45" s="1"/>
  <c r="AE201" i="53"/>
  <c r="AE59" i="40" s="1"/>
  <c r="AE229" i="53"/>
  <c r="AE64" i="41" s="1"/>
  <c r="AE111" i="53"/>
  <c r="AE61" i="36" s="1"/>
  <c r="AE205" i="53"/>
  <c r="AE63" i="40" s="1"/>
  <c r="AH41" i="53"/>
  <c r="AH60" i="20" s="1"/>
  <c r="AE245" i="53"/>
  <c r="AE57" i="42" s="1"/>
  <c r="AE159" i="53"/>
  <c r="AE63" i="38" s="1"/>
  <c r="AI248" i="53"/>
  <c r="AI60" i="42" s="1"/>
  <c r="AE108" i="53"/>
  <c r="AE58" i="36" s="1"/>
  <c r="AE204" i="53"/>
  <c r="AE62" i="40" s="1"/>
  <c r="AE39" i="53"/>
  <c r="AE58" i="20" s="1"/>
  <c r="AE342" i="53"/>
  <c r="AE62" i="46" s="1"/>
  <c r="AE155" i="53"/>
  <c r="AE59" i="38" s="1"/>
  <c r="AE291" i="53"/>
  <c r="AE57" i="44" s="1"/>
  <c r="AE272" i="53"/>
  <c r="AE61" i="43" s="1"/>
  <c r="AE295" i="53"/>
  <c r="AE61" i="44" s="1"/>
  <c r="AE199" i="53"/>
  <c r="AE57" i="40" s="1"/>
  <c r="AE344" i="53"/>
  <c r="AE64" i="46" s="1"/>
  <c r="AH133" i="53"/>
  <c r="AH60" i="37" s="1"/>
  <c r="AE227" i="53"/>
  <c r="AE62" i="41" s="1"/>
  <c r="AH271" i="53"/>
  <c r="AH60" i="43" s="1"/>
  <c r="AE318" i="53"/>
  <c r="AE61" i="45" s="1"/>
  <c r="AE109" i="53"/>
  <c r="AE59" i="36" s="1"/>
  <c r="AE343" i="53"/>
  <c r="AE63" i="46" s="1"/>
  <c r="AH317" i="53"/>
  <c r="AH60" i="45" s="1"/>
  <c r="AE136" i="53"/>
  <c r="AE63" i="37" s="1"/>
  <c r="AE270" i="53"/>
  <c r="AE59" i="43" s="1"/>
  <c r="AE130" i="53"/>
  <c r="AE57" i="37" s="1"/>
  <c r="AE183" i="53"/>
  <c r="AE64" i="39" s="1"/>
  <c r="AE85" i="53"/>
  <c r="AE58" i="35" s="1"/>
  <c r="AE228" i="53"/>
  <c r="AE63" i="41" s="1"/>
  <c r="AE42" i="53"/>
  <c r="AE61" i="20" s="1"/>
  <c r="AE114" i="53"/>
  <c r="AE64" i="36" s="1"/>
  <c r="AE91" i="53"/>
  <c r="AE64" i="35" s="1"/>
  <c r="AI156" i="53"/>
  <c r="AI60" i="38" s="1"/>
  <c r="AE84" i="53"/>
  <c r="AE57" i="35" s="1"/>
  <c r="AE135" i="53"/>
  <c r="AE62" i="37" s="1"/>
  <c r="AE67" i="53"/>
  <c r="AE63" i="34" s="1"/>
  <c r="AE65" i="53"/>
  <c r="AE61" i="34" s="1"/>
  <c r="AE89" i="53"/>
  <c r="AE62" i="35" s="1"/>
  <c r="AE153" i="53"/>
  <c r="AE57" i="38" s="1"/>
  <c r="AE223" i="53"/>
  <c r="AE58" i="41" s="1"/>
  <c r="AE269" i="53"/>
  <c r="AE58" i="43" s="1"/>
  <c r="AE314" i="53"/>
  <c r="AE57" i="45" s="1"/>
  <c r="AE106" i="53"/>
  <c r="AE56" i="36" s="1"/>
  <c r="AD117" i="53"/>
  <c r="AE290" i="53"/>
  <c r="AE56" i="44" s="1"/>
  <c r="AD301" i="53"/>
  <c r="AE313" i="53"/>
  <c r="AE56" i="45" s="1"/>
  <c r="AD324" i="53"/>
  <c r="AE244" i="53"/>
  <c r="AE56" i="42" s="1"/>
  <c r="AD255" i="53"/>
  <c r="AD163" i="53"/>
  <c r="AE152" i="53"/>
  <c r="AE56" i="38" s="1"/>
  <c r="AE37" i="53"/>
  <c r="AE56" i="20" s="1"/>
  <c r="AD48" i="53"/>
  <c r="AE221" i="53"/>
  <c r="AE56" i="41" s="1"/>
  <c r="AD232" i="53"/>
  <c r="AD71" i="53"/>
  <c r="AE60" i="53"/>
  <c r="AE56" i="34" s="1"/>
  <c r="AE175" i="53"/>
  <c r="AE56" i="39" s="1"/>
  <c r="AD186" i="53"/>
  <c r="AE267" i="53"/>
  <c r="AE56" i="43" s="1"/>
  <c r="AD278" i="53"/>
  <c r="AE129" i="53"/>
  <c r="AE56" i="37" s="1"/>
  <c r="AD140" i="53"/>
  <c r="AD94" i="53"/>
  <c r="AE83" i="53"/>
  <c r="AE56" i="35" s="1"/>
  <c r="AE336" i="53"/>
  <c r="AE56" i="46" s="1"/>
  <c r="AD347" i="53"/>
  <c r="AE198" i="53"/>
  <c r="AE56" i="40" s="1"/>
  <c r="AD209" i="53"/>
  <c r="AC87" i="47"/>
  <c r="V105" i="20"/>
  <c r="AA105" i="47"/>
  <c r="AF509" i="47"/>
  <c r="AF814" i="47"/>
  <c r="AF326" i="47"/>
  <c r="AF570" i="47"/>
  <c r="AF22" i="47"/>
  <c r="AF266" i="47"/>
  <c r="AF510" i="47"/>
  <c r="AF754" i="47"/>
  <c r="AF265" i="47"/>
  <c r="AF21" i="47"/>
  <c r="AF143" i="47"/>
  <c r="AF387" i="47"/>
  <c r="AF631" i="47"/>
  <c r="AF83" i="47"/>
  <c r="AF327" i="47"/>
  <c r="AF571" i="47"/>
  <c r="AF815" i="47"/>
  <c r="AF82" i="47"/>
  <c r="AF204" i="47"/>
  <c r="AF448" i="47"/>
  <c r="AF692" i="47"/>
  <c r="AF144" i="47"/>
  <c r="AF388" i="47"/>
  <c r="AF632" i="47"/>
  <c r="AF876" i="47"/>
  <c r="AF875" i="47"/>
  <c r="AF753" i="47"/>
  <c r="AF205" i="47"/>
  <c r="AF449" i="47"/>
  <c r="AF693" i="47"/>
  <c r="AA813" i="47"/>
  <c r="AA749" i="47"/>
  <c r="AA746" i="47"/>
  <c r="AA503" i="47"/>
  <c r="AB314" i="47"/>
  <c r="AA630" i="47"/>
  <c r="AA197" i="47"/>
  <c r="AB804" i="47"/>
  <c r="AB254" i="47"/>
  <c r="AB313" i="47"/>
  <c r="AA808" i="47"/>
  <c r="AB865" i="47"/>
  <c r="AB617" i="47"/>
  <c r="AA386" i="47"/>
  <c r="AA259" i="47"/>
  <c r="X69" i="36"/>
  <c r="AC267" i="47"/>
  <c r="AA195" i="47"/>
  <c r="AC129" i="47"/>
  <c r="Y25" i="19"/>
  <c r="X5" i="42"/>
  <c r="X11" i="42" s="1"/>
  <c r="AD612" i="47" s="1"/>
  <c r="X99" i="53"/>
  <c r="AA750" i="47"/>
  <c r="AA196" i="47"/>
  <c r="AA381" i="47"/>
  <c r="AA318" i="47"/>
  <c r="AA869" i="47"/>
  <c r="AA690" i="47"/>
  <c r="AB799" i="47"/>
  <c r="AB376" i="47"/>
  <c r="AA257" i="47"/>
  <c r="X77" i="53"/>
  <c r="X125" i="53"/>
  <c r="X193" i="53"/>
  <c r="X69" i="41"/>
  <c r="AC572" i="47"/>
  <c r="AB377" i="47"/>
  <c r="AA324" i="47"/>
  <c r="Y263" i="53"/>
  <c r="V75" i="43"/>
  <c r="AA697" i="47"/>
  <c r="U150" i="43"/>
  <c r="U101" i="35"/>
  <c r="Z227" i="47"/>
  <c r="AA575" i="47"/>
  <c r="V75" i="41"/>
  <c r="U150" i="41"/>
  <c r="X214" i="53"/>
  <c r="X286" i="53"/>
  <c r="X331" i="53"/>
  <c r="X55" i="53"/>
  <c r="AB312" i="47"/>
  <c r="AA868" i="47"/>
  <c r="AB434" i="47"/>
  <c r="AA262" i="47"/>
  <c r="AB435" i="47"/>
  <c r="AA807" i="47"/>
  <c r="X308" i="53"/>
  <c r="X191" i="53"/>
  <c r="X56" i="53"/>
  <c r="X216" i="53"/>
  <c r="AA263" i="47"/>
  <c r="X100" i="53"/>
  <c r="Z26" i="47"/>
  <c r="T154" i="1"/>
  <c r="X238" i="53"/>
  <c r="X69" i="40"/>
  <c r="AC511" i="47"/>
  <c r="X329" i="53"/>
  <c r="AC375" i="47"/>
  <c r="AB494" i="47"/>
  <c r="AA501" i="47"/>
  <c r="AB255" i="47"/>
  <c r="AA320" i="47"/>
  <c r="AB251" i="47"/>
  <c r="AA322" i="47"/>
  <c r="X69" i="42"/>
  <c r="AC633" i="47"/>
  <c r="AA566" i="47"/>
  <c r="AA683" i="47"/>
  <c r="AA812" i="47"/>
  <c r="AA872" i="47"/>
  <c r="AB682" i="47"/>
  <c r="X69" i="34"/>
  <c r="AC145" i="47"/>
  <c r="AB253" i="47"/>
  <c r="AA688" i="47"/>
  <c r="AA380" i="47"/>
  <c r="AA751" i="47"/>
  <c r="AA201" i="47"/>
  <c r="AB738" i="47"/>
  <c r="AA337" i="59"/>
  <c r="AA289" i="59"/>
  <c r="AA241" i="59"/>
  <c r="AA193" i="59"/>
  <c r="AA145" i="59"/>
  <c r="AA97" i="59"/>
  <c r="AA49" i="59"/>
  <c r="AA360" i="59"/>
  <c r="AA312" i="59"/>
  <c r="AA264" i="59"/>
  <c r="AA216" i="59"/>
  <c r="AA168" i="59"/>
  <c r="AA120" i="59"/>
  <c r="AA72" i="59"/>
  <c r="AB1" i="59"/>
  <c r="AA361" i="59"/>
  <c r="AA313" i="59"/>
  <c r="AA265" i="59"/>
  <c r="AA217" i="59"/>
  <c r="AA169" i="59"/>
  <c r="AA121" i="59"/>
  <c r="AA73" i="59"/>
  <c r="AA25" i="59"/>
  <c r="AA336" i="59"/>
  <c r="AA288" i="59"/>
  <c r="AA240" i="59"/>
  <c r="AA192" i="59"/>
  <c r="AA144" i="59"/>
  <c r="AA96" i="59"/>
  <c r="AA48" i="59"/>
  <c r="AA24" i="59"/>
  <c r="X145" i="53"/>
  <c r="X170" i="53"/>
  <c r="X54" i="53"/>
  <c r="AA811" i="47"/>
  <c r="AA745" i="47"/>
  <c r="AB741" i="47"/>
  <c r="AA626" i="47"/>
  <c r="AA686" i="47"/>
  <c r="U101" i="38"/>
  <c r="Z410" i="47"/>
  <c r="AA507" i="47"/>
  <c r="AA565" i="47"/>
  <c r="AA261" i="47"/>
  <c r="AA256" i="47"/>
  <c r="X122" i="53"/>
  <c r="X168" i="53"/>
  <c r="X169" i="53"/>
  <c r="AA317" i="47"/>
  <c r="AA382" i="47"/>
  <c r="AA258" i="47"/>
  <c r="AA564" i="47"/>
  <c r="AA139" i="47"/>
  <c r="AA134" i="47"/>
  <c r="X69" i="44"/>
  <c r="AC755" i="47"/>
  <c r="AB437" i="47"/>
  <c r="Y147" i="53"/>
  <c r="Z654" i="47"/>
  <c r="U101" i="42"/>
  <c r="AA136" i="47"/>
  <c r="AB803" i="47"/>
  <c r="X283" i="53"/>
  <c r="X79" i="53"/>
  <c r="Y26" i="19"/>
  <c r="X5" i="43"/>
  <c r="X11" i="43" s="1"/>
  <c r="AD673" i="47" s="1"/>
  <c r="AB191" i="47"/>
  <c r="AA685" i="47"/>
  <c r="X5" i="41"/>
  <c r="X11" i="41" s="1"/>
  <c r="AD551" i="47" s="1"/>
  <c r="Y24" i="19"/>
  <c r="AB315" i="47"/>
  <c r="AA866" i="47"/>
  <c r="AB497" i="47"/>
  <c r="AB311" i="47"/>
  <c r="X69" i="38"/>
  <c r="AC389" i="47"/>
  <c r="AA199" i="47"/>
  <c r="AA444" i="47"/>
  <c r="AA323" i="47"/>
  <c r="AA135" i="47"/>
  <c r="AA446" i="47"/>
  <c r="AB194" i="47"/>
  <c r="AA383" i="47"/>
  <c r="Z898" i="47"/>
  <c r="U101" i="46"/>
  <c r="AA443" i="47"/>
  <c r="AB677" i="47"/>
  <c r="AA508" i="47"/>
  <c r="T151" i="42"/>
  <c r="T176" i="42" s="1"/>
  <c r="AB128" i="47"/>
  <c r="AC681" i="47"/>
  <c r="AA198" i="47"/>
  <c r="AA810" i="47"/>
  <c r="T151" i="41"/>
  <c r="T176" i="41" s="1"/>
  <c r="AB499" i="47"/>
  <c r="AA138" i="47"/>
  <c r="AA569" i="47"/>
  <c r="Y330" i="53"/>
  <c r="AB556" i="47"/>
  <c r="Y21" i="19"/>
  <c r="X5" i="38"/>
  <c r="X11" i="38" s="1"/>
  <c r="AD368" i="47" s="1"/>
  <c r="AB742" i="47"/>
  <c r="AB250" i="47"/>
  <c r="AB863" i="47"/>
  <c r="X69" i="43"/>
  <c r="AC694" i="47"/>
  <c r="AA442" i="47"/>
  <c r="AB616" i="47"/>
  <c r="AA747" i="47"/>
  <c r="AB860" i="47"/>
  <c r="AC133" i="47"/>
  <c r="AB131" i="47"/>
  <c r="AA203" i="47"/>
  <c r="AB743" i="47"/>
  <c r="AA870" i="47"/>
  <c r="AA871" i="47"/>
  <c r="AB189" i="47"/>
  <c r="X215" i="53"/>
  <c r="X240" i="53"/>
  <c r="AA505" i="47"/>
  <c r="AB802" i="47"/>
  <c r="AA385" i="47"/>
  <c r="AA447" i="47"/>
  <c r="AB495" i="47"/>
  <c r="AB132" i="47"/>
  <c r="AA809" i="47"/>
  <c r="AA140" i="47"/>
  <c r="AA568" i="47"/>
  <c r="AB558" i="47"/>
  <c r="AA137" i="47"/>
  <c r="AB438" i="47"/>
  <c r="AA142" i="47"/>
  <c r="AA504" i="47"/>
  <c r="AA687" i="47"/>
  <c r="AA200" i="47"/>
  <c r="AA752" i="47"/>
  <c r="AB252" i="47"/>
  <c r="AA202" i="47"/>
  <c r="V74" i="1"/>
  <c r="U79" i="1"/>
  <c r="AB618" i="47"/>
  <c r="AA441" i="47"/>
  <c r="AA325" i="47"/>
  <c r="AB861" i="47"/>
  <c r="Y18" i="19"/>
  <c r="X5" i="35"/>
  <c r="X11" i="35" s="1"/>
  <c r="AD185" i="47" s="1"/>
  <c r="AA440" i="47"/>
  <c r="AA563" i="47"/>
  <c r="AA336" i="58"/>
  <c r="AA288" i="58"/>
  <c r="AA240" i="58"/>
  <c r="AA192" i="58"/>
  <c r="AA144" i="58"/>
  <c r="AA96" i="58"/>
  <c r="AA337" i="58"/>
  <c r="AA289" i="58"/>
  <c r="AA241" i="58"/>
  <c r="AA193" i="58"/>
  <c r="AA145" i="58"/>
  <c r="AA97" i="58"/>
  <c r="AA49" i="58"/>
  <c r="AA360" i="58"/>
  <c r="AA312" i="58"/>
  <c r="AA264" i="58"/>
  <c r="AA216" i="58"/>
  <c r="AA168" i="58"/>
  <c r="AA120" i="58"/>
  <c r="AA72" i="58"/>
  <c r="AB1" i="58"/>
  <c r="AA361" i="58"/>
  <c r="AA313" i="58"/>
  <c r="AA265" i="58"/>
  <c r="AA217" i="58"/>
  <c r="AA169" i="58"/>
  <c r="AA121" i="58"/>
  <c r="AA73" i="58"/>
  <c r="AA25" i="58"/>
  <c r="AA24" i="58"/>
  <c r="AA48" i="58"/>
  <c r="X332" i="53"/>
  <c r="X284" i="53"/>
  <c r="AA319" i="47"/>
  <c r="AB621" i="47"/>
  <c r="U150" i="35"/>
  <c r="V75" i="35"/>
  <c r="AA209" i="47"/>
  <c r="X261" i="53"/>
  <c r="X78" i="53"/>
  <c r="X192" i="53"/>
  <c r="X146" i="53"/>
  <c r="X262" i="53"/>
  <c r="AA874" i="47"/>
  <c r="AB373" i="47"/>
  <c r="AB436" i="47"/>
  <c r="AB130" i="47"/>
  <c r="AA502" i="47"/>
  <c r="X148" i="53"/>
  <c r="AA806" i="47"/>
  <c r="AA625" i="47"/>
  <c r="AB801" i="47"/>
  <c r="AA500" i="47"/>
  <c r="AA627" i="47"/>
  <c r="V75" i="46"/>
  <c r="U150" i="46"/>
  <c r="AA880" i="47"/>
  <c r="AA260" i="47"/>
  <c r="AA744" i="47"/>
  <c r="AA439" i="47"/>
  <c r="AA624" i="47"/>
  <c r="Y44" i="47"/>
  <c r="T105" i="1"/>
  <c r="AB190" i="47"/>
  <c r="AA873" i="47"/>
  <c r="AA593" i="47"/>
  <c r="V101" i="41"/>
  <c r="AB800" i="47"/>
  <c r="X5" i="46"/>
  <c r="X11" i="46" s="1"/>
  <c r="AD856" i="47" s="1"/>
  <c r="Y29" i="19"/>
  <c r="AB498" i="47"/>
  <c r="U150" i="38"/>
  <c r="V75" i="38"/>
  <c r="AA392" i="47"/>
  <c r="X69" i="45"/>
  <c r="AC816" i="47"/>
  <c r="AA561" i="47"/>
  <c r="AA264" i="47"/>
  <c r="X69" i="46"/>
  <c r="AC877" i="47"/>
  <c r="AB619" i="47"/>
  <c r="AA562" i="47"/>
  <c r="X101" i="53"/>
  <c r="AB559" i="47"/>
  <c r="AA691" i="47"/>
  <c r="AA361" i="54"/>
  <c r="AA337" i="54"/>
  <c r="AA313" i="54"/>
  <c r="AA289" i="54"/>
  <c r="AA265" i="54"/>
  <c r="AA241" i="54"/>
  <c r="AA217" i="54"/>
  <c r="AA193" i="54"/>
  <c r="AA169" i="54"/>
  <c r="AA145" i="54"/>
  <c r="AA121" i="54"/>
  <c r="AA97" i="54"/>
  <c r="AA73" i="54"/>
  <c r="AA49" i="54"/>
  <c r="AA25" i="54"/>
  <c r="AB1" i="54"/>
  <c r="AA48" i="54"/>
  <c r="AA360" i="54"/>
  <c r="AA336" i="54"/>
  <c r="AA312" i="54"/>
  <c r="AA288" i="54"/>
  <c r="AA264" i="54"/>
  <c r="AA240" i="54"/>
  <c r="AA216" i="54"/>
  <c r="AA192" i="54"/>
  <c r="AA168" i="54"/>
  <c r="AA144" i="54"/>
  <c r="AA120" i="54"/>
  <c r="AA96" i="54"/>
  <c r="AA72" i="54"/>
  <c r="AA24" i="54"/>
  <c r="AB678" i="47"/>
  <c r="AB739" i="47"/>
  <c r="AA628" i="47"/>
  <c r="AB372" i="47"/>
  <c r="AA506" i="47"/>
  <c r="AB193" i="47"/>
  <c r="X69" i="37"/>
  <c r="AC328" i="47"/>
  <c r="X285" i="53"/>
  <c r="X307" i="53"/>
  <c r="X124" i="53"/>
  <c r="AA336" i="57"/>
  <c r="AA360" i="57"/>
  <c r="AA312" i="57"/>
  <c r="AA288" i="57"/>
  <c r="AA264" i="57"/>
  <c r="AA240" i="57"/>
  <c r="AA216" i="57"/>
  <c r="AA192" i="57"/>
  <c r="AA168" i="57"/>
  <c r="AA144" i="57"/>
  <c r="AA120" i="57"/>
  <c r="AA96" i="57"/>
  <c r="AA72" i="57"/>
  <c r="AB1" i="57"/>
  <c r="AA361" i="57"/>
  <c r="AA337" i="57"/>
  <c r="AA313" i="57"/>
  <c r="AA289" i="57"/>
  <c r="AA265" i="57"/>
  <c r="AA241" i="57"/>
  <c r="AA217" i="57"/>
  <c r="AA193" i="57"/>
  <c r="AA169" i="57"/>
  <c r="AA145" i="57"/>
  <c r="AA121" i="57"/>
  <c r="AA97" i="57"/>
  <c r="AA73" i="57"/>
  <c r="AA49" i="57"/>
  <c r="AA25" i="57"/>
  <c r="AA24" i="57"/>
  <c r="AA48" i="57"/>
  <c r="AA636" i="47"/>
  <c r="V75" i="42"/>
  <c r="U150" i="42"/>
  <c r="AA378" i="47"/>
  <c r="AA288" i="56"/>
  <c r="AA216" i="56"/>
  <c r="AA336" i="56"/>
  <c r="AA168" i="56"/>
  <c r="AA120" i="56"/>
  <c r="AA72" i="56"/>
  <c r="AA361" i="56"/>
  <c r="AA360" i="56"/>
  <c r="AA312" i="56"/>
  <c r="AA240" i="56"/>
  <c r="AA192" i="56"/>
  <c r="AA145" i="56"/>
  <c r="AB1" i="56"/>
  <c r="AA264" i="56"/>
  <c r="AA144" i="56"/>
  <c r="AA96" i="56"/>
  <c r="AA49" i="56"/>
  <c r="AA48" i="56"/>
  <c r="AA241" i="56"/>
  <c r="AA193" i="56"/>
  <c r="AA337" i="56"/>
  <c r="AA265" i="56"/>
  <c r="AA217" i="56"/>
  <c r="AA169" i="56"/>
  <c r="AA97" i="56"/>
  <c r="AA73" i="56"/>
  <c r="AA121" i="56"/>
  <c r="AA25" i="56"/>
  <c r="AA313" i="56"/>
  <c r="AA289" i="56"/>
  <c r="AA24" i="56"/>
  <c r="T151" i="43"/>
  <c r="T176" i="43" s="1"/>
  <c r="AA623" i="47"/>
  <c r="AA684" i="47"/>
  <c r="X69" i="39"/>
  <c r="AC450" i="47"/>
  <c r="X5" i="1"/>
  <c r="X11" i="1" s="1"/>
  <c r="AD2" i="47" s="1"/>
  <c r="Y15" i="19"/>
  <c r="AC862" i="47"/>
  <c r="T151" i="46"/>
  <c r="T176" i="46" s="1"/>
  <c r="X102" i="53"/>
  <c r="X123" i="53"/>
  <c r="AA384" i="47"/>
  <c r="AA805" i="47"/>
  <c r="AA379" i="47"/>
  <c r="AB557" i="47"/>
  <c r="AB560" i="47"/>
  <c r="AB620" i="47"/>
  <c r="X76" i="53"/>
  <c r="X306" i="53"/>
  <c r="X237" i="53"/>
  <c r="X194" i="53"/>
  <c r="T151" i="38"/>
  <c r="T176" i="38" s="1"/>
  <c r="Y53" i="53"/>
  <c r="X171" i="53"/>
  <c r="X239" i="53"/>
  <c r="AB69" i="1"/>
  <c r="AG23" i="47"/>
  <c r="AB864" i="47"/>
  <c r="AB740" i="47"/>
  <c r="AB555" i="47"/>
  <c r="T151" i="35"/>
  <c r="T176" i="35" s="1"/>
  <c r="AA622" i="47"/>
  <c r="AA867" i="47"/>
  <c r="AB679" i="47"/>
  <c r="AA689" i="47"/>
  <c r="AA629" i="47"/>
  <c r="AA445" i="47"/>
  <c r="AA715" i="47"/>
  <c r="V101" i="43"/>
  <c r="X69" i="35"/>
  <c r="AC206" i="47"/>
  <c r="AB192" i="47"/>
  <c r="AA748" i="47"/>
  <c r="AB496" i="47"/>
  <c r="AA141" i="47"/>
  <c r="AA321" i="47"/>
  <c r="AB316" i="47"/>
  <c r="AA567" i="47"/>
  <c r="AB433" i="47"/>
  <c r="AB374" i="47"/>
  <c r="AB680" i="47"/>
  <c r="X217" i="53"/>
  <c r="X309" i="53"/>
  <c r="AB312" i="55"/>
  <c r="AB241" i="55"/>
  <c r="AB240" i="55"/>
  <c r="AB96" i="55"/>
  <c r="AB264" i="55"/>
  <c r="AB336" i="55"/>
  <c r="AB288" i="55"/>
  <c r="AB216" i="55"/>
  <c r="AB145" i="55"/>
  <c r="AB144" i="55"/>
  <c r="AB120" i="55"/>
  <c r="AB73" i="55"/>
  <c r="AC1" i="55"/>
  <c r="AB360" i="55"/>
  <c r="AB168" i="55"/>
  <c r="AB72" i="55"/>
  <c r="AB48" i="55"/>
  <c r="AB361" i="55"/>
  <c r="AB217" i="55"/>
  <c r="AB25" i="55"/>
  <c r="AB192" i="55"/>
  <c r="AB169" i="55"/>
  <c r="AB121" i="55"/>
  <c r="AB97" i="55"/>
  <c r="AB313" i="55"/>
  <c r="AB289" i="55"/>
  <c r="AB24" i="55"/>
  <c r="AB49" i="55"/>
  <c r="AB193" i="55"/>
  <c r="AB265" i="55"/>
  <c r="AB337" i="55"/>
  <c r="X260" i="53"/>
  <c r="Y5" i="37"/>
  <c r="Y11" i="37" s="1"/>
  <c r="AE307" i="47" s="1"/>
  <c r="Z20" i="19"/>
  <c r="Y5" i="34"/>
  <c r="Y11" i="34" s="1"/>
  <c r="AE124" i="47" s="1"/>
  <c r="Z17" i="19"/>
  <c r="Y74" i="20"/>
  <c r="X79" i="20"/>
  <c r="AD87" i="47" s="1"/>
  <c r="W150" i="34"/>
  <c r="W151" i="34" s="1"/>
  <c r="W176" i="34" s="1"/>
  <c r="X75" i="34"/>
  <c r="AC148" i="47"/>
  <c r="Z5" i="20"/>
  <c r="Z11" i="20" s="1"/>
  <c r="AF63" i="47" s="1"/>
  <c r="AA16" i="19"/>
  <c r="X101" i="34"/>
  <c r="AC166" i="47"/>
  <c r="Y32" i="53"/>
  <c r="Y31" i="53"/>
  <c r="Y33" i="53"/>
  <c r="Y69" i="20"/>
  <c r="AD84" i="47"/>
  <c r="AB79" i="47"/>
  <c r="AC70" i="47"/>
  <c r="AC69" i="47"/>
  <c r="AC72" i="47"/>
  <c r="AC71" i="47"/>
  <c r="AB80" i="47"/>
  <c r="AB76" i="47"/>
  <c r="AB73" i="47"/>
  <c r="Y30" i="53"/>
  <c r="AB75" i="47"/>
  <c r="AB77" i="47"/>
  <c r="AB78" i="47"/>
  <c r="AC68" i="47"/>
  <c r="AB81" i="47"/>
  <c r="AC67" i="47"/>
  <c r="AB74" i="47"/>
  <c r="AA19" i="19"/>
  <c r="Z5" i="36"/>
  <c r="Z11" i="36" s="1"/>
  <c r="AF246" i="47" s="1"/>
  <c r="V150" i="39"/>
  <c r="V151" i="39" s="1"/>
  <c r="V176" i="39" s="1"/>
  <c r="AB453" i="47"/>
  <c r="W75" i="39"/>
  <c r="X75" i="37"/>
  <c r="AC331" i="47"/>
  <c r="W150" i="37"/>
  <c r="W151" i="37" s="1"/>
  <c r="W176" i="37" s="1"/>
  <c r="W101" i="37"/>
  <c r="AB349" i="47"/>
  <c r="AB471" i="47"/>
  <c r="W101" i="39"/>
  <c r="Y5" i="39"/>
  <c r="Y11" i="39" s="1"/>
  <c r="AE429" i="47" s="1"/>
  <c r="Z22" i="19"/>
  <c r="X101" i="45"/>
  <c r="AC837" i="47"/>
  <c r="W150" i="36"/>
  <c r="X75" i="36"/>
  <c r="AC270" i="47"/>
  <c r="AB758" i="47"/>
  <c r="V150" i="44"/>
  <c r="W75" i="44"/>
  <c r="V151" i="45"/>
  <c r="V176" i="45" s="1"/>
  <c r="Z28" i="19"/>
  <c r="Y5" i="45"/>
  <c r="Y11" i="45" s="1"/>
  <c r="AE795" i="47" s="1"/>
  <c r="V150" i="40"/>
  <c r="W75" i="40"/>
  <c r="AB514" i="47"/>
  <c r="V151" i="36"/>
  <c r="V176" i="36" s="1"/>
  <c r="U151" i="44"/>
  <c r="U176" i="44" s="1"/>
  <c r="Z27" i="19"/>
  <c r="Y5" i="44"/>
  <c r="Y11" i="44" s="1"/>
  <c r="AE734" i="47" s="1"/>
  <c r="W150" i="45"/>
  <c r="X75" i="45"/>
  <c r="AC819" i="47"/>
  <c r="W155" i="20"/>
  <c r="W180" i="20" s="1"/>
  <c r="U151" i="40"/>
  <c r="U176" i="40" s="1"/>
  <c r="V101" i="40"/>
  <c r="AA532" i="47"/>
  <c r="AB776" i="47"/>
  <c r="W101" i="44"/>
  <c r="Z23" i="19"/>
  <c r="Y5" i="40"/>
  <c r="Y11" i="40" s="1"/>
  <c r="AE490" i="47" s="1"/>
  <c r="AC288" i="47"/>
  <c r="X101" i="36"/>
  <c r="AF314" i="53" l="1"/>
  <c r="AF57" i="45" s="1"/>
  <c r="AF223" i="53"/>
  <c r="AF58" i="41" s="1"/>
  <c r="AF89" i="53"/>
  <c r="AF62" i="35" s="1"/>
  <c r="AF67" i="53"/>
  <c r="AF63" i="34" s="1"/>
  <c r="AF84" i="53"/>
  <c r="AF57" i="35" s="1"/>
  <c r="AF91" i="53"/>
  <c r="AF64" i="35" s="1"/>
  <c r="AF42" i="53"/>
  <c r="AF61" i="20" s="1"/>
  <c r="AF85" i="53"/>
  <c r="AF58" i="35" s="1"/>
  <c r="AF130" i="53"/>
  <c r="AF57" i="37" s="1"/>
  <c r="AF136" i="53"/>
  <c r="AF63" i="37" s="1"/>
  <c r="AF343" i="53"/>
  <c r="AF63" i="46" s="1"/>
  <c r="AF318" i="53"/>
  <c r="AF61" i="45" s="1"/>
  <c r="AF227" i="53"/>
  <c r="AF62" i="41" s="1"/>
  <c r="AF344" i="53"/>
  <c r="AF64" i="46" s="1"/>
  <c r="AF295" i="53"/>
  <c r="AF61" i="44" s="1"/>
  <c r="AF291" i="53"/>
  <c r="AF57" i="44" s="1"/>
  <c r="AF342" i="53"/>
  <c r="AF62" i="46" s="1"/>
  <c r="AF204" i="53"/>
  <c r="AF62" i="40" s="1"/>
  <c r="AJ248" i="53"/>
  <c r="AJ60" i="42" s="1"/>
  <c r="AF245" i="53"/>
  <c r="AF57" i="42" s="1"/>
  <c r="AF205" i="53"/>
  <c r="AF63" i="40" s="1"/>
  <c r="AF229" i="53"/>
  <c r="AF64" i="41" s="1"/>
  <c r="AF320" i="53"/>
  <c r="AF63" i="45" s="1"/>
  <c r="AI64" i="53"/>
  <c r="AI60" i="34" s="1"/>
  <c r="AF268" i="53"/>
  <c r="AF57" i="43" s="1"/>
  <c r="AF137" i="53"/>
  <c r="AF64" i="37" s="1"/>
  <c r="AF319" i="53"/>
  <c r="AF62" i="45" s="1"/>
  <c r="AF68" i="53"/>
  <c r="AF64" i="34" s="1"/>
  <c r="AF44" i="53"/>
  <c r="AF63" i="20" s="1"/>
  <c r="AF275" i="53"/>
  <c r="AF64" i="43" s="1"/>
  <c r="AF178" i="53"/>
  <c r="AF59" i="39" s="1"/>
  <c r="AF203" i="53"/>
  <c r="AF61" i="40" s="1"/>
  <c r="AF316" i="53"/>
  <c r="AF59" i="45" s="1"/>
  <c r="AF337" i="53"/>
  <c r="AF57" i="46" s="1"/>
  <c r="AF90" i="53"/>
  <c r="AF63" i="35" s="1"/>
  <c r="AF107" i="53"/>
  <c r="AF57" i="36" s="1"/>
  <c r="AF226" i="53"/>
  <c r="AF61" i="41" s="1"/>
  <c r="AF180" i="53"/>
  <c r="AF61" i="39" s="1"/>
  <c r="AF246" i="53"/>
  <c r="AF58" i="42" s="1"/>
  <c r="AJ340" i="53"/>
  <c r="AJ60" i="46" s="1"/>
  <c r="AF341" i="53"/>
  <c r="AF61" i="46" s="1"/>
  <c r="AF86" i="53"/>
  <c r="AF59" i="35" s="1"/>
  <c r="AF181" i="53"/>
  <c r="AF62" i="39" s="1"/>
  <c r="AF273" i="53"/>
  <c r="AF62" i="43" s="1"/>
  <c r="AI294" i="53"/>
  <c r="AI60" i="44" s="1"/>
  <c r="AF45" i="53"/>
  <c r="AF64" i="20" s="1"/>
  <c r="AF292" i="53"/>
  <c r="AF58" i="44" s="1"/>
  <c r="AI225" i="53"/>
  <c r="AI60" i="41" s="1"/>
  <c r="AF40" i="53"/>
  <c r="AF59" i="20" s="1"/>
  <c r="AF88" i="53"/>
  <c r="AF61" i="35" s="1"/>
  <c r="AF63" i="53"/>
  <c r="AF59" i="34" s="1"/>
  <c r="AF297" i="53"/>
  <c r="AF63" i="44" s="1"/>
  <c r="AF252" i="53"/>
  <c r="AF64" i="42" s="1"/>
  <c r="AF66" i="53"/>
  <c r="AF62" i="34" s="1"/>
  <c r="AF338" i="53"/>
  <c r="AF58" i="46" s="1"/>
  <c r="AF131" i="53"/>
  <c r="AF58" i="37" s="1"/>
  <c r="AF269" i="53"/>
  <c r="AF58" i="43" s="1"/>
  <c r="AF153" i="53"/>
  <c r="AF57" i="38" s="1"/>
  <c r="AF65" i="53"/>
  <c r="AF61" i="34" s="1"/>
  <c r="AF135" i="53"/>
  <c r="AF62" i="37" s="1"/>
  <c r="AJ156" i="53"/>
  <c r="AJ60" i="38" s="1"/>
  <c r="AF114" i="53"/>
  <c r="AF64" i="36" s="1"/>
  <c r="AF228" i="53"/>
  <c r="AF63" i="41" s="1"/>
  <c r="AF183" i="53"/>
  <c r="AF64" i="39" s="1"/>
  <c r="AF270" i="53"/>
  <c r="AF59" i="43" s="1"/>
  <c r="AI317" i="53"/>
  <c r="AI60" i="45" s="1"/>
  <c r="AF109" i="53"/>
  <c r="AF59" i="36" s="1"/>
  <c r="AI271" i="53"/>
  <c r="AI60" i="43" s="1"/>
  <c r="AI133" i="53"/>
  <c r="AI60" i="37" s="1"/>
  <c r="AF199" i="53"/>
  <c r="AF57" i="40" s="1"/>
  <c r="AF272" i="53"/>
  <c r="AF61" i="43" s="1"/>
  <c r="AF155" i="53"/>
  <c r="AF59" i="38" s="1"/>
  <c r="AF39" i="53"/>
  <c r="AF58" i="20" s="1"/>
  <c r="AF108" i="53"/>
  <c r="AF58" i="36" s="1"/>
  <c r="AF159" i="53"/>
  <c r="AF63" i="38" s="1"/>
  <c r="AI41" i="53"/>
  <c r="AI60" i="20" s="1"/>
  <c r="AF111" i="53"/>
  <c r="AF61" i="36" s="1"/>
  <c r="AF201" i="53"/>
  <c r="AF59" i="40" s="1"/>
  <c r="AF293" i="53"/>
  <c r="AF59" i="44" s="1"/>
  <c r="AF154" i="53"/>
  <c r="AF58" i="38" s="1"/>
  <c r="AF182" i="53"/>
  <c r="AF63" i="39" s="1"/>
  <c r="AF321" i="53"/>
  <c r="AF64" i="45" s="1"/>
  <c r="AF61" i="53"/>
  <c r="AF57" i="34" s="1"/>
  <c r="AI110" i="53"/>
  <c r="AI60" i="36" s="1"/>
  <c r="AF157" i="53"/>
  <c r="AF61" i="38" s="1"/>
  <c r="AF274" i="53"/>
  <c r="AF63" i="43" s="1"/>
  <c r="AF160" i="53"/>
  <c r="AF64" i="38" s="1"/>
  <c r="AI202" i="53"/>
  <c r="AI60" i="40" s="1"/>
  <c r="AJ87" i="53"/>
  <c r="AJ60" i="35" s="1"/>
  <c r="AF249" i="53"/>
  <c r="AF61" i="42" s="1"/>
  <c r="AF222" i="53"/>
  <c r="AF57" i="41" s="1"/>
  <c r="AF250" i="53"/>
  <c r="AF62" i="42" s="1"/>
  <c r="AF296" i="53"/>
  <c r="AF62" i="44" s="1"/>
  <c r="AF132" i="53"/>
  <c r="AF59" i="37" s="1"/>
  <c r="AF176" i="53"/>
  <c r="AF57" i="39" s="1"/>
  <c r="AF206" i="53"/>
  <c r="AF64" i="40" s="1"/>
  <c r="AF200" i="53"/>
  <c r="AF58" i="40" s="1"/>
  <c r="AF62" i="53"/>
  <c r="AF58" i="34" s="1"/>
  <c r="AF112" i="53"/>
  <c r="AF62" i="36" s="1"/>
  <c r="AF38" i="53"/>
  <c r="AF57" i="20" s="1"/>
  <c r="AF113" i="53"/>
  <c r="AF63" i="36" s="1"/>
  <c r="AF251" i="53"/>
  <c r="AF63" i="42" s="1"/>
  <c r="AF177" i="53"/>
  <c r="AF58" i="39" s="1"/>
  <c r="AF298" i="53"/>
  <c r="AF64" i="44" s="1"/>
  <c r="AF315" i="53"/>
  <c r="AF58" i="45" s="1"/>
  <c r="AF247" i="53"/>
  <c r="AF59" i="42" s="1"/>
  <c r="AF43" i="53"/>
  <c r="AF62" i="20" s="1"/>
  <c r="AF158" i="53"/>
  <c r="AF62" i="38" s="1"/>
  <c r="AF134" i="53"/>
  <c r="AF61" i="37" s="1"/>
  <c r="AF339" i="53"/>
  <c r="AF59" i="46" s="1"/>
  <c r="AF224" i="53"/>
  <c r="AF59" i="41" s="1"/>
  <c r="AJ179" i="53"/>
  <c r="AJ60" i="39" s="1"/>
  <c r="AF83" i="53"/>
  <c r="AF56" i="35" s="1"/>
  <c r="AE94" i="53"/>
  <c r="AF60" i="53"/>
  <c r="AF56" i="34" s="1"/>
  <c r="AE71" i="53"/>
  <c r="AF244" i="53"/>
  <c r="AF56" i="42" s="1"/>
  <c r="AE255" i="53"/>
  <c r="AF129" i="53"/>
  <c r="AF56" i="37" s="1"/>
  <c r="AE140" i="53"/>
  <c r="AF221" i="53"/>
  <c r="AF56" i="41" s="1"/>
  <c r="AE232" i="53"/>
  <c r="AF313" i="53"/>
  <c r="AF56" i="45" s="1"/>
  <c r="AE324" i="53"/>
  <c r="AF198" i="53"/>
  <c r="AF56" i="40" s="1"/>
  <c r="AE209" i="53"/>
  <c r="AF267" i="53"/>
  <c r="AF56" i="43" s="1"/>
  <c r="AE278" i="53"/>
  <c r="AF37" i="53"/>
  <c r="AF56" i="20" s="1"/>
  <c r="AE48" i="53"/>
  <c r="AF290" i="53"/>
  <c r="AF56" i="44" s="1"/>
  <c r="AE301" i="53"/>
  <c r="AF152" i="53"/>
  <c r="AF56" i="38" s="1"/>
  <c r="AE163" i="53"/>
  <c r="AF336" i="53"/>
  <c r="AF56" i="46" s="1"/>
  <c r="AE347" i="53"/>
  <c r="AF175" i="53"/>
  <c r="AF56" i="39" s="1"/>
  <c r="AE186" i="53"/>
  <c r="AF106" i="53"/>
  <c r="AF56" i="36" s="1"/>
  <c r="AE117" i="53"/>
  <c r="AB105" i="47"/>
  <c r="W105" i="20"/>
  <c r="AG204" i="47"/>
  <c r="AG448" i="47"/>
  <c r="AG692" i="47"/>
  <c r="AG83" i="47"/>
  <c r="AG327" i="47"/>
  <c r="AG571" i="47"/>
  <c r="AG815" i="47"/>
  <c r="AG82" i="47"/>
  <c r="AG265" i="47"/>
  <c r="AG509" i="47"/>
  <c r="AG753" i="47"/>
  <c r="AG144" i="47"/>
  <c r="AG388" i="47"/>
  <c r="AG632" i="47"/>
  <c r="AG876" i="47"/>
  <c r="AG21" i="47"/>
  <c r="AG326" i="47"/>
  <c r="AG570" i="47"/>
  <c r="AG875" i="47"/>
  <c r="AG205" i="47"/>
  <c r="AG449" i="47"/>
  <c r="AG693" i="47"/>
  <c r="AG143" i="47"/>
  <c r="AG387" i="47"/>
  <c r="AG631" i="47"/>
  <c r="AG814" i="47"/>
  <c r="AG22" i="47"/>
  <c r="AG266" i="47"/>
  <c r="AG510" i="47"/>
  <c r="AG754" i="47"/>
  <c r="AB262" i="47"/>
  <c r="AC679" i="47"/>
  <c r="AC864" i="47"/>
  <c r="AC560" i="47"/>
  <c r="AB320" i="47"/>
  <c r="Y168" i="53"/>
  <c r="Y122" i="53"/>
  <c r="Y145" i="53"/>
  <c r="AC621" i="47"/>
  <c r="AB441" i="47"/>
  <c r="AB137" i="47"/>
  <c r="AC132" i="47"/>
  <c r="AC131" i="47"/>
  <c r="AC863" i="47"/>
  <c r="AB575" i="47"/>
  <c r="W75" i="41"/>
  <c r="V150" i="41"/>
  <c r="V150" i="43"/>
  <c r="W75" i="43"/>
  <c r="AB697" i="47"/>
  <c r="AB383" i="47"/>
  <c r="AC251" i="47"/>
  <c r="AC377" i="47"/>
  <c r="AB196" i="47"/>
  <c r="Y217" i="53"/>
  <c r="AC437" i="47"/>
  <c r="AD129" i="47"/>
  <c r="AB561" i="47"/>
  <c r="AB195" i="47"/>
  <c r="AB259" i="47"/>
  <c r="AB139" i="47"/>
  <c r="AB564" i="47"/>
  <c r="AB258" i="47"/>
  <c r="AB873" i="47"/>
  <c r="AB808" i="47"/>
  <c r="AB317" i="47"/>
  <c r="Y123" i="53"/>
  <c r="AC1" i="56"/>
  <c r="AB336" i="56"/>
  <c r="AB168" i="56"/>
  <c r="AB120" i="56"/>
  <c r="AB72" i="56"/>
  <c r="AB360" i="56"/>
  <c r="AB312" i="56"/>
  <c r="AB240" i="56"/>
  <c r="AB192" i="56"/>
  <c r="AB145" i="56"/>
  <c r="AB265" i="56"/>
  <c r="AB264" i="56"/>
  <c r="AB144" i="56"/>
  <c r="AB96" i="56"/>
  <c r="AB48" i="56"/>
  <c r="AB288" i="56"/>
  <c r="AB216" i="56"/>
  <c r="AB313" i="56"/>
  <c r="AB241" i="56"/>
  <c r="AB193" i="56"/>
  <c r="AB24" i="56"/>
  <c r="AB337" i="56"/>
  <c r="AB73" i="56"/>
  <c r="AB217" i="56"/>
  <c r="AB169" i="56"/>
  <c r="AB97" i="56"/>
  <c r="AB49" i="56"/>
  <c r="AB25" i="56"/>
  <c r="AB361" i="56"/>
  <c r="AB121" i="56"/>
  <c r="AB289" i="56"/>
  <c r="V150" i="42"/>
  <c r="AB636" i="47"/>
  <c r="W75" i="42"/>
  <c r="AB503" i="47"/>
  <c r="AB746" i="47"/>
  <c r="AB806" i="47"/>
  <c r="AC741" i="47"/>
  <c r="AB813" i="47"/>
  <c r="Y101" i="53"/>
  <c r="U151" i="38"/>
  <c r="U176" i="38" s="1"/>
  <c r="U105" i="1"/>
  <c r="Z44" i="47"/>
  <c r="AC799" i="47"/>
  <c r="AB318" i="47"/>
  <c r="AC680" i="47"/>
  <c r="AC433" i="47"/>
  <c r="AC316" i="47"/>
  <c r="AB141" i="47"/>
  <c r="AB748" i="47"/>
  <c r="AB445" i="47"/>
  <c r="AC740" i="47"/>
  <c r="AC1" i="58"/>
  <c r="AB337" i="58"/>
  <c r="AB289" i="58"/>
  <c r="AB241" i="58"/>
  <c r="AB193" i="58"/>
  <c r="AB145" i="58"/>
  <c r="AB97" i="58"/>
  <c r="AB49" i="58"/>
  <c r="AB360" i="58"/>
  <c r="AB312" i="58"/>
  <c r="AB264" i="58"/>
  <c r="AB216" i="58"/>
  <c r="AB168" i="58"/>
  <c r="AB120" i="58"/>
  <c r="AB72" i="58"/>
  <c r="AB361" i="58"/>
  <c r="AB313" i="58"/>
  <c r="AB265" i="58"/>
  <c r="AB217" i="58"/>
  <c r="AB169" i="58"/>
  <c r="AB121" i="58"/>
  <c r="AB73" i="58"/>
  <c r="AB25" i="58"/>
  <c r="AB336" i="58"/>
  <c r="AB288" i="58"/>
  <c r="AB240" i="58"/>
  <c r="AB192" i="58"/>
  <c r="AB144" i="58"/>
  <c r="AB96" i="58"/>
  <c r="AB24" i="58"/>
  <c r="AB48" i="58"/>
  <c r="Z18" i="19"/>
  <c r="Y5" i="35"/>
  <c r="Y11" i="35" s="1"/>
  <c r="AE185" i="47" s="1"/>
  <c r="U154" i="1"/>
  <c r="AA26" i="47"/>
  <c r="Y240" i="53"/>
  <c r="Y215" i="53"/>
  <c r="Y69" i="43"/>
  <c r="AD694" i="47"/>
  <c r="AB623" i="47"/>
  <c r="AC494" i="47"/>
  <c r="Y69" i="44"/>
  <c r="AD755" i="47"/>
  <c r="AB807" i="47"/>
  <c r="AC434" i="47"/>
  <c r="AC312" i="47"/>
  <c r="AB869" i="47"/>
  <c r="AB502" i="47"/>
  <c r="AC130" i="47"/>
  <c r="AC373" i="47"/>
  <c r="T155" i="1"/>
  <c r="T180" i="1" s="1"/>
  <c r="Y100" i="53"/>
  <c r="Y216" i="53"/>
  <c r="Y191" i="53"/>
  <c r="AC189" i="47"/>
  <c r="AB870" i="47"/>
  <c r="AB203" i="47"/>
  <c r="AB810" i="47"/>
  <c r="Y193" i="53"/>
  <c r="Y125" i="53"/>
  <c r="AB691" i="47"/>
  <c r="AB136" i="47"/>
  <c r="AB744" i="47"/>
  <c r="AB565" i="47"/>
  <c r="AC254" i="47"/>
  <c r="AB197" i="47"/>
  <c r="Y285" i="53"/>
  <c r="AB380" i="47"/>
  <c r="AB566" i="47"/>
  <c r="W75" i="38"/>
  <c r="AB392" i="47"/>
  <c r="V150" i="38"/>
  <c r="Y262" i="53"/>
  <c r="Y284" i="53"/>
  <c r="AC372" i="47"/>
  <c r="AB201" i="47"/>
  <c r="AB360" i="59"/>
  <c r="AB312" i="59"/>
  <c r="AB264" i="59"/>
  <c r="AB216" i="59"/>
  <c r="AB168" i="59"/>
  <c r="AB120" i="59"/>
  <c r="AB72" i="59"/>
  <c r="AB361" i="59"/>
  <c r="AB313" i="59"/>
  <c r="AB265" i="59"/>
  <c r="AB217" i="59"/>
  <c r="AB169" i="59"/>
  <c r="AB121" i="59"/>
  <c r="AB73" i="59"/>
  <c r="AB25" i="59"/>
  <c r="AB336" i="59"/>
  <c r="AB288" i="59"/>
  <c r="AB240" i="59"/>
  <c r="AB192" i="59"/>
  <c r="AB144" i="59"/>
  <c r="AB96" i="59"/>
  <c r="AC1" i="59"/>
  <c r="AB337" i="59"/>
  <c r="AB289" i="59"/>
  <c r="AB241" i="59"/>
  <c r="AB193" i="59"/>
  <c r="AB145" i="59"/>
  <c r="AB97" i="59"/>
  <c r="AB49" i="59"/>
  <c r="AB24" i="59"/>
  <c r="AB48" i="59"/>
  <c r="AB319" i="47"/>
  <c r="AB563" i="47"/>
  <c r="AC618" i="47"/>
  <c r="AB687" i="47"/>
  <c r="AB140" i="47"/>
  <c r="AC802" i="47"/>
  <c r="AC616" i="47"/>
  <c r="AC556" i="47"/>
  <c r="AC128" i="47"/>
  <c r="AC677" i="47"/>
  <c r="AB446" i="47"/>
  <c r="AB199" i="47"/>
  <c r="AC311" i="47"/>
  <c r="AC191" i="47"/>
  <c r="Y260" i="53"/>
  <c r="AD1" i="55"/>
  <c r="AC264" i="55"/>
  <c r="AC192" i="55"/>
  <c r="AC49" i="55"/>
  <c r="AC336" i="55"/>
  <c r="AC288" i="55"/>
  <c r="AC265" i="55"/>
  <c r="AC216" i="55"/>
  <c r="AC144" i="55"/>
  <c r="AC120" i="55"/>
  <c r="AC360" i="55"/>
  <c r="AC337" i="55"/>
  <c r="AC168" i="55"/>
  <c r="AC72" i="55"/>
  <c r="AC313" i="55"/>
  <c r="AC312" i="55"/>
  <c r="AC240" i="55"/>
  <c r="AC96" i="55"/>
  <c r="AC241" i="55"/>
  <c r="AC217" i="55"/>
  <c r="AC193" i="55"/>
  <c r="AC169" i="55"/>
  <c r="AC361" i="55"/>
  <c r="AC289" i="55"/>
  <c r="AC73" i="55"/>
  <c r="AC145" i="55"/>
  <c r="AC97" i="55"/>
  <c r="AC25" i="55"/>
  <c r="AC24" i="55"/>
  <c r="AC121" i="55"/>
  <c r="AC48" i="55"/>
  <c r="AB750" i="47"/>
  <c r="AC559" i="47"/>
  <c r="Y69" i="35"/>
  <c r="AD206" i="47"/>
  <c r="AB562" i="47"/>
  <c r="AC69" i="1"/>
  <c r="AH23" i="47"/>
  <c r="Y239" i="53"/>
  <c r="Y194" i="53"/>
  <c r="Y237" i="53"/>
  <c r="Y306" i="53"/>
  <c r="Y76" i="53"/>
  <c r="AB624" i="47"/>
  <c r="AC313" i="47"/>
  <c r="AB260" i="47"/>
  <c r="AB261" i="47"/>
  <c r="AB507" i="47"/>
  <c r="AB627" i="47"/>
  <c r="AB500" i="47"/>
  <c r="AB630" i="47"/>
  <c r="Y69" i="39"/>
  <c r="AD450" i="47"/>
  <c r="AB686" i="47"/>
  <c r="Y124" i="53"/>
  <c r="Y307" i="53"/>
  <c r="AC253" i="47"/>
  <c r="Y69" i="46"/>
  <c r="AD877" i="47"/>
  <c r="Y69" i="45"/>
  <c r="AD816" i="47"/>
  <c r="W101" i="41"/>
  <c r="AB593" i="47"/>
  <c r="U151" i="46"/>
  <c r="U176" i="46" s="1"/>
  <c r="Y148" i="53"/>
  <c r="Y146" i="53"/>
  <c r="Y192" i="53"/>
  <c r="Y78" i="53"/>
  <c r="AB689" i="47"/>
  <c r="AB867" i="47"/>
  <c r="V150" i="35"/>
  <c r="AB209" i="47"/>
  <c r="W75" i="35"/>
  <c r="W74" i="1"/>
  <c r="V79" i="1"/>
  <c r="AC620" i="47"/>
  <c r="AC557" i="47"/>
  <c r="AB805" i="47"/>
  <c r="AB384" i="47"/>
  <c r="Z330" i="53"/>
  <c r="AA898" i="47"/>
  <c r="V101" i="46"/>
  <c r="Y5" i="41"/>
  <c r="Y11" i="41" s="1"/>
  <c r="AE551" i="47" s="1"/>
  <c r="Z24" i="19"/>
  <c r="Y5" i="43"/>
  <c r="Y11" i="43" s="1"/>
  <c r="AE673" i="47" s="1"/>
  <c r="Z26" i="19"/>
  <c r="AB506" i="47"/>
  <c r="AB628" i="47"/>
  <c r="AC738" i="47"/>
  <c r="AB688" i="47"/>
  <c r="AC682" i="47"/>
  <c r="AB812" i="47"/>
  <c r="AB322" i="47"/>
  <c r="Z147" i="53"/>
  <c r="Y169" i="53"/>
  <c r="Y170" i="53"/>
  <c r="Y69" i="34"/>
  <c r="AD145" i="47"/>
  <c r="Y69" i="42"/>
  <c r="AD633" i="47"/>
  <c r="AB440" i="47"/>
  <c r="AB325" i="47"/>
  <c r="Y69" i="40"/>
  <c r="AD511" i="47"/>
  <c r="AC252" i="47"/>
  <c r="AB200" i="47"/>
  <c r="AB504" i="47"/>
  <c r="AC438" i="47"/>
  <c r="AC558" i="47"/>
  <c r="AB568" i="47"/>
  <c r="AB809" i="47"/>
  <c r="AC495" i="47"/>
  <c r="AB385" i="47"/>
  <c r="AB505" i="47"/>
  <c r="AD133" i="47"/>
  <c r="AB747" i="47"/>
  <c r="AB442" i="47"/>
  <c r="AC250" i="47"/>
  <c r="AB569" i="47"/>
  <c r="AC499" i="47"/>
  <c r="U151" i="43"/>
  <c r="U176" i="43" s="1"/>
  <c r="AB198" i="47"/>
  <c r="AB508" i="47"/>
  <c r="AB443" i="47"/>
  <c r="AC194" i="47"/>
  <c r="AB135" i="47"/>
  <c r="AB444" i="47"/>
  <c r="AC497" i="47"/>
  <c r="AC315" i="47"/>
  <c r="AB685" i="47"/>
  <c r="AB811" i="47"/>
  <c r="AB751" i="47"/>
  <c r="Y5" i="42"/>
  <c r="Y11" i="42" s="1"/>
  <c r="AE612" i="47" s="1"/>
  <c r="Z25" i="19"/>
  <c r="AC803" i="47"/>
  <c r="Y171" i="53"/>
  <c r="Z53" i="53"/>
  <c r="AB439" i="47"/>
  <c r="AB256" i="47"/>
  <c r="AC804" i="47"/>
  <c r="U151" i="42"/>
  <c r="U176" i="42" s="1"/>
  <c r="AB360" i="57"/>
  <c r="AB336" i="57"/>
  <c r="AB312" i="57"/>
  <c r="AB288" i="57"/>
  <c r="AB264" i="57"/>
  <c r="AB240" i="57"/>
  <c r="AB216" i="57"/>
  <c r="AB192" i="57"/>
  <c r="AB168" i="57"/>
  <c r="AB144" i="57"/>
  <c r="AB120" i="57"/>
  <c r="AB96" i="57"/>
  <c r="AB72" i="57"/>
  <c r="AB361" i="57"/>
  <c r="AB337" i="57"/>
  <c r="AB313" i="57"/>
  <c r="AB289" i="57"/>
  <c r="AB265" i="57"/>
  <c r="AB241" i="57"/>
  <c r="AB217" i="57"/>
  <c r="AB193" i="57"/>
  <c r="AB169" i="57"/>
  <c r="AB145" i="57"/>
  <c r="AB121" i="57"/>
  <c r="AB97" i="57"/>
  <c r="AB73" i="57"/>
  <c r="AB49" i="57"/>
  <c r="AB25" i="57"/>
  <c r="AC1" i="57"/>
  <c r="AB24" i="57"/>
  <c r="AB48" i="57"/>
  <c r="Y5" i="46"/>
  <c r="Y11" i="46" s="1"/>
  <c r="AE856" i="47" s="1"/>
  <c r="Z29" i="19"/>
  <c r="AB622" i="47"/>
  <c r="AB379" i="47"/>
  <c r="AC193" i="47"/>
  <c r="AC739" i="47"/>
  <c r="AB872" i="47"/>
  <c r="AB683" i="47"/>
  <c r="Y54" i="53"/>
  <c r="AC861" i="47"/>
  <c r="AB202" i="47"/>
  <c r="AB752" i="47"/>
  <c r="AB142" i="47"/>
  <c r="AB447" i="47"/>
  <c r="AC860" i="47"/>
  <c r="AC742" i="47"/>
  <c r="AB138" i="47"/>
  <c r="AD681" i="47"/>
  <c r="Y69" i="41"/>
  <c r="AD572" i="47"/>
  <c r="AB323" i="47"/>
  <c r="AB866" i="47"/>
  <c r="AC255" i="47"/>
  <c r="Y69" i="36"/>
  <c r="AD267" i="47"/>
  <c r="AC678" i="47"/>
  <c r="Y309" i="53"/>
  <c r="W101" i="43"/>
  <c r="AB715" i="47"/>
  <c r="AC619" i="47"/>
  <c r="AB264" i="47"/>
  <c r="AB134" i="47"/>
  <c r="AC498" i="47"/>
  <c r="AB386" i="47"/>
  <c r="AC617" i="47"/>
  <c r="AC800" i="47"/>
  <c r="AC865" i="47"/>
  <c r="AB382" i="47"/>
  <c r="AC190" i="47"/>
  <c r="Y102" i="53"/>
  <c r="Y5" i="1"/>
  <c r="Y11" i="1" s="1"/>
  <c r="AE2" i="47" s="1"/>
  <c r="Z15" i="19"/>
  <c r="AC314" i="47"/>
  <c r="AC801" i="47"/>
  <c r="AB626" i="47"/>
  <c r="AB625" i="47"/>
  <c r="AB749" i="47"/>
  <c r="AB745" i="47"/>
  <c r="Y69" i="37"/>
  <c r="AD328" i="47"/>
  <c r="AB361" i="54"/>
  <c r="AB289" i="54"/>
  <c r="AB265" i="54"/>
  <c r="AB241" i="54"/>
  <c r="AB217" i="54"/>
  <c r="AB193" i="54"/>
  <c r="AB169" i="54"/>
  <c r="AB145" i="54"/>
  <c r="AB121" i="54"/>
  <c r="AB97" i="54"/>
  <c r="AB73" i="54"/>
  <c r="AB49" i="54"/>
  <c r="AB25" i="54"/>
  <c r="AB337" i="54"/>
  <c r="AB313" i="54"/>
  <c r="AC1" i="54"/>
  <c r="AB360" i="54"/>
  <c r="AB336" i="54"/>
  <c r="AB312" i="54"/>
  <c r="AB288" i="54"/>
  <c r="AB264" i="54"/>
  <c r="AB240" i="54"/>
  <c r="AB216" i="54"/>
  <c r="AB192" i="54"/>
  <c r="AB168" i="54"/>
  <c r="AB144" i="54"/>
  <c r="AB120" i="54"/>
  <c r="AB96" i="54"/>
  <c r="AB72" i="54"/>
  <c r="AB24" i="54"/>
  <c r="AB48" i="54"/>
  <c r="AB880" i="47"/>
  <c r="W75" i="46"/>
  <c r="V150" i="46"/>
  <c r="AC376" i="47"/>
  <c r="AB690" i="47"/>
  <c r="AC374" i="47"/>
  <c r="AB567" i="47"/>
  <c r="AB321" i="47"/>
  <c r="AC496" i="47"/>
  <c r="AC192" i="47"/>
  <c r="AB629" i="47"/>
  <c r="Y261" i="53"/>
  <c r="U151" i="35"/>
  <c r="U176" i="35" s="1"/>
  <c r="AC555" i="47"/>
  <c r="Y332" i="53"/>
  <c r="Y5" i="38"/>
  <c r="Y11" i="38" s="1"/>
  <c r="AE368" i="47" s="1"/>
  <c r="Z21" i="19"/>
  <c r="AD862" i="47"/>
  <c r="AB684" i="47"/>
  <c r="AB378" i="47"/>
  <c r="Y69" i="38"/>
  <c r="AD389" i="47"/>
  <c r="Y79" i="53"/>
  <c r="Y283" i="53"/>
  <c r="V101" i="42"/>
  <c r="AA654" i="47"/>
  <c r="AB501" i="47"/>
  <c r="AD375" i="47"/>
  <c r="AB263" i="47"/>
  <c r="AC435" i="47"/>
  <c r="AB868" i="47"/>
  <c r="V101" i="38"/>
  <c r="AA410" i="47"/>
  <c r="AB324" i="47"/>
  <c r="AB257" i="47"/>
  <c r="AB381" i="47"/>
  <c r="AC436" i="47"/>
  <c r="AB874" i="47"/>
  <c r="Y329" i="53"/>
  <c r="Y238" i="53"/>
  <c r="Y56" i="53"/>
  <c r="Y308" i="53"/>
  <c r="AB871" i="47"/>
  <c r="AC743" i="47"/>
  <c r="Y55" i="53"/>
  <c r="Y331" i="53"/>
  <c r="Y286" i="53"/>
  <c r="Y214" i="53"/>
  <c r="U151" i="41"/>
  <c r="U176" i="41" s="1"/>
  <c r="V101" i="35"/>
  <c r="AA227" i="47"/>
  <c r="Z263" i="53"/>
  <c r="Y77" i="53"/>
  <c r="Y99" i="53"/>
  <c r="X154" i="20"/>
  <c r="X155" i="20" s="1"/>
  <c r="X180" i="20" s="1"/>
  <c r="AA20" i="19"/>
  <c r="Z5" i="37"/>
  <c r="Z11" i="37" s="1"/>
  <c r="AF307" i="47" s="1"/>
  <c r="AA17" i="19"/>
  <c r="Z5" i="34"/>
  <c r="Z11" i="34" s="1"/>
  <c r="AF124" i="47" s="1"/>
  <c r="AB16" i="19"/>
  <c r="AA5" i="20"/>
  <c r="AA11" i="20" s="1"/>
  <c r="AG63" i="47" s="1"/>
  <c r="Z74" i="20"/>
  <c r="Y79" i="20"/>
  <c r="AE87" i="47" s="1"/>
  <c r="AD166" i="47"/>
  <c r="Y101" i="34"/>
  <c r="X150" i="34"/>
  <c r="X151" i="34" s="1"/>
  <c r="X176" i="34" s="1"/>
  <c r="AD148" i="47"/>
  <c r="Y75" i="34"/>
  <c r="Z30" i="53"/>
  <c r="Z32" i="53"/>
  <c r="AD67" i="47"/>
  <c r="AD68" i="47"/>
  <c r="AC77" i="47"/>
  <c r="AC73" i="47"/>
  <c r="AC80" i="47"/>
  <c r="AD72" i="47"/>
  <c r="AD70" i="47"/>
  <c r="Z33" i="53"/>
  <c r="Z31" i="53"/>
  <c r="AC74" i="47"/>
  <c r="AC81" i="47"/>
  <c r="AC78" i="47"/>
  <c r="AC75" i="47"/>
  <c r="Z69" i="20"/>
  <c r="AE84" i="47"/>
  <c r="AC76" i="47"/>
  <c r="AD71" i="47"/>
  <c r="AD69" i="47"/>
  <c r="AC79" i="47"/>
  <c r="Y75" i="37"/>
  <c r="AD331" i="47"/>
  <c r="X150" i="37"/>
  <c r="X151" i="37" s="1"/>
  <c r="X176" i="37" s="1"/>
  <c r="AB19" i="19"/>
  <c r="AA5" i="36"/>
  <c r="AA11" i="36" s="1"/>
  <c r="AG246" i="47" s="1"/>
  <c r="Z5" i="39"/>
  <c r="Z11" i="39" s="1"/>
  <c r="AF429" i="47" s="1"/>
  <c r="AA22" i="19"/>
  <c r="X101" i="39"/>
  <c r="AC471" i="47"/>
  <c r="AC453" i="47"/>
  <c r="X75" i="39"/>
  <c r="W150" i="39"/>
  <c r="W151" i="39" s="1"/>
  <c r="W176" i="39" s="1"/>
  <c r="AC349" i="47"/>
  <c r="X101" i="37"/>
  <c r="Z5" i="40"/>
  <c r="Z11" i="40" s="1"/>
  <c r="AF490" i="47" s="1"/>
  <c r="AA23" i="19"/>
  <c r="W101" i="40"/>
  <c r="AB532" i="47"/>
  <c r="V151" i="40"/>
  <c r="V176" i="40" s="1"/>
  <c r="AA28" i="19"/>
  <c r="Z5" i="45"/>
  <c r="Z11" i="45" s="1"/>
  <c r="AF795" i="47" s="1"/>
  <c r="V151" i="44"/>
  <c r="V176" i="44" s="1"/>
  <c r="W151" i="36"/>
  <c r="W176" i="36" s="1"/>
  <c r="AD819" i="47"/>
  <c r="X150" i="45"/>
  <c r="Y75" i="45"/>
  <c r="Y101" i="45"/>
  <c r="AD837" i="47"/>
  <c r="W151" i="45"/>
  <c r="W176" i="45" s="1"/>
  <c r="AA27" i="19"/>
  <c r="Z5" i="44"/>
  <c r="Z11" i="44" s="1"/>
  <c r="AF734" i="47" s="1"/>
  <c r="Y101" i="36"/>
  <c r="AD288" i="47"/>
  <c r="X101" i="44"/>
  <c r="AC776" i="47"/>
  <c r="X75" i="40"/>
  <c r="AC514" i="47"/>
  <c r="W150" i="40"/>
  <c r="X75" i="44"/>
  <c r="W150" i="44"/>
  <c r="AC758" i="47"/>
  <c r="X150" i="36"/>
  <c r="AD270" i="47"/>
  <c r="Y75" i="36"/>
  <c r="AG339" i="53" l="1"/>
  <c r="AG59" i="46" s="1"/>
  <c r="AG158" i="53"/>
  <c r="AG62" i="38" s="1"/>
  <c r="AG247" i="53"/>
  <c r="AG59" i="42" s="1"/>
  <c r="AG298" i="53"/>
  <c r="AG64" i="44" s="1"/>
  <c r="AG251" i="53"/>
  <c r="AG63" i="42" s="1"/>
  <c r="AG38" i="53"/>
  <c r="AG57" i="20" s="1"/>
  <c r="AG62" i="53"/>
  <c r="AG58" i="34" s="1"/>
  <c r="AG206" i="53"/>
  <c r="AG64" i="40" s="1"/>
  <c r="AG132" i="53"/>
  <c r="AG59" i="37" s="1"/>
  <c r="AG250" i="53"/>
  <c r="AG62" i="42" s="1"/>
  <c r="AG249" i="53"/>
  <c r="AG61" i="42" s="1"/>
  <c r="AJ202" i="53"/>
  <c r="AJ60" i="40" s="1"/>
  <c r="AG274" i="53"/>
  <c r="AG63" i="43" s="1"/>
  <c r="AJ110" i="53"/>
  <c r="AJ60" i="36" s="1"/>
  <c r="AG321" i="53"/>
  <c r="AG64" i="45" s="1"/>
  <c r="AG154" i="53"/>
  <c r="AG58" i="38" s="1"/>
  <c r="AG201" i="53"/>
  <c r="AG59" i="40" s="1"/>
  <c r="AJ41" i="53"/>
  <c r="AJ60" i="20" s="1"/>
  <c r="AG108" i="53"/>
  <c r="AG58" i="36" s="1"/>
  <c r="AG155" i="53"/>
  <c r="AG59" i="38" s="1"/>
  <c r="AG199" i="53"/>
  <c r="AG57" i="40" s="1"/>
  <c r="AJ271" i="53"/>
  <c r="AJ60" i="43" s="1"/>
  <c r="AJ317" i="53"/>
  <c r="AJ60" i="45" s="1"/>
  <c r="AG183" i="53"/>
  <c r="AG64" i="39" s="1"/>
  <c r="AG114" i="53"/>
  <c r="AG64" i="36" s="1"/>
  <c r="AG135" i="53"/>
  <c r="AG62" i="37" s="1"/>
  <c r="AG153" i="53"/>
  <c r="AG57" i="38" s="1"/>
  <c r="AG131" i="53"/>
  <c r="AG58" i="37" s="1"/>
  <c r="AG66" i="53"/>
  <c r="AG62" i="34" s="1"/>
  <c r="AG297" i="53"/>
  <c r="AG63" i="44" s="1"/>
  <c r="AG88" i="53"/>
  <c r="AG61" i="35" s="1"/>
  <c r="AJ225" i="53"/>
  <c r="AJ60" i="41" s="1"/>
  <c r="AG45" i="53"/>
  <c r="AG64" i="20" s="1"/>
  <c r="AG273" i="53"/>
  <c r="AG62" i="43" s="1"/>
  <c r="AG86" i="53"/>
  <c r="AG59" i="35" s="1"/>
  <c r="AG180" i="53"/>
  <c r="AG61" i="39" s="1"/>
  <c r="AG107" i="53"/>
  <c r="AG57" i="36" s="1"/>
  <c r="AG337" i="53"/>
  <c r="AG57" i="46" s="1"/>
  <c r="AG203" i="53"/>
  <c r="AG61" i="40" s="1"/>
  <c r="AG275" i="53"/>
  <c r="AG64" i="43" s="1"/>
  <c r="AG68" i="53"/>
  <c r="AG64" i="34" s="1"/>
  <c r="AG137" i="53"/>
  <c r="AG64" i="37" s="1"/>
  <c r="AJ64" i="53"/>
  <c r="AJ60" i="34" s="1"/>
  <c r="AG229" i="53"/>
  <c r="AG64" i="41" s="1"/>
  <c r="AG245" i="53"/>
  <c r="AG57" i="42" s="1"/>
  <c r="AG204" i="53"/>
  <c r="AG62" i="40" s="1"/>
  <c r="AG291" i="53"/>
  <c r="AG57" i="44" s="1"/>
  <c r="AG344" i="53"/>
  <c r="AG64" i="46" s="1"/>
  <c r="AG318" i="53"/>
  <c r="AG61" i="45" s="1"/>
  <c r="AG136" i="53"/>
  <c r="AG63" i="37" s="1"/>
  <c r="AG85" i="53"/>
  <c r="AG58" i="35" s="1"/>
  <c r="AG91" i="53"/>
  <c r="AG64" i="35" s="1"/>
  <c r="AG67" i="53"/>
  <c r="AG63" i="34" s="1"/>
  <c r="AG223" i="53"/>
  <c r="AG58" i="41" s="1"/>
  <c r="AG224" i="53"/>
  <c r="AG59" i="41" s="1"/>
  <c r="AG134" i="53"/>
  <c r="AG61" i="37" s="1"/>
  <c r="AG43" i="53"/>
  <c r="AG62" i="20" s="1"/>
  <c r="AG315" i="53"/>
  <c r="AG58" i="45" s="1"/>
  <c r="AG177" i="53"/>
  <c r="AG58" i="39" s="1"/>
  <c r="AG113" i="53"/>
  <c r="AG63" i="36" s="1"/>
  <c r="AG112" i="53"/>
  <c r="AG62" i="36" s="1"/>
  <c r="AG200" i="53"/>
  <c r="AG58" i="40" s="1"/>
  <c r="AG176" i="53"/>
  <c r="AG57" i="39" s="1"/>
  <c r="AG296" i="53"/>
  <c r="AG62" i="44" s="1"/>
  <c r="AG222" i="53"/>
  <c r="AG57" i="41" s="1"/>
  <c r="AG160" i="53"/>
  <c r="AG64" i="38" s="1"/>
  <c r="AG157" i="53"/>
  <c r="AG61" i="38" s="1"/>
  <c r="AG61" i="53"/>
  <c r="AG57" i="34" s="1"/>
  <c r="AG182" i="53"/>
  <c r="AG63" i="39" s="1"/>
  <c r="AG293" i="53"/>
  <c r="AG59" i="44" s="1"/>
  <c r="AG111" i="53"/>
  <c r="AG61" i="36" s="1"/>
  <c r="AG159" i="53"/>
  <c r="AG63" i="38" s="1"/>
  <c r="AG39" i="53"/>
  <c r="AG58" i="20" s="1"/>
  <c r="AG272" i="53"/>
  <c r="AG61" i="43" s="1"/>
  <c r="AJ133" i="53"/>
  <c r="AJ60" i="37" s="1"/>
  <c r="AG109" i="53"/>
  <c r="AG59" i="36" s="1"/>
  <c r="AG270" i="53"/>
  <c r="AG59" i="43" s="1"/>
  <c r="AG228" i="53"/>
  <c r="AG63" i="41" s="1"/>
  <c r="AG65" i="53"/>
  <c r="AG61" i="34" s="1"/>
  <c r="AG269" i="53"/>
  <c r="AG58" i="43" s="1"/>
  <c r="AG338" i="53"/>
  <c r="AG58" i="46" s="1"/>
  <c r="AG252" i="53"/>
  <c r="AG64" i="42" s="1"/>
  <c r="AG63" i="53"/>
  <c r="AG59" i="34" s="1"/>
  <c r="AG40" i="53"/>
  <c r="AG59" i="20" s="1"/>
  <c r="AG292" i="53"/>
  <c r="AG58" i="44" s="1"/>
  <c r="AJ294" i="53"/>
  <c r="AJ60" i="44" s="1"/>
  <c r="AG181" i="53"/>
  <c r="AG62" i="39" s="1"/>
  <c r="AG341" i="53"/>
  <c r="AG61" i="46" s="1"/>
  <c r="AG246" i="53"/>
  <c r="AG58" i="42" s="1"/>
  <c r="AG226" i="53"/>
  <c r="AG61" i="41" s="1"/>
  <c r="AG90" i="53"/>
  <c r="AG63" i="35" s="1"/>
  <c r="AG316" i="53"/>
  <c r="AG59" i="45" s="1"/>
  <c r="AG178" i="53"/>
  <c r="AG59" i="39" s="1"/>
  <c r="AG44" i="53"/>
  <c r="AG63" i="20" s="1"/>
  <c r="AG319" i="53"/>
  <c r="AG62" i="45" s="1"/>
  <c r="AG268" i="53"/>
  <c r="AG57" i="43" s="1"/>
  <c r="AG320" i="53"/>
  <c r="AG63" i="45" s="1"/>
  <c r="AG205" i="53"/>
  <c r="AG63" i="40" s="1"/>
  <c r="AG342" i="53"/>
  <c r="AG62" i="46" s="1"/>
  <c r="AG295" i="53"/>
  <c r="AG61" i="44" s="1"/>
  <c r="AG227" i="53"/>
  <c r="AG62" i="41" s="1"/>
  <c r="AG343" i="53"/>
  <c r="AG63" i="46" s="1"/>
  <c r="AG130" i="53"/>
  <c r="AG57" i="37" s="1"/>
  <c r="AG42" i="53"/>
  <c r="AG61" i="20" s="1"/>
  <c r="AG84" i="53"/>
  <c r="AG57" i="35" s="1"/>
  <c r="AG89" i="53"/>
  <c r="AG62" i="35" s="1"/>
  <c r="AG314" i="53"/>
  <c r="AG57" i="45" s="1"/>
  <c r="AG336" i="53"/>
  <c r="AG56" i="46" s="1"/>
  <c r="AF347" i="53"/>
  <c r="AG267" i="53"/>
  <c r="AG56" i="43" s="1"/>
  <c r="AF278" i="53"/>
  <c r="AG129" i="53"/>
  <c r="AG56" i="37" s="1"/>
  <c r="AF140" i="53"/>
  <c r="AG152" i="53"/>
  <c r="AG56" i="38" s="1"/>
  <c r="AF163" i="53"/>
  <c r="AG198" i="53"/>
  <c r="AG56" i="40" s="1"/>
  <c r="AF209" i="53"/>
  <c r="AG244" i="53"/>
  <c r="AG56" i="42" s="1"/>
  <c r="AF255" i="53"/>
  <c r="AG106" i="53"/>
  <c r="AG56" i="36" s="1"/>
  <c r="AF117" i="53"/>
  <c r="AG290" i="53"/>
  <c r="AG56" i="44" s="1"/>
  <c r="AF301" i="53"/>
  <c r="AG313" i="53"/>
  <c r="AG56" i="45" s="1"/>
  <c r="AF324" i="53"/>
  <c r="AG60" i="53"/>
  <c r="AG56" i="34" s="1"/>
  <c r="AF71" i="53"/>
  <c r="AG175" i="53"/>
  <c r="AG56" i="39" s="1"/>
  <c r="AF186" i="53"/>
  <c r="AG37" i="53"/>
  <c r="AG56" i="20" s="1"/>
  <c r="AF48" i="53"/>
  <c r="AG221" i="53"/>
  <c r="AG56" i="41" s="1"/>
  <c r="AF232" i="53"/>
  <c r="AG83" i="53"/>
  <c r="AG56" i="35" s="1"/>
  <c r="AF94" i="53"/>
  <c r="AC105" i="47"/>
  <c r="X105" i="20"/>
  <c r="Y154" i="20"/>
  <c r="AH22" i="47"/>
  <c r="AH266" i="47"/>
  <c r="AH510" i="47"/>
  <c r="AH876" i="47"/>
  <c r="AH82" i="47"/>
  <c r="AH265" i="47"/>
  <c r="AH509" i="47"/>
  <c r="AH753" i="47"/>
  <c r="AH83" i="47"/>
  <c r="AH327" i="47"/>
  <c r="AH571" i="47"/>
  <c r="AH21" i="47"/>
  <c r="AH326" i="47"/>
  <c r="AH570" i="47"/>
  <c r="AH814" i="47"/>
  <c r="AH754" i="47"/>
  <c r="AH144" i="47"/>
  <c r="AH388" i="47"/>
  <c r="AH632" i="47"/>
  <c r="AH143" i="47"/>
  <c r="AH387" i="47"/>
  <c r="AH631" i="47"/>
  <c r="AH875" i="47"/>
  <c r="AH815" i="47"/>
  <c r="AH205" i="47"/>
  <c r="AH449" i="47"/>
  <c r="AH693" i="47"/>
  <c r="AH204" i="47"/>
  <c r="AH448" i="47"/>
  <c r="AH692" i="47"/>
  <c r="Z77" i="53"/>
  <c r="AD616" i="47"/>
  <c r="AC447" i="47"/>
  <c r="AC687" i="47"/>
  <c r="AC320" i="47"/>
  <c r="AC201" i="47"/>
  <c r="Z69" i="38"/>
  <c r="AE389" i="47"/>
  <c r="AC565" i="47"/>
  <c r="AD803" i="47"/>
  <c r="AC503" i="47"/>
  <c r="Z171" i="53"/>
  <c r="AD743" i="47"/>
  <c r="Z69" i="42"/>
  <c r="AE633" i="47"/>
  <c r="Z69" i="34"/>
  <c r="AE145" i="47"/>
  <c r="AC381" i="47"/>
  <c r="AC324" i="47"/>
  <c r="Z307" i="53"/>
  <c r="AD740" i="47"/>
  <c r="AD680" i="47"/>
  <c r="AC811" i="47"/>
  <c r="AC685" i="47"/>
  <c r="AC135" i="47"/>
  <c r="Z216" i="53"/>
  <c r="AC688" i="47"/>
  <c r="Z215" i="53"/>
  <c r="AA44" i="47"/>
  <c r="V105" i="1"/>
  <c r="AC630" i="47"/>
  <c r="AC261" i="47"/>
  <c r="AC697" i="47"/>
  <c r="X75" i="43"/>
  <c r="W150" i="43"/>
  <c r="AA263" i="53"/>
  <c r="AD556" i="47"/>
  <c r="AD863" i="47"/>
  <c r="AD860" i="47"/>
  <c r="AD802" i="47"/>
  <c r="AD132" i="47"/>
  <c r="AC142" i="47"/>
  <c r="AC752" i="47"/>
  <c r="AC202" i="47"/>
  <c r="AC441" i="47"/>
  <c r="AC563" i="47"/>
  <c r="AB410" i="47"/>
  <c r="W101" i="38"/>
  <c r="AC683" i="47"/>
  <c r="W101" i="42"/>
  <c r="AB654" i="47"/>
  <c r="AD739" i="47"/>
  <c r="AD193" i="47"/>
  <c r="AD560" i="47"/>
  <c r="AD864" i="47"/>
  <c r="AD679" i="47"/>
  <c r="AC566" i="47"/>
  <c r="AA15" i="19"/>
  <c r="Z5" i="1"/>
  <c r="Z11" i="1" s="1"/>
  <c r="AF2" i="47" s="1"/>
  <c r="AD254" i="47"/>
  <c r="AC256" i="47"/>
  <c r="AC439" i="47"/>
  <c r="AC715" i="47"/>
  <c r="X101" i="43"/>
  <c r="AC136" i="47"/>
  <c r="AC691" i="47"/>
  <c r="Z54" i="53"/>
  <c r="Z5" i="46"/>
  <c r="Z11" i="46" s="1"/>
  <c r="AF856" i="47" s="1"/>
  <c r="AA29" i="19"/>
  <c r="AA53" i="53"/>
  <c r="AA25" i="19"/>
  <c r="Z5" i="42"/>
  <c r="Z11" i="42" s="1"/>
  <c r="AF612" i="47" s="1"/>
  <c r="AC871" i="47"/>
  <c r="AC874" i="47"/>
  <c r="AC257" i="47"/>
  <c r="Z169" i="53"/>
  <c r="AA147" i="53"/>
  <c r="Z5" i="41"/>
  <c r="Z11" i="41" s="1"/>
  <c r="AF551" i="47" s="1"/>
  <c r="AA24" i="19"/>
  <c r="AE862" i="47"/>
  <c r="X74" i="1"/>
  <c r="W79" i="1"/>
  <c r="Z78" i="53"/>
  <c r="Z146" i="53"/>
  <c r="Z148" i="53"/>
  <c r="Z124" i="53"/>
  <c r="Z306" i="53"/>
  <c r="Z239" i="53"/>
  <c r="AD678" i="47"/>
  <c r="AC870" i="47"/>
  <c r="AD1" i="59"/>
  <c r="AC361" i="59"/>
  <c r="AC313" i="59"/>
  <c r="AC265" i="59"/>
  <c r="AC217" i="59"/>
  <c r="AC169" i="59"/>
  <c r="AC121" i="59"/>
  <c r="AC73" i="59"/>
  <c r="AC25" i="59"/>
  <c r="AC336" i="59"/>
  <c r="AC288" i="59"/>
  <c r="AC240" i="59"/>
  <c r="AC192" i="59"/>
  <c r="AC144" i="59"/>
  <c r="AC96" i="59"/>
  <c r="AC337" i="59"/>
  <c r="AC289" i="59"/>
  <c r="AC241" i="59"/>
  <c r="AC193" i="59"/>
  <c r="AC145" i="59"/>
  <c r="AC97" i="59"/>
  <c r="AC49" i="59"/>
  <c r="AC360" i="59"/>
  <c r="AC312" i="59"/>
  <c r="AC264" i="59"/>
  <c r="AC216" i="59"/>
  <c r="AC168" i="59"/>
  <c r="AC120" i="59"/>
  <c r="AC72" i="59"/>
  <c r="AC48" i="59"/>
  <c r="AC24" i="59"/>
  <c r="AC748" i="47"/>
  <c r="Z285" i="53"/>
  <c r="AC751" i="47"/>
  <c r="AD315" i="47"/>
  <c r="AC444" i="47"/>
  <c r="AD194" i="47"/>
  <c r="AC508" i="47"/>
  <c r="AC198" i="47"/>
  <c r="Z191" i="53"/>
  <c r="Z69" i="44"/>
  <c r="AE755" i="47"/>
  <c r="AC322" i="47"/>
  <c r="AD682" i="47"/>
  <c r="AD738" i="47"/>
  <c r="AC506" i="47"/>
  <c r="Z240" i="53"/>
  <c r="AC867" i="47"/>
  <c r="AD253" i="47"/>
  <c r="AC686" i="47"/>
  <c r="AC500" i="47"/>
  <c r="AC507" i="47"/>
  <c r="AC260" i="47"/>
  <c r="AC624" i="47"/>
  <c r="Z217" i="53"/>
  <c r="V151" i="41"/>
  <c r="V176" i="41" s="1"/>
  <c r="Z145" i="53"/>
  <c r="Z122" i="53"/>
  <c r="Z99" i="53"/>
  <c r="AD742" i="47"/>
  <c r="AD131" i="47"/>
  <c r="AC137" i="47"/>
  <c r="AD618" i="47"/>
  <c r="AC872" i="47"/>
  <c r="AD372" i="47"/>
  <c r="AC622" i="47"/>
  <c r="AD255" i="47"/>
  <c r="AC866" i="47"/>
  <c r="AC199" i="47"/>
  <c r="AC446" i="47"/>
  <c r="AD677" i="47"/>
  <c r="AE681" i="47"/>
  <c r="Z286" i="53"/>
  <c r="Z55" i="53"/>
  <c r="Z238" i="53"/>
  <c r="Z329" i="53"/>
  <c r="AD621" i="47"/>
  <c r="Z5" i="38"/>
  <c r="Z11" i="38" s="1"/>
  <c r="AF368" i="47" s="1"/>
  <c r="AA21" i="19"/>
  <c r="V151" i="46"/>
  <c r="V176" i="46" s="1"/>
  <c r="AD804" i="47"/>
  <c r="Z309" i="53"/>
  <c r="Z69" i="36"/>
  <c r="AE267" i="47"/>
  <c r="AD130" i="47"/>
  <c r="AC623" i="47"/>
  <c r="AC445" i="47"/>
  <c r="AD433" i="47"/>
  <c r="AC360" i="57"/>
  <c r="AC336" i="57"/>
  <c r="AC312" i="57"/>
  <c r="AC288" i="57"/>
  <c r="AC264" i="57"/>
  <c r="AC240" i="57"/>
  <c r="AC216" i="57"/>
  <c r="AC192" i="57"/>
  <c r="AC168" i="57"/>
  <c r="AC144" i="57"/>
  <c r="AC120" i="57"/>
  <c r="AC96" i="57"/>
  <c r="AC72" i="57"/>
  <c r="AD1" i="57"/>
  <c r="AC361" i="57"/>
  <c r="AC337" i="57"/>
  <c r="AC313" i="57"/>
  <c r="AC289" i="57"/>
  <c r="AC265" i="57"/>
  <c r="AC241" i="57"/>
  <c r="AC217" i="57"/>
  <c r="AC193" i="57"/>
  <c r="AC169" i="57"/>
  <c r="AC145" i="57"/>
  <c r="AC121" i="57"/>
  <c r="AC97" i="57"/>
  <c r="AC73" i="57"/>
  <c r="AC49" i="57"/>
  <c r="AC25" i="57"/>
  <c r="AC48" i="57"/>
  <c r="AC24" i="57"/>
  <c r="AC317" i="47"/>
  <c r="AC259" i="47"/>
  <c r="AE129" i="47"/>
  <c r="Z170" i="53"/>
  <c r="AD435" i="47"/>
  <c r="AE375" i="47"/>
  <c r="AC378" i="47"/>
  <c r="V151" i="35"/>
  <c r="V176" i="35" s="1"/>
  <c r="AD192" i="47"/>
  <c r="AC321" i="47"/>
  <c r="AD374" i="47"/>
  <c r="AD376" i="47"/>
  <c r="Z69" i="45"/>
  <c r="AE816" i="47"/>
  <c r="AC749" i="47"/>
  <c r="AC626" i="47"/>
  <c r="AD314" i="47"/>
  <c r="Z69" i="39"/>
  <c r="AE450" i="47"/>
  <c r="AC382" i="47"/>
  <c r="AD800" i="47"/>
  <c r="AC386" i="47"/>
  <c r="AC134" i="47"/>
  <c r="AD619" i="47"/>
  <c r="Z284" i="53"/>
  <c r="Z262" i="53"/>
  <c r="X75" i="38"/>
  <c r="W150" i="38"/>
  <c r="AC392" i="47"/>
  <c r="AD741" i="47"/>
  <c r="AC746" i="47"/>
  <c r="AC808" i="47"/>
  <c r="AC564" i="47"/>
  <c r="AC561" i="47"/>
  <c r="Z193" i="53"/>
  <c r="AC569" i="47"/>
  <c r="AC442" i="47"/>
  <c r="AE133" i="47"/>
  <c r="AC505" i="47"/>
  <c r="AD495" i="47"/>
  <c r="AC568" i="47"/>
  <c r="AD438" i="47"/>
  <c r="AC200" i="47"/>
  <c r="AC440" i="47"/>
  <c r="Z69" i="43"/>
  <c r="AE694" i="47"/>
  <c r="AC805" i="47"/>
  <c r="AD620" i="47"/>
  <c r="U155" i="1"/>
  <c r="U180" i="1" s="1"/>
  <c r="W150" i="42"/>
  <c r="X75" i="42"/>
  <c r="AC636" i="47"/>
  <c r="Z123" i="53"/>
  <c r="AD559" i="47"/>
  <c r="W150" i="41"/>
  <c r="X75" i="41"/>
  <c r="AC575" i="47"/>
  <c r="AD373" i="47"/>
  <c r="AD312" i="47"/>
  <c r="AC318" i="47"/>
  <c r="AD377" i="47"/>
  <c r="AC138" i="47"/>
  <c r="AC140" i="47"/>
  <c r="AD861" i="47"/>
  <c r="AC379" i="47"/>
  <c r="W150" i="46"/>
  <c r="X75" i="46"/>
  <c r="AC880" i="47"/>
  <c r="AC380" i="47"/>
  <c r="AC25" i="54"/>
  <c r="AC337" i="54"/>
  <c r="AC313" i="54"/>
  <c r="AC361" i="54"/>
  <c r="AC289" i="54"/>
  <c r="AC265" i="54"/>
  <c r="AC241" i="54"/>
  <c r="AC217" i="54"/>
  <c r="AC193" i="54"/>
  <c r="AC169" i="54"/>
  <c r="AC145" i="54"/>
  <c r="AC121" i="54"/>
  <c r="AC97" i="54"/>
  <c r="AC73" i="54"/>
  <c r="AC49" i="54"/>
  <c r="AC48" i="54"/>
  <c r="AC360" i="54"/>
  <c r="AC336" i="54"/>
  <c r="AC312" i="54"/>
  <c r="AC288" i="54"/>
  <c r="AC264" i="54"/>
  <c r="AC240" i="54"/>
  <c r="AC216" i="54"/>
  <c r="AC192" i="54"/>
  <c r="AC168" i="54"/>
  <c r="AC144" i="54"/>
  <c r="AC120" i="54"/>
  <c r="AC96" i="54"/>
  <c r="AC72" i="54"/>
  <c r="AD1" i="54"/>
  <c r="AC24" i="54"/>
  <c r="AC744" i="47"/>
  <c r="Z69" i="40"/>
  <c r="AE511" i="47"/>
  <c r="AD436" i="47"/>
  <c r="AA26" i="19"/>
  <c r="Z5" i="43"/>
  <c r="Z11" i="43" s="1"/>
  <c r="AF673" i="47" s="1"/>
  <c r="W101" i="46"/>
  <c r="AB898" i="47"/>
  <c r="AD555" i="47"/>
  <c r="Z192" i="53"/>
  <c r="Z76" i="53"/>
  <c r="Z237" i="53"/>
  <c r="Z194" i="53"/>
  <c r="AD336" i="55"/>
  <c r="AD288" i="55"/>
  <c r="AD265" i="55"/>
  <c r="AD216" i="55"/>
  <c r="AD144" i="55"/>
  <c r="AD120" i="55"/>
  <c r="AE1" i="55"/>
  <c r="AD360" i="55"/>
  <c r="AD337" i="55"/>
  <c r="AD169" i="55"/>
  <c r="AD168" i="55"/>
  <c r="AD145" i="55"/>
  <c r="AD73" i="55"/>
  <c r="AD72" i="55"/>
  <c r="AD313" i="55"/>
  <c r="AD312" i="55"/>
  <c r="AD240" i="55"/>
  <c r="AD121" i="55"/>
  <c r="AD96" i="55"/>
  <c r="AD48" i="55"/>
  <c r="AD361" i="55"/>
  <c r="AD264" i="55"/>
  <c r="AD241" i="55"/>
  <c r="AD192" i="55"/>
  <c r="AD49" i="55"/>
  <c r="AD289" i="55"/>
  <c r="AD217" i="55"/>
  <c r="AD24" i="55"/>
  <c r="AD25" i="55"/>
  <c r="AD97" i="55"/>
  <c r="AD193" i="55"/>
  <c r="AD189" i="47"/>
  <c r="AD497" i="47"/>
  <c r="AC443" i="47"/>
  <c r="Z100" i="53"/>
  <c r="AC812" i="47"/>
  <c r="AC628" i="47"/>
  <c r="AC360" i="58"/>
  <c r="AC312" i="58"/>
  <c r="AC264" i="58"/>
  <c r="AC216" i="58"/>
  <c r="AC168" i="58"/>
  <c r="AC120" i="58"/>
  <c r="AC72" i="58"/>
  <c r="AD1" i="58"/>
  <c r="AC361" i="58"/>
  <c r="AC313" i="58"/>
  <c r="AC265" i="58"/>
  <c r="AC217" i="58"/>
  <c r="AC169" i="58"/>
  <c r="AC121" i="58"/>
  <c r="AC73" i="58"/>
  <c r="AC25" i="58"/>
  <c r="AC336" i="58"/>
  <c r="AC288" i="58"/>
  <c r="AC240" i="58"/>
  <c r="AC192" i="58"/>
  <c r="AC144" i="58"/>
  <c r="AC96" i="58"/>
  <c r="AC337" i="58"/>
  <c r="AC289" i="58"/>
  <c r="AC241" i="58"/>
  <c r="AC193" i="58"/>
  <c r="AC145" i="58"/>
  <c r="AC97" i="58"/>
  <c r="AC49" i="58"/>
  <c r="AC24" i="58"/>
  <c r="AC48" i="58"/>
  <c r="AC689" i="47"/>
  <c r="AC360" i="56"/>
  <c r="AC312" i="56"/>
  <c r="AC240" i="56"/>
  <c r="AC192" i="56"/>
  <c r="AC169" i="56"/>
  <c r="AD1" i="56"/>
  <c r="AC361" i="56"/>
  <c r="AC264" i="56"/>
  <c r="AC144" i="56"/>
  <c r="AC96" i="56"/>
  <c r="AC73" i="56"/>
  <c r="AC48" i="56"/>
  <c r="AC288" i="56"/>
  <c r="AC216" i="56"/>
  <c r="AC336" i="56"/>
  <c r="AC168" i="56"/>
  <c r="AC120" i="56"/>
  <c r="AC72" i="56"/>
  <c r="AC241" i="56"/>
  <c r="AC217" i="56"/>
  <c r="AC193" i="56"/>
  <c r="AC337" i="56"/>
  <c r="AC265" i="56"/>
  <c r="AC24" i="56"/>
  <c r="AC145" i="56"/>
  <c r="AC121" i="56"/>
  <c r="AC97" i="56"/>
  <c r="AC49" i="56"/>
  <c r="AC25" i="56"/>
  <c r="AC313" i="56"/>
  <c r="AC289" i="56"/>
  <c r="AC627" i="47"/>
  <c r="AD313" i="47"/>
  <c r="Z168" i="53"/>
  <c r="AD251" i="47"/>
  <c r="AD191" i="47"/>
  <c r="AD311" i="47"/>
  <c r="AC323" i="47"/>
  <c r="AC383" i="47"/>
  <c r="AD128" i="47"/>
  <c r="AB227" i="47"/>
  <c r="W101" i="35"/>
  <c r="Z214" i="53"/>
  <c r="Z331" i="53"/>
  <c r="Z308" i="53"/>
  <c r="Z56" i="53"/>
  <c r="AC319" i="47"/>
  <c r="Z283" i="53"/>
  <c r="Z79" i="53"/>
  <c r="Z332" i="53"/>
  <c r="Z261" i="53"/>
  <c r="AC262" i="47"/>
  <c r="Z69" i="37"/>
  <c r="AE328" i="47"/>
  <c r="AC197" i="47"/>
  <c r="Z102" i="53"/>
  <c r="Z69" i="41"/>
  <c r="AE572" i="47"/>
  <c r="AC810" i="47"/>
  <c r="AC203" i="47"/>
  <c r="AD494" i="47"/>
  <c r="AD316" i="47"/>
  <c r="AC873" i="47"/>
  <c r="AC195" i="47"/>
  <c r="AD437" i="47"/>
  <c r="AC196" i="47"/>
  <c r="AC868" i="47"/>
  <c r="AC263" i="47"/>
  <c r="AC501" i="47"/>
  <c r="AC684" i="47"/>
  <c r="AA330" i="53"/>
  <c r="V154" i="1"/>
  <c r="AB26" i="47"/>
  <c r="X75" i="35"/>
  <c r="W150" i="35"/>
  <c r="AC209" i="47"/>
  <c r="AC629" i="47"/>
  <c r="AD496" i="47"/>
  <c r="AC567" i="47"/>
  <c r="AC690" i="47"/>
  <c r="AC593" i="47"/>
  <c r="X101" i="41"/>
  <c r="Z69" i="46"/>
  <c r="AE877" i="47"/>
  <c r="AC745" i="47"/>
  <c r="AC625" i="47"/>
  <c r="AD801" i="47"/>
  <c r="AD190" i="47"/>
  <c r="AD865" i="47"/>
  <c r="AD617" i="47"/>
  <c r="AD498" i="47"/>
  <c r="AC264" i="47"/>
  <c r="AD69" i="1"/>
  <c r="AI23" i="47"/>
  <c r="Z69" i="35"/>
  <c r="AE206" i="47"/>
  <c r="Z260" i="53"/>
  <c r="AC502" i="47"/>
  <c r="AC807" i="47"/>
  <c r="V151" i="38"/>
  <c r="V176" i="38" s="1"/>
  <c r="AC813" i="47"/>
  <c r="AC806" i="47"/>
  <c r="AC258" i="47"/>
  <c r="AC139" i="47"/>
  <c r="Z125" i="53"/>
  <c r="AD499" i="47"/>
  <c r="AD250" i="47"/>
  <c r="AC747" i="47"/>
  <c r="AC385" i="47"/>
  <c r="AC809" i="47"/>
  <c r="AD558" i="47"/>
  <c r="AC504" i="47"/>
  <c r="AD252" i="47"/>
  <c r="AC325" i="47"/>
  <c r="AC384" i="47"/>
  <c r="AD557" i="47"/>
  <c r="Z5" i="35"/>
  <c r="Z11" i="35" s="1"/>
  <c r="AF185" i="47" s="1"/>
  <c r="AA18" i="19"/>
  <c r="Z101" i="53"/>
  <c r="V151" i="42"/>
  <c r="V176" i="42" s="1"/>
  <c r="AC562" i="47"/>
  <c r="AC750" i="47"/>
  <c r="V151" i="43"/>
  <c r="V176" i="43" s="1"/>
  <c r="AC869" i="47"/>
  <c r="AD434" i="47"/>
  <c r="AC141" i="47"/>
  <c r="AD799" i="47"/>
  <c r="AA5" i="37"/>
  <c r="AA11" i="37" s="1"/>
  <c r="AG307" i="47" s="1"/>
  <c r="AB20" i="19"/>
  <c r="AA5" i="34"/>
  <c r="AA11" i="34" s="1"/>
  <c r="AG124" i="47" s="1"/>
  <c r="AB17" i="19"/>
  <c r="Z101" i="34"/>
  <c r="AE166" i="47"/>
  <c r="AA74" i="20"/>
  <c r="Z79" i="20"/>
  <c r="Z154" i="20" s="1"/>
  <c r="AB5" i="20"/>
  <c r="AB11" i="20" s="1"/>
  <c r="AH63" i="47" s="1"/>
  <c r="AC16" i="19"/>
  <c r="AE148" i="47"/>
  <c r="Z75" i="34"/>
  <c r="Y150" i="34"/>
  <c r="Y151" i="34" s="1"/>
  <c r="Y176" i="34" s="1"/>
  <c r="AA69" i="20"/>
  <c r="AF84" i="47"/>
  <c r="AE69" i="47"/>
  <c r="AD76" i="47"/>
  <c r="AD78" i="47"/>
  <c r="AD74" i="47"/>
  <c r="AE72" i="47"/>
  <c r="AD73" i="47"/>
  <c r="AE68" i="47"/>
  <c r="AA33" i="53"/>
  <c r="AA32" i="53"/>
  <c r="AD79" i="47"/>
  <c r="AE71" i="47"/>
  <c r="AD75" i="47"/>
  <c r="AD81" i="47"/>
  <c r="AE70" i="47"/>
  <c r="AD80" i="47"/>
  <c r="AD77" i="47"/>
  <c r="AE67" i="47"/>
  <c r="AA31" i="53"/>
  <c r="AA30" i="53"/>
  <c r="Y101" i="39"/>
  <c r="AD471" i="47"/>
  <c r="AA5" i="39"/>
  <c r="AA11" i="39" s="1"/>
  <c r="AG429" i="47" s="1"/>
  <c r="AB22" i="19"/>
  <c r="Y150" i="37"/>
  <c r="Y151" i="37" s="1"/>
  <c r="Y176" i="37" s="1"/>
  <c r="Z75" i="37"/>
  <c r="AE331" i="47"/>
  <c r="Y101" i="37"/>
  <c r="AD349" i="47"/>
  <c r="X150" i="39"/>
  <c r="X151" i="39" s="1"/>
  <c r="X176" i="39" s="1"/>
  <c r="AD453" i="47"/>
  <c r="Y75" i="39"/>
  <c r="AC19" i="19"/>
  <c r="AB5" i="36"/>
  <c r="AB11" i="36" s="1"/>
  <c r="AH246" i="47" s="1"/>
  <c r="Y101" i="44"/>
  <c r="AD776" i="47"/>
  <c r="Z101" i="36"/>
  <c r="AE288" i="47"/>
  <c r="Y150" i="36"/>
  <c r="Z75" i="36"/>
  <c r="AE270" i="47"/>
  <c r="W151" i="44"/>
  <c r="W176" i="44" s="1"/>
  <c r="X101" i="40"/>
  <c r="AC532" i="47"/>
  <c r="Y75" i="40"/>
  <c r="AD514" i="47"/>
  <c r="X150" i="40"/>
  <c r="Y155" i="20"/>
  <c r="Y180" i="20" s="1"/>
  <c r="W151" i="40"/>
  <c r="W176" i="40" s="1"/>
  <c r="X151" i="45"/>
  <c r="X176" i="45" s="1"/>
  <c r="AD758" i="47"/>
  <c r="X150" i="44"/>
  <c r="Y75" i="44"/>
  <c r="AA5" i="44"/>
  <c r="AA11" i="44" s="1"/>
  <c r="AG734" i="47" s="1"/>
  <c r="AB27" i="19"/>
  <c r="X151" i="36"/>
  <c r="X176" i="36" s="1"/>
  <c r="AE837" i="47"/>
  <c r="Z101" i="45"/>
  <c r="Z75" i="45"/>
  <c r="AE819" i="47"/>
  <c r="Y150" i="45"/>
  <c r="AB28" i="19"/>
  <c r="AA5" i="45"/>
  <c r="AA11" i="45" s="1"/>
  <c r="AG795" i="47" s="1"/>
  <c r="AB23" i="19"/>
  <c r="AA5" i="40"/>
  <c r="AA11" i="40" s="1"/>
  <c r="AG490" i="47" s="1"/>
  <c r="AH89" i="53" l="1"/>
  <c r="AH62" i="35" s="1"/>
  <c r="AH42" i="53"/>
  <c r="AH61" i="20" s="1"/>
  <c r="AH343" i="53"/>
  <c r="AH63" i="46" s="1"/>
  <c r="AH295" i="53"/>
  <c r="AH61" i="44" s="1"/>
  <c r="AH205" i="53"/>
  <c r="AH63" i="40" s="1"/>
  <c r="AH268" i="53"/>
  <c r="AH57" i="43" s="1"/>
  <c r="AH44" i="53"/>
  <c r="AH63" i="20" s="1"/>
  <c r="AH316" i="53"/>
  <c r="AH59" i="45" s="1"/>
  <c r="AH226" i="53"/>
  <c r="AH61" i="41" s="1"/>
  <c r="AH341" i="53"/>
  <c r="AH61" i="46" s="1"/>
  <c r="AH40" i="53"/>
  <c r="AH59" i="20" s="1"/>
  <c r="AH252" i="53"/>
  <c r="AH64" i="42" s="1"/>
  <c r="AH269" i="53"/>
  <c r="AH58" i="43" s="1"/>
  <c r="AH228" i="53"/>
  <c r="AH63" i="41" s="1"/>
  <c r="AH109" i="53"/>
  <c r="AH59" i="36" s="1"/>
  <c r="AH272" i="53"/>
  <c r="AH61" i="43" s="1"/>
  <c r="AH159" i="53"/>
  <c r="AH63" i="38" s="1"/>
  <c r="AH293" i="53"/>
  <c r="AH59" i="44" s="1"/>
  <c r="AH61" i="53"/>
  <c r="AH57" i="34" s="1"/>
  <c r="AH160" i="53"/>
  <c r="AH64" i="38" s="1"/>
  <c r="AH296" i="53"/>
  <c r="AH62" i="44" s="1"/>
  <c r="AH200" i="53"/>
  <c r="AH58" i="40" s="1"/>
  <c r="AH113" i="53"/>
  <c r="AH63" i="36" s="1"/>
  <c r="AH315" i="53"/>
  <c r="AH58" i="45" s="1"/>
  <c r="AH134" i="53"/>
  <c r="AH61" i="37" s="1"/>
  <c r="AH223" i="53"/>
  <c r="AH58" i="41" s="1"/>
  <c r="AH91" i="53"/>
  <c r="AH64" i="35" s="1"/>
  <c r="AH136" i="53"/>
  <c r="AH63" i="37" s="1"/>
  <c r="AH344" i="53"/>
  <c r="AH64" i="46" s="1"/>
  <c r="AH204" i="53"/>
  <c r="AH62" i="40" s="1"/>
  <c r="AH229" i="53"/>
  <c r="AH64" i="41" s="1"/>
  <c r="AH137" i="53"/>
  <c r="AH64" i="37" s="1"/>
  <c r="AH275" i="53"/>
  <c r="AH64" i="43" s="1"/>
  <c r="AH337" i="53"/>
  <c r="AH57" i="46" s="1"/>
  <c r="AH180" i="53"/>
  <c r="AH61" i="39" s="1"/>
  <c r="AH273" i="53"/>
  <c r="AH62" i="43" s="1"/>
  <c r="AH297" i="53"/>
  <c r="AH63" i="44" s="1"/>
  <c r="AH131" i="53"/>
  <c r="AH58" i="37" s="1"/>
  <c r="AH135" i="53"/>
  <c r="AH62" i="37" s="1"/>
  <c r="AH183" i="53"/>
  <c r="AH64" i="39" s="1"/>
  <c r="AH155" i="53"/>
  <c r="AH59" i="38" s="1"/>
  <c r="AH154" i="53"/>
  <c r="AH58" i="38" s="1"/>
  <c r="AH250" i="53"/>
  <c r="AH62" i="42" s="1"/>
  <c r="AH206" i="53"/>
  <c r="AH64" i="40" s="1"/>
  <c r="AH38" i="53"/>
  <c r="AH57" i="20" s="1"/>
  <c r="AH298" i="53"/>
  <c r="AH64" i="44" s="1"/>
  <c r="AH158" i="53"/>
  <c r="AH62" i="38" s="1"/>
  <c r="AH314" i="53"/>
  <c r="AH57" i="45" s="1"/>
  <c r="AH84" i="53"/>
  <c r="AH57" i="35" s="1"/>
  <c r="AH130" i="53"/>
  <c r="AH57" i="37" s="1"/>
  <c r="AH227" i="53"/>
  <c r="AH62" i="41" s="1"/>
  <c r="AH342" i="53"/>
  <c r="AH62" i="46" s="1"/>
  <c r="AH320" i="53"/>
  <c r="AH63" i="45" s="1"/>
  <c r="AH319" i="53"/>
  <c r="AH62" i="45" s="1"/>
  <c r="AH178" i="53"/>
  <c r="AH59" i="39" s="1"/>
  <c r="AH90" i="53"/>
  <c r="AH63" i="35" s="1"/>
  <c r="AH246" i="53"/>
  <c r="AH58" i="42" s="1"/>
  <c r="AH181" i="53"/>
  <c r="AH62" i="39" s="1"/>
  <c r="AH292" i="53"/>
  <c r="AH58" i="44" s="1"/>
  <c r="AH63" i="53"/>
  <c r="AH59" i="34" s="1"/>
  <c r="AH338" i="53"/>
  <c r="AH58" i="46" s="1"/>
  <c r="AH65" i="53"/>
  <c r="AH61" i="34" s="1"/>
  <c r="AH270" i="53"/>
  <c r="AH59" i="43" s="1"/>
  <c r="AH39" i="53"/>
  <c r="AH58" i="20" s="1"/>
  <c r="AH111" i="53"/>
  <c r="AH61" i="36" s="1"/>
  <c r="AH182" i="53"/>
  <c r="AH63" i="39" s="1"/>
  <c r="AH157" i="53"/>
  <c r="AH61" i="38" s="1"/>
  <c r="AH222" i="53"/>
  <c r="AH57" i="41" s="1"/>
  <c r="AH176" i="53"/>
  <c r="AH57" i="39" s="1"/>
  <c r="AH112" i="53"/>
  <c r="AH62" i="36" s="1"/>
  <c r="AH177" i="53"/>
  <c r="AH58" i="39" s="1"/>
  <c r="AH43" i="53"/>
  <c r="AH62" i="20" s="1"/>
  <c r="AH224" i="53"/>
  <c r="AH59" i="41" s="1"/>
  <c r="AH67" i="53"/>
  <c r="AH63" i="34" s="1"/>
  <c r="AH85" i="53"/>
  <c r="AH58" i="35" s="1"/>
  <c r="AH318" i="53"/>
  <c r="AH61" i="45" s="1"/>
  <c r="AH291" i="53"/>
  <c r="AH57" i="44" s="1"/>
  <c r="AH245" i="53"/>
  <c r="AH57" i="42" s="1"/>
  <c r="AH68" i="53"/>
  <c r="AH64" i="34" s="1"/>
  <c r="AH203" i="53"/>
  <c r="AH61" i="40" s="1"/>
  <c r="AH107" i="53"/>
  <c r="AH57" i="36" s="1"/>
  <c r="AH86" i="53"/>
  <c r="AH59" i="35" s="1"/>
  <c r="AH45" i="53"/>
  <c r="AH64" i="20" s="1"/>
  <c r="AH88" i="53"/>
  <c r="AH61" i="35" s="1"/>
  <c r="AH66" i="53"/>
  <c r="AH62" i="34" s="1"/>
  <c r="AH153" i="53"/>
  <c r="AH57" i="38" s="1"/>
  <c r="AH114" i="53"/>
  <c r="AH64" i="36" s="1"/>
  <c r="AH199" i="53"/>
  <c r="AH57" i="40" s="1"/>
  <c r="AH108" i="53"/>
  <c r="AH58" i="36" s="1"/>
  <c r="AH201" i="53"/>
  <c r="AH59" i="40" s="1"/>
  <c r="AH321" i="53"/>
  <c r="AH64" i="45" s="1"/>
  <c r="AH274" i="53"/>
  <c r="AH63" i="43" s="1"/>
  <c r="AH249" i="53"/>
  <c r="AH61" i="42" s="1"/>
  <c r="AH132" i="53"/>
  <c r="AH59" i="37" s="1"/>
  <c r="AH62" i="53"/>
  <c r="AH58" i="34" s="1"/>
  <c r="AH251" i="53"/>
  <c r="AH63" i="42" s="1"/>
  <c r="AH247" i="53"/>
  <c r="AH59" i="42" s="1"/>
  <c r="AH339" i="53"/>
  <c r="AH59" i="46" s="1"/>
  <c r="AH37" i="53"/>
  <c r="AH56" i="20" s="1"/>
  <c r="AG48" i="53"/>
  <c r="AH290" i="53"/>
  <c r="AH56" i="44" s="1"/>
  <c r="AG301" i="53"/>
  <c r="AH152" i="53"/>
  <c r="AH56" i="38" s="1"/>
  <c r="AG163" i="53"/>
  <c r="AH175" i="53"/>
  <c r="AH56" i="39" s="1"/>
  <c r="AG186" i="53"/>
  <c r="AH106" i="53"/>
  <c r="AH56" i="36" s="1"/>
  <c r="AG117" i="53"/>
  <c r="AH129" i="53"/>
  <c r="AH56" i="37" s="1"/>
  <c r="AG140" i="53"/>
  <c r="AH83" i="53"/>
  <c r="AH56" i="35" s="1"/>
  <c r="AG94" i="53"/>
  <c r="AH60" i="53"/>
  <c r="AH56" i="34" s="1"/>
  <c r="AG71" i="53"/>
  <c r="AH244" i="53"/>
  <c r="AH56" i="42" s="1"/>
  <c r="AG255" i="53"/>
  <c r="AH267" i="53"/>
  <c r="AH56" i="43" s="1"/>
  <c r="AG278" i="53"/>
  <c r="AH221" i="53"/>
  <c r="AH56" i="41" s="1"/>
  <c r="AG232" i="53"/>
  <c r="AH313" i="53"/>
  <c r="AH56" i="45" s="1"/>
  <c r="AG324" i="53"/>
  <c r="AH198" i="53"/>
  <c r="AH56" i="40" s="1"/>
  <c r="AG209" i="53"/>
  <c r="AH336" i="53"/>
  <c r="AH56" i="46" s="1"/>
  <c r="AG347" i="53"/>
  <c r="Y105" i="20"/>
  <c r="AD105" i="47"/>
  <c r="AF87" i="47"/>
  <c r="AI144" i="47"/>
  <c r="AI388" i="47"/>
  <c r="AI632" i="47"/>
  <c r="AI815" i="47"/>
  <c r="AI82" i="47"/>
  <c r="AI326" i="47"/>
  <c r="AI570" i="47"/>
  <c r="AI814" i="47"/>
  <c r="AI205" i="47"/>
  <c r="AI449" i="47"/>
  <c r="AI693" i="47"/>
  <c r="AI22" i="47"/>
  <c r="AI143" i="47"/>
  <c r="AI387" i="47"/>
  <c r="AI631" i="47"/>
  <c r="AI875" i="47"/>
  <c r="AI266" i="47"/>
  <c r="AI510" i="47"/>
  <c r="AI876" i="47"/>
  <c r="AI204" i="47"/>
  <c r="AI448" i="47"/>
  <c r="AI692" i="47"/>
  <c r="AI83" i="47"/>
  <c r="AI327" i="47"/>
  <c r="AI571" i="47"/>
  <c r="AI754" i="47"/>
  <c r="AI21" i="47"/>
  <c r="AI265" i="47"/>
  <c r="AI509" i="47"/>
  <c r="AI753" i="47"/>
  <c r="AA101" i="53"/>
  <c r="AB18" i="19"/>
  <c r="AA5" i="35"/>
  <c r="AA11" i="35" s="1"/>
  <c r="AG185" i="47" s="1"/>
  <c r="AA125" i="53"/>
  <c r="AD748" i="47"/>
  <c r="AD870" i="47"/>
  <c r="AA69" i="35"/>
  <c r="AF206" i="47"/>
  <c r="AB330" i="53"/>
  <c r="AA332" i="53"/>
  <c r="AE739" i="47"/>
  <c r="AA56" i="53"/>
  <c r="AE863" i="47"/>
  <c r="AE799" i="47"/>
  <c r="AE434" i="47"/>
  <c r="AD562" i="47"/>
  <c r="AE252" i="47"/>
  <c r="AD809" i="47"/>
  <c r="AE360" i="55"/>
  <c r="AE168" i="55"/>
  <c r="AE72" i="55"/>
  <c r="AE313" i="55"/>
  <c r="AE312" i="55"/>
  <c r="AE240" i="55"/>
  <c r="AE96" i="55"/>
  <c r="AF1" i="55"/>
  <c r="AE361" i="55"/>
  <c r="AE264" i="55"/>
  <c r="AE49" i="55"/>
  <c r="AE336" i="55"/>
  <c r="AE288" i="55"/>
  <c r="AE216" i="55"/>
  <c r="AE144" i="55"/>
  <c r="AE120" i="55"/>
  <c r="AE289" i="55"/>
  <c r="AE145" i="55"/>
  <c r="AE121" i="55"/>
  <c r="AE73" i="55"/>
  <c r="AE337" i="55"/>
  <c r="AE265" i="55"/>
  <c r="AE193" i="55"/>
  <c r="AE25" i="55"/>
  <c r="AE217" i="55"/>
  <c r="AE97" i="55"/>
  <c r="AE24" i="55"/>
  <c r="AE192" i="55"/>
  <c r="AE169" i="55"/>
  <c r="AE241" i="55"/>
  <c r="AE48" i="55"/>
  <c r="AD264" i="47"/>
  <c r="AE617" i="47"/>
  <c r="AD690" i="47"/>
  <c r="AD629" i="47"/>
  <c r="AB26" i="19"/>
  <c r="AA5" i="43"/>
  <c r="AA11" i="43" s="1"/>
  <c r="AG673" i="47" s="1"/>
  <c r="AD501" i="47"/>
  <c r="AD868" i="47"/>
  <c r="AA69" i="40"/>
  <c r="AF511" i="47"/>
  <c r="AD880" i="47"/>
  <c r="X150" i="46"/>
  <c r="Y75" i="46"/>
  <c r="W151" i="42"/>
  <c r="W176" i="42" s="1"/>
  <c r="AA69" i="43"/>
  <c r="AF694" i="47"/>
  <c r="AD688" i="47"/>
  <c r="AD135" i="47"/>
  <c r="AD685" i="47"/>
  <c r="AE680" i="47"/>
  <c r="AD381" i="47"/>
  <c r="AD360" i="57"/>
  <c r="AD312" i="57"/>
  <c r="AD288" i="57"/>
  <c r="AD264" i="57"/>
  <c r="AD240" i="57"/>
  <c r="AD216" i="57"/>
  <c r="AD192" i="57"/>
  <c r="AD168" i="57"/>
  <c r="AD144" i="57"/>
  <c r="AD120" i="57"/>
  <c r="AD96" i="57"/>
  <c r="AD72" i="57"/>
  <c r="AD336" i="57"/>
  <c r="AE1" i="57"/>
  <c r="AD361" i="57"/>
  <c r="AD337" i="57"/>
  <c r="AD313" i="57"/>
  <c r="AD289" i="57"/>
  <c r="AD265" i="57"/>
  <c r="AD241" i="57"/>
  <c r="AD217" i="57"/>
  <c r="AD193" i="57"/>
  <c r="AD169" i="57"/>
  <c r="AD145" i="57"/>
  <c r="AD121" i="57"/>
  <c r="AD97" i="57"/>
  <c r="AD73" i="57"/>
  <c r="AD49" i="57"/>
  <c r="AD25" i="57"/>
  <c r="AD48" i="57"/>
  <c r="AD24" i="57"/>
  <c r="AB21" i="19"/>
  <c r="AA5" i="38"/>
  <c r="AA11" i="38" s="1"/>
  <c r="AG368" i="47" s="1"/>
  <c r="AE618" i="47"/>
  <c r="AD137" i="47"/>
  <c r="AD447" i="47"/>
  <c r="AE616" i="47"/>
  <c r="AD138" i="47"/>
  <c r="AE377" i="47"/>
  <c r="AD383" i="47"/>
  <c r="AA145" i="53"/>
  <c r="AE620" i="47"/>
  <c r="AA69" i="44"/>
  <c r="AF755" i="47"/>
  <c r="AD200" i="47"/>
  <c r="AD568" i="47"/>
  <c r="AD505" i="47"/>
  <c r="AD442" i="47"/>
  <c r="AD336" i="59"/>
  <c r="AD288" i="59"/>
  <c r="AD240" i="59"/>
  <c r="AD192" i="59"/>
  <c r="AD144" i="59"/>
  <c r="AD96" i="59"/>
  <c r="AE1" i="59"/>
  <c r="AD337" i="59"/>
  <c r="AD289" i="59"/>
  <c r="AD241" i="59"/>
  <c r="AD193" i="59"/>
  <c r="AD145" i="59"/>
  <c r="AD97" i="59"/>
  <c r="AD49" i="59"/>
  <c r="AD360" i="59"/>
  <c r="AD312" i="59"/>
  <c r="AD264" i="59"/>
  <c r="AD216" i="59"/>
  <c r="AD168" i="59"/>
  <c r="AD120" i="59"/>
  <c r="AD72" i="59"/>
  <c r="AD48" i="59"/>
  <c r="AD361" i="59"/>
  <c r="AD313" i="59"/>
  <c r="AD265" i="59"/>
  <c r="AD217" i="59"/>
  <c r="AD169" i="59"/>
  <c r="AD121" i="59"/>
  <c r="AD73" i="59"/>
  <c r="AD25" i="59"/>
  <c r="AD24" i="59"/>
  <c r="AE619" i="47"/>
  <c r="AD386" i="47"/>
  <c r="AD382" i="47"/>
  <c r="AE314" i="47"/>
  <c r="AD749" i="47"/>
  <c r="AE374" i="47"/>
  <c r="AE192" i="47"/>
  <c r="AD378" i="47"/>
  <c r="AE435" i="47"/>
  <c r="AA5" i="42"/>
  <c r="AA11" i="42" s="1"/>
  <c r="AG612" i="47" s="1"/>
  <c r="AB25" i="19"/>
  <c r="AD259" i="47"/>
  <c r="AD445" i="47"/>
  <c r="AD623" i="47"/>
  <c r="AE804" i="47"/>
  <c r="AC654" i="47"/>
  <c r="X101" i="42"/>
  <c r="W151" i="43"/>
  <c r="W176" i="43" s="1"/>
  <c r="AD750" i="47"/>
  <c r="AD384" i="47"/>
  <c r="AE558" i="47"/>
  <c r="AD806" i="47"/>
  <c r="AD807" i="47"/>
  <c r="AE865" i="47"/>
  <c r="AD625" i="47"/>
  <c r="AD567" i="47"/>
  <c r="AA69" i="34"/>
  <c r="AF145" i="47"/>
  <c r="AD624" i="47"/>
  <c r="AD507" i="47"/>
  <c r="AD686" i="47"/>
  <c r="AE253" i="47"/>
  <c r="AE738" i="47"/>
  <c r="AD322" i="47"/>
  <c r="AD198" i="47"/>
  <c r="AE194" i="47"/>
  <c r="AE315" i="47"/>
  <c r="AA260" i="53"/>
  <c r="V155" i="1"/>
  <c r="V180" i="1" s="1"/>
  <c r="AF862" i="47"/>
  <c r="AD874" i="47"/>
  <c r="AD691" i="47"/>
  <c r="AD256" i="47"/>
  <c r="AD566" i="47"/>
  <c r="AE864" i="47"/>
  <c r="AA79" i="53"/>
  <c r="AD563" i="47"/>
  <c r="AD202" i="47"/>
  <c r="AD142" i="47"/>
  <c r="AE132" i="47"/>
  <c r="AA214" i="53"/>
  <c r="AD361" i="58"/>
  <c r="AD313" i="58"/>
  <c r="AD265" i="58"/>
  <c r="AD217" i="58"/>
  <c r="AD169" i="58"/>
  <c r="AD121" i="58"/>
  <c r="AD73" i="58"/>
  <c r="AD25" i="58"/>
  <c r="AD336" i="58"/>
  <c r="AD288" i="58"/>
  <c r="AD240" i="58"/>
  <c r="AD192" i="58"/>
  <c r="AD144" i="58"/>
  <c r="AD96" i="58"/>
  <c r="AE1" i="58"/>
  <c r="AD337" i="58"/>
  <c r="AD289" i="58"/>
  <c r="AD241" i="58"/>
  <c r="AD193" i="58"/>
  <c r="AD145" i="58"/>
  <c r="AD97" i="58"/>
  <c r="AD49" i="58"/>
  <c r="AD360" i="58"/>
  <c r="AD312" i="58"/>
  <c r="AD264" i="58"/>
  <c r="AD216" i="58"/>
  <c r="AD168" i="58"/>
  <c r="AD120" i="58"/>
  <c r="AD72" i="58"/>
  <c r="AD24" i="58"/>
  <c r="AD48" i="58"/>
  <c r="AE250" i="47"/>
  <c r="AD139" i="47"/>
  <c r="AA194" i="53"/>
  <c r="AA76" i="53"/>
  <c r="AA192" i="53"/>
  <c r="AD203" i="47"/>
  <c r="W151" i="46"/>
  <c r="W176" i="46" s="1"/>
  <c r="AD261" i="47"/>
  <c r="AD630" i="47"/>
  <c r="AA193" i="53"/>
  <c r="W151" i="38"/>
  <c r="W176" i="38" s="1"/>
  <c r="AA284" i="53"/>
  <c r="AA170" i="53"/>
  <c r="AE743" i="47"/>
  <c r="AA69" i="36"/>
  <c r="AF267" i="47"/>
  <c r="AD565" i="47"/>
  <c r="AD380" i="47"/>
  <c r="AD622" i="47"/>
  <c r="AD201" i="47"/>
  <c r="AD320" i="47"/>
  <c r="AA329" i="53"/>
  <c r="AA55" i="53"/>
  <c r="AA286" i="53"/>
  <c r="AA99" i="53"/>
  <c r="AD318" i="47"/>
  <c r="AE373" i="47"/>
  <c r="AA217" i="53"/>
  <c r="AA191" i="53"/>
  <c r="AD564" i="47"/>
  <c r="AD746" i="47"/>
  <c r="AA306" i="53"/>
  <c r="AA148" i="53"/>
  <c r="W154" i="1"/>
  <c r="AC26" i="47"/>
  <c r="AA5" i="41"/>
  <c r="AA11" i="41" s="1"/>
  <c r="AG551" i="47" s="1"/>
  <c r="AB24" i="19"/>
  <c r="AB147" i="53"/>
  <c r="AB53" i="53"/>
  <c r="AA54" i="53"/>
  <c r="AD715" i="47"/>
  <c r="Y101" i="43"/>
  <c r="AE677" i="47"/>
  <c r="AD199" i="47"/>
  <c r="AE255" i="47"/>
  <c r="Y75" i="43"/>
  <c r="AD697" i="47"/>
  <c r="X150" i="43"/>
  <c r="AA215" i="53"/>
  <c r="AE499" i="47"/>
  <c r="AA307" i="53"/>
  <c r="AD196" i="47"/>
  <c r="AD195" i="47"/>
  <c r="AE494" i="47"/>
  <c r="AD810" i="47"/>
  <c r="AD197" i="47"/>
  <c r="AA69" i="38"/>
  <c r="AF389" i="47"/>
  <c r="AD323" i="47"/>
  <c r="AE678" i="47"/>
  <c r="AE69" i="1"/>
  <c r="AJ23" i="47"/>
  <c r="AA69" i="46"/>
  <c r="AF877" i="47"/>
  <c r="W151" i="35"/>
  <c r="W176" i="35" s="1"/>
  <c r="AA102" i="53"/>
  <c r="AA261" i="53"/>
  <c r="AE193" i="47"/>
  <c r="AD683" i="47"/>
  <c r="AA308" i="53"/>
  <c r="AE860" i="47"/>
  <c r="AE556" i="47"/>
  <c r="X101" i="35"/>
  <c r="AC227" i="47"/>
  <c r="AD141" i="47"/>
  <c r="AD869" i="47"/>
  <c r="AD313" i="56"/>
  <c r="AD264" i="56"/>
  <c r="AD145" i="56"/>
  <c r="AD144" i="56"/>
  <c r="AD96" i="56"/>
  <c r="AD73" i="56"/>
  <c r="AD48" i="56"/>
  <c r="AD337" i="56"/>
  <c r="AD289" i="56"/>
  <c r="AD288" i="56"/>
  <c r="AD265" i="56"/>
  <c r="AD216" i="56"/>
  <c r="AE1" i="56"/>
  <c r="AD336" i="56"/>
  <c r="AD241" i="56"/>
  <c r="AD168" i="56"/>
  <c r="AD121" i="56"/>
  <c r="AD120" i="56"/>
  <c r="AD72" i="56"/>
  <c r="AD49" i="56"/>
  <c r="AD360" i="56"/>
  <c r="AD312" i="56"/>
  <c r="AD240" i="56"/>
  <c r="AD192" i="56"/>
  <c r="AD169" i="56"/>
  <c r="AD217" i="56"/>
  <c r="AD193" i="56"/>
  <c r="AD97" i="56"/>
  <c r="AD361" i="56"/>
  <c r="AD25" i="56"/>
  <c r="AD24" i="56"/>
  <c r="AD325" i="47"/>
  <c r="AD504" i="47"/>
  <c r="AE498" i="47"/>
  <c r="AE190" i="47"/>
  <c r="AE496" i="47"/>
  <c r="AC898" i="47"/>
  <c r="X101" i="46"/>
  <c r="AD263" i="47"/>
  <c r="AD575" i="47"/>
  <c r="X150" i="41"/>
  <c r="Y75" i="41"/>
  <c r="AA123" i="53"/>
  <c r="AD689" i="47"/>
  <c r="AD628" i="47"/>
  <c r="AD812" i="47"/>
  <c r="AD443" i="47"/>
  <c r="AE497" i="47"/>
  <c r="AD811" i="47"/>
  <c r="AD392" i="47"/>
  <c r="X150" i="38"/>
  <c r="Y75" i="38"/>
  <c r="AE740" i="47"/>
  <c r="AE189" i="47"/>
  <c r="AA69" i="39"/>
  <c r="AF450" i="47"/>
  <c r="AA69" i="45"/>
  <c r="AF816" i="47"/>
  <c r="AE555" i="47"/>
  <c r="AD324" i="47"/>
  <c r="AE436" i="47"/>
  <c r="AA309" i="53"/>
  <c r="AE861" i="47"/>
  <c r="AD687" i="47"/>
  <c r="AD140" i="47"/>
  <c r="AE131" i="47"/>
  <c r="AE742" i="47"/>
  <c r="AE251" i="47"/>
  <c r="AA122" i="53"/>
  <c r="AE559" i="47"/>
  <c r="AD805" i="47"/>
  <c r="AD440" i="47"/>
  <c r="AE438" i="47"/>
  <c r="AE495" i="47"/>
  <c r="AF133" i="47"/>
  <c r="AD569" i="47"/>
  <c r="AA285" i="53"/>
  <c r="AD134" i="47"/>
  <c r="AE800" i="47"/>
  <c r="AD626" i="47"/>
  <c r="AE376" i="47"/>
  <c r="AD321" i="47"/>
  <c r="Y74" i="1"/>
  <c r="X79" i="1"/>
  <c r="AF375" i="47"/>
  <c r="AF129" i="47"/>
  <c r="AD317" i="47"/>
  <c r="AE433" i="47"/>
  <c r="AE130" i="47"/>
  <c r="AA5" i="1"/>
  <c r="AA11" i="1" s="1"/>
  <c r="AG2" i="47" s="1"/>
  <c r="AB15" i="19"/>
  <c r="AE621" i="47"/>
  <c r="AB263" i="53"/>
  <c r="AE557" i="47"/>
  <c r="AD385" i="47"/>
  <c r="AD258" i="47"/>
  <c r="AD813" i="47"/>
  <c r="AD502" i="47"/>
  <c r="AE801" i="47"/>
  <c r="AD745" i="47"/>
  <c r="AD684" i="47"/>
  <c r="AA69" i="42"/>
  <c r="AF633" i="47"/>
  <c r="AA171" i="53"/>
  <c r="AA77" i="53"/>
  <c r="AD260" i="47"/>
  <c r="AD500" i="47"/>
  <c r="AD867" i="47"/>
  <c r="AD506" i="47"/>
  <c r="AE682" i="47"/>
  <c r="AD508" i="47"/>
  <c r="AD444" i="47"/>
  <c r="AD751" i="47"/>
  <c r="AD593" i="47"/>
  <c r="Y101" i="41"/>
  <c r="Y75" i="35"/>
  <c r="AD209" i="47"/>
  <c r="X150" i="35"/>
  <c r="AD257" i="47"/>
  <c r="AD871" i="47"/>
  <c r="AA69" i="41"/>
  <c r="AF572" i="47"/>
  <c r="AD136" i="47"/>
  <c r="AD439" i="47"/>
  <c r="AE254" i="47"/>
  <c r="AA69" i="37"/>
  <c r="AF328" i="47"/>
  <c r="AE679" i="47"/>
  <c r="AE560" i="47"/>
  <c r="AA283" i="53"/>
  <c r="AD441" i="47"/>
  <c r="AD752" i="47"/>
  <c r="AE802" i="47"/>
  <c r="AA331" i="53"/>
  <c r="AA168" i="53"/>
  <c r="AA100" i="53"/>
  <c r="AA237" i="53"/>
  <c r="AD361" i="54"/>
  <c r="AD337" i="54"/>
  <c r="AD313" i="54"/>
  <c r="AD289" i="54"/>
  <c r="AD265" i="54"/>
  <c r="AD241" i="54"/>
  <c r="AD217" i="54"/>
  <c r="AD193" i="54"/>
  <c r="AD169" i="54"/>
  <c r="AD145" i="54"/>
  <c r="AD121" i="54"/>
  <c r="AD97" i="54"/>
  <c r="AD73" i="54"/>
  <c r="AD49" i="54"/>
  <c r="AD25" i="54"/>
  <c r="AE1" i="54"/>
  <c r="AD360" i="54"/>
  <c r="AD336" i="54"/>
  <c r="AD312" i="54"/>
  <c r="AD288" i="54"/>
  <c r="AD264" i="54"/>
  <c r="AD240" i="54"/>
  <c r="AD216" i="54"/>
  <c r="AD192" i="54"/>
  <c r="AD168" i="54"/>
  <c r="AD144" i="54"/>
  <c r="AD120" i="54"/>
  <c r="AD96" i="54"/>
  <c r="AD72" i="54"/>
  <c r="AD48" i="54"/>
  <c r="AD24" i="54"/>
  <c r="AE311" i="47"/>
  <c r="W151" i="41"/>
  <c r="W176" i="41" s="1"/>
  <c r="AE313" i="47"/>
  <c r="AD627" i="47"/>
  <c r="AD636" i="47"/>
  <c r="X150" i="42"/>
  <c r="Y75" i="42"/>
  <c r="AA262" i="53"/>
  <c r="AD503" i="47"/>
  <c r="AE803" i="47"/>
  <c r="AD744" i="47"/>
  <c r="AD379" i="47"/>
  <c r="AE372" i="47"/>
  <c r="AD872" i="47"/>
  <c r="AA238" i="53"/>
  <c r="AE312" i="47"/>
  <c r="AA240" i="53"/>
  <c r="AD561" i="47"/>
  <c r="AD808" i="47"/>
  <c r="AE741" i="47"/>
  <c r="AA239" i="53"/>
  <c r="AA124" i="53"/>
  <c r="AA146" i="53"/>
  <c r="AA78" i="53"/>
  <c r="AA169" i="53"/>
  <c r="AA5" i="46"/>
  <c r="AA11" i="46" s="1"/>
  <c r="AG856" i="47" s="1"/>
  <c r="AB29" i="19"/>
  <c r="X101" i="38"/>
  <c r="AC410" i="47"/>
  <c r="AF681" i="47"/>
  <c r="AD446" i="47"/>
  <c r="AD866" i="47"/>
  <c r="AB44" i="47"/>
  <c r="W105" i="1"/>
  <c r="AA216" i="53"/>
  <c r="AD747" i="47"/>
  <c r="AE437" i="47"/>
  <c r="AD873" i="47"/>
  <c r="AE316" i="47"/>
  <c r="AD262" i="47"/>
  <c r="AD319" i="47"/>
  <c r="AE128" i="47"/>
  <c r="AE191" i="47"/>
  <c r="AB5" i="37"/>
  <c r="AB11" i="37" s="1"/>
  <c r="AH307" i="47" s="1"/>
  <c r="AC20" i="19"/>
  <c r="AC17" i="19"/>
  <c r="AB5" i="34"/>
  <c r="AB11" i="34" s="1"/>
  <c r="AH124" i="47" s="1"/>
  <c r="AF148" i="47"/>
  <c r="AA75" i="34"/>
  <c r="Z150" i="34"/>
  <c r="Z151" i="34" s="1"/>
  <c r="Z176" i="34" s="1"/>
  <c r="AB74" i="20"/>
  <c r="AA79" i="20"/>
  <c r="AA154" i="20" s="1"/>
  <c r="AD16" i="19"/>
  <c r="AC5" i="20"/>
  <c r="AC11" i="20" s="1"/>
  <c r="AI63" i="47" s="1"/>
  <c r="AA101" i="34"/>
  <c r="AF166" i="47"/>
  <c r="AB30" i="53"/>
  <c r="AB31" i="53"/>
  <c r="AB32" i="53"/>
  <c r="AF68" i="47"/>
  <c r="AF72" i="47"/>
  <c r="AE78" i="47"/>
  <c r="AF69" i="47"/>
  <c r="AE77" i="47"/>
  <c r="AF70" i="47"/>
  <c r="AE75" i="47"/>
  <c r="AE79" i="47"/>
  <c r="AB33" i="53"/>
  <c r="AE73" i="47"/>
  <c r="AE74" i="47"/>
  <c r="AE76" i="47"/>
  <c r="AF67" i="47"/>
  <c r="AE80" i="47"/>
  <c r="AE81" i="47"/>
  <c r="AF71" i="47"/>
  <c r="AB69" i="20"/>
  <c r="AG84" i="47"/>
  <c r="AE349" i="47"/>
  <c r="Z101" i="37"/>
  <c r="AC22" i="19"/>
  <c r="AB5" i="39"/>
  <c r="AB11" i="39" s="1"/>
  <c r="AH429" i="47" s="1"/>
  <c r="AE471" i="47"/>
  <c r="Z101" i="39"/>
  <c r="AD19" i="19"/>
  <c r="AC5" i="36"/>
  <c r="AC11" i="36" s="1"/>
  <c r="AI246" i="47" s="1"/>
  <c r="AA75" i="37"/>
  <c r="Z150" i="37"/>
  <c r="Z151" i="37" s="1"/>
  <c r="Z176" i="37" s="1"/>
  <c r="AF331" i="47"/>
  <c r="Z75" i="39"/>
  <c r="AE453" i="47"/>
  <c r="Y150" i="39"/>
  <c r="Y151" i="39" s="1"/>
  <c r="Y176" i="39" s="1"/>
  <c r="AB5" i="40"/>
  <c r="AB11" i="40" s="1"/>
  <c r="AH490" i="47" s="1"/>
  <c r="AC23" i="19"/>
  <c r="AC28" i="19"/>
  <c r="AB5" i="45"/>
  <c r="AB11" i="45" s="1"/>
  <c r="AH795" i="47" s="1"/>
  <c r="Y150" i="40"/>
  <c r="Z75" i="40"/>
  <c r="AE514" i="47"/>
  <c r="Y151" i="45"/>
  <c r="Y176" i="45" s="1"/>
  <c r="AC27" i="19"/>
  <c r="AB5" i="44"/>
  <c r="AB11" i="44" s="1"/>
  <c r="AH734" i="47" s="1"/>
  <c r="AA101" i="45"/>
  <c r="AF837" i="47"/>
  <c r="Z75" i="44"/>
  <c r="AE758" i="47"/>
  <c r="Y150" i="44"/>
  <c r="X151" i="40"/>
  <c r="X176" i="40" s="1"/>
  <c r="AA75" i="36"/>
  <c r="AF270" i="47"/>
  <c r="Z150" i="36"/>
  <c r="AA101" i="36"/>
  <c r="AF288" i="47"/>
  <c r="Z155" i="20"/>
  <c r="Z180" i="20" s="1"/>
  <c r="AA75" i="45"/>
  <c r="AF819" i="47"/>
  <c r="Z150" i="45"/>
  <c r="X151" i="44"/>
  <c r="X176" i="44" s="1"/>
  <c r="AD532" i="47"/>
  <c r="Y101" i="40"/>
  <c r="Y151" i="36"/>
  <c r="Y176" i="36" s="1"/>
  <c r="AE776" i="47"/>
  <c r="Z101" i="44"/>
  <c r="AI339" i="53" l="1"/>
  <c r="AI59" i="46" s="1"/>
  <c r="AI251" i="53"/>
  <c r="AI63" i="42" s="1"/>
  <c r="AI132" i="53"/>
  <c r="AI59" i="37" s="1"/>
  <c r="AI274" i="53"/>
  <c r="AI63" i="43" s="1"/>
  <c r="AI201" i="53"/>
  <c r="AI59" i="40" s="1"/>
  <c r="AI199" i="53"/>
  <c r="AI57" i="40" s="1"/>
  <c r="AI153" i="53"/>
  <c r="AI57" i="38" s="1"/>
  <c r="AI88" i="53"/>
  <c r="AI61" i="35" s="1"/>
  <c r="AI86" i="53"/>
  <c r="AI59" i="35" s="1"/>
  <c r="AI203" i="53"/>
  <c r="AI61" i="40" s="1"/>
  <c r="AI245" i="53"/>
  <c r="AI57" i="42" s="1"/>
  <c r="AI318" i="53"/>
  <c r="AI61" i="45" s="1"/>
  <c r="AI67" i="53"/>
  <c r="AI63" i="34" s="1"/>
  <c r="AI43" i="53"/>
  <c r="AI62" i="20" s="1"/>
  <c r="AI112" i="53"/>
  <c r="AI62" i="36" s="1"/>
  <c r="AI222" i="53"/>
  <c r="AI57" i="41" s="1"/>
  <c r="AI182" i="53"/>
  <c r="AI63" i="39" s="1"/>
  <c r="AI39" i="53"/>
  <c r="AI58" i="20" s="1"/>
  <c r="AI65" i="53"/>
  <c r="AI61" i="34" s="1"/>
  <c r="AI63" i="53"/>
  <c r="AI59" i="34" s="1"/>
  <c r="AI181" i="53"/>
  <c r="AI62" i="39" s="1"/>
  <c r="AI90" i="53"/>
  <c r="AI63" i="35" s="1"/>
  <c r="AI319" i="53"/>
  <c r="AI62" i="45" s="1"/>
  <c r="AI342" i="53"/>
  <c r="AI62" i="46" s="1"/>
  <c r="AI130" i="53"/>
  <c r="AI57" i="37" s="1"/>
  <c r="AI314" i="53"/>
  <c r="AI57" i="45" s="1"/>
  <c r="AI298" i="53"/>
  <c r="AI64" i="44" s="1"/>
  <c r="AI206" i="53"/>
  <c r="AI64" i="40" s="1"/>
  <c r="AI154" i="53"/>
  <c r="AI58" i="38" s="1"/>
  <c r="AI183" i="53"/>
  <c r="AI64" i="39" s="1"/>
  <c r="AI131" i="53"/>
  <c r="AI58" i="37" s="1"/>
  <c r="AI273" i="53"/>
  <c r="AI62" i="43" s="1"/>
  <c r="AI337" i="53"/>
  <c r="AI57" i="46" s="1"/>
  <c r="AI137" i="53"/>
  <c r="AI64" i="37" s="1"/>
  <c r="AI204" i="53"/>
  <c r="AI62" i="40" s="1"/>
  <c r="AI136" i="53"/>
  <c r="AI63" i="37" s="1"/>
  <c r="AI223" i="53"/>
  <c r="AI58" i="41" s="1"/>
  <c r="AI315" i="53"/>
  <c r="AI58" i="45" s="1"/>
  <c r="AI200" i="53"/>
  <c r="AI58" i="40" s="1"/>
  <c r="AI160" i="53"/>
  <c r="AI64" i="38" s="1"/>
  <c r="AI293" i="53"/>
  <c r="AI59" i="44" s="1"/>
  <c r="AI272" i="53"/>
  <c r="AI61" i="43" s="1"/>
  <c r="AI228" i="53"/>
  <c r="AI63" i="41" s="1"/>
  <c r="AI252" i="53"/>
  <c r="AI64" i="42" s="1"/>
  <c r="AI341" i="53"/>
  <c r="AI61" i="46" s="1"/>
  <c r="AI316" i="53"/>
  <c r="AI59" i="45" s="1"/>
  <c r="AI268" i="53"/>
  <c r="AI57" i="43" s="1"/>
  <c r="AI295" i="53"/>
  <c r="AI61" i="44" s="1"/>
  <c r="AI42" i="53"/>
  <c r="AI61" i="20" s="1"/>
  <c r="AI247" i="53"/>
  <c r="AI59" i="42" s="1"/>
  <c r="AI62" i="53"/>
  <c r="AI58" i="34" s="1"/>
  <c r="AI249" i="53"/>
  <c r="AI61" i="42" s="1"/>
  <c r="AI321" i="53"/>
  <c r="AI64" i="45" s="1"/>
  <c r="AI108" i="53"/>
  <c r="AI58" i="36" s="1"/>
  <c r="AI114" i="53"/>
  <c r="AI64" i="36" s="1"/>
  <c r="AI66" i="53"/>
  <c r="AI62" i="34" s="1"/>
  <c r="AI45" i="53"/>
  <c r="AI64" i="20" s="1"/>
  <c r="AI107" i="53"/>
  <c r="AI57" i="36" s="1"/>
  <c r="AI68" i="53"/>
  <c r="AI64" i="34" s="1"/>
  <c r="AI291" i="53"/>
  <c r="AI57" i="44" s="1"/>
  <c r="AI85" i="53"/>
  <c r="AI58" i="35" s="1"/>
  <c r="AI224" i="53"/>
  <c r="AI59" i="41" s="1"/>
  <c r="AI177" i="53"/>
  <c r="AI58" i="39" s="1"/>
  <c r="AI176" i="53"/>
  <c r="AI57" i="39" s="1"/>
  <c r="AI157" i="53"/>
  <c r="AI61" i="38" s="1"/>
  <c r="AI111" i="53"/>
  <c r="AI61" i="36" s="1"/>
  <c r="AI270" i="53"/>
  <c r="AI59" i="43" s="1"/>
  <c r="AI338" i="53"/>
  <c r="AI58" i="46" s="1"/>
  <c r="AI292" i="53"/>
  <c r="AI58" i="44" s="1"/>
  <c r="AI246" i="53"/>
  <c r="AI58" i="42" s="1"/>
  <c r="AI178" i="53"/>
  <c r="AI59" i="39" s="1"/>
  <c r="AI320" i="53"/>
  <c r="AI63" i="45" s="1"/>
  <c r="AI227" i="53"/>
  <c r="AI62" i="41" s="1"/>
  <c r="AI84" i="53"/>
  <c r="AI57" i="35" s="1"/>
  <c r="AI158" i="53"/>
  <c r="AI62" i="38" s="1"/>
  <c r="AI38" i="53"/>
  <c r="AI57" i="20" s="1"/>
  <c r="AI250" i="53"/>
  <c r="AI62" i="42" s="1"/>
  <c r="AI155" i="53"/>
  <c r="AI59" i="38" s="1"/>
  <c r="AI135" i="53"/>
  <c r="AI62" i="37" s="1"/>
  <c r="AI297" i="53"/>
  <c r="AI63" i="44" s="1"/>
  <c r="AI180" i="53"/>
  <c r="AI61" i="39" s="1"/>
  <c r="AI275" i="53"/>
  <c r="AI64" i="43" s="1"/>
  <c r="AI229" i="53"/>
  <c r="AI64" i="41" s="1"/>
  <c r="AI344" i="53"/>
  <c r="AI64" i="46" s="1"/>
  <c r="AI91" i="53"/>
  <c r="AI64" i="35" s="1"/>
  <c r="AI134" i="53"/>
  <c r="AI61" i="37" s="1"/>
  <c r="AI113" i="53"/>
  <c r="AI63" i="36" s="1"/>
  <c r="AI296" i="53"/>
  <c r="AI62" i="44" s="1"/>
  <c r="AI61" i="53"/>
  <c r="AI57" i="34" s="1"/>
  <c r="AI159" i="53"/>
  <c r="AI63" i="38" s="1"/>
  <c r="AI109" i="53"/>
  <c r="AI59" i="36" s="1"/>
  <c r="AI269" i="53"/>
  <c r="AI58" i="43" s="1"/>
  <c r="AI40" i="53"/>
  <c r="AI59" i="20" s="1"/>
  <c r="AI226" i="53"/>
  <c r="AI61" i="41" s="1"/>
  <c r="AI44" i="53"/>
  <c r="AI63" i="20" s="1"/>
  <c r="AI205" i="53"/>
  <c r="AI63" i="40" s="1"/>
  <c r="AI343" i="53"/>
  <c r="AI63" i="46" s="1"/>
  <c r="AI89" i="53"/>
  <c r="AI62" i="35" s="1"/>
  <c r="AI313" i="53"/>
  <c r="AI56" i="45" s="1"/>
  <c r="AH324" i="53"/>
  <c r="AI60" i="53"/>
  <c r="AI56" i="34" s="1"/>
  <c r="AH71" i="53"/>
  <c r="AI175" i="53"/>
  <c r="AI56" i="39" s="1"/>
  <c r="AH186" i="53"/>
  <c r="AI221" i="53"/>
  <c r="AI56" i="41" s="1"/>
  <c r="AH232" i="53"/>
  <c r="AI83" i="53"/>
  <c r="AI56" i="35" s="1"/>
  <c r="AH94" i="53"/>
  <c r="AI152" i="53"/>
  <c r="AI56" i="38" s="1"/>
  <c r="AH163" i="53"/>
  <c r="AI336" i="53"/>
  <c r="AI56" i="46" s="1"/>
  <c r="AH347" i="53"/>
  <c r="AI267" i="53"/>
  <c r="AI56" i="43" s="1"/>
  <c r="AH278" i="53"/>
  <c r="AI129" i="53"/>
  <c r="AI56" i="37" s="1"/>
  <c r="AH140" i="53"/>
  <c r="AI290" i="53"/>
  <c r="AI56" i="44" s="1"/>
  <c r="AH301" i="53"/>
  <c r="AI198" i="53"/>
  <c r="AI56" i="40" s="1"/>
  <c r="AH209" i="53"/>
  <c r="AI244" i="53"/>
  <c r="AI56" i="42" s="1"/>
  <c r="AH255" i="53"/>
  <c r="AI106" i="53"/>
  <c r="AI56" i="36" s="1"/>
  <c r="AH117" i="53"/>
  <c r="AI37" i="53"/>
  <c r="AI56" i="20" s="1"/>
  <c r="AH48" i="53"/>
  <c r="Z105" i="20"/>
  <c r="AE105" i="47"/>
  <c r="AJ22" i="47"/>
  <c r="AJ266" i="47"/>
  <c r="AJ510" i="47"/>
  <c r="AJ754" i="47"/>
  <c r="AJ82" i="47"/>
  <c r="AJ265" i="47"/>
  <c r="AJ509" i="47"/>
  <c r="AJ753" i="47"/>
  <c r="AJ83" i="47"/>
  <c r="AJ327" i="47"/>
  <c r="AJ571" i="47"/>
  <c r="AJ815" i="47"/>
  <c r="AJ814" i="47"/>
  <c r="AJ326" i="47"/>
  <c r="AJ570" i="47"/>
  <c r="AJ875" i="47"/>
  <c r="AJ144" i="47"/>
  <c r="AJ388" i="47"/>
  <c r="AJ632" i="47"/>
  <c r="AJ876" i="47"/>
  <c r="AJ143" i="47"/>
  <c r="AJ387" i="47"/>
  <c r="AJ631" i="47"/>
  <c r="AJ205" i="47"/>
  <c r="AJ449" i="47"/>
  <c r="AJ693" i="47"/>
  <c r="AJ21" i="47"/>
  <c r="AJ204" i="47"/>
  <c r="AJ448" i="47"/>
  <c r="AJ692" i="47"/>
  <c r="AG87" i="47"/>
  <c r="AF558" i="47"/>
  <c r="AB78" i="53"/>
  <c r="AB239" i="53"/>
  <c r="AE442" i="47"/>
  <c r="AE568" i="47"/>
  <c r="AF620" i="47"/>
  <c r="AE381" i="47"/>
  <c r="AF680" i="47"/>
  <c r="AE135" i="47"/>
  <c r="AE868" i="47"/>
  <c r="AE629" i="47"/>
  <c r="AF617" i="47"/>
  <c r="AB100" i="53"/>
  <c r="Z75" i="35"/>
  <c r="Y150" i="35"/>
  <c r="AE209" i="47"/>
  <c r="AE870" i="47"/>
  <c r="AF128" i="47"/>
  <c r="AE319" i="47"/>
  <c r="AF316" i="47"/>
  <c r="AF437" i="47"/>
  <c r="AE747" i="47"/>
  <c r="AE866" i="47"/>
  <c r="AG681" i="47"/>
  <c r="X154" i="1"/>
  <c r="AD26" i="47"/>
  <c r="AB285" i="53"/>
  <c r="AB122" i="53"/>
  <c r="AF372" i="47"/>
  <c r="AE744" i="47"/>
  <c r="AE627" i="47"/>
  <c r="X151" i="41"/>
  <c r="X176" i="41" s="1"/>
  <c r="AE361" i="56"/>
  <c r="AE288" i="56"/>
  <c r="AE216" i="56"/>
  <c r="AE336" i="56"/>
  <c r="AE168" i="56"/>
  <c r="AE120" i="56"/>
  <c r="AE72" i="56"/>
  <c r="AE49" i="56"/>
  <c r="AE360" i="56"/>
  <c r="AE312" i="56"/>
  <c r="AE240" i="56"/>
  <c r="AE192" i="56"/>
  <c r="AE24" i="56"/>
  <c r="AF1" i="56"/>
  <c r="AE264" i="56"/>
  <c r="AE145" i="56"/>
  <c r="AE144" i="56"/>
  <c r="AE96" i="56"/>
  <c r="AE48" i="56"/>
  <c r="AE217" i="56"/>
  <c r="AE169" i="56"/>
  <c r="AE97" i="56"/>
  <c r="AE73" i="56"/>
  <c r="AE241" i="56"/>
  <c r="AE193" i="56"/>
  <c r="AE25" i="56"/>
  <c r="AE313" i="56"/>
  <c r="AE289" i="56"/>
  <c r="AE121" i="56"/>
  <c r="AE337" i="56"/>
  <c r="AE265" i="56"/>
  <c r="AF802" i="47"/>
  <c r="AE752" i="47"/>
  <c r="AF679" i="47"/>
  <c r="AE439" i="47"/>
  <c r="AE257" i="47"/>
  <c r="AF69" i="1"/>
  <c r="AK23" i="47"/>
  <c r="AE751" i="47"/>
  <c r="AE508" i="47"/>
  <c r="AE506" i="47"/>
  <c r="AE500" i="47"/>
  <c r="AB69" i="38"/>
  <c r="AG389" i="47"/>
  <c r="AE745" i="47"/>
  <c r="AE502" i="47"/>
  <c r="AE258" i="47"/>
  <c r="Z75" i="43"/>
  <c r="AE697" i="47"/>
  <c r="Y150" i="43"/>
  <c r="Z101" i="43"/>
  <c r="AE715" i="47"/>
  <c r="AC147" i="53"/>
  <c r="W155" i="1"/>
  <c r="W180" i="1" s="1"/>
  <c r="AF376" i="47"/>
  <c r="AF800" i="47"/>
  <c r="AB191" i="53"/>
  <c r="AB99" i="53"/>
  <c r="AF742" i="47"/>
  <c r="AE140" i="47"/>
  <c r="AF861" i="47"/>
  <c r="AB170" i="53"/>
  <c r="AB193" i="53"/>
  <c r="AE812" i="47"/>
  <c r="AF496" i="47"/>
  <c r="AF498" i="47"/>
  <c r="AE325" i="47"/>
  <c r="AB214" i="53"/>
  <c r="AB79" i="53"/>
  <c r="AF499" i="47"/>
  <c r="AF255" i="47"/>
  <c r="AF677" i="47"/>
  <c r="AE564" i="47"/>
  <c r="AE318" i="47"/>
  <c r="AE201" i="47"/>
  <c r="AE622" i="47"/>
  <c r="AE565" i="47"/>
  <c r="AF743" i="47"/>
  <c r="AB69" i="43"/>
  <c r="AG694" i="47"/>
  <c r="AE630" i="47"/>
  <c r="Z75" i="46"/>
  <c r="AE880" i="47"/>
  <c r="Y150" i="46"/>
  <c r="AE203" i="47"/>
  <c r="AB5" i="43"/>
  <c r="AB11" i="43" s="1"/>
  <c r="AH673" i="47" s="1"/>
  <c r="AC26" i="19"/>
  <c r="AF312" i="55"/>
  <c r="AF240" i="55"/>
  <c r="AF145" i="55"/>
  <c r="AF96" i="55"/>
  <c r="AF73" i="55"/>
  <c r="AF264" i="55"/>
  <c r="AF48" i="55"/>
  <c r="AF336" i="55"/>
  <c r="AF288" i="55"/>
  <c r="AF241" i="55"/>
  <c r="AF216" i="55"/>
  <c r="AF144" i="55"/>
  <c r="AF120" i="55"/>
  <c r="AG1" i="55"/>
  <c r="AF360" i="55"/>
  <c r="AF168" i="55"/>
  <c r="AF72" i="55"/>
  <c r="AF313" i="55"/>
  <c r="AF289" i="55"/>
  <c r="AF361" i="55"/>
  <c r="AF217" i="55"/>
  <c r="AF337" i="55"/>
  <c r="AF265" i="55"/>
  <c r="AF193" i="55"/>
  <c r="AF49" i="55"/>
  <c r="AF121" i="55"/>
  <c r="AF97" i="55"/>
  <c r="AF24" i="55"/>
  <c r="AF25" i="55"/>
  <c r="AF169" i="55"/>
  <c r="AF192" i="55"/>
  <c r="AB332" i="53"/>
  <c r="AE874" i="47"/>
  <c r="AF194" i="47"/>
  <c r="AE322" i="47"/>
  <c r="AC18" i="19"/>
  <c r="AB5" i="35"/>
  <c r="AB11" i="35" s="1"/>
  <c r="AH185" i="47" s="1"/>
  <c r="AE686" i="47"/>
  <c r="AE624" i="47"/>
  <c r="AE625" i="47"/>
  <c r="AE807" i="47"/>
  <c r="Y101" i="38"/>
  <c r="AD410" i="47"/>
  <c r="AE445" i="47"/>
  <c r="AE259" i="47"/>
  <c r="AE378" i="47"/>
  <c r="AF192" i="47"/>
  <c r="AE749" i="47"/>
  <c r="AE382" i="47"/>
  <c r="AF619" i="47"/>
  <c r="AF377" i="47"/>
  <c r="AF616" i="47"/>
  <c r="AE137" i="47"/>
  <c r="AF252" i="47"/>
  <c r="AE562" i="47"/>
  <c r="AF799" i="47"/>
  <c r="AB69" i="41"/>
  <c r="AG572" i="47"/>
  <c r="Z101" i="41"/>
  <c r="AE593" i="47"/>
  <c r="AB77" i="53"/>
  <c r="Y79" i="1"/>
  <c r="Z74" i="1"/>
  <c r="AF741" i="47"/>
  <c r="AE561" i="47"/>
  <c r="AF312" i="47"/>
  <c r="AB309" i="53"/>
  <c r="AB69" i="39"/>
  <c r="AG450" i="47"/>
  <c r="AB123" i="53"/>
  <c r="Y101" i="46"/>
  <c r="AD898" i="47"/>
  <c r="AB102" i="53"/>
  <c r="AB307" i="53"/>
  <c r="AE385" i="47"/>
  <c r="AE317" i="47"/>
  <c r="AG375" i="47"/>
  <c r="AE569" i="47"/>
  <c r="AF495" i="47"/>
  <c r="AE440" i="47"/>
  <c r="AE805" i="47"/>
  <c r="AF251" i="47"/>
  <c r="AB55" i="53"/>
  <c r="AF436" i="47"/>
  <c r="AF555" i="47"/>
  <c r="AF189" i="47"/>
  <c r="AF497" i="47"/>
  <c r="AB76" i="53"/>
  <c r="AE336" i="58"/>
  <c r="AE288" i="58"/>
  <c r="AE240" i="58"/>
  <c r="AE192" i="58"/>
  <c r="AE144" i="58"/>
  <c r="AE96" i="58"/>
  <c r="AE337" i="58"/>
  <c r="AE289" i="58"/>
  <c r="AE241" i="58"/>
  <c r="AE193" i="58"/>
  <c r="AE145" i="58"/>
  <c r="AE97" i="58"/>
  <c r="AE49" i="58"/>
  <c r="AE360" i="58"/>
  <c r="AE312" i="58"/>
  <c r="AE264" i="58"/>
  <c r="AE216" i="58"/>
  <c r="AE168" i="58"/>
  <c r="AE120" i="58"/>
  <c r="AE72" i="58"/>
  <c r="AF1" i="58"/>
  <c r="AE361" i="58"/>
  <c r="AE313" i="58"/>
  <c r="AE265" i="58"/>
  <c r="AE217" i="58"/>
  <c r="AE169" i="58"/>
  <c r="AE121" i="58"/>
  <c r="AE73" i="58"/>
  <c r="AE25" i="58"/>
  <c r="AE24" i="58"/>
  <c r="AE48" i="58"/>
  <c r="AE869" i="47"/>
  <c r="AF556" i="47"/>
  <c r="AF193" i="47"/>
  <c r="AB260" i="53"/>
  <c r="AE197" i="47"/>
  <c r="AF494" i="47"/>
  <c r="AE196" i="47"/>
  <c r="AC25" i="19"/>
  <c r="AB5" i="42"/>
  <c r="AB11" i="42" s="1"/>
  <c r="AH612" i="47" s="1"/>
  <c r="AB145" i="53"/>
  <c r="X151" i="46"/>
  <c r="X176" i="46" s="1"/>
  <c r="AE139" i="47"/>
  <c r="AE142" i="47"/>
  <c r="AE563" i="47"/>
  <c r="AF864" i="47"/>
  <c r="AE256" i="47"/>
  <c r="AC330" i="53"/>
  <c r="AB125" i="53"/>
  <c r="AB101" i="53"/>
  <c r="AE384" i="47"/>
  <c r="AE750" i="47"/>
  <c r="AC29" i="19"/>
  <c r="AB5" i="46"/>
  <c r="AB11" i="46" s="1"/>
  <c r="AH856" i="47" s="1"/>
  <c r="AB169" i="53"/>
  <c r="AB146" i="53"/>
  <c r="AB124" i="53"/>
  <c r="AE505" i="47"/>
  <c r="AE200" i="47"/>
  <c r="AE383" i="47"/>
  <c r="AB238" i="53"/>
  <c r="AE685" i="47"/>
  <c r="AE636" i="47"/>
  <c r="Z75" i="42"/>
  <c r="Y150" i="42"/>
  <c r="AE501" i="47"/>
  <c r="AE690" i="47"/>
  <c r="AE264" i="47"/>
  <c r="AB168" i="53"/>
  <c r="AB331" i="53"/>
  <c r="AB283" i="53"/>
  <c r="X151" i="35"/>
  <c r="X176" i="35" s="1"/>
  <c r="AE748" i="47"/>
  <c r="AF191" i="47"/>
  <c r="AE262" i="47"/>
  <c r="AE873" i="47"/>
  <c r="AB69" i="42"/>
  <c r="AG633" i="47"/>
  <c r="AE446" i="47"/>
  <c r="AE872" i="47"/>
  <c r="AE379" i="47"/>
  <c r="AF803" i="47"/>
  <c r="AE503" i="47"/>
  <c r="AE392" i="47"/>
  <c r="Y150" i="38"/>
  <c r="Z75" i="38"/>
  <c r="AF313" i="47"/>
  <c r="AD227" i="47"/>
  <c r="Y101" i="35"/>
  <c r="AE441" i="47"/>
  <c r="AF560" i="47"/>
  <c r="AF254" i="47"/>
  <c r="AE136" i="47"/>
  <c r="AE871" i="47"/>
  <c r="AB69" i="46"/>
  <c r="AG877" i="47"/>
  <c r="AE444" i="47"/>
  <c r="AF682" i="47"/>
  <c r="AE867" i="47"/>
  <c r="AE260" i="47"/>
  <c r="AE684" i="47"/>
  <c r="AF801" i="47"/>
  <c r="AE813" i="47"/>
  <c r="AB215" i="53"/>
  <c r="X151" i="43"/>
  <c r="X176" i="43" s="1"/>
  <c r="AB54" i="53"/>
  <c r="AC53" i="53"/>
  <c r="AC24" i="19"/>
  <c r="AB5" i="41"/>
  <c r="AB11" i="41" s="1"/>
  <c r="AH551" i="47" s="1"/>
  <c r="AE321" i="47"/>
  <c r="AE626" i="47"/>
  <c r="AE134" i="47"/>
  <c r="AB217" i="53"/>
  <c r="AF131" i="47"/>
  <c r="AE687" i="47"/>
  <c r="AB69" i="36"/>
  <c r="AG267" i="47"/>
  <c r="AB284" i="53"/>
  <c r="AE628" i="47"/>
  <c r="AE689" i="47"/>
  <c r="AE263" i="47"/>
  <c r="AF190" i="47"/>
  <c r="AE504" i="47"/>
  <c r="AF678" i="47"/>
  <c r="AB69" i="34"/>
  <c r="AG145" i="47"/>
  <c r="AE199" i="47"/>
  <c r="AE337" i="59"/>
  <c r="AE289" i="59"/>
  <c r="AE241" i="59"/>
  <c r="AE193" i="59"/>
  <c r="AE145" i="59"/>
  <c r="AE97" i="59"/>
  <c r="AE49" i="59"/>
  <c r="AE360" i="59"/>
  <c r="AE312" i="59"/>
  <c r="AE264" i="59"/>
  <c r="AE216" i="59"/>
  <c r="AE168" i="59"/>
  <c r="AE120" i="59"/>
  <c r="AE72" i="59"/>
  <c r="AF1" i="59"/>
  <c r="AE361" i="59"/>
  <c r="AE313" i="59"/>
  <c r="AE265" i="59"/>
  <c r="AE217" i="59"/>
  <c r="AE169" i="59"/>
  <c r="AE121" i="59"/>
  <c r="AE73" i="59"/>
  <c r="AE25" i="59"/>
  <c r="AE336" i="59"/>
  <c r="AE288" i="59"/>
  <c r="AE240" i="59"/>
  <c r="AE192" i="59"/>
  <c r="AE144" i="59"/>
  <c r="AE96" i="59"/>
  <c r="AE48" i="59"/>
  <c r="AE24" i="59"/>
  <c r="AE746" i="47"/>
  <c r="AB69" i="44"/>
  <c r="AG755" i="47"/>
  <c r="AF373" i="47"/>
  <c r="AE320" i="47"/>
  <c r="AB5" i="38"/>
  <c r="AB11" i="38" s="1"/>
  <c r="AH368" i="47" s="1"/>
  <c r="AC21" i="19"/>
  <c r="AE380" i="47"/>
  <c r="AE336" i="57"/>
  <c r="AE360" i="57"/>
  <c r="AE312" i="57"/>
  <c r="AE288" i="57"/>
  <c r="AE264" i="57"/>
  <c r="AE240" i="57"/>
  <c r="AE216" i="57"/>
  <c r="AE192" i="57"/>
  <c r="AE168" i="57"/>
  <c r="AE144" i="57"/>
  <c r="AE120" i="57"/>
  <c r="AE96" i="57"/>
  <c r="AE72" i="57"/>
  <c r="AF1" i="57"/>
  <c r="AE361" i="57"/>
  <c r="AE337" i="57"/>
  <c r="AE313" i="57"/>
  <c r="AE289" i="57"/>
  <c r="AE265" i="57"/>
  <c r="AE241" i="57"/>
  <c r="AE217" i="57"/>
  <c r="AE193" i="57"/>
  <c r="AE169" i="57"/>
  <c r="AE145" i="57"/>
  <c r="AE121" i="57"/>
  <c r="AE97" i="57"/>
  <c r="AE73" i="57"/>
  <c r="AE49" i="57"/>
  <c r="AE25" i="57"/>
  <c r="AE24" i="57"/>
  <c r="AE48" i="57"/>
  <c r="AE261" i="47"/>
  <c r="AB69" i="40"/>
  <c r="AG511" i="47"/>
  <c r="AB56" i="53"/>
  <c r="AG862" i="47"/>
  <c r="AB69" i="35"/>
  <c r="AG206" i="47"/>
  <c r="AF315" i="47"/>
  <c r="AE198" i="47"/>
  <c r="AF738" i="47"/>
  <c r="AF253" i="47"/>
  <c r="AE507" i="47"/>
  <c r="AE567" i="47"/>
  <c r="AF865" i="47"/>
  <c r="AE806" i="47"/>
  <c r="AB216" i="53"/>
  <c r="X105" i="1"/>
  <c r="AC44" i="47"/>
  <c r="AF804" i="47"/>
  <c r="AE623" i="47"/>
  <c r="AF435" i="47"/>
  <c r="AF374" i="47"/>
  <c r="AF314" i="47"/>
  <c r="AE386" i="47"/>
  <c r="AB240" i="53"/>
  <c r="AE138" i="47"/>
  <c r="AE447" i="47"/>
  <c r="AF618" i="47"/>
  <c r="AB262" i="53"/>
  <c r="AE688" i="47"/>
  <c r="X151" i="42"/>
  <c r="X176" i="42" s="1"/>
  <c r="AE361" i="54"/>
  <c r="AE337" i="54"/>
  <c r="AE313" i="54"/>
  <c r="AE289" i="54"/>
  <c r="AE265" i="54"/>
  <c r="AE241" i="54"/>
  <c r="AE217" i="54"/>
  <c r="AE193" i="54"/>
  <c r="AE169" i="54"/>
  <c r="AE145" i="54"/>
  <c r="AE121" i="54"/>
  <c r="AE97" i="54"/>
  <c r="AE73" i="54"/>
  <c r="AE49" i="54"/>
  <c r="AE25" i="54"/>
  <c r="AE24" i="54"/>
  <c r="AF1" i="54"/>
  <c r="AE360" i="54"/>
  <c r="AE336" i="54"/>
  <c r="AE312" i="54"/>
  <c r="AE288" i="54"/>
  <c r="AE264" i="54"/>
  <c r="AE240" i="54"/>
  <c r="AE216" i="54"/>
  <c r="AE192" i="54"/>
  <c r="AE168" i="54"/>
  <c r="AE144" i="54"/>
  <c r="AE120" i="54"/>
  <c r="AE96" i="54"/>
  <c r="AE72" i="54"/>
  <c r="AE48" i="54"/>
  <c r="AB237" i="53"/>
  <c r="AE809" i="47"/>
  <c r="AF434" i="47"/>
  <c r="AF863" i="47"/>
  <c r="AF739" i="47"/>
  <c r="AB69" i="37"/>
  <c r="AG328" i="47"/>
  <c r="AB171" i="53"/>
  <c r="AC263" i="53"/>
  <c r="AC15" i="19"/>
  <c r="AB5" i="1"/>
  <c r="AB11" i="1" s="1"/>
  <c r="AH2" i="47" s="1"/>
  <c r="AE808" i="47"/>
  <c r="AB69" i="45"/>
  <c r="AG816" i="47"/>
  <c r="X151" i="38"/>
  <c r="X176" i="38" s="1"/>
  <c r="Y150" i="41"/>
  <c r="AE575" i="47"/>
  <c r="Z75" i="41"/>
  <c r="AF311" i="47"/>
  <c r="AB308" i="53"/>
  <c r="AB261" i="53"/>
  <c r="AF557" i="47"/>
  <c r="AF621" i="47"/>
  <c r="AF130" i="47"/>
  <c r="AF433" i="47"/>
  <c r="AG129" i="47"/>
  <c r="AB148" i="53"/>
  <c r="AB306" i="53"/>
  <c r="AG133" i="47"/>
  <c r="AF438" i="47"/>
  <c r="AF559" i="47"/>
  <c r="AB286" i="53"/>
  <c r="AB329" i="53"/>
  <c r="AE324" i="47"/>
  <c r="AF740" i="47"/>
  <c r="AE811" i="47"/>
  <c r="AE443" i="47"/>
  <c r="AB192" i="53"/>
  <c r="AB194" i="53"/>
  <c r="AE141" i="47"/>
  <c r="AF860" i="47"/>
  <c r="AE683" i="47"/>
  <c r="AE323" i="47"/>
  <c r="AE810" i="47"/>
  <c r="AE195" i="47"/>
  <c r="Y101" i="42"/>
  <c r="AD654" i="47"/>
  <c r="AF250" i="47"/>
  <c r="AF132" i="47"/>
  <c r="AE202" i="47"/>
  <c r="AE566" i="47"/>
  <c r="AE691" i="47"/>
  <c r="AD20" i="19"/>
  <c r="AC5" i="37"/>
  <c r="AC11" i="37" s="1"/>
  <c r="AI307" i="47" s="1"/>
  <c r="AD17" i="19"/>
  <c r="AC5" i="34"/>
  <c r="AC11" i="34" s="1"/>
  <c r="AI124" i="47" s="1"/>
  <c r="AE16" i="19"/>
  <c r="AD5" i="20"/>
  <c r="AD11" i="20" s="1"/>
  <c r="AJ63" i="47" s="1"/>
  <c r="AC74" i="20"/>
  <c r="AB79" i="20"/>
  <c r="AH87" i="47" s="1"/>
  <c r="AG148" i="47"/>
  <c r="AA150" i="34"/>
  <c r="AA151" i="34" s="1"/>
  <c r="AA176" i="34" s="1"/>
  <c r="AB75" i="34"/>
  <c r="AB101" i="34"/>
  <c r="AG166" i="47"/>
  <c r="AC32" i="53"/>
  <c r="AC31" i="53"/>
  <c r="AC69" i="20"/>
  <c r="AH84" i="47"/>
  <c r="AF81" i="47"/>
  <c r="AG67" i="47"/>
  <c r="AF74" i="47"/>
  <c r="AF79" i="47"/>
  <c r="AG70" i="47"/>
  <c r="AG69" i="47"/>
  <c r="AG72" i="47"/>
  <c r="AC33" i="53"/>
  <c r="AC30" i="53"/>
  <c r="AG71" i="47"/>
  <c r="AF80" i="47"/>
  <c r="AF76" i="47"/>
  <c r="AF73" i="47"/>
  <c r="AF75" i="47"/>
  <c r="AF77" i="47"/>
  <c r="AF78" i="47"/>
  <c r="AG68" i="47"/>
  <c r="AE19" i="19"/>
  <c r="AD5" i="36"/>
  <c r="AD11" i="36" s="1"/>
  <c r="AJ246" i="47" s="1"/>
  <c r="AC5" i="39"/>
  <c r="AC11" i="39" s="1"/>
  <c r="AI429" i="47" s="1"/>
  <c r="AD22" i="19"/>
  <c r="AB75" i="37"/>
  <c r="AG331" i="47"/>
  <c r="AA150" i="37"/>
  <c r="AA151" i="37" s="1"/>
  <c r="AA176" i="37" s="1"/>
  <c r="AA101" i="39"/>
  <c r="AF471" i="47"/>
  <c r="AA101" i="37"/>
  <c r="AF349" i="47"/>
  <c r="AF453" i="47"/>
  <c r="Z150" i="39"/>
  <c r="Z151" i="39" s="1"/>
  <c r="Z176" i="39" s="1"/>
  <c r="AA75" i="39"/>
  <c r="AA150" i="36"/>
  <c r="AB75" i="36"/>
  <c r="AG270" i="47"/>
  <c r="Y151" i="44"/>
  <c r="Y176" i="44" s="1"/>
  <c r="AB101" i="45"/>
  <c r="AG837" i="47"/>
  <c r="Y151" i="40"/>
  <c r="Y176" i="40" s="1"/>
  <c r="AD23" i="19"/>
  <c r="AC5" i="40"/>
  <c r="AC11" i="40" s="1"/>
  <c r="AI490" i="47" s="1"/>
  <c r="AA155" i="20"/>
  <c r="AA180" i="20" s="1"/>
  <c r="Z101" i="40"/>
  <c r="AE532" i="47"/>
  <c r="AG819" i="47"/>
  <c r="AA150" i="45"/>
  <c r="AB75" i="45"/>
  <c r="AA101" i="44"/>
  <c r="AF776" i="47"/>
  <c r="AB101" i="36"/>
  <c r="AG288" i="47"/>
  <c r="Z151" i="36"/>
  <c r="Z176" i="36" s="1"/>
  <c r="AA75" i="44"/>
  <c r="AF758" i="47"/>
  <c r="Z150" i="44"/>
  <c r="AD27" i="19"/>
  <c r="AC5" i="44"/>
  <c r="AC11" i="44" s="1"/>
  <c r="AI734" i="47" s="1"/>
  <c r="Z151" i="45"/>
  <c r="Z176" i="45" s="1"/>
  <c r="AF514" i="47"/>
  <c r="Z150" i="40"/>
  <c r="AA75" i="40"/>
  <c r="AD28" i="19"/>
  <c r="AC5" i="45"/>
  <c r="AC11" i="45" s="1"/>
  <c r="AI795" i="47" s="1"/>
  <c r="AJ89" i="53" l="1"/>
  <c r="AJ62" i="35" s="1"/>
  <c r="AJ205" i="53"/>
  <c r="AJ63" i="40" s="1"/>
  <c r="AJ226" i="53"/>
  <c r="AJ61" i="41" s="1"/>
  <c r="AJ269" i="53"/>
  <c r="AJ58" i="43" s="1"/>
  <c r="AJ159" i="53"/>
  <c r="AJ63" i="38" s="1"/>
  <c r="AJ296" i="53"/>
  <c r="AJ62" i="44" s="1"/>
  <c r="AJ134" i="53"/>
  <c r="AJ61" i="37" s="1"/>
  <c r="AJ344" i="53"/>
  <c r="AJ64" i="46" s="1"/>
  <c r="AJ275" i="53"/>
  <c r="AJ64" i="43" s="1"/>
  <c r="AJ297" i="53"/>
  <c r="AJ63" i="44" s="1"/>
  <c r="AJ155" i="53"/>
  <c r="AJ59" i="38" s="1"/>
  <c r="AJ38" i="53"/>
  <c r="AJ57" i="20" s="1"/>
  <c r="AJ84" i="53"/>
  <c r="AJ57" i="35" s="1"/>
  <c r="AJ320" i="53"/>
  <c r="AJ63" i="45" s="1"/>
  <c r="AJ246" i="53"/>
  <c r="AJ58" i="42" s="1"/>
  <c r="AJ338" i="53"/>
  <c r="AJ58" i="46" s="1"/>
  <c r="AJ111" i="53"/>
  <c r="AJ61" i="36" s="1"/>
  <c r="AJ176" i="53"/>
  <c r="AJ57" i="39" s="1"/>
  <c r="AJ224" i="53"/>
  <c r="AJ59" i="41" s="1"/>
  <c r="AJ291" i="53"/>
  <c r="AJ57" i="44" s="1"/>
  <c r="AJ107" i="53"/>
  <c r="AJ57" i="36" s="1"/>
  <c r="AJ66" i="53"/>
  <c r="AJ62" i="34" s="1"/>
  <c r="AJ108" i="53"/>
  <c r="AJ58" i="36" s="1"/>
  <c r="AJ249" i="53"/>
  <c r="AJ61" i="42" s="1"/>
  <c r="AJ247" i="53"/>
  <c r="AJ59" i="42" s="1"/>
  <c r="AJ295" i="53"/>
  <c r="AJ61" i="44" s="1"/>
  <c r="AJ316" i="53"/>
  <c r="AJ59" i="45" s="1"/>
  <c r="AJ252" i="53"/>
  <c r="AJ64" i="42" s="1"/>
  <c r="AJ272" i="53"/>
  <c r="AJ61" i="43" s="1"/>
  <c r="AJ160" i="53"/>
  <c r="AJ64" i="38" s="1"/>
  <c r="AJ315" i="53"/>
  <c r="AJ58" i="45" s="1"/>
  <c r="AJ136" i="53"/>
  <c r="AJ63" i="37" s="1"/>
  <c r="AJ137" i="53"/>
  <c r="AJ64" i="37" s="1"/>
  <c r="AJ273" i="53"/>
  <c r="AJ62" i="43" s="1"/>
  <c r="AJ183" i="53"/>
  <c r="AJ64" i="39" s="1"/>
  <c r="AJ206" i="53"/>
  <c r="AJ64" i="40" s="1"/>
  <c r="AJ314" i="53"/>
  <c r="AJ57" i="45" s="1"/>
  <c r="AJ342" i="53"/>
  <c r="AJ62" i="46" s="1"/>
  <c r="AJ90" i="53"/>
  <c r="AJ63" i="35" s="1"/>
  <c r="AJ63" i="53"/>
  <c r="AJ59" i="34" s="1"/>
  <c r="AJ39" i="53"/>
  <c r="AJ58" i="20" s="1"/>
  <c r="AJ222" i="53"/>
  <c r="AJ57" i="41" s="1"/>
  <c r="AJ43" i="53"/>
  <c r="AJ62" i="20" s="1"/>
  <c r="AJ318" i="53"/>
  <c r="AJ61" i="45" s="1"/>
  <c r="AJ203" i="53"/>
  <c r="AJ61" i="40" s="1"/>
  <c r="AJ88" i="53"/>
  <c r="AJ61" i="35" s="1"/>
  <c r="AJ199" i="53"/>
  <c r="AJ57" i="40" s="1"/>
  <c r="AJ274" i="53"/>
  <c r="AJ63" i="43" s="1"/>
  <c r="AJ251" i="53"/>
  <c r="AJ63" i="42" s="1"/>
  <c r="AJ343" i="53"/>
  <c r="AJ63" i="46" s="1"/>
  <c r="AJ44" i="53"/>
  <c r="AJ63" i="20" s="1"/>
  <c r="AJ40" i="53"/>
  <c r="AJ59" i="20" s="1"/>
  <c r="AJ109" i="53"/>
  <c r="AJ59" i="36" s="1"/>
  <c r="AJ61" i="53"/>
  <c r="AJ57" i="34" s="1"/>
  <c r="AJ113" i="53"/>
  <c r="AJ63" i="36" s="1"/>
  <c r="AJ91" i="53"/>
  <c r="AJ64" i="35" s="1"/>
  <c r="AJ229" i="53"/>
  <c r="AJ64" i="41" s="1"/>
  <c r="AJ180" i="53"/>
  <c r="AJ61" i="39" s="1"/>
  <c r="AJ135" i="53"/>
  <c r="AJ62" i="37" s="1"/>
  <c r="AJ250" i="53"/>
  <c r="AJ62" i="42" s="1"/>
  <c r="AJ158" i="53"/>
  <c r="AJ62" i="38" s="1"/>
  <c r="AJ227" i="53"/>
  <c r="AJ62" i="41" s="1"/>
  <c r="AJ178" i="53"/>
  <c r="AJ59" i="39" s="1"/>
  <c r="AJ292" i="53"/>
  <c r="AJ58" i="44" s="1"/>
  <c r="AJ270" i="53"/>
  <c r="AJ59" i="43" s="1"/>
  <c r="AJ157" i="53"/>
  <c r="AJ61" i="38" s="1"/>
  <c r="AJ177" i="53"/>
  <c r="AJ58" i="39" s="1"/>
  <c r="AJ85" i="53"/>
  <c r="AJ58" i="35" s="1"/>
  <c r="AJ68" i="53"/>
  <c r="AJ64" i="34" s="1"/>
  <c r="AJ45" i="53"/>
  <c r="AJ64" i="20" s="1"/>
  <c r="AJ114" i="53"/>
  <c r="AJ64" i="36" s="1"/>
  <c r="AJ321" i="53"/>
  <c r="AJ64" i="45" s="1"/>
  <c r="AJ62" i="53"/>
  <c r="AJ58" i="34" s="1"/>
  <c r="AJ42" i="53"/>
  <c r="AJ61" i="20" s="1"/>
  <c r="AJ268" i="53"/>
  <c r="AJ57" i="43" s="1"/>
  <c r="AJ341" i="53"/>
  <c r="AJ61" i="46" s="1"/>
  <c r="AJ228" i="53"/>
  <c r="AJ63" i="41" s="1"/>
  <c r="AJ293" i="53"/>
  <c r="AJ59" i="44" s="1"/>
  <c r="AJ200" i="53"/>
  <c r="AJ58" i="40" s="1"/>
  <c r="AJ223" i="53"/>
  <c r="AJ58" i="41" s="1"/>
  <c r="AJ204" i="53"/>
  <c r="AJ62" i="40" s="1"/>
  <c r="AJ337" i="53"/>
  <c r="AJ57" i="46" s="1"/>
  <c r="AJ131" i="53"/>
  <c r="AJ58" i="37" s="1"/>
  <c r="AJ154" i="53"/>
  <c r="AJ58" i="38" s="1"/>
  <c r="AJ298" i="53"/>
  <c r="AJ64" i="44" s="1"/>
  <c r="AJ130" i="53"/>
  <c r="AJ57" i="37" s="1"/>
  <c r="AJ319" i="53"/>
  <c r="AJ62" i="45" s="1"/>
  <c r="AJ181" i="53"/>
  <c r="AJ62" i="39" s="1"/>
  <c r="AJ65" i="53"/>
  <c r="AJ61" i="34" s="1"/>
  <c r="AJ182" i="53"/>
  <c r="AJ63" i="39" s="1"/>
  <c r="AJ112" i="53"/>
  <c r="AJ62" i="36" s="1"/>
  <c r="AJ67" i="53"/>
  <c r="AJ63" i="34" s="1"/>
  <c r="AJ245" i="53"/>
  <c r="AJ57" i="42" s="1"/>
  <c r="AJ86" i="53"/>
  <c r="AJ59" i="35" s="1"/>
  <c r="AJ153" i="53"/>
  <c r="AJ57" i="38" s="1"/>
  <c r="AJ201" i="53"/>
  <c r="AJ59" i="40" s="1"/>
  <c r="AJ132" i="53"/>
  <c r="AJ59" i="37" s="1"/>
  <c r="AJ339" i="53"/>
  <c r="AJ59" i="46" s="1"/>
  <c r="AJ244" i="53"/>
  <c r="AJ56" i="42" s="1"/>
  <c r="AI255" i="53"/>
  <c r="AJ267" i="53"/>
  <c r="AJ56" i="43" s="1"/>
  <c r="AI278" i="53"/>
  <c r="AJ221" i="53"/>
  <c r="AJ56" i="41" s="1"/>
  <c r="AI232" i="53"/>
  <c r="AJ198" i="53"/>
  <c r="AJ56" i="40" s="1"/>
  <c r="AI209" i="53"/>
  <c r="AJ336" i="53"/>
  <c r="AJ56" i="46" s="1"/>
  <c r="AI347" i="53"/>
  <c r="AJ175" i="53"/>
  <c r="AJ56" i="39" s="1"/>
  <c r="AI186" i="53"/>
  <c r="AJ37" i="53"/>
  <c r="AJ56" i="20" s="1"/>
  <c r="AI48" i="53"/>
  <c r="AJ290" i="53"/>
  <c r="AJ56" i="44" s="1"/>
  <c r="AI301" i="53"/>
  <c r="AJ152" i="53"/>
  <c r="AJ56" i="38" s="1"/>
  <c r="AI163" i="53"/>
  <c r="AJ60" i="53"/>
  <c r="AJ56" i="34" s="1"/>
  <c r="AI71" i="53"/>
  <c r="AJ106" i="53"/>
  <c r="AJ56" i="36" s="1"/>
  <c r="AI117" i="53"/>
  <c r="AJ129" i="53"/>
  <c r="AJ56" i="37" s="1"/>
  <c r="AI140" i="53"/>
  <c r="AJ83" i="53"/>
  <c r="AJ56" i="35" s="1"/>
  <c r="AI94" i="53"/>
  <c r="AJ313" i="53"/>
  <c r="AJ56" i="45" s="1"/>
  <c r="AI324" i="53"/>
  <c r="AF105" i="47"/>
  <c r="AA105" i="20"/>
  <c r="AK144" i="47"/>
  <c r="AK388" i="47"/>
  <c r="AK632" i="47"/>
  <c r="AK876" i="47"/>
  <c r="AK204" i="47"/>
  <c r="AK448" i="47"/>
  <c r="AK692" i="47"/>
  <c r="AK205" i="47"/>
  <c r="AK449" i="47"/>
  <c r="AK693" i="47"/>
  <c r="AK82" i="47"/>
  <c r="AK265" i="47"/>
  <c r="AK509" i="47"/>
  <c r="AK753" i="47"/>
  <c r="AK22" i="47"/>
  <c r="AK266" i="47"/>
  <c r="AK510" i="47"/>
  <c r="AK754" i="47"/>
  <c r="AK21" i="47"/>
  <c r="AK326" i="47"/>
  <c r="AK570" i="47"/>
  <c r="AK875" i="47"/>
  <c r="AK83" i="47"/>
  <c r="AK327" i="47"/>
  <c r="AK571" i="47"/>
  <c r="AK815" i="47"/>
  <c r="AK143" i="47"/>
  <c r="AK387" i="47"/>
  <c r="AK631" i="47"/>
  <c r="AK814" i="47"/>
  <c r="AF565" i="47"/>
  <c r="AF201" i="47"/>
  <c r="AF564" i="47"/>
  <c r="AF325" i="47"/>
  <c r="AG496" i="47"/>
  <c r="AC329" i="53"/>
  <c r="AC286" i="53"/>
  <c r="AC148" i="53"/>
  <c r="AF258" i="47"/>
  <c r="AF745" i="47"/>
  <c r="AF506" i="47"/>
  <c r="AF751" i="47"/>
  <c r="AF439" i="47"/>
  <c r="AF752" i="47"/>
  <c r="AA75" i="41"/>
  <c r="Z150" i="41"/>
  <c r="AF575" i="47"/>
  <c r="AF627" i="47"/>
  <c r="AC69" i="45"/>
  <c r="AH816" i="47"/>
  <c r="AC5" i="1"/>
  <c r="AC11" i="1" s="1"/>
  <c r="AI2" i="47" s="1"/>
  <c r="AD15" i="19"/>
  <c r="AF866" i="47"/>
  <c r="AG316" i="47"/>
  <c r="AG128" i="47"/>
  <c r="AF870" i="47"/>
  <c r="AG617" i="47"/>
  <c r="AF868" i="47"/>
  <c r="AG680" i="47"/>
  <c r="AG620" i="47"/>
  <c r="AF442" i="47"/>
  <c r="AG558" i="47"/>
  <c r="AC217" i="53"/>
  <c r="AH129" i="47"/>
  <c r="AG130" i="47"/>
  <c r="AG863" i="47"/>
  <c r="AF809" i="47"/>
  <c r="AC238" i="53"/>
  <c r="AC146" i="53"/>
  <c r="AC125" i="53"/>
  <c r="AF380" i="47"/>
  <c r="AF199" i="47"/>
  <c r="AC76" i="53"/>
  <c r="AF813" i="47"/>
  <c r="AF684" i="47"/>
  <c r="AF867" i="47"/>
  <c r="AF444" i="47"/>
  <c r="AF136" i="47"/>
  <c r="AG560" i="47"/>
  <c r="AE898" i="47"/>
  <c r="Z101" i="46"/>
  <c r="AC69" i="39"/>
  <c r="AH450" i="47"/>
  <c r="AF503" i="47"/>
  <c r="AF379" i="47"/>
  <c r="Y154" i="1"/>
  <c r="AE26" i="47"/>
  <c r="AF262" i="47"/>
  <c r="AF748" i="47"/>
  <c r="AC69" i="41"/>
  <c r="AH572" i="47"/>
  <c r="AF690" i="47"/>
  <c r="AF200" i="47"/>
  <c r="Z101" i="38"/>
  <c r="AE410" i="47"/>
  <c r="AF384" i="47"/>
  <c r="AG864" i="47"/>
  <c r="AF142" i="47"/>
  <c r="AH1" i="55"/>
  <c r="AG337" i="55"/>
  <c r="AG313" i="55"/>
  <c r="AG264" i="55"/>
  <c r="AG336" i="55"/>
  <c r="AG288" i="55"/>
  <c r="AG216" i="55"/>
  <c r="AG144" i="55"/>
  <c r="AG120" i="55"/>
  <c r="AG49" i="55"/>
  <c r="AG360" i="55"/>
  <c r="AG192" i="55"/>
  <c r="AG168" i="55"/>
  <c r="AG72" i="55"/>
  <c r="AG312" i="55"/>
  <c r="AG265" i="55"/>
  <c r="AG240" i="55"/>
  <c r="AG96" i="55"/>
  <c r="AG361" i="55"/>
  <c r="AG289" i="55"/>
  <c r="AG73" i="55"/>
  <c r="AG24" i="55"/>
  <c r="AG25" i="55"/>
  <c r="AG145" i="55"/>
  <c r="AG121" i="55"/>
  <c r="AG97" i="55"/>
  <c r="AG241" i="55"/>
  <c r="AG169" i="55"/>
  <c r="AG193" i="55"/>
  <c r="AG217" i="55"/>
  <c r="AG48" i="55"/>
  <c r="AC5" i="43"/>
  <c r="AC11" i="43" s="1"/>
  <c r="AI673" i="47" s="1"/>
  <c r="AD26" i="19"/>
  <c r="Y151" i="46"/>
  <c r="Y176" i="46" s="1"/>
  <c r="AG193" i="47"/>
  <c r="AF869" i="47"/>
  <c r="AC170" i="53"/>
  <c r="AG251" i="47"/>
  <c r="AF440" i="47"/>
  <c r="AF569" i="47"/>
  <c r="AF317" i="47"/>
  <c r="AF385" i="47"/>
  <c r="AC69" i="38"/>
  <c r="AH389" i="47"/>
  <c r="AG69" i="1"/>
  <c r="AL23" i="47"/>
  <c r="AG799" i="47"/>
  <c r="AG252" i="47"/>
  <c r="AC78" i="53"/>
  <c r="AF624" i="47"/>
  <c r="AF322" i="47"/>
  <c r="AF874" i="47"/>
  <c r="AF203" i="47"/>
  <c r="AG677" i="47"/>
  <c r="AG499" i="47"/>
  <c r="AC194" i="53"/>
  <c r="AG861" i="47"/>
  <c r="AG742" i="47"/>
  <c r="AG376" i="47"/>
  <c r="AC261" i="53"/>
  <c r="AC308" i="53"/>
  <c r="AG372" i="47"/>
  <c r="AD263" i="53"/>
  <c r="AC171" i="53"/>
  <c r="AF691" i="47"/>
  <c r="AF202" i="47"/>
  <c r="AG250" i="47"/>
  <c r="AF360" i="59"/>
  <c r="AF312" i="59"/>
  <c r="AF264" i="59"/>
  <c r="AF216" i="59"/>
  <c r="AF168" i="59"/>
  <c r="AF120" i="59"/>
  <c r="AF72" i="59"/>
  <c r="AF361" i="59"/>
  <c r="AF313" i="59"/>
  <c r="AF265" i="59"/>
  <c r="AF217" i="59"/>
  <c r="AF169" i="59"/>
  <c r="AF121" i="59"/>
  <c r="AF73" i="59"/>
  <c r="AF25" i="59"/>
  <c r="AF336" i="59"/>
  <c r="AF288" i="59"/>
  <c r="AF240" i="59"/>
  <c r="AF192" i="59"/>
  <c r="AF144" i="59"/>
  <c r="AF96" i="59"/>
  <c r="AG1" i="59"/>
  <c r="AF337" i="59"/>
  <c r="AF289" i="59"/>
  <c r="AF241" i="59"/>
  <c r="AF193" i="59"/>
  <c r="AF145" i="59"/>
  <c r="AF97" i="59"/>
  <c r="AF49" i="59"/>
  <c r="AF24" i="59"/>
  <c r="AF48" i="59"/>
  <c r="AC69" i="34"/>
  <c r="AH145" i="47"/>
  <c r="AF810" i="47"/>
  <c r="AF683" i="47"/>
  <c r="AG860" i="47"/>
  <c r="AF811" i="47"/>
  <c r="AF324" i="47"/>
  <c r="AG559" i="47"/>
  <c r="AH133" i="47"/>
  <c r="AC215" i="53"/>
  <c r="AE227" i="47"/>
  <c r="Z101" i="35"/>
  <c r="AA75" i="38"/>
  <c r="AF392" i="47"/>
  <c r="Z150" i="38"/>
  <c r="AC283" i="53"/>
  <c r="AC168" i="53"/>
  <c r="Y151" i="42"/>
  <c r="Y176" i="42" s="1"/>
  <c r="AF688" i="47"/>
  <c r="AG618" i="47"/>
  <c r="AF138" i="47"/>
  <c r="AF386" i="47"/>
  <c r="AG374" i="47"/>
  <c r="AC5" i="46"/>
  <c r="AC11" i="46" s="1"/>
  <c r="AI856" i="47" s="1"/>
  <c r="AD29" i="19"/>
  <c r="AG804" i="47"/>
  <c r="AF806" i="47"/>
  <c r="AF567" i="47"/>
  <c r="AF507" i="47"/>
  <c r="AG738" i="47"/>
  <c r="AG315" i="47"/>
  <c r="AC145" i="53"/>
  <c r="AC260" i="53"/>
  <c r="AG1" i="58"/>
  <c r="AF337" i="58"/>
  <c r="AF289" i="58"/>
  <c r="AF241" i="58"/>
  <c r="AF193" i="58"/>
  <c r="AF145" i="58"/>
  <c r="AF97" i="58"/>
  <c r="AF49" i="58"/>
  <c r="AF360" i="58"/>
  <c r="AF312" i="58"/>
  <c r="AF264" i="58"/>
  <c r="AF216" i="58"/>
  <c r="AF168" i="58"/>
  <c r="AF120" i="58"/>
  <c r="AF72" i="58"/>
  <c r="AF361" i="58"/>
  <c r="AF313" i="58"/>
  <c r="AF265" i="58"/>
  <c r="AF217" i="58"/>
  <c r="AF169" i="58"/>
  <c r="AF121" i="58"/>
  <c r="AF73" i="58"/>
  <c r="AF25" i="58"/>
  <c r="AF336" i="58"/>
  <c r="AF288" i="58"/>
  <c r="AF240" i="58"/>
  <c r="AF192" i="58"/>
  <c r="AF144" i="58"/>
  <c r="AF96" i="58"/>
  <c r="AF24" i="58"/>
  <c r="AF48" i="58"/>
  <c r="AG190" i="47"/>
  <c r="AF628" i="47"/>
  <c r="AF687" i="47"/>
  <c r="AF134" i="47"/>
  <c r="AF321" i="47"/>
  <c r="AC307" i="53"/>
  <c r="AC102" i="53"/>
  <c r="AC123" i="53"/>
  <c r="AC309" i="53"/>
  <c r="AC77" i="53"/>
  <c r="AC69" i="43"/>
  <c r="AH694" i="47"/>
  <c r="AF196" i="47"/>
  <c r="AF197" i="47"/>
  <c r="AC214" i="53"/>
  <c r="AG189" i="47"/>
  <c r="AG436" i="47"/>
  <c r="AC191" i="53"/>
  <c r="AD147" i="53"/>
  <c r="AA75" i="43"/>
  <c r="AF697" i="47"/>
  <c r="Z150" i="43"/>
  <c r="AF561" i="47"/>
  <c r="Y151" i="35"/>
  <c r="Y176" i="35" s="1"/>
  <c r="AF137" i="47"/>
  <c r="AG377" i="47"/>
  <c r="AF382" i="47"/>
  <c r="AG192" i="47"/>
  <c r="AF259" i="47"/>
  <c r="AF625" i="47"/>
  <c r="AF630" i="47"/>
  <c r="AG743" i="47"/>
  <c r="AF622" i="47"/>
  <c r="AF318" i="47"/>
  <c r="AG498" i="47"/>
  <c r="AF812" i="47"/>
  <c r="AC306" i="53"/>
  <c r="AF502" i="47"/>
  <c r="AF500" i="47"/>
  <c r="AF508" i="47"/>
  <c r="AF257" i="47"/>
  <c r="AG679" i="47"/>
  <c r="AG802" i="47"/>
  <c r="Y151" i="41"/>
  <c r="Y176" i="41" s="1"/>
  <c r="AH681" i="47"/>
  <c r="AF747" i="47"/>
  <c r="AG437" i="47"/>
  <c r="AF319" i="47"/>
  <c r="AC69" i="37"/>
  <c r="AH328" i="47"/>
  <c r="AF629" i="47"/>
  <c r="AF135" i="47"/>
  <c r="AF381" i="47"/>
  <c r="AF568" i="47"/>
  <c r="AD44" i="47"/>
  <c r="Y105" i="1"/>
  <c r="AC69" i="35"/>
  <c r="AH206" i="47"/>
  <c r="AC56" i="53"/>
  <c r="AC69" i="44"/>
  <c r="AH755" i="47"/>
  <c r="AC284" i="53"/>
  <c r="AC5" i="41"/>
  <c r="AC11" i="41" s="1"/>
  <c r="AI551" i="47" s="1"/>
  <c r="AD24" i="19"/>
  <c r="AG433" i="47"/>
  <c r="AG621" i="47"/>
  <c r="AG557" i="47"/>
  <c r="AC69" i="46"/>
  <c r="AH877" i="47"/>
  <c r="AG311" i="47"/>
  <c r="Y151" i="38"/>
  <c r="Y176" i="38" s="1"/>
  <c r="AF808" i="47"/>
  <c r="AC69" i="42"/>
  <c r="AH633" i="47"/>
  <c r="AG739" i="47"/>
  <c r="AG434" i="47"/>
  <c r="AA75" i="42"/>
  <c r="Z150" i="42"/>
  <c r="AF636" i="47"/>
  <c r="AC124" i="53"/>
  <c r="AC169" i="53"/>
  <c r="AC101" i="53"/>
  <c r="AD330" i="53"/>
  <c r="AF320" i="47"/>
  <c r="AG373" i="47"/>
  <c r="AF746" i="47"/>
  <c r="AD25" i="19"/>
  <c r="AC5" i="42"/>
  <c r="AC11" i="42" s="1"/>
  <c r="AI612" i="47" s="1"/>
  <c r="AG678" i="47"/>
  <c r="AC55" i="53"/>
  <c r="AG801" i="47"/>
  <c r="AF260" i="47"/>
  <c r="AG682" i="47"/>
  <c r="AF871" i="47"/>
  <c r="AG254" i="47"/>
  <c r="AF441" i="47"/>
  <c r="AG313" i="47"/>
  <c r="AG803" i="47"/>
  <c r="AF872" i="47"/>
  <c r="AF446" i="47"/>
  <c r="AF873" i="47"/>
  <c r="AG191" i="47"/>
  <c r="AA101" i="41"/>
  <c r="AF593" i="47"/>
  <c r="AF264" i="47"/>
  <c r="AF501" i="47"/>
  <c r="AF685" i="47"/>
  <c r="AF383" i="47"/>
  <c r="AF505" i="47"/>
  <c r="AF750" i="47"/>
  <c r="AC5" i="35"/>
  <c r="AC11" i="35" s="1"/>
  <c r="AI185" i="47" s="1"/>
  <c r="AD18" i="19"/>
  <c r="AF256" i="47"/>
  <c r="AF563" i="47"/>
  <c r="AF139" i="47"/>
  <c r="Z150" i="46"/>
  <c r="AF880" i="47"/>
  <c r="AA75" i="46"/>
  <c r="AG556" i="47"/>
  <c r="AC193" i="53"/>
  <c r="AF805" i="47"/>
  <c r="AG495" i="47"/>
  <c r="AH375" i="47"/>
  <c r="AA101" i="43"/>
  <c r="AF715" i="47"/>
  <c r="AG1" i="56"/>
  <c r="AF336" i="56"/>
  <c r="AF265" i="56"/>
  <c r="AF168" i="56"/>
  <c r="AF120" i="56"/>
  <c r="AF72" i="56"/>
  <c r="AF360" i="56"/>
  <c r="AF312" i="56"/>
  <c r="AF240" i="56"/>
  <c r="AF192" i="56"/>
  <c r="AF264" i="56"/>
  <c r="AF145" i="56"/>
  <c r="AF144" i="56"/>
  <c r="AF96" i="56"/>
  <c r="AF48" i="56"/>
  <c r="AF288" i="56"/>
  <c r="AF216" i="56"/>
  <c r="AF217" i="56"/>
  <c r="AF169" i="56"/>
  <c r="AF97" i="56"/>
  <c r="AF49" i="56"/>
  <c r="AF313" i="56"/>
  <c r="AF241" i="56"/>
  <c r="AF193" i="56"/>
  <c r="AF24" i="56"/>
  <c r="AF361" i="56"/>
  <c r="AF289" i="56"/>
  <c r="AF121" i="56"/>
  <c r="AF73" i="56"/>
  <c r="AF25" i="56"/>
  <c r="AF337" i="56"/>
  <c r="AC122" i="53"/>
  <c r="AC285" i="53"/>
  <c r="Z150" i="35"/>
  <c r="AF209" i="47"/>
  <c r="AA75" i="35"/>
  <c r="AF562" i="47"/>
  <c r="AC239" i="53"/>
  <c r="AF686" i="47"/>
  <c r="AG194" i="47"/>
  <c r="AE654" i="47"/>
  <c r="Z101" i="42"/>
  <c r="AG255" i="47"/>
  <c r="AC192" i="53"/>
  <c r="AF140" i="47"/>
  <c r="AG800" i="47"/>
  <c r="AF744" i="47"/>
  <c r="AC237" i="53"/>
  <c r="AF313" i="54"/>
  <c r="AF289" i="54"/>
  <c r="AF265" i="54"/>
  <c r="AF241" i="54"/>
  <c r="AF217" i="54"/>
  <c r="AF193" i="54"/>
  <c r="AF169" i="54"/>
  <c r="AF145" i="54"/>
  <c r="AF121" i="54"/>
  <c r="AF97" i="54"/>
  <c r="AF73" i="54"/>
  <c r="AF49" i="54"/>
  <c r="AF337" i="54"/>
  <c r="AF25" i="54"/>
  <c r="AF361" i="54"/>
  <c r="AG1" i="54"/>
  <c r="AF360" i="54"/>
  <c r="AF336" i="54"/>
  <c r="AF312" i="54"/>
  <c r="AF288" i="54"/>
  <c r="AF264" i="54"/>
  <c r="AF240" i="54"/>
  <c r="AF216" i="54"/>
  <c r="AF192" i="54"/>
  <c r="AF168" i="54"/>
  <c r="AF144" i="54"/>
  <c r="AF120" i="54"/>
  <c r="AF96" i="54"/>
  <c r="AF72" i="54"/>
  <c r="AF24" i="54"/>
  <c r="AF48" i="54"/>
  <c r="AC262" i="53"/>
  <c r="AC240" i="53"/>
  <c r="AC216" i="53"/>
  <c r="AF566" i="47"/>
  <c r="AG132" i="47"/>
  <c r="AC69" i="40"/>
  <c r="AH511" i="47"/>
  <c r="AF360" i="57"/>
  <c r="AF336" i="57"/>
  <c r="AF312" i="57"/>
  <c r="AF288" i="57"/>
  <c r="AF264" i="57"/>
  <c r="AF240" i="57"/>
  <c r="AF216" i="57"/>
  <c r="AF192" i="57"/>
  <c r="AF168" i="57"/>
  <c r="AF144" i="57"/>
  <c r="AF120" i="57"/>
  <c r="AF96" i="57"/>
  <c r="AF72" i="57"/>
  <c r="AF361" i="57"/>
  <c r="AF337" i="57"/>
  <c r="AF313" i="57"/>
  <c r="AF289" i="57"/>
  <c r="AF265" i="57"/>
  <c r="AF241" i="57"/>
  <c r="AF217" i="57"/>
  <c r="AF193" i="57"/>
  <c r="AF169" i="57"/>
  <c r="AF145" i="57"/>
  <c r="AF121" i="57"/>
  <c r="AF97" i="57"/>
  <c r="AF73" i="57"/>
  <c r="AF49" i="57"/>
  <c r="AF25" i="57"/>
  <c r="AG1" i="57"/>
  <c r="AF48" i="57"/>
  <c r="AF24" i="57"/>
  <c r="AC5" i="38"/>
  <c r="AC11" i="38" s="1"/>
  <c r="AI368" i="47" s="1"/>
  <c r="AD21" i="19"/>
  <c r="AF195" i="47"/>
  <c r="AF323" i="47"/>
  <c r="AF141" i="47"/>
  <c r="AF443" i="47"/>
  <c r="AG740" i="47"/>
  <c r="AC69" i="36"/>
  <c r="AH267" i="47"/>
  <c r="AG438" i="47"/>
  <c r="AD53" i="53"/>
  <c r="AC54" i="53"/>
  <c r="AC331" i="53"/>
  <c r="AF447" i="47"/>
  <c r="AG314" i="47"/>
  <c r="AG435" i="47"/>
  <c r="AF623" i="47"/>
  <c r="AG865" i="47"/>
  <c r="AG253" i="47"/>
  <c r="AF198" i="47"/>
  <c r="AH862" i="47"/>
  <c r="AF261" i="47"/>
  <c r="AF504" i="47"/>
  <c r="AF263" i="47"/>
  <c r="AF689" i="47"/>
  <c r="AG131" i="47"/>
  <c r="AF626" i="47"/>
  <c r="AA74" i="1"/>
  <c r="Z79" i="1"/>
  <c r="AC332" i="53"/>
  <c r="AG494" i="47"/>
  <c r="AC79" i="53"/>
  <c r="AG497" i="47"/>
  <c r="AG555" i="47"/>
  <c r="AC99" i="53"/>
  <c r="Y151" i="43"/>
  <c r="Y176" i="43" s="1"/>
  <c r="AG312" i="47"/>
  <c r="AG741" i="47"/>
  <c r="X155" i="1"/>
  <c r="X180" i="1" s="1"/>
  <c r="AC100" i="53"/>
  <c r="AG616" i="47"/>
  <c r="AG619" i="47"/>
  <c r="AF749" i="47"/>
  <c r="AF378" i="47"/>
  <c r="AF445" i="47"/>
  <c r="AF807" i="47"/>
  <c r="AB154" i="20"/>
  <c r="AB155" i="20" s="1"/>
  <c r="AB180" i="20" s="1"/>
  <c r="AD5" i="37"/>
  <c r="AD11" i="37" s="1"/>
  <c r="AJ307" i="47" s="1"/>
  <c r="AE20" i="19"/>
  <c r="AE17" i="19"/>
  <c r="AD5" i="34"/>
  <c r="AD11" i="34" s="1"/>
  <c r="AJ124" i="47" s="1"/>
  <c r="AH148" i="47"/>
  <c r="AC75" i="34"/>
  <c r="AB150" i="34"/>
  <c r="AB151" i="34" s="1"/>
  <c r="AB176" i="34" s="1"/>
  <c r="AD74" i="20"/>
  <c r="AC79" i="20"/>
  <c r="AC154" i="20" s="1"/>
  <c r="AH166" i="47"/>
  <c r="AC101" i="34"/>
  <c r="AE5" i="20"/>
  <c r="AE11" i="20" s="1"/>
  <c r="AK63" i="47" s="1"/>
  <c r="AF16" i="19"/>
  <c r="AD33" i="53"/>
  <c r="AD31" i="53"/>
  <c r="AG78" i="47"/>
  <c r="AG75" i="47"/>
  <c r="AG76" i="47"/>
  <c r="AH71" i="47"/>
  <c r="AD69" i="20"/>
  <c r="AI84" i="47"/>
  <c r="AH69" i="47"/>
  <c r="AG79" i="47"/>
  <c r="AH67" i="47"/>
  <c r="AD30" i="53"/>
  <c r="AD32" i="53"/>
  <c r="AH68" i="47"/>
  <c r="AG77" i="47"/>
  <c r="AG73" i="47"/>
  <c r="AG80" i="47"/>
  <c r="AH72" i="47"/>
  <c r="AH70" i="47"/>
  <c r="AG74" i="47"/>
  <c r="AG81" i="47"/>
  <c r="AC75" i="37"/>
  <c r="AH331" i="47"/>
  <c r="AB150" i="37"/>
  <c r="AB151" i="37" s="1"/>
  <c r="AB176" i="37" s="1"/>
  <c r="AG471" i="47"/>
  <c r="AB101" i="39"/>
  <c r="AG349" i="47"/>
  <c r="AB101" i="37"/>
  <c r="AA150" i="39"/>
  <c r="AA151" i="39" s="1"/>
  <c r="AA176" i="39" s="1"/>
  <c r="AG453" i="47"/>
  <c r="AB75" i="39"/>
  <c r="AD5" i="39"/>
  <c r="AD11" i="39" s="1"/>
  <c r="AJ429" i="47" s="1"/>
  <c r="AE22" i="19"/>
  <c r="AF19" i="19"/>
  <c r="AE5" i="36"/>
  <c r="AE11" i="36" s="1"/>
  <c r="AK246" i="47" s="1"/>
  <c r="AD5" i="44"/>
  <c r="AD11" i="44" s="1"/>
  <c r="AJ734" i="47" s="1"/>
  <c r="AE27" i="19"/>
  <c r="AA151" i="45"/>
  <c r="AA176" i="45" s="1"/>
  <c r="AA151" i="36"/>
  <c r="AA176" i="36" s="1"/>
  <c r="AB75" i="40"/>
  <c r="AA150" i="40"/>
  <c r="AG514" i="47"/>
  <c r="AG758" i="47"/>
  <c r="AB75" i="44"/>
  <c r="AA150" i="44"/>
  <c r="AG776" i="47"/>
  <c r="AB101" i="44"/>
  <c r="Z151" i="40"/>
  <c r="Z176" i="40" s="1"/>
  <c r="AF532" i="47"/>
  <c r="AA101" i="40"/>
  <c r="AE23" i="19"/>
  <c r="AD5" i="40"/>
  <c r="AD11" i="40" s="1"/>
  <c r="AJ490" i="47" s="1"/>
  <c r="AE28" i="19"/>
  <c r="AD5" i="45"/>
  <c r="AD11" i="45" s="1"/>
  <c r="AJ795" i="47" s="1"/>
  <c r="Z151" i="44"/>
  <c r="Z176" i="44" s="1"/>
  <c r="AC101" i="36"/>
  <c r="AH288" i="47"/>
  <c r="AC75" i="45"/>
  <c r="AB150" i="45"/>
  <c r="AH819" i="47"/>
  <c r="AC101" i="45"/>
  <c r="AH837" i="47"/>
  <c r="AC75" i="36"/>
  <c r="AB150" i="36"/>
  <c r="AH270" i="47"/>
  <c r="AK339" i="53" l="1"/>
  <c r="AK59" i="46" s="1"/>
  <c r="AK201" i="53"/>
  <c r="AK59" i="40" s="1"/>
  <c r="AK86" i="53"/>
  <c r="AK59" i="35" s="1"/>
  <c r="AK67" i="53"/>
  <c r="AK63" i="34" s="1"/>
  <c r="AK182" i="53"/>
  <c r="AK63" i="39" s="1"/>
  <c r="AK181" i="53"/>
  <c r="AK62" i="39" s="1"/>
  <c r="AK130" i="53"/>
  <c r="AK57" i="37" s="1"/>
  <c r="AK154" i="53"/>
  <c r="AK58" i="38" s="1"/>
  <c r="AK337" i="53"/>
  <c r="AK57" i="46" s="1"/>
  <c r="AK223" i="53"/>
  <c r="AK58" i="41" s="1"/>
  <c r="AK293" i="53"/>
  <c r="AK59" i="44" s="1"/>
  <c r="AK341" i="53"/>
  <c r="AK61" i="46" s="1"/>
  <c r="AK42" i="53"/>
  <c r="AK61" i="20" s="1"/>
  <c r="AK321" i="53"/>
  <c r="AK64" i="45" s="1"/>
  <c r="AK45" i="53"/>
  <c r="AK64" i="20" s="1"/>
  <c r="AK85" i="53"/>
  <c r="AK58" i="35" s="1"/>
  <c r="AK157" i="53"/>
  <c r="AK61" i="38" s="1"/>
  <c r="AK292" i="53"/>
  <c r="AK58" i="44" s="1"/>
  <c r="AK227" i="53"/>
  <c r="AK62" i="41" s="1"/>
  <c r="AK250" i="53"/>
  <c r="AK62" i="42" s="1"/>
  <c r="AK180" i="53"/>
  <c r="AK61" i="39" s="1"/>
  <c r="AK91" i="53"/>
  <c r="AK64" i="35" s="1"/>
  <c r="AK61" i="53"/>
  <c r="AK57" i="34" s="1"/>
  <c r="AK40" i="53"/>
  <c r="AK59" i="20" s="1"/>
  <c r="AK343" i="53"/>
  <c r="AK63" i="46" s="1"/>
  <c r="AK274" i="53"/>
  <c r="AK63" i="43" s="1"/>
  <c r="AK88" i="53"/>
  <c r="AK61" i="35" s="1"/>
  <c r="AK318" i="53"/>
  <c r="AK61" i="45" s="1"/>
  <c r="AK222" i="53"/>
  <c r="AK57" i="41" s="1"/>
  <c r="AK63" i="53"/>
  <c r="AK59" i="34" s="1"/>
  <c r="AK342" i="53"/>
  <c r="AK62" i="46" s="1"/>
  <c r="AK206" i="53"/>
  <c r="AK64" i="40" s="1"/>
  <c r="AK273" i="53"/>
  <c r="AK62" i="43" s="1"/>
  <c r="AK136" i="53"/>
  <c r="AK63" i="37" s="1"/>
  <c r="AK160" i="53"/>
  <c r="AK64" i="38" s="1"/>
  <c r="AK252" i="53"/>
  <c r="AK64" i="42" s="1"/>
  <c r="AK295" i="53"/>
  <c r="AK61" i="44" s="1"/>
  <c r="AK249" i="53"/>
  <c r="AK61" i="42" s="1"/>
  <c r="AK66" i="53"/>
  <c r="AK62" i="34" s="1"/>
  <c r="AK291" i="53"/>
  <c r="AK57" i="44" s="1"/>
  <c r="AK176" i="53"/>
  <c r="AK57" i="39" s="1"/>
  <c r="AK338" i="53"/>
  <c r="AK58" i="46" s="1"/>
  <c r="AK320" i="53"/>
  <c r="AK63" i="45" s="1"/>
  <c r="AK38" i="53"/>
  <c r="AK57" i="20" s="1"/>
  <c r="AK297" i="53"/>
  <c r="AK63" i="44" s="1"/>
  <c r="AK344" i="53"/>
  <c r="AK64" i="46" s="1"/>
  <c r="AK296" i="53"/>
  <c r="AK62" i="44" s="1"/>
  <c r="AK269" i="53"/>
  <c r="AK58" i="43" s="1"/>
  <c r="AK205" i="53"/>
  <c r="AK63" i="40" s="1"/>
  <c r="AK132" i="53"/>
  <c r="AK59" i="37" s="1"/>
  <c r="AK153" i="53"/>
  <c r="AK57" i="38" s="1"/>
  <c r="AK245" i="53"/>
  <c r="AK57" i="42" s="1"/>
  <c r="AK112" i="53"/>
  <c r="AK62" i="36" s="1"/>
  <c r="AK65" i="53"/>
  <c r="AK61" i="34" s="1"/>
  <c r="AK319" i="53"/>
  <c r="AK62" i="45" s="1"/>
  <c r="AK298" i="53"/>
  <c r="AK64" i="44" s="1"/>
  <c r="AK131" i="53"/>
  <c r="AK58" i="37" s="1"/>
  <c r="AK204" i="53"/>
  <c r="AK62" i="40" s="1"/>
  <c r="AK200" i="53"/>
  <c r="AK58" i="40" s="1"/>
  <c r="AK228" i="53"/>
  <c r="AK63" i="41" s="1"/>
  <c r="AK268" i="53"/>
  <c r="AK57" i="43" s="1"/>
  <c r="AK62" i="53"/>
  <c r="AK58" i="34" s="1"/>
  <c r="AK114" i="53"/>
  <c r="AK64" i="36" s="1"/>
  <c r="AK68" i="53"/>
  <c r="AK64" i="34" s="1"/>
  <c r="AK177" i="53"/>
  <c r="AK58" i="39" s="1"/>
  <c r="AK270" i="53"/>
  <c r="AK59" i="43" s="1"/>
  <c r="AK178" i="53"/>
  <c r="AK59" i="39" s="1"/>
  <c r="AK158" i="53"/>
  <c r="AK62" i="38" s="1"/>
  <c r="AK135" i="53"/>
  <c r="AK62" i="37" s="1"/>
  <c r="AK229" i="53"/>
  <c r="AK64" i="41" s="1"/>
  <c r="AK113" i="53"/>
  <c r="AK63" i="36" s="1"/>
  <c r="AK109" i="53"/>
  <c r="AK59" i="36" s="1"/>
  <c r="AK44" i="53"/>
  <c r="AK63" i="20" s="1"/>
  <c r="AK251" i="53"/>
  <c r="AK63" i="42" s="1"/>
  <c r="AK199" i="53"/>
  <c r="AK57" i="40" s="1"/>
  <c r="AK203" i="53"/>
  <c r="AK61" i="40" s="1"/>
  <c r="AK43" i="53"/>
  <c r="AK62" i="20" s="1"/>
  <c r="AK39" i="53"/>
  <c r="AK58" i="20" s="1"/>
  <c r="AK90" i="53"/>
  <c r="AK63" i="35" s="1"/>
  <c r="AK314" i="53"/>
  <c r="AK57" i="45" s="1"/>
  <c r="AK183" i="53"/>
  <c r="AK64" i="39" s="1"/>
  <c r="AK137" i="53"/>
  <c r="AK64" i="37" s="1"/>
  <c r="AK315" i="53"/>
  <c r="AK58" i="45" s="1"/>
  <c r="AK272" i="53"/>
  <c r="AK61" i="43" s="1"/>
  <c r="AK316" i="53"/>
  <c r="AK59" i="45" s="1"/>
  <c r="AK247" i="53"/>
  <c r="AK59" i="42" s="1"/>
  <c r="AK108" i="53"/>
  <c r="AK58" i="36" s="1"/>
  <c r="AK107" i="53"/>
  <c r="AK57" i="36" s="1"/>
  <c r="AK224" i="53"/>
  <c r="AK59" i="41" s="1"/>
  <c r="AK111" i="53"/>
  <c r="AK61" i="36" s="1"/>
  <c r="AK246" i="53"/>
  <c r="AK58" i="42" s="1"/>
  <c r="AK84" i="53"/>
  <c r="AK57" i="35" s="1"/>
  <c r="AK155" i="53"/>
  <c r="AK59" i="38" s="1"/>
  <c r="AK275" i="53"/>
  <c r="AK64" i="43" s="1"/>
  <c r="AK134" i="53"/>
  <c r="AK61" i="37" s="1"/>
  <c r="AK159" i="53"/>
  <c r="AK63" i="38" s="1"/>
  <c r="AK226" i="53"/>
  <c r="AK61" i="41" s="1"/>
  <c r="AK89" i="53"/>
  <c r="AK62" i="35" s="1"/>
  <c r="AK129" i="53"/>
  <c r="AK56" i="37" s="1"/>
  <c r="AJ140" i="53"/>
  <c r="AK290" i="53"/>
  <c r="AK56" i="44" s="1"/>
  <c r="AJ301" i="53"/>
  <c r="AK198" i="53"/>
  <c r="AK56" i="40" s="1"/>
  <c r="AJ209" i="53"/>
  <c r="AK106" i="53"/>
  <c r="AK56" i="36" s="1"/>
  <c r="AJ117" i="53"/>
  <c r="AK37" i="53"/>
  <c r="AK56" i="20" s="1"/>
  <c r="AJ48" i="53"/>
  <c r="AK221" i="53"/>
  <c r="AK56" i="41" s="1"/>
  <c r="AJ232" i="53"/>
  <c r="AK313" i="53"/>
  <c r="AK56" i="45" s="1"/>
  <c r="AJ324" i="53"/>
  <c r="AK60" i="53"/>
  <c r="AK56" i="34" s="1"/>
  <c r="AJ71" i="53"/>
  <c r="AK175" i="53"/>
  <c r="AK56" i="39" s="1"/>
  <c r="AJ186" i="53"/>
  <c r="AJ278" i="53"/>
  <c r="AK267" i="53"/>
  <c r="AK56" i="43" s="1"/>
  <c r="AK83" i="53"/>
  <c r="AK56" i="35" s="1"/>
  <c r="AJ94" i="53"/>
  <c r="AK152" i="53"/>
  <c r="AK56" i="38" s="1"/>
  <c r="AJ163" i="53"/>
  <c r="AK336" i="53"/>
  <c r="AK56" i="46" s="1"/>
  <c r="AJ347" i="53"/>
  <c r="AK244" i="53"/>
  <c r="AK56" i="42" s="1"/>
  <c r="AJ255" i="53"/>
  <c r="AG105" i="47"/>
  <c r="AB105" i="20"/>
  <c r="AI87" i="47"/>
  <c r="AL82" i="47"/>
  <c r="AL326" i="47"/>
  <c r="AL570" i="47"/>
  <c r="AL814" i="47"/>
  <c r="AL815" i="47"/>
  <c r="AL266" i="47"/>
  <c r="AL510" i="47"/>
  <c r="AL754" i="47"/>
  <c r="AL143" i="47"/>
  <c r="AL387" i="47"/>
  <c r="AL631" i="47"/>
  <c r="AL875" i="47"/>
  <c r="AL83" i="47"/>
  <c r="AL327" i="47"/>
  <c r="AL571" i="47"/>
  <c r="AL204" i="47"/>
  <c r="AL448" i="47"/>
  <c r="AL692" i="47"/>
  <c r="AL876" i="47"/>
  <c r="AL144" i="47"/>
  <c r="AL388" i="47"/>
  <c r="AL632" i="47"/>
  <c r="AL21" i="47"/>
  <c r="AL265" i="47"/>
  <c r="AL509" i="47"/>
  <c r="AL753" i="47"/>
  <c r="AL22" i="47"/>
  <c r="AL205" i="47"/>
  <c r="AL449" i="47"/>
  <c r="AL693" i="47"/>
  <c r="AD100" i="53"/>
  <c r="AG569" i="47"/>
  <c r="AH251" i="47"/>
  <c r="AH193" i="47"/>
  <c r="AH864" i="47"/>
  <c r="AG384" i="47"/>
  <c r="AG200" i="47"/>
  <c r="AG380" i="47"/>
  <c r="AG809" i="47"/>
  <c r="AI129" i="47"/>
  <c r="AD237" i="53"/>
  <c r="AG752" i="47"/>
  <c r="AG751" i="47"/>
  <c r="AG745" i="47"/>
  <c r="AH496" i="47"/>
  <c r="AD239" i="53"/>
  <c r="AB75" i="35"/>
  <c r="AG209" i="47"/>
  <c r="AA150" i="35"/>
  <c r="AD285" i="53"/>
  <c r="AG360" i="56"/>
  <c r="AG312" i="56"/>
  <c r="AG240" i="56"/>
  <c r="AG192" i="56"/>
  <c r="AH1" i="56"/>
  <c r="AG264" i="56"/>
  <c r="AG144" i="56"/>
  <c r="AG96" i="56"/>
  <c r="AG288" i="56"/>
  <c r="AG216" i="56"/>
  <c r="AG169" i="56"/>
  <c r="AG361" i="56"/>
  <c r="AG336" i="56"/>
  <c r="AG168" i="56"/>
  <c r="AG120" i="56"/>
  <c r="AG73" i="56"/>
  <c r="AG72" i="56"/>
  <c r="AG145" i="56"/>
  <c r="AG121" i="56"/>
  <c r="AG97" i="56"/>
  <c r="AG49" i="56"/>
  <c r="AG241" i="56"/>
  <c r="AG217" i="56"/>
  <c r="AG193" i="56"/>
  <c r="AG313" i="56"/>
  <c r="AG289" i="56"/>
  <c r="AG337" i="56"/>
  <c r="AG265" i="56"/>
  <c r="AG24" i="56"/>
  <c r="AG25" i="56"/>
  <c r="AG48" i="56"/>
  <c r="AG715" i="47"/>
  <c r="AB101" i="43"/>
  <c r="AE18" i="19"/>
  <c r="AD5" i="35"/>
  <c r="AD11" i="35" s="1"/>
  <c r="AJ185" i="47" s="1"/>
  <c r="AD55" i="53"/>
  <c r="AD124" i="53"/>
  <c r="AH438" i="47"/>
  <c r="AG443" i="47"/>
  <c r="AG141" i="47"/>
  <c r="AG195" i="47"/>
  <c r="AH132" i="47"/>
  <c r="AD69" i="35"/>
  <c r="AI206" i="47"/>
  <c r="AH800" i="47"/>
  <c r="AG686" i="47"/>
  <c r="Z151" i="43"/>
  <c r="Z176" i="43" s="1"/>
  <c r="AI375" i="47"/>
  <c r="AG805" i="47"/>
  <c r="AH556" i="47"/>
  <c r="AD77" i="53"/>
  <c r="AD309" i="53"/>
  <c r="AH678" i="47"/>
  <c r="AH373" i="47"/>
  <c r="AE29" i="19"/>
  <c r="AD5" i="46"/>
  <c r="AD11" i="46" s="1"/>
  <c r="AJ856" i="47" s="1"/>
  <c r="AD283" i="53"/>
  <c r="AA150" i="38"/>
  <c r="AG392" i="47"/>
  <c r="AB75" i="38"/>
  <c r="AH557" i="47"/>
  <c r="AH433" i="47"/>
  <c r="AH1" i="59"/>
  <c r="AG361" i="59"/>
  <c r="AG313" i="59"/>
  <c r="AG265" i="59"/>
  <c r="AG217" i="59"/>
  <c r="AG169" i="59"/>
  <c r="AG121" i="59"/>
  <c r="AG73" i="59"/>
  <c r="AG25" i="59"/>
  <c r="AG336" i="59"/>
  <c r="AG288" i="59"/>
  <c r="AG240" i="59"/>
  <c r="AG192" i="59"/>
  <c r="AG144" i="59"/>
  <c r="AG96" i="59"/>
  <c r="AG48" i="59"/>
  <c r="AG337" i="59"/>
  <c r="AG289" i="59"/>
  <c r="AG241" i="59"/>
  <c r="AG193" i="59"/>
  <c r="AG145" i="59"/>
  <c r="AG97" i="59"/>
  <c r="AG49" i="59"/>
  <c r="AG360" i="59"/>
  <c r="AG312" i="59"/>
  <c r="AG264" i="59"/>
  <c r="AG216" i="59"/>
  <c r="AG168" i="59"/>
  <c r="AG120" i="59"/>
  <c r="AG72" i="59"/>
  <c r="AG24" i="59"/>
  <c r="AD171" i="53"/>
  <c r="AE263" i="53"/>
  <c r="AH802" i="47"/>
  <c r="AG257" i="47"/>
  <c r="AG500" i="47"/>
  <c r="AH498" i="47"/>
  <c r="AD78" i="53"/>
  <c r="AH69" i="1"/>
  <c r="AM23" i="47"/>
  <c r="AH436" i="47"/>
  <c r="AA101" i="46"/>
  <c r="AF898" i="47"/>
  <c r="AG134" i="47"/>
  <c r="AG628" i="47"/>
  <c r="AD238" i="53"/>
  <c r="AH559" i="47"/>
  <c r="AG811" i="47"/>
  <c r="AG683" i="47"/>
  <c r="AG202" i="47"/>
  <c r="AE15" i="19"/>
  <c r="AD5" i="1"/>
  <c r="AD11" i="1" s="1"/>
  <c r="AJ2" i="47" s="1"/>
  <c r="AH742" i="47"/>
  <c r="AH677" i="47"/>
  <c r="AH252" i="47"/>
  <c r="AG690" i="47"/>
  <c r="AG262" i="47"/>
  <c r="AG379" i="47"/>
  <c r="AH560" i="47"/>
  <c r="AG444" i="47"/>
  <c r="AG684" i="47"/>
  <c r="AD331" i="53"/>
  <c r="AD54" i="53"/>
  <c r="AD69" i="40"/>
  <c r="AI511" i="47"/>
  <c r="AG442" i="47"/>
  <c r="AH617" i="47"/>
  <c r="AH128" i="47"/>
  <c r="AG866" i="47"/>
  <c r="AG564" i="47"/>
  <c r="AG565" i="47"/>
  <c r="AG807" i="47"/>
  <c r="AG378" i="47"/>
  <c r="AH619" i="47"/>
  <c r="AH741" i="47"/>
  <c r="AH555" i="47"/>
  <c r="AA150" i="46"/>
  <c r="AB75" i="46"/>
  <c r="AG880" i="47"/>
  <c r="AG626" i="47"/>
  <c r="AH131" i="47"/>
  <c r="AG263" i="47"/>
  <c r="AG198" i="47"/>
  <c r="AH865" i="47"/>
  <c r="AG623" i="47"/>
  <c r="AH314" i="47"/>
  <c r="Z151" i="42"/>
  <c r="Z176" i="42" s="1"/>
  <c r="AD284" i="53"/>
  <c r="AG562" i="47"/>
  <c r="AD191" i="53"/>
  <c r="AD69" i="43"/>
  <c r="AI694" i="47"/>
  <c r="AG563" i="47"/>
  <c r="AG750" i="47"/>
  <c r="AG383" i="47"/>
  <c r="AG501" i="47"/>
  <c r="AH191" i="47"/>
  <c r="AG446" i="47"/>
  <c r="AH803" i="47"/>
  <c r="AG441" i="47"/>
  <c r="AG871" i="47"/>
  <c r="AG260" i="47"/>
  <c r="AH739" i="47"/>
  <c r="AG808" i="47"/>
  <c r="AG135" i="47"/>
  <c r="AH437" i="47"/>
  <c r="AI681" i="47"/>
  <c r="AD261" i="53"/>
  <c r="AG622" i="47"/>
  <c r="AG630" i="47"/>
  <c r="AG625" i="47"/>
  <c r="AH192" i="47"/>
  <c r="AH377" i="47"/>
  <c r="AG197" i="47"/>
  <c r="AE26" i="19"/>
  <c r="AD5" i="43"/>
  <c r="AD11" i="43" s="1"/>
  <c r="AJ673" i="47" s="1"/>
  <c r="AH336" i="55"/>
  <c r="AH288" i="55"/>
  <c r="AH216" i="55"/>
  <c r="AH169" i="55"/>
  <c r="AH144" i="55"/>
  <c r="AH120" i="55"/>
  <c r="AH49" i="55"/>
  <c r="AH48" i="55"/>
  <c r="AI1" i="55"/>
  <c r="AH361" i="55"/>
  <c r="AH360" i="55"/>
  <c r="AH241" i="55"/>
  <c r="AH192" i="55"/>
  <c r="AH168" i="55"/>
  <c r="AH121" i="55"/>
  <c r="AH72" i="55"/>
  <c r="AH312" i="55"/>
  <c r="AH265" i="55"/>
  <c r="AH240" i="55"/>
  <c r="AH96" i="55"/>
  <c r="AH337" i="55"/>
  <c r="AH313" i="55"/>
  <c r="AH264" i="55"/>
  <c r="AH145" i="55"/>
  <c r="AH73" i="55"/>
  <c r="AH193" i="55"/>
  <c r="AH25" i="55"/>
  <c r="AH289" i="55"/>
  <c r="AH97" i="55"/>
  <c r="AH24" i="55"/>
  <c r="AH217" i="55"/>
  <c r="AA101" i="38"/>
  <c r="AF410" i="47"/>
  <c r="Y155" i="1"/>
  <c r="Y180" i="1" s="1"/>
  <c r="AD76" i="53"/>
  <c r="AH738" i="47"/>
  <c r="AG567" i="47"/>
  <c r="AH804" i="47"/>
  <c r="AG386" i="47"/>
  <c r="AH618" i="47"/>
  <c r="AD69" i="45"/>
  <c r="AI816" i="47"/>
  <c r="Z151" i="41"/>
  <c r="Z176" i="41" s="1"/>
  <c r="AD148" i="53"/>
  <c r="AD329" i="53"/>
  <c r="AG874" i="47"/>
  <c r="AG624" i="47"/>
  <c r="AG385" i="47"/>
  <c r="AG317" i="47"/>
  <c r="AG440" i="47"/>
  <c r="AG869" i="47"/>
  <c r="AG142" i="47"/>
  <c r="Z154" i="1"/>
  <c r="AF26" i="47"/>
  <c r="AG199" i="47"/>
  <c r="AH863" i="47"/>
  <c r="AH130" i="47"/>
  <c r="AD69" i="36"/>
  <c r="AI267" i="47"/>
  <c r="AD216" i="53"/>
  <c r="AD240" i="53"/>
  <c r="AD262" i="53"/>
  <c r="AG337" i="54"/>
  <c r="AG25" i="54"/>
  <c r="AG361" i="54"/>
  <c r="AG313" i="54"/>
  <c r="AG289" i="54"/>
  <c r="AG265" i="54"/>
  <c r="AG241" i="54"/>
  <c r="AG217" i="54"/>
  <c r="AG193" i="54"/>
  <c r="AG169" i="54"/>
  <c r="AG145" i="54"/>
  <c r="AG121" i="54"/>
  <c r="AG97" i="54"/>
  <c r="AG73" i="54"/>
  <c r="AG49" i="54"/>
  <c r="AG360" i="54"/>
  <c r="AG336" i="54"/>
  <c r="AG312" i="54"/>
  <c r="AG288" i="54"/>
  <c r="AG264" i="54"/>
  <c r="AG240" i="54"/>
  <c r="AG216" i="54"/>
  <c r="AG192" i="54"/>
  <c r="AG168" i="54"/>
  <c r="AG144" i="54"/>
  <c r="AG120" i="54"/>
  <c r="AG96" i="54"/>
  <c r="AG72" i="54"/>
  <c r="AG48" i="54"/>
  <c r="AH1" i="54"/>
  <c r="AG24" i="54"/>
  <c r="AG439" i="47"/>
  <c r="AG506" i="47"/>
  <c r="AG258" i="47"/>
  <c r="AG325" i="47"/>
  <c r="Z151" i="35"/>
  <c r="Z176" i="35" s="1"/>
  <c r="AD122" i="53"/>
  <c r="AD193" i="53"/>
  <c r="AE330" i="53"/>
  <c r="AD101" i="53"/>
  <c r="AD169" i="53"/>
  <c r="AA150" i="42"/>
  <c r="AB75" i="42"/>
  <c r="AG636" i="47"/>
  <c r="AD69" i="42"/>
  <c r="AI633" i="47"/>
  <c r="AD69" i="46"/>
  <c r="AI877" i="47"/>
  <c r="AH740" i="47"/>
  <c r="AG323" i="47"/>
  <c r="AD69" i="44"/>
  <c r="AI755" i="47"/>
  <c r="AG566" i="47"/>
  <c r="AD69" i="37"/>
  <c r="AI328" i="47"/>
  <c r="AG744" i="47"/>
  <c r="AG140" i="47"/>
  <c r="AH194" i="47"/>
  <c r="AG697" i="47"/>
  <c r="AA150" i="43"/>
  <c r="AB75" i="43"/>
  <c r="AH495" i="47"/>
  <c r="AD123" i="53"/>
  <c r="AD102" i="53"/>
  <c r="AD307" i="53"/>
  <c r="AG360" i="58"/>
  <c r="AG312" i="58"/>
  <c r="AG264" i="58"/>
  <c r="AG216" i="58"/>
  <c r="AG168" i="58"/>
  <c r="AG120" i="58"/>
  <c r="AG72" i="58"/>
  <c r="AH1" i="58"/>
  <c r="AG361" i="58"/>
  <c r="AG313" i="58"/>
  <c r="AG265" i="58"/>
  <c r="AG217" i="58"/>
  <c r="AG169" i="58"/>
  <c r="AG121" i="58"/>
  <c r="AG73" i="58"/>
  <c r="AG25" i="58"/>
  <c r="AG336" i="58"/>
  <c r="AG288" i="58"/>
  <c r="AG240" i="58"/>
  <c r="AG192" i="58"/>
  <c r="AG144" i="58"/>
  <c r="AG96" i="58"/>
  <c r="AG337" i="58"/>
  <c r="AG289" i="58"/>
  <c r="AG241" i="58"/>
  <c r="AG193" i="58"/>
  <c r="AG145" i="58"/>
  <c r="AG97" i="58"/>
  <c r="AG49" i="58"/>
  <c r="AG24" i="58"/>
  <c r="AG48" i="58"/>
  <c r="AG746" i="47"/>
  <c r="AG320" i="47"/>
  <c r="AD168" i="53"/>
  <c r="Z151" i="38"/>
  <c r="Z176" i="38" s="1"/>
  <c r="AH311" i="47"/>
  <c r="AH621" i="47"/>
  <c r="AD69" i="34"/>
  <c r="AI145" i="47"/>
  <c r="AH679" i="47"/>
  <c r="AG508" i="47"/>
  <c r="AG502" i="47"/>
  <c r="AG812" i="47"/>
  <c r="AG561" i="47"/>
  <c r="AD69" i="38"/>
  <c r="AI389" i="47"/>
  <c r="AH189" i="47"/>
  <c r="AG321" i="47"/>
  <c r="AG687" i="47"/>
  <c r="AH190" i="47"/>
  <c r="AD125" i="53"/>
  <c r="AD146" i="53"/>
  <c r="AI133" i="47"/>
  <c r="AG324" i="47"/>
  <c r="AH860" i="47"/>
  <c r="AG810" i="47"/>
  <c r="AH250" i="47"/>
  <c r="AG691" i="47"/>
  <c r="AB75" i="41"/>
  <c r="AG575" i="47"/>
  <c r="AA150" i="41"/>
  <c r="AH376" i="47"/>
  <c r="AH861" i="47"/>
  <c r="AH499" i="47"/>
  <c r="AH799" i="47"/>
  <c r="AD99" i="53"/>
  <c r="AD79" i="53"/>
  <c r="AD332" i="53"/>
  <c r="AG748" i="47"/>
  <c r="AB74" i="1"/>
  <c r="AA79" i="1"/>
  <c r="AG503" i="47"/>
  <c r="AG136" i="47"/>
  <c r="AG867" i="47"/>
  <c r="AG813" i="47"/>
  <c r="AE53" i="53"/>
  <c r="AE21" i="19"/>
  <c r="AD5" i="38"/>
  <c r="AD11" i="38" s="1"/>
  <c r="AJ368" i="47" s="1"/>
  <c r="AG360" i="57"/>
  <c r="AG336" i="57"/>
  <c r="AG312" i="57"/>
  <c r="AG288" i="57"/>
  <c r="AG264" i="57"/>
  <c r="AG240" i="57"/>
  <c r="AG216" i="57"/>
  <c r="AG192" i="57"/>
  <c r="AG168" i="57"/>
  <c r="AG144" i="57"/>
  <c r="AG120" i="57"/>
  <c r="AG96" i="57"/>
  <c r="AG72" i="57"/>
  <c r="AH1" i="57"/>
  <c r="AG361" i="57"/>
  <c r="AG337" i="57"/>
  <c r="AG313" i="57"/>
  <c r="AG289" i="57"/>
  <c r="AG265" i="57"/>
  <c r="AG241" i="57"/>
  <c r="AG217" i="57"/>
  <c r="AG193" i="57"/>
  <c r="AG169" i="57"/>
  <c r="AG145" i="57"/>
  <c r="AG121" i="57"/>
  <c r="AG97" i="57"/>
  <c r="AG73" i="57"/>
  <c r="AG49" i="57"/>
  <c r="AG25" i="57"/>
  <c r="AG48" i="57"/>
  <c r="AG24" i="57"/>
  <c r="AH558" i="47"/>
  <c r="AH620" i="47"/>
  <c r="AH680" i="47"/>
  <c r="AG868" i="47"/>
  <c r="AG870" i="47"/>
  <c r="AH316" i="47"/>
  <c r="AG627" i="47"/>
  <c r="AD192" i="53"/>
  <c r="AA101" i="42"/>
  <c r="AF654" i="47"/>
  <c r="AG201" i="47"/>
  <c r="AG445" i="47"/>
  <c r="AG749" i="47"/>
  <c r="AH616" i="47"/>
  <c r="AH312" i="47"/>
  <c r="AH497" i="47"/>
  <c r="AH494" i="47"/>
  <c r="Z151" i="46"/>
  <c r="Z176" i="46" s="1"/>
  <c r="AG593" i="47"/>
  <c r="AB101" i="41"/>
  <c r="AG689" i="47"/>
  <c r="AG504" i="47"/>
  <c r="AD5" i="42"/>
  <c r="AD11" i="42" s="1"/>
  <c r="AJ612" i="47" s="1"/>
  <c r="AE25" i="19"/>
  <c r="AG261" i="47"/>
  <c r="AI862" i="47"/>
  <c r="AH253" i="47"/>
  <c r="AH435" i="47"/>
  <c r="AG447" i="47"/>
  <c r="AD5" i="41"/>
  <c r="AD11" i="41" s="1"/>
  <c r="AJ551" i="47" s="1"/>
  <c r="AE24" i="19"/>
  <c r="AD56" i="53"/>
  <c r="AE44" i="47"/>
  <c r="Z105" i="1"/>
  <c r="AD306" i="53"/>
  <c r="AH255" i="47"/>
  <c r="AE147" i="53"/>
  <c r="AD214" i="53"/>
  <c r="AG139" i="47"/>
  <c r="AG256" i="47"/>
  <c r="AG505" i="47"/>
  <c r="AG685" i="47"/>
  <c r="AG264" i="47"/>
  <c r="AG873" i="47"/>
  <c r="AG872" i="47"/>
  <c r="AH313" i="47"/>
  <c r="AH254" i="47"/>
  <c r="AH682" i="47"/>
  <c r="AH801" i="47"/>
  <c r="AD260" i="53"/>
  <c r="AD145" i="53"/>
  <c r="AH434" i="47"/>
  <c r="AA101" i="35"/>
  <c r="AF227" i="47"/>
  <c r="AD215" i="53"/>
  <c r="AG568" i="47"/>
  <c r="AG381" i="47"/>
  <c r="AG629" i="47"/>
  <c r="AG319" i="47"/>
  <c r="AG747" i="47"/>
  <c r="AD308" i="53"/>
  <c r="AD194" i="53"/>
  <c r="AG318" i="47"/>
  <c r="AH743" i="47"/>
  <c r="AG259" i="47"/>
  <c r="AG382" i="47"/>
  <c r="AG137" i="47"/>
  <c r="AD170" i="53"/>
  <c r="AG196" i="47"/>
  <c r="AD69" i="41"/>
  <c r="AI572" i="47"/>
  <c r="AD69" i="39"/>
  <c r="AI450" i="47"/>
  <c r="AH315" i="47"/>
  <c r="AG507" i="47"/>
  <c r="AG806" i="47"/>
  <c r="AH374" i="47"/>
  <c r="AG138" i="47"/>
  <c r="AG688" i="47"/>
  <c r="AD217" i="53"/>
  <c r="AH372" i="47"/>
  <c r="AD286" i="53"/>
  <c r="AG203" i="47"/>
  <c r="AG322" i="47"/>
  <c r="AF20" i="19"/>
  <c r="AE5" i="37"/>
  <c r="AE11" i="37" s="1"/>
  <c r="AK307" i="47" s="1"/>
  <c r="AF17" i="19"/>
  <c r="AE5" i="34"/>
  <c r="AE11" i="34" s="1"/>
  <c r="AK124" i="47" s="1"/>
  <c r="AE74" i="20"/>
  <c r="AD79" i="20"/>
  <c r="AD154" i="20" s="1"/>
  <c r="AI148" i="47"/>
  <c r="AD75" i="34"/>
  <c r="AC150" i="34"/>
  <c r="AC151" i="34" s="1"/>
  <c r="AC176" i="34" s="1"/>
  <c r="AF5" i="20"/>
  <c r="AF11" i="20" s="1"/>
  <c r="AL63" i="47" s="1"/>
  <c r="AG16" i="19"/>
  <c r="AD101" i="34"/>
  <c r="AI166" i="47"/>
  <c r="AE30" i="53"/>
  <c r="AE33" i="53"/>
  <c r="AH74" i="47"/>
  <c r="AI72" i="47"/>
  <c r="AH73" i="47"/>
  <c r="AI68" i="47"/>
  <c r="AE69" i="20"/>
  <c r="AJ84" i="47"/>
  <c r="AH79" i="47"/>
  <c r="AI71" i="47"/>
  <c r="AH75" i="47"/>
  <c r="AE32" i="53"/>
  <c r="AE31" i="53"/>
  <c r="AH81" i="47"/>
  <c r="AI70" i="47"/>
  <c r="AH80" i="47"/>
  <c r="AH77" i="47"/>
  <c r="AI67" i="47"/>
  <c r="AI69" i="47"/>
  <c r="AH76" i="47"/>
  <c r="AH78" i="47"/>
  <c r="AE5" i="39"/>
  <c r="AE11" i="39" s="1"/>
  <c r="AK429" i="47" s="1"/>
  <c r="AF22" i="19"/>
  <c r="AB150" i="39"/>
  <c r="AB151" i="39" s="1"/>
  <c r="AB176" i="39" s="1"/>
  <c r="AC75" i="39"/>
  <c r="AH453" i="47"/>
  <c r="AC150" i="37"/>
  <c r="AC151" i="37" s="1"/>
  <c r="AC176" i="37" s="1"/>
  <c r="AI331" i="47"/>
  <c r="AD75" i="37"/>
  <c r="AH349" i="47"/>
  <c r="AC101" i="37"/>
  <c r="AH471" i="47"/>
  <c r="AC101" i="39"/>
  <c r="AF5" i="36"/>
  <c r="AF11" i="36" s="1"/>
  <c r="AL246" i="47" s="1"/>
  <c r="AG19" i="19"/>
  <c r="AI270" i="47"/>
  <c r="AC150" i="36"/>
  <c r="AD75" i="36"/>
  <c r="AB101" i="40"/>
  <c r="AG532" i="47"/>
  <c r="AC155" i="20"/>
  <c r="AC180" i="20" s="1"/>
  <c r="AB150" i="40"/>
  <c r="AC75" i="40"/>
  <c r="AH514" i="47"/>
  <c r="AA151" i="44"/>
  <c r="AA176" i="44" s="1"/>
  <c r="AE5" i="44"/>
  <c r="AE11" i="44" s="1"/>
  <c r="AK734" i="47" s="1"/>
  <c r="AF27" i="19"/>
  <c r="AB151" i="45"/>
  <c r="AB176" i="45" s="1"/>
  <c r="AD101" i="36"/>
  <c r="AI288" i="47"/>
  <c r="AE5" i="40"/>
  <c r="AE11" i="40" s="1"/>
  <c r="AK490" i="47" s="1"/>
  <c r="AF23" i="19"/>
  <c r="AH776" i="47"/>
  <c r="AC101" i="44"/>
  <c r="AB150" i="44"/>
  <c r="AC75" i="44"/>
  <c r="AH758" i="47"/>
  <c r="AB151" i="36"/>
  <c r="AB176" i="36" s="1"/>
  <c r="AI837" i="47"/>
  <c r="AD101" i="45"/>
  <c r="AC150" i="45"/>
  <c r="AD75" i="45"/>
  <c r="AI819" i="47"/>
  <c r="AE5" i="45"/>
  <c r="AE11" i="45" s="1"/>
  <c r="AK795" i="47" s="1"/>
  <c r="AF28" i="19"/>
  <c r="AA151" i="40"/>
  <c r="AA176" i="40" s="1"/>
  <c r="AK324" i="53" l="1"/>
  <c r="AK278" i="53"/>
  <c r="AK163" i="53"/>
  <c r="AK71" i="53"/>
  <c r="AK117" i="53"/>
  <c r="AK301" i="53"/>
  <c r="AK255" i="53"/>
  <c r="AK232" i="53"/>
  <c r="AK347" i="53"/>
  <c r="AK94" i="53"/>
  <c r="AK186" i="53"/>
  <c r="AK48" i="53"/>
  <c r="AK209" i="53"/>
  <c r="AK140" i="53"/>
  <c r="AJ87" i="47"/>
  <c r="AC105" i="20"/>
  <c r="AH105" i="47"/>
  <c r="AM204" i="47"/>
  <c r="AM448" i="47"/>
  <c r="AM692" i="47"/>
  <c r="AM144" i="47"/>
  <c r="AM388" i="47"/>
  <c r="AM632" i="47"/>
  <c r="AM22" i="47"/>
  <c r="AM21" i="47"/>
  <c r="AM265" i="47"/>
  <c r="AM509" i="47"/>
  <c r="AM753" i="47"/>
  <c r="AM205" i="47"/>
  <c r="AM449" i="47"/>
  <c r="AM693" i="47"/>
  <c r="AM815" i="47"/>
  <c r="AM82" i="47"/>
  <c r="AM326" i="47"/>
  <c r="AM570" i="47"/>
  <c r="AM814" i="47"/>
  <c r="AM266" i="47"/>
  <c r="AM510" i="47"/>
  <c r="AM754" i="47"/>
  <c r="AM143" i="47"/>
  <c r="AM387" i="47"/>
  <c r="AM631" i="47"/>
  <c r="AM875" i="47"/>
  <c r="AM83" i="47"/>
  <c r="AM327" i="47"/>
  <c r="AM571" i="47"/>
  <c r="AM876" i="47"/>
  <c r="AE194" i="53"/>
  <c r="AE145" i="53"/>
  <c r="AH805" i="47"/>
  <c r="AH686" i="47"/>
  <c r="AI800" i="47"/>
  <c r="AH195" i="47"/>
  <c r="AH443" i="47"/>
  <c r="AB101" i="42"/>
  <c r="AG654" i="47"/>
  <c r="AH745" i="47"/>
  <c r="AH752" i="47"/>
  <c r="AH809" i="47"/>
  <c r="AC74" i="1"/>
  <c r="AB79" i="1"/>
  <c r="AH200" i="47"/>
  <c r="AI864" i="47"/>
  <c r="AI251" i="47"/>
  <c r="AH322" i="47"/>
  <c r="AE125" i="53"/>
  <c r="AH137" i="47"/>
  <c r="AH259" i="47"/>
  <c r="AI743" i="47"/>
  <c r="AI801" i="47"/>
  <c r="AI254" i="47"/>
  <c r="AH872" i="47"/>
  <c r="AH264" i="47"/>
  <c r="AH505" i="47"/>
  <c r="AH139" i="47"/>
  <c r="AA151" i="43"/>
  <c r="AA176" i="43" s="1"/>
  <c r="AA151" i="42"/>
  <c r="AA176" i="42" s="1"/>
  <c r="AI435" i="47"/>
  <c r="AI253" i="47"/>
  <c r="AH261" i="47"/>
  <c r="AH689" i="47"/>
  <c r="AI494" i="47"/>
  <c r="AE122" i="53"/>
  <c r="AI316" i="47"/>
  <c r="AH868" i="47"/>
  <c r="AE262" i="53"/>
  <c r="AE216" i="53"/>
  <c r="AE148" i="53"/>
  <c r="AI250" i="47"/>
  <c r="AI860" i="47"/>
  <c r="AJ133" i="47"/>
  <c r="AE261" i="53"/>
  <c r="AH746" i="47"/>
  <c r="AE69" i="43"/>
  <c r="AJ694" i="47"/>
  <c r="AI194" i="47"/>
  <c r="AH323" i="47"/>
  <c r="AH325" i="47"/>
  <c r="AH258" i="47"/>
  <c r="AH439" i="47"/>
  <c r="AE54" i="53"/>
  <c r="AH199" i="47"/>
  <c r="AH869" i="47"/>
  <c r="AH317" i="47"/>
  <c r="AF15" i="19"/>
  <c r="AE5" i="1"/>
  <c r="AE11" i="1" s="1"/>
  <c r="AK2" i="47" s="1"/>
  <c r="AI618" i="47"/>
  <c r="AI804" i="47"/>
  <c r="AI738" i="47"/>
  <c r="AF263" i="53"/>
  <c r="AH336" i="59"/>
  <c r="AH288" i="59"/>
  <c r="AH240" i="59"/>
  <c r="AH192" i="59"/>
  <c r="AH144" i="59"/>
  <c r="AH96" i="59"/>
  <c r="AI1" i="59"/>
  <c r="AH337" i="59"/>
  <c r="AH289" i="59"/>
  <c r="AH241" i="59"/>
  <c r="AH193" i="59"/>
  <c r="AH145" i="59"/>
  <c r="AH97" i="59"/>
  <c r="AH49" i="59"/>
  <c r="AH360" i="59"/>
  <c r="AH312" i="59"/>
  <c r="AH264" i="59"/>
  <c r="AH216" i="59"/>
  <c r="AH168" i="59"/>
  <c r="AH120" i="59"/>
  <c r="AH72" i="59"/>
  <c r="AH361" i="59"/>
  <c r="AH313" i="59"/>
  <c r="AH265" i="59"/>
  <c r="AH217" i="59"/>
  <c r="AH169" i="59"/>
  <c r="AH121" i="59"/>
  <c r="AH73" i="59"/>
  <c r="AH25" i="59"/>
  <c r="AH24" i="59"/>
  <c r="AH48" i="59"/>
  <c r="AH871" i="47"/>
  <c r="AI803" i="47"/>
  <c r="AI191" i="47"/>
  <c r="AH383" i="47"/>
  <c r="AH563" i="47"/>
  <c r="AE285" i="53"/>
  <c r="AC75" i="35"/>
  <c r="AH209" i="47"/>
  <c r="AB150" i="35"/>
  <c r="AH378" i="47"/>
  <c r="AH565" i="47"/>
  <c r="AH866" i="47"/>
  <c r="AI617" i="47"/>
  <c r="AE100" i="53"/>
  <c r="AH202" i="47"/>
  <c r="AH811" i="47"/>
  <c r="AH134" i="47"/>
  <c r="AE69" i="41"/>
  <c r="AJ572" i="47"/>
  <c r="AI498" i="47"/>
  <c r="AH257" i="47"/>
  <c r="AI433" i="47"/>
  <c r="AG227" i="47"/>
  <c r="AB101" i="35"/>
  <c r="AI373" i="47"/>
  <c r="AE214" i="53"/>
  <c r="AF147" i="53"/>
  <c r="AE56" i="53"/>
  <c r="AF25" i="19"/>
  <c r="AE5" i="42"/>
  <c r="AE11" i="42" s="1"/>
  <c r="AK612" i="47" s="1"/>
  <c r="AE192" i="53"/>
  <c r="AF53" i="53"/>
  <c r="AE79" i="53"/>
  <c r="AH575" i="47"/>
  <c r="AB150" i="41"/>
  <c r="AC75" i="41"/>
  <c r="AH138" i="47"/>
  <c r="AH806" i="47"/>
  <c r="AI315" i="47"/>
  <c r="AH196" i="47"/>
  <c r="AH747" i="47"/>
  <c r="AH629" i="47"/>
  <c r="AH568" i="47"/>
  <c r="AH361" i="58"/>
  <c r="AH313" i="58"/>
  <c r="AH265" i="58"/>
  <c r="AH217" i="58"/>
  <c r="AH169" i="58"/>
  <c r="AH121" i="58"/>
  <c r="AH73" i="58"/>
  <c r="AH25" i="58"/>
  <c r="AH336" i="58"/>
  <c r="AH288" i="58"/>
  <c r="AH240" i="58"/>
  <c r="AH192" i="58"/>
  <c r="AH144" i="58"/>
  <c r="AH96" i="58"/>
  <c r="AI1" i="58"/>
  <c r="AH337" i="58"/>
  <c r="AH289" i="58"/>
  <c r="AH241" i="58"/>
  <c r="AH193" i="58"/>
  <c r="AH145" i="58"/>
  <c r="AH97" i="58"/>
  <c r="AH49" i="58"/>
  <c r="AH360" i="58"/>
  <c r="AH312" i="58"/>
  <c r="AH264" i="58"/>
  <c r="AH216" i="58"/>
  <c r="AH168" i="58"/>
  <c r="AH120" i="58"/>
  <c r="AH72" i="58"/>
  <c r="AH24" i="58"/>
  <c r="AH48" i="58"/>
  <c r="AE123" i="53"/>
  <c r="AI255" i="47"/>
  <c r="AE69" i="37"/>
  <c r="AJ328" i="47"/>
  <c r="AE69" i="44"/>
  <c r="AJ755" i="47"/>
  <c r="AE69" i="42"/>
  <c r="AJ633" i="47"/>
  <c r="AF330" i="53"/>
  <c r="AE193" i="53"/>
  <c r="AI312" i="47"/>
  <c r="AI616" i="47"/>
  <c r="AH445" i="47"/>
  <c r="AI680" i="47"/>
  <c r="AI558" i="47"/>
  <c r="AH867" i="47"/>
  <c r="AH503" i="47"/>
  <c r="AH748" i="47"/>
  <c r="AI499" i="47"/>
  <c r="AI376" i="47"/>
  <c r="AH687" i="47"/>
  <c r="AI361" i="55"/>
  <c r="AI360" i="55"/>
  <c r="AI265" i="55"/>
  <c r="AI168" i="55"/>
  <c r="AI72" i="55"/>
  <c r="AI312" i="55"/>
  <c r="AI240" i="55"/>
  <c r="AI145" i="55"/>
  <c r="AI96" i="55"/>
  <c r="AJ1" i="55"/>
  <c r="AI313" i="55"/>
  <c r="AI264" i="55"/>
  <c r="AI336" i="55"/>
  <c r="AI288" i="55"/>
  <c r="AI216" i="55"/>
  <c r="AI144" i="55"/>
  <c r="AI120" i="55"/>
  <c r="AI49" i="55"/>
  <c r="AI337" i="55"/>
  <c r="AI193" i="55"/>
  <c r="AI289" i="55"/>
  <c r="AI24" i="55"/>
  <c r="AI25" i="55"/>
  <c r="AI241" i="55"/>
  <c r="AI192" i="55"/>
  <c r="AI169" i="55"/>
  <c r="AI97" i="55"/>
  <c r="AI217" i="55"/>
  <c r="AI121" i="55"/>
  <c r="AI73" i="55"/>
  <c r="AI48" i="55"/>
  <c r="AH561" i="47"/>
  <c r="AH502" i="47"/>
  <c r="AI679" i="47"/>
  <c r="AI311" i="47"/>
  <c r="AE191" i="53"/>
  <c r="AE284" i="53"/>
  <c r="AI130" i="47"/>
  <c r="AH624" i="47"/>
  <c r="AG898" i="47"/>
  <c r="AB101" i="46"/>
  <c r="AI377" i="47"/>
  <c r="AH625" i="47"/>
  <c r="AH622" i="47"/>
  <c r="AJ681" i="47"/>
  <c r="AH135" i="47"/>
  <c r="AB150" i="38"/>
  <c r="AC75" i="38"/>
  <c r="AH392" i="47"/>
  <c r="AH808" i="47"/>
  <c r="AE5" i="46"/>
  <c r="AE11" i="46" s="1"/>
  <c r="AK856" i="47" s="1"/>
  <c r="AF29" i="19"/>
  <c r="AE69" i="35"/>
  <c r="AJ206" i="47"/>
  <c r="AH623" i="47"/>
  <c r="AH198" i="47"/>
  <c r="AH263" i="47"/>
  <c r="AH626" i="47"/>
  <c r="AE5" i="35"/>
  <c r="AE11" i="35" s="1"/>
  <c r="AK185" i="47" s="1"/>
  <c r="AF18" i="19"/>
  <c r="AI741" i="47"/>
  <c r="AE239" i="53"/>
  <c r="AH442" i="47"/>
  <c r="AH444" i="47"/>
  <c r="AH379" i="47"/>
  <c r="AH690" i="47"/>
  <c r="AI252" i="47"/>
  <c r="AE286" i="53"/>
  <c r="AE217" i="53"/>
  <c r="AE170" i="53"/>
  <c r="AE308" i="53"/>
  <c r="AE215" i="53"/>
  <c r="AE260" i="53"/>
  <c r="AI556" i="47"/>
  <c r="AJ375" i="47"/>
  <c r="AI132" i="47"/>
  <c r="AH141" i="47"/>
  <c r="AI438" i="47"/>
  <c r="AI496" i="47"/>
  <c r="AH751" i="47"/>
  <c r="AF21" i="19"/>
  <c r="AE5" i="38"/>
  <c r="AE11" i="38" s="1"/>
  <c r="AK368" i="47" s="1"/>
  <c r="AJ129" i="47"/>
  <c r="AH380" i="47"/>
  <c r="AH384" i="47"/>
  <c r="AI193" i="47"/>
  <c r="AH569" i="47"/>
  <c r="AH203" i="47"/>
  <c r="AE146" i="53"/>
  <c r="AE69" i="38"/>
  <c r="AJ389" i="47"/>
  <c r="AH382" i="47"/>
  <c r="AH318" i="47"/>
  <c r="AE168" i="53"/>
  <c r="AI682" i="47"/>
  <c r="AI313" i="47"/>
  <c r="AH873" i="47"/>
  <c r="AH685" i="47"/>
  <c r="AH256" i="47"/>
  <c r="AH447" i="47"/>
  <c r="AJ862" i="47"/>
  <c r="AH504" i="47"/>
  <c r="AI497" i="47"/>
  <c r="AH627" i="47"/>
  <c r="AH870" i="47"/>
  <c r="AH361" i="54"/>
  <c r="AH337" i="54"/>
  <c r="AH313" i="54"/>
  <c r="AH289" i="54"/>
  <c r="AH265" i="54"/>
  <c r="AH241" i="54"/>
  <c r="AH217" i="54"/>
  <c r="AH193" i="54"/>
  <c r="AH169" i="54"/>
  <c r="AH145" i="54"/>
  <c r="AH121" i="54"/>
  <c r="AH97" i="54"/>
  <c r="AH73" i="54"/>
  <c r="AH49" i="54"/>
  <c r="AH25" i="54"/>
  <c r="AI1" i="54"/>
  <c r="AH360" i="54"/>
  <c r="AH336" i="54"/>
  <c r="AH312" i="54"/>
  <c r="AH288" i="54"/>
  <c r="AH264" i="54"/>
  <c r="AH240" i="54"/>
  <c r="AH216" i="54"/>
  <c r="AH192" i="54"/>
  <c r="AH168" i="54"/>
  <c r="AH144" i="54"/>
  <c r="AH120" i="54"/>
  <c r="AH96" i="54"/>
  <c r="AH72" i="54"/>
  <c r="AH24" i="54"/>
  <c r="AH48" i="54"/>
  <c r="AE240" i="53"/>
  <c r="AE329" i="53"/>
  <c r="AH691" i="47"/>
  <c r="AH810" i="47"/>
  <c r="AH324" i="47"/>
  <c r="AE76" i="53"/>
  <c r="AB101" i="38"/>
  <c r="AG410" i="47"/>
  <c r="AH320" i="47"/>
  <c r="AI495" i="47"/>
  <c r="AH140" i="47"/>
  <c r="AH744" i="47"/>
  <c r="AH566" i="47"/>
  <c r="AI740" i="47"/>
  <c r="AC75" i="46"/>
  <c r="AH880" i="47"/>
  <c r="AB150" i="46"/>
  <c r="AH506" i="47"/>
  <c r="AE331" i="53"/>
  <c r="AH142" i="47"/>
  <c r="AH440" i="47"/>
  <c r="AH385" i="47"/>
  <c r="AH386" i="47"/>
  <c r="AH567" i="47"/>
  <c r="AE78" i="53"/>
  <c r="AE171" i="53"/>
  <c r="AE283" i="53"/>
  <c r="AH260" i="47"/>
  <c r="AH441" i="47"/>
  <c r="AH446" i="47"/>
  <c r="AH501" i="47"/>
  <c r="AH750" i="47"/>
  <c r="AE124" i="53"/>
  <c r="AE55" i="53"/>
  <c r="AI555" i="47"/>
  <c r="AA151" i="35"/>
  <c r="AA176" i="35" s="1"/>
  <c r="AI619" i="47"/>
  <c r="AH807" i="47"/>
  <c r="AH564" i="47"/>
  <c r="AI128" i="47"/>
  <c r="AI677" i="47"/>
  <c r="AI742" i="47"/>
  <c r="AH683" i="47"/>
  <c r="AI559" i="47"/>
  <c r="AH628" i="47"/>
  <c r="AE69" i="39"/>
  <c r="AJ450" i="47"/>
  <c r="AI436" i="47"/>
  <c r="AH500" i="47"/>
  <c r="AI802" i="47"/>
  <c r="AI557" i="47"/>
  <c r="AI678" i="47"/>
  <c r="AE306" i="53"/>
  <c r="AF44" i="47"/>
  <c r="AA105" i="1"/>
  <c r="AE5" i="41"/>
  <c r="AE11" i="41" s="1"/>
  <c r="AK551" i="47" s="1"/>
  <c r="AF24" i="19"/>
  <c r="AC101" i="41"/>
  <c r="AH593" i="47"/>
  <c r="AH312" i="57"/>
  <c r="AH288" i="57"/>
  <c r="AH264" i="57"/>
  <c r="AH240" i="57"/>
  <c r="AH216" i="57"/>
  <c r="AH192" i="57"/>
  <c r="AH168" i="57"/>
  <c r="AH144" i="57"/>
  <c r="AH120" i="57"/>
  <c r="AH96" i="57"/>
  <c r="AH72" i="57"/>
  <c r="AH336" i="57"/>
  <c r="AH360" i="57"/>
  <c r="AI1" i="57"/>
  <c r="AH361" i="57"/>
  <c r="AH337" i="57"/>
  <c r="AH313" i="57"/>
  <c r="AH289" i="57"/>
  <c r="AH265" i="57"/>
  <c r="AH241" i="57"/>
  <c r="AH217" i="57"/>
  <c r="AH193" i="57"/>
  <c r="AH169" i="57"/>
  <c r="AH145" i="57"/>
  <c r="AH121" i="57"/>
  <c r="AH97" i="57"/>
  <c r="AH73" i="57"/>
  <c r="AH49" i="57"/>
  <c r="AH25" i="57"/>
  <c r="AH48" i="57"/>
  <c r="AH24" i="57"/>
  <c r="AA154" i="1"/>
  <c r="AG26" i="47"/>
  <c r="AE332" i="53"/>
  <c r="AE99" i="53"/>
  <c r="AA151" i="41"/>
  <c r="AA176" i="41" s="1"/>
  <c r="AI372" i="47"/>
  <c r="AH688" i="47"/>
  <c r="AI374" i="47"/>
  <c r="AH507" i="47"/>
  <c r="AH319" i="47"/>
  <c r="AH381" i="47"/>
  <c r="AE69" i="34"/>
  <c r="AJ145" i="47"/>
  <c r="AI434" i="47"/>
  <c r="AE307" i="53"/>
  <c r="AE102" i="53"/>
  <c r="AB150" i="43"/>
  <c r="AC75" i="43"/>
  <c r="AH697" i="47"/>
  <c r="AE69" i="46"/>
  <c r="AJ877" i="47"/>
  <c r="AH636" i="47"/>
  <c r="AC75" i="42"/>
  <c r="AB150" i="42"/>
  <c r="AE169" i="53"/>
  <c r="AE101" i="53"/>
  <c r="AH749" i="47"/>
  <c r="AH201" i="47"/>
  <c r="AI620" i="47"/>
  <c r="AE69" i="36"/>
  <c r="AJ267" i="47"/>
  <c r="AH813" i="47"/>
  <c r="AH136" i="47"/>
  <c r="Z155" i="1"/>
  <c r="Z180" i="1" s="1"/>
  <c r="AI799" i="47"/>
  <c r="AI861" i="47"/>
  <c r="AE69" i="45"/>
  <c r="AJ816" i="47"/>
  <c r="AI190" i="47"/>
  <c r="AH321" i="47"/>
  <c r="AF26" i="19"/>
  <c r="AE5" i="43"/>
  <c r="AE11" i="43" s="1"/>
  <c r="AK673" i="47" s="1"/>
  <c r="AI189" i="47"/>
  <c r="AH812" i="47"/>
  <c r="AH508" i="47"/>
  <c r="AI621" i="47"/>
  <c r="AA151" i="46"/>
  <c r="AA176" i="46" s="1"/>
  <c r="AE69" i="40"/>
  <c r="AJ511" i="47"/>
  <c r="AI863" i="47"/>
  <c r="AH874" i="47"/>
  <c r="AE238" i="53"/>
  <c r="AH197" i="47"/>
  <c r="AN23" i="47"/>
  <c r="AI69" i="1"/>
  <c r="AI192" i="47"/>
  <c r="AH630" i="47"/>
  <c r="AI437" i="47"/>
  <c r="AA151" i="38"/>
  <c r="AA176" i="38" s="1"/>
  <c r="AI739" i="47"/>
  <c r="AE309" i="53"/>
  <c r="AE77" i="53"/>
  <c r="AH562" i="47"/>
  <c r="AI314" i="47"/>
  <c r="AI865" i="47"/>
  <c r="AI131" i="47"/>
  <c r="AC101" i="43"/>
  <c r="AH715" i="47"/>
  <c r="AH337" i="56"/>
  <c r="AH289" i="56"/>
  <c r="AH264" i="56"/>
  <c r="AH144" i="56"/>
  <c r="AH96" i="56"/>
  <c r="AH49" i="56"/>
  <c r="AH288" i="56"/>
  <c r="AH241" i="56"/>
  <c r="AH216" i="56"/>
  <c r="AH169" i="56"/>
  <c r="AH145" i="56"/>
  <c r="AH121" i="56"/>
  <c r="AH48" i="56"/>
  <c r="AI1" i="56"/>
  <c r="AH336" i="56"/>
  <c r="AH168" i="56"/>
  <c r="AH120" i="56"/>
  <c r="AH73" i="56"/>
  <c r="AH72" i="56"/>
  <c r="AH361" i="56"/>
  <c r="AH360" i="56"/>
  <c r="AH313" i="56"/>
  <c r="AH312" i="56"/>
  <c r="AH265" i="56"/>
  <c r="AH240" i="56"/>
  <c r="AH192" i="56"/>
  <c r="AH25" i="56"/>
  <c r="AH217" i="56"/>
  <c r="AH97" i="56"/>
  <c r="AH193" i="56"/>
  <c r="AH24" i="56"/>
  <c r="AE237" i="53"/>
  <c r="AH684" i="47"/>
  <c r="AI560" i="47"/>
  <c r="AH262" i="47"/>
  <c r="AG20" i="19"/>
  <c r="AF5" i="37"/>
  <c r="AF11" i="37" s="1"/>
  <c r="AL307" i="47" s="1"/>
  <c r="AF5" i="34"/>
  <c r="AF11" i="34" s="1"/>
  <c r="AL124" i="47" s="1"/>
  <c r="AG17" i="19"/>
  <c r="AG5" i="20"/>
  <c r="AG11" i="20" s="1"/>
  <c r="AM63" i="47" s="1"/>
  <c r="AH16" i="19"/>
  <c r="AF74" i="20"/>
  <c r="AE79" i="20"/>
  <c r="AK87" i="47" s="1"/>
  <c r="AE101" i="34"/>
  <c r="AJ166" i="47"/>
  <c r="AJ148" i="47"/>
  <c r="AE75" i="34"/>
  <c r="AD150" i="34"/>
  <c r="AD151" i="34" s="1"/>
  <c r="AD176" i="34" s="1"/>
  <c r="AF31" i="53"/>
  <c r="AF32" i="53"/>
  <c r="AF33" i="53"/>
  <c r="AF30" i="53"/>
  <c r="AI78" i="47"/>
  <c r="AJ69" i="47"/>
  <c r="AI77" i="47"/>
  <c r="AJ70" i="47"/>
  <c r="AJ71" i="47"/>
  <c r="AJ68" i="47"/>
  <c r="AJ72" i="47"/>
  <c r="AI76" i="47"/>
  <c r="AJ67" i="47"/>
  <c r="AI80" i="47"/>
  <c r="AI81" i="47"/>
  <c r="AF69" i="20"/>
  <c r="AK84" i="47"/>
  <c r="AI75" i="47"/>
  <c r="AI79" i="47"/>
  <c r="AI73" i="47"/>
  <c r="AI74" i="47"/>
  <c r="AH19" i="19"/>
  <c r="AG5" i="36"/>
  <c r="AG11" i="36" s="1"/>
  <c r="AM246" i="47" s="1"/>
  <c r="AD101" i="39"/>
  <c r="AI471" i="47"/>
  <c r="AG22" i="19"/>
  <c r="AF5" i="39"/>
  <c r="AF11" i="39" s="1"/>
  <c r="AL429" i="47" s="1"/>
  <c r="AD101" i="37"/>
  <c r="AI349" i="47"/>
  <c r="AD150" i="37"/>
  <c r="AD151" i="37" s="1"/>
  <c r="AD176" i="37" s="1"/>
  <c r="AJ331" i="47"/>
  <c r="AE75" i="37"/>
  <c r="AC150" i="39"/>
  <c r="AC151" i="39" s="1"/>
  <c r="AC176" i="39" s="1"/>
  <c r="AI453" i="47"/>
  <c r="AD75" i="39"/>
  <c r="AB151" i="44"/>
  <c r="AB176" i="44" s="1"/>
  <c r="AC101" i="40"/>
  <c r="AH532" i="47"/>
  <c r="AE75" i="45"/>
  <c r="AD150" i="45"/>
  <c r="AJ819" i="47"/>
  <c r="AI776" i="47"/>
  <c r="AD101" i="44"/>
  <c r="AG23" i="19"/>
  <c r="AF5" i="40"/>
  <c r="AF11" i="40" s="1"/>
  <c r="AL490" i="47" s="1"/>
  <c r="AI514" i="47"/>
  <c r="AC150" i="40"/>
  <c r="AD75" i="40"/>
  <c r="AE75" i="36"/>
  <c r="AJ270" i="47"/>
  <c r="AD150" i="36"/>
  <c r="AG28" i="19"/>
  <c r="AF5" i="45"/>
  <c r="AF11" i="45" s="1"/>
  <c r="AL795" i="47" s="1"/>
  <c r="AC151" i="45"/>
  <c r="AC176" i="45" s="1"/>
  <c r="AB151" i="40"/>
  <c r="AB176" i="40" s="1"/>
  <c r="AC151" i="36"/>
  <c r="AC176" i="36" s="1"/>
  <c r="AE101" i="45"/>
  <c r="AJ837" i="47"/>
  <c r="AC150" i="44"/>
  <c r="AD75" i="44"/>
  <c r="AI758" i="47"/>
  <c r="AD155" i="20"/>
  <c r="AD180" i="20" s="1"/>
  <c r="AJ288" i="47"/>
  <c r="AE101" i="36"/>
  <c r="AF5" i="44"/>
  <c r="AF11" i="44" s="1"/>
  <c r="AL734" i="47" s="1"/>
  <c r="AG27" i="19"/>
  <c r="AD105" i="20" l="1"/>
  <c r="AI105" i="47"/>
  <c r="AE154" i="20"/>
  <c r="AN82" i="47"/>
  <c r="AN204" i="47"/>
  <c r="AN448" i="47"/>
  <c r="AN692" i="47"/>
  <c r="AN205" i="47"/>
  <c r="AN449" i="47"/>
  <c r="AN693" i="47"/>
  <c r="AN875" i="47"/>
  <c r="AN265" i="47"/>
  <c r="AN509" i="47"/>
  <c r="AN753" i="47"/>
  <c r="AN22" i="47"/>
  <c r="AN266" i="47"/>
  <c r="AN510" i="47"/>
  <c r="AN754" i="47"/>
  <c r="AN814" i="47"/>
  <c r="AN326" i="47"/>
  <c r="AN570" i="47"/>
  <c r="AN83" i="47"/>
  <c r="AN327" i="47"/>
  <c r="AN571" i="47"/>
  <c r="AN815" i="47"/>
  <c r="AN21" i="47"/>
  <c r="AN143" i="47"/>
  <c r="AN387" i="47"/>
  <c r="AN631" i="47"/>
  <c r="AN144" i="47"/>
  <c r="AN388" i="47"/>
  <c r="AN632" i="47"/>
  <c r="AN876" i="47"/>
  <c r="AF309" i="53"/>
  <c r="AF238" i="53"/>
  <c r="AI439" i="47"/>
  <c r="AI325" i="47"/>
  <c r="AI323" i="47"/>
  <c r="AI746" i="47"/>
  <c r="AJ494" i="47"/>
  <c r="AI261" i="47"/>
  <c r="AJ435" i="47"/>
  <c r="AF102" i="53"/>
  <c r="AJ743" i="47"/>
  <c r="AI137" i="47"/>
  <c r="AF332" i="53"/>
  <c r="AG44" i="47"/>
  <c r="AB105" i="1"/>
  <c r="AF69" i="39"/>
  <c r="AK450" i="47"/>
  <c r="AJ131" i="47"/>
  <c r="AJ314" i="47"/>
  <c r="AF283" i="53"/>
  <c r="AJ621" i="47"/>
  <c r="AI508" i="47"/>
  <c r="AJ189" i="47"/>
  <c r="AI321" i="47"/>
  <c r="AI813" i="47"/>
  <c r="AJ620" i="47"/>
  <c r="AI361" i="54"/>
  <c r="AI337" i="54"/>
  <c r="AI313" i="54"/>
  <c r="AI289" i="54"/>
  <c r="AI265" i="54"/>
  <c r="AI241" i="54"/>
  <c r="AI217" i="54"/>
  <c r="AI193" i="54"/>
  <c r="AI169" i="54"/>
  <c r="AI145" i="54"/>
  <c r="AI121" i="54"/>
  <c r="AI97" i="54"/>
  <c r="AI73" i="54"/>
  <c r="AI49" i="54"/>
  <c r="AI25" i="54"/>
  <c r="AJ1" i="54"/>
  <c r="AI48" i="54"/>
  <c r="AI360" i="54"/>
  <c r="AI336" i="54"/>
  <c r="AI312" i="54"/>
  <c r="AI288" i="54"/>
  <c r="AI264" i="54"/>
  <c r="AI240" i="54"/>
  <c r="AI216" i="54"/>
  <c r="AI192" i="54"/>
  <c r="AI168" i="54"/>
  <c r="AI144" i="54"/>
  <c r="AI120" i="54"/>
  <c r="AI96" i="54"/>
  <c r="AI72" i="54"/>
  <c r="AI24" i="54"/>
  <c r="AF215" i="53"/>
  <c r="AF170" i="53"/>
  <c r="AF217" i="53"/>
  <c r="AF286" i="53"/>
  <c r="AJ128" i="47"/>
  <c r="AI807" i="47"/>
  <c r="AB151" i="38"/>
  <c r="AB176" i="38" s="1"/>
  <c r="AI386" i="47"/>
  <c r="AI870" i="47"/>
  <c r="AF123" i="53"/>
  <c r="AI336" i="58"/>
  <c r="AI288" i="58"/>
  <c r="AI240" i="58"/>
  <c r="AI192" i="58"/>
  <c r="AI144" i="58"/>
  <c r="AI96" i="58"/>
  <c r="AI337" i="58"/>
  <c r="AI289" i="58"/>
  <c r="AI241" i="58"/>
  <c r="AI193" i="58"/>
  <c r="AI145" i="58"/>
  <c r="AI97" i="58"/>
  <c r="AI49" i="58"/>
  <c r="AI360" i="58"/>
  <c r="AI312" i="58"/>
  <c r="AI264" i="58"/>
  <c r="AI216" i="58"/>
  <c r="AI168" i="58"/>
  <c r="AI120" i="58"/>
  <c r="AI72" i="58"/>
  <c r="AJ1" i="58"/>
  <c r="AI361" i="58"/>
  <c r="AI313" i="58"/>
  <c r="AI265" i="58"/>
  <c r="AI217" i="58"/>
  <c r="AI169" i="58"/>
  <c r="AI121" i="58"/>
  <c r="AI73" i="58"/>
  <c r="AI25" i="58"/>
  <c r="AI24" i="58"/>
  <c r="AI48" i="58"/>
  <c r="AI382" i="47"/>
  <c r="AF79" i="53"/>
  <c r="AF56" i="53"/>
  <c r="AF214" i="53"/>
  <c r="AI690" i="47"/>
  <c r="AI444" i="47"/>
  <c r="AB151" i="35"/>
  <c r="AB176" i="35" s="1"/>
  <c r="AJ741" i="47"/>
  <c r="AI263" i="47"/>
  <c r="AI623" i="47"/>
  <c r="AI337" i="59"/>
  <c r="AI289" i="59"/>
  <c r="AI241" i="59"/>
  <c r="AI193" i="59"/>
  <c r="AI145" i="59"/>
  <c r="AI97" i="59"/>
  <c r="AI49" i="59"/>
  <c r="AI360" i="59"/>
  <c r="AI312" i="59"/>
  <c r="AI264" i="59"/>
  <c r="AI216" i="59"/>
  <c r="AI168" i="59"/>
  <c r="AI120" i="59"/>
  <c r="AI72" i="59"/>
  <c r="AJ1" i="59"/>
  <c r="AI361" i="59"/>
  <c r="AI313" i="59"/>
  <c r="AI265" i="59"/>
  <c r="AI217" i="59"/>
  <c r="AI169" i="59"/>
  <c r="AI121" i="59"/>
  <c r="AI73" i="59"/>
  <c r="AI25" i="59"/>
  <c r="AI336" i="59"/>
  <c r="AI288" i="59"/>
  <c r="AI240" i="59"/>
  <c r="AI192" i="59"/>
  <c r="AI144" i="59"/>
  <c r="AI96" i="59"/>
  <c r="AI24" i="59"/>
  <c r="AI48" i="59"/>
  <c r="AI135" i="47"/>
  <c r="AI622" i="47"/>
  <c r="AJ377" i="47"/>
  <c r="AF148" i="53"/>
  <c r="AI748" i="47"/>
  <c r="AI867" i="47"/>
  <c r="AJ680" i="47"/>
  <c r="AI445" i="47"/>
  <c r="AJ312" i="47"/>
  <c r="AI629" i="47"/>
  <c r="AB154" i="1"/>
  <c r="AH26" i="47"/>
  <c r="AF145" i="53"/>
  <c r="AF194" i="53"/>
  <c r="AI866" i="47"/>
  <c r="AI378" i="47"/>
  <c r="AI383" i="47"/>
  <c r="AJ803" i="47"/>
  <c r="AJ738" i="47"/>
  <c r="AJ618" i="47"/>
  <c r="AI869" i="47"/>
  <c r="AK133" i="47"/>
  <c r="AJ250" i="47"/>
  <c r="AF69" i="36"/>
  <c r="AK267" i="47"/>
  <c r="AI868" i="47"/>
  <c r="AF101" i="53"/>
  <c r="AB151" i="42"/>
  <c r="AB176" i="42" s="1"/>
  <c r="AF69" i="46"/>
  <c r="AK877" i="47"/>
  <c r="AI139" i="47"/>
  <c r="AI264" i="47"/>
  <c r="AJ254" i="47"/>
  <c r="AI322" i="47"/>
  <c r="AJ864" i="47"/>
  <c r="AA155" i="1"/>
  <c r="AA180" i="1" s="1"/>
  <c r="AI809" i="47"/>
  <c r="AI752" i="47"/>
  <c r="AI593" i="47"/>
  <c r="AD101" i="41"/>
  <c r="AI443" i="47"/>
  <c r="AI686" i="47"/>
  <c r="AJ560" i="47"/>
  <c r="AJ739" i="47"/>
  <c r="AI630" i="47"/>
  <c r="AI197" i="47"/>
  <c r="AI880" i="47"/>
  <c r="AD75" i="46"/>
  <c r="AC150" i="46"/>
  <c r="AF76" i="53"/>
  <c r="AF329" i="53"/>
  <c r="AI749" i="47"/>
  <c r="AI381" i="47"/>
  <c r="AF69" i="38"/>
  <c r="AK389" i="47"/>
  <c r="AI507" i="47"/>
  <c r="AI688" i="47"/>
  <c r="AF5" i="38"/>
  <c r="AF11" i="38" s="1"/>
  <c r="AL368" i="47" s="1"/>
  <c r="AG21" i="19"/>
  <c r="AJ557" i="47"/>
  <c r="AI500" i="47"/>
  <c r="AJ436" i="47"/>
  <c r="AI628" i="47"/>
  <c r="AJ559" i="47"/>
  <c r="AJ742" i="47"/>
  <c r="AF239" i="53"/>
  <c r="AI750" i="47"/>
  <c r="AI446" i="47"/>
  <c r="AI260" i="47"/>
  <c r="AI440" i="47"/>
  <c r="AI566" i="47"/>
  <c r="AI140" i="47"/>
  <c r="AI320" i="47"/>
  <c r="AI810" i="47"/>
  <c r="AI504" i="47"/>
  <c r="AI447" i="47"/>
  <c r="AF69" i="44"/>
  <c r="AK755" i="47"/>
  <c r="AI685" i="47"/>
  <c r="AJ313" i="47"/>
  <c r="AI575" i="47"/>
  <c r="AD75" i="41"/>
  <c r="AC150" i="41"/>
  <c r="AI203" i="47"/>
  <c r="AJ193" i="47"/>
  <c r="AI380" i="47"/>
  <c r="AI751" i="47"/>
  <c r="AJ438" i="47"/>
  <c r="AJ132" i="47"/>
  <c r="AJ556" i="47"/>
  <c r="AF100" i="53"/>
  <c r="AG263" i="53"/>
  <c r="AF54" i="53"/>
  <c r="AI502" i="47"/>
  <c r="AI687" i="47"/>
  <c r="AJ376" i="47"/>
  <c r="AF216" i="53"/>
  <c r="AI196" i="47"/>
  <c r="AI806" i="47"/>
  <c r="AD74" i="1"/>
  <c r="AC79" i="1"/>
  <c r="AH654" i="47"/>
  <c r="AC101" i="42"/>
  <c r="AJ373" i="47"/>
  <c r="AJ498" i="47"/>
  <c r="AI811" i="47"/>
  <c r="AF237" i="53"/>
  <c r="AD101" i="43"/>
  <c r="AI715" i="47"/>
  <c r="AF77" i="53"/>
  <c r="AJ69" i="1"/>
  <c r="AO23" i="47"/>
  <c r="AI258" i="47"/>
  <c r="AJ194" i="47"/>
  <c r="AI689" i="47"/>
  <c r="AJ253" i="47"/>
  <c r="AI636" i="47"/>
  <c r="AC150" i="42"/>
  <c r="AD75" i="42"/>
  <c r="AI697" i="47"/>
  <c r="AC150" i="43"/>
  <c r="AD75" i="43"/>
  <c r="AF307" i="53"/>
  <c r="AI259" i="47"/>
  <c r="AF99" i="53"/>
  <c r="AG24" i="19"/>
  <c r="AF5" i="41"/>
  <c r="AF11" i="41" s="1"/>
  <c r="AL551" i="47" s="1"/>
  <c r="AF306" i="53"/>
  <c r="AJ865" i="47"/>
  <c r="AI562" i="47"/>
  <c r="AF171" i="53"/>
  <c r="AF78" i="53"/>
  <c r="AF331" i="53"/>
  <c r="AI812" i="47"/>
  <c r="AH410" i="47"/>
  <c r="AC101" i="38"/>
  <c r="AJ190" i="47"/>
  <c r="AJ861" i="47"/>
  <c r="AJ799" i="47"/>
  <c r="AI136" i="47"/>
  <c r="AF168" i="53"/>
  <c r="AF146" i="53"/>
  <c r="AF260" i="53"/>
  <c r="AF308" i="53"/>
  <c r="AI564" i="47"/>
  <c r="AJ619" i="47"/>
  <c r="AJ555" i="47"/>
  <c r="AF69" i="35"/>
  <c r="AK206" i="47"/>
  <c r="AG29" i="19"/>
  <c r="AF5" i="46"/>
  <c r="AF11" i="46" s="1"/>
  <c r="AL856" i="47" s="1"/>
  <c r="AI567" i="47"/>
  <c r="AF284" i="53"/>
  <c r="AF191" i="53"/>
  <c r="AJ313" i="55"/>
  <c r="AJ312" i="55"/>
  <c r="AJ241" i="55"/>
  <c r="AJ240" i="55"/>
  <c r="AJ193" i="55"/>
  <c r="AJ96" i="55"/>
  <c r="AJ337" i="55"/>
  <c r="AJ264" i="55"/>
  <c r="AJ49" i="55"/>
  <c r="AJ336" i="55"/>
  <c r="AJ289" i="55"/>
  <c r="AJ288" i="55"/>
  <c r="AJ216" i="55"/>
  <c r="AJ145" i="55"/>
  <c r="AJ144" i="55"/>
  <c r="AJ120" i="55"/>
  <c r="AJ73" i="55"/>
  <c r="AK1" i="55"/>
  <c r="AJ360" i="55"/>
  <c r="AJ192" i="55"/>
  <c r="AJ169" i="55"/>
  <c r="AJ168" i="55"/>
  <c r="AJ72" i="55"/>
  <c r="AJ48" i="55"/>
  <c r="AJ265" i="55"/>
  <c r="AJ24" i="55"/>
  <c r="AJ25" i="55"/>
  <c r="AJ121" i="55"/>
  <c r="AJ97" i="55"/>
  <c r="AJ361" i="55"/>
  <c r="AJ217" i="55"/>
  <c r="AI627" i="47"/>
  <c r="AF193" i="53"/>
  <c r="AG330" i="53"/>
  <c r="AI318" i="47"/>
  <c r="AB151" i="41"/>
  <c r="AB176" i="41" s="1"/>
  <c r="AG53" i="53"/>
  <c r="AF192" i="53"/>
  <c r="AG147" i="53"/>
  <c r="AC101" i="35"/>
  <c r="AH227" i="47"/>
  <c r="AJ252" i="47"/>
  <c r="AI379" i="47"/>
  <c r="AI442" i="47"/>
  <c r="AI209" i="47"/>
  <c r="AC150" i="35"/>
  <c r="AD75" i="35"/>
  <c r="AI626" i="47"/>
  <c r="AI198" i="47"/>
  <c r="AK681" i="47"/>
  <c r="AI625" i="47"/>
  <c r="AF5" i="1"/>
  <c r="AF11" i="1" s="1"/>
  <c r="AL2" i="47" s="1"/>
  <c r="AG15" i="19"/>
  <c r="AJ130" i="47"/>
  <c r="AF69" i="43"/>
  <c r="AK694" i="47"/>
  <c r="AJ311" i="47"/>
  <c r="AF261" i="53"/>
  <c r="AI503" i="47"/>
  <c r="AJ558" i="47"/>
  <c r="AJ616" i="47"/>
  <c r="AJ255" i="47"/>
  <c r="AI568" i="47"/>
  <c r="AI747" i="47"/>
  <c r="AF125" i="53"/>
  <c r="AJ617" i="47"/>
  <c r="AI565" i="47"/>
  <c r="AI288" i="56"/>
  <c r="AI216" i="56"/>
  <c r="AI145" i="56"/>
  <c r="AI73" i="56"/>
  <c r="AI336" i="56"/>
  <c r="AI265" i="56"/>
  <c r="AI168" i="56"/>
  <c r="AI120" i="56"/>
  <c r="AI72" i="56"/>
  <c r="AI24" i="56"/>
  <c r="AI361" i="56"/>
  <c r="AI360" i="56"/>
  <c r="AI312" i="56"/>
  <c r="AI240" i="56"/>
  <c r="AI192" i="56"/>
  <c r="AJ1" i="56"/>
  <c r="AI264" i="56"/>
  <c r="AI169" i="56"/>
  <c r="AI144" i="56"/>
  <c r="AI96" i="56"/>
  <c r="AI49" i="56"/>
  <c r="AI313" i="56"/>
  <c r="AI289" i="56"/>
  <c r="AI121" i="56"/>
  <c r="AI217" i="56"/>
  <c r="AI97" i="56"/>
  <c r="AI25" i="56"/>
  <c r="AI337" i="56"/>
  <c r="AI241" i="56"/>
  <c r="AI193" i="56"/>
  <c r="AI48" i="56"/>
  <c r="AI563" i="47"/>
  <c r="AJ191" i="47"/>
  <c r="AI871" i="47"/>
  <c r="AJ804" i="47"/>
  <c r="AI317" i="47"/>
  <c r="AI199" i="47"/>
  <c r="AF69" i="40"/>
  <c r="AK511" i="47"/>
  <c r="AG26" i="19"/>
  <c r="AF5" i="43"/>
  <c r="AF11" i="43" s="1"/>
  <c r="AL673" i="47" s="1"/>
  <c r="AJ860" i="47"/>
  <c r="AF69" i="45"/>
  <c r="AK816" i="47"/>
  <c r="AJ316" i="47"/>
  <c r="AF169" i="53"/>
  <c r="AB151" i="43"/>
  <c r="AB176" i="43" s="1"/>
  <c r="AI505" i="47"/>
  <c r="AI872" i="47"/>
  <c r="AJ801" i="47"/>
  <c r="AF69" i="34"/>
  <c r="AK145" i="47"/>
  <c r="AJ251" i="47"/>
  <c r="AI200" i="47"/>
  <c r="AI336" i="57"/>
  <c r="AI360" i="57"/>
  <c r="AI312" i="57"/>
  <c r="AI288" i="57"/>
  <c r="AI264" i="57"/>
  <c r="AI240" i="57"/>
  <c r="AI216" i="57"/>
  <c r="AI192" i="57"/>
  <c r="AI168" i="57"/>
  <c r="AI144" i="57"/>
  <c r="AI120" i="57"/>
  <c r="AI96" i="57"/>
  <c r="AI72" i="57"/>
  <c r="AJ1" i="57"/>
  <c r="AI361" i="57"/>
  <c r="AI337" i="57"/>
  <c r="AI313" i="57"/>
  <c r="AI289" i="57"/>
  <c r="AI265" i="57"/>
  <c r="AI241" i="57"/>
  <c r="AI217" i="57"/>
  <c r="AI193" i="57"/>
  <c r="AI169" i="57"/>
  <c r="AI145" i="57"/>
  <c r="AI121" i="57"/>
  <c r="AI97" i="57"/>
  <c r="AI73" i="57"/>
  <c r="AI49" i="57"/>
  <c r="AI25" i="57"/>
  <c r="AI24" i="57"/>
  <c r="AI48" i="57"/>
  <c r="AI745" i="47"/>
  <c r="AI195" i="47"/>
  <c r="AJ800" i="47"/>
  <c r="AI805" i="47"/>
  <c r="AI262" i="47"/>
  <c r="AI684" i="47"/>
  <c r="AF55" i="53"/>
  <c r="AF124" i="53"/>
  <c r="AJ437" i="47"/>
  <c r="AJ192" i="47"/>
  <c r="AI874" i="47"/>
  <c r="AJ863" i="47"/>
  <c r="AB151" i="46"/>
  <c r="AB176" i="46" s="1"/>
  <c r="AF240" i="53"/>
  <c r="AI201" i="47"/>
  <c r="AJ434" i="47"/>
  <c r="AI319" i="47"/>
  <c r="AJ374" i="47"/>
  <c r="AJ372" i="47"/>
  <c r="AJ678" i="47"/>
  <c r="AJ802" i="47"/>
  <c r="AI683" i="47"/>
  <c r="AJ677" i="47"/>
  <c r="AF5" i="35"/>
  <c r="AF11" i="35" s="1"/>
  <c r="AL185" i="47" s="1"/>
  <c r="AG18" i="19"/>
  <c r="AI501" i="47"/>
  <c r="AI441" i="47"/>
  <c r="AD75" i="38"/>
  <c r="AI392" i="47"/>
  <c r="AC150" i="38"/>
  <c r="AC101" i="46"/>
  <c r="AH898" i="47"/>
  <c r="AI385" i="47"/>
  <c r="AI142" i="47"/>
  <c r="AI506" i="47"/>
  <c r="AJ740" i="47"/>
  <c r="AI744" i="47"/>
  <c r="AJ495" i="47"/>
  <c r="AI324" i="47"/>
  <c r="AI691" i="47"/>
  <c r="AJ497" i="47"/>
  <c r="AK862" i="47"/>
  <c r="AF69" i="42"/>
  <c r="AK633" i="47"/>
  <c r="AF69" i="37"/>
  <c r="AK328" i="47"/>
  <c r="AI256" i="47"/>
  <c r="AI873" i="47"/>
  <c r="AJ682" i="47"/>
  <c r="AI569" i="47"/>
  <c r="AI384" i="47"/>
  <c r="AK129" i="47"/>
  <c r="AJ496" i="47"/>
  <c r="AF5" i="42"/>
  <c r="AF11" i="42" s="1"/>
  <c r="AL612" i="47" s="1"/>
  <c r="AG25" i="19"/>
  <c r="AI141" i="47"/>
  <c r="AK375" i="47"/>
  <c r="AF69" i="41"/>
  <c r="AK572" i="47"/>
  <c r="AF285" i="53"/>
  <c r="AI808" i="47"/>
  <c r="AI624" i="47"/>
  <c r="AJ679" i="47"/>
  <c r="AI561" i="47"/>
  <c r="AJ499" i="47"/>
  <c r="AF262" i="53"/>
  <c r="AF122" i="53"/>
  <c r="AJ315" i="47"/>
  <c r="AI138" i="47"/>
  <c r="AJ433" i="47"/>
  <c r="AI257" i="47"/>
  <c r="AI134" i="47"/>
  <c r="AI202" i="47"/>
  <c r="AG5" i="37"/>
  <c r="AG11" i="37" s="1"/>
  <c r="AM307" i="47" s="1"/>
  <c r="AH20" i="19"/>
  <c r="AH17" i="19"/>
  <c r="AG5" i="34"/>
  <c r="AG11" i="34" s="1"/>
  <c r="AM124" i="47" s="1"/>
  <c r="AG74" i="20"/>
  <c r="AF79" i="20"/>
  <c r="AL87" i="47" s="1"/>
  <c r="AK166" i="47"/>
  <c r="AF101" i="34"/>
  <c r="AH5" i="20"/>
  <c r="AH11" i="20" s="1"/>
  <c r="AN63" i="47" s="1"/>
  <c r="AI16" i="19"/>
  <c r="AF75" i="34"/>
  <c r="AK148" i="47"/>
  <c r="AE150" i="34"/>
  <c r="AE151" i="34" s="1"/>
  <c r="AE176" i="34" s="1"/>
  <c r="AG30" i="53"/>
  <c r="AG32" i="53"/>
  <c r="AG31" i="53"/>
  <c r="AJ74" i="47"/>
  <c r="AJ79" i="47"/>
  <c r="AJ81" i="47"/>
  <c r="AK67" i="47"/>
  <c r="AK68" i="47"/>
  <c r="AK70" i="47"/>
  <c r="AK69" i="47"/>
  <c r="AG33" i="53"/>
  <c r="AG69" i="20"/>
  <c r="AL84" i="47"/>
  <c r="AJ73" i="47"/>
  <c r="AJ75" i="47"/>
  <c r="AJ80" i="47"/>
  <c r="AJ76" i="47"/>
  <c r="AK72" i="47"/>
  <c r="AK71" i="47"/>
  <c r="AJ77" i="47"/>
  <c r="AJ78" i="47"/>
  <c r="AE150" i="37"/>
  <c r="AE151" i="37" s="1"/>
  <c r="AE176" i="37" s="1"/>
  <c r="AF75" i="37"/>
  <c r="AK331" i="47"/>
  <c r="AE101" i="37"/>
  <c r="AJ349" i="47"/>
  <c r="AJ453" i="47"/>
  <c r="AE75" i="39"/>
  <c r="AD150" i="39"/>
  <c r="AD151" i="39" s="1"/>
  <c r="AD176" i="39" s="1"/>
  <c r="AJ471" i="47"/>
  <c r="AE101" i="39"/>
  <c r="AH5" i="36"/>
  <c r="AH11" i="36" s="1"/>
  <c r="AN246" i="47" s="1"/>
  <c r="AI19" i="19"/>
  <c r="AH22" i="19"/>
  <c r="AG5" i="39"/>
  <c r="AG11" i="39" s="1"/>
  <c r="AM429" i="47" s="1"/>
  <c r="AE150" i="36"/>
  <c r="AK270" i="47"/>
  <c r="AF75" i="36"/>
  <c r="AJ514" i="47"/>
  <c r="AD150" i="40"/>
  <c r="AE75" i="40"/>
  <c r="AF101" i="36"/>
  <c r="AK288" i="47"/>
  <c r="AC151" i="40"/>
  <c r="AC176" i="40" s="1"/>
  <c r="AG5" i="44"/>
  <c r="AG11" i="44" s="1"/>
  <c r="AM734" i="47" s="1"/>
  <c r="AH27" i="19"/>
  <c r="AK837" i="47"/>
  <c r="AF101" i="45"/>
  <c r="AH23" i="19"/>
  <c r="AG5" i="40"/>
  <c r="AG11" i="40" s="1"/>
  <c r="AM490" i="47" s="1"/>
  <c r="AK819" i="47"/>
  <c r="AF75" i="45"/>
  <c r="AE150" i="45"/>
  <c r="AD101" i="40"/>
  <c r="AI532" i="47"/>
  <c r="AD150" i="44"/>
  <c r="AE75" i="44"/>
  <c r="AJ758" i="47"/>
  <c r="AD151" i="36"/>
  <c r="AD176" i="36" s="1"/>
  <c r="AG5" i="45"/>
  <c r="AG11" i="45" s="1"/>
  <c r="AM795" i="47" s="1"/>
  <c r="AH28" i="19"/>
  <c r="AE155" i="20"/>
  <c r="AE180" i="20" s="1"/>
  <c r="AC151" i="44"/>
  <c r="AC176" i="44" s="1"/>
  <c r="AE101" i="44"/>
  <c r="AJ776" i="47"/>
  <c r="AD151" i="45"/>
  <c r="AD176" i="45" s="1"/>
  <c r="AE105" i="20" l="1"/>
  <c r="AJ105" i="47"/>
  <c r="AO21" i="47"/>
  <c r="AO326" i="47"/>
  <c r="AO570" i="47"/>
  <c r="AO875" i="47"/>
  <c r="AO205" i="47"/>
  <c r="AO449" i="47"/>
  <c r="AO693" i="47"/>
  <c r="AO143" i="47"/>
  <c r="AO387" i="47"/>
  <c r="AO631" i="47"/>
  <c r="AO814" i="47"/>
  <c r="AO22" i="47"/>
  <c r="AO266" i="47"/>
  <c r="AO510" i="47"/>
  <c r="AO754" i="47"/>
  <c r="AO204" i="47"/>
  <c r="AO448" i="47"/>
  <c r="AO692" i="47"/>
  <c r="AO83" i="47"/>
  <c r="AO327" i="47"/>
  <c r="AO571" i="47"/>
  <c r="AO815" i="47"/>
  <c r="AO82" i="47"/>
  <c r="AO265" i="47"/>
  <c r="AO509" i="47"/>
  <c r="AO753" i="47"/>
  <c r="AO144" i="47"/>
  <c r="AO388" i="47"/>
  <c r="AO632" i="47"/>
  <c r="AO876" i="47"/>
  <c r="AG122" i="53"/>
  <c r="AG262" i="53"/>
  <c r="AJ622" i="47"/>
  <c r="AJ263" i="47"/>
  <c r="AJ444" i="47"/>
  <c r="AJ382" i="47"/>
  <c r="AG69" i="42"/>
  <c r="AL633" i="47"/>
  <c r="AJ386" i="47"/>
  <c r="AC151" i="38"/>
  <c r="AC176" i="38" s="1"/>
  <c r="AK128" i="47"/>
  <c r="AG124" i="53"/>
  <c r="AK1" i="56"/>
  <c r="AJ336" i="56"/>
  <c r="AJ168" i="56"/>
  <c r="AJ120" i="56"/>
  <c r="AJ72" i="56"/>
  <c r="AJ360" i="56"/>
  <c r="AJ312" i="56"/>
  <c r="AJ240" i="56"/>
  <c r="AJ193" i="56"/>
  <c r="AJ192" i="56"/>
  <c r="AJ265" i="56"/>
  <c r="AJ264" i="56"/>
  <c r="AJ144" i="56"/>
  <c r="AJ97" i="56"/>
  <c r="AJ96" i="56"/>
  <c r="AJ289" i="56"/>
  <c r="AJ288" i="56"/>
  <c r="AJ216" i="56"/>
  <c r="AJ145" i="56"/>
  <c r="AJ361" i="56"/>
  <c r="AJ121" i="56"/>
  <c r="AJ217" i="56"/>
  <c r="AJ169" i="56"/>
  <c r="AJ49" i="56"/>
  <c r="AJ25" i="56"/>
  <c r="AJ337" i="56"/>
  <c r="AJ73" i="56"/>
  <c r="AJ313" i="56"/>
  <c r="AJ241" i="56"/>
  <c r="AJ24" i="56"/>
  <c r="AJ48" i="56"/>
  <c r="AG125" i="53"/>
  <c r="AD101" i="35"/>
  <c r="AI227" i="47"/>
  <c r="AJ141" i="47"/>
  <c r="AL129" i="47"/>
  <c r="AJ569" i="47"/>
  <c r="AK682" i="47"/>
  <c r="AJ256" i="47"/>
  <c r="AK497" i="47"/>
  <c r="AJ324" i="47"/>
  <c r="AG191" i="53"/>
  <c r="AG284" i="53"/>
  <c r="AJ683" i="47"/>
  <c r="AK802" i="47"/>
  <c r="AJ319" i="47"/>
  <c r="AK192" i="47"/>
  <c r="AJ262" i="47"/>
  <c r="AK800" i="47"/>
  <c r="AH24" i="19"/>
  <c r="AG5" i="41"/>
  <c r="AG11" i="41" s="1"/>
  <c r="AM551" i="47" s="1"/>
  <c r="AK251" i="47"/>
  <c r="AJ872" i="47"/>
  <c r="AC151" i="43"/>
  <c r="AC176" i="43" s="1"/>
  <c r="AE74" i="1"/>
  <c r="AD79" i="1"/>
  <c r="AJ747" i="47"/>
  <c r="AK255" i="47"/>
  <c r="AK616" i="47"/>
  <c r="AJ503" i="47"/>
  <c r="AG54" i="53"/>
  <c r="AH263" i="53"/>
  <c r="AJ626" i="47"/>
  <c r="AJ379" i="47"/>
  <c r="AD150" i="41"/>
  <c r="AE75" i="41"/>
  <c r="AJ575" i="47"/>
  <c r="AK555" i="47"/>
  <c r="AJ564" i="47"/>
  <c r="AJ562" i="47"/>
  <c r="AJ689" i="47"/>
  <c r="AJ258" i="47"/>
  <c r="AG145" i="53"/>
  <c r="AK376" i="47"/>
  <c r="AJ502" i="47"/>
  <c r="AK556" i="47"/>
  <c r="AK438" i="47"/>
  <c r="AJ380" i="47"/>
  <c r="AJ203" i="47"/>
  <c r="AG217" i="53"/>
  <c r="AG170" i="53"/>
  <c r="AG215" i="53"/>
  <c r="AL133" i="47"/>
  <c r="AJ869" i="47"/>
  <c r="AK738" i="47"/>
  <c r="AJ383" i="47"/>
  <c r="AK312" i="47"/>
  <c r="AK680" i="47"/>
  <c r="AJ748" i="47"/>
  <c r="AG285" i="53"/>
  <c r="AJ813" i="47"/>
  <c r="AK189" i="47"/>
  <c r="AK621" i="47"/>
  <c r="AK314" i="47"/>
  <c r="AJ137" i="47"/>
  <c r="AG69" i="34"/>
  <c r="AL145" i="47"/>
  <c r="AJ261" i="47"/>
  <c r="AJ323" i="47"/>
  <c r="AJ439" i="47"/>
  <c r="AJ134" i="47"/>
  <c r="AK433" i="47"/>
  <c r="AK315" i="47"/>
  <c r="AJ561" i="47"/>
  <c r="AJ624" i="47"/>
  <c r="AJ808" i="47"/>
  <c r="AH147" i="53"/>
  <c r="AG192" i="53"/>
  <c r="AH330" i="53"/>
  <c r="AK495" i="47"/>
  <c r="AK740" i="47"/>
  <c r="AJ142" i="47"/>
  <c r="AJ441" i="47"/>
  <c r="AG260" i="53"/>
  <c r="AK372" i="47"/>
  <c r="AG168" i="53"/>
  <c r="AD101" i="38"/>
  <c r="AI410" i="47"/>
  <c r="AG331" i="53"/>
  <c r="AG171" i="53"/>
  <c r="AG307" i="53"/>
  <c r="AJ199" i="47"/>
  <c r="AK804" i="47"/>
  <c r="AJ871" i="47"/>
  <c r="AJ563" i="47"/>
  <c r="AJ565" i="47"/>
  <c r="AD101" i="42"/>
  <c r="AI654" i="47"/>
  <c r="AG216" i="53"/>
  <c r="AK130" i="47"/>
  <c r="AL681" i="47"/>
  <c r="AG100" i="53"/>
  <c r="AG69" i="44"/>
  <c r="AL755" i="47"/>
  <c r="AG239" i="53"/>
  <c r="AH21" i="19"/>
  <c r="AG5" i="38"/>
  <c r="AG11" i="38" s="1"/>
  <c r="AM368" i="47" s="1"/>
  <c r="AK799" i="47"/>
  <c r="AJ812" i="47"/>
  <c r="AE101" i="41"/>
  <c r="AJ593" i="47"/>
  <c r="AG101" i="53"/>
  <c r="AJ811" i="47"/>
  <c r="AK373" i="47"/>
  <c r="AJ196" i="47"/>
  <c r="AG56" i="53"/>
  <c r="AG79" i="53"/>
  <c r="AK1" i="58"/>
  <c r="AJ337" i="58"/>
  <c r="AJ289" i="58"/>
  <c r="AJ241" i="58"/>
  <c r="AJ193" i="58"/>
  <c r="AJ145" i="58"/>
  <c r="AJ97" i="58"/>
  <c r="AJ49" i="58"/>
  <c r="AJ360" i="58"/>
  <c r="AJ312" i="58"/>
  <c r="AJ264" i="58"/>
  <c r="AJ216" i="58"/>
  <c r="AJ168" i="58"/>
  <c r="AJ120" i="58"/>
  <c r="AJ72" i="58"/>
  <c r="AJ361" i="58"/>
  <c r="AJ313" i="58"/>
  <c r="AJ265" i="58"/>
  <c r="AJ217" i="58"/>
  <c r="AJ169" i="58"/>
  <c r="AJ121" i="58"/>
  <c r="AJ73" i="58"/>
  <c r="AJ25" i="58"/>
  <c r="AJ336" i="58"/>
  <c r="AJ288" i="58"/>
  <c r="AJ240" i="58"/>
  <c r="AJ192" i="58"/>
  <c r="AJ144" i="58"/>
  <c r="AJ96" i="58"/>
  <c r="AJ24" i="58"/>
  <c r="AJ48" i="58"/>
  <c r="AJ685" i="47"/>
  <c r="AJ504" i="47"/>
  <c r="AJ320" i="47"/>
  <c r="AJ566" i="47"/>
  <c r="AJ446" i="47"/>
  <c r="AK559" i="47"/>
  <c r="AK436" i="47"/>
  <c r="AK557" i="47"/>
  <c r="AJ688" i="47"/>
  <c r="AJ381" i="47"/>
  <c r="AJ630" i="47"/>
  <c r="AK560" i="47"/>
  <c r="AJ686" i="47"/>
  <c r="AJ443" i="47"/>
  <c r="AJ809" i="47"/>
  <c r="AJ322" i="47"/>
  <c r="AJ264" i="47"/>
  <c r="AG238" i="53"/>
  <c r="AG309" i="53"/>
  <c r="AJ378" i="47"/>
  <c r="AK377" i="47"/>
  <c r="AJ135" i="47"/>
  <c r="AJ623" i="47"/>
  <c r="AK741" i="47"/>
  <c r="AJ690" i="47"/>
  <c r="AG69" i="41"/>
  <c r="AL572" i="47"/>
  <c r="AG69" i="37"/>
  <c r="AL328" i="47"/>
  <c r="AJ870" i="47"/>
  <c r="AD101" i="46"/>
  <c r="AI898" i="47"/>
  <c r="AJ392" i="47"/>
  <c r="AD150" i="38"/>
  <c r="AE75" i="38"/>
  <c r="AJ807" i="47"/>
  <c r="AG240" i="53"/>
  <c r="AG55" i="53"/>
  <c r="AJ360" i="57"/>
  <c r="AJ336" i="57"/>
  <c r="AJ312" i="57"/>
  <c r="AJ288" i="57"/>
  <c r="AJ264" i="57"/>
  <c r="AJ240" i="57"/>
  <c r="AJ216" i="57"/>
  <c r="AJ192" i="57"/>
  <c r="AJ168" i="57"/>
  <c r="AJ144" i="57"/>
  <c r="AJ120" i="57"/>
  <c r="AJ96" i="57"/>
  <c r="AJ72" i="57"/>
  <c r="AJ361" i="57"/>
  <c r="AJ337" i="57"/>
  <c r="AJ313" i="57"/>
  <c r="AJ289" i="57"/>
  <c r="AJ265" i="57"/>
  <c r="AJ241" i="57"/>
  <c r="AJ217" i="57"/>
  <c r="AJ193" i="57"/>
  <c r="AJ169" i="57"/>
  <c r="AJ145" i="57"/>
  <c r="AJ121" i="57"/>
  <c r="AJ97" i="57"/>
  <c r="AJ73" i="57"/>
  <c r="AJ49" i="57"/>
  <c r="AJ25" i="57"/>
  <c r="AK1" i="57"/>
  <c r="AJ48" i="57"/>
  <c r="AJ24" i="57"/>
  <c r="AG169" i="53"/>
  <c r="AK499" i="47"/>
  <c r="AG261" i="53"/>
  <c r="AG5" i="1"/>
  <c r="AG11" i="1" s="1"/>
  <c r="AM2" i="47" s="1"/>
  <c r="AH15" i="19"/>
  <c r="AD150" i="35"/>
  <c r="AJ209" i="47"/>
  <c r="AE75" i="35"/>
  <c r="AL375" i="47"/>
  <c r="AK496" i="47"/>
  <c r="AJ384" i="47"/>
  <c r="AJ873" i="47"/>
  <c r="AL862" i="47"/>
  <c r="AJ691" i="47"/>
  <c r="AK264" i="55"/>
  <c r="AK192" i="55"/>
  <c r="AK121" i="55"/>
  <c r="AK97" i="55"/>
  <c r="AK336" i="55"/>
  <c r="AK313" i="55"/>
  <c r="AK288" i="55"/>
  <c r="AK265" i="55"/>
  <c r="AK216" i="55"/>
  <c r="AK144" i="55"/>
  <c r="AK120" i="55"/>
  <c r="AK361" i="55"/>
  <c r="AK360" i="55"/>
  <c r="AK337" i="55"/>
  <c r="AK217" i="55"/>
  <c r="AK168" i="55"/>
  <c r="AK72" i="55"/>
  <c r="AK49" i="55"/>
  <c r="AK312" i="55"/>
  <c r="AK241" i="55"/>
  <c r="AK240" i="55"/>
  <c r="AK96" i="55"/>
  <c r="AK145" i="55"/>
  <c r="AK24" i="55"/>
  <c r="AK25" i="55"/>
  <c r="AK289" i="55"/>
  <c r="AK73" i="55"/>
  <c r="AK193" i="55"/>
  <c r="AK169" i="55"/>
  <c r="AK48" i="55"/>
  <c r="AG69" i="35"/>
  <c r="AL206" i="47"/>
  <c r="AK677" i="47"/>
  <c r="AK678" i="47"/>
  <c r="AG146" i="53"/>
  <c r="AK434" i="47"/>
  <c r="AJ201" i="47"/>
  <c r="AK863" i="47"/>
  <c r="AJ874" i="47"/>
  <c r="AK437" i="47"/>
  <c r="AJ684" i="47"/>
  <c r="AJ805" i="47"/>
  <c r="AJ195" i="47"/>
  <c r="AJ745" i="47"/>
  <c r="AJ200" i="47"/>
  <c r="AK801" i="47"/>
  <c r="AJ505" i="47"/>
  <c r="AE75" i="42"/>
  <c r="AD150" i="42"/>
  <c r="AJ636" i="47"/>
  <c r="AK316" i="47"/>
  <c r="AK860" i="47"/>
  <c r="AG77" i="53"/>
  <c r="AG237" i="53"/>
  <c r="AJ568" i="47"/>
  <c r="AK558" i="47"/>
  <c r="AJ198" i="47"/>
  <c r="AJ442" i="47"/>
  <c r="AK252" i="47"/>
  <c r="AJ627" i="47"/>
  <c r="AJ567" i="47"/>
  <c r="AK619" i="47"/>
  <c r="AG329" i="53"/>
  <c r="AG76" i="53"/>
  <c r="AC151" i="46"/>
  <c r="AC176" i="46" s="1"/>
  <c r="AK865" i="47"/>
  <c r="AJ259" i="47"/>
  <c r="AG69" i="46"/>
  <c r="AL877" i="47"/>
  <c r="AK253" i="47"/>
  <c r="AG69" i="36"/>
  <c r="AL267" i="47"/>
  <c r="AK194" i="47"/>
  <c r="AG194" i="53"/>
  <c r="AJ687" i="47"/>
  <c r="AK132" i="47"/>
  <c r="AJ751" i="47"/>
  <c r="AK193" i="47"/>
  <c r="AG123" i="53"/>
  <c r="AG286" i="53"/>
  <c r="AG283" i="53"/>
  <c r="AC105" i="1"/>
  <c r="AH44" i="47"/>
  <c r="AG332" i="53"/>
  <c r="AG102" i="53"/>
  <c r="AJ868" i="47"/>
  <c r="AK250" i="47"/>
  <c r="AK618" i="47"/>
  <c r="AK803" i="47"/>
  <c r="AJ629" i="47"/>
  <c r="AJ445" i="47"/>
  <c r="AJ867" i="47"/>
  <c r="AG5" i="42"/>
  <c r="AG11" i="42" s="1"/>
  <c r="AM612" i="47" s="1"/>
  <c r="AH25" i="19"/>
  <c r="AG5" i="35"/>
  <c r="AG11" i="35" s="1"/>
  <c r="AM185" i="47" s="1"/>
  <c r="AH18" i="19"/>
  <c r="AK620" i="47"/>
  <c r="AJ321" i="47"/>
  <c r="AJ508" i="47"/>
  <c r="AK131" i="47"/>
  <c r="AK743" i="47"/>
  <c r="AK435" i="47"/>
  <c r="AK494" i="47"/>
  <c r="AG69" i="45"/>
  <c r="AL816" i="47"/>
  <c r="AH26" i="19"/>
  <c r="AG5" i="43"/>
  <c r="AG11" i="43" s="1"/>
  <c r="AM673" i="47" s="1"/>
  <c r="AJ746" i="47"/>
  <c r="AJ325" i="47"/>
  <c r="AG69" i="40"/>
  <c r="AL511" i="47"/>
  <c r="AJ202" i="47"/>
  <c r="AJ257" i="47"/>
  <c r="AJ138" i="47"/>
  <c r="AK679" i="47"/>
  <c r="AG69" i="43"/>
  <c r="AL694" i="47"/>
  <c r="AC151" i="35"/>
  <c r="AC176" i="35" s="1"/>
  <c r="AH53" i="53"/>
  <c r="AG193" i="53"/>
  <c r="AJ744" i="47"/>
  <c r="AJ506" i="47"/>
  <c r="AJ385" i="47"/>
  <c r="AH29" i="19"/>
  <c r="AG5" i="46"/>
  <c r="AG11" i="46" s="1"/>
  <c r="AM856" i="47" s="1"/>
  <c r="AJ501" i="47"/>
  <c r="AG308" i="53"/>
  <c r="AK374" i="47"/>
  <c r="AG78" i="53"/>
  <c r="AG306" i="53"/>
  <c r="AG99" i="53"/>
  <c r="AJ697" i="47"/>
  <c r="AD150" i="43"/>
  <c r="AE75" i="43"/>
  <c r="AC151" i="42"/>
  <c r="AC176" i="42" s="1"/>
  <c r="AJ317" i="47"/>
  <c r="AK69" i="1"/>
  <c r="AQ23" i="47" s="1"/>
  <c r="AP23" i="47"/>
  <c r="AK191" i="47"/>
  <c r="AJ715" i="47"/>
  <c r="AE101" i="43"/>
  <c r="AK617" i="47"/>
  <c r="AC154" i="1"/>
  <c r="AI26" i="47"/>
  <c r="AK311" i="47"/>
  <c r="AJ625" i="47"/>
  <c r="AC151" i="41"/>
  <c r="AC176" i="41" s="1"/>
  <c r="AJ318" i="47"/>
  <c r="AG69" i="38"/>
  <c r="AL389" i="47"/>
  <c r="AJ136" i="47"/>
  <c r="AK861" i="47"/>
  <c r="AK190" i="47"/>
  <c r="AE75" i="46"/>
  <c r="AD150" i="46"/>
  <c r="AJ880" i="47"/>
  <c r="AK498" i="47"/>
  <c r="AB155" i="1"/>
  <c r="AB180" i="1" s="1"/>
  <c r="AJ806" i="47"/>
  <c r="AG148" i="53"/>
  <c r="AJ360" i="59"/>
  <c r="AJ312" i="59"/>
  <c r="AJ264" i="59"/>
  <c r="AJ216" i="59"/>
  <c r="AJ168" i="59"/>
  <c r="AJ120" i="59"/>
  <c r="AJ72" i="59"/>
  <c r="AJ361" i="59"/>
  <c r="AJ313" i="59"/>
  <c r="AJ265" i="59"/>
  <c r="AJ217" i="59"/>
  <c r="AJ169" i="59"/>
  <c r="AJ121" i="59"/>
  <c r="AJ73" i="59"/>
  <c r="AJ25" i="59"/>
  <c r="AJ336" i="59"/>
  <c r="AJ288" i="59"/>
  <c r="AJ240" i="59"/>
  <c r="AJ192" i="59"/>
  <c r="AJ144" i="59"/>
  <c r="AJ96" i="59"/>
  <c r="AK1" i="59"/>
  <c r="AJ337" i="59"/>
  <c r="AJ289" i="59"/>
  <c r="AJ241" i="59"/>
  <c r="AJ193" i="59"/>
  <c r="AJ145" i="59"/>
  <c r="AJ97" i="59"/>
  <c r="AJ49" i="59"/>
  <c r="AJ24" i="59"/>
  <c r="AJ48" i="59"/>
  <c r="AG214" i="53"/>
  <c r="AK313" i="47"/>
  <c r="AJ447" i="47"/>
  <c r="AJ810" i="47"/>
  <c r="AJ140" i="47"/>
  <c r="AJ440" i="47"/>
  <c r="AJ260" i="47"/>
  <c r="AJ750" i="47"/>
  <c r="AK742" i="47"/>
  <c r="AJ628" i="47"/>
  <c r="AJ500" i="47"/>
  <c r="AJ507" i="47"/>
  <c r="AJ749" i="47"/>
  <c r="AJ361" i="54"/>
  <c r="AJ289" i="54"/>
  <c r="AJ265" i="54"/>
  <c r="AJ241" i="54"/>
  <c r="AJ217" i="54"/>
  <c r="AJ193" i="54"/>
  <c r="AJ169" i="54"/>
  <c r="AJ145" i="54"/>
  <c r="AJ121" i="54"/>
  <c r="AJ97" i="54"/>
  <c r="AJ73" i="54"/>
  <c r="AJ49" i="54"/>
  <c r="AJ25" i="54"/>
  <c r="AJ313" i="54"/>
  <c r="AJ337" i="54"/>
  <c r="AK1" i="54"/>
  <c r="AJ360" i="54"/>
  <c r="AJ336" i="54"/>
  <c r="AJ312" i="54"/>
  <c r="AJ288" i="54"/>
  <c r="AJ264" i="54"/>
  <c r="AJ240" i="54"/>
  <c r="AJ216" i="54"/>
  <c r="AJ192" i="54"/>
  <c r="AJ168" i="54"/>
  <c r="AJ144" i="54"/>
  <c r="AJ120" i="54"/>
  <c r="AJ96" i="54"/>
  <c r="AJ72" i="54"/>
  <c r="AJ24" i="54"/>
  <c r="AJ48" i="54"/>
  <c r="AJ197" i="47"/>
  <c r="AK739" i="47"/>
  <c r="AG69" i="39"/>
  <c r="AL450" i="47"/>
  <c r="AJ752" i="47"/>
  <c r="AK864" i="47"/>
  <c r="AK254" i="47"/>
  <c r="AJ139" i="47"/>
  <c r="AJ866" i="47"/>
  <c r="AF154" i="20"/>
  <c r="AF155" i="20" s="1"/>
  <c r="AF180" i="20" s="1"/>
  <c r="AH5" i="37"/>
  <c r="AH11" i="37" s="1"/>
  <c r="AN307" i="47" s="1"/>
  <c r="AI20" i="19"/>
  <c r="AH5" i="34"/>
  <c r="AH11" i="34" s="1"/>
  <c r="AN124" i="47" s="1"/>
  <c r="AI17" i="19"/>
  <c r="AJ16" i="19"/>
  <c r="AI5" i="20"/>
  <c r="AI11" i="20" s="1"/>
  <c r="AO63" i="47" s="1"/>
  <c r="AL166" i="47"/>
  <c r="AG101" i="34"/>
  <c r="AH74" i="20"/>
  <c r="AG79" i="20"/>
  <c r="AG154" i="20" s="1"/>
  <c r="AG75" i="34"/>
  <c r="AL148" i="47"/>
  <c r="AF150" i="34"/>
  <c r="AF151" i="34" s="1"/>
  <c r="AF176" i="34" s="1"/>
  <c r="AH33" i="53"/>
  <c r="AH32" i="53"/>
  <c r="AK78" i="47"/>
  <c r="AL71" i="47"/>
  <c r="AK76" i="47"/>
  <c r="AK75" i="47"/>
  <c r="AL70" i="47"/>
  <c r="AL67" i="47"/>
  <c r="AK79" i="47"/>
  <c r="AH31" i="53"/>
  <c r="AH30" i="53"/>
  <c r="AM84" i="47"/>
  <c r="AH69" i="20"/>
  <c r="AK77" i="47"/>
  <c r="AL72" i="47"/>
  <c r="AK80" i="47"/>
  <c r="AK73" i="47"/>
  <c r="AL69" i="47"/>
  <c r="AL68" i="47"/>
  <c r="AK81" i="47"/>
  <c r="AK74" i="47"/>
  <c r="AK471" i="47"/>
  <c r="AF101" i="39"/>
  <c r="AL331" i="47"/>
  <c r="AG75" i="37"/>
  <c r="AF150" i="37"/>
  <c r="AF151" i="37" s="1"/>
  <c r="AF176" i="37" s="1"/>
  <c r="AJ19" i="19"/>
  <c r="AI5" i="36"/>
  <c r="AI11" i="36" s="1"/>
  <c r="AO246" i="47" s="1"/>
  <c r="AE150" i="39"/>
  <c r="AE151" i="39" s="1"/>
  <c r="AE176" i="39" s="1"/>
  <c r="AK453" i="47"/>
  <c r="AF75" i="39"/>
  <c r="AH5" i="39"/>
  <c r="AH11" i="39" s="1"/>
  <c r="AN429" i="47" s="1"/>
  <c r="AI22" i="19"/>
  <c r="AF101" i="37"/>
  <c r="AK349" i="47"/>
  <c r="AL819" i="47"/>
  <c r="AG75" i="45"/>
  <c r="AF150" i="45"/>
  <c r="AH5" i="45"/>
  <c r="AH11" i="45" s="1"/>
  <c r="AN795" i="47" s="1"/>
  <c r="AI28" i="19"/>
  <c r="AE150" i="44"/>
  <c r="AK758" i="47"/>
  <c r="AF75" i="44"/>
  <c r="AF75" i="40"/>
  <c r="AE150" i="40"/>
  <c r="AK514" i="47"/>
  <c r="AF101" i="44"/>
  <c r="AK776" i="47"/>
  <c r="AG75" i="36"/>
  <c r="AF150" i="36"/>
  <c r="AL270" i="47"/>
  <c r="AD151" i="44"/>
  <c r="AD176" i="44" s="1"/>
  <c r="AE101" i="40"/>
  <c r="AJ532" i="47"/>
  <c r="AI23" i="19"/>
  <c r="AH5" i="40"/>
  <c r="AH11" i="40" s="1"/>
  <c r="AN490" i="47" s="1"/>
  <c r="AG101" i="45"/>
  <c r="AL837" i="47"/>
  <c r="AI27" i="19"/>
  <c r="AH5" i="44"/>
  <c r="AH11" i="44" s="1"/>
  <c r="AN734" i="47" s="1"/>
  <c r="AD151" i="40"/>
  <c r="AD176" i="40" s="1"/>
  <c r="AE151" i="36"/>
  <c r="AE176" i="36" s="1"/>
  <c r="AE151" i="45"/>
  <c r="AE176" i="45" s="1"/>
  <c r="AG101" i="36"/>
  <c r="AL288" i="47"/>
  <c r="AM87" i="47" l="1"/>
  <c r="AF105" i="20"/>
  <c r="AK105" i="47"/>
  <c r="AP83" i="47"/>
  <c r="AP327" i="47"/>
  <c r="AP571" i="47"/>
  <c r="AP82" i="47"/>
  <c r="AP326" i="47"/>
  <c r="AP570" i="47"/>
  <c r="AP814" i="47"/>
  <c r="AP815" i="47"/>
  <c r="AP144" i="47"/>
  <c r="AP388" i="47"/>
  <c r="AP632" i="47"/>
  <c r="AP143" i="47"/>
  <c r="AP387" i="47"/>
  <c r="AP631" i="47"/>
  <c r="AP875" i="47"/>
  <c r="AP754" i="47"/>
  <c r="AP205" i="47"/>
  <c r="AP449" i="47"/>
  <c r="AP693" i="47"/>
  <c r="AP204" i="47"/>
  <c r="AP448" i="47"/>
  <c r="AP692" i="47"/>
  <c r="AP22" i="47"/>
  <c r="AP266" i="47"/>
  <c r="AP510" i="47"/>
  <c r="AP876" i="47"/>
  <c r="AP21" i="47"/>
  <c r="AP265" i="47"/>
  <c r="AP509" i="47"/>
  <c r="AP753" i="47"/>
  <c r="AK25" i="54"/>
  <c r="AK313" i="54"/>
  <c r="AK337" i="54"/>
  <c r="AK361" i="54"/>
  <c r="AK289" i="54"/>
  <c r="AK265" i="54"/>
  <c r="AK241" i="54"/>
  <c r="AK217" i="54"/>
  <c r="AK193" i="54"/>
  <c r="AK169" i="54"/>
  <c r="AK145" i="54"/>
  <c r="AK121" i="54"/>
  <c r="AK97" i="54"/>
  <c r="AK73" i="54"/>
  <c r="AK49" i="54"/>
  <c r="AK360" i="54"/>
  <c r="AK336" i="54"/>
  <c r="AK312" i="54"/>
  <c r="AK288" i="54"/>
  <c r="AK264" i="54"/>
  <c r="AK240" i="54"/>
  <c r="AK216" i="54"/>
  <c r="AK192" i="54"/>
  <c r="AK168" i="54"/>
  <c r="AK144" i="54"/>
  <c r="AK120" i="54"/>
  <c r="AK96" i="54"/>
  <c r="AK72" i="54"/>
  <c r="AK24" i="54"/>
  <c r="AK48" i="54"/>
  <c r="AH214" i="53"/>
  <c r="AK361" i="59"/>
  <c r="AK313" i="59"/>
  <c r="AK265" i="59"/>
  <c r="AK217" i="59"/>
  <c r="AK169" i="59"/>
  <c r="AK121" i="59"/>
  <c r="AK73" i="59"/>
  <c r="AK25" i="59"/>
  <c r="AK336" i="59"/>
  <c r="AK288" i="59"/>
  <c r="AK240" i="59"/>
  <c r="AK192" i="59"/>
  <c r="AK144" i="59"/>
  <c r="AK96" i="59"/>
  <c r="AK337" i="59"/>
  <c r="AK289" i="59"/>
  <c r="AK241" i="59"/>
  <c r="AK193" i="59"/>
  <c r="AK145" i="59"/>
  <c r="AK97" i="59"/>
  <c r="AK49" i="59"/>
  <c r="AK360" i="59"/>
  <c r="AK312" i="59"/>
  <c r="AK264" i="59"/>
  <c r="AK216" i="59"/>
  <c r="AK168" i="59"/>
  <c r="AK120" i="59"/>
  <c r="AK72" i="59"/>
  <c r="AK24" i="59"/>
  <c r="AK48" i="59"/>
  <c r="AL376" i="47"/>
  <c r="AK258" i="47"/>
  <c r="AL555" i="47"/>
  <c r="AK503" i="47"/>
  <c r="AL255" i="47"/>
  <c r="AC155" i="1"/>
  <c r="AC180" i="1" s="1"/>
  <c r="AD151" i="43"/>
  <c r="AD176" i="43" s="1"/>
  <c r="AH99" i="53"/>
  <c r="AH193" i="53"/>
  <c r="AI53" i="53"/>
  <c r="AI26" i="19"/>
  <c r="AH5" i="43"/>
  <c r="AH11" i="43" s="1"/>
  <c r="AN673" i="47" s="1"/>
  <c r="AL128" i="47"/>
  <c r="AK263" i="47"/>
  <c r="AK622" i="47"/>
  <c r="AK866" i="47"/>
  <c r="AH102" i="53"/>
  <c r="AH332" i="53"/>
  <c r="AK749" i="47"/>
  <c r="AK500" i="47"/>
  <c r="AL742" i="47"/>
  <c r="AK750" i="47"/>
  <c r="AK440" i="47"/>
  <c r="AK810" i="47"/>
  <c r="AL313" i="47"/>
  <c r="AK806" i="47"/>
  <c r="AH329" i="53"/>
  <c r="AK318" i="47"/>
  <c r="AK625" i="47"/>
  <c r="AH77" i="53"/>
  <c r="AK636" i="47"/>
  <c r="AF75" i="42"/>
  <c r="AE150" i="42"/>
  <c r="AK501" i="47"/>
  <c r="AK506" i="47"/>
  <c r="AH5" i="1"/>
  <c r="AH11" i="1" s="1"/>
  <c r="AN2" i="47" s="1"/>
  <c r="AI15" i="19"/>
  <c r="AK746" i="47"/>
  <c r="AL435" i="47"/>
  <c r="AL131" i="47"/>
  <c r="AK321" i="47"/>
  <c r="AD151" i="38"/>
  <c r="AD176" i="38" s="1"/>
  <c r="AK867" i="47"/>
  <c r="AK629" i="47"/>
  <c r="AL618" i="47"/>
  <c r="AK868" i="47"/>
  <c r="AK360" i="58"/>
  <c r="AK312" i="58"/>
  <c r="AK264" i="58"/>
  <c r="AK216" i="58"/>
  <c r="AK168" i="58"/>
  <c r="AK120" i="58"/>
  <c r="AK72" i="58"/>
  <c r="AK361" i="58"/>
  <c r="AK313" i="58"/>
  <c r="AK265" i="58"/>
  <c r="AK217" i="58"/>
  <c r="AK169" i="58"/>
  <c r="AK121" i="58"/>
  <c r="AK73" i="58"/>
  <c r="AK25" i="58"/>
  <c r="AK336" i="58"/>
  <c r="AK288" i="58"/>
  <c r="AK240" i="58"/>
  <c r="AK192" i="58"/>
  <c r="AK144" i="58"/>
  <c r="AK96" i="58"/>
  <c r="AK337" i="58"/>
  <c r="AK289" i="58"/>
  <c r="AK241" i="58"/>
  <c r="AK193" i="58"/>
  <c r="AK145" i="58"/>
  <c r="AK97" i="58"/>
  <c r="AK49" i="58"/>
  <c r="AK24" i="58"/>
  <c r="AK48" i="58"/>
  <c r="AK751" i="47"/>
  <c r="AL253" i="47"/>
  <c r="AL865" i="47"/>
  <c r="AH239" i="53"/>
  <c r="AH100" i="53"/>
  <c r="AH216" i="53"/>
  <c r="AH307" i="53"/>
  <c r="AH171" i="53"/>
  <c r="AH331" i="53"/>
  <c r="AH168" i="53"/>
  <c r="AH260" i="53"/>
  <c r="AI330" i="53"/>
  <c r="AH192" i="53"/>
  <c r="AH285" i="53"/>
  <c r="AK378" i="47"/>
  <c r="AK688" i="47"/>
  <c r="AL436" i="47"/>
  <c r="AK446" i="47"/>
  <c r="AK320" i="47"/>
  <c r="AK685" i="47"/>
  <c r="AD151" i="41"/>
  <c r="AD176" i="41" s="1"/>
  <c r="AM681" i="47"/>
  <c r="AL130" i="47"/>
  <c r="AK565" i="47"/>
  <c r="AK871" i="47"/>
  <c r="AK199" i="47"/>
  <c r="AH191" i="53"/>
  <c r="AL433" i="47"/>
  <c r="AK137" i="47"/>
  <c r="AL621" i="47"/>
  <c r="AK813" i="47"/>
  <c r="AH69" i="42"/>
  <c r="AM633" i="47"/>
  <c r="AH262" i="53"/>
  <c r="AK383" i="47"/>
  <c r="AK869" i="47"/>
  <c r="AK380" i="47"/>
  <c r="AL556" i="47"/>
  <c r="AK689" i="47"/>
  <c r="AK562" i="47"/>
  <c r="AK626" i="47"/>
  <c r="AF101" i="43"/>
  <c r="AK715" i="47"/>
  <c r="AL251" i="47"/>
  <c r="AK262" i="47"/>
  <c r="AK683" i="47"/>
  <c r="AI29" i="19"/>
  <c r="AH5" i="46"/>
  <c r="AH11" i="46" s="1"/>
  <c r="AN856" i="47" s="1"/>
  <c r="AL497" i="47"/>
  <c r="AL682" i="47"/>
  <c r="AM129" i="47"/>
  <c r="AI18" i="19"/>
  <c r="AH5" i="35"/>
  <c r="AH11" i="35" s="1"/>
  <c r="AN185" i="47" s="1"/>
  <c r="AL254" i="47"/>
  <c r="AL864" i="47"/>
  <c r="AI44" i="47"/>
  <c r="AD105" i="1"/>
  <c r="AK197" i="47"/>
  <c r="AH194" i="53"/>
  <c r="AL861" i="47"/>
  <c r="AL311" i="47"/>
  <c r="AL191" i="47"/>
  <c r="AF75" i="35"/>
  <c r="AK209" i="47"/>
  <c r="AE150" i="35"/>
  <c r="AK138" i="47"/>
  <c r="AK202" i="47"/>
  <c r="AK360" i="57"/>
  <c r="AK336" i="57"/>
  <c r="AK312" i="57"/>
  <c r="AK288" i="57"/>
  <c r="AK264" i="57"/>
  <c r="AK240" i="57"/>
  <c r="AK216" i="57"/>
  <c r="AK192" i="57"/>
  <c r="AK168" i="57"/>
  <c r="AK144" i="57"/>
  <c r="AK120" i="57"/>
  <c r="AK96" i="57"/>
  <c r="AK72" i="57"/>
  <c r="AK361" i="57"/>
  <c r="AK337" i="57"/>
  <c r="AK313" i="57"/>
  <c r="AK289" i="57"/>
  <c r="AK265" i="57"/>
  <c r="AK241" i="57"/>
  <c r="AK217" i="57"/>
  <c r="AK193" i="57"/>
  <c r="AK169" i="57"/>
  <c r="AK145" i="57"/>
  <c r="AK121" i="57"/>
  <c r="AK97" i="57"/>
  <c r="AK73" i="57"/>
  <c r="AK49" i="57"/>
  <c r="AK25" i="57"/>
  <c r="AK48" i="57"/>
  <c r="AK24" i="57"/>
  <c r="AH240" i="53"/>
  <c r="AH69" i="37"/>
  <c r="AM328" i="47"/>
  <c r="AH69" i="41"/>
  <c r="AM572" i="47"/>
  <c r="AH309" i="53"/>
  <c r="AH79" i="53"/>
  <c r="AH56" i="53"/>
  <c r="AL619" i="47"/>
  <c r="AK567" i="47"/>
  <c r="AK627" i="47"/>
  <c r="AL252" i="47"/>
  <c r="AK198" i="47"/>
  <c r="AL558" i="47"/>
  <c r="AL316" i="47"/>
  <c r="AL801" i="47"/>
  <c r="AK745" i="47"/>
  <c r="AK805" i="47"/>
  <c r="AL437" i="47"/>
  <c r="AL863" i="47"/>
  <c r="AL434" i="47"/>
  <c r="AL678" i="47"/>
  <c r="AL677" i="47"/>
  <c r="AM862" i="47"/>
  <c r="AL496" i="47"/>
  <c r="AK870" i="47"/>
  <c r="AL741" i="47"/>
  <c r="AK135" i="47"/>
  <c r="AK322" i="47"/>
  <c r="AK443" i="47"/>
  <c r="AL560" i="47"/>
  <c r="AH215" i="53"/>
  <c r="AH217" i="53"/>
  <c r="AK196" i="47"/>
  <c r="AK811" i="47"/>
  <c r="AK812" i="47"/>
  <c r="AJ26" i="47"/>
  <c r="AD154" i="1"/>
  <c r="AK142" i="47"/>
  <c r="AL495" i="47"/>
  <c r="AK808" i="47"/>
  <c r="AK561" i="47"/>
  <c r="AH125" i="53"/>
  <c r="AK360" i="56"/>
  <c r="AK312" i="56"/>
  <c r="AK241" i="56"/>
  <c r="AK240" i="56"/>
  <c r="AK192" i="56"/>
  <c r="AK169" i="56"/>
  <c r="AK121" i="56"/>
  <c r="AK361" i="56"/>
  <c r="AK264" i="56"/>
  <c r="AK144" i="56"/>
  <c r="AK96" i="56"/>
  <c r="AK73" i="56"/>
  <c r="AK313" i="56"/>
  <c r="AK288" i="56"/>
  <c r="AK216" i="56"/>
  <c r="AK145" i="56"/>
  <c r="AK49" i="56"/>
  <c r="AK337" i="56"/>
  <c r="AK336" i="56"/>
  <c r="AK217" i="56"/>
  <c r="AK168" i="56"/>
  <c r="AK120" i="56"/>
  <c r="AK72" i="56"/>
  <c r="AK289" i="56"/>
  <c r="AK97" i="56"/>
  <c r="AK25" i="56"/>
  <c r="AK265" i="56"/>
  <c r="AK193" i="56"/>
  <c r="AK48" i="56"/>
  <c r="AK24" i="56"/>
  <c r="AK439" i="47"/>
  <c r="AH124" i="53"/>
  <c r="AL680" i="47"/>
  <c r="AK502" i="47"/>
  <c r="AD151" i="46"/>
  <c r="AD176" i="46" s="1"/>
  <c r="AK564" i="47"/>
  <c r="AL616" i="47"/>
  <c r="AK747" i="47"/>
  <c r="AH306" i="53"/>
  <c r="AH78" i="53"/>
  <c r="AH308" i="53"/>
  <c r="AH69" i="40"/>
  <c r="AM511" i="47"/>
  <c r="AH69" i="45"/>
  <c r="AM816" i="47"/>
  <c r="AK386" i="47"/>
  <c r="AK382" i="47"/>
  <c r="AK444" i="47"/>
  <c r="AH283" i="53"/>
  <c r="AK507" i="47"/>
  <c r="AK628" i="47"/>
  <c r="AK260" i="47"/>
  <c r="AK140" i="47"/>
  <c r="AK447" i="47"/>
  <c r="AL498" i="47"/>
  <c r="AH69" i="36"/>
  <c r="AM267" i="47"/>
  <c r="AH69" i="46"/>
  <c r="AM877" i="47"/>
  <c r="AH76" i="53"/>
  <c r="AH237" i="53"/>
  <c r="AH146" i="53"/>
  <c r="AH69" i="35"/>
  <c r="AM206" i="47"/>
  <c r="AK385" i="47"/>
  <c r="AK744" i="47"/>
  <c r="AH261" i="53"/>
  <c r="AK325" i="47"/>
  <c r="AL494" i="47"/>
  <c r="AL743" i="47"/>
  <c r="AK508" i="47"/>
  <c r="AL620" i="47"/>
  <c r="AK445" i="47"/>
  <c r="AL803" i="47"/>
  <c r="AL250" i="47"/>
  <c r="AL193" i="47"/>
  <c r="AL132" i="47"/>
  <c r="AK259" i="47"/>
  <c r="AF101" i="41"/>
  <c r="AK593" i="47"/>
  <c r="AI147" i="53"/>
  <c r="AK381" i="47"/>
  <c r="AL557" i="47"/>
  <c r="AL559" i="47"/>
  <c r="AK566" i="47"/>
  <c r="AK504" i="47"/>
  <c r="AH145" i="53"/>
  <c r="AE79" i="1"/>
  <c r="AF74" i="1"/>
  <c r="AK563" i="47"/>
  <c r="AL804" i="47"/>
  <c r="AH5" i="41"/>
  <c r="AH11" i="41" s="1"/>
  <c r="AN551" i="47" s="1"/>
  <c r="AI24" i="19"/>
  <c r="AH284" i="53"/>
  <c r="AL315" i="47"/>
  <c r="AK134" i="47"/>
  <c r="AK261" i="47"/>
  <c r="AL314" i="47"/>
  <c r="AL189" i="47"/>
  <c r="AH122" i="53"/>
  <c r="AL738" i="47"/>
  <c r="AM133" i="47"/>
  <c r="AH69" i="39"/>
  <c r="AM450" i="47"/>
  <c r="AK203" i="47"/>
  <c r="AL438" i="47"/>
  <c r="AH148" i="53"/>
  <c r="AK880" i="47"/>
  <c r="AE150" i="46"/>
  <c r="AF75" i="46"/>
  <c r="AH69" i="38"/>
  <c r="AM389" i="47"/>
  <c r="AK379" i="47"/>
  <c r="AE150" i="43"/>
  <c r="AF75" i="43"/>
  <c r="AK697" i="47"/>
  <c r="AK872" i="47"/>
  <c r="AL800" i="47"/>
  <c r="AL192" i="47"/>
  <c r="AK319" i="47"/>
  <c r="AL802" i="47"/>
  <c r="AK324" i="47"/>
  <c r="AK256" i="47"/>
  <c r="AK569" i="47"/>
  <c r="AK141" i="47"/>
  <c r="AH69" i="43"/>
  <c r="AM694" i="47"/>
  <c r="AI25" i="19"/>
  <c r="AH5" i="42"/>
  <c r="AH11" i="42" s="1"/>
  <c r="AN612" i="47" s="1"/>
  <c r="AK139" i="47"/>
  <c r="AK752" i="47"/>
  <c r="AL739" i="47"/>
  <c r="AH286" i="53"/>
  <c r="AH123" i="53"/>
  <c r="AL190" i="47"/>
  <c r="AK136" i="47"/>
  <c r="AL617" i="47"/>
  <c r="AK317" i="47"/>
  <c r="AD151" i="42"/>
  <c r="AD176" i="42" s="1"/>
  <c r="AL374" i="47"/>
  <c r="AD151" i="35"/>
  <c r="AD176" i="35" s="1"/>
  <c r="AL679" i="47"/>
  <c r="AK257" i="47"/>
  <c r="AH169" i="53"/>
  <c r="AH55" i="53"/>
  <c r="AE150" i="38"/>
  <c r="AK392" i="47"/>
  <c r="AF75" i="38"/>
  <c r="AE101" i="46"/>
  <c r="AJ898" i="47"/>
  <c r="AH238" i="53"/>
  <c r="AK687" i="47"/>
  <c r="AL194" i="47"/>
  <c r="AH101" i="53"/>
  <c r="AH5" i="38"/>
  <c r="AH11" i="38" s="1"/>
  <c r="AN368" i="47" s="1"/>
  <c r="AI21" i="19"/>
  <c r="AH69" i="44"/>
  <c r="AM755" i="47"/>
  <c r="AK442" i="47"/>
  <c r="AK568" i="47"/>
  <c r="AE101" i="42"/>
  <c r="AJ654" i="47"/>
  <c r="AL860" i="47"/>
  <c r="AK505" i="47"/>
  <c r="AK200" i="47"/>
  <c r="AK195" i="47"/>
  <c r="AK684" i="47"/>
  <c r="AK874" i="47"/>
  <c r="AE101" i="38"/>
  <c r="AJ410" i="47"/>
  <c r="AK201" i="47"/>
  <c r="AK691" i="47"/>
  <c r="AK873" i="47"/>
  <c r="AK384" i="47"/>
  <c r="AM375" i="47"/>
  <c r="AL499" i="47"/>
  <c r="AH69" i="34"/>
  <c r="AM145" i="47"/>
  <c r="AK807" i="47"/>
  <c r="AK690" i="47"/>
  <c r="AK623" i="47"/>
  <c r="AL377" i="47"/>
  <c r="AK264" i="47"/>
  <c r="AK809" i="47"/>
  <c r="AK686" i="47"/>
  <c r="AK630" i="47"/>
  <c r="AH170" i="53"/>
  <c r="AL373" i="47"/>
  <c r="AL799" i="47"/>
  <c r="AE150" i="41"/>
  <c r="AF75" i="41"/>
  <c r="AK575" i="47"/>
  <c r="AI263" i="53"/>
  <c r="AH54" i="53"/>
  <c r="AL372" i="47"/>
  <c r="AK441" i="47"/>
  <c r="AL740" i="47"/>
  <c r="AJ227" i="47"/>
  <c r="AE101" i="35"/>
  <c r="AK624" i="47"/>
  <c r="AK323" i="47"/>
  <c r="AK748" i="47"/>
  <c r="AL312" i="47"/>
  <c r="AI5" i="37"/>
  <c r="AI11" i="37" s="1"/>
  <c r="AO307" i="47" s="1"/>
  <c r="AJ20" i="19"/>
  <c r="AJ17" i="19"/>
  <c r="AI5" i="34"/>
  <c r="AI11" i="34" s="1"/>
  <c r="AO124" i="47" s="1"/>
  <c r="AK16" i="19"/>
  <c r="AK5" i="20" s="1"/>
  <c r="AK11" i="20" s="1"/>
  <c r="AQ63" i="47" s="1"/>
  <c r="AJ5" i="20"/>
  <c r="AJ11" i="20" s="1"/>
  <c r="AP63" i="47" s="1"/>
  <c r="AM148" i="47"/>
  <c r="AH75" i="34"/>
  <c r="AG150" i="34"/>
  <c r="AG151" i="34" s="1"/>
  <c r="AG176" i="34" s="1"/>
  <c r="AH101" i="34"/>
  <c r="AM166" i="47"/>
  <c r="AI74" i="20"/>
  <c r="AH79" i="20"/>
  <c r="AN87" i="47" s="1"/>
  <c r="AI30" i="53"/>
  <c r="AI33" i="53"/>
  <c r="AL74" i="47"/>
  <c r="AM68" i="47"/>
  <c r="AL73" i="47"/>
  <c r="AM72" i="47"/>
  <c r="AM67" i="47"/>
  <c r="AL75" i="47"/>
  <c r="AM71" i="47"/>
  <c r="AI69" i="20"/>
  <c r="AN84" i="47"/>
  <c r="AI31" i="53"/>
  <c r="AI32" i="53"/>
  <c r="AL81" i="47"/>
  <c r="AM69" i="47"/>
  <c r="AL80" i="47"/>
  <c r="AL77" i="47"/>
  <c r="AL79" i="47"/>
  <c r="AM70" i="47"/>
  <c r="AL76" i="47"/>
  <c r="AL78" i="47"/>
  <c r="AG101" i="37"/>
  <c r="AL349" i="47"/>
  <c r="AG75" i="39"/>
  <c r="AL453" i="47"/>
  <c r="AF150" i="39"/>
  <c r="AF151" i="39" s="1"/>
  <c r="AF176" i="39" s="1"/>
  <c r="AJ5" i="36"/>
  <c r="AJ11" i="36" s="1"/>
  <c r="AP246" i="47" s="1"/>
  <c r="AK19" i="19"/>
  <c r="AK5" i="36" s="1"/>
  <c r="AK11" i="36" s="1"/>
  <c r="AQ246" i="47" s="1"/>
  <c r="AL471" i="47"/>
  <c r="AG101" i="39"/>
  <c r="AJ22" i="19"/>
  <c r="AI5" i="39"/>
  <c r="AI11" i="39" s="1"/>
  <c r="AO429" i="47" s="1"/>
  <c r="AG150" i="37"/>
  <c r="AG151" i="37" s="1"/>
  <c r="AG176" i="37" s="1"/>
  <c r="AM331" i="47"/>
  <c r="AH75" i="37"/>
  <c r="AH101" i="36"/>
  <c r="AM288" i="47"/>
  <c r="AG155" i="20"/>
  <c r="AG180" i="20" s="1"/>
  <c r="AF151" i="36"/>
  <c r="AF176" i="36" s="1"/>
  <c r="AF150" i="44"/>
  <c r="AG75" i="44"/>
  <c r="AL758" i="47"/>
  <c r="AI5" i="45"/>
  <c r="AI11" i="45" s="1"/>
  <c r="AO795" i="47" s="1"/>
  <c r="AJ28" i="19"/>
  <c r="AJ27" i="19"/>
  <c r="AI5" i="44"/>
  <c r="AI11" i="44" s="1"/>
  <c r="AO734" i="47" s="1"/>
  <c r="AF101" i="40"/>
  <c r="AK532" i="47"/>
  <c r="AH101" i="45"/>
  <c r="AM837" i="47"/>
  <c r="AJ23" i="19"/>
  <c r="AI5" i="40"/>
  <c r="AI11" i="40" s="1"/>
  <c r="AO490" i="47" s="1"/>
  <c r="AG150" i="36"/>
  <c r="AH75" i="36"/>
  <c r="AM270" i="47"/>
  <c r="AE151" i="40"/>
  <c r="AE176" i="40" s="1"/>
  <c r="AF151" i="45"/>
  <c r="AF176" i="45" s="1"/>
  <c r="AG101" i="44"/>
  <c r="AL776" i="47"/>
  <c r="AF150" i="40"/>
  <c r="AG75" i="40"/>
  <c r="AL514" i="47"/>
  <c r="AE151" i="44"/>
  <c r="AE176" i="44" s="1"/>
  <c r="AH75" i="45"/>
  <c r="AM819" i="47"/>
  <c r="AG150" i="45"/>
  <c r="AG105" i="20" l="1"/>
  <c r="AL105" i="47"/>
  <c r="AQ21" i="47"/>
  <c r="AQ326" i="47"/>
  <c r="AQ570" i="47"/>
  <c r="AQ814" i="47"/>
  <c r="AQ144" i="47"/>
  <c r="AQ388" i="47"/>
  <c r="AQ632" i="47"/>
  <c r="AQ754" i="47"/>
  <c r="AQ82" i="47"/>
  <c r="AQ143" i="47"/>
  <c r="AQ387" i="47"/>
  <c r="AQ631" i="47"/>
  <c r="AQ875" i="47"/>
  <c r="AQ205" i="47"/>
  <c r="AQ449" i="47"/>
  <c r="AQ693" i="47"/>
  <c r="AQ22" i="47"/>
  <c r="AQ204" i="47"/>
  <c r="AQ448" i="47"/>
  <c r="AQ692" i="47"/>
  <c r="AQ266" i="47"/>
  <c r="AQ510" i="47"/>
  <c r="AQ876" i="47"/>
  <c r="AQ265" i="47"/>
  <c r="AQ509" i="47"/>
  <c r="AQ753" i="47"/>
  <c r="AQ83" i="47"/>
  <c r="AQ327" i="47"/>
  <c r="AQ571" i="47"/>
  <c r="AQ815" i="47"/>
  <c r="AM621" i="47"/>
  <c r="AL871" i="47"/>
  <c r="AM130" i="47"/>
  <c r="AF150" i="41"/>
  <c r="AG75" i="41"/>
  <c r="AL575" i="47"/>
  <c r="AL320" i="47"/>
  <c r="AM436" i="47"/>
  <c r="AL378" i="47"/>
  <c r="AI69" i="44"/>
  <c r="AN755" i="47"/>
  <c r="AM865" i="47"/>
  <c r="AI238" i="53"/>
  <c r="AF150" i="38"/>
  <c r="AG75" i="38"/>
  <c r="AL392" i="47"/>
  <c r="AL321" i="47"/>
  <c r="AL746" i="47"/>
  <c r="AL506" i="47"/>
  <c r="AI123" i="53"/>
  <c r="AI286" i="53"/>
  <c r="AL263" i="47"/>
  <c r="AM128" i="47"/>
  <c r="AF150" i="43"/>
  <c r="AG75" i="43"/>
  <c r="AL697" i="47"/>
  <c r="AF150" i="46"/>
  <c r="AL880" i="47"/>
  <c r="AG75" i="46"/>
  <c r="AL258" i="47"/>
  <c r="AI69" i="39"/>
  <c r="AN450" i="47"/>
  <c r="AM312" i="47"/>
  <c r="AE154" i="1"/>
  <c r="AK26" i="47"/>
  <c r="AM799" i="47"/>
  <c r="AM373" i="47"/>
  <c r="AL630" i="47"/>
  <c r="AL809" i="47"/>
  <c r="AM377" i="47"/>
  <c r="AL690" i="47"/>
  <c r="AL384" i="47"/>
  <c r="AL691" i="47"/>
  <c r="AI146" i="53"/>
  <c r="AI69" i="46"/>
  <c r="AN877" i="47"/>
  <c r="AM739" i="47"/>
  <c r="AL139" i="47"/>
  <c r="AI69" i="40"/>
  <c r="AN511" i="47"/>
  <c r="AI306" i="53"/>
  <c r="AL203" i="47"/>
  <c r="AM738" i="47"/>
  <c r="AI124" i="53"/>
  <c r="AI125" i="53"/>
  <c r="AM804" i="47"/>
  <c r="AI217" i="53"/>
  <c r="AM132" i="47"/>
  <c r="AM803" i="47"/>
  <c r="AI240" i="53"/>
  <c r="AG75" i="35"/>
  <c r="AL209" i="47"/>
  <c r="AF150" i="35"/>
  <c r="AL385" i="47"/>
  <c r="AJ44" i="47"/>
  <c r="AE105" i="1"/>
  <c r="AL747" i="47"/>
  <c r="AI262" i="53"/>
  <c r="AL561" i="47"/>
  <c r="AM495" i="47"/>
  <c r="AL811" i="47"/>
  <c r="AL443" i="47"/>
  <c r="AM741" i="47"/>
  <c r="AM496" i="47"/>
  <c r="AM678" i="47"/>
  <c r="AM863" i="47"/>
  <c r="AL805" i="47"/>
  <c r="AM801" i="47"/>
  <c r="AM558" i="47"/>
  <c r="AI239" i="53"/>
  <c r="AI77" i="53"/>
  <c r="AM864" i="47"/>
  <c r="AJ26" i="19"/>
  <c r="AI5" i="43"/>
  <c r="AI11" i="43" s="1"/>
  <c r="AO673" i="47" s="1"/>
  <c r="AM682" i="47"/>
  <c r="AL683" i="47"/>
  <c r="AM251" i="47"/>
  <c r="AL689" i="47"/>
  <c r="AM556" i="47"/>
  <c r="AL869" i="47"/>
  <c r="AF101" i="35"/>
  <c r="AK227" i="47"/>
  <c r="AJ263" i="53"/>
  <c r="AE151" i="41"/>
  <c r="AE176" i="41" s="1"/>
  <c r="AJ21" i="19"/>
  <c r="AI5" i="38"/>
  <c r="AI11" i="38" s="1"/>
  <c r="AO368" i="47" s="1"/>
  <c r="AI101" i="53"/>
  <c r="AM618" i="47"/>
  <c r="AL867" i="47"/>
  <c r="AI55" i="53"/>
  <c r="AI169" i="53"/>
  <c r="AM313" i="47"/>
  <c r="AL440" i="47"/>
  <c r="AM742" i="47"/>
  <c r="AL749" i="47"/>
  <c r="AE151" i="43"/>
  <c r="AE176" i="43" s="1"/>
  <c r="AL503" i="47"/>
  <c r="AM555" i="47"/>
  <c r="AE151" i="46"/>
  <c r="AE176" i="46" s="1"/>
  <c r="AI148" i="53"/>
  <c r="AL624" i="47"/>
  <c r="AL441" i="47"/>
  <c r="AI5" i="41"/>
  <c r="AI11" i="41" s="1"/>
  <c r="AO551" i="47" s="1"/>
  <c r="AJ24" i="19"/>
  <c r="AJ147" i="53"/>
  <c r="AL874" i="47"/>
  <c r="AL195" i="47"/>
  <c r="AL505" i="47"/>
  <c r="AL568" i="47"/>
  <c r="AL442" i="47"/>
  <c r="AL687" i="47"/>
  <c r="AL257" i="47"/>
  <c r="AM374" i="47"/>
  <c r="AL317" i="47"/>
  <c r="AL136" i="47"/>
  <c r="AL569" i="47"/>
  <c r="AL324" i="47"/>
  <c r="AL319" i="47"/>
  <c r="AM800" i="47"/>
  <c r="AL379" i="47"/>
  <c r="AM314" i="47"/>
  <c r="AM315" i="47"/>
  <c r="AL504" i="47"/>
  <c r="AM559" i="47"/>
  <c r="AL381" i="47"/>
  <c r="AI79" i="53"/>
  <c r="AI69" i="41"/>
  <c r="AN572" i="47"/>
  <c r="AM620" i="47"/>
  <c r="AM494" i="47"/>
  <c r="AL447" i="47"/>
  <c r="AL260" i="47"/>
  <c r="AL507" i="47"/>
  <c r="AL382" i="47"/>
  <c r="AI5" i="35"/>
  <c r="AI11" i="35" s="1"/>
  <c r="AO185" i="47" s="1"/>
  <c r="AJ18" i="19"/>
  <c r="AL564" i="47"/>
  <c r="AM680" i="47"/>
  <c r="AI69" i="42"/>
  <c r="AN633" i="47"/>
  <c r="AL439" i="47"/>
  <c r="AJ330" i="53"/>
  <c r="AI168" i="53"/>
  <c r="AI171" i="53"/>
  <c r="AL198" i="47"/>
  <c r="AL627" i="47"/>
  <c r="AM619" i="47"/>
  <c r="AL138" i="47"/>
  <c r="AE151" i="42"/>
  <c r="AE176" i="42" s="1"/>
  <c r="AM191" i="47"/>
  <c r="AI329" i="53"/>
  <c r="AI102" i="53"/>
  <c r="AJ53" i="53"/>
  <c r="AI193" i="53"/>
  <c r="AL813" i="47"/>
  <c r="AL137" i="47"/>
  <c r="AM433" i="47"/>
  <c r="AL199" i="47"/>
  <c r="AL565" i="47"/>
  <c r="AN681" i="47"/>
  <c r="AL685" i="47"/>
  <c r="AL446" i="47"/>
  <c r="AL688" i="47"/>
  <c r="AI69" i="34"/>
  <c r="AN145" i="47"/>
  <c r="AK410" i="47"/>
  <c r="AF101" i="38"/>
  <c r="AF101" i="42"/>
  <c r="AK654" i="47"/>
  <c r="AM253" i="47"/>
  <c r="AE151" i="38"/>
  <c r="AE176" i="38" s="1"/>
  <c r="AM131" i="47"/>
  <c r="AM435" i="47"/>
  <c r="AL501" i="47"/>
  <c r="AL625" i="47"/>
  <c r="AL318" i="47"/>
  <c r="AL866" i="47"/>
  <c r="AL622" i="47"/>
  <c r="AJ25" i="19"/>
  <c r="AI5" i="42"/>
  <c r="AI11" i="42" s="1"/>
  <c r="AO612" i="47" s="1"/>
  <c r="AI69" i="43"/>
  <c r="AN694" i="47"/>
  <c r="AM376" i="47"/>
  <c r="AL748" i="47"/>
  <c r="AI284" i="53"/>
  <c r="AL686" i="47"/>
  <c r="AL264" i="47"/>
  <c r="AL623" i="47"/>
  <c r="AL807" i="47"/>
  <c r="AM499" i="47"/>
  <c r="AN375" i="47"/>
  <c r="AL873" i="47"/>
  <c r="AI261" i="53"/>
  <c r="AI237" i="53"/>
  <c r="AI76" i="53"/>
  <c r="AI69" i="36"/>
  <c r="AN267" i="47"/>
  <c r="AL752" i="47"/>
  <c r="AI69" i="45"/>
  <c r="AN816" i="47"/>
  <c r="AI308" i="53"/>
  <c r="AI78" i="53"/>
  <c r="AM438" i="47"/>
  <c r="AN133" i="47"/>
  <c r="AL563" i="47"/>
  <c r="AI215" i="53"/>
  <c r="AM193" i="47"/>
  <c r="AM250" i="47"/>
  <c r="AL445" i="47"/>
  <c r="AE151" i="35"/>
  <c r="AE176" i="35" s="1"/>
  <c r="AL744" i="47"/>
  <c r="AI194" i="53"/>
  <c r="AI5" i="46"/>
  <c r="AI11" i="46" s="1"/>
  <c r="AO856" i="47" s="1"/>
  <c r="AJ29" i="19"/>
  <c r="AL715" i="47"/>
  <c r="AG101" i="43"/>
  <c r="AM616" i="47"/>
  <c r="AL808" i="47"/>
  <c r="AL142" i="47"/>
  <c r="AL812" i="47"/>
  <c r="AL196" i="47"/>
  <c r="AM560" i="47"/>
  <c r="AL322" i="47"/>
  <c r="AL135" i="47"/>
  <c r="AL870" i="47"/>
  <c r="AN862" i="47"/>
  <c r="AM677" i="47"/>
  <c r="AM434" i="47"/>
  <c r="AM437" i="47"/>
  <c r="AL745" i="47"/>
  <c r="AM316" i="47"/>
  <c r="AI100" i="53"/>
  <c r="AI5" i="1"/>
  <c r="AI11" i="1" s="1"/>
  <c r="AO2" i="47" s="1"/>
  <c r="AJ15" i="19"/>
  <c r="AL636" i="47"/>
  <c r="AF150" i="42"/>
  <c r="AG75" i="42"/>
  <c r="AM861" i="47"/>
  <c r="AL197" i="47"/>
  <c r="AM254" i="47"/>
  <c r="AN129" i="47"/>
  <c r="AM497" i="47"/>
  <c r="AL262" i="47"/>
  <c r="AL626" i="47"/>
  <c r="AL562" i="47"/>
  <c r="AL380" i="47"/>
  <c r="AL383" i="47"/>
  <c r="AI54" i="53"/>
  <c r="AI170" i="53"/>
  <c r="AL751" i="47"/>
  <c r="AL868" i="47"/>
  <c r="AL629" i="47"/>
  <c r="AK898" i="47"/>
  <c r="AF101" i="46"/>
  <c r="AL806" i="47"/>
  <c r="AL810" i="47"/>
  <c r="AL750" i="47"/>
  <c r="AL500" i="47"/>
  <c r="AM255" i="47"/>
  <c r="AI69" i="38"/>
  <c r="AN389" i="47"/>
  <c r="AI122" i="53"/>
  <c r="AL323" i="47"/>
  <c r="AM740" i="47"/>
  <c r="AM372" i="47"/>
  <c r="AF79" i="1"/>
  <c r="AG74" i="1"/>
  <c r="AI145" i="53"/>
  <c r="AL201" i="47"/>
  <c r="AL684" i="47"/>
  <c r="AL200" i="47"/>
  <c r="AM860" i="47"/>
  <c r="AL593" i="47"/>
  <c r="AG101" i="41"/>
  <c r="AM194" i="47"/>
  <c r="AM679" i="47"/>
  <c r="AI69" i="35"/>
  <c r="AN206" i="47"/>
  <c r="AM617" i="47"/>
  <c r="AM190" i="47"/>
  <c r="AI283" i="53"/>
  <c r="AL141" i="47"/>
  <c r="AL256" i="47"/>
  <c r="AM802" i="47"/>
  <c r="AM192" i="47"/>
  <c r="AL872" i="47"/>
  <c r="AM189" i="47"/>
  <c r="AL261" i="47"/>
  <c r="AL134" i="47"/>
  <c r="AD155" i="1"/>
  <c r="AD180" i="1" s="1"/>
  <c r="AL566" i="47"/>
  <c r="AM557" i="47"/>
  <c r="AL259" i="47"/>
  <c r="AI56" i="53"/>
  <c r="AI309" i="53"/>
  <c r="AI69" i="37"/>
  <c r="AN328" i="47"/>
  <c r="AL508" i="47"/>
  <c r="AM743" i="47"/>
  <c r="AL325" i="47"/>
  <c r="AM498" i="47"/>
  <c r="AL140" i="47"/>
  <c r="AL628" i="47"/>
  <c r="AL444" i="47"/>
  <c r="AL386" i="47"/>
  <c r="AL502" i="47"/>
  <c r="AI191" i="53"/>
  <c r="AI285" i="53"/>
  <c r="AI192" i="53"/>
  <c r="AI260" i="53"/>
  <c r="AI331" i="53"/>
  <c r="AI307" i="53"/>
  <c r="AI216" i="53"/>
  <c r="AM252" i="47"/>
  <c r="AL567" i="47"/>
  <c r="AL202" i="47"/>
  <c r="AM311" i="47"/>
  <c r="AI332" i="53"/>
  <c r="AI99" i="53"/>
  <c r="AI214" i="53"/>
  <c r="AH154" i="20"/>
  <c r="AH155" i="20" s="1"/>
  <c r="AH180" i="20" s="1"/>
  <c r="AJ5" i="37"/>
  <c r="AJ11" i="37" s="1"/>
  <c r="AP307" i="47" s="1"/>
  <c r="AK20" i="19"/>
  <c r="AK5" i="37" s="1"/>
  <c r="AK11" i="37" s="1"/>
  <c r="AQ307" i="47" s="1"/>
  <c r="AJ5" i="34"/>
  <c r="AJ11" i="34" s="1"/>
  <c r="AP124" i="47" s="1"/>
  <c r="AK17" i="19"/>
  <c r="AK5" i="34" s="1"/>
  <c r="AK11" i="34" s="1"/>
  <c r="AQ124" i="47" s="1"/>
  <c r="AJ74" i="20"/>
  <c r="AI79" i="20"/>
  <c r="AO87" i="47" s="1"/>
  <c r="AN148" i="47"/>
  <c r="AH150" i="34"/>
  <c r="AH151" i="34" s="1"/>
  <c r="AH176" i="34" s="1"/>
  <c r="AI75" i="34"/>
  <c r="AI101" i="34"/>
  <c r="AN166" i="47"/>
  <c r="AJ32" i="53"/>
  <c r="AJ31" i="53"/>
  <c r="AJ30" i="53"/>
  <c r="AM78" i="47"/>
  <c r="AN70" i="47"/>
  <c r="AM77" i="47"/>
  <c r="AN69" i="47"/>
  <c r="AJ69" i="20"/>
  <c r="AO84" i="47"/>
  <c r="AM75" i="47"/>
  <c r="AN72" i="47"/>
  <c r="AN68" i="47"/>
  <c r="AJ33" i="53"/>
  <c r="AM76" i="47"/>
  <c r="AM79" i="47"/>
  <c r="AM80" i="47"/>
  <c r="AM81" i="47"/>
  <c r="AN71" i="47"/>
  <c r="AN67" i="47"/>
  <c r="AM73" i="47"/>
  <c r="AM74" i="47"/>
  <c r="AK22" i="19"/>
  <c r="AK5" i="39" s="1"/>
  <c r="AK11" i="39" s="1"/>
  <c r="AQ429" i="47" s="1"/>
  <c r="AJ5" i="39"/>
  <c r="AJ11" i="39" s="1"/>
  <c r="AP429" i="47" s="1"/>
  <c r="AM453" i="47"/>
  <c r="AG150" i="39"/>
  <c r="AG151" i="39" s="1"/>
  <c r="AG176" i="39" s="1"/>
  <c r="AH75" i="39"/>
  <c r="AI75" i="37"/>
  <c r="AH150" i="37"/>
  <c r="AH151" i="37" s="1"/>
  <c r="AH176" i="37" s="1"/>
  <c r="AN331" i="47"/>
  <c r="AM471" i="47"/>
  <c r="AH101" i="39"/>
  <c r="AM349" i="47"/>
  <c r="AH101" i="37"/>
  <c r="AG150" i="44"/>
  <c r="AH75" i="44"/>
  <c r="AM758" i="47"/>
  <c r="AH101" i="44"/>
  <c r="AM776" i="47"/>
  <c r="AI75" i="36"/>
  <c r="AN270" i="47"/>
  <c r="AH150" i="36"/>
  <c r="AG151" i="36"/>
  <c r="AG176" i="36" s="1"/>
  <c r="AF151" i="44"/>
  <c r="AF176" i="44" s="1"/>
  <c r="AF151" i="40"/>
  <c r="AF176" i="40" s="1"/>
  <c r="AK28" i="19"/>
  <c r="AK5" i="45" s="1"/>
  <c r="AK11" i="45" s="1"/>
  <c r="AQ795" i="47" s="1"/>
  <c r="AJ5" i="45"/>
  <c r="AJ11" i="45" s="1"/>
  <c r="AP795" i="47" s="1"/>
  <c r="AI101" i="36"/>
  <c r="AN288" i="47"/>
  <c r="AI75" i="45"/>
  <c r="AH150" i="45"/>
  <c r="AN819" i="47"/>
  <c r="AG150" i="40"/>
  <c r="AH75" i="40"/>
  <c r="AM514" i="47"/>
  <c r="AI101" i="45"/>
  <c r="AN837" i="47"/>
  <c r="AK27" i="19"/>
  <c r="AK5" i="44" s="1"/>
  <c r="AK11" i="44" s="1"/>
  <c r="AQ734" i="47" s="1"/>
  <c r="AJ5" i="44"/>
  <c r="AJ11" i="44" s="1"/>
  <c r="AP734" i="47" s="1"/>
  <c r="AG151" i="45"/>
  <c r="AG176" i="45" s="1"/>
  <c r="AK23" i="19"/>
  <c r="AK5" i="40" s="1"/>
  <c r="AK11" i="40" s="1"/>
  <c r="AQ490" i="47" s="1"/>
  <c r="AJ5" i="40"/>
  <c r="AJ11" i="40" s="1"/>
  <c r="AP490" i="47" s="1"/>
  <c r="AL532" i="47"/>
  <c r="AG101" i="40"/>
  <c r="AH105" i="20" l="1"/>
  <c r="AM105" i="47"/>
  <c r="AJ307" i="53"/>
  <c r="AJ331" i="53"/>
  <c r="AJ192" i="53"/>
  <c r="AN495" i="47"/>
  <c r="AJ56" i="53"/>
  <c r="AN739" i="47"/>
  <c r="AJ69" i="35"/>
  <c r="AO206" i="47"/>
  <c r="AN377" i="47"/>
  <c r="AM630" i="47"/>
  <c r="AN799" i="47"/>
  <c r="AM258" i="47"/>
  <c r="AN128" i="47"/>
  <c r="AJ170" i="53"/>
  <c r="AN130" i="47"/>
  <c r="AM636" i="47"/>
  <c r="AH75" i="42"/>
  <c r="AG150" i="42"/>
  <c r="AJ5" i="46"/>
  <c r="AJ11" i="46" s="1"/>
  <c r="AP856" i="47" s="1"/>
  <c r="AK29" i="19"/>
  <c r="AK5" i="46" s="1"/>
  <c r="AK11" i="46" s="1"/>
  <c r="AQ856" i="47" s="1"/>
  <c r="AN557" i="47"/>
  <c r="AM134" i="47"/>
  <c r="AN189" i="47"/>
  <c r="AM872" i="47"/>
  <c r="AN802" i="47"/>
  <c r="AM141" i="47"/>
  <c r="AJ237" i="53"/>
  <c r="AJ284" i="53"/>
  <c r="AG101" i="38"/>
  <c r="AL410" i="47"/>
  <c r="AK53" i="53"/>
  <c r="AJ329" i="53"/>
  <c r="AJ168" i="53"/>
  <c r="AK330" i="53"/>
  <c r="AJ69" i="42"/>
  <c r="AO633" i="47"/>
  <c r="AM563" i="47"/>
  <c r="AO133" i="47"/>
  <c r="AK147" i="53"/>
  <c r="AM622" i="47"/>
  <c r="AJ169" i="53"/>
  <c r="AN253" i="47"/>
  <c r="AM688" i="47"/>
  <c r="AM685" i="47"/>
  <c r="AO681" i="47"/>
  <c r="AM199" i="47"/>
  <c r="AN433" i="47"/>
  <c r="AM813" i="47"/>
  <c r="AM138" i="47"/>
  <c r="AM627" i="47"/>
  <c r="AN680" i="47"/>
  <c r="AM382" i="47"/>
  <c r="AM507" i="47"/>
  <c r="AM447" i="47"/>
  <c r="AF151" i="35"/>
  <c r="AF176" i="35" s="1"/>
  <c r="AN620" i="47"/>
  <c r="AJ306" i="53"/>
  <c r="AJ146" i="53"/>
  <c r="AM687" i="47"/>
  <c r="AM568" i="47"/>
  <c r="AM195" i="47"/>
  <c r="AE155" i="1"/>
  <c r="AE180" i="1" s="1"/>
  <c r="AM624" i="47"/>
  <c r="AJ69" i="39"/>
  <c r="AO450" i="47"/>
  <c r="AF151" i="43"/>
  <c r="AF176" i="43" s="1"/>
  <c r="AN742" i="47"/>
  <c r="AN313" i="47"/>
  <c r="AF151" i="41"/>
  <c r="AF176" i="41" s="1"/>
  <c r="AM869" i="47"/>
  <c r="AM689" i="47"/>
  <c r="AM683" i="47"/>
  <c r="AN801" i="47"/>
  <c r="AN863" i="47"/>
  <c r="AN496" i="47"/>
  <c r="AM443" i="47"/>
  <c r="AM811" i="47"/>
  <c r="AN132" i="47"/>
  <c r="AN804" i="47"/>
  <c r="AM203" i="47"/>
  <c r="AM691" i="47"/>
  <c r="AJ145" i="53"/>
  <c r="AH74" i="1"/>
  <c r="AG79" i="1"/>
  <c r="AJ122" i="53"/>
  <c r="AM321" i="47"/>
  <c r="AM378" i="47"/>
  <c r="AN436" i="47"/>
  <c r="AF151" i="42"/>
  <c r="AF176" i="42" s="1"/>
  <c r="AM202" i="47"/>
  <c r="AM567" i="47"/>
  <c r="AM502" i="47"/>
  <c r="AM444" i="47"/>
  <c r="AM140" i="47"/>
  <c r="AM325" i="47"/>
  <c r="AM508" i="47"/>
  <c r="AJ78" i="53"/>
  <c r="AN617" i="47"/>
  <c r="AN194" i="47"/>
  <c r="AM200" i="47"/>
  <c r="AM201" i="47"/>
  <c r="AN740" i="47"/>
  <c r="AM323" i="47"/>
  <c r="AJ69" i="43"/>
  <c r="AO694" i="47"/>
  <c r="AM500" i="47"/>
  <c r="AM810" i="47"/>
  <c r="AM629" i="47"/>
  <c r="AM751" i="47"/>
  <c r="AM380" i="47"/>
  <c r="AM562" i="47"/>
  <c r="AM262" i="47"/>
  <c r="AO129" i="47"/>
  <c r="AM197" i="47"/>
  <c r="AN861" i="47"/>
  <c r="AM745" i="47"/>
  <c r="AN434" i="47"/>
  <c r="AO862" i="47"/>
  <c r="AM135" i="47"/>
  <c r="AN560" i="47"/>
  <c r="AM196" i="47"/>
  <c r="AM142" i="47"/>
  <c r="AN616" i="47"/>
  <c r="AJ69" i="41"/>
  <c r="AO572" i="47"/>
  <c r="AN250" i="47"/>
  <c r="AO375" i="47"/>
  <c r="AM807" i="47"/>
  <c r="AM264" i="47"/>
  <c r="AJ148" i="53"/>
  <c r="AM318" i="47"/>
  <c r="AN435" i="47"/>
  <c r="AJ239" i="53"/>
  <c r="AF105" i="1"/>
  <c r="AK44" i="47"/>
  <c r="AM381" i="47"/>
  <c r="AM504" i="47"/>
  <c r="AJ125" i="53"/>
  <c r="AJ124" i="53"/>
  <c r="AN800" i="47"/>
  <c r="AM324" i="47"/>
  <c r="AJ69" i="40"/>
  <c r="AO511" i="47"/>
  <c r="AM136" i="47"/>
  <c r="AN374" i="47"/>
  <c r="AF151" i="46"/>
  <c r="AF176" i="46" s="1"/>
  <c r="AM503" i="47"/>
  <c r="AM867" i="47"/>
  <c r="AJ214" i="53"/>
  <c r="AJ99" i="53"/>
  <c r="AJ332" i="53"/>
  <c r="AJ216" i="53"/>
  <c r="AJ260" i="53"/>
  <c r="AJ285" i="53"/>
  <c r="AM561" i="47"/>
  <c r="AM747" i="47"/>
  <c r="AJ309" i="53"/>
  <c r="AM139" i="47"/>
  <c r="AH101" i="41"/>
  <c r="AM593" i="47"/>
  <c r="AM690" i="47"/>
  <c r="AM809" i="47"/>
  <c r="AN373" i="47"/>
  <c r="AF154" i="1"/>
  <c r="AL26" i="47"/>
  <c r="AN312" i="47"/>
  <c r="AJ69" i="38"/>
  <c r="AO389" i="47"/>
  <c r="AM263" i="47"/>
  <c r="AL898" i="47"/>
  <c r="AG101" i="46"/>
  <c r="AN865" i="47"/>
  <c r="AM871" i="47"/>
  <c r="AN621" i="47"/>
  <c r="AK15" i="19"/>
  <c r="AK5" i="1" s="1"/>
  <c r="AK11" i="1" s="1"/>
  <c r="AQ2" i="47" s="1"/>
  <c r="AJ5" i="1"/>
  <c r="AJ11" i="1" s="1"/>
  <c r="AP2" i="47" s="1"/>
  <c r="AJ100" i="53"/>
  <c r="AM715" i="47"/>
  <c r="AH101" i="43"/>
  <c r="AJ194" i="53"/>
  <c r="AM259" i="47"/>
  <c r="AM566" i="47"/>
  <c r="AM261" i="47"/>
  <c r="AN192" i="47"/>
  <c r="AM256" i="47"/>
  <c r="AJ69" i="45"/>
  <c r="AO816" i="47"/>
  <c r="AJ69" i="36"/>
  <c r="AO267" i="47"/>
  <c r="AJ76" i="53"/>
  <c r="AJ261" i="53"/>
  <c r="AJ193" i="53"/>
  <c r="AJ102" i="53"/>
  <c r="AJ171" i="53"/>
  <c r="AK18" i="19"/>
  <c r="AK5" i="35" s="1"/>
  <c r="AK11" i="35" s="1"/>
  <c r="AQ185" i="47" s="1"/>
  <c r="AJ5" i="35"/>
  <c r="AJ11" i="35" s="1"/>
  <c r="AP185" i="47" s="1"/>
  <c r="AJ79" i="53"/>
  <c r="AN438" i="47"/>
  <c r="AJ5" i="41"/>
  <c r="AJ11" i="41" s="1"/>
  <c r="AP551" i="47" s="1"/>
  <c r="AK24" i="19"/>
  <c r="AK5" i="41" s="1"/>
  <c r="AK11" i="41" s="1"/>
  <c r="AQ551" i="47" s="1"/>
  <c r="AN376" i="47"/>
  <c r="AM866" i="47"/>
  <c r="AJ55" i="53"/>
  <c r="AK21" i="19"/>
  <c r="AK5" i="38" s="1"/>
  <c r="AK11" i="38" s="1"/>
  <c r="AQ368" i="47" s="1"/>
  <c r="AJ5" i="38"/>
  <c r="AJ11" i="38" s="1"/>
  <c r="AP368" i="47" s="1"/>
  <c r="AM446" i="47"/>
  <c r="AM565" i="47"/>
  <c r="AG101" i="35"/>
  <c r="AL227" i="47"/>
  <c r="AM137" i="47"/>
  <c r="AJ77" i="53"/>
  <c r="AN619" i="47"/>
  <c r="AM198" i="47"/>
  <c r="AM439" i="47"/>
  <c r="AM564" i="47"/>
  <c r="AM260" i="47"/>
  <c r="AH75" i="35"/>
  <c r="AM209" i="47"/>
  <c r="AG150" i="35"/>
  <c r="AN494" i="47"/>
  <c r="AJ217" i="53"/>
  <c r="AN315" i="47"/>
  <c r="AN314" i="47"/>
  <c r="AM442" i="47"/>
  <c r="AM505" i="47"/>
  <c r="AM874" i="47"/>
  <c r="AM441" i="47"/>
  <c r="AM749" i="47"/>
  <c r="AM440" i="47"/>
  <c r="AM392" i="47"/>
  <c r="AG150" i="38"/>
  <c r="AH75" i="38"/>
  <c r="AJ238" i="53"/>
  <c r="AN556" i="47"/>
  <c r="AN251" i="47"/>
  <c r="AN682" i="47"/>
  <c r="AN864" i="47"/>
  <c r="AN558" i="47"/>
  <c r="AM805" i="47"/>
  <c r="AN678" i="47"/>
  <c r="AN741" i="47"/>
  <c r="AJ191" i="53"/>
  <c r="AM385" i="47"/>
  <c r="AJ69" i="37"/>
  <c r="AO328" i="47"/>
  <c r="AN803" i="47"/>
  <c r="AN738" i="47"/>
  <c r="AJ283" i="53"/>
  <c r="AM384" i="47"/>
  <c r="AM506" i="47"/>
  <c r="AM746" i="47"/>
  <c r="AM320" i="47"/>
  <c r="AJ54" i="53"/>
  <c r="AN311" i="47"/>
  <c r="AN252" i="47"/>
  <c r="AM386" i="47"/>
  <c r="AM628" i="47"/>
  <c r="AN498" i="47"/>
  <c r="AN743" i="47"/>
  <c r="AJ215" i="53"/>
  <c r="AJ308" i="53"/>
  <c r="AN190" i="47"/>
  <c r="AN679" i="47"/>
  <c r="AN860" i="47"/>
  <c r="AM684" i="47"/>
  <c r="AN372" i="47"/>
  <c r="AN255" i="47"/>
  <c r="AJ5" i="42"/>
  <c r="AJ11" i="42" s="1"/>
  <c r="AP612" i="47" s="1"/>
  <c r="AK25" i="19"/>
  <c r="AK5" i="42" s="1"/>
  <c r="AK11" i="42" s="1"/>
  <c r="AQ612" i="47" s="1"/>
  <c r="AM750" i="47"/>
  <c r="AM806" i="47"/>
  <c r="AM868" i="47"/>
  <c r="AL654" i="47"/>
  <c r="AG101" i="42"/>
  <c r="AJ69" i="34"/>
  <c r="AO145" i="47"/>
  <c r="AM383" i="47"/>
  <c r="AM626" i="47"/>
  <c r="AN497" i="47"/>
  <c r="AN254" i="47"/>
  <c r="AN316" i="47"/>
  <c r="AN437" i="47"/>
  <c r="AN677" i="47"/>
  <c r="AM870" i="47"/>
  <c r="AM322" i="47"/>
  <c r="AM812" i="47"/>
  <c r="AM808" i="47"/>
  <c r="AM744" i="47"/>
  <c r="AM445" i="47"/>
  <c r="AN193" i="47"/>
  <c r="AM752" i="47"/>
  <c r="AM873" i="47"/>
  <c r="AN499" i="47"/>
  <c r="AM623" i="47"/>
  <c r="AM686" i="47"/>
  <c r="AM748" i="47"/>
  <c r="AM625" i="47"/>
  <c r="AM501" i="47"/>
  <c r="AN131" i="47"/>
  <c r="AJ101" i="53"/>
  <c r="AK263" i="53"/>
  <c r="AK26" i="19"/>
  <c r="AK5" i="43" s="1"/>
  <c r="AK11" i="43" s="1"/>
  <c r="AQ673" i="47" s="1"/>
  <c r="AJ5" i="43"/>
  <c r="AJ11" i="43" s="1"/>
  <c r="AP673" i="47" s="1"/>
  <c r="AN191" i="47"/>
  <c r="AJ262" i="53"/>
  <c r="AJ240" i="53"/>
  <c r="AN559" i="47"/>
  <c r="AM379" i="47"/>
  <c r="AM319" i="47"/>
  <c r="AM569" i="47"/>
  <c r="AJ69" i="46"/>
  <c r="AO877" i="47"/>
  <c r="AM317" i="47"/>
  <c r="AM257" i="47"/>
  <c r="AH75" i="46"/>
  <c r="AG150" i="46"/>
  <c r="AM880" i="47"/>
  <c r="AN555" i="47"/>
  <c r="AH75" i="43"/>
  <c r="AG150" i="43"/>
  <c r="AM697" i="47"/>
  <c r="AJ286" i="53"/>
  <c r="AJ123" i="53"/>
  <c r="AF151" i="38"/>
  <c r="AF176" i="38" s="1"/>
  <c r="AN618" i="47"/>
  <c r="AJ69" i="44"/>
  <c r="AO755" i="47"/>
  <c r="AM575" i="47"/>
  <c r="AH75" i="41"/>
  <c r="AG150" i="41"/>
  <c r="AI154" i="20"/>
  <c r="AI155" i="20" s="1"/>
  <c r="AI180" i="20" s="1"/>
  <c r="AJ101" i="34"/>
  <c r="AO166" i="47"/>
  <c r="AJ75" i="34"/>
  <c r="AO148" i="47"/>
  <c r="AI150" i="34"/>
  <c r="AI151" i="34" s="1"/>
  <c r="AI176" i="34" s="1"/>
  <c r="AK74" i="20"/>
  <c r="AK79" i="20" s="1"/>
  <c r="AJ79" i="20"/>
  <c r="AP87" i="47" s="1"/>
  <c r="AK33" i="53"/>
  <c r="AK31" i="53"/>
  <c r="AK32" i="53"/>
  <c r="AN73" i="47"/>
  <c r="AO71" i="47"/>
  <c r="AN80" i="47"/>
  <c r="AN76" i="47"/>
  <c r="AK69" i="20"/>
  <c r="AQ84" i="47" s="1"/>
  <c r="AP84" i="47"/>
  <c r="AO72" i="47"/>
  <c r="AO69" i="47"/>
  <c r="AO70" i="47"/>
  <c r="AK30" i="53"/>
  <c r="AN74" i="47"/>
  <c r="AO67" i="47"/>
  <c r="AN81" i="47"/>
  <c r="AN79" i="47"/>
  <c r="AO68" i="47"/>
  <c r="AN75" i="47"/>
  <c r="AN77" i="47"/>
  <c r="AN78" i="47"/>
  <c r="AN349" i="47"/>
  <c r="AI101" i="37"/>
  <c r="AJ75" i="37"/>
  <c r="AI150" i="37"/>
  <c r="AI151" i="37" s="1"/>
  <c r="AI176" i="37" s="1"/>
  <c r="AO331" i="47"/>
  <c r="AH150" i="39"/>
  <c r="AH151" i="39" s="1"/>
  <c r="AH176" i="39" s="1"/>
  <c r="AI75" i="39"/>
  <c r="AN453" i="47"/>
  <c r="AI101" i="39"/>
  <c r="AN471" i="47"/>
  <c r="AI150" i="36"/>
  <c r="AJ75" i="36"/>
  <c r="AO270" i="47"/>
  <c r="AJ101" i="45"/>
  <c r="AO837" i="47"/>
  <c r="AH101" i="40"/>
  <c r="AM532" i="47"/>
  <c r="AH150" i="40"/>
  <c r="AI75" i="40"/>
  <c r="AN514" i="47"/>
  <c r="AH151" i="45"/>
  <c r="AH176" i="45" s="1"/>
  <c r="AH151" i="36"/>
  <c r="AH176" i="36" s="1"/>
  <c r="AI75" i="44"/>
  <c r="AN758" i="47"/>
  <c r="AH150" i="44"/>
  <c r="AG151" i="40"/>
  <c r="AG176" i="40" s="1"/>
  <c r="AO819" i="47"/>
  <c r="AI150" i="45"/>
  <c r="AJ75" i="45"/>
  <c r="AJ101" i="36"/>
  <c r="AO288" i="47"/>
  <c r="AN776" i="47"/>
  <c r="AI101" i="44"/>
  <c r="AG151" i="44"/>
  <c r="AG176" i="44" s="1"/>
  <c r="AJ154" i="20" l="1"/>
  <c r="AJ155" i="20" s="1"/>
  <c r="AJ180" i="20" s="1"/>
  <c r="AN105" i="47"/>
  <c r="AI105" i="20"/>
  <c r="AG151" i="41"/>
  <c r="AG176" i="41" s="1"/>
  <c r="AO313" i="47"/>
  <c r="AN687" i="47"/>
  <c r="AO253" i="47"/>
  <c r="AN319" i="47"/>
  <c r="AO131" i="47"/>
  <c r="AN748" i="47"/>
  <c r="AN322" i="47"/>
  <c r="AO316" i="47"/>
  <c r="AN868" i="47"/>
  <c r="AO372" i="47"/>
  <c r="AK69" i="36"/>
  <c r="AQ267" i="47" s="1"/>
  <c r="AP267" i="47"/>
  <c r="AN386" i="47"/>
  <c r="AK285" i="53"/>
  <c r="AO251" i="47"/>
  <c r="AK125" i="53"/>
  <c r="AO376" i="47"/>
  <c r="AO438" i="47"/>
  <c r="AK69" i="41"/>
  <c r="AQ572" i="47" s="1"/>
  <c r="AP572" i="47"/>
  <c r="AN263" i="47"/>
  <c r="AO373" i="47"/>
  <c r="AN561" i="47"/>
  <c r="AN324" i="47"/>
  <c r="AN381" i="47"/>
  <c r="AN807" i="47"/>
  <c r="AO616" i="47"/>
  <c r="AN142" i="47"/>
  <c r="AP862" i="47"/>
  <c r="AN745" i="47"/>
  <c r="AN262" i="47"/>
  <c r="AN380" i="47"/>
  <c r="AK237" i="53"/>
  <c r="AN325" i="47"/>
  <c r="AN444" i="47"/>
  <c r="AN502" i="47"/>
  <c r="AN202" i="47"/>
  <c r="AG151" i="42"/>
  <c r="AG176" i="42" s="1"/>
  <c r="AN378" i="47"/>
  <c r="AK69" i="35"/>
  <c r="AQ206" i="47" s="1"/>
  <c r="AP206" i="47"/>
  <c r="AN203" i="47"/>
  <c r="AO804" i="47"/>
  <c r="AO132" i="47"/>
  <c r="AK192" i="53"/>
  <c r="AK307" i="53"/>
  <c r="AI75" i="41"/>
  <c r="AH150" i="41"/>
  <c r="AN575" i="47"/>
  <c r="AK286" i="53"/>
  <c r="AH150" i="43"/>
  <c r="AN697" i="47"/>
  <c r="AI75" i="43"/>
  <c r="AG151" i="46"/>
  <c r="AG176" i="46" s="1"/>
  <c r="AK240" i="53"/>
  <c r="AK262" i="53"/>
  <c r="AO433" i="47"/>
  <c r="AP681" i="47"/>
  <c r="AN688" i="47"/>
  <c r="AN563" i="47"/>
  <c r="AK69" i="34"/>
  <c r="AQ145" i="47" s="1"/>
  <c r="AP145" i="47"/>
  <c r="AN141" i="47"/>
  <c r="AN872" i="47"/>
  <c r="AN134" i="47"/>
  <c r="AK54" i="53"/>
  <c r="AO128" i="47"/>
  <c r="AN630" i="47"/>
  <c r="AO495" i="47"/>
  <c r="AH150" i="38"/>
  <c r="AI75" i="38"/>
  <c r="AN392" i="47"/>
  <c r="AO555" i="47"/>
  <c r="AN209" i="47"/>
  <c r="AI75" i="35"/>
  <c r="AH150" i="35"/>
  <c r="AK171" i="53"/>
  <c r="AK193" i="53"/>
  <c r="AK261" i="53"/>
  <c r="AN715" i="47"/>
  <c r="AI101" i="43"/>
  <c r="AK100" i="53"/>
  <c r="AN746" i="47"/>
  <c r="AK69" i="38"/>
  <c r="AQ389" i="47" s="1"/>
  <c r="AP389" i="47"/>
  <c r="AF155" i="1"/>
  <c r="AF180" i="1" s="1"/>
  <c r="AN384" i="47"/>
  <c r="AO738" i="47"/>
  <c r="AO803" i="47"/>
  <c r="AO741" i="47"/>
  <c r="AN805" i="47"/>
  <c r="AK214" i="53"/>
  <c r="AK69" i="40"/>
  <c r="AQ511" i="47" s="1"/>
  <c r="AP511" i="47"/>
  <c r="AO315" i="47"/>
  <c r="AO494" i="47"/>
  <c r="AG105" i="1"/>
  <c r="AL44" i="47"/>
  <c r="AN439" i="47"/>
  <c r="AN198" i="47"/>
  <c r="AN137" i="47"/>
  <c r="AN446" i="47"/>
  <c r="AN566" i="47"/>
  <c r="AN871" i="47"/>
  <c r="AG154" i="1"/>
  <c r="AM26" i="47"/>
  <c r="AK306" i="53"/>
  <c r="AQ375" i="47"/>
  <c r="AK168" i="53"/>
  <c r="AK329" i="53"/>
  <c r="AQ129" i="47"/>
  <c r="AH101" i="38"/>
  <c r="AM410" i="47"/>
  <c r="AN629" i="47"/>
  <c r="AN810" i="47"/>
  <c r="AN323" i="47"/>
  <c r="AN200" i="47"/>
  <c r="AO617" i="47"/>
  <c r="AI75" i="42"/>
  <c r="AN636" i="47"/>
  <c r="AH150" i="42"/>
  <c r="AK170" i="53"/>
  <c r="AN811" i="47"/>
  <c r="AO496" i="47"/>
  <c r="AO801" i="47"/>
  <c r="AN683" i="47"/>
  <c r="AN869" i="47"/>
  <c r="AK69" i="44"/>
  <c r="AQ755" i="47" s="1"/>
  <c r="AP755" i="47"/>
  <c r="AN624" i="47"/>
  <c r="AK69" i="46"/>
  <c r="AQ877" i="47" s="1"/>
  <c r="AP877" i="47"/>
  <c r="AN447" i="47"/>
  <c r="AO191" i="47"/>
  <c r="AH101" i="35"/>
  <c r="AM227" i="47"/>
  <c r="AN625" i="47"/>
  <c r="AO499" i="47"/>
  <c r="AO193" i="47"/>
  <c r="AN808" i="47"/>
  <c r="AO254" i="47"/>
  <c r="AO860" i="47"/>
  <c r="AO498" i="47"/>
  <c r="AO192" i="47"/>
  <c r="AO312" i="47"/>
  <c r="AN139" i="47"/>
  <c r="AN867" i="47"/>
  <c r="AO742" i="47"/>
  <c r="AH150" i="46"/>
  <c r="AI75" i="46"/>
  <c r="AN880" i="47"/>
  <c r="AN568" i="47"/>
  <c r="AO620" i="47"/>
  <c r="AN507" i="47"/>
  <c r="AO680" i="47"/>
  <c r="AN627" i="47"/>
  <c r="AQ133" i="47"/>
  <c r="AH101" i="42"/>
  <c r="AM654" i="47"/>
  <c r="AK308" i="53"/>
  <c r="AK215" i="53"/>
  <c r="AO130" i="47"/>
  <c r="AK283" i="53"/>
  <c r="AG151" i="38"/>
  <c r="AG176" i="38" s="1"/>
  <c r="AN257" i="47"/>
  <c r="AN569" i="47"/>
  <c r="AN379" i="47"/>
  <c r="AN501" i="47"/>
  <c r="AN623" i="47"/>
  <c r="AN873" i="47"/>
  <c r="AN445" i="47"/>
  <c r="AN812" i="47"/>
  <c r="AN870" i="47"/>
  <c r="AO437" i="47"/>
  <c r="AO497" i="47"/>
  <c r="AN383" i="47"/>
  <c r="AN806" i="47"/>
  <c r="AO255" i="47"/>
  <c r="AN684" i="47"/>
  <c r="AO679" i="47"/>
  <c r="AK69" i="45"/>
  <c r="AQ816" i="47" s="1"/>
  <c r="AP816" i="47"/>
  <c r="AO743" i="47"/>
  <c r="AN628" i="47"/>
  <c r="AO252" i="47"/>
  <c r="AO311" i="47"/>
  <c r="AH101" i="46"/>
  <c r="AM898" i="47"/>
  <c r="AK260" i="53"/>
  <c r="AK216" i="53"/>
  <c r="AO682" i="47"/>
  <c r="AO556" i="47"/>
  <c r="AN440" i="47"/>
  <c r="AN441" i="47"/>
  <c r="AN505" i="47"/>
  <c r="AK124" i="53"/>
  <c r="AK239" i="53"/>
  <c r="AN866" i="47"/>
  <c r="AN256" i="47"/>
  <c r="AO865" i="47"/>
  <c r="AI74" i="1"/>
  <c r="AH79" i="1"/>
  <c r="AN809" i="47"/>
  <c r="AN747" i="47"/>
  <c r="AK69" i="39"/>
  <c r="AQ450" i="47" s="1"/>
  <c r="AP450" i="47"/>
  <c r="AN136" i="47"/>
  <c r="AO800" i="47"/>
  <c r="AN504" i="47"/>
  <c r="AN318" i="47"/>
  <c r="AN264" i="47"/>
  <c r="AP375" i="47"/>
  <c r="AK69" i="42"/>
  <c r="AQ633" i="47" s="1"/>
  <c r="AP633" i="47"/>
  <c r="AN196" i="47"/>
  <c r="AN135" i="47"/>
  <c r="AO434" i="47"/>
  <c r="AO861" i="47"/>
  <c r="AP129" i="47"/>
  <c r="AN562" i="47"/>
  <c r="AK284" i="53"/>
  <c r="AN508" i="47"/>
  <c r="AN140" i="47"/>
  <c r="AN567" i="47"/>
  <c r="AO436" i="47"/>
  <c r="AN321" i="47"/>
  <c r="AN691" i="47"/>
  <c r="AK331" i="53"/>
  <c r="AG151" i="43"/>
  <c r="AG176" i="43" s="1"/>
  <c r="AN195" i="47"/>
  <c r="AN382" i="47"/>
  <c r="AN138" i="47"/>
  <c r="AQ681" i="47"/>
  <c r="AK191" i="53"/>
  <c r="AO618" i="47"/>
  <c r="AN317" i="47"/>
  <c r="AO559" i="47"/>
  <c r="AN686" i="47"/>
  <c r="AN752" i="47"/>
  <c r="AN744" i="47"/>
  <c r="AO677" i="47"/>
  <c r="AN626" i="47"/>
  <c r="AN750" i="47"/>
  <c r="AO190" i="47"/>
  <c r="AK309" i="53"/>
  <c r="AO864" i="47"/>
  <c r="AN749" i="47"/>
  <c r="AN874" i="47"/>
  <c r="AN442" i="47"/>
  <c r="AK69" i="43"/>
  <c r="AQ694" i="47" s="1"/>
  <c r="AP694" i="47"/>
  <c r="AN690" i="47"/>
  <c r="AN503" i="47"/>
  <c r="AO374" i="47"/>
  <c r="AO435" i="47"/>
  <c r="AO250" i="47"/>
  <c r="AO560" i="47"/>
  <c r="AN197" i="47"/>
  <c r="AK123" i="53"/>
  <c r="AN813" i="47"/>
  <c r="AN199" i="47"/>
  <c r="AN685" i="47"/>
  <c r="AK101" i="53"/>
  <c r="AN622" i="47"/>
  <c r="AP133" i="47"/>
  <c r="AO802" i="47"/>
  <c r="AO189" i="47"/>
  <c r="AO557" i="47"/>
  <c r="AN258" i="47"/>
  <c r="AO799" i="47"/>
  <c r="AO377" i="47"/>
  <c r="AO739" i="47"/>
  <c r="AK69" i="37"/>
  <c r="AQ328" i="47" s="1"/>
  <c r="AP328" i="47"/>
  <c r="AK238" i="53"/>
  <c r="AK217" i="53"/>
  <c r="AG151" i="35"/>
  <c r="AG176" i="35" s="1"/>
  <c r="AK77" i="53"/>
  <c r="AK55" i="53"/>
  <c r="AK79" i="53"/>
  <c r="AK102" i="53"/>
  <c r="AK76" i="53"/>
  <c r="AK194" i="53"/>
  <c r="AN320" i="47"/>
  <c r="AN506" i="47"/>
  <c r="AN593" i="47"/>
  <c r="AI101" i="41"/>
  <c r="AN385" i="47"/>
  <c r="AO678" i="47"/>
  <c r="AO558" i="47"/>
  <c r="AK332" i="53"/>
  <c r="AK99" i="53"/>
  <c r="AO314" i="47"/>
  <c r="AN260" i="47"/>
  <c r="AN564" i="47"/>
  <c r="AO619" i="47"/>
  <c r="AN565" i="47"/>
  <c r="AK148" i="53"/>
  <c r="AK78" i="53"/>
  <c r="AN261" i="47"/>
  <c r="AN259" i="47"/>
  <c r="AO621" i="47"/>
  <c r="AK122" i="53"/>
  <c r="AK145" i="53"/>
  <c r="AK146" i="53"/>
  <c r="AK169" i="53"/>
  <c r="AQ862" i="47"/>
  <c r="AN751" i="47"/>
  <c r="AN500" i="47"/>
  <c r="AO740" i="47"/>
  <c r="AN201" i="47"/>
  <c r="AO194" i="47"/>
  <c r="AK56" i="53"/>
  <c r="AN443" i="47"/>
  <c r="AO863" i="47"/>
  <c r="AN689" i="47"/>
  <c r="AP148" i="47"/>
  <c r="AK75" i="34"/>
  <c r="AJ150" i="34"/>
  <c r="AJ151" i="34" s="1"/>
  <c r="AJ176" i="34" s="1"/>
  <c r="AK101" i="34"/>
  <c r="AQ166" i="47" s="1"/>
  <c r="AP166" i="47"/>
  <c r="AQ67" i="47"/>
  <c r="AQ69" i="47"/>
  <c r="AQ71" i="47"/>
  <c r="AO78" i="47"/>
  <c r="AO75" i="47"/>
  <c r="AO79" i="47"/>
  <c r="AP67" i="47"/>
  <c r="AP69" i="47"/>
  <c r="AO76" i="47"/>
  <c r="AP71" i="47"/>
  <c r="AQ68" i="47"/>
  <c r="AQ70" i="47"/>
  <c r="AQ72" i="47"/>
  <c r="AO77" i="47"/>
  <c r="AP68" i="47"/>
  <c r="AO81" i="47"/>
  <c r="AO74" i="47"/>
  <c r="AP70" i="47"/>
  <c r="AP72" i="47"/>
  <c r="AO80" i="47"/>
  <c r="AO73" i="47"/>
  <c r="AJ101" i="39"/>
  <c r="AO471" i="47"/>
  <c r="AJ75" i="39"/>
  <c r="AO453" i="47"/>
  <c r="AI150" i="39"/>
  <c r="AI151" i="39" s="1"/>
  <c r="AI176" i="39" s="1"/>
  <c r="AP331" i="47"/>
  <c r="AJ150" i="37"/>
  <c r="AJ151" i="37" s="1"/>
  <c r="AJ176" i="37" s="1"/>
  <c r="AK75" i="37"/>
  <c r="AJ101" i="37"/>
  <c r="AO349" i="47"/>
  <c r="AK75" i="45"/>
  <c r="AP819" i="47"/>
  <c r="AJ150" i="45"/>
  <c r="AH151" i="44"/>
  <c r="AH176" i="44" s="1"/>
  <c r="AI101" i="40"/>
  <c r="AN532" i="47"/>
  <c r="AJ101" i="44"/>
  <c r="AO776" i="47"/>
  <c r="AI151" i="45"/>
  <c r="AI176" i="45" s="1"/>
  <c r="AO514" i="47"/>
  <c r="AJ75" i="40"/>
  <c r="AI150" i="40"/>
  <c r="AK154" i="20"/>
  <c r="AQ87" i="47"/>
  <c r="AP288" i="47"/>
  <c r="AK101" i="36"/>
  <c r="AQ288" i="47" s="1"/>
  <c r="AJ75" i="44"/>
  <c r="AI150" i="44"/>
  <c r="AO758" i="47"/>
  <c r="AH151" i="40"/>
  <c r="AH176" i="40" s="1"/>
  <c r="AK101" i="45"/>
  <c r="AQ837" i="47" s="1"/>
  <c r="AP837" i="47"/>
  <c r="AK75" i="36"/>
  <c r="AJ150" i="36"/>
  <c r="AP270" i="47"/>
  <c r="AI151" i="36"/>
  <c r="AI176" i="36" s="1"/>
  <c r="AJ105" i="20" l="1"/>
  <c r="AO105" i="47"/>
  <c r="AQ132" i="47"/>
  <c r="AO502" i="47"/>
  <c r="AO325" i="47"/>
  <c r="AQ250" i="47"/>
  <c r="AQ376" i="47"/>
  <c r="AO750" i="47"/>
  <c r="AP316" i="47"/>
  <c r="AO744" i="47"/>
  <c r="AO686" i="47"/>
  <c r="AP191" i="47"/>
  <c r="AP559" i="47"/>
  <c r="AQ618" i="47"/>
  <c r="AO382" i="47"/>
  <c r="AO439" i="47"/>
  <c r="AQ194" i="47"/>
  <c r="AP621" i="47"/>
  <c r="AO261" i="47"/>
  <c r="AO260" i="47"/>
  <c r="AI101" i="46"/>
  <c r="AN898" i="47"/>
  <c r="AQ739" i="47"/>
  <c r="AQ799" i="47"/>
  <c r="AP189" i="47"/>
  <c r="AO813" i="47"/>
  <c r="AO872" i="47"/>
  <c r="AI101" i="38"/>
  <c r="AN410" i="47"/>
  <c r="AO196" i="47"/>
  <c r="AQ800" i="47"/>
  <c r="AQ556" i="47"/>
  <c r="AQ743" i="47"/>
  <c r="AQ255" i="47"/>
  <c r="AQ437" i="47"/>
  <c r="AO873" i="47"/>
  <c r="AQ617" i="47"/>
  <c r="AQ315" i="47"/>
  <c r="AP741" i="47"/>
  <c r="AP433" i="47"/>
  <c r="AP132" i="47"/>
  <c r="AO203" i="47"/>
  <c r="AO380" i="47"/>
  <c r="AO197" i="47"/>
  <c r="AO142" i="47"/>
  <c r="AP250" i="47"/>
  <c r="AO807" i="47"/>
  <c r="AO324" i="47"/>
  <c r="AO503" i="47"/>
  <c r="AO139" i="47"/>
  <c r="AP373" i="47"/>
  <c r="AO263" i="47"/>
  <c r="AQ438" i="47"/>
  <c r="AP376" i="47"/>
  <c r="AQ864" i="47"/>
  <c r="AO593" i="47"/>
  <c r="AJ101" i="41"/>
  <c r="AQ498" i="47"/>
  <c r="AQ190" i="47"/>
  <c r="AQ372" i="47"/>
  <c r="AQ254" i="47"/>
  <c r="AQ677" i="47"/>
  <c r="AQ193" i="47"/>
  <c r="AQ499" i="47"/>
  <c r="AQ131" i="47"/>
  <c r="AP618" i="47"/>
  <c r="AQ253" i="47"/>
  <c r="AO195" i="47"/>
  <c r="AP313" i="47"/>
  <c r="AQ738" i="47"/>
  <c r="AO689" i="47"/>
  <c r="AO443" i="47"/>
  <c r="AP194" i="47"/>
  <c r="AP740" i="47"/>
  <c r="AO751" i="47"/>
  <c r="AN26" i="47"/>
  <c r="AH154" i="1"/>
  <c r="AQ314" i="47"/>
  <c r="AQ558" i="47"/>
  <c r="AP739" i="47"/>
  <c r="AP799" i="47"/>
  <c r="AQ557" i="47"/>
  <c r="AQ802" i="47"/>
  <c r="AI150" i="46"/>
  <c r="AO880" i="47"/>
  <c r="AJ75" i="46"/>
  <c r="AO683" i="47"/>
  <c r="AO871" i="47"/>
  <c r="AH151" i="42"/>
  <c r="AH176" i="42" s="1"/>
  <c r="AQ861" i="47"/>
  <c r="AO264" i="47"/>
  <c r="AP800" i="47"/>
  <c r="AO809" i="47"/>
  <c r="AO256" i="47"/>
  <c r="AO441" i="47"/>
  <c r="AP556" i="47"/>
  <c r="AP311" i="47"/>
  <c r="AP743" i="47"/>
  <c r="AP679" i="47"/>
  <c r="AP255" i="47"/>
  <c r="AO383" i="47"/>
  <c r="AP437" i="47"/>
  <c r="AO812" i="47"/>
  <c r="AH151" i="35"/>
  <c r="AH176" i="35" s="1"/>
  <c r="AO379" i="47"/>
  <c r="AO257" i="47"/>
  <c r="AI150" i="38"/>
  <c r="AO392" i="47"/>
  <c r="AJ75" i="38"/>
  <c r="AQ130" i="47"/>
  <c r="AH151" i="43"/>
  <c r="AH176" i="43" s="1"/>
  <c r="AH151" i="41"/>
  <c r="AH176" i="41" s="1"/>
  <c r="AO869" i="47"/>
  <c r="AP496" i="47"/>
  <c r="AP617" i="47"/>
  <c r="AO323" i="47"/>
  <c r="AO629" i="47"/>
  <c r="AO137" i="47"/>
  <c r="AP315" i="47"/>
  <c r="AQ555" i="47"/>
  <c r="AQ373" i="47"/>
  <c r="AO874" i="47"/>
  <c r="AP251" i="47"/>
  <c r="AO386" i="47"/>
  <c r="AP860" i="47"/>
  <c r="AO626" i="47"/>
  <c r="AO322" i="47"/>
  <c r="AO752" i="47"/>
  <c r="AO625" i="47"/>
  <c r="AO317" i="47"/>
  <c r="AQ313" i="47"/>
  <c r="AP803" i="47"/>
  <c r="AQ740" i="47"/>
  <c r="AP619" i="47"/>
  <c r="AP678" i="47"/>
  <c r="AO685" i="47"/>
  <c r="AO384" i="47"/>
  <c r="AP436" i="47"/>
  <c r="AO140" i="47"/>
  <c r="AP434" i="47"/>
  <c r="AQ311" i="47"/>
  <c r="AJ101" i="43"/>
  <c r="AO715" i="47"/>
  <c r="AQ679" i="47"/>
  <c r="AO501" i="47"/>
  <c r="AP680" i="47"/>
  <c r="AP620" i="47"/>
  <c r="AO568" i="47"/>
  <c r="AQ496" i="47"/>
  <c r="AP128" i="47"/>
  <c r="AQ804" i="47"/>
  <c r="AO202" i="47"/>
  <c r="AO444" i="47"/>
  <c r="AQ560" i="47"/>
  <c r="AQ616" i="47"/>
  <c r="AQ435" i="47"/>
  <c r="AQ374" i="47"/>
  <c r="AQ312" i="47"/>
  <c r="AQ192" i="47"/>
  <c r="AP438" i="47"/>
  <c r="AO442" i="47"/>
  <c r="AO749" i="47"/>
  <c r="AP864" i="47"/>
  <c r="AP498" i="47"/>
  <c r="AP190" i="47"/>
  <c r="AP372" i="47"/>
  <c r="AO868" i="47"/>
  <c r="AP254" i="47"/>
  <c r="AP677" i="47"/>
  <c r="AO808" i="47"/>
  <c r="AP193" i="47"/>
  <c r="AP499" i="47"/>
  <c r="AO748" i="47"/>
  <c r="AP131" i="47"/>
  <c r="AO319" i="47"/>
  <c r="AP253" i="47"/>
  <c r="AO138" i="47"/>
  <c r="AO447" i="47"/>
  <c r="AO566" i="47"/>
  <c r="AO446" i="47"/>
  <c r="AO805" i="47"/>
  <c r="AP738" i="47"/>
  <c r="AQ495" i="47"/>
  <c r="AO563" i="47"/>
  <c r="AQ863" i="47"/>
  <c r="AJ74" i="1"/>
  <c r="AI79" i="1"/>
  <c r="AO259" i="47"/>
  <c r="AO565" i="47"/>
  <c r="AO564" i="47"/>
  <c r="AP314" i="47"/>
  <c r="AP558" i="47"/>
  <c r="AO385" i="47"/>
  <c r="AO506" i="47"/>
  <c r="AO320" i="47"/>
  <c r="AQ377" i="47"/>
  <c r="AP557" i="47"/>
  <c r="AP802" i="47"/>
  <c r="AI101" i="42"/>
  <c r="AN654" i="47"/>
  <c r="AO622" i="47"/>
  <c r="AO199" i="47"/>
  <c r="AH151" i="46"/>
  <c r="AH176" i="46" s="1"/>
  <c r="AO198" i="47"/>
  <c r="AO746" i="47"/>
  <c r="AN227" i="47"/>
  <c r="AI101" i="35"/>
  <c r="AO134" i="47"/>
  <c r="AO688" i="47"/>
  <c r="AO691" i="47"/>
  <c r="AO321" i="47"/>
  <c r="AO567" i="47"/>
  <c r="AO508" i="47"/>
  <c r="AO562" i="47"/>
  <c r="AP861" i="47"/>
  <c r="AO135" i="47"/>
  <c r="AQ865" i="47"/>
  <c r="AO866" i="47"/>
  <c r="AH105" i="1"/>
  <c r="AM44" i="47"/>
  <c r="AQ682" i="47"/>
  <c r="AQ252" i="47"/>
  <c r="AQ497" i="47"/>
  <c r="AO623" i="47"/>
  <c r="AJ75" i="35"/>
  <c r="AO209" i="47"/>
  <c r="AI150" i="35"/>
  <c r="AH151" i="38"/>
  <c r="AH176" i="38" s="1"/>
  <c r="AP130" i="47"/>
  <c r="AO627" i="47"/>
  <c r="AO507" i="47"/>
  <c r="AQ742" i="47"/>
  <c r="AI150" i="41"/>
  <c r="AO575" i="47"/>
  <c r="AJ75" i="41"/>
  <c r="AQ801" i="47"/>
  <c r="AQ494" i="47"/>
  <c r="AP555" i="47"/>
  <c r="AO630" i="47"/>
  <c r="AO141" i="47"/>
  <c r="AP804" i="47"/>
  <c r="AO378" i="47"/>
  <c r="AO262" i="47"/>
  <c r="AO745" i="47"/>
  <c r="AP560" i="47"/>
  <c r="AP616" i="47"/>
  <c r="AP435" i="47"/>
  <c r="AO381" i="47"/>
  <c r="AP374" i="47"/>
  <c r="AO867" i="47"/>
  <c r="AO561" i="47"/>
  <c r="AO690" i="47"/>
  <c r="AP312" i="47"/>
  <c r="AP192" i="47"/>
  <c r="AQ251" i="47"/>
  <c r="AQ860" i="47"/>
  <c r="AQ316" i="47"/>
  <c r="AQ191" i="47"/>
  <c r="AQ559" i="47"/>
  <c r="AO687" i="47"/>
  <c r="AO624" i="47"/>
  <c r="AQ803" i="47"/>
  <c r="AP495" i="47"/>
  <c r="AP863" i="47"/>
  <c r="AO201" i="47"/>
  <c r="AO500" i="47"/>
  <c r="AQ621" i="47"/>
  <c r="AQ619" i="47"/>
  <c r="AQ678" i="47"/>
  <c r="AP377" i="47"/>
  <c r="AO258" i="47"/>
  <c r="AQ189" i="47"/>
  <c r="AQ436" i="47"/>
  <c r="AI150" i="42"/>
  <c r="AJ75" i="42"/>
  <c r="AO636" i="47"/>
  <c r="AQ434" i="47"/>
  <c r="AO318" i="47"/>
  <c r="AO504" i="47"/>
  <c r="AO136" i="47"/>
  <c r="AO747" i="47"/>
  <c r="AG155" i="1"/>
  <c r="AG180" i="1" s="1"/>
  <c r="AP865" i="47"/>
  <c r="AO505" i="47"/>
  <c r="AO440" i="47"/>
  <c r="AP682" i="47"/>
  <c r="AP252" i="47"/>
  <c r="AO628" i="47"/>
  <c r="AO684" i="47"/>
  <c r="AO806" i="47"/>
  <c r="AP497" i="47"/>
  <c r="AO870" i="47"/>
  <c r="AO445" i="47"/>
  <c r="AO569" i="47"/>
  <c r="AQ680" i="47"/>
  <c r="AQ620" i="47"/>
  <c r="AI150" i="43"/>
  <c r="AJ75" i="43"/>
  <c r="AO697" i="47"/>
  <c r="AP742" i="47"/>
  <c r="AP801" i="47"/>
  <c r="AO811" i="47"/>
  <c r="AO200" i="47"/>
  <c r="AO810" i="47"/>
  <c r="AP494" i="47"/>
  <c r="AQ741" i="47"/>
  <c r="AQ128" i="47"/>
  <c r="AQ433" i="47"/>
  <c r="AK150" i="34"/>
  <c r="AK151" i="34" s="1"/>
  <c r="AK176" i="34" s="1"/>
  <c r="AQ148" i="47"/>
  <c r="AQ73" i="47"/>
  <c r="AQ74" i="47"/>
  <c r="AQ76" i="47"/>
  <c r="AQ75" i="47"/>
  <c r="AP73" i="47"/>
  <c r="AP74" i="47"/>
  <c r="AP76" i="47"/>
  <c r="AP75" i="47"/>
  <c r="AQ80" i="47"/>
  <c r="AQ81" i="47"/>
  <c r="AQ77" i="47"/>
  <c r="AQ79" i="47"/>
  <c r="AQ78" i="47"/>
  <c r="AP80" i="47"/>
  <c r="AP81" i="47"/>
  <c r="AP77" i="47"/>
  <c r="AP79" i="47"/>
  <c r="AP78" i="47"/>
  <c r="AP349" i="47"/>
  <c r="AK101" i="37"/>
  <c r="AQ349" i="47" s="1"/>
  <c r="AQ331" i="47"/>
  <c r="AK150" i="37"/>
  <c r="AK151" i="37" s="1"/>
  <c r="AK176" i="37" s="1"/>
  <c r="AP453" i="47"/>
  <c r="AJ150" i="39"/>
  <c r="AJ151" i="39" s="1"/>
  <c r="AJ176" i="39" s="1"/>
  <c r="AK75" i="39"/>
  <c r="AP471" i="47"/>
  <c r="AK101" i="39"/>
  <c r="AQ471" i="47" s="1"/>
  <c r="AI151" i="44"/>
  <c r="AI176" i="44" s="1"/>
  <c r="AK155" i="20"/>
  <c r="AK180" i="20" s="1"/>
  <c r="AJ151" i="45"/>
  <c r="AJ176" i="45" s="1"/>
  <c r="AJ151" i="36"/>
  <c r="AJ176" i="36" s="1"/>
  <c r="AK75" i="44"/>
  <c r="AP758" i="47"/>
  <c r="AJ150" i="44"/>
  <c r="AI151" i="40"/>
  <c r="AI176" i="40" s="1"/>
  <c r="AJ101" i="40"/>
  <c r="AO532" i="47"/>
  <c r="AK150" i="36"/>
  <c r="AQ270" i="47"/>
  <c r="AJ150" i="40"/>
  <c r="AK75" i="40"/>
  <c r="AP514" i="47"/>
  <c r="AK101" i="44"/>
  <c r="AQ776" i="47" s="1"/>
  <c r="AP776" i="47"/>
  <c r="AQ819" i="47"/>
  <c r="AK150" i="45"/>
  <c r="AK105" i="20" l="1"/>
  <c r="AQ105" i="47" s="1"/>
  <c r="AP105" i="47"/>
  <c r="AQ568" i="47"/>
  <c r="AP501" i="47"/>
  <c r="AQ196" i="47"/>
  <c r="AP140" i="47"/>
  <c r="AQ872" i="47"/>
  <c r="AQ685" i="47"/>
  <c r="AP260" i="47"/>
  <c r="AQ261" i="47"/>
  <c r="AP439" i="47"/>
  <c r="AP625" i="47"/>
  <c r="AP752" i="47"/>
  <c r="AP322" i="47"/>
  <c r="AP626" i="47"/>
  <c r="AQ325" i="47"/>
  <c r="AP810" i="47"/>
  <c r="AQ870" i="47"/>
  <c r="AQ806" i="47"/>
  <c r="AQ628" i="47"/>
  <c r="AQ440" i="47"/>
  <c r="AQ747" i="47"/>
  <c r="AQ504" i="47"/>
  <c r="AQ318" i="47"/>
  <c r="AO654" i="47"/>
  <c r="AJ101" i="42"/>
  <c r="AQ500" i="47"/>
  <c r="AQ624" i="47"/>
  <c r="AP561" i="47"/>
  <c r="AP262" i="47"/>
  <c r="AQ378" i="47"/>
  <c r="AP629" i="47"/>
  <c r="AP869" i="47"/>
  <c r="AP383" i="47"/>
  <c r="AP715" i="47"/>
  <c r="AK101" i="43"/>
  <c r="AQ715" i="47" s="1"/>
  <c r="AP441" i="47"/>
  <c r="AP264" i="47"/>
  <c r="AQ871" i="47"/>
  <c r="AQ195" i="47"/>
  <c r="AQ263" i="47"/>
  <c r="AQ324" i="47"/>
  <c r="AQ142" i="47"/>
  <c r="AQ630" i="47"/>
  <c r="AQ507" i="47"/>
  <c r="AQ866" i="47"/>
  <c r="AQ135" i="47"/>
  <c r="AQ562" i="47"/>
  <c r="AQ508" i="47"/>
  <c r="AQ691" i="47"/>
  <c r="AQ134" i="47"/>
  <c r="AQ746" i="47"/>
  <c r="AP622" i="47"/>
  <c r="AP320" i="47"/>
  <c r="AP385" i="47"/>
  <c r="AP565" i="47"/>
  <c r="AQ805" i="47"/>
  <c r="AQ446" i="47"/>
  <c r="AQ447" i="47"/>
  <c r="AP319" i="47"/>
  <c r="AP748" i="47"/>
  <c r="AP868" i="47"/>
  <c r="AP442" i="47"/>
  <c r="AP444" i="47"/>
  <c r="AQ379" i="47"/>
  <c r="AP256" i="47"/>
  <c r="AQ443" i="47"/>
  <c r="AQ503" i="47"/>
  <c r="AQ197" i="47"/>
  <c r="AQ203" i="47"/>
  <c r="AP568" i="47"/>
  <c r="AQ873" i="47"/>
  <c r="AP196" i="47"/>
  <c r="AP872" i="47"/>
  <c r="AP685" i="47"/>
  <c r="AP261" i="47"/>
  <c r="AQ382" i="47"/>
  <c r="AQ317" i="47"/>
  <c r="AQ686" i="47"/>
  <c r="AQ744" i="47"/>
  <c r="AQ750" i="47"/>
  <c r="AQ386" i="47"/>
  <c r="AQ874" i="47"/>
  <c r="AP325" i="47"/>
  <c r="AQ200" i="47"/>
  <c r="AQ811" i="47"/>
  <c r="AJ150" i="41"/>
  <c r="AP575" i="47"/>
  <c r="AK75" i="41"/>
  <c r="AQ569" i="47"/>
  <c r="AP209" i="47"/>
  <c r="AK75" i="35"/>
  <c r="AJ150" i="35"/>
  <c r="AP870" i="47"/>
  <c r="AP806" i="47"/>
  <c r="AP628" i="47"/>
  <c r="AP440" i="47"/>
  <c r="AN44" i="47"/>
  <c r="AI105" i="1"/>
  <c r="AP747" i="47"/>
  <c r="AP504" i="47"/>
  <c r="AP318" i="47"/>
  <c r="AQ258" i="47"/>
  <c r="AP500" i="47"/>
  <c r="AP624" i="47"/>
  <c r="AQ690" i="47"/>
  <c r="AQ867" i="47"/>
  <c r="AQ381" i="47"/>
  <c r="AQ745" i="47"/>
  <c r="AP378" i="47"/>
  <c r="AQ323" i="47"/>
  <c r="AQ257" i="47"/>
  <c r="AQ812" i="47"/>
  <c r="AQ809" i="47"/>
  <c r="AP871" i="47"/>
  <c r="AQ689" i="47"/>
  <c r="AP195" i="47"/>
  <c r="AP263" i="47"/>
  <c r="AP324" i="47"/>
  <c r="AP142" i="47"/>
  <c r="AP630" i="47"/>
  <c r="AP507" i="47"/>
  <c r="AJ150" i="38"/>
  <c r="AK75" i="38"/>
  <c r="AP392" i="47"/>
  <c r="AP866" i="47"/>
  <c r="AP135" i="47"/>
  <c r="AP562" i="47"/>
  <c r="AP508" i="47"/>
  <c r="AP691" i="47"/>
  <c r="AP134" i="47"/>
  <c r="AP746" i="47"/>
  <c r="AI151" i="46"/>
  <c r="AI176" i="46" s="1"/>
  <c r="AQ199" i="47"/>
  <c r="AQ506" i="47"/>
  <c r="AQ564" i="47"/>
  <c r="AQ259" i="47"/>
  <c r="AP805" i="47"/>
  <c r="AP446" i="47"/>
  <c r="AP447" i="47"/>
  <c r="AQ808" i="47"/>
  <c r="AP593" i="47"/>
  <c r="AK101" i="41"/>
  <c r="AQ593" i="47" s="1"/>
  <c r="AQ749" i="47"/>
  <c r="AQ202" i="47"/>
  <c r="AP379" i="47"/>
  <c r="AJ101" i="46"/>
  <c r="AO898" i="47"/>
  <c r="AP443" i="47"/>
  <c r="AP503" i="47"/>
  <c r="AP197" i="47"/>
  <c r="AP203" i="47"/>
  <c r="AJ150" i="43"/>
  <c r="AP697" i="47"/>
  <c r="AK75" i="43"/>
  <c r="AP873" i="47"/>
  <c r="AJ150" i="42"/>
  <c r="AP636" i="47"/>
  <c r="AK75" i="42"/>
  <c r="AQ384" i="47"/>
  <c r="AQ813" i="47"/>
  <c r="AP382" i="47"/>
  <c r="AP317" i="47"/>
  <c r="AP686" i="47"/>
  <c r="AP744" i="47"/>
  <c r="AP750" i="47"/>
  <c r="AP386" i="47"/>
  <c r="AP874" i="47"/>
  <c r="AQ502" i="47"/>
  <c r="AP200" i="47"/>
  <c r="AP811" i="47"/>
  <c r="AP569" i="47"/>
  <c r="AQ445" i="47"/>
  <c r="AQ684" i="47"/>
  <c r="AQ505" i="47"/>
  <c r="AQ136" i="47"/>
  <c r="AP258" i="47"/>
  <c r="AI154" i="1"/>
  <c r="AO26" i="47"/>
  <c r="AQ201" i="47"/>
  <c r="AQ687" i="47"/>
  <c r="AP690" i="47"/>
  <c r="AP867" i="47"/>
  <c r="AP381" i="47"/>
  <c r="AP745" i="47"/>
  <c r="AQ137" i="47"/>
  <c r="AP323" i="47"/>
  <c r="AP257" i="47"/>
  <c r="AP812" i="47"/>
  <c r="AP809" i="47"/>
  <c r="AQ683" i="47"/>
  <c r="AP689" i="47"/>
  <c r="AQ807" i="47"/>
  <c r="AQ141" i="47"/>
  <c r="AQ627" i="47"/>
  <c r="AQ623" i="47"/>
  <c r="AQ567" i="47"/>
  <c r="AQ321" i="47"/>
  <c r="AQ688" i="47"/>
  <c r="AQ198" i="47"/>
  <c r="AP199" i="47"/>
  <c r="AP506" i="47"/>
  <c r="AP564" i="47"/>
  <c r="AP259" i="47"/>
  <c r="AQ563" i="47"/>
  <c r="AQ566" i="47"/>
  <c r="AQ138" i="47"/>
  <c r="AP808" i="47"/>
  <c r="AP749" i="47"/>
  <c r="AP202" i="47"/>
  <c r="AJ101" i="38"/>
  <c r="AO410" i="47"/>
  <c r="AQ751" i="47"/>
  <c r="AQ139" i="47"/>
  <c r="AQ380" i="47"/>
  <c r="AI151" i="43"/>
  <c r="AI176" i="43" s="1"/>
  <c r="AQ501" i="47"/>
  <c r="AQ140" i="47"/>
  <c r="AI151" i="42"/>
  <c r="AI176" i="42" s="1"/>
  <c r="AP384" i="47"/>
  <c r="AP813" i="47"/>
  <c r="AQ260" i="47"/>
  <c r="AQ439" i="47"/>
  <c r="AQ625" i="47"/>
  <c r="AQ752" i="47"/>
  <c r="AQ322" i="47"/>
  <c r="AQ626" i="47"/>
  <c r="AP502" i="47"/>
  <c r="AQ810" i="47"/>
  <c r="AI151" i="41"/>
  <c r="AI176" i="41" s="1"/>
  <c r="AI151" i="35"/>
  <c r="AI176" i="35" s="1"/>
  <c r="AP445" i="47"/>
  <c r="AP684" i="47"/>
  <c r="AP505" i="47"/>
  <c r="AP136" i="47"/>
  <c r="AJ101" i="35"/>
  <c r="AO227" i="47"/>
  <c r="AK74" i="1"/>
  <c r="AK79" i="1" s="1"/>
  <c r="AJ79" i="1"/>
  <c r="AP201" i="47"/>
  <c r="AP687" i="47"/>
  <c r="AQ561" i="47"/>
  <c r="AQ262" i="47"/>
  <c r="AP137" i="47"/>
  <c r="AQ629" i="47"/>
  <c r="AQ869" i="47"/>
  <c r="AQ383" i="47"/>
  <c r="AQ441" i="47"/>
  <c r="AQ264" i="47"/>
  <c r="AP683" i="47"/>
  <c r="AP807" i="47"/>
  <c r="AP141" i="47"/>
  <c r="AP627" i="47"/>
  <c r="AI151" i="38"/>
  <c r="AI176" i="38" s="1"/>
  <c r="AP623" i="47"/>
  <c r="AP567" i="47"/>
  <c r="AP321" i="47"/>
  <c r="AP688" i="47"/>
  <c r="AP198" i="47"/>
  <c r="AP880" i="47"/>
  <c r="AJ150" i="46"/>
  <c r="AK75" i="46"/>
  <c r="AQ622" i="47"/>
  <c r="AQ320" i="47"/>
  <c r="AQ385" i="47"/>
  <c r="AQ565" i="47"/>
  <c r="AH155" i="1"/>
  <c r="AH180" i="1" s="1"/>
  <c r="AP563" i="47"/>
  <c r="AP566" i="47"/>
  <c r="AP138" i="47"/>
  <c r="AQ319" i="47"/>
  <c r="AQ748" i="47"/>
  <c r="AQ868" i="47"/>
  <c r="AQ442" i="47"/>
  <c r="AQ444" i="47"/>
  <c r="AQ256" i="47"/>
  <c r="AP751" i="47"/>
  <c r="AP139" i="47"/>
  <c r="AP380" i="47"/>
  <c r="AK150" i="39"/>
  <c r="AK151" i="39" s="1"/>
  <c r="AK176" i="39" s="1"/>
  <c r="AQ453" i="47"/>
  <c r="AK101" i="40"/>
  <c r="AQ532" i="47" s="1"/>
  <c r="AP532" i="47"/>
  <c r="AK151" i="45"/>
  <c r="AK176" i="45" s="1"/>
  <c r="AK150" i="40"/>
  <c r="AQ514" i="47"/>
  <c r="AJ151" i="44"/>
  <c r="AJ176" i="44" s="1"/>
  <c r="AJ151" i="40"/>
  <c r="AJ176" i="40" s="1"/>
  <c r="AK151" i="36"/>
  <c r="AK176" i="36" s="1"/>
  <c r="AK150" i="44"/>
  <c r="AQ758" i="47"/>
  <c r="AJ151" i="46" l="1"/>
  <c r="AJ176" i="46" s="1"/>
  <c r="AJ151" i="43"/>
  <c r="AJ176" i="43" s="1"/>
  <c r="AP410" i="47"/>
  <c r="AK101" i="38"/>
  <c r="AQ410" i="47" s="1"/>
  <c r="AJ151" i="42"/>
  <c r="AJ176" i="42" s="1"/>
  <c r="AO44" i="47"/>
  <c r="AJ105" i="1"/>
  <c r="AK150" i="35"/>
  <c r="AQ209" i="47"/>
  <c r="AK150" i="41"/>
  <c r="AQ575" i="47"/>
  <c r="AJ151" i="38"/>
  <c r="AJ176" i="38" s="1"/>
  <c r="AJ151" i="35"/>
  <c r="AJ176" i="35" s="1"/>
  <c r="AP26" i="47"/>
  <c r="AJ154" i="1"/>
  <c r="AK150" i="43"/>
  <c r="AQ697" i="47"/>
  <c r="AK101" i="35"/>
  <c r="AQ227" i="47" s="1"/>
  <c r="AP227" i="47"/>
  <c r="AQ880" i="47"/>
  <c r="AK150" i="46"/>
  <c r="AQ26" i="47"/>
  <c r="AK154" i="1"/>
  <c r="AI155" i="1"/>
  <c r="AI180" i="1" s="1"/>
  <c r="AQ636" i="47"/>
  <c r="AK150" i="42"/>
  <c r="AK101" i="46"/>
  <c r="AQ898" i="47" s="1"/>
  <c r="AP898" i="47"/>
  <c r="AQ392" i="47"/>
  <c r="AK150" i="38"/>
  <c r="AJ151" i="41"/>
  <c r="AJ176" i="41" s="1"/>
  <c r="AK101" i="42"/>
  <c r="AQ654" i="47" s="1"/>
  <c r="AP654" i="47"/>
  <c r="AK151" i="40"/>
  <c r="AK176" i="40" s="1"/>
  <c r="AK151" i="44"/>
  <c r="AK176" i="44" s="1"/>
  <c r="AK151" i="38" l="1"/>
  <c r="AK176" i="38" s="1"/>
  <c r="AK105" i="1"/>
  <c r="AQ44" i="47" s="1"/>
  <c r="AP44" i="47"/>
  <c r="AK151" i="43"/>
  <c r="AK176" i="43" s="1"/>
  <c r="AK151" i="35"/>
  <c r="AK176" i="35" s="1"/>
  <c r="AK151" i="42"/>
  <c r="AK176" i="42" s="1"/>
  <c r="AK151" i="41"/>
  <c r="AK176" i="41" s="1"/>
  <c r="AK155" i="1"/>
  <c r="AK180" i="1" s="1"/>
  <c r="AK151" i="46"/>
  <c r="AK176" i="46" s="1"/>
  <c r="AJ155" i="1"/>
  <c r="AJ180" i="1" s="1"/>
  <c r="C23" i="62" l="1"/>
  <c r="G111" i="1" l="1"/>
  <c r="M47" i="47" s="1"/>
  <c r="G107" i="45"/>
  <c r="G107" i="38"/>
  <c r="G107" i="36"/>
  <c r="G107" i="43"/>
  <c r="G107" i="40"/>
  <c r="G111" i="20"/>
  <c r="G107" i="41"/>
  <c r="G107" i="42"/>
  <c r="G107" i="46"/>
  <c r="G107" i="44"/>
  <c r="G107" i="39"/>
  <c r="G107" i="35"/>
  <c r="G107" i="34"/>
  <c r="G107" i="37"/>
  <c r="Q107" i="41"/>
  <c r="Q107" i="37"/>
  <c r="Q107" i="46"/>
  <c r="Q107" i="42"/>
  <c r="Q107" i="40"/>
  <c r="Q111" i="1"/>
  <c r="W47" i="47" s="1"/>
  <c r="Q107" i="39"/>
  <c r="Q107" i="38"/>
  <c r="Q107" i="45"/>
  <c r="Q107" i="35"/>
  <c r="Q111" i="20"/>
  <c r="Q107" i="44"/>
  <c r="Q107" i="43"/>
  <c r="Q107" i="34"/>
  <c r="Q107" i="36"/>
  <c r="AF107" i="41"/>
  <c r="AF107" i="39"/>
  <c r="AF107" i="36"/>
  <c r="AF111" i="1"/>
  <c r="AL47" i="47" s="1"/>
  <c r="AF107" i="44"/>
  <c r="AF107" i="34"/>
  <c r="AF107" i="35"/>
  <c r="AF107" i="40"/>
  <c r="AF107" i="43"/>
  <c r="AF107" i="46"/>
  <c r="AF111" i="20"/>
  <c r="AF107" i="37"/>
  <c r="AF107" i="38"/>
  <c r="AF107" i="45"/>
  <c r="AF107" i="42"/>
  <c r="M107" i="45"/>
  <c r="M107" i="35"/>
  <c r="M107" i="38"/>
  <c r="M107" i="36"/>
  <c r="M107" i="39"/>
  <c r="M111" i="20"/>
  <c r="M107" i="41"/>
  <c r="M107" i="43"/>
  <c r="M111" i="1"/>
  <c r="S47" i="47" s="1"/>
  <c r="M107" i="37"/>
  <c r="M107" i="40"/>
  <c r="M107" i="34"/>
  <c r="M107" i="46"/>
  <c r="M107" i="44"/>
  <c r="M107" i="42"/>
  <c r="AA107" i="46"/>
  <c r="AA107" i="44"/>
  <c r="AA111" i="20"/>
  <c r="AA107" i="40"/>
  <c r="AA107" i="36"/>
  <c r="AA107" i="38"/>
  <c r="AA107" i="42"/>
  <c r="AA107" i="39"/>
  <c r="AA107" i="35"/>
  <c r="AA107" i="45"/>
  <c r="AA107" i="41"/>
  <c r="AA111" i="1"/>
  <c r="AG47" i="47" s="1"/>
  <c r="AA107" i="34"/>
  <c r="AA107" i="37"/>
  <c r="AA107" i="43"/>
  <c r="AD111" i="1"/>
  <c r="AJ47" i="47" s="1"/>
  <c r="AD107" i="46"/>
  <c r="AD107" i="34"/>
  <c r="AD107" i="41"/>
  <c r="AD107" i="38"/>
  <c r="AD107" i="42"/>
  <c r="AD107" i="39"/>
  <c r="AD107" i="37"/>
  <c r="AD107" i="35"/>
  <c r="AD107" i="44"/>
  <c r="AD107" i="36"/>
  <c r="AD107" i="45"/>
  <c r="AD111" i="20"/>
  <c r="AD107" i="40"/>
  <c r="AD107" i="43"/>
  <c r="X107" i="35"/>
  <c r="X107" i="46"/>
  <c r="X111" i="1"/>
  <c r="AD47" i="47" s="1"/>
  <c r="X107" i="41"/>
  <c r="X111" i="20"/>
  <c r="X107" i="40"/>
  <c r="X107" i="45"/>
  <c r="X107" i="36"/>
  <c r="X107" i="38"/>
  <c r="X107" i="34"/>
  <c r="X107" i="43"/>
  <c r="X107" i="42"/>
  <c r="X107" i="44"/>
  <c r="X107" i="37"/>
  <c r="X107" i="39"/>
  <c r="F107" i="44"/>
  <c r="F107" i="43"/>
  <c r="F107" i="45"/>
  <c r="F107" i="35"/>
  <c r="F107" i="46"/>
  <c r="F107" i="34"/>
  <c r="F111" i="1"/>
  <c r="L47" i="47" s="1"/>
  <c r="F107" i="40"/>
  <c r="F107" i="42"/>
  <c r="F107" i="38"/>
  <c r="F107" i="39"/>
  <c r="F107" i="36"/>
  <c r="F107" i="41"/>
  <c r="F111" i="20"/>
  <c r="F107" i="37"/>
  <c r="AK107" i="40"/>
  <c r="AK111" i="1"/>
  <c r="AQ47" i="47" s="1"/>
  <c r="AK107" i="35"/>
  <c r="AK107" i="38"/>
  <c r="AK107" i="44"/>
  <c r="AK107" i="41"/>
  <c r="AK107" i="42"/>
  <c r="AK107" i="43"/>
  <c r="AK107" i="34"/>
  <c r="AK107" i="36"/>
  <c r="AK111" i="20"/>
  <c r="AK107" i="46"/>
  <c r="AK107" i="45"/>
  <c r="AK107" i="39"/>
  <c r="AK107" i="37"/>
  <c r="AJ107" i="45"/>
  <c r="AJ107" i="42"/>
  <c r="AJ107" i="34"/>
  <c r="AJ107" i="41"/>
  <c r="AJ111" i="1"/>
  <c r="AP47" i="47" s="1"/>
  <c r="AJ107" i="39"/>
  <c r="AJ107" i="35"/>
  <c r="AJ107" i="37"/>
  <c r="AJ111" i="20"/>
  <c r="AJ107" i="43"/>
  <c r="AJ107" i="36"/>
  <c r="AJ107" i="46"/>
  <c r="AJ107" i="40"/>
  <c r="AJ107" i="44"/>
  <c r="AJ107" i="38"/>
  <c r="R107" i="39"/>
  <c r="R107" i="41"/>
  <c r="R107" i="37"/>
  <c r="R107" i="46"/>
  <c r="R107" i="45"/>
  <c r="R107" i="42"/>
  <c r="R107" i="43"/>
  <c r="R107" i="40"/>
  <c r="R111" i="1"/>
  <c r="X47" i="47" s="1"/>
  <c r="R111" i="20"/>
  <c r="R107" i="35"/>
  <c r="R107" i="38"/>
  <c r="R107" i="44"/>
  <c r="R107" i="34"/>
  <c r="R107" i="36"/>
  <c r="H107" i="36"/>
  <c r="H107" i="41"/>
  <c r="H107" i="42"/>
  <c r="H107" i="37"/>
  <c r="H111" i="20"/>
  <c r="H107" i="44"/>
  <c r="H107" i="39"/>
  <c r="H107" i="38"/>
  <c r="H107" i="34"/>
  <c r="H107" i="35"/>
  <c r="H111" i="1"/>
  <c r="N47" i="47" s="1"/>
  <c r="H107" i="46"/>
  <c r="H107" i="45"/>
  <c r="H107" i="43"/>
  <c r="H107" i="40"/>
  <c r="AB107" i="42"/>
  <c r="AB107" i="36"/>
  <c r="AB107" i="37"/>
  <c r="AB107" i="39"/>
  <c r="AB111" i="20"/>
  <c r="AB107" i="40"/>
  <c r="AB107" i="44"/>
  <c r="AB107" i="35"/>
  <c r="AB107" i="38"/>
  <c r="AB107" i="43"/>
  <c r="AB107" i="45"/>
  <c r="AB107" i="46"/>
  <c r="AB111" i="1"/>
  <c r="AH47" i="47" s="1"/>
  <c r="AB107" i="41"/>
  <c r="AB107" i="34"/>
  <c r="K107" i="44"/>
  <c r="K107" i="46"/>
  <c r="K107" i="39"/>
  <c r="K107" i="35"/>
  <c r="K111" i="1"/>
  <c r="Q47" i="47" s="1"/>
  <c r="K107" i="38"/>
  <c r="K107" i="36"/>
  <c r="K107" i="34"/>
  <c r="K107" i="42"/>
  <c r="K107" i="43"/>
  <c r="K107" i="45"/>
  <c r="K111" i="20"/>
  <c r="K107" i="41"/>
  <c r="K107" i="37"/>
  <c r="K107" i="40"/>
  <c r="AE111" i="1"/>
  <c r="AK47" i="47" s="1"/>
  <c r="AE107" i="41"/>
  <c r="AE107" i="43"/>
  <c r="AE111" i="20"/>
  <c r="AE107" i="37"/>
  <c r="AE107" i="45"/>
  <c r="AE107" i="42"/>
  <c r="AE107" i="35"/>
  <c r="AE107" i="46"/>
  <c r="AE107" i="34"/>
  <c r="AE107" i="39"/>
  <c r="AE107" i="38"/>
  <c r="AE107" i="40"/>
  <c r="AE107" i="44"/>
  <c r="AE107" i="36"/>
  <c r="Y111" i="20"/>
  <c r="Y107" i="43"/>
  <c r="Y107" i="46"/>
  <c r="Y107" i="44"/>
  <c r="Y107" i="45"/>
  <c r="Y107" i="40"/>
  <c r="Y107" i="36"/>
  <c r="Y107" i="35"/>
  <c r="Y107" i="42"/>
  <c r="Y107" i="34"/>
  <c r="Y107" i="37"/>
  <c r="Y111" i="1"/>
  <c r="AE47" i="47" s="1"/>
  <c r="Y107" i="38"/>
  <c r="Y107" i="39"/>
  <c r="Y107" i="41"/>
  <c r="Z107" i="44"/>
  <c r="Z107" i="39"/>
  <c r="Z107" i="40"/>
  <c r="Z107" i="34"/>
  <c r="Z111" i="20"/>
  <c r="Z107" i="38"/>
  <c r="Z107" i="37"/>
  <c r="Z111" i="1"/>
  <c r="AF47" i="47" s="1"/>
  <c r="Z107" i="36"/>
  <c r="Z107" i="35"/>
  <c r="Z107" i="41"/>
  <c r="Z107" i="42"/>
  <c r="Z107" i="43"/>
  <c r="Z107" i="46"/>
  <c r="Z107" i="45"/>
  <c r="U107" i="42"/>
  <c r="U107" i="45"/>
  <c r="U107" i="40"/>
  <c r="U107" i="37"/>
  <c r="U107" i="46"/>
  <c r="U107" i="34"/>
  <c r="U107" i="35"/>
  <c r="U111" i="1"/>
  <c r="AA47" i="47" s="1"/>
  <c r="U107" i="36"/>
  <c r="U111" i="20"/>
  <c r="U107" i="43"/>
  <c r="U107" i="41"/>
  <c r="U107" i="39"/>
  <c r="U107" i="38"/>
  <c r="U107" i="44"/>
  <c r="AI107" i="37"/>
  <c r="AI107" i="42"/>
  <c r="AI111" i="1"/>
  <c r="AO47" i="47" s="1"/>
  <c r="AI107" i="44"/>
  <c r="AI107" i="45"/>
  <c r="AI107" i="41"/>
  <c r="AI107" i="46"/>
  <c r="AI111" i="20"/>
  <c r="AI107" i="40"/>
  <c r="AI107" i="35"/>
  <c r="AI107" i="36"/>
  <c r="AI107" i="34"/>
  <c r="AI107" i="39"/>
  <c r="AI107" i="38"/>
  <c r="AI107" i="43"/>
  <c r="V107" i="34"/>
  <c r="V107" i="38"/>
  <c r="V107" i="42"/>
  <c r="V107" i="37"/>
  <c r="V107" i="44"/>
  <c r="V107" i="46"/>
  <c r="V107" i="45"/>
  <c r="V107" i="41"/>
  <c r="V107" i="39"/>
  <c r="V107" i="35"/>
  <c r="V107" i="43"/>
  <c r="V111" i="20"/>
  <c r="V111" i="1"/>
  <c r="AB47" i="47" s="1"/>
  <c r="V107" i="40"/>
  <c r="V107" i="36"/>
  <c r="O107" i="35"/>
  <c r="O107" i="39"/>
  <c r="O107" i="44"/>
  <c r="O107" i="37"/>
  <c r="O107" i="38"/>
  <c r="O111" i="1"/>
  <c r="U47" i="47" s="1"/>
  <c r="O107" i="42"/>
  <c r="O111" i="20"/>
  <c r="O107" i="40"/>
  <c r="O107" i="36"/>
  <c r="O107" i="46"/>
  <c r="O107" i="45"/>
  <c r="O107" i="43"/>
  <c r="O107" i="41"/>
  <c r="O107" i="34"/>
  <c r="N107" i="46"/>
  <c r="N107" i="40"/>
  <c r="N107" i="39"/>
  <c r="N107" i="38"/>
  <c r="N107" i="44"/>
  <c r="N107" i="42"/>
  <c r="N107" i="45"/>
  <c r="N107" i="43"/>
  <c r="N107" i="34"/>
  <c r="N107" i="35"/>
  <c r="N111" i="20"/>
  <c r="N111" i="1"/>
  <c r="T47" i="47" s="1"/>
  <c r="N107" i="41"/>
  <c r="N107" i="36"/>
  <c r="N107" i="37"/>
  <c r="AH107" i="42"/>
  <c r="AH107" i="46"/>
  <c r="AH107" i="43"/>
  <c r="AH107" i="45"/>
  <c r="AH107" i="37"/>
  <c r="AH111" i="20"/>
  <c r="AH107" i="36"/>
  <c r="AH107" i="40"/>
  <c r="AH107" i="41"/>
  <c r="AH107" i="34"/>
  <c r="AH107" i="38"/>
  <c r="AH107" i="39"/>
  <c r="AH107" i="44"/>
  <c r="AH111" i="1"/>
  <c r="AN47" i="47" s="1"/>
  <c r="AH107" i="35"/>
  <c r="I107" i="37"/>
  <c r="I107" i="40"/>
  <c r="I111" i="20"/>
  <c r="I107" i="44"/>
  <c r="I107" i="39"/>
  <c r="I107" i="43"/>
  <c r="I107" i="34"/>
  <c r="I107" i="42"/>
  <c r="I107" i="36"/>
  <c r="I107" i="45"/>
  <c r="I107" i="46"/>
  <c r="I111" i="1"/>
  <c r="O47" i="47" s="1"/>
  <c r="I107" i="41"/>
  <c r="I107" i="35"/>
  <c r="I107" i="38"/>
  <c r="P107" i="36"/>
  <c r="P107" i="35"/>
  <c r="P111" i="20"/>
  <c r="P107" i="44"/>
  <c r="P107" i="45"/>
  <c r="P107" i="34"/>
  <c r="P107" i="39"/>
  <c r="P107" i="43"/>
  <c r="P107" i="46"/>
  <c r="P107" i="37"/>
  <c r="P107" i="42"/>
  <c r="P107" i="38"/>
  <c r="P107" i="40"/>
  <c r="P107" i="41"/>
  <c r="P111" i="1"/>
  <c r="V47" i="47" s="1"/>
  <c r="E111" i="1"/>
  <c r="K47" i="47" s="1"/>
  <c r="E107" i="46"/>
  <c r="E107" i="44"/>
  <c r="E107" i="35"/>
  <c r="E107" i="39"/>
  <c r="E107" i="41"/>
  <c r="E107" i="40"/>
  <c r="E107" i="37"/>
  <c r="E107" i="36"/>
  <c r="E107" i="43"/>
  <c r="E107" i="38"/>
  <c r="E107" i="45"/>
  <c r="E111" i="20"/>
  <c r="E107" i="34"/>
  <c r="E107" i="42"/>
  <c r="S107" i="42"/>
  <c r="S107" i="46"/>
  <c r="S107" i="41"/>
  <c r="S107" i="39"/>
  <c r="S107" i="35"/>
  <c r="S107" i="38"/>
  <c r="S107" i="34"/>
  <c r="S111" i="20"/>
  <c r="S107" i="45"/>
  <c r="S107" i="37"/>
  <c r="S107" i="40"/>
  <c r="S107" i="44"/>
  <c r="S107" i="43"/>
  <c r="S107" i="36"/>
  <c r="S111" i="1"/>
  <c r="Y47" i="47" s="1"/>
  <c r="AG107" i="34"/>
  <c r="AG107" i="38"/>
  <c r="AG107" i="37"/>
  <c r="AG107" i="36"/>
  <c r="AG111" i="20"/>
  <c r="AG107" i="40"/>
  <c r="AG107" i="44"/>
  <c r="AG111" i="1"/>
  <c r="AM47" i="47" s="1"/>
  <c r="AG107" i="41"/>
  <c r="AG107" i="43"/>
  <c r="AG107" i="46"/>
  <c r="AG107" i="39"/>
  <c r="AG107" i="35"/>
  <c r="AG107" i="42"/>
  <c r="AG107" i="45"/>
  <c r="T107" i="37"/>
  <c r="T107" i="42"/>
  <c r="T107" i="45"/>
  <c r="T107" i="38"/>
  <c r="T107" i="34"/>
  <c r="T107" i="44"/>
  <c r="T107" i="41"/>
  <c r="T107" i="40"/>
  <c r="T107" i="39"/>
  <c r="T107" i="46"/>
  <c r="T107" i="36"/>
  <c r="T107" i="43"/>
  <c r="T111" i="1"/>
  <c r="Z47" i="47" s="1"/>
  <c r="T111" i="20"/>
  <c r="T107" i="35"/>
  <c r="AC107" i="36"/>
  <c r="AC107" i="44"/>
  <c r="AC111" i="1"/>
  <c r="AI47" i="47" s="1"/>
  <c r="AC107" i="39"/>
  <c r="AC107" i="43"/>
  <c r="AC107" i="38"/>
  <c r="AC107" i="40"/>
  <c r="AC107" i="45"/>
  <c r="AC107" i="42"/>
  <c r="AC107" i="37"/>
  <c r="AC111" i="20"/>
  <c r="AC107" i="34"/>
  <c r="AC107" i="41"/>
  <c r="AC107" i="46"/>
  <c r="AC107" i="35"/>
  <c r="D107" i="42"/>
  <c r="D107" i="37"/>
  <c r="D107" i="44"/>
  <c r="D107" i="43"/>
  <c r="D107" i="46"/>
  <c r="D107" i="38"/>
  <c r="D107" i="35"/>
  <c r="D107" i="36"/>
  <c r="D107" i="34"/>
  <c r="D73" i="48"/>
  <c r="D107" i="40"/>
  <c r="D107" i="45"/>
  <c r="D107" i="39"/>
  <c r="D107" i="41"/>
  <c r="D111" i="20"/>
  <c r="D111" i="1"/>
  <c r="L107" i="38"/>
  <c r="L107" i="45"/>
  <c r="L107" i="42"/>
  <c r="L107" i="39"/>
  <c r="L107" i="41"/>
  <c r="L107" i="36"/>
  <c r="L107" i="37"/>
  <c r="L107" i="46"/>
  <c r="L107" i="35"/>
  <c r="L107" i="40"/>
  <c r="L107" i="34"/>
  <c r="L107" i="44"/>
  <c r="L107" i="43"/>
  <c r="L111" i="20"/>
  <c r="L111" i="1"/>
  <c r="R47" i="47" s="1"/>
  <c r="J111" i="20"/>
  <c r="J107" i="44"/>
  <c r="J107" i="38"/>
  <c r="J107" i="39"/>
  <c r="J107" i="36"/>
  <c r="J107" i="46"/>
  <c r="J111" i="1"/>
  <c r="P47" i="47" s="1"/>
  <c r="J107" i="43"/>
  <c r="J107" i="40"/>
  <c r="J107" i="37"/>
  <c r="J107" i="35"/>
  <c r="J107" i="42"/>
  <c r="J107" i="34"/>
  <c r="J107" i="45"/>
  <c r="J107" i="41"/>
  <c r="W107" i="43"/>
  <c r="W107" i="34"/>
  <c r="W107" i="44"/>
  <c r="W107" i="40"/>
  <c r="W107" i="38"/>
  <c r="W107" i="36"/>
  <c r="W111" i="1"/>
  <c r="AC47" i="47" s="1"/>
  <c r="W107" i="41"/>
  <c r="W107" i="46"/>
  <c r="W107" i="35"/>
  <c r="W111" i="20"/>
  <c r="W107" i="42"/>
  <c r="W107" i="39"/>
  <c r="W107" i="45"/>
  <c r="W107" i="37"/>
  <c r="L80" i="42" l="1"/>
  <c r="R637" i="47" s="1"/>
  <c r="L83" i="42"/>
  <c r="R640" i="47" s="1"/>
  <c r="L81" i="42"/>
  <c r="R638" i="47" s="1"/>
  <c r="R657" i="47"/>
  <c r="L82" i="42"/>
  <c r="R639" i="47" s="1"/>
  <c r="L84" i="42"/>
  <c r="R641" i="47" s="1"/>
  <c r="L85" i="42"/>
  <c r="R642" i="47" s="1"/>
  <c r="Y123" i="44"/>
  <c r="Y123" i="38"/>
  <c r="Y127" i="1"/>
  <c r="Y123" i="46"/>
  <c r="Y123" i="43"/>
  <c r="Y123" i="36"/>
  <c r="Y127" i="20"/>
  <c r="Y123" i="40"/>
  <c r="Y123" i="42"/>
  <c r="Y123" i="35"/>
  <c r="Y123" i="45"/>
  <c r="Y123" i="37"/>
  <c r="Y123" i="39"/>
  <c r="Y123" i="34"/>
  <c r="Y123" i="41"/>
  <c r="D81" i="35"/>
  <c r="J211" i="47" s="1"/>
  <c r="D82" i="35"/>
  <c r="J212" i="47" s="1"/>
  <c r="D84" i="35"/>
  <c r="J214" i="47" s="1"/>
  <c r="D85" i="35"/>
  <c r="J215" i="47" s="1"/>
  <c r="D73" i="35"/>
  <c r="J230" i="47"/>
  <c r="D80" i="35"/>
  <c r="J210" i="47" s="1"/>
  <c r="D83" i="35"/>
  <c r="J213" i="47" s="1"/>
  <c r="AG85" i="42"/>
  <c r="AM642" i="47" s="1"/>
  <c r="AG81" i="42"/>
  <c r="AM638" i="47" s="1"/>
  <c r="AG83" i="42"/>
  <c r="AM640" i="47" s="1"/>
  <c r="AG80" i="42"/>
  <c r="AM637" i="47" s="1"/>
  <c r="AG82" i="42"/>
  <c r="AM639" i="47" s="1"/>
  <c r="AG84" i="42"/>
  <c r="AM641" i="47" s="1"/>
  <c r="AM657" i="47"/>
  <c r="D121" i="37"/>
  <c r="D121" i="42"/>
  <c r="D125" i="20"/>
  <c r="D121" i="45"/>
  <c r="D121" i="35"/>
  <c r="D121" i="40"/>
  <c r="D121" i="41"/>
  <c r="D121" i="46"/>
  <c r="D121" i="36"/>
  <c r="D125" i="1"/>
  <c r="D121" i="39"/>
  <c r="D121" i="34"/>
  <c r="C37" i="51"/>
  <c r="D121" i="43"/>
  <c r="D121" i="44"/>
  <c r="D121" i="38"/>
  <c r="AC125" i="20"/>
  <c r="AC121" i="42"/>
  <c r="AC125" i="1"/>
  <c r="AI59" i="47" s="1"/>
  <c r="AB37" i="51"/>
  <c r="AC121" i="38"/>
  <c r="AC121" i="43"/>
  <c r="AC121" i="37"/>
  <c r="AC121" i="45"/>
  <c r="AC121" i="35"/>
  <c r="AC121" i="39"/>
  <c r="AC121" i="36"/>
  <c r="AC121" i="46"/>
  <c r="AC121" i="34"/>
  <c r="AC121" i="41"/>
  <c r="AC121" i="40"/>
  <c r="AC121" i="44"/>
  <c r="P84" i="46"/>
  <c r="V885" i="47" s="1"/>
  <c r="P80" i="46"/>
  <c r="V881" i="47" s="1"/>
  <c r="P85" i="46"/>
  <c r="V886" i="47" s="1"/>
  <c r="V901" i="47"/>
  <c r="P81" i="46"/>
  <c r="V882" i="47" s="1"/>
  <c r="P82" i="46"/>
  <c r="V883" i="47" s="1"/>
  <c r="P83" i="46"/>
  <c r="V884" i="47" s="1"/>
  <c r="AH83" i="43"/>
  <c r="AN701" i="47" s="1"/>
  <c r="AH81" i="43"/>
  <c r="AN699" i="47" s="1"/>
  <c r="AH84" i="43"/>
  <c r="AN702" i="47" s="1"/>
  <c r="AH82" i="43"/>
  <c r="AN700" i="47" s="1"/>
  <c r="AH85" i="43"/>
  <c r="AN703" i="47" s="1"/>
  <c r="AH80" i="43"/>
  <c r="AN698" i="47" s="1"/>
  <c r="AN718" i="47"/>
  <c r="X118" i="44"/>
  <c r="X118" i="39"/>
  <c r="X118" i="35"/>
  <c r="X118" i="45"/>
  <c r="X118" i="43"/>
  <c r="X118" i="36"/>
  <c r="X118" i="40"/>
  <c r="X118" i="38"/>
  <c r="X122" i="1"/>
  <c r="AD56" i="47" s="1"/>
  <c r="X118" i="42"/>
  <c r="X122" i="20"/>
  <c r="X118" i="46"/>
  <c r="X118" i="41"/>
  <c r="X118" i="37"/>
  <c r="X118" i="34"/>
  <c r="Q116" i="39"/>
  <c r="Q116" i="43"/>
  <c r="Q116" i="38"/>
  <c r="Q116" i="45"/>
  <c r="Q116" i="40"/>
  <c r="Q116" i="46"/>
  <c r="Q116" i="34"/>
  <c r="Q116" i="37"/>
  <c r="Q116" i="42"/>
  <c r="Q116" i="44"/>
  <c r="Q116" i="41"/>
  <c r="Q116" i="36"/>
  <c r="Q120" i="20"/>
  <c r="Q116" i="35"/>
  <c r="Q120" i="1"/>
  <c r="W54" i="47" s="1"/>
  <c r="AA116" i="36"/>
  <c r="AA116" i="35"/>
  <c r="AA116" i="44"/>
  <c r="AA116" i="43"/>
  <c r="AA116" i="39"/>
  <c r="AA116" i="38"/>
  <c r="AA116" i="41"/>
  <c r="AA116" i="34"/>
  <c r="AA116" i="45"/>
  <c r="AA116" i="37"/>
  <c r="AA120" i="1"/>
  <c r="AG54" i="47" s="1"/>
  <c r="AA116" i="46"/>
  <c r="AA116" i="40"/>
  <c r="AA116" i="42"/>
  <c r="AA120" i="20"/>
  <c r="AE114" i="43"/>
  <c r="AE114" i="42"/>
  <c r="AE118" i="1"/>
  <c r="AK52" i="47" s="1"/>
  <c r="AE114" i="37"/>
  <c r="AE114" i="34"/>
  <c r="AE114" i="45"/>
  <c r="AE114" i="41"/>
  <c r="AE114" i="39"/>
  <c r="AE114" i="36"/>
  <c r="AE114" i="35"/>
  <c r="AE114" i="46"/>
  <c r="AE114" i="38"/>
  <c r="AE118" i="20"/>
  <c r="AE114" i="44"/>
  <c r="AE114" i="40"/>
  <c r="N82" i="35"/>
  <c r="T212" i="47" s="1"/>
  <c r="N81" i="35"/>
  <c r="T211" i="47" s="1"/>
  <c r="N80" i="35"/>
  <c r="T210" i="47" s="1"/>
  <c r="T230" i="47"/>
  <c r="N85" i="35"/>
  <c r="T215" i="47" s="1"/>
  <c r="N84" i="35"/>
  <c r="T214" i="47" s="1"/>
  <c r="N83" i="35"/>
  <c r="T213" i="47" s="1"/>
  <c r="N83" i="40"/>
  <c r="T518" i="47" s="1"/>
  <c r="N85" i="40"/>
  <c r="T520" i="47" s="1"/>
  <c r="T535" i="47"/>
  <c r="N84" i="40"/>
  <c r="T519" i="47" s="1"/>
  <c r="N82" i="40"/>
  <c r="T517" i="47" s="1"/>
  <c r="N81" i="40"/>
  <c r="T516" i="47" s="1"/>
  <c r="N80" i="40"/>
  <c r="T515" i="47" s="1"/>
  <c r="O85" i="20"/>
  <c r="U89" i="47" s="1"/>
  <c r="O84" i="20"/>
  <c r="U88" i="47" s="1"/>
  <c r="O88" i="20"/>
  <c r="U92" i="47" s="1"/>
  <c r="O89" i="20"/>
  <c r="U93" i="47" s="1"/>
  <c r="O87" i="20"/>
  <c r="U91" i="47" s="1"/>
  <c r="O86" i="20"/>
  <c r="U90" i="47" s="1"/>
  <c r="U108" i="47"/>
  <c r="V84" i="20"/>
  <c r="AB88" i="47" s="1"/>
  <c r="AB108" i="47"/>
  <c r="V85" i="20"/>
  <c r="AB89" i="47" s="1"/>
  <c r="V88" i="20"/>
  <c r="AB92" i="47" s="1"/>
  <c r="V87" i="20"/>
  <c r="AB91" i="47" s="1"/>
  <c r="V89" i="20"/>
  <c r="AB93" i="47" s="1"/>
  <c r="V86" i="20"/>
  <c r="AB90" i="47" s="1"/>
  <c r="AB352" i="47"/>
  <c r="V81" i="37"/>
  <c r="AB333" i="47" s="1"/>
  <c r="V83" i="37"/>
  <c r="AB335" i="47" s="1"/>
  <c r="V82" i="37"/>
  <c r="AB334" i="47" s="1"/>
  <c r="V85" i="37"/>
  <c r="AB337" i="47" s="1"/>
  <c r="V80" i="37"/>
  <c r="AB332" i="47" s="1"/>
  <c r="V84" i="37"/>
  <c r="AB336" i="47" s="1"/>
  <c r="AI85" i="35"/>
  <c r="AO215" i="47" s="1"/>
  <c r="AO230" i="47"/>
  <c r="AI81" i="35"/>
  <c r="AO211" i="47" s="1"/>
  <c r="AI84" i="35"/>
  <c r="AO214" i="47" s="1"/>
  <c r="AI80" i="35"/>
  <c r="AO210" i="47" s="1"/>
  <c r="AI83" i="35"/>
  <c r="AO213" i="47" s="1"/>
  <c r="AI82" i="35"/>
  <c r="AO212" i="47" s="1"/>
  <c r="AI85" i="42"/>
  <c r="AO642" i="47" s="1"/>
  <c r="AI80" i="42"/>
  <c r="AO637" i="47" s="1"/>
  <c r="AO657" i="47"/>
  <c r="AI84" i="42"/>
  <c r="AO641" i="47" s="1"/>
  <c r="AI83" i="42"/>
  <c r="AO640" i="47" s="1"/>
  <c r="AI82" i="42"/>
  <c r="AO639" i="47" s="1"/>
  <c r="AI81" i="42"/>
  <c r="AO638" i="47" s="1"/>
  <c r="D121" i="20"/>
  <c r="D117" i="44"/>
  <c r="D117" i="46"/>
  <c r="D117" i="34"/>
  <c r="D117" i="43"/>
  <c r="D117" i="35"/>
  <c r="D117" i="39"/>
  <c r="D117" i="45"/>
  <c r="D117" i="40"/>
  <c r="D117" i="41"/>
  <c r="D117" i="42"/>
  <c r="D117" i="38"/>
  <c r="D121" i="1"/>
  <c r="D117" i="37"/>
  <c r="D117" i="36"/>
  <c r="C36" i="51"/>
  <c r="C33" i="51" s="1"/>
  <c r="U84" i="20"/>
  <c r="AA88" i="47" s="1"/>
  <c r="AA108" i="47"/>
  <c r="U89" i="20"/>
  <c r="AA93" i="47" s="1"/>
  <c r="U85" i="20"/>
  <c r="AA89" i="47" s="1"/>
  <c r="U86" i="20"/>
  <c r="AA90" i="47" s="1"/>
  <c r="U88" i="20"/>
  <c r="AA92" i="47" s="1"/>
  <c r="U87" i="20"/>
  <c r="AA91" i="47" s="1"/>
  <c r="U83" i="45"/>
  <c r="AA823" i="47" s="1"/>
  <c r="AA840" i="47"/>
  <c r="U80" i="45"/>
  <c r="AA820" i="47" s="1"/>
  <c r="U81" i="45"/>
  <c r="AA821" i="47" s="1"/>
  <c r="U82" i="45"/>
  <c r="AA822" i="47" s="1"/>
  <c r="U84" i="45"/>
  <c r="AA824" i="47" s="1"/>
  <c r="U85" i="45"/>
  <c r="AA825" i="47" s="1"/>
  <c r="Z80" i="42"/>
  <c r="AF637" i="47" s="1"/>
  <c r="Z83" i="42"/>
  <c r="AF640" i="47" s="1"/>
  <c r="Z84" i="42"/>
  <c r="AF641" i="47" s="1"/>
  <c r="Z85" i="42"/>
  <c r="AF642" i="47" s="1"/>
  <c r="AF657" i="47"/>
  <c r="Z81" i="42"/>
  <c r="AF638" i="47" s="1"/>
  <c r="Z82" i="42"/>
  <c r="AF639" i="47" s="1"/>
  <c r="Z85" i="34"/>
  <c r="AF154" i="47" s="1"/>
  <c r="Z80" i="34"/>
  <c r="AF149" i="47" s="1"/>
  <c r="Z81" i="34"/>
  <c r="AF150" i="47" s="1"/>
  <c r="Z84" i="34"/>
  <c r="AF153" i="47" s="1"/>
  <c r="AF169" i="47"/>
  <c r="Z82" i="34"/>
  <c r="AF151" i="47" s="1"/>
  <c r="Z83" i="34"/>
  <c r="AF152" i="47" s="1"/>
  <c r="Y83" i="39"/>
  <c r="AE457" i="47" s="1"/>
  <c r="Y80" i="39"/>
  <c r="AE454" i="47" s="1"/>
  <c r="Y84" i="39"/>
  <c r="AE458" i="47" s="1"/>
  <c r="Y82" i="39"/>
  <c r="AE456" i="47" s="1"/>
  <c r="Y85" i="39"/>
  <c r="AE459" i="47" s="1"/>
  <c r="AE474" i="47"/>
  <c r="Y81" i="39"/>
  <c r="AE455" i="47" s="1"/>
  <c r="Y83" i="40"/>
  <c r="AE518" i="47" s="1"/>
  <c r="Y84" i="40"/>
  <c r="AE519" i="47" s="1"/>
  <c r="AE535" i="47"/>
  <c r="Y82" i="40"/>
  <c r="AE517" i="47" s="1"/>
  <c r="Y80" i="40"/>
  <c r="AE515" i="47" s="1"/>
  <c r="Y81" i="40"/>
  <c r="AE516" i="47" s="1"/>
  <c r="Y85" i="40"/>
  <c r="AE520" i="47" s="1"/>
  <c r="AE82" i="34"/>
  <c r="AK151" i="47" s="1"/>
  <c r="AE85" i="34"/>
  <c r="AK154" i="47" s="1"/>
  <c r="AE80" i="34"/>
  <c r="AK149" i="47" s="1"/>
  <c r="AE84" i="34"/>
  <c r="AK153" i="47" s="1"/>
  <c r="AE83" i="34"/>
  <c r="AK152" i="47" s="1"/>
  <c r="AK169" i="47"/>
  <c r="AE81" i="34"/>
  <c r="AK150" i="47" s="1"/>
  <c r="AE81" i="41"/>
  <c r="AK577" i="47" s="1"/>
  <c r="AE80" i="41"/>
  <c r="AK576" i="47" s="1"/>
  <c r="AE85" i="41"/>
  <c r="AK581" i="47" s="1"/>
  <c r="AE83" i="41"/>
  <c r="AK579" i="47" s="1"/>
  <c r="AE84" i="41"/>
  <c r="AK580" i="47" s="1"/>
  <c r="AK596" i="47"/>
  <c r="AE82" i="41"/>
  <c r="AK578" i="47" s="1"/>
  <c r="Q840" i="47"/>
  <c r="K81" i="45"/>
  <c r="Q821" i="47" s="1"/>
  <c r="K80" i="45"/>
  <c r="Q820" i="47" s="1"/>
  <c r="K84" i="45"/>
  <c r="Q824" i="47" s="1"/>
  <c r="K82" i="45"/>
  <c r="Q822" i="47" s="1"/>
  <c r="K85" i="45"/>
  <c r="Q825" i="47" s="1"/>
  <c r="K83" i="45"/>
  <c r="Q823" i="47" s="1"/>
  <c r="K82" i="39"/>
  <c r="Q456" i="47" s="1"/>
  <c r="K83" i="39"/>
  <c r="Q457" i="47" s="1"/>
  <c r="K81" i="39"/>
  <c r="Q455" i="47" s="1"/>
  <c r="K84" i="39"/>
  <c r="Q458" i="47" s="1"/>
  <c r="Q474" i="47"/>
  <c r="K80" i="39"/>
  <c r="Q454" i="47" s="1"/>
  <c r="K85" i="39"/>
  <c r="Q459" i="47" s="1"/>
  <c r="T116" i="38"/>
  <c r="T116" i="36"/>
  <c r="T116" i="37"/>
  <c r="T116" i="43"/>
  <c r="T116" i="46"/>
  <c r="T116" i="35"/>
  <c r="T120" i="20"/>
  <c r="T116" i="45"/>
  <c r="T116" i="41"/>
  <c r="T116" i="42"/>
  <c r="T116" i="34"/>
  <c r="T116" i="44"/>
  <c r="T116" i="40"/>
  <c r="T116" i="39"/>
  <c r="T120" i="1"/>
  <c r="Z54" i="47" s="1"/>
  <c r="F117" i="1"/>
  <c r="L51" i="47" s="1"/>
  <c r="F113" i="44"/>
  <c r="F117" i="20"/>
  <c r="F113" i="36"/>
  <c r="F113" i="34"/>
  <c r="F113" i="41"/>
  <c r="F113" i="42"/>
  <c r="F113" i="40"/>
  <c r="F113" i="39"/>
  <c r="F113" i="35"/>
  <c r="F113" i="37"/>
  <c r="E39" i="51"/>
  <c r="F113" i="43"/>
  <c r="F113" i="38"/>
  <c r="F113" i="46"/>
  <c r="F113" i="45"/>
  <c r="U113" i="40"/>
  <c r="U113" i="46"/>
  <c r="U113" i="43"/>
  <c r="U113" i="38"/>
  <c r="U113" i="36"/>
  <c r="U113" i="37"/>
  <c r="T39" i="51"/>
  <c r="U117" i="20"/>
  <c r="U113" i="35"/>
  <c r="U113" i="45"/>
  <c r="U113" i="44"/>
  <c r="U117" i="1"/>
  <c r="AA51" i="47" s="1"/>
  <c r="U113" i="42"/>
  <c r="U113" i="41"/>
  <c r="U113" i="39"/>
  <c r="U113" i="34"/>
  <c r="J113" i="35"/>
  <c r="J113" i="46"/>
  <c r="J113" i="37"/>
  <c r="J113" i="41"/>
  <c r="J113" i="39"/>
  <c r="J113" i="38"/>
  <c r="J113" i="45"/>
  <c r="I39" i="51"/>
  <c r="J117" i="20"/>
  <c r="J113" i="34"/>
  <c r="J113" i="43"/>
  <c r="J113" i="36"/>
  <c r="J113" i="44"/>
  <c r="J113" i="42"/>
  <c r="J113" i="40"/>
  <c r="J117" i="1"/>
  <c r="P51" i="47" s="1"/>
  <c r="E113" i="45"/>
  <c r="E113" i="35"/>
  <c r="E113" i="40"/>
  <c r="E113" i="38"/>
  <c r="E113" i="42"/>
  <c r="E113" i="36"/>
  <c r="E113" i="46"/>
  <c r="D39" i="51"/>
  <c r="E117" i="20"/>
  <c r="E113" i="37"/>
  <c r="E113" i="43"/>
  <c r="E113" i="39"/>
  <c r="E113" i="44"/>
  <c r="E113" i="41"/>
  <c r="E113" i="34"/>
  <c r="E117" i="1"/>
  <c r="K51" i="47" s="1"/>
  <c r="X115" i="37"/>
  <c r="X115" i="38"/>
  <c r="X115" i="46"/>
  <c r="X115" i="42"/>
  <c r="X115" i="36"/>
  <c r="X115" i="34"/>
  <c r="X115" i="35"/>
  <c r="X115" i="40"/>
  <c r="X119" i="1"/>
  <c r="AD53" i="47" s="1"/>
  <c r="X115" i="43"/>
  <c r="X115" i="44"/>
  <c r="X115" i="45"/>
  <c r="X115" i="39"/>
  <c r="X115" i="41"/>
  <c r="X119" i="20"/>
  <c r="AH718" i="47"/>
  <c r="AB84" i="43"/>
  <c r="AH702" i="47" s="1"/>
  <c r="AB83" i="43"/>
  <c r="AH701" i="47" s="1"/>
  <c r="AB85" i="43"/>
  <c r="AH703" i="47" s="1"/>
  <c r="AB82" i="43"/>
  <c r="AH700" i="47" s="1"/>
  <c r="AB81" i="43"/>
  <c r="AH699" i="47" s="1"/>
  <c r="AB80" i="43"/>
  <c r="AH698" i="47" s="1"/>
  <c r="AH291" i="47"/>
  <c r="AB81" i="36"/>
  <c r="AH272" i="47" s="1"/>
  <c r="AB82" i="36"/>
  <c r="AH273" i="47" s="1"/>
  <c r="AB85" i="36"/>
  <c r="AH276" i="47" s="1"/>
  <c r="AB80" i="36"/>
  <c r="AH271" i="47" s="1"/>
  <c r="AB84" i="36"/>
  <c r="AH275" i="47" s="1"/>
  <c r="AB83" i="36"/>
  <c r="AH274" i="47" s="1"/>
  <c r="H82" i="46"/>
  <c r="N883" i="47" s="1"/>
  <c r="N901" i="47"/>
  <c r="H85" i="46"/>
  <c r="N886" i="47" s="1"/>
  <c r="H81" i="46"/>
  <c r="N882" i="47" s="1"/>
  <c r="H83" i="46"/>
  <c r="N884" i="47" s="1"/>
  <c r="H84" i="46"/>
  <c r="N885" i="47" s="1"/>
  <c r="H80" i="46"/>
  <c r="N881" i="47" s="1"/>
  <c r="N352" i="47"/>
  <c r="H80" i="37"/>
  <c r="N332" i="47" s="1"/>
  <c r="H83" i="37"/>
  <c r="N335" i="47" s="1"/>
  <c r="H81" i="37"/>
  <c r="N333" i="47" s="1"/>
  <c r="H84" i="37"/>
  <c r="N336" i="47" s="1"/>
  <c r="H82" i="37"/>
  <c r="N334" i="47" s="1"/>
  <c r="H85" i="37"/>
  <c r="N337" i="47" s="1"/>
  <c r="R85" i="34"/>
  <c r="X154" i="47" s="1"/>
  <c r="R84" i="34"/>
  <c r="X153" i="47" s="1"/>
  <c r="X169" i="47"/>
  <c r="R81" i="34"/>
  <c r="X150" i="47" s="1"/>
  <c r="R82" i="34"/>
  <c r="X151" i="47" s="1"/>
  <c r="R83" i="34"/>
  <c r="X152" i="47" s="1"/>
  <c r="R80" i="34"/>
  <c r="X149" i="47" s="1"/>
  <c r="X657" i="47"/>
  <c r="R85" i="42"/>
  <c r="X642" i="47" s="1"/>
  <c r="R80" i="42"/>
  <c r="X637" i="47" s="1"/>
  <c r="R84" i="42"/>
  <c r="X641" i="47" s="1"/>
  <c r="R81" i="42"/>
  <c r="X638" i="47" s="1"/>
  <c r="R83" i="42"/>
  <c r="X640" i="47" s="1"/>
  <c r="R82" i="42"/>
  <c r="X639" i="47" s="1"/>
  <c r="G118" i="42"/>
  <c r="G122" i="1"/>
  <c r="M56" i="47" s="1"/>
  <c r="G118" i="46"/>
  <c r="G118" i="40"/>
  <c r="G118" i="38"/>
  <c r="G118" i="35"/>
  <c r="G118" i="39"/>
  <c r="G118" i="44"/>
  <c r="G118" i="37"/>
  <c r="G118" i="43"/>
  <c r="G122" i="20"/>
  <c r="G118" i="34"/>
  <c r="G118" i="45"/>
  <c r="G118" i="41"/>
  <c r="G118" i="36"/>
  <c r="J123" i="40"/>
  <c r="J123" i="35"/>
  <c r="J123" i="38"/>
  <c r="J127" i="20"/>
  <c r="J123" i="43"/>
  <c r="J123" i="39"/>
  <c r="J123" i="46"/>
  <c r="J123" i="45"/>
  <c r="J123" i="37"/>
  <c r="J123" i="34"/>
  <c r="J123" i="36"/>
  <c r="J123" i="41"/>
  <c r="J127" i="1"/>
  <c r="J123" i="44"/>
  <c r="J123" i="42"/>
  <c r="W125" i="20"/>
  <c r="W121" i="41"/>
  <c r="W121" i="44"/>
  <c r="V37" i="51"/>
  <c r="W121" i="39"/>
  <c r="W121" i="35"/>
  <c r="W121" i="45"/>
  <c r="W121" i="34"/>
  <c r="W121" i="38"/>
  <c r="W121" i="36"/>
  <c r="W125" i="1"/>
  <c r="AC59" i="47" s="1"/>
  <c r="W121" i="43"/>
  <c r="W121" i="46"/>
  <c r="W121" i="42"/>
  <c r="W121" i="37"/>
  <c r="W121" i="40"/>
  <c r="E121" i="35"/>
  <c r="E125" i="1"/>
  <c r="K59" i="47" s="1"/>
  <c r="E125" i="20"/>
  <c r="E121" i="45"/>
  <c r="E121" i="44"/>
  <c r="E121" i="42"/>
  <c r="E121" i="34"/>
  <c r="E121" i="39"/>
  <c r="E121" i="43"/>
  <c r="E121" i="40"/>
  <c r="E121" i="46"/>
  <c r="D37" i="51"/>
  <c r="E121" i="38"/>
  <c r="E121" i="36"/>
  <c r="E121" i="41"/>
  <c r="E121" i="37"/>
  <c r="X121" i="35"/>
  <c r="X121" i="37"/>
  <c r="X121" i="40"/>
  <c r="X125" i="1"/>
  <c r="AD59" i="47" s="1"/>
  <c r="X121" i="38"/>
  <c r="X125" i="20"/>
  <c r="X121" i="46"/>
  <c r="X121" i="36"/>
  <c r="X121" i="34"/>
  <c r="W37" i="51"/>
  <c r="X121" i="44"/>
  <c r="X121" i="42"/>
  <c r="X121" i="39"/>
  <c r="X121" i="45"/>
  <c r="X121" i="41"/>
  <c r="X121" i="43"/>
  <c r="H116" i="43"/>
  <c r="H116" i="41"/>
  <c r="H120" i="1"/>
  <c r="N54" i="47" s="1"/>
  <c r="H116" i="37"/>
  <c r="H116" i="34"/>
  <c r="H116" i="44"/>
  <c r="H116" i="46"/>
  <c r="H116" i="35"/>
  <c r="H120" i="20"/>
  <c r="H116" i="42"/>
  <c r="H116" i="45"/>
  <c r="H116" i="38"/>
  <c r="H116" i="40"/>
  <c r="H116" i="36"/>
  <c r="H116" i="39"/>
  <c r="AJ84" i="37"/>
  <c r="AP336" i="47" s="1"/>
  <c r="AJ85" i="37"/>
  <c r="AP337" i="47" s="1"/>
  <c r="AJ80" i="37"/>
  <c r="AP332" i="47" s="1"/>
  <c r="AJ81" i="37"/>
  <c r="AP333" i="47" s="1"/>
  <c r="AP352" i="47"/>
  <c r="AJ82" i="37"/>
  <c r="AP334" i="47" s="1"/>
  <c r="AJ83" i="37"/>
  <c r="AP335" i="47" s="1"/>
  <c r="AK85" i="34"/>
  <c r="AQ154" i="47" s="1"/>
  <c r="AK82" i="34"/>
  <c r="AQ151" i="47" s="1"/>
  <c r="AK83" i="34"/>
  <c r="AQ152" i="47" s="1"/>
  <c r="AK84" i="34"/>
  <c r="AQ153" i="47" s="1"/>
  <c r="AQ169" i="47"/>
  <c r="AK80" i="34"/>
  <c r="AQ149" i="47" s="1"/>
  <c r="AK81" i="34"/>
  <c r="AQ150" i="47" s="1"/>
  <c r="AK85" i="40"/>
  <c r="AQ520" i="47" s="1"/>
  <c r="AK82" i="40"/>
  <c r="AQ517" i="47" s="1"/>
  <c r="AK84" i="40"/>
  <c r="AQ519" i="47" s="1"/>
  <c r="AK80" i="40"/>
  <c r="AQ515" i="47" s="1"/>
  <c r="AK83" i="40"/>
  <c r="AQ518" i="47" s="1"/>
  <c r="AQ535" i="47"/>
  <c r="AK81" i="40"/>
  <c r="AQ516" i="47" s="1"/>
  <c r="F80" i="41"/>
  <c r="L576" i="47" s="1"/>
  <c r="F85" i="41"/>
  <c r="L581" i="47" s="1"/>
  <c r="F84" i="41"/>
  <c r="L580" i="47" s="1"/>
  <c r="L596" i="47"/>
  <c r="F83" i="41"/>
  <c r="L579" i="47" s="1"/>
  <c r="F82" i="41"/>
  <c r="L578" i="47" s="1"/>
  <c r="F81" i="41"/>
  <c r="L577" i="47" s="1"/>
  <c r="F83" i="46"/>
  <c r="L884" i="47" s="1"/>
  <c r="F85" i="46"/>
  <c r="L886" i="47" s="1"/>
  <c r="F80" i="46"/>
  <c r="L881" i="47" s="1"/>
  <c r="F81" i="46"/>
  <c r="L882" i="47" s="1"/>
  <c r="F84" i="46"/>
  <c r="L885" i="47" s="1"/>
  <c r="L901" i="47"/>
  <c r="F82" i="46"/>
  <c r="L883" i="47" s="1"/>
  <c r="X82" i="42"/>
  <c r="AD639" i="47" s="1"/>
  <c r="X85" i="42"/>
  <c r="AD642" i="47" s="1"/>
  <c r="X84" i="42"/>
  <c r="AD641" i="47" s="1"/>
  <c r="X80" i="42"/>
  <c r="AD637" i="47" s="1"/>
  <c r="X83" i="42"/>
  <c r="AD640" i="47" s="1"/>
  <c r="X81" i="42"/>
  <c r="AD638" i="47" s="1"/>
  <c r="AD657" i="47"/>
  <c r="X80" i="41"/>
  <c r="AD576" i="47" s="1"/>
  <c r="X82" i="41"/>
  <c r="AD578" i="47" s="1"/>
  <c r="X83" i="41"/>
  <c r="AD579" i="47" s="1"/>
  <c r="X85" i="41"/>
  <c r="AD581" i="47" s="1"/>
  <c r="AD596" i="47"/>
  <c r="X81" i="41"/>
  <c r="AD577" i="47" s="1"/>
  <c r="X84" i="41"/>
  <c r="AD580" i="47" s="1"/>
  <c r="AJ108" i="47"/>
  <c r="AD85" i="20"/>
  <c r="AJ89" i="47" s="1"/>
  <c r="AD89" i="20"/>
  <c r="AJ93" i="47" s="1"/>
  <c r="AD87" i="20"/>
  <c r="AJ91" i="47" s="1"/>
  <c r="AD84" i="20"/>
  <c r="AJ88" i="47" s="1"/>
  <c r="AD88" i="20"/>
  <c r="AJ92" i="47" s="1"/>
  <c r="AD86" i="20"/>
  <c r="AJ90" i="47" s="1"/>
  <c r="AD82" i="38"/>
  <c r="AJ395" i="47" s="1"/>
  <c r="AD80" i="38"/>
  <c r="AJ393" i="47" s="1"/>
  <c r="AD85" i="38"/>
  <c r="AJ398" i="47" s="1"/>
  <c r="AD83" i="38"/>
  <c r="AJ396" i="47" s="1"/>
  <c r="AD81" i="38"/>
  <c r="AJ394" i="47" s="1"/>
  <c r="AJ413" i="47"/>
  <c r="AD84" i="38"/>
  <c r="AJ397" i="47" s="1"/>
  <c r="AA82" i="35"/>
  <c r="AG212" i="47" s="1"/>
  <c r="AA85" i="35"/>
  <c r="AG215" i="47" s="1"/>
  <c r="AA84" i="35"/>
  <c r="AG214" i="47" s="1"/>
  <c r="AA80" i="35"/>
  <c r="AG210" i="47" s="1"/>
  <c r="AG230" i="47"/>
  <c r="AA83" i="35"/>
  <c r="AG213" i="47" s="1"/>
  <c r="AA81" i="35"/>
  <c r="AG211" i="47" s="1"/>
  <c r="AA83" i="46"/>
  <c r="AG884" i="47" s="1"/>
  <c r="AA81" i="46"/>
  <c r="AG882" i="47" s="1"/>
  <c r="AA85" i="46"/>
  <c r="AG886" i="47" s="1"/>
  <c r="AA82" i="46"/>
  <c r="AG883" i="47" s="1"/>
  <c r="AA80" i="46"/>
  <c r="AG881" i="47" s="1"/>
  <c r="AG901" i="47"/>
  <c r="AA84" i="46"/>
  <c r="AG885" i="47" s="1"/>
  <c r="L118" i="45"/>
  <c r="L118" i="35"/>
  <c r="L118" i="39"/>
  <c r="L118" i="41"/>
  <c r="L118" i="34"/>
  <c r="L118" i="46"/>
  <c r="L118" i="40"/>
  <c r="L118" i="43"/>
  <c r="L118" i="38"/>
  <c r="L122" i="1"/>
  <c r="R56" i="47" s="1"/>
  <c r="L118" i="44"/>
  <c r="L118" i="37"/>
  <c r="L118" i="42"/>
  <c r="L122" i="20"/>
  <c r="L118" i="36"/>
  <c r="H126" i="1"/>
  <c r="H122" i="42"/>
  <c r="H122" i="40"/>
  <c r="H122" i="38"/>
  <c r="H122" i="36"/>
  <c r="H122" i="41"/>
  <c r="H122" i="34"/>
  <c r="H122" i="35"/>
  <c r="H122" i="44"/>
  <c r="H122" i="39"/>
  <c r="H122" i="37"/>
  <c r="H126" i="20"/>
  <c r="H122" i="43"/>
  <c r="H122" i="45"/>
  <c r="H122" i="46"/>
  <c r="P120" i="44"/>
  <c r="P120" i="43"/>
  <c r="P120" i="41"/>
  <c r="P120" i="38"/>
  <c r="P120" i="36"/>
  <c r="P120" i="46"/>
  <c r="P120" i="40"/>
  <c r="P120" i="34"/>
  <c r="P120" i="42"/>
  <c r="P120" i="39"/>
  <c r="P120" i="37"/>
  <c r="P124" i="1"/>
  <c r="V58" i="47" s="1"/>
  <c r="P124" i="20"/>
  <c r="P120" i="35"/>
  <c r="P120" i="45"/>
  <c r="AE115" i="36"/>
  <c r="AE115" i="40"/>
  <c r="AE115" i="38"/>
  <c r="AE115" i="46"/>
  <c r="AE115" i="34"/>
  <c r="AE115" i="45"/>
  <c r="AE115" i="35"/>
  <c r="AE115" i="44"/>
  <c r="AE119" i="20"/>
  <c r="AE115" i="43"/>
  <c r="AE115" i="37"/>
  <c r="AE115" i="42"/>
  <c r="AE119" i="1"/>
  <c r="AK53" i="47" s="1"/>
  <c r="AE115" i="39"/>
  <c r="AE115" i="41"/>
  <c r="S657" i="47"/>
  <c r="M83" i="42"/>
  <c r="S640" i="47" s="1"/>
  <c r="M80" i="42"/>
  <c r="S637" i="47" s="1"/>
  <c r="M84" i="42"/>
  <c r="S641" i="47" s="1"/>
  <c r="M82" i="42"/>
  <c r="S639" i="47" s="1"/>
  <c r="M81" i="42"/>
  <c r="S638" i="47" s="1"/>
  <c r="M85" i="42"/>
  <c r="S642" i="47" s="1"/>
  <c r="M85" i="41"/>
  <c r="S581" i="47" s="1"/>
  <c r="M84" i="41"/>
  <c r="S580" i="47" s="1"/>
  <c r="M83" i="41"/>
  <c r="S579" i="47" s="1"/>
  <c r="M82" i="41"/>
  <c r="S578" i="47" s="1"/>
  <c r="M81" i="41"/>
  <c r="S577" i="47" s="1"/>
  <c r="S596" i="47"/>
  <c r="M80" i="41"/>
  <c r="S576" i="47" s="1"/>
  <c r="AF85" i="46"/>
  <c r="AL886" i="47" s="1"/>
  <c r="AF81" i="46"/>
  <c r="AL882" i="47" s="1"/>
  <c r="AL901" i="47"/>
  <c r="AF84" i="46"/>
  <c r="AL885" i="47" s="1"/>
  <c r="AF82" i="46"/>
  <c r="AL883" i="47" s="1"/>
  <c r="AF83" i="46"/>
  <c r="AL884" i="47" s="1"/>
  <c r="AF80" i="46"/>
  <c r="AL881" i="47" s="1"/>
  <c r="AF85" i="39"/>
  <c r="AL459" i="47" s="1"/>
  <c r="AF82" i="39"/>
  <c r="AL456" i="47" s="1"/>
  <c r="AF81" i="39"/>
  <c r="AL455" i="47" s="1"/>
  <c r="AF84" i="39"/>
  <c r="AL458" i="47" s="1"/>
  <c r="AF80" i="39"/>
  <c r="AL454" i="47" s="1"/>
  <c r="AL474" i="47"/>
  <c r="AF83" i="39"/>
  <c r="AL457" i="47" s="1"/>
  <c r="Q80" i="45"/>
  <c r="W820" i="47" s="1"/>
  <c r="Q85" i="45"/>
  <c r="W825" i="47" s="1"/>
  <c r="Q81" i="45"/>
  <c r="W821" i="47" s="1"/>
  <c r="Q84" i="45"/>
  <c r="W824" i="47" s="1"/>
  <c r="Q82" i="45"/>
  <c r="W822" i="47" s="1"/>
  <c r="Q83" i="45"/>
  <c r="W823" i="47" s="1"/>
  <c r="W840" i="47"/>
  <c r="Q80" i="41"/>
  <c r="W576" i="47" s="1"/>
  <c r="Q82" i="41"/>
  <c r="W578" i="47" s="1"/>
  <c r="Q84" i="41"/>
  <c r="W580" i="47" s="1"/>
  <c r="Q81" i="41"/>
  <c r="W577" i="47" s="1"/>
  <c r="W596" i="47"/>
  <c r="Q83" i="41"/>
  <c r="W579" i="47" s="1"/>
  <c r="Q85" i="41"/>
  <c r="W581" i="47" s="1"/>
  <c r="G82" i="46"/>
  <c r="M883" i="47" s="1"/>
  <c r="M901" i="47"/>
  <c r="G80" i="46"/>
  <c r="M881" i="47" s="1"/>
  <c r="G83" i="46"/>
  <c r="M884" i="47" s="1"/>
  <c r="G85" i="46"/>
  <c r="M886" i="47" s="1"/>
  <c r="G81" i="46"/>
  <c r="M882" i="47" s="1"/>
  <c r="G84" i="46"/>
  <c r="M885" i="47" s="1"/>
  <c r="G85" i="45"/>
  <c r="M825" i="47" s="1"/>
  <c r="G83" i="45"/>
  <c r="M823" i="47" s="1"/>
  <c r="M840" i="47"/>
  <c r="G82" i="45"/>
  <c r="M822" i="47" s="1"/>
  <c r="G81" i="45"/>
  <c r="M821" i="47" s="1"/>
  <c r="G84" i="45"/>
  <c r="M824" i="47" s="1"/>
  <c r="G80" i="45"/>
  <c r="M820" i="47" s="1"/>
  <c r="G113" i="40"/>
  <c r="G113" i="42"/>
  <c r="G113" i="44"/>
  <c r="G113" i="35"/>
  <c r="G117" i="1"/>
  <c r="M51" i="47" s="1"/>
  <c r="G113" i="39"/>
  <c r="G113" i="45"/>
  <c r="G113" i="46"/>
  <c r="G117" i="20"/>
  <c r="G113" i="36"/>
  <c r="G113" i="41"/>
  <c r="G113" i="43"/>
  <c r="F39" i="51"/>
  <c r="G113" i="38"/>
  <c r="G113" i="37"/>
  <c r="G113" i="34"/>
  <c r="J117" i="43"/>
  <c r="J121" i="20"/>
  <c r="J117" i="42"/>
  <c r="J117" i="41"/>
  <c r="J117" i="35"/>
  <c r="J121" i="1"/>
  <c r="P55" i="47" s="1"/>
  <c r="J117" i="37"/>
  <c r="J117" i="40"/>
  <c r="J117" i="39"/>
  <c r="J117" i="44"/>
  <c r="J117" i="34"/>
  <c r="J117" i="38"/>
  <c r="J117" i="46"/>
  <c r="J117" i="36"/>
  <c r="J117" i="45"/>
  <c r="I36" i="51"/>
  <c r="I33" i="51" s="1"/>
  <c r="AC117" i="40"/>
  <c r="AC117" i="39"/>
  <c r="AC117" i="42"/>
  <c r="AC117" i="45"/>
  <c r="AC117" i="36"/>
  <c r="AC117" i="38"/>
  <c r="AC117" i="41"/>
  <c r="AC117" i="37"/>
  <c r="AC117" i="46"/>
  <c r="AC117" i="35"/>
  <c r="AC121" i="20"/>
  <c r="AC117" i="43"/>
  <c r="AC121" i="1"/>
  <c r="AI55" i="47" s="1"/>
  <c r="AC117" i="44"/>
  <c r="AC117" i="34"/>
  <c r="AB36" i="51"/>
  <c r="AB33" i="51" s="1"/>
  <c r="X117" i="46"/>
  <c r="X117" i="40"/>
  <c r="X121" i="1"/>
  <c r="AD55" i="47" s="1"/>
  <c r="X117" i="35"/>
  <c r="X117" i="37"/>
  <c r="X117" i="43"/>
  <c r="X117" i="44"/>
  <c r="X117" i="39"/>
  <c r="X117" i="34"/>
  <c r="X117" i="36"/>
  <c r="X117" i="41"/>
  <c r="X117" i="38"/>
  <c r="X117" i="42"/>
  <c r="X117" i="45"/>
  <c r="X121" i="20"/>
  <c r="W36" i="51"/>
  <c r="W33" i="51" s="1"/>
  <c r="AG119" i="40"/>
  <c r="AG119" i="34"/>
  <c r="AG119" i="35"/>
  <c r="AG119" i="42"/>
  <c r="AG123" i="20"/>
  <c r="AG119" i="43"/>
  <c r="AG119" i="41"/>
  <c r="AG119" i="39"/>
  <c r="AG123" i="1"/>
  <c r="AM57" i="47" s="1"/>
  <c r="AG119" i="46"/>
  <c r="AG119" i="38"/>
  <c r="AG119" i="37"/>
  <c r="AG119" i="45"/>
  <c r="AG119" i="36"/>
  <c r="AG119" i="44"/>
  <c r="S114" i="41"/>
  <c r="S114" i="34"/>
  <c r="S114" i="46"/>
  <c r="S114" i="39"/>
  <c r="S114" i="43"/>
  <c r="S114" i="40"/>
  <c r="S114" i="44"/>
  <c r="S114" i="36"/>
  <c r="S118" i="1"/>
  <c r="Y52" i="47" s="1"/>
  <c r="S114" i="37"/>
  <c r="S114" i="38"/>
  <c r="S114" i="35"/>
  <c r="S114" i="45"/>
  <c r="S118" i="20"/>
  <c r="S114" i="42"/>
  <c r="AI127" i="1"/>
  <c r="AI123" i="41"/>
  <c r="AI123" i="36"/>
  <c r="AI123" i="43"/>
  <c r="AI123" i="40"/>
  <c r="AI123" i="45"/>
  <c r="AI123" i="42"/>
  <c r="AI123" i="38"/>
  <c r="AI123" i="44"/>
  <c r="AI123" i="35"/>
  <c r="AI123" i="37"/>
  <c r="AI123" i="39"/>
  <c r="AI123" i="34"/>
  <c r="AI127" i="20"/>
  <c r="AI123" i="46"/>
  <c r="AE121" i="35"/>
  <c r="AE121" i="46"/>
  <c r="AE121" i="41"/>
  <c r="AE121" i="36"/>
  <c r="AE121" i="44"/>
  <c r="AE121" i="42"/>
  <c r="AE121" i="40"/>
  <c r="AD37" i="51"/>
  <c r="AE121" i="43"/>
  <c r="AE125" i="1"/>
  <c r="AK59" i="47" s="1"/>
  <c r="AE121" i="34"/>
  <c r="AE121" i="38"/>
  <c r="AE121" i="37"/>
  <c r="AE121" i="39"/>
  <c r="AE121" i="45"/>
  <c r="AE125" i="20"/>
  <c r="W85" i="41"/>
  <c r="AC581" i="47" s="1"/>
  <c r="AC596" i="47"/>
  <c r="W80" i="41"/>
  <c r="AC576" i="47" s="1"/>
  <c r="W84" i="41"/>
  <c r="AC580" i="47" s="1"/>
  <c r="W81" i="41"/>
  <c r="AC577" i="47" s="1"/>
  <c r="W83" i="41"/>
  <c r="AC579" i="47" s="1"/>
  <c r="W82" i="41"/>
  <c r="AC578" i="47" s="1"/>
  <c r="T115" i="39"/>
  <c r="T115" i="36"/>
  <c r="T115" i="44"/>
  <c r="T115" i="45"/>
  <c r="T115" i="38"/>
  <c r="T119" i="1"/>
  <c r="Z53" i="47" s="1"/>
  <c r="T115" i="43"/>
  <c r="T115" i="46"/>
  <c r="T115" i="37"/>
  <c r="T115" i="41"/>
  <c r="T115" i="34"/>
  <c r="T115" i="40"/>
  <c r="T115" i="35"/>
  <c r="T119" i="20"/>
  <c r="T115" i="42"/>
  <c r="N116" i="41"/>
  <c r="N120" i="1"/>
  <c r="T54" i="47" s="1"/>
  <c r="N116" i="44"/>
  <c r="N116" i="39"/>
  <c r="N116" i="34"/>
  <c r="N116" i="43"/>
  <c r="N116" i="38"/>
  <c r="N120" i="20"/>
  <c r="N116" i="36"/>
  <c r="N116" i="46"/>
  <c r="N116" i="42"/>
  <c r="N116" i="45"/>
  <c r="N116" i="35"/>
  <c r="N116" i="40"/>
  <c r="N116" i="37"/>
  <c r="D72" i="20"/>
  <c r="D84" i="20"/>
  <c r="J88" i="47" s="1"/>
  <c r="D89" i="20"/>
  <c r="J93" i="47" s="1"/>
  <c r="D88" i="20"/>
  <c r="J92" i="47" s="1"/>
  <c r="D87" i="20"/>
  <c r="J91" i="47" s="1"/>
  <c r="J108" i="47"/>
  <c r="D85" i="20"/>
  <c r="J89" i="47" s="1"/>
  <c r="D86" i="20"/>
  <c r="J90" i="47" s="1"/>
  <c r="AC80" i="42"/>
  <c r="AI637" i="47" s="1"/>
  <c r="AC85" i="42"/>
  <c r="AI642" i="47" s="1"/>
  <c r="AC82" i="42"/>
  <c r="AI639" i="47" s="1"/>
  <c r="AC84" i="42"/>
  <c r="AI641" i="47" s="1"/>
  <c r="AC81" i="42"/>
  <c r="AI638" i="47" s="1"/>
  <c r="AC83" i="42"/>
  <c r="AI640" i="47" s="1"/>
  <c r="AI657" i="47"/>
  <c r="T80" i="37"/>
  <c r="Z332" i="47" s="1"/>
  <c r="T81" i="37"/>
  <c r="Z333" i="47" s="1"/>
  <c r="T84" i="37"/>
  <c r="Z336" i="47" s="1"/>
  <c r="T85" i="37"/>
  <c r="Z337" i="47" s="1"/>
  <c r="T82" i="37"/>
  <c r="Z334" i="47" s="1"/>
  <c r="Z352" i="47"/>
  <c r="T83" i="37"/>
  <c r="Z335" i="47" s="1"/>
  <c r="S81" i="41"/>
  <c r="Y577" i="47" s="1"/>
  <c r="Y596" i="47"/>
  <c r="S82" i="41"/>
  <c r="Y578" i="47" s="1"/>
  <c r="S83" i="41"/>
  <c r="Y579" i="47" s="1"/>
  <c r="S85" i="41"/>
  <c r="Y581" i="47" s="1"/>
  <c r="S80" i="41"/>
  <c r="Y576" i="47" s="1"/>
  <c r="S84" i="41"/>
  <c r="Y580" i="47" s="1"/>
  <c r="L121" i="42"/>
  <c r="L121" i="38"/>
  <c r="L121" i="36"/>
  <c r="L121" i="37"/>
  <c r="L121" i="46"/>
  <c r="L121" i="35"/>
  <c r="L125" i="1"/>
  <c r="R59" i="47" s="1"/>
  <c r="L125" i="20"/>
  <c r="L121" i="34"/>
  <c r="L121" i="43"/>
  <c r="L121" i="41"/>
  <c r="L121" i="45"/>
  <c r="K37" i="51"/>
  <c r="L121" i="39"/>
  <c r="L121" i="40"/>
  <c r="L121" i="44"/>
  <c r="R122" i="44"/>
  <c r="R126" i="1"/>
  <c r="R122" i="43"/>
  <c r="R122" i="34"/>
  <c r="R122" i="40"/>
  <c r="R122" i="41"/>
  <c r="R122" i="42"/>
  <c r="R122" i="46"/>
  <c r="R122" i="39"/>
  <c r="R122" i="37"/>
  <c r="R126" i="20"/>
  <c r="R122" i="35"/>
  <c r="R122" i="38"/>
  <c r="R122" i="36"/>
  <c r="R122" i="45"/>
  <c r="E123" i="46"/>
  <c r="E123" i="36"/>
  <c r="E123" i="40"/>
  <c r="E123" i="41"/>
  <c r="E123" i="45"/>
  <c r="E123" i="34"/>
  <c r="E123" i="38"/>
  <c r="E123" i="35"/>
  <c r="E123" i="44"/>
  <c r="E123" i="37"/>
  <c r="E127" i="20"/>
  <c r="E123" i="39"/>
  <c r="E123" i="43"/>
  <c r="E127" i="1"/>
  <c r="E123" i="42"/>
  <c r="I116" i="41"/>
  <c r="I120" i="1"/>
  <c r="O54" i="47" s="1"/>
  <c r="I116" i="34"/>
  <c r="I116" i="38"/>
  <c r="I116" i="42"/>
  <c r="I120" i="20"/>
  <c r="I116" i="44"/>
  <c r="I116" i="45"/>
  <c r="I116" i="46"/>
  <c r="I116" i="39"/>
  <c r="I116" i="36"/>
  <c r="I116" i="37"/>
  <c r="I116" i="35"/>
  <c r="I116" i="40"/>
  <c r="I116" i="43"/>
  <c r="E83" i="34"/>
  <c r="K152" i="47" s="1"/>
  <c r="E80" i="34"/>
  <c r="K149" i="47" s="1"/>
  <c r="E81" i="34"/>
  <c r="K150" i="47" s="1"/>
  <c r="E84" i="34"/>
  <c r="K153" i="47" s="1"/>
  <c r="K169" i="47"/>
  <c r="E85" i="34"/>
  <c r="K154" i="47" s="1"/>
  <c r="E82" i="34"/>
  <c r="K151" i="47" s="1"/>
  <c r="AC352" i="47"/>
  <c r="W81" i="37"/>
  <c r="AC333" i="47" s="1"/>
  <c r="W82" i="37"/>
  <c r="AC334" i="47" s="1"/>
  <c r="W84" i="37"/>
  <c r="AC336" i="47" s="1"/>
  <c r="W85" i="37"/>
  <c r="AC337" i="47" s="1"/>
  <c r="W80" i="37"/>
  <c r="AC332" i="47" s="1"/>
  <c r="W83" i="37"/>
  <c r="AC335" i="47" s="1"/>
  <c r="J81" i="40"/>
  <c r="P516" i="47" s="1"/>
  <c r="J80" i="40"/>
  <c r="P515" i="47" s="1"/>
  <c r="J85" i="40"/>
  <c r="P520" i="47" s="1"/>
  <c r="P535" i="47"/>
  <c r="J83" i="40"/>
  <c r="P518" i="47" s="1"/>
  <c r="J82" i="40"/>
  <c r="P517" i="47" s="1"/>
  <c r="J84" i="40"/>
  <c r="P519" i="47" s="1"/>
  <c r="P108" i="47"/>
  <c r="J87" i="20"/>
  <c r="P91" i="47" s="1"/>
  <c r="J84" i="20"/>
  <c r="P88" i="47" s="1"/>
  <c r="J85" i="20"/>
  <c r="P89" i="47" s="1"/>
  <c r="J88" i="20"/>
  <c r="P92" i="47" s="1"/>
  <c r="J89" i="20"/>
  <c r="P93" i="47" s="1"/>
  <c r="J86" i="20"/>
  <c r="P90" i="47" s="1"/>
  <c r="L84" i="40"/>
  <c r="R519" i="47" s="1"/>
  <c r="L83" i="40"/>
  <c r="R518" i="47" s="1"/>
  <c r="L81" i="40"/>
  <c r="R516" i="47" s="1"/>
  <c r="R535" i="47"/>
  <c r="L80" i="40"/>
  <c r="R515" i="47" s="1"/>
  <c r="L82" i="40"/>
  <c r="R517" i="47" s="1"/>
  <c r="L85" i="40"/>
  <c r="R520" i="47" s="1"/>
  <c r="R840" i="47"/>
  <c r="L83" i="45"/>
  <c r="R823" i="47" s="1"/>
  <c r="L80" i="45"/>
  <c r="R820" i="47" s="1"/>
  <c r="L81" i="45"/>
  <c r="R821" i="47" s="1"/>
  <c r="L84" i="45"/>
  <c r="R824" i="47" s="1"/>
  <c r="L82" i="45"/>
  <c r="R822" i="47" s="1"/>
  <c r="L85" i="45"/>
  <c r="R825" i="47" s="1"/>
  <c r="AD116" i="44"/>
  <c r="AD116" i="46"/>
  <c r="AD116" i="36"/>
  <c r="AD116" i="39"/>
  <c r="AD116" i="41"/>
  <c r="AD116" i="37"/>
  <c r="AD116" i="43"/>
  <c r="AD116" i="34"/>
  <c r="AD116" i="42"/>
  <c r="AD116" i="35"/>
  <c r="AD120" i="1"/>
  <c r="AJ54" i="47" s="1"/>
  <c r="AD120" i="20"/>
  <c r="AD116" i="40"/>
  <c r="AD116" i="38"/>
  <c r="AD116" i="45"/>
  <c r="Z118" i="1"/>
  <c r="AF52" i="47" s="1"/>
  <c r="Z114" i="38"/>
  <c r="Z114" i="36"/>
  <c r="Z114" i="45"/>
  <c r="Z114" i="42"/>
  <c r="Z114" i="43"/>
  <c r="Z114" i="35"/>
  <c r="Z114" i="40"/>
  <c r="Z114" i="44"/>
  <c r="Z114" i="37"/>
  <c r="Z114" i="34"/>
  <c r="Z114" i="46"/>
  <c r="Z114" i="39"/>
  <c r="Z114" i="41"/>
  <c r="Z118" i="20"/>
  <c r="U114" i="46"/>
  <c r="U114" i="38"/>
  <c r="U114" i="45"/>
  <c r="U118" i="1"/>
  <c r="AA52" i="47" s="1"/>
  <c r="U118" i="20"/>
  <c r="U114" i="35"/>
  <c r="U114" i="44"/>
  <c r="U114" i="42"/>
  <c r="U114" i="41"/>
  <c r="U114" i="34"/>
  <c r="U114" i="43"/>
  <c r="U114" i="40"/>
  <c r="U114" i="39"/>
  <c r="U114" i="37"/>
  <c r="U114" i="36"/>
  <c r="AH116" i="46"/>
  <c r="AH116" i="34"/>
  <c r="AH116" i="38"/>
  <c r="AH116" i="36"/>
  <c r="AH116" i="40"/>
  <c r="AH116" i="39"/>
  <c r="AH116" i="42"/>
  <c r="AH116" i="35"/>
  <c r="AH120" i="20"/>
  <c r="AH116" i="44"/>
  <c r="AH120" i="1"/>
  <c r="AN54" i="47" s="1"/>
  <c r="AH116" i="37"/>
  <c r="AH116" i="41"/>
  <c r="AH116" i="43"/>
  <c r="AH116" i="45"/>
  <c r="AG117" i="37"/>
  <c r="AG121" i="20"/>
  <c r="AG117" i="39"/>
  <c r="AG117" i="45"/>
  <c r="AG117" i="41"/>
  <c r="AG117" i="46"/>
  <c r="AG117" i="34"/>
  <c r="AG117" i="44"/>
  <c r="AG117" i="36"/>
  <c r="AG117" i="38"/>
  <c r="AG117" i="40"/>
  <c r="AG117" i="43"/>
  <c r="AG117" i="42"/>
  <c r="AG117" i="35"/>
  <c r="AG121" i="1"/>
  <c r="AM55" i="47" s="1"/>
  <c r="AF36" i="51"/>
  <c r="AF33" i="51" s="1"/>
  <c r="AI123" i="1"/>
  <c r="AO57" i="47" s="1"/>
  <c r="AI119" i="37"/>
  <c r="AI119" i="38"/>
  <c r="AI119" i="45"/>
  <c r="AI119" i="36"/>
  <c r="AI119" i="41"/>
  <c r="AI119" i="35"/>
  <c r="AI119" i="43"/>
  <c r="AI119" i="39"/>
  <c r="AI119" i="44"/>
  <c r="AI119" i="46"/>
  <c r="AI119" i="34"/>
  <c r="AI119" i="40"/>
  <c r="AI123" i="20"/>
  <c r="AI119" i="42"/>
  <c r="D83" i="41"/>
  <c r="J579" i="47" s="1"/>
  <c r="D81" i="41"/>
  <c r="J577" i="47" s="1"/>
  <c r="D84" i="41"/>
  <c r="J580" i="47" s="1"/>
  <c r="D85" i="41"/>
  <c r="J581" i="47" s="1"/>
  <c r="D82" i="41"/>
  <c r="J578" i="47" s="1"/>
  <c r="D73" i="41"/>
  <c r="J596" i="47"/>
  <c r="D80" i="41"/>
  <c r="J576" i="47" s="1"/>
  <c r="D85" i="38"/>
  <c r="J398" i="47" s="1"/>
  <c r="J413" i="47"/>
  <c r="D82" i="38"/>
  <c r="J395" i="47" s="1"/>
  <c r="D73" i="38"/>
  <c r="D83" i="38"/>
  <c r="J396" i="47" s="1"/>
  <c r="D81" i="38"/>
  <c r="J394" i="47" s="1"/>
  <c r="D84" i="38"/>
  <c r="J397" i="47" s="1"/>
  <c r="D80" i="38"/>
  <c r="J393" i="47" s="1"/>
  <c r="AC82" i="45"/>
  <c r="AI822" i="47" s="1"/>
  <c r="AI840" i="47"/>
  <c r="AC83" i="45"/>
  <c r="AI823" i="47" s="1"/>
  <c r="AC81" i="45"/>
  <c r="AI821" i="47" s="1"/>
  <c r="AC85" i="45"/>
  <c r="AI825" i="47" s="1"/>
  <c r="AC84" i="45"/>
  <c r="AI824" i="47" s="1"/>
  <c r="AC80" i="45"/>
  <c r="AI820" i="47" s="1"/>
  <c r="T80" i="40"/>
  <c r="Z515" i="47" s="1"/>
  <c r="T83" i="40"/>
  <c r="Z518" i="47" s="1"/>
  <c r="T82" i="40"/>
  <c r="Z517" i="47" s="1"/>
  <c r="T84" i="40"/>
  <c r="Z519" i="47" s="1"/>
  <c r="T81" i="40"/>
  <c r="Z516" i="47" s="1"/>
  <c r="T85" i="40"/>
  <c r="Z520" i="47" s="1"/>
  <c r="Z535" i="47"/>
  <c r="AG82" i="35"/>
  <c r="AM212" i="47" s="1"/>
  <c r="AG84" i="35"/>
  <c r="AM214" i="47" s="1"/>
  <c r="AG83" i="35"/>
  <c r="AM213" i="47" s="1"/>
  <c r="AG85" i="35"/>
  <c r="AM215" i="47" s="1"/>
  <c r="AG80" i="35"/>
  <c r="AM210" i="47" s="1"/>
  <c r="AM230" i="47"/>
  <c r="AG81" i="35"/>
  <c r="AM211" i="47" s="1"/>
  <c r="AG87" i="20"/>
  <c r="AM91" i="47" s="1"/>
  <c r="AG88" i="20"/>
  <c r="AM92" i="47" s="1"/>
  <c r="AM108" i="47"/>
  <c r="AG89" i="20"/>
  <c r="AM93" i="47" s="1"/>
  <c r="AG85" i="20"/>
  <c r="AM89" i="47" s="1"/>
  <c r="AG84" i="20"/>
  <c r="AM88" i="47" s="1"/>
  <c r="AG86" i="20"/>
  <c r="AM90" i="47" s="1"/>
  <c r="S85" i="37"/>
  <c r="Y337" i="47" s="1"/>
  <c r="Y352" i="47"/>
  <c r="S84" i="37"/>
  <c r="Y336" i="47" s="1"/>
  <c r="S82" i="37"/>
  <c r="Y334" i="47" s="1"/>
  <c r="S80" i="37"/>
  <c r="Y332" i="47" s="1"/>
  <c r="S81" i="37"/>
  <c r="Y333" i="47" s="1"/>
  <c r="S83" i="37"/>
  <c r="Y335" i="47" s="1"/>
  <c r="S81" i="46"/>
  <c r="Y882" i="47" s="1"/>
  <c r="Y901" i="47"/>
  <c r="S84" i="46"/>
  <c r="Y885" i="47" s="1"/>
  <c r="S83" i="46"/>
  <c r="Y884" i="47" s="1"/>
  <c r="S85" i="46"/>
  <c r="Y886" i="47" s="1"/>
  <c r="S80" i="46"/>
  <c r="Y881" i="47" s="1"/>
  <c r="S82" i="46"/>
  <c r="Y883" i="47" s="1"/>
  <c r="Y122" i="42"/>
  <c r="Y122" i="38"/>
  <c r="Y122" i="39"/>
  <c r="Y122" i="40"/>
  <c r="Y122" i="44"/>
  <c r="Y126" i="1"/>
  <c r="Y122" i="34"/>
  <c r="Y122" i="43"/>
  <c r="Y122" i="35"/>
  <c r="Y122" i="45"/>
  <c r="Y122" i="37"/>
  <c r="Y122" i="46"/>
  <c r="Y122" i="41"/>
  <c r="Y122" i="36"/>
  <c r="Y126" i="20"/>
  <c r="E84" i="20"/>
  <c r="K88" i="47" s="1"/>
  <c r="K108" i="47"/>
  <c r="E85" i="20"/>
  <c r="K89" i="47" s="1"/>
  <c r="E88" i="20"/>
  <c r="K92" i="47" s="1"/>
  <c r="E86" i="20"/>
  <c r="K90" i="47" s="1"/>
  <c r="E87" i="20"/>
  <c r="K91" i="47" s="1"/>
  <c r="E89" i="20"/>
  <c r="K93" i="47" s="1"/>
  <c r="E82" i="39"/>
  <c r="K456" i="47" s="1"/>
  <c r="K474" i="47"/>
  <c r="E81" i="39"/>
  <c r="K455" i="47" s="1"/>
  <c r="E80" i="39"/>
  <c r="K454" i="47" s="1"/>
  <c r="E85" i="39"/>
  <c r="K459" i="47" s="1"/>
  <c r="E84" i="39"/>
  <c r="K458" i="47" s="1"/>
  <c r="E83" i="39"/>
  <c r="K457" i="47" s="1"/>
  <c r="P82" i="43"/>
  <c r="V700" i="47" s="1"/>
  <c r="P83" i="43"/>
  <c r="V701" i="47" s="1"/>
  <c r="V718" i="47"/>
  <c r="P80" i="43"/>
  <c r="V698" i="47" s="1"/>
  <c r="P81" i="43"/>
  <c r="V699" i="47" s="1"/>
  <c r="P85" i="43"/>
  <c r="V703" i="47" s="1"/>
  <c r="P84" i="43"/>
  <c r="V702" i="47" s="1"/>
  <c r="I85" i="38"/>
  <c r="O398" i="47" s="1"/>
  <c r="O413" i="47"/>
  <c r="I84" i="38"/>
  <c r="O397" i="47" s="1"/>
  <c r="I80" i="38"/>
  <c r="O393" i="47" s="1"/>
  <c r="I82" i="38"/>
  <c r="O395" i="47" s="1"/>
  <c r="I81" i="38"/>
  <c r="O394" i="47" s="1"/>
  <c r="I83" i="38"/>
  <c r="O396" i="47" s="1"/>
  <c r="I83" i="34"/>
  <c r="O152" i="47" s="1"/>
  <c r="I80" i="34"/>
  <c r="O149" i="47" s="1"/>
  <c r="I81" i="34"/>
  <c r="O150" i="47" s="1"/>
  <c r="O169" i="47"/>
  <c r="I84" i="34"/>
  <c r="O153" i="47" s="1"/>
  <c r="I85" i="34"/>
  <c r="O154" i="47" s="1"/>
  <c r="I82" i="34"/>
  <c r="O151" i="47" s="1"/>
  <c r="AH84" i="34"/>
  <c r="AN153" i="47" s="1"/>
  <c r="AN169" i="47"/>
  <c r="AH85" i="34"/>
  <c r="AN154" i="47" s="1"/>
  <c r="AH83" i="34"/>
  <c r="AN152" i="47" s="1"/>
  <c r="AH80" i="34"/>
  <c r="AN149" i="47" s="1"/>
  <c r="AH82" i="34"/>
  <c r="AN151" i="47" s="1"/>
  <c r="AH81" i="34"/>
  <c r="AN150" i="47" s="1"/>
  <c r="AH82" i="46"/>
  <c r="AN883" i="47" s="1"/>
  <c r="AH85" i="46"/>
  <c r="AN886" i="47" s="1"/>
  <c r="AH84" i="46"/>
  <c r="AN885" i="47" s="1"/>
  <c r="AH81" i="46"/>
  <c r="AN882" i="47" s="1"/>
  <c r="AN901" i="47"/>
  <c r="AH83" i="46"/>
  <c r="AN884" i="47" s="1"/>
  <c r="AH80" i="46"/>
  <c r="AN881" i="47" s="1"/>
  <c r="AB119" i="39"/>
  <c r="AB119" i="40"/>
  <c r="AB119" i="44"/>
  <c r="AB119" i="46"/>
  <c r="AB119" i="41"/>
  <c r="AB123" i="20"/>
  <c r="AB119" i="37"/>
  <c r="AB123" i="1"/>
  <c r="AH57" i="47" s="1"/>
  <c r="AB119" i="36"/>
  <c r="AB119" i="38"/>
  <c r="AB119" i="35"/>
  <c r="AB119" i="42"/>
  <c r="AB119" i="43"/>
  <c r="AB119" i="45"/>
  <c r="AB119" i="34"/>
  <c r="N118" i="38"/>
  <c r="N118" i="37"/>
  <c r="N118" i="40"/>
  <c r="N118" i="39"/>
  <c r="N118" i="36"/>
  <c r="N122" i="20"/>
  <c r="N118" i="45"/>
  <c r="N122" i="1"/>
  <c r="T56" i="47" s="1"/>
  <c r="N118" i="34"/>
  <c r="N118" i="44"/>
  <c r="N118" i="42"/>
  <c r="N118" i="43"/>
  <c r="N118" i="46"/>
  <c r="N118" i="41"/>
  <c r="N118" i="35"/>
  <c r="AD118" i="40"/>
  <c r="AD118" i="35"/>
  <c r="AD118" i="38"/>
  <c r="AD118" i="45"/>
  <c r="AD118" i="46"/>
  <c r="AD118" i="36"/>
  <c r="AD118" i="37"/>
  <c r="AD118" i="39"/>
  <c r="AD118" i="44"/>
  <c r="AD122" i="1"/>
  <c r="AJ56" i="47" s="1"/>
  <c r="AD118" i="34"/>
  <c r="AD118" i="41"/>
  <c r="AD118" i="43"/>
  <c r="AD118" i="42"/>
  <c r="AD122" i="20"/>
  <c r="AF119" i="45"/>
  <c r="AF119" i="42"/>
  <c r="AF119" i="37"/>
  <c r="AF119" i="34"/>
  <c r="AF123" i="1"/>
  <c r="AL57" i="47" s="1"/>
  <c r="AF119" i="41"/>
  <c r="AF119" i="40"/>
  <c r="AF123" i="20"/>
  <c r="AF119" i="43"/>
  <c r="AF119" i="46"/>
  <c r="AF119" i="36"/>
  <c r="AF119" i="44"/>
  <c r="AF119" i="35"/>
  <c r="AF119" i="39"/>
  <c r="AF119" i="38"/>
  <c r="E118" i="45"/>
  <c r="E118" i="37"/>
  <c r="E118" i="42"/>
  <c r="E118" i="44"/>
  <c r="E118" i="40"/>
  <c r="E118" i="36"/>
  <c r="E118" i="46"/>
  <c r="E118" i="34"/>
  <c r="E118" i="41"/>
  <c r="E118" i="39"/>
  <c r="E122" i="20"/>
  <c r="E122" i="1"/>
  <c r="K56" i="47" s="1"/>
  <c r="E118" i="38"/>
  <c r="E118" i="35"/>
  <c r="E118" i="43"/>
  <c r="AK118" i="40"/>
  <c r="AK118" i="44"/>
  <c r="AK118" i="42"/>
  <c r="AK118" i="38"/>
  <c r="AK118" i="34"/>
  <c r="AK118" i="37"/>
  <c r="AK118" i="45"/>
  <c r="AK118" i="39"/>
  <c r="AK122" i="1"/>
  <c r="AQ56" i="47" s="1"/>
  <c r="AK118" i="41"/>
  <c r="AK118" i="46"/>
  <c r="AK118" i="36"/>
  <c r="AK118" i="43"/>
  <c r="AK122" i="20"/>
  <c r="AK118" i="35"/>
  <c r="AF37" i="51"/>
  <c r="AG121" i="38"/>
  <c r="AG121" i="46"/>
  <c r="AG121" i="35"/>
  <c r="AG121" i="45"/>
  <c r="AG121" i="36"/>
  <c r="AG125" i="20"/>
  <c r="AG121" i="43"/>
  <c r="AG121" i="44"/>
  <c r="AG121" i="42"/>
  <c r="AG125" i="1"/>
  <c r="AM59" i="47" s="1"/>
  <c r="AG121" i="41"/>
  <c r="AG121" i="40"/>
  <c r="AG121" i="39"/>
  <c r="AG121" i="34"/>
  <c r="AG121" i="37"/>
  <c r="P123" i="40"/>
  <c r="P123" i="42"/>
  <c r="P127" i="20"/>
  <c r="P123" i="41"/>
  <c r="P123" i="36"/>
  <c r="P123" i="35"/>
  <c r="P123" i="34"/>
  <c r="P123" i="39"/>
  <c r="P123" i="46"/>
  <c r="P123" i="38"/>
  <c r="P127" i="1"/>
  <c r="P123" i="45"/>
  <c r="P123" i="43"/>
  <c r="P123" i="37"/>
  <c r="P123" i="44"/>
  <c r="K116" i="40"/>
  <c r="K116" i="36"/>
  <c r="K116" i="46"/>
  <c r="K120" i="20"/>
  <c r="K116" i="35"/>
  <c r="K116" i="38"/>
  <c r="K116" i="44"/>
  <c r="K116" i="42"/>
  <c r="K116" i="39"/>
  <c r="K116" i="34"/>
  <c r="K116" i="43"/>
  <c r="K116" i="37"/>
  <c r="K116" i="45"/>
  <c r="K120" i="1"/>
  <c r="Q54" i="47" s="1"/>
  <c r="K116" i="41"/>
  <c r="AA115" i="40"/>
  <c r="AA115" i="39"/>
  <c r="AA115" i="34"/>
  <c r="AA115" i="43"/>
  <c r="AA115" i="38"/>
  <c r="AA115" i="44"/>
  <c r="AA115" i="37"/>
  <c r="AA115" i="46"/>
  <c r="AA119" i="20"/>
  <c r="AA115" i="41"/>
  <c r="AA115" i="36"/>
  <c r="AA115" i="42"/>
  <c r="AA115" i="45"/>
  <c r="AA115" i="35"/>
  <c r="AA119" i="1"/>
  <c r="AG53" i="47" s="1"/>
  <c r="N80" i="34"/>
  <c r="T149" i="47" s="1"/>
  <c r="N84" i="34"/>
  <c r="T153" i="47" s="1"/>
  <c r="T169" i="47"/>
  <c r="N81" i="34"/>
  <c r="T150" i="47" s="1"/>
  <c r="N83" i="34"/>
  <c r="T152" i="47" s="1"/>
  <c r="N82" i="34"/>
  <c r="T151" i="47" s="1"/>
  <c r="N85" i="34"/>
  <c r="T154" i="47" s="1"/>
  <c r="N82" i="46"/>
  <c r="T883" i="47" s="1"/>
  <c r="N80" i="46"/>
  <c r="T881" i="47" s="1"/>
  <c r="N83" i="46"/>
  <c r="T884" i="47" s="1"/>
  <c r="N84" i="46"/>
  <c r="T885" i="47" s="1"/>
  <c r="N81" i="46"/>
  <c r="T882" i="47" s="1"/>
  <c r="N85" i="46"/>
  <c r="T886" i="47" s="1"/>
  <c r="T901" i="47"/>
  <c r="O81" i="34"/>
  <c r="U150" i="47" s="1"/>
  <c r="O83" i="34"/>
  <c r="U152" i="47" s="1"/>
  <c r="U169" i="47"/>
  <c r="O84" i="34"/>
  <c r="U153" i="47" s="1"/>
  <c r="O82" i="34"/>
  <c r="U151" i="47" s="1"/>
  <c r="O80" i="34"/>
  <c r="U149" i="47" s="1"/>
  <c r="O85" i="34"/>
  <c r="U154" i="47" s="1"/>
  <c r="O80" i="42"/>
  <c r="U637" i="47" s="1"/>
  <c r="O85" i="42"/>
  <c r="U642" i="47" s="1"/>
  <c r="O83" i="42"/>
  <c r="U640" i="47" s="1"/>
  <c r="O82" i="42"/>
  <c r="U639" i="47" s="1"/>
  <c r="O84" i="42"/>
  <c r="U641" i="47" s="1"/>
  <c r="U657" i="47"/>
  <c r="O81" i="42"/>
  <c r="U638" i="47" s="1"/>
  <c r="AB718" i="47"/>
  <c r="V85" i="43"/>
  <c r="AB703" i="47" s="1"/>
  <c r="V84" i="43"/>
  <c r="AB702" i="47" s="1"/>
  <c r="V81" i="43"/>
  <c r="AB699" i="47" s="1"/>
  <c r="V83" i="43"/>
  <c r="AB701" i="47" s="1"/>
  <c r="V80" i="43"/>
  <c r="AB698" i="47" s="1"/>
  <c r="V82" i="43"/>
  <c r="AB700" i="47" s="1"/>
  <c r="V83" i="42"/>
  <c r="AB640" i="47" s="1"/>
  <c r="AB657" i="47"/>
  <c r="V84" i="42"/>
  <c r="AB641" i="47" s="1"/>
  <c r="V85" i="42"/>
  <c r="AB642" i="47" s="1"/>
  <c r="V81" i="42"/>
  <c r="AB638" i="47" s="1"/>
  <c r="V80" i="42"/>
  <c r="AB637" i="47" s="1"/>
  <c r="V82" i="42"/>
  <c r="AB639" i="47" s="1"/>
  <c r="AI81" i="40"/>
  <c r="AO516" i="47" s="1"/>
  <c r="AI83" i="40"/>
  <c r="AO518" i="47" s="1"/>
  <c r="AI85" i="40"/>
  <c r="AO520" i="47" s="1"/>
  <c r="AI84" i="40"/>
  <c r="AO519" i="47" s="1"/>
  <c r="AO535" i="47"/>
  <c r="AI82" i="40"/>
  <c r="AO517" i="47" s="1"/>
  <c r="AI80" i="40"/>
  <c r="AO515" i="47" s="1"/>
  <c r="AI85" i="37"/>
  <c r="AO337" i="47" s="1"/>
  <c r="AI83" i="37"/>
  <c r="AO335" i="47" s="1"/>
  <c r="AI81" i="37"/>
  <c r="AO333" i="47" s="1"/>
  <c r="AI82" i="37"/>
  <c r="AO334" i="47" s="1"/>
  <c r="AI80" i="37"/>
  <c r="AO332" i="47" s="1"/>
  <c r="AO352" i="47"/>
  <c r="AI84" i="37"/>
  <c r="AO336" i="47" s="1"/>
  <c r="T121" i="1"/>
  <c r="Z55" i="47" s="1"/>
  <c r="T117" i="34"/>
  <c r="T117" i="41"/>
  <c r="T117" i="35"/>
  <c r="T117" i="42"/>
  <c r="T117" i="36"/>
  <c r="T117" i="39"/>
  <c r="T117" i="46"/>
  <c r="T117" i="40"/>
  <c r="T117" i="37"/>
  <c r="T117" i="44"/>
  <c r="T117" i="43"/>
  <c r="T117" i="38"/>
  <c r="T121" i="20"/>
  <c r="T117" i="45"/>
  <c r="S36" i="51"/>
  <c r="S33" i="51" s="1"/>
  <c r="M127" i="20"/>
  <c r="M123" i="39"/>
  <c r="M123" i="41"/>
  <c r="M123" i="38"/>
  <c r="M127" i="1"/>
  <c r="M123" i="36"/>
  <c r="M123" i="44"/>
  <c r="M123" i="34"/>
  <c r="M123" i="46"/>
  <c r="M123" i="35"/>
  <c r="M123" i="42"/>
  <c r="M123" i="45"/>
  <c r="M123" i="40"/>
  <c r="M123" i="37"/>
  <c r="M123" i="43"/>
  <c r="O123" i="34"/>
  <c r="O123" i="37"/>
  <c r="O123" i="43"/>
  <c r="O123" i="35"/>
  <c r="O123" i="45"/>
  <c r="O127" i="20"/>
  <c r="O123" i="39"/>
  <c r="O123" i="44"/>
  <c r="O123" i="42"/>
  <c r="O123" i="36"/>
  <c r="O123" i="38"/>
  <c r="O127" i="1"/>
  <c r="O123" i="41"/>
  <c r="O123" i="46"/>
  <c r="O123" i="40"/>
  <c r="S126" i="20"/>
  <c r="S122" i="35"/>
  <c r="S122" i="46"/>
  <c r="S122" i="45"/>
  <c r="S122" i="42"/>
  <c r="S122" i="40"/>
  <c r="S122" i="41"/>
  <c r="S122" i="38"/>
  <c r="S122" i="36"/>
  <c r="S122" i="39"/>
  <c r="S122" i="37"/>
  <c r="S122" i="34"/>
  <c r="S126" i="1"/>
  <c r="S122" i="43"/>
  <c r="S122" i="44"/>
  <c r="AI122" i="36"/>
  <c r="AI122" i="41"/>
  <c r="AI122" i="34"/>
  <c r="AI122" i="35"/>
  <c r="AI122" i="40"/>
  <c r="AI122" i="45"/>
  <c r="AI122" i="46"/>
  <c r="AI126" i="1"/>
  <c r="AI122" i="38"/>
  <c r="AI122" i="39"/>
  <c r="AI122" i="42"/>
  <c r="AI122" i="44"/>
  <c r="AI126" i="20"/>
  <c r="AI122" i="43"/>
  <c r="AI122" i="37"/>
  <c r="AA291" i="47"/>
  <c r="U81" i="36"/>
  <c r="AA272" i="47" s="1"/>
  <c r="U82" i="36"/>
  <c r="AA273" i="47" s="1"/>
  <c r="U83" i="36"/>
  <c r="AA274" i="47" s="1"/>
  <c r="U80" i="36"/>
  <c r="AA271" i="47" s="1"/>
  <c r="U85" i="36"/>
  <c r="AA276" i="47" s="1"/>
  <c r="U84" i="36"/>
  <c r="AA275" i="47" s="1"/>
  <c r="U82" i="42"/>
  <c r="AA639" i="47" s="1"/>
  <c r="U80" i="42"/>
  <c r="AA637" i="47" s="1"/>
  <c r="U83" i="42"/>
  <c r="AA640" i="47" s="1"/>
  <c r="U84" i="42"/>
  <c r="AA641" i="47" s="1"/>
  <c r="U81" i="42"/>
  <c r="AA638" i="47" s="1"/>
  <c r="AA657" i="47"/>
  <c r="U85" i="42"/>
  <c r="AA642" i="47" s="1"/>
  <c r="Z82" i="41"/>
  <c r="AF578" i="47" s="1"/>
  <c r="Z80" i="41"/>
  <c r="AF576" i="47" s="1"/>
  <c r="Z81" i="41"/>
  <c r="AF577" i="47" s="1"/>
  <c r="AF596" i="47"/>
  <c r="Z85" i="41"/>
  <c r="AF581" i="47" s="1"/>
  <c r="Z84" i="41"/>
  <c r="AF580" i="47" s="1"/>
  <c r="Z83" i="41"/>
  <c r="AF579" i="47" s="1"/>
  <c r="Z85" i="40"/>
  <c r="AF520" i="47" s="1"/>
  <c r="Z83" i="40"/>
  <c r="AF518" i="47" s="1"/>
  <c r="AF535" i="47"/>
  <c r="Z80" i="40"/>
  <c r="AF515" i="47" s="1"/>
  <c r="Z82" i="40"/>
  <c r="AF517" i="47" s="1"/>
  <c r="Z84" i="40"/>
  <c r="AF519" i="47" s="1"/>
  <c r="Z81" i="40"/>
  <c r="AF516" i="47" s="1"/>
  <c r="Y82" i="38"/>
  <c r="AE395" i="47" s="1"/>
  <c r="Y80" i="38"/>
  <c r="AE393" i="47" s="1"/>
  <c r="Y84" i="38"/>
  <c r="AE397" i="47" s="1"/>
  <c r="Y85" i="38"/>
  <c r="AE398" i="47" s="1"/>
  <c r="Y81" i="38"/>
  <c r="AE394" i="47" s="1"/>
  <c r="AE413" i="47"/>
  <c r="Y83" i="38"/>
  <c r="AE396" i="47" s="1"/>
  <c r="Y82" i="45"/>
  <c r="AE822" i="47" s="1"/>
  <c r="Y81" i="45"/>
  <c r="AE821" i="47" s="1"/>
  <c r="Y85" i="45"/>
  <c r="AE825" i="47" s="1"/>
  <c r="Y84" i="45"/>
  <c r="AE824" i="47" s="1"/>
  <c r="Y80" i="45"/>
  <c r="AE820" i="47" s="1"/>
  <c r="Y83" i="45"/>
  <c r="AE823" i="47" s="1"/>
  <c r="AE840" i="47"/>
  <c r="AE81" i="46"/>
  <c r="AK882" i="47" s="1"/>
  <c r="AE85" i="46"/>
  <c r="AK886" i="47" s="1"/>
  <c r="AK901" i="47"/>
  <c r="AE84" i="46"/>
  <c r="AK885" i="47" s="1"/>
  <c r="AE80" i="46"/>
  <c r="AK881" i="47" s="1"/>
  <c r="AE82" i="46"/>
  <c r="AK883" i="47" s="1"/>
  <c r="AE83" i="46"/>
  <c r="AK884" i="47" s="1"/>
  <c r="Q718" i="47"/>
  <c r="K81" i="43"/>
  <c r="Q699" i="47" s="1"/>
  <c r="K83" i="43"/>
  <c r="Q701" i="47" s="1"/>
  <c r="K85" i="43"/>
  <c r="Q703" i="47" s="1"/>
  <c r="K84" i="43"/>
  <c r="Q702" i="47" s="1"/>
  <c r="K80" i="43"/>
  <c r="Q698" i="47" s="1"/>
  <c r="K82" i="43"/>
  <c r="Q700" i="47" s="1"/>
  <c r="K85" i="46"/>
  <c r="Q886" i="47" s="1"/>
  <c r="K81" i="46"/>
  <c r="Q882" i="47" s="1"/>
  <c r="K82" i="46"/>
  <c r="Q883" i="47" s="1"/>
  <c r="Q901" i="47"/>
  <c r="K83" i="46"/>
  <c r="Q884" i="47" s="1"/>
  <c r="K80" i="46"/>
  <c r="Q881" i="47" s="1"/>
  <c r="K84" i="46"/>
  <c r="Q885" i="47" s="1"/>
  <c r="AC39" i="51"/>
  <c r="AD113" i="34"/>
  <c r="AD113" i="36"/>
  <c r="AD117" i="20"/>
  <c r="AD113" i="46"/>
  <c r="AD113" i="42"/>
  <c r="AD113" i="38"/>
  <c r="AD113" i="35"/>
  <c r="AD113" i="45"/>
  <c r="AD113" i="39"/>
  <c r="AD113" i="40"/>
  <c r="AD117" i="1"/>
  <c r="AJ51" i="47" s="1"/>
  <c r="AD113" i="41"/>
  <c r="AD113" i="37"/>
  <c r="AD113" i="44"/>
  <c r="AD113" i="43"/>
  <c r="L116" i="45"/>
  <c r="L116" i="36"/>
  <c r="L116" i="34"/>
  <c r="L116" i="44"/>
  <c r="L116" i="42"/>
  <c r="L116" i="35"/>
  <c r="L116" i="40"/>
  <c r="L116" i="38"/>
  <c r="L120" i="20"/>
  <c r="L120" i="1"/>
  <c r="R54" i="47" s="1"/>
  <c r="L116" i="41"/>
  <c r="L116" i="43"/>
  <c r="L116" i="37"/>
  <c r="L116" i="39"/>
  <c r="L116" i="46"/>
  <c r="G115" i="41"/>
  <c r="G115" i="36"/>
  <c r="G115" i="40"/>
  <c r="G115" i="34"/>
  <c r="G115" i="39"/>
  <c r="G119" i="1"/>
  <c r="M53" i="47" s="1"/>
  <c r="G115" i="38"/>
  <c r="G119" i="20"/>
  <c r="G115" i="46"/>
  <c r="G115" i="43"/>
  <c r="G115" i="44"/>
  <c r="G115" i="37"/>
  <c r="G115" i="42"/>
  <c r="G115" i="45"/>
  <c r="G115" i="35"/>
  <c r="J115" i="42"/>
  <c r="J115" i="34"/>
  <c r="J115" i="46"/>
  <c r="J115" i="39"/>
  <c r="J115" i="38"/>
  <c r="J119" i="20"/>
  <c r="J115" i="43"/>
  <c r="J115" i="36"/>
  <c r="J115" i="40"/>
  <c r="J115" i="37"/>
  <c r="J115" i="44"/>
  <c r="J119" i="1"/>
  <c r="P53" i="47" s="1"/>
  <c r="J115" i="35"/>
  <c r="J115" i="45"/>
  <c r="J115" i="41"/>
  <c r="AC115" i="45"/>
  <c r="AC115" i="44"/>
  <c r="AC115" i="38"/>
  <c r="AC115" i="35"/>
  <c r="AC115" i="39"/>
  <c r="AC115" i="40"/>
  <c r="AC115" i="34"/>
  <c r="AC119" i="20"/>
  <c r="AC115" i="46"/>
  <c r="AC115" i="43"/>
  <c r="AC115" i="42"/>
  <c r="AC115" i="37"/>
  <c r="AC115" i="36"/>
  <c r="AC115" i="41"/>
  <c r="AC119" i="1"/>
  <c r="AI53" i="47" s="1"/>
  <c r="AI121" i="40"/>
  <c r="AI121" i="37"/>
  <c r="AI121" i="41"/>
  <c r="AH37" i="51"/>
  <c r="AI121" i="34"/>
  <c r="AI121" i="36"/>
  <c r="AI121" i="39"/>
  <c r="AI121" i="38"/>
  <c r="AI125" i="20"/>
  <c r="AI121" i="35"/>
  <c r="AI121" i="46"/>
  <c r="AI121" i="45"/>
  <c r="AI121" i="42"/>
  <c r="AI121" i="44"/>
  <c r="AI121" i="43"/>
  <c r="AI125" i="1"/>
  <c r="AO59" i="47" s="1"/>
  <c r="AB83" i="38"/>
  <c r="AH396" i="47" s="1"/>
  <c r="AB84" i="38"/>
  <c r="AH397" i="47" s="1"/>
  <c r="AB82" i="38"/>
  <c r="AH395" i="47" s="1"/>
  <c r="AB85" i="38"/>
  <c r="AH398" i="47" s="1"/>
  <c r="AB81" i="38"/>
  <c r="AH394" i="47" s="1"/>
  <c r="AB80" i="38"/>
  <c r="AH393" i="47" s="1"/>
  <c r="AH413" i="47"/>
  <c r="AB83" i="42"/>
  <c r="AH640" i="47" s="1"/>
  <c r="AB82" i="42"/>
  <c r="AH639" i="47" s="1"/>
  <c r="AH657" i="47"/>
  <c r="AB85" i="42"/>
  <c r="AH642" i="47" s="1"/>
  <c r="AB84" i="42"/>
  <c r="AH641" i="47" s="1"/>
  <c r="AB80" i="42"/>
  <c r="AH637" i="47" s="1"/>
  <c r="AB81" i="42"/>
  <c r="AH638" i="47" s="1"/>
  <c r="H80" i="42"/>
  <c r="N637" i="47" s="1"/>
  <c r="N657" i="47"/>
  <c r="H85" i="42"/>
  <c r="N642" i="47" s="1"/>
  <c r="H82" i="42"/>
  <c r="N639" i="47" s="1"/>
  <c r="H83" i="42"/>
  <c r="N640" i="47" s="1"/>
  <c r="H81" i="42"/>
  <c r="N638" i="47" s="1"/>
  <c r="H84" i="42"/>
  <c r="N641" i="47" s="1"/>
  <c r="R81" i="44"/>
  <c r="X760" i="47" s="1"/>
  <c r="R82" i="44"/>
  <c r="X761" i="47" s="1"/>
  <c r="R84" i="44"/>
  <c r="X763" i="47" s="1"/>
  <c r="R85" i="44"/>
  <c r="X764" i="47" s="1"/>
  <c r="X779" i="47"/>
  <c r="R80" i="44"/>
  <c r="X759" i="47" s="1"/>
  <c r="R83" i="44"/>
  <c r="X762" i="47" s="1"/>
  <c r="R82" i="45"/>
  <c r="X822" i="47" s="1"/>
  <c r="R83" i="45"/>
  <c r="X823" i="47" s="1"/>
  <c r="X840" i="47"/>
  <c r="R84" i="45"/>
  <c r="X824" i="47" s="1"/>
  <c r="R80" i="45"/>
  <c r="X820" i="47" s="1"/>
  <c r="R81" i="45"/>
  <c r="X821" i="47" s="1"/>
  <c r="R85" i="45"/>
  <c r="X825" i="47" s="1"/>
  <c r="AB120" i="46"/>
  <c r="AB120" i="45"/>
  <c r="AB120" i="43"/>
  <c r="AB120" i="34"/>
  <c r="AB120" i="44"/>
  <c r="AB120" i="38"/>
  <c r="AB120" i="36"/>
  <c r="AB120" i="39"/>
  <c r="AB120" i="41"/>
  <c r="AB120" i="35"/>
  <c r="AB124" i="20"/>
  <c r="AB124" i="1"/>
  <c r="AH58" i="47" s="1"/>
  <c r="AB120" i="37"/>
  <c r="AB120" i="42"/>
  <c r="AB120" i="40"/>
  <c r="N121" i="43"/>
  <c r="N121" i="46"/>
  <c r="N121" i="39"/>
  <c r="N121" i="41"/>
  <c r="N121" i="37"/>
  <c r="M37" i="51"/>
  <c r="N121" i="38"/>
  <c r="N121" i="40"/>
  <c r="N121" i="36"/>
  <c r="N121" i="34"/>
  <c r="N125" i="20"/>
  <c r="N121" i="35"/>
  <c r="N121" i="45"/>
  <c r="N121" i="44"/>
  <c r="N125" i="1"/>
  <c r="T59" i="47" s="1"/>
  <c r="N121" i="42"/>
  <c r="AJ120" i="40"/>
  <c r="AJ120" i="35"/>
  <c r="AJ120" i="46"/>
  <c r="AJ120" i="34"/>
  <c r="AJ120" i="39"/>
  <c r="AJ120" i="36"/>
  <c r="AJ120" i="43"/>
  <c r="AJ124" i="1"/>
  <c r="AP58" i="47" s="1"/>
  <c r="AJ120" i="38"/>
  <c r="AJ120" i="44"/>
  <c r="AJ120" i="37"/>
  <c r="AJ120" i="45"/>
  <c r="AJ124" i="20"/>
  <c r="AJ120" i="41"/>
  <c r="AJ120" i="42"/>
  <c r="F121" i="39"/>
  <c r="F121" i="37"/>
  <c r="F121" i="36"/>
  <c r="F125" i="1"/>
  <c r="L59" i="47" s="1"/>
  <c r="F121" i="44"/>
  <c r="F121" i="46"/>
  <c r="F121" i="42"/>
  <c r="F121" i="34"/>
  <c r="F121" i="40"/>
  <c r="F121" i="43"/>
  <c r="F121" i="45"/>
  <c r="F121" i="35"/>
  <c r="F121" i="41"/>
  <c r="F121" i="38"/>
  <c r="E37" i="51"/>
  <c r="F125" i="20"/>
  <c r="R125" i="20"/>
  <c r="Q37" i="51"/>
  <c r="R125" i="1"/>
  <c r="X59" i="47" s="1"/>
  <c r="R121" i="42"/>
  <c r="R121" i="45"/>
  <c r="R121" i="41"/>
  <c r="R121" i="40"/>
  <c r="R121" i="38"/>
  <c r="R121" i="36"/>
  <c r="R121" i="37"/>
  <c r="R121" i="43"/>
  <c r="R121" i="34"/>
  <c r="R121" i="39"/>
  <c r="R121" i="46"/>
  <c r="R121" i="35"/>
  <c r="R121" i="44"/>
  <c r="AF124" i="20"/>
  <c r="AF120" i="36"/>
  <c r="AF120" i="38"/>
  <c r="AF120" i="39"/>
  <c r="AF120" i="41"/>
  <c r="AF120" i="35"/>
  <c r="AF120" i="40"/>
  <c r="AF120" i="37"/>
  <c r="AF120" i="45"/>
  <c r="AF120" i="43"/>
  <c r="AF120" i="46"/>
  <c r="AF120" i="44"/>
  <c r="AF120" i="42"/>
  <c r="AF124" i="1"/>
  <c r="AL58" i="47" s="1"/>
  <c r="AF120" i="34"/>
  <c r="U121" i="36"/>
  <c r="U121" i="35"/>
  <c r="U121" i="41"/>
  <c r="U121" i="45"/>
  <c r="U121" i="43"/>
  <c r="U121" i="38"/>
  <c r="U121" i="37"/>
  <c r="U121" i="34"/>
  <c r="U121" i="44"/>
  <c r="U125" i="20"/>
  <c r="U125" i="1"/>
  <c r="AA59" i="47" s="1"/>
  <c r="U121" i="42"/>
  <c r="U121" i="40"/>
  <c r="U121" i="39"/>
  <c r="T37" i="51"/>
  <c r="U121" i="46"/>
  <c r="Y118" i="44"/>
  <c r="Y118" i="34"/>
  <c r="Y118" i="46"/>
  <c r="Y118" i="38"/>
  <c r="Y118" i="35"/>
  <c r="Y118" i="41"/>
  <c r="Y118" i="36"/>
  <c r="Y118" i="43"/>
  <c r="Y118" i="45"/>
  <c r="Y118" i="42"/>
  <c r="Y118" i="40"/>
  <c r="Y122" i="20"/>
  <c r="Y118" i="37"/>
  <c r="Y118" i="39"/>
  <c r="Y122" i="1"/>
  <c r="AE56" i="47" s="1"/>
  <c r="AJ81" i="38"/>
  <c r="AP394" i="47" s="1"/>
  <c r="AJ85" i="38"/>
  <c r="AP398" i="47" s="1"/>
  <c r="AJ84" i="38"/>
  <c r="AP397" i="47" s="1"/>
  <c r="AJ82" i="38"/>
  <c r="AP395" i="47" s="1"/>
  <c r="AP413" i="47"/>
  <c r="AJ80" i="38"/>
  <c r="AP393" i="47" s="1"/>
  <c r="AJ83" i="38"/>
  <c r="AP396" i="47" s="1"/>
  <c r="AJ82" i="35"/>
  <c r="AP212" i="47" s="1"/>
  <c r="AJ81" i="35"/>
  <c r="AP211" i="47" s="1"/>
  <c r="AJ80" i="35"/>
  <c r="AP210" i="47" s="1"/>
  <c r="AJ85" i="35"/>
  <c r="AP215" i="47" s="1"/>
  <c r="AP230" i="47"/>
  <c r="AJ83" i="35"/>
  <c r="AP213" i="47" s="1"/>
  <c r="AJ84" i="35"/>
  <c r="AP214" i="47" s="1"/>
  <c r="AK84" i="43"/>
  <c r="AQ702" i="47" s="1"/>
  <c r="AK83" i="43"/>
  <c r="AQ701" i="47" s="1"/>
  <c r="AQ718" i="47"/>
  <c r="AK85" i="43"/>
  <c r="AQ703" i="47" s="1"/>
  <c r="AK81" i="43"/>
  <c r="AQ699" i="47" s="1"/>
  <c r="AK80" i="43"/>
  <c r="AQ698" i="47" s="1"/>
  <c r="AK82" i="43"/>
  <c r="AQ700" i="47" s="1"/>
  <c r="F82" i="36"/>
  <c r="L273" i="47" s="1"/>
  <c r="F85" i="36"/>
  <c r="L276" i="47" s="1"/>
  <c r="F81" i="36"/>
  <c r="L272" i="47" s="1"/>
  <c r="F83" i="36"/>
  <c r="L274" i="47" s="1"/>
  <c r="F84" i="36"/>
  <c r="L275" i="47" s="1"/>
  <c r="L291" i="47"/>
  <c r="F80" i="36"/>
  <c r="L271" i="47" s="1"/>
  <c r="L230" i="47"/>
  <c r="F80" i="35"/>
  <c r="L210" i="47" s="1"/>
  <c r="F84" i="35"/>
  <c r="L214" i="47" s="1"/>
  <c r="F81" i="35"/>
  <c r="L211" i="47" s="1"/>
  <c r="F82" i="35"/>
  <c r="L212" i="47" s="1"/>
  <c r="F83" i="35"/>
  <c r="L213" i="47" s="1"/>
  <c r="F85" i="35"/>
  <c r="L215" i="47" s="1"/>
  <c r="AD718" i="47"/>
  <c r="X84" i="43"/>
  <c r="AD702" i="47" s="1"/>
  <c r="X82" i="43"/>
  <c r="AD700" i="47" s="1"/>
  <c r="X81" i="43"/>
  <c r="AD699" i="47" s="1"/>
  <c r="X85" i="43"/>
  <c r="AD703" i="47" s="1"/>
  <c r="X80" i="43"/>
  <c r="AD698" i="47" s="1"/>
  <c r="X83" i="43"/>
  <c r="AD701" i="47" s="1"/>
  <c r="AD80" i="45"/>
  <c r="AJ820" i="47" s="1"/>
  <c r="AD82" i="45"/>
  <c r="AJ822" i="47" s="1"/>
  <c r="AD84" i="45"/>
  <c r="AJ824" i="47" s="1"/>
  <c r="AJ840" i="47"/>
  <c r="AD83" i="45"/>
  <c r="AJ823" i="47" s="1"/>
  <c r="AD81" i="45"/>
  <c r="AJ821" i="47" s="1"/>
  <c r="AD85" i="45"/>
  <c r="AJ825" i="47" s="1"/>
  <c r="AD82" i="41"/>
  <c r="AJ578" i="47" s="1"/>
  <c r="AD80" i="41"/>
  <c r="AJ576" i="47" s="1"/>
  <c r="AD84" i="41"/>
  <c r="AJ580" i="47" s="1"/>
  <c r="AD81" i="41"/>
  <c r="AJ577" i="47" s="1"/>
  <c r="AD83" i="41"/>
  <c r="AJ579" i="47" s="1"/>
  <c r="AJ596" i="47"/>
  <c r="AD85" i="41"/>
  <c r="AJ581" i="47" s="1"/>
  <c r="AA82" i="39"/>
  <c r="AG456" i="47" s="1"/>
  <c r="AA80" i="39"/>
  <c r="AG454" i="47" s="1"/>
  <c r="AA83" i="39"/>
  <c r="AG457" i="47" s="1"/>
  <c r="AA85" i="39"/>
  <c r="AG459" i="47" s="1"/>
  <c r="AA81" i="39"/>
  <c r="AG455" i="47" s="1"/>
  <c r="AA84" i="39"/>
  <c r="AG458" i="47" s="1"/>
  <c r="AG474" i="47"/>
  <c r="T118" i="36"/>
  <c r="T118" i="46"/>
  <c r="T118" i="38"/>
  <c r="T118" i="45"/>
  <c r="T118" i="42"/>
  <c r="T118" i="41"/>
  <c r="T118" i="37"/>
  <c r="T118" i="44"/>
  <c r="T118" i="35"/>
  <c r="T118" i="40"/>
  <c r="T122" i="20"/>
  <c r="T118" i="43"/>
  <c r="T122" i="1"/>
  <c r="Z56" i="47" s="1"/>
  <c r="T118" i="39"/>
  <c r="T118" i="34"/>
  <c r="D118" i="42"/>
  <c r="D118" i="41"/>
  <c r="D118" i="44"/>
  <c r="D118" i="36"/>
  <c r="D118" i="34"/>
  <c r="D122" i="1"/>
  <c r="D118" i="35"/>
  <c r="D118" i="43"/>
  <c r="D122" i="20"/>
  <c r="D118" i="45"/>
  <c r="D118" i="38"/>
  <c r="D118" i="40"/>
  <c r="D118" i="46"/>
  <c r="D118" i="39"/>
  <c r="D118" i="37"/>
  <c r="AJ118" i="44"/>
  <c r="AJ118" i="39"/>
  <c r="AJ118" i="41"/>
  <c r="AJ118" i="43"/>
  <c r="AJ118" i="42"/>
  <c r="AJ118" i="34"/>
  <c r="AJ118" i="37"/>
  <c r="AJ122" i="1"/>
  <c r="AP56" i="47" s="1"/>
  <c r="AJ118" i="38"/>
  <c r="AJ118" i="35"/>
  <c r="AJ118" i="36"/>
  <c r="AJ118" i="46"/>
  <c r="AJ118" i="40"/>
  <c r="AJ118" i="45"/>
  <c r="AJ122" i="20"/>
  <c r="F119" i="38"/>
  <c r="F119" i="39"/>
  <c r="F119" i="35"/>
  <c r="F119" i="43"/>
  <c r="F119" i="36"/>
  <c r="F119" i="42"/>
  <c r="F119" i="34"/>
  <c r="F119" i="37"/>
  <c r="F123" i="20"/>
  <c r="F119" i="44"/>
  <c r="F119" i="40"/>
  <c r="F119" i="41"/>
  <c r="F119" i="46"/>
  <c r="F123" i="1"/>
  <c r="L57" i="47" s="1"/>
  <c r="F119" i="45"/>
  <c r="AH123" i="1"/>
  <c r="AN57" i="47" s="1"/>
  <c r="AH119" i="36"/>
  <c r="AH119" i="39"/>
  <c r="AH119" i="45"/>
  <c r="AH119" i="34"/>
  <c r="AH119" i="41"/>
  <c r="AH119" i="35"/>
  <c r="AH119" i="40"/>
  <c r="AH119" i="42"/>
  <c r="AH123" i="20"/>
  <c r="AH119" i="46"/>
  <c r="AH119" i="43"/>
  <c r="AH119" i="44"/>
  <c r="AH119" i="38"/>
  <c r="AH119" i="37"/>
  <c r="AC123" i="1"/>
  <c r="AI57" i="47" s="1"/>
  <c r="AC119" i="34"/>
  <c r="AC119" i="36"/>
  <c r="AC119" i="45"/>
  <c r="AC119" i="37"/>
  <c r="AC119" i="46"/>
  <c r="AC119" i="40"/>
  <c r="AC119" i="35"/>
  <c r="AC119" i="41"/>
  <c r="AC119" i="44"/>
  <c r="AC119" i="38"/>
  <c r="AC123" i="20"/>
  <c r="AC119" i="42"/>
  <c r="AC119" i="43"/>
  <c r="AC119" i="39"/>
  <c r="V113" i="41"/>
  <c r="V113" i="46"/>
  <c r="V113" i="44"/>
  <c r="V113" i="38"/>
  <c r="V113" i="40"/>
  <c r="V117" i="20"/>
  <c r="V113" i="43"/>
  <c r="V113" i="37"/>
  <c r="V113" i="36"/>
  <c r="V117" i="1"/>
  <c r="AB51" i="47" s="1"/>
  <c r="V113" i="42"/>
  <c r="V113" i="45"/>
  <c r="V113" i="35"/>
  <c r="U39" i="51"/>
  <c r="V113" i="39"/>
  <c r="V113" i="34"/>
  <c r="K113" i="36"/>
  <c r="J39" i="51"/>
  <c r="K113" i="44"/>
  <c r="K113" i="37"/>
  <c r="K113" i="35"/>
  <c r="K113" i="45"/>
  <c r="K113" i="42"/>
  <c r="K113" i="46"/>
  <c r="K113" i="38"/>
  <c r="K117" i="1"/>
  <c r="Q51" i="47" s="1"/>
  <c r="K113" i="41"/>
  <c r="K113" i="40"/>
  <c r="K113" i="34"/>
  <c r="K113" i="39"/>
  <c r="K113" i="43"/>
  <c r="K117" i="20"/>
  <c r="M81" i="44"/>
  <c r="S760" i="47" s="1"/>
  <c r="M82" i="44"/>
  <c r="S761" i="47" s="1"/>
  <c r="M80" i="44"/>
  <c r="S759" i="47" s="1"/>
  <c r="M85" i="44"/>
  <c r="S764" i="47" s="1"/>
  <c r="S779" i="47"/>
  <c r="M84" i="44"/>
  <c r="S763" i="47" s="1"/>
  <c r="M83" i="44"/>
  <c r="S762" i="47" s="1"/>
  <c r="M88" i="20"/>
  <c r="S92" i="47" s="1"/>
  <c r="S108" i="47"/>
  <c r="M89" i="20"/>
  <c r="S93" i="47" s="1"/>
  <c r="M84" i="20"/>
  <c r="S88" i="47" s="1"/>
  <c r="M86" i="20"/>
  <c r="S90" i="47" s="1"/>
  <c r="M85" i="20"/>
  <c r="S89" i="47" s="1"/>
  <c r="M87" i="20"/>
  <c r="S91" i="47" s="1"/>
  <c r="AF84" i="43"/>
  <c r="AL702" i="47" s="1"/>
  <c r="AF83" i="43"/>
  <c r="AL701" i="47" s="1"/>
  <c r="AF81" i="43"/>
  <c r="AL699" i="47" s="1"/>
  <c r="AL718" i="47"/>
  <c r="AF80" i="43"/>
  <c r="AL698" i="47" s="1"/>
  <c r="AF85" i="43"/>
  <c r="AL703" i="47" s="1"/>
  <c r="AF82" i="43"/>
  <c r="AL700" i="47" s="1"/>
  <c r="AL596" i="47"/>
  <c r="AF81" i="41"/>
  <c r="AL577" i="47" s="1"/>
  <c r="AF85" i="41"/>
  <c r="AL581" i="47" s="1"/>
  <c r="AF84" i="41"/>
  <c r="AL580" i="47" s="1"/>
  <c r="AF83" i="41"/>
  <c r="AL579" i="47" s="1"/>
  <c r="AF80" i="41"/>
  <c r="AL576" i="47" s="1"/>
  <c r="AF82" i="41"/>
  <c r="AL578" i="47" s="1"/>
  <c r="Q80" i="38"/>
  <c r="W393" i="47" s="1"/>
  <c r="Q85" i="38"/>
  <c r="W398" i="47" s="1"/>
  <c r="Q82" i="38"/>
  <c r="W395" i="47" s="1"/>
  <c r="Q84" i="38"/>
  <c r="W397" i="47" s="1"/>
  <c r="Q83" i="38"/>
  <c r="W396" i="47" s="1"/>
  <c r="W413" i="47"/>
  <c r="Q81" i="38"/>
  <c r="W394" i="47" s="1"/>
  <c r="M657" i="47"/>
  <c r="G80" i="42"/>
  <c r="M637" i="47" s="1"/>
  <c r="G83" i="42"/>
  <c r="M640" i="47" s="1"/>
  <c r="G82" i="42"/>
  <c r="M639" i="47" s="1"/>
  <c r="G85" i="42"/>
  <c r="M642" i="47" s="1"/>
  <c r="G84" i="42"/>
  <c r="M641" i="47" s="1"/>
  <c r="G81" i="42"/>
  <c r="M638" i="47" s="1"/>
  <c r="AK115" i="40"/>
  <c r="AK115" i="46"/>
  <c r="AK115" i="39"/>
  <c r="AK119" i="1"/>
  <c r="AQ53" i="47" s="1"/>
  <c r="AK115" i="45"/>
  <c r="AK115" i="41"/>
  <c r="AK115" i="37"/>
  <c r="AK119" i="20"/>
  <c r="AK115" i="34"/>
  <c r="AK115" i="36"/>
  <c r="AK115" i="35"/>
  <c r="AK115" i="42"/>
  <c r="AK115" i="43"/>
  <c r="AK115" i="38"/>
  <c r="AK115" i="44"/>
  <c r="Y116" i="37"/>
  <c r="Y116" i="45"/>
  <c r="Y116" i="46"/>
  <c r="Y116" i="40"/>
  <c r="Y116" i="34"/>
  <c r="Y116" i="36"/>
  <c r="Y116" i="39"/>
  <c r="Y116" i="35"/>
  <c r="Y116" i="44"/>
  <c r="Y116" i="41"/>
  <c r="Y116" i="42"/>
  <c r="Y120" i="20"/>
  <c r="Y116" i="43"/>
  <c r="Y120" i="1"/>
  <c r="AE54" i="47" s="1"/>
  <c r="Y116" i="38"/>
  <c r="M122" i="45"/>
  <c r="M122" i="39"/>
  <c r="M122" i="36"/>
  <c r="M126" i="1"/>
  <c r="M122" i="41"/>
  <c r="M122" i="43"/>
  <c r="M122" i="40"/>
  <c r="M122" i="44"/>
  <c r="M122" i="35"/>
  <c r="M122" i="42"/>
  <c r="M122" i="38"/>
  <c r="M122" i="46"/>
  <c r="M126" i="20"/>
  <c r="M122" i="37"/>
  <c r="M122" i="34"/>
  <c r="V121" i="34"/>
  <c r="U37" i="51"/>
  <c r="V121" i="44"/>
  <c r="V125" i="1"/>
  <c r="AB59" i="47" s="1"/>
  <c r="V121" i="38"/>
  <c r="V121" i="35"/>
  <c r="V121" i="39"/>
  <c r="V121" i="40"/>
  <c r="V121" i="42"/>
  <c r="V121" i="41"/>
  <c r="V121" i="46"/>
  <c r="V121" i="37"/>
  <c r="V121" i="45"/>
  <c r="V125" i="20"/>
  <c r="V121" i="43"/>
  <c r="V121" i="36"/>
  <c r="J80" i="44"/>
  <c r="P759" i="47" s="1"/>
  <c r="J83" i="44"/>
  <c r="P762" i="47" s="1"/>
  <c r="J85" i="44"/>
  <c r="P764" i="47" s="1"/>
  <c r="J84" i="44"/>
  <c r="P763" i="47" s="1"/>
  <c r="J81" i="44"/>
  <c r="P760" i="47" s="1"/>
  <c r="J82" i="44"/>
  <c r="P761" i="47" s="1"/>
  <c r="P779" i="47"/>
  <c r="L83" i="34"/>
  <c r="R152" i="47" s="1"/>
  <c r="L82" i="34"/>
  <c r="R151" i="47" s="1"/>
  <c r="L81" i="34"/>
  <c r="R150" i="47" s="1"/>
  <c r="L80" i="34"/>
  <c r="R149" i="47" s="1"/>
  <c r="L84" i="34"/>
  <c r="R153" i="47" s="1"/>
  <c r="R169" i="47"/>
  <c r="L85" i="34"/>
  <c r="R154" i="47" s="1"/>
  <c r="AC116" i="41"/>
  <c r="AC120" i="1"/>
  <c r="AI54" i="47" s="1"/>
  <c r="AC116" i="45"/>
  <c r="AC116" i="38"/>
  <c r="AC116" i="36"/>
  <c r="AC116" i="46"/>
  <c r="AC116" i="37"/>
  <c r="AC116" i="34"/>
  <c r="AC116" i="35"/>
  <c r="AC116" i="44"/>
  <c r="AC116" i="42"/>
  <c r="AC116" i="43"/>
  <c r="AC116" i="39"/>
  <c r="AC120" i="20"/>
  <c r="AC116" i="40"/>
  <c r="S115" i="45"/>
  <c r="S115" i="35"/>
  <c r="S115" i="36"/>
  <c r="S115" i="38"/>
  <c r="S115" i="39"/>
  <c r="S115" i="44"/>
  <c r="S115" i="41"/>
  <c r="S115" i="34"/>
  <c r="S115" i="42"/>
  <c r="S115" i="46"/>
  <c r="S115" i="40"/>
  <c r="S115" i="37"/>
  <c r="S119" i="1"/>
  <c r="Y53" i="47" s="1"/>
  <c r="S115" i="43"/>
  <c r="S119" i="20"/>
  <c r="AC84" i="36"/>
  <c r="AI275" i="47" s="1"/>
  <c r="AC82" i="36"/>
  <c r="AI273" i="47" s="1"/>
  <c r="AC80" i="36"/>
  <c r="AI271" i="47" s="1"/>
  <c r="AC85" i="36"/>
  <c r="AI276" i="47" s="1"/>
  <c r="AI291" i="47"/>
  <c r="AC83" i="36"/>
  <c r="AI274" i="47" s="1"/>
  <c r="AC81" i="36"/>
  <c r="AI272" i="47" s="1"/>
  <c r="Z474" i="47"/>
  <c r="T80" i="39"/>
  <c r="Z454" i="47" s="1"/>
  <c r="T81" i="39"/>
  <c r="Z455" i="47" s="1"/>
  <c r="T85" i="39"/>
  <c r="Z459" i="47" s="1"/>
  <c r="T83" i="39"/>
  <c r="Z457" i="47" s="1"/>
  <c r="T82" i="39"/>
  <c r="Z456" i="47" s="1"/>
  <c r="T84" i="39"/>
  <c r="Z458" i="47" s="1"/>
  <c r="AG80" i="40"/>
  <c r="AM515" i="47" s="1"/>
  <c r="AG82" i="40"/>
  <c r="AM517" i="47" s="1"/>
  <c r="AG83" i="40"/>
  <c r="AM518" i="47" s="1"/>
  <c r="AG81" i="40"/>
  <c r="AM516" i="47" s="1"/>
  <c r="AG84" i="40"/>
  <c r="AM519" i="47" s="1"/>
  <c r="AG85" i="40"/>
  <c r="AM520" i="47" s="1"/>
  <c r="AM535" i="47"/>
  <c r="S82" i="40"/>
  <c r="Y517" i="47" s="1"/>
  <c r="S85" i="40"/>
  <c r="Y520" i="47" s="1"/>
  <c r="S80" i="40"/>
  <c r="Y515" i="47" s="1"/>
  <c r="S81" i="40"/>
  <c r="Y516" i="47" s="1"/>
  <c r="S84" i="40"/>
  <c r="Y519" i="47" s="1"/>
  <c r="Y535" i="47"/>
  <c r="S83" i="40"/>
  <c r="Y518" i="47" s="1"/>
  <c r="AB125" i="20"/>
  <c r="AA37" i="51"/>
  <c r="AB121" i="42"/>
  <c r="AB121" i="36"/>
  <c r="AB121" i="45"/>
  <c r="AB125" i="1"/>
  <c r="AH59" i="47" s="1"/>
  <c r="AB121" i="41"/>
  <c r="AB121" i="38"/>
  <c r="AB121" i="44"/>
  <c r="AB121" i="37"/>
  <c r="AB121" i="40"/>
  <c r="AB121" i="35"/>
  <c r="AB121" i="34"/>
  <c r="AB121" i="43"/>
  <c r="AB121" i="39"/>
  <c r="AB121" i="46"/>
  <c r="N122" i="38"/>
  <c r="N122" i="46"/>
  <c r="N122" i="43"/>
  <c r="N122" i="37"/>
  <c r="N122" i="34"/>
  <c r="N122" i="44"/>
  <c r="N126" i="1"/>
  <c r="N122" i="36"/>
  <c r="N122" i="41"/>
  <c r="N122" i="35"/>
  <c r="N122" i="39"/>
  <c r="N122" i="45"/>
  <c r="N122" i="40"/>
  <c r="N122" i="42"/>
  <c r="N126" i="20"/>
  <c r="AF121" i="40"/>
  <c r="AF121" i="46"/>
  <c r="AF125" i="20"/>
  <c r="AF121" i="36"/>
  <c r="AF121" i="41"/>
  <c r="AF121" i="34"/>
  <c r="AF121" i="39"/>
  <c r="AE37" i="51"/>
  <c r="AF121" i="44"/>
  <c r="AF125" i="1"/>
  <c r="AL59" i="47" s="1"/>
  <c r="AF121" i="42"/>
  <c r="AF121" i="43"/>
  <c r="AF121" i="38"/>
  <c r="AF121" i="45"/>
  <c r="AF121" i="37"/>
  <c r="AF121" i="35"/>
  <c r="G126" i="20"/>
  <c r="G122" i="46"/>
  <c r="G122" i="35"/>
  <c r="G122" i="43"/>
  <c r="G122" i="41"/>
  <c r="G126" i="1"/>
  <c r="G122" i="44"/>
  <c r="G122" i="34"/>
  <c r="G122" i="39"/>
  <c r="G122" i="36"/>
  <c r="G122" i="42"/>
  <c r="G122" i="38"/>
  <c r="G122" i="45"/>
  <c r="G122" i="40"/>
  <c r="G122" i="37"/>
  <c r="J124" i="1"/>
  <c r="P58" i="47" s="1"/>
  <c r="J120" i="42"/>
  <c r="J120" i="40"/>
  <c r="J120" i="41"/>
  <c r="J120" i="43"/>
  <c r="J120" i="44"/>
  <c r="J120" i="37"/>
  <c r="J120" i="46"/>
  <c r="J120" i="36"/>
  <c r="J120" i="38"/>
  <c r="J120" i="34"/>
  <c r="J120" i="45"/>
  <c r="J124" i="20"/>
  <c r="J120" i="35"/>
  <c r="J120" i="39"/>
  <c r="V117" i="34"/>
  <c r="V117" i="35"/>
  <c r="V117" i="46"/>
  <c r="V121" i="1"/>
  <c r="AB55" i="47" s="1"/>
  <c r="V117" i="41"/>
  <c r="V117" i="42"/>
  <c r="V117" i="38"/>
  <c r="V117" i="37"/>
  <c r="V121" i="20"/>
  <c r="V117" i="40"/>
  <c r="V117" i="36"/>
  <c r="V117" i="43"/>
  <c r="V117" i="39"/>
  <c r="V117" i="44"/>
  <c r="V117" i="45"/>
  <c r="U36" i="51"/>
  <c r="U33" i="51" s="1"/>
  <c r="E82" i="41"/>
  <c r="K578" i="47" s="1"/>
  <c r="E80" i="41"/>
  <c r="K576" i="47" s="1"/>
  <c r="E81" i="41"/>
  <c r="K577" i="47" s="1"/>
  <c r="E84" i="41"/>
  <c r="K580" i="47" s="1"/>
  <c r="E83" i="41"/>
  <c r="K579" i="47" s="1"/>
  <c r="K596" i="47"/>
  <c r="E85" i="41"/>
  <c r="K581" i="47" s="1"/>
  <c r="V291" i="47"/>
  <c r="P82" i="36"/>
  <c r="V273" i="47" s="1"/>
  <c r="P81" i="36"/>
  <c r="V272" i="47" s="1"/>
  <c r="P85" i="36"/>
  <c r="V276" i="47" s="1"/>
  <c r="P84" i="36"/>
  <c r="V275" i="47" s="1"/>
  <c r="P83" i="36"/>
  <c r="V274" i="47" s="1"/>
  <c r="P80" i="36"/>
  <c r="V271" i="47" s="1"/>
  <c r="I82" i="42"/>
  <c r="O639" i="47" s="1"/>
  <c r="I84" i="42"/>
  <c r="O641" i="47" s="1"/>
  <c r="I80" i="42"/>
  <c r="O637" i="47" s="1"/>
  <c r="O657" i="47"/>
  <c r="I85" i="42"/>
  <c r="O642" i="47" s="1"/>
  <c r="I83" i="42"/>
  <c r="O640" i="47" s="1"/>
  <c r="I81" i="42"/>
  <c r="O638" i="47" s="1"/>
  <c r="AH82" i="38"/>
  <c r="AN395" i="47" s="1"/>
  <c r="AH81" i="38"/>
  <c r="AN394" i="47" s="1"/>
  <c r="AH83" i="38"/>
  <c r="AN396" i="47" s="1"/>
  <c r="AH84" i="38"/>
  <c r="AN397" i="47" s="1"/>
  <c r="AH85" i="38"/>
  <c r="AN398" i="47" s="1"/>
  <c r="AN413" i="47"/>
  <c r="AH80" i="38"/>
  <c r="AN393" i="47" s="1"/>
  <c r="W81" i="45"/>
  <c r="AC821" i="47" s="1"/>
  <c r="AC840" i="47"/>
  <c r="W82" i="45"/>
  <c r="AC822" i="47" s="1"/>
  <c r="W83" i="45"/>
  <c r="AC823" i="47" s="1"/>
  <c r="W84" i="45"/>
  <c r="AC824" i="47" s="1"/>
  <c r="W80" i="45"/>
  <c r="AC820" i="47" s="1"/>
  <c r="W85" i="45"/>
  <c r="AC825" i="47" s="1"/>
  <c r="AC291" i="47"/>
  <c r="W80" i="36"/>
  <c r="AC271" i="47" s="1"/>
  <c r="W83" i="36"/>
  <c r="AC274" i="47" s="1"/>
  <c r="W85" i="36"/>
  <c r="AC276" i="47" s="1"/>
  <c r="W81" i="36"/>
  <c r="AC272" i="47" s="1"/>
  <c r="W84" i="36"/>
  <c r="AC275" i="47" s="1"/>
  <c r="W82" i="36"/>
  <c r="AC273" i="47" s="1"/>
  <c r="J83" i="43"/>
  <c r="P701" i="47" s="1"/>
  <c r="P718" i="47"/>
  <c r="J84" i="43"/>
  <c r="P702" i="47" s="1"/>
  <c r="J82" i="43"/>
  <c r="P700" i="47" s="1"/>
  <c r="J80" i="43"/>
  <c r="P698" i="47" s="1"/>
  <c r="J85" i="43"/>
  <c r="P703" i="47" s="1"/>
  <c r="J81" i="43"/>
  <c r="P699" i="47" s="1"/>
  <c r="L85" i="35"/>
  <c r="R215" i="47" s="1"/>
  <c r="L80" i="35"/>
  <c r="R210" i="47" s="1"/>
  <c r="L83" i="35"/>
  <c r="R213" i="47" s="1"/>
  <c r="L84" i="35"/>
  <c r="R214" i="47" s="1"/>
  <c r="R230" i="47"/>
  <c r="L81" i="35"/>
  <c r="R211" i="47" s="1"/>
  <c r="L82" i="35"/>
  <c r="R212" i="47" s="1"/>
  <c r="L83" i="38"/>
  <c r="R396" i="47" s="1"/>
  <c r="L82" i="38"/>
  <c r="R395" i="47" s="1"/>
  <c r="L84" i="38"/>
  <c r="R397" i="47" s="1"/>
  <c r="R413" i="47"/>
  <c r="L81" i="38"/>
  <c r="R394" i="47" s="1"/>
  <c r="L85" i="38"/>
  <c r="R398" i="47" s="1"/>
  <c r="L80" i="38"/>
  <c r="R393" i="47" s="1"/>
  <c r="T113" i="35"/>
  <c r="T113" i="42"/>
  <c r="T113" i="43"/>
  <c r="T113" i="44"/>
  <c r="T113" i="46"/>
  <c r="T117" i="20"/>
  <c r="T113" i="41"/>
  <c r="T113" i="38"/>
  <c r="T113" i="40"/>
  <c r="T117" i="1"/>
  <c r="Z51" i="47" s="1"/>
  <c r="T113" i="36"/>
  <c r="T113" i="37"/>
  <c r="T113" i="39"/>
  <c r="T113" i="45"/>
  <c r="T113" i="34"/>
  <c r="S39" i="51"/>
  <c r="AJ115" i="41"/>
  <c r="AJ115" i="44"/>
  <c r="AJ115" i="34"/>
  <c r="AJ115" i="42"/>
  <c r="AJ115" i="45"/>
  <c r="AJ115" i="36"/>
  <c r="AJ119" i="20"/>
  <c r="AJ115" i="40"/>
  <c r="AJ115" i="37"/>
  <c r="AJ115" i="43"/>
  <c r="AJ115" i="39"/>
  <c r="AJ115" i="38"/>
  <c r="AJ115" i="35"/>
  <c r="AJ119" i="1"/>
  <c r="AP53" i="47" s="1"/>
  <c r="AJ115" i="46"/>
  <c r="E115" i="34"/>
  <c r="E115" i="37"/>
  <c r="E115" i="46"/>
  <c r="E115" i="42"/>
  <c r="E119" i="20"/>
  <c r="E115" i="35"/>
  <c r="E115" i="44"/>
  <c r="E115" i="38"/>
  <c r="E115" i="41"/>
  <c r="E119" i="1"/>
  <c r="K53" i="47" s="1"/>
  <c r="E115" i="43"/>
  <c r="E115" i="45"/>
  <c r="E115" i="39"/>
  <c r="E115" i="36"/>
  <c r="E115" i="40"/>
  <c r="AC113" i="34"/>
  <c r="AC113" i="37"/>
  <c r="AC113" i="42"/>
  <c r="AC117" i="1"/>
  <c r="AI51" i="47" s="1"/>
  <c r="AB39" i="51"/>
  <c r="AC113" i="35"/>
  <c r="AC117" i="20"/>
  <c r="AC113" i="41"/>
  <c r="AC113" i="46"/>
  <c r="AC113" i="39"/>
  <c r="AC113" i="45"/>
  <c r="AC113" i="44"/>
  <c r="AC113" i="36"/>
  <c r="AC113" i="43"/>
  <c r="AC113" i="40"/>
  <c r="AC113" i="38"/>
  <c r="AK121" i="44"/>
  <c r="AK121" i="40"/>
  <c r="AK121" i="41"/>
  <c r="AK121" i="35"/>
  <c r="AK121" i="38"/>
  <c r="AK121" i="34"/>
  <c r="AK121" i="43"/>
  <c r="AK125" i="1"/>
  <c r="AQ59" i="47" s="1"/>
  <c r="AK125" i="20"/>
  <c r="AK121" i="39"/>
  <c r="AK121" i="46"/>
  <c r="AK121" i="42"/>
  <c r="AK121" i="37"/>
  <c r="AJ37" i="51"/>
  <c r="AK121" i="45"/>
  <c r="AK121" i="36"/>
  <c r="Q118" i="44"/>
  <c r="Q118" i="38"/>
  <c r="Q118" i="45"/>
  <c r="Q118" i="36"/>
  <c r="Q118" i="35"/>
  <c r="Q118" i="39"/>
  <c r="Q118" i="34"/>
  <c r="Q118" i="37"/>
  <c r="Q118" i="43"/>
  <c r="Q122" i="20"/>
  <c r="Q118" i="41"/>
  <c r="Q118" i="46"/>
  <c r="Q118" i="42"/>
  <c r="Q122" i="1"/>
  <c r="W56" i="47" s="1"/>
  <c r="Q118" i="40"/>
  <c r="D84" i="39"/>
  <c r="J458" i="47" s="1"/>
  <c r="D85" i="39"/>
  <c r="J459" i="47" s="1"/>
  <c r="D73" i="39"/>
  <c r="D83" i="39"/>
  <c r="J457" i="47" s="1"/>
  <c r="D82" i="39"/>
  <c r="J456" i="47" s="1"/>
  <c r="D81" i="39"/>
  <c r="J455" i="47" s="1"/>
  <c r="D80" i="39"/>
  <c r="J454" i="47" s="1"/>
  <c r="J474" i="47"/>
  <c r="J901" i="47"/>
  <c r="D73" i="46"/>
  <c r="D82" i="46"/>
  <c r="J883" i="47" s="1"/>
  <c r="D84" i="46"/>
  <c r="J885" i="47" s="1"/>
  <c r="D81" i="46"/>
  <c r="J882" i="47" s="1"/>
  <c r="D85" i="46"/>
  <c r="J886" i="47" s="1"/>
  <c r="D80" i="46"/>
  <c r="J881" i="47" s="1"/>
  <c r="D83" i="46"/>
  <c r="J884" i="47" s="1"/>
  <c r="AC84" i="35"/>
  <c r="AI214" i="47" s="1"/>
  <c r="AC80" i="35"/>
  <c r="AI210" i="47" s="1"/>
  <c r="AC82" i="35"/>
  <c r="AI212" i="47" s="1"/>
  <c r="AC85" i="35"/>
  <c r="AI215" i="47" s="1"/>
  <c r="AC81" i="35"/>
  <c r="AI211" i="47" s="1"/>
  <c r="AC83" i="35"/>
  <c r="AI213" i="47" s="1"/>
  <c r="AI230" i="47"/>
  <c r="AC81" i="40"/>
  <c r="AI516" i="47" s="1"/>
  <c r="AI535" i="47"/>
  <c r="AC84" i="40"/>
  <c r="AI519" i="47" s="1"/>
  <c r="AC85" i="40"/>
  <c r="AI520" i="47" s="1"/>
  <c r="AC80" i="40"/>
  <c r="AI515" i="47" s="1"/>
  <c r="AC82" i="40"/>
  <c r="AI517" i="47" s="1"/>
  <c r="AC83" i="40"/>
  <c r="AI518" i="47" s="1"/>
  <c r="T82" i="35"/>
  <c r="Z212" i="47" s="1"/>
  <c r="T85" i="35"/>
  <c r="Z215" i="47" s="1"/>
  <c r="T80" i="35"/>
  <c r="Z210" i="47" s="1"/>
  <c r="T83" i="35"/>
  <c r="Z213" i="47" s="1"/>
  <c r="T84" i="35"/>
  <c r="Z214" i="47" s="1"/>
  <c r="Z230" i="47"/>
  <c r="T81" i="35"/>
  <c r="Z211" i="47" s="1"/>
  <c r="T82" i="41"/>
  <c r="Z578" i="47" s="1"/>
  <c r="T81" i="41"/>
  <c r="Z577" i="47" s="1"/>
  <c r="T85" i="41"/>
  <c r="Z581" i="47" s="1"/>
  <c r="Z596" i="47"/>
  <c r="T83" i="41"/>
  <c r="Z579" i="47" s="1"/>
  <c r="T84" i="41"/>
  <c r="Z580" i="47" s="1"/>
  <c r="T80" i="41"/>
  <c r="Z576" i="47" s="1"/>
  <c r="AG84" i="39"/>
  <c r="AM458" i="47" s="1"/>
  <c r="AG83" i="39"/>
  <c r="AM457" i="47" s="1"/>
  <c r="AG80" i="39"/>
  <c r="AM454" i="47" s="1"/>
  <c r="AM474" i="47"/>
  <c r="AG85" i="39"/>
  <c r="AM459" i="47" s="1"/>
  <c r="AG81" i="39"/>
  <c r="AM455" i="47" s="1"/>
  <c r="AG82" i="39"/>
  <c r="AM456" i="47" s="1"/>
  <c r="AG84" i="36"/>
  <c r="AM275" i="47" s="1"/>
  <c r="AG85" i="36"/>
  <c r="AM276" i="47" s="1"/>
  <c r="AG82" i="36"/>
  <c r="AM273" i="47" s="1"/>
  <c r="AG81" i="36"/>
  <c r="AM272" i="47" s="1"/>
  <c r="AG80" i="36"/>
  <c r="AM271" i="47" s="1"/>
  <c r="AG83" i="36"/>
  <c r="AM274" i="47" s="1"/>
  <c r="AM291" i="47"/>
  <c r="S83" i="45"/>
  <c r="Y823" i="47" s="1"/>
  <c r="S84" i="45"/>
  <c r="Y824" i="47" s="1"/>
  <c r="S80" i="45"/>
  <c r="Y820" i="47" s="1"/>
  <c r="Y840" i="47"/>
  <c r="S85" i="45"/>
  <c r="Y825" i="47" s="1"/>
  <c r="S82" i="45"/>
  <c r="Y822" i="47" s="1"/>
  <c r="S81" i="45"/>
  <c r="Y821" i="47" s="1"/>
  <c r="Y657" i="47"/>
  <c r="S85" i="42"/>
  <c r="Y642" i="47" s="1"/>
  <c r="S83" i="42"/>
  <c r="Y640" i="47" s="1"/>
  <c r="S81" i="42"/>
  <c r="Y638" i="47" s="1"/>
  <c r="S84" i="42"/>
  <c r="Y641" i="47" s="1"/>
  <c r="S80" i="42"/>
  <c r="Y637" i="47" s="1"/>
  <c r="S82" i="42"/>
  <c r="Y639" i="47" s="1"/>
  <c r="T123" i="46"/>
  <c r="T123" i="38"/>
  <c r="T123" i="40"/>
  <c r="T123" i="37"/>
  <c r="T123" i="42"/>
  <c r="T123" i="35"/>
  <c r="T127" i="1"/>
  <c r="T127" i="20"/>
  <c r="T123" i="41"/>
  <c r="T123" i="34"/>
  <c r="T123" i="36"/>
  <c r="T123" i="45"/>
  <c r="T123" i="39"/>
  <c r="T123" i="44"/>
  <c r="T123" i="43"/>
  <c r="N120" i="41"/>
  <c r="N120" i="35"/>
  <c r="N120" i="36"/>
  <c r="N120" i="46"/>
  <c r="N120" i="40"/>
  <c r="N120" i="43"/>
  <c r="N120" i="39"/>
  <c r="N124" i="20"/>
  <c r="N120" i="37"/>
  <c r="N120" i="42"/>
  <c r="N120" i="38"/>
  <c r="N120" i="44"/>
  <c r="N120" i="34"/>
  <c r="N124" i="1"/>
  <c r="T58" i="47" s="1"/>
  <c r="N120" i="45"/>
  <c r="AD122" i="46"/>
  <c r="AD122" i="35"/>
  <c r="AD122" i="44"/>
  <c r="AD126" i="1"/>
  <c r="AD122" i="36"/>
  <c r="AD122" i="45"/>
  <c r="AD122" i="42"/>
  <c r="AD122" i="37"/>
  <c r="AD122" i="34"/>
  <c r="AD122" i="43"/>
  <c r="AD122" i="41"/>
  <c r="AD122" i="38"/>
  <c r="AD122" i="40"/>
  <c r="AD122" i="39"/>
  <c r="AD126" i="20"/>
  <c r="AJ121" i="39"/>
  <c r="AJ121" i="44"/>
  <c r="AJ125" i="20"/>
  <c r="AJ121" i="46"/>
  <c r="AI37" i="51"/>
  <c r="AJ121" i="35"/>
  <c r="AJ121" i="37"/>
  <c r="AJ121" i="43"/>
  <c r="AJ121" i="45"/>
  <c r="AJ125" i="1"/>
  <c r="AP59" i="47" s="1"/>
  <c r="AJ121" i="40"/>
  <c r="AJ121" i="42"/>
  <c r="AJ121" i="34"/>
  <c r="AJ121" i="41"/>
  <c r="AJ121" i="36"/>
  <c r="AJ121" i="38"/>
  <c r="F122" i="43"/>
  <c r="F122" i="39"/>
  <c r="F126" i="20"/>
  <c r="F126" i="1"/>
  <c r="F122" i="36"/>
  <c r="F122" i="34"/>
  <c r="F122" i="38"/>
  <c r="F122" i="41"/>
  <c r="F122" i="44"/>
  <c r="F122" i="46"/>
  <c r="F122" i="42"/>
  <c r="F122" i="40"/>
  <c r="F122" i="45"/>
  <c r="F122" i="37"/>
  <c r="F122" i="35"/>
  <c r="Z120" i="37"/>
  <c r="Z120" i="39"/>
  <c r="Z120" i="46"/>
  <c r="Z124" i="1"/>
  <c r="AF58" i="47" s="1"/>
  <c r="Z120" i="42"/>
  <c r="Z120" i="43"/>
  <c r="Z120" i="41"/>
  <c r="Z120" i="38"/>
  <c r="Z124" i="20"/>
  <c r="Z120" i="40"/>
  <c r="Z120" i="34"/>
  <c r="Z120" i="45"/>
  <c r="Z120" i="44"/>
  <c r="Z120" i="36"/>
  <c r="Z120" i="35"/>
  <c r="AF127" i="1"/>
  <c r="AF123" i="38"/>
  <c r="AF123" i="42"/>
  <c r="AF123" i="41"/>
  <c r="AF123" i="40"/>
  <c r="AF123" i="46"/>
  <c r="AF123" i="43"/>
  <c r="AF123" i="39"/>
  <c r="AF123" i="35"/>
  <c r="AF123" i="37"/>
  <c r="AF127" i="20"/>
  <c r="AF123" i="36"/>
  <c r="AF123" i="34"/>
  <c r="AF123" i="45"/>
  <c r="AF123" i="44"/>
  <c r="G123" i="41"/>
  <c r="G123" i="44"/>
  <c r="G127" i="20"/>
  <c r="G123" i="40"/>
  <c r="G123" i="46"/>
  <c r="G123" i="36"/>
  <c r="G123" i="37"/>
  <c r="G127" i="1"/>
  <c r="G123" i="35"/>
  <c r="G123" i="43"/>
  <c r="G123" i="39"/>
  <c r="G123" i="34"/>
  <c r="G123" i="45"/>
  <c r="G123" i="38"/>
  <c r="G123" i="42"/>
  <c r="J126" i="20"/>
  <c r="J122" i="45"/>
  <c r="J122" i="36"/>
  <c r="J126" i="1"/>
  <c r="J122" i="34"/>
  <c r="J122" i="38"/>
  <c r="J122" i="40"/>
  <c r="J122" i="41"/>
  <c r="J122" i="43"/>
  <c r="J122" i="46"/>
  <c r="J122" i="44"/>
  <c r="J122" i="35"/>
  <c r="J122" i="37"/>
  <c r="J122" i="39"/>
  <c r="J122" i="42"/>
  <c r="E120" i="46"/>
  <c r="E120" i="38"/>
  <c r="E120" i="37"/>
  <c r="E124" i="1"/>
  <c r="K58" i="47" s="1"/>
  <c r="E120" i="44"/>
  <c r="E120" i="39"/>
  <c r="E120" i="35"/>
  <c r="E120" i="45"/>
  <c r="E120" i="36"/>
  <c r="E124" i="20"/>
  <c r="E120" i="41"/>
  <c r="E120" i="34"/>
  <c r="E120" i="43"/>
  <c r="E120" i="40"/>
  <c r="E120" i="42"/>
  <c r="X120" i="40"/>
  <c r="X124" i="1"/>
  <c r="AD58" i="47" s="1"/>
  <c r="X120" i="39"/>
  <c r="X120" i="42"/>
  <c r="X124" i="20"/>
  <c r="X120" i="38"/>
  <c r="X120" i="35"/>
  <c r="X120" i="44"/>
  <c r="X120" i="34"/>
  <c r="X120" i="36"/>
  <c r="X120" i="41"/>
  <c r="X120" i="37"/>
  <c r="X120" i="43"/>
  <c r="X120" i="46"/>
  <c r="X120" i="45"/>
  <c r="AF39" i="51"/>
  <c r="AG113" i="35"/>
  <c r="AG113" i="34"/>
  <c r="AG117" i="20"/>
  <c r="AG113" i="45"/>
  <c r="AG113" i="42"/>
  <c r="AG113" i="44"/>
  <c r="AG113" i="38"/>
  <c r="AG113" i="39"/>
  <c r="AG113" i="40"/>
  <c r="AG117" i="1"/>
  <c r="AM51" i="47" s="1"/>
  <c r="AG113" i="37"/>
  <c r="AG113" i="41"/>
  <c r="AG113" i="46"/>
  <c r="AG113" i="36"/>
  <c r="AG113" i="43"/>
  <c r="O120" i="46"/>
  <c r="O120" i="44"/>
  <c r="O120" i="41"/>
  <c r="O120" i="35"/>
  <c r="O120" i="45"/>
  <c r="O120" i="38"/>
  <c r="O120" i="42"/>
  <c r="O120" i="34"/>
  <c r="O120" i="39"/>
  <c r="O124" i="20"/>
  <c r="O120" i="43"/>
  <c r="O120" i="37"/>
  <c r="O120" i="36"/>
  <c r="O124" i="1"/>
  <c r="U58" i="47" s="1"/>
  <c r="O120" i="40"/>
  <c r="AI118" i="40"/>
  <c r="AI118" i="39"/>
  <c r="AI118" i="44"/>
  <c r="AI122" i="1"/>
  <c r="AO56" i="47" s="1"/>
  <c r="AI118" i="36"/>
  <c r="AI118" i="34"/>
  <c r="AI118" i="43"/>
  <c r="AI118" i="45"/>
  <c r="AI122" i="20"/>
  <c r="AI118" i="38"/>
  <c r="AI118" i="37"/>
  <c r="AI118" i="35"/>
  <c r="AI118" i="41"/>
  <c r="AI118" i="42"/>
  <c r="AI118" i="46"/>
  <c r="E85" i="45"/>
  <c r="K825" i="47" s="1"/>
  <c r="E81" i="45"/>
  <c r="K821" i="47" s="1"/>
  <c r="E80" i="45"/>
  <c r="K820" i="47" s="1"/>
  <c r="E84" i="45"/>
  <c r="K824" i="47" s="1"/>
  <c r="E82" i="45"/>
  <c r="K822" i="47" s="1"/>
  <c r="K840" i="47"/>
  <c r="E83" i="45"/>
  <c r="K823" i="47" s="1"/>
  <c r="E82" i="35"/>
  <c r="K212" i="47" s="1"/>
  <c r="E81" i="35"/>
  <c r="K211" i="47" s="1"/>
  <c r="E84" i="35"/>
  <c r="K214" i="47" s="1"/>
  <c r="E85" i="35"/>
  <c r="K215" i="47" s="1"/>
  <c r="E83" i="35"/>
  <c r="K213" i="47" s="1"/>
  <c r="K230" i="47"/>
  <c r="E80" i="35"/>
  <c r="K210" i="47" s="1"/>
  <c r="P85" i="39"/>
  <c r="V459" i="47" s="1"/>
  <c r="P82" i="39"/>
  <c r="V456" i="47" s="1"/>
  <c r="P83" i="39"/>
  <c r="V457" i="47" s="1"/>
  <c r="P80" i="39"/>
  <c r="V454" i="47" s="1"/>
  <c r="V474" i="47"/>
  <c r="P81" i="39"/>
  <c r="V455" i="47" s="1"/>
  <c r="P84" i="39"/>
  <c r="V458" i="47" s="1"/>
  <c r="I82" i="35"/>
  <c r="O212" i="47" s="1"/>
  <c r="O230" i="47"/>
  <c r="I84" i="35"/>
  <c r="O214" i="47" s="1"/>
  <c r="I85" i="35"/>
  <c r="O215" i="47" s="1"/>
  <c r="I81" i="35"/>
  <c r="O211" i="47" s="1"/>
  <c r="I83" i="35"/>
  <c r="O213" i="47" s="1"/>
  <c r="I80" i="35"/>
  <c r="O210" i="47" s="1"/>
  <c r="I80" i="43"/>
  <c r="O698" i="47" s="1"/>
  <c r="I84" i="43"/>
  <c r="O702" i="47" s="1"/>
  <c r="O718" i="47"/>
  <c r="I82" i="43"/>
  <c r="O700" i="47" s="1"/>
  <c r="I85" i="43"/>
  <c r="O703" i="47" s="1"/>
  <c r="I83" i="43"/>
  <c r="O701" i="47" s="1"/>
  <c r="I81" i="43"/>
  <c r="O699" i="47" s="1"/>
  <c r="AN596" i="47"/>
  <c r="AH80" i="41"/>
  <c r="AN576" i="47" s="1"/>
  <c r="AH85" i="41"/>
  <c r="AN581" i="47" s="1"/>
  <c r="AH84" i="41"/>
  <c r="AN580" i="47" s="1"/>
  <c r="AH83" i="41"/>
  <c r="AN579" i="47" s="1"/>
  <c r="AH82" i="41"/>
  <c r="AN578" i="47" s="1"/>
  <c r="AH81" i="41"/>
  <c r="AN577" i="47" s="1"/>
  <c r="AH81" i="42"/>
  <c r="AN638" i="47" s="1"/>
  <c r="AH82" i="42"/>
  <c r="AN639" i="47" s="1"/>
  <c r="AN657" i="47"/>
  <c r="AH84" i="42"/>
  <c r="AN641" i="47" s="1"/>
  <c r="AH83" i="42"/>
  <c r="AN640" i="47" s="1"/>
  <c r="AH80" i="42"/>
  <c r="AN637" i="47" s="1"/>
  <c r="AH85" i="42"/>
  <c r="AN642" i="47" s="1"/>
  <c r="T119" i="36"/>
  <c r="T119" i="39"/>
  <c r="T119" i="45"/>
  <c r="T123" i="20"/>
  <c r="T119" i="38"/>
  <c r="T119" i="44"/>
  <c r="T119" i="43"/>
  <c r="T119" i="40"/>
  <c r="T119" i="37"/>
  <c r="T119" i="46"/>
  <c r="T119" i="34"/>
  <c r="T119" i="41"/>
  <c r="T123" i="1"/>
  <c r="Z57" i="47" s="1"/>
  <c r="T119" i="35"/>
  <c r="T119" i="42"/>
  <c r="D123" i="20"/>
  <c r="D119" i="41"/>
  <c r="D119" i="39"/>
  <c r="D119" i="36"/>
  <c r="D119" i="40"/>
  <c r="D119" i="44"/>
  <c r="D119" i="45"/>
  <c r="D119" i="43"/>
  <c r="D119" i="34"/>
  <c r="D119" i="37"/>
  <c r="D119" i="42"/>
  <c r="D119" i="38"/>
  <c r="D123" i="1"/>
  <c r="D119" i="46"/>
  <c r="D119" i="35"/>
  <c r="AJ119" i="45"/>
  <c r="AJ119" i="37"/>
  <c r="AJ119" i="46"/>
  <c r="AJ123" i="20"/>
  <c r="AJ119" i="36"/>
  <c r="AJ119" i="35"/>
  <c r="AJ119" i="38"/>
  <c r="AJ123" i="1"/>
  <c r="AP57" i="47" s="1"/>
  <c r="AJ119" i="34"/>
  <c r="AJ119" i="42"/>
  <c r="AJ119" i="39"/>
  <c r="AJ119" i="43"/>
  <c r="AJ119" i="41"/>
  <c r="AJ119" i="40"/>
  <c r="AJ119" i="44"/>
  <c r="F118" i="43"/>
  <c r="F118" i="42"/>
  <c r="F118" i="45"/>
  <c r="F118" i="41"/>
  <c r="F118" i="40"/>
  <c r="F118" i="34"/>
  <c r="F118" i="44"/>
  <c r="F118" i="35"/>
  <c r="F118" i="39"/>
  <c r="F122" i="20"/>
  <c r="F122" i="1"/>
  <c r="L56" i="47" s="1"/>
  <c r="F118" i="37"/>
  <c r="F118" i="38"/>
  <c r="F118" i="46"/>
  <c r="F118" i="36"/>
  <c r="U119" i="37"/>
  <c r="U119" i="34"/>
  <c r="U119" i="45"/>
  <c r="U119" i="38"/>
  <c r="U119" i="44"/>
  <c r="U119" i="35"/>
  <c r="U123" i="20"/>
  <c r="U123" i="1"/>
  <c r="AA57" i="47" s="1"/>
  <c r="U119" i="42"/>
  <c r="U119" i="43"/>
  <c r="U119" i="46"/>
  <c r="U119" i="41"/>
  <c r="U119" i="40"/>
  <c r="U119" i="36"/>
  <c r="U119" i="39"/>
  <c r="G119" i="39"/>
  <c r="G119" i="37"/>
  <c r="G119" i="34"/>
  <c r="G119" i="36"/>
  <c r="G119" i="44"/>
  <c r="G119" i="41"/>
  <c r="G119" i="46"/>
  <c r="G123" i="20"/>
  <c r="G119" i="42"/>
  <c r="G119" i="40"/>
  <c r="G119" i="43"/>
  <c r="G123" i="1"/>
  <c r="M57" i="47" s="1"/>
  <c r="G119" i="38"/>
  <c r="G119" i="45"/>
  <c r="G119" i="35"/>
  <c r="M115" i="36"/>
  <c r="M115" i="40"/>
  <c r="M119" i="1"/>
  <c r="S53" i="47" s="1"/>
  <c r="M115" i="42"/>
  <c r="M115" i="43"/>
  <c r="M115" i="35"/>
  <c r="M115" i="45"/>
  <c r="M115" i="38"/>
  <c r="M115" i="46"/>
  <c r="M115" i="34"/>
  <c r="M115" i="41"/>
  <c r="M115" i="37"/>
  <c r="M115" i="44"/>
  <c r="M119" i="20"/>
  <c r="M115" i="39"/>
  <c r="V114" i="35"/>
  <c r="V114" i="38"/>
  <c r="V114" i="46"/>
  <c r="V114" i="42"/>
  <c r="V118" i="1"/>
  <c r="AB52" i="47" s="1"/>
  <c r="V114" i="44"/>
  <c r="V114" i="37"/>
  <c r="V114" i="43"/>
  <c r="V114" i="36"/>
  <c r="V118" i="20"/>
  <c r="V114" i="34"/>
  <c r="V114" i="45"/>
  <c r="V114" i="41"/>
  <c r="V114" i="39"/>
  <c r="V114" i="40"/>
  <c r="AE113" i="41"/>
  <c r="AE113" i="42"/>
  <c r="AE113" i="37"/>
  <c r="AE113" i="40"/>
  <c r="AE113" i="38"/>
  <c r="AE113" i="46"/>
  <c r="AE117" i="1"/>
  <c r="AK51" i="47" s="1"/>
  <c r="AE113" i="43"/>
  <c r="AE113" i="35"/>
  <c r="AE113" i="39"/>
  <c r="AE113" i="44"/>
  <c r="AD39" i="51"/>
  <c r="AE113" i="36"/>
  <c r="AE113" i="45"/>
  <c r="AE117" i="20"/>
  <c r="AE113" i="34"/>
  <c r="N85" i="43"/>
  <c r="T703" i="47" s="1"/>
  <c r="N82" i="43"/>
  <c r="T700" i="47" s="1"/>
  <c r="T718" i="47"/>
  <c r="N83" i="43"/>
  <c r="T701" i="47" s="1"/>
  <c r="N84" i="43"/>
  <c r="T702" i="47" s="1"/>
  <c r="N81" i="43"/>
  <c r="T699" i="47" s="1"/>
  <c r="N80" i="43"/>
  <c r="T698" i="47" s="1"/>
  <c r="O82" i="41"/>
  <c r="U578" i="47" s="1"/>
  <c r="O81" i="41"/>
  <c r="U577" i="47" s="1"/>
  <c r="O83" i="41"/>
  <c r="U579" i="47" s="1"/>
  <c r="O80" i="41"/>
  <c r="U576" i="47" s="1"/>
  <c r="O85" i="41"/>
  <c r="U581" i="47" s="1"/>
  <c r="U596" i="47"/>
  <c r="O84" i="41"/>
  <c r="U580" i="47" s="1"/>
  <c r="V82" i="35"/>
  <c r="AB212" i="47" s="1"/>
  <c r="V83" i="35"/>
  <c r="AB213" i="47" s="1"/>
  <c r="V84" i="35"/>
  <c r="AB214" i="47" s="1"/>
  <c r="V81" i="35"/>
  <c r="AB211" i="47" s="1"/>
  <c r="V85" i="35"/>
  <c r="AB215" i="47" s="1"/>
  <c r="V80" i="35"/>
  <c r="AB210" i="47" s="1"/>
  <c r="AB230" i="47"/>
  <c r="V84" i="38"/>
  <c r="AB397" i="47" s="1"/>
  <c r="AB413" i="47"/>
  <c r="V80" i="38"/>
  <c r="AB393" i="47" s="1"/>
  <c r="V83" i="38"/>
  <c r="AB396" i="47" s="1"/>
  <c r="V82" i="38"/>
  <c r="AB395" i="47" s="1"/>
  <c r="V85" i="38"/>
  <c r="AB398" i="47" s="1"/>
  <c r="V81" i="38"/>
  <c r="AB394" i="47" s="1"/>
  <c r="AI84" i="20"/>
  <c r="AO88" i="47" s="1"/>
  <c r="AI86" i="20"/>
  <c r="AO90" i="47" s="1"/>
  <c r="AI85" i="20"/>
  <c r="AO89" i="47" s="1"/>
  <c r="AI88" i="20"/>
  <c r="AO92" i="47" s="1"/>
  <c r="AI87" i="20"/>
  <c r="AO91" i="47" s="1"/>
  <c r="AO108" i="47"/>
  <c r="AI89" i="20"/>
  <c r="AO93" i="47" s="1"/>
  <c r="AF121" i="1"/>
  <c r="AL55" i="47" s="1"/>
  <c r="AF117" i="35"/>
  <c r="AF117" i="39"/>
  <c r="AF117" i="44"/>
  <c r="AF117" i="45"/>
  <c r="AF121" i="20"/>
  <c r="AF117" i="38"/>
  <c r="AF117" i="42"/>
  <c r="AF117" i="37"/>
  <c r="AF117" i="43"/>
  <c r="AF117" i="36"/>
  <c r="AF117" i="41"/>
  <c r="AF117" i="34"/>
  <c r="AF117" i="46"/>
  <c r="AF117" i="40"/>
  <c r="AE36" i="51"/>
  <c r="AE33" i="51" s="1"/>
  <c r="W117" i="38"/>
  <c r="W117" i="44"/>
  <c r="W117" i="36"/>
  <c r="W117" i="35"/>
  <c r="W117" i="46"/>
  <c r="W117" i="43"/>
  <c r="W117" i="34"/>
  <c r="W117" i="41"/>
  <c r="W117" i="40"/>
  <c r="W117" i="39"/>
  <c r="W117" i="42"/>
  <c r="W121" i="20"/>
  <c r="W117" i="45"/>
  <c r="W121" i="1"/>
  <c r="AC55" i="47" s="1"/>
  <c r="W117" i="37"/>
  <c r="V36" i="51"/>
  <c r="V33" i="51" s="1"/>
  <c r="Y114" i="43"/>
  <c r="Y114" i="42"/>
  <c r="Y114" i="44"/>
  <c r="Y114" i="35"/>
  <c r="Y114" i="45"/>
  <c r="Y114" i="40"/>
  <c r="Y114" i="39"/>
  <c r="Y114" i="46"/>
  <c r="Y118" i="1"/>
  <c r="AE52" i="47" s="1"/>
  <c r="Y114" i="37"/>
  <c r="Y114" i="36"/>
  <c r="Y114" i="41"/>
  <c r="Y114" i="38"/>
  <c r="Y118" i="20"/>
  <c r="Y114" i="34"/>
  <c r="H119" i="36"/>
  <c r="H119" i="39"/>
  <c r="H119" i="46"/>
  <c r="H119" i="40"/>
  <c r="H119" i="45"/>
  <c r="H119" i="43"/>
  <c r="H119" i="44"/>
  <c r="H119" i="35"/>
  <c r="H119" i="38"/>
  <c r="H123" i="20"/>
  <c r="H119" i="34"/>
  <c r="H119" i="37"/>
  <c r="H119" i="42"/>
  <c r="H123" i="1"/>
  <c r="N57" i="47" s="1"/>
  <c r="H119" i="41"/>
  <c r="Z85" i="35"/>
  <c r="AF215" i="47" s="1"/>
  <c r="Z83" i="35"/>
  <c r="AF213" i="47" s="1"/>
  <c r="Z81" i="35"/>
  <c r="AF211" i="47" s="1"/>
  <c r="Z80" i="35"/>
  <c r="AF210" i="47" s="1"/>
  <c r="AF230" i="47"/>
  <c r="Z84" i="35"/>
  <c r="AF214" i="47" s="1"/>
  <c r="Z82" i="35"/>
  <c r="AF212" i="47" s="1"/>
  <c r="Z83" i="39"/>
  <c r="AF457" i="47" s="1"/>
  <c r="Z82" i="39"/>
  <c r="AF456" i="47" s="1"/>
  <c r="Z81" i="39"/>
  <c r="AF455" i="47" s="1"/>
  <c r="Z84" i="39"/>
  <c r="AF458" i="47" s="1"/>
  <c r="Z80" i="39"/>
  <c r="AF454" i="47" s="1"/>
  <c r="Z85" i="39"/>
  <c r="AF459" i="47" s="1"/>
  <c r="AF474" i="47"/>
  <c r="Y82" i="44"/>
  <c r="AE761" i="47" s="1"/>
  <c r="Y85" i="44"/>
  <c r="AE764" i="47" s="1"/>
  <c r="Y80" i="44"/>
  <c r="AE759" i="47" s="1"/>
  <c r="Y84" i="44"/>
  <c r="AE763" i="47" s="1"/>
  <c r="Y83" i="44"/>
  <c r="AE762" i="47" s="1"/>
  <c r="AE779" i="47"/>
  <c r="Y81" i="44"/>
  <c r="AE760" i="47" s="1"/>
  <c r="AE82" i="35"/>
  <c r="AK212" i="47" s="1"/>
  <c r="AE85" i="35"/>
  <c r="AK215" i="47" s="1"/>
  <c r="AE80" i="35"/>
  <c r="AK210" i="47" s="1"/>
  <c r="AE83" i="35"/>
  <c r="AK213" i="47" s="1"/>
  <c r="AK230" i="47"/>
  <c r="AE84" i="35"/>
  <c r="AK214" i="47" s="1"/>
  <c r="AE81" i="35"/>
  <c r="AK211" i="47" s="1"/>
  <c r="K81" i="42"/>
  <c r="Q638" i="47" s="1"/>
  <c r="K85" i="42"/>
  <c r="Q642" i="47" s="1"/>
  <c r="K84" i="42"/>
  <c r="Q641" i="47" s="1"/>
  <c r="K82" i="42"/>
  <c r="Q639" i="47" s="1"/>
  <c r="Q657" i="47"/>
  <c r="K80" i="42"/>
  <c r="Q637" i="47" s="1"/>
  <c r="K83" i="42"/>
  <c r="Q640" i="47" s="1"/>
  <c r="Q779" i="47"/>
  <c r="K84" i="44"/>
  <c r="Q763" i="47" s="1"/>
  <c r="K83" i="44"/>
  <c r="Q762" i="47" s="1"/>
  <c r="K81" i="44"/>
  <c r="Q760" i="47" s="1"/>
  <c r="K80" i="44"/>
  <c r="Q759" i="47" s="1"/>
  <c r="K85" i="44"/>
  <c r="Q764" i="47" s="1"/>
  <c r="K82" i="44"/>
  <c r="Q761" i="47" s="1"/>
  <c r="AB116" i="38"/>
  <c r="AB116" i="40"/>
  <c r="AB116" i="37"/>
  <c r="AB120" i="20"/>
  <c r="AB116" i="46"/>
  <c r="AB116" i="42"/>
  <c r="AB116" i="36"/>
  <c r="AB116" i="43"/>
  <c r="AB116" i="34"/>
  <c r="AB116" i="39"/>
  <c r="AB116" i="44"/>
  <c r="AB116" i="41"/>
  <c r="AB116" i="35"/>
  <c r="AB120" i="1"/>
  <c r="AH54" i="47" s="1"/>
  <c r="AB116" i="45"/>
  <c r="R113" i="40"/>
  <c r="R113" i="42"/>
  <c r="R113" i="44"/>
  <c r="Q39" i="51"/>
  <c r="R113" i="39"/>
  <c r="R117" i="1"/>
  <c r="X51" i="47" s="1"/>
  <c r="R113" i="34"/>
  <c r="R117" i="20"/>
  <c r="R113" i="37"/>
  <c r="R113" i="38"/>
  <c r="R113" i="45"/>
  <c r="R113" i="36"/>
  <c r="R113" i="46"/>
  <c r="R113" i="41"/>
  <c r="R113" i="43"/>
  <c r="R113" i="35"/>
  <c r="AF114" i="41"/>
  <c r="AF114" i="37"/>
  <c r="AF114" i="44"/>
  <c r="AF114" i="43"/>
  <c r="AF114" i="39"/>
  <c r="AF114" i="38"/>
  <c r="AF114" i="46"/>
  <c r="AF118" i="1"/>
  <c r="AL52" i="47" s="1"/>
  <c r="AF114" i="36"/>
  <c r="AF114" i="35"/>
  <c r="AF114" i="45"/>
  <c r="AF114" i="42"/>
  <c r="AF114" i="40"/>
  <c r="AF118" i="20"/>
  <c r="AF114" i="34"/>
  <c r="W119" i="1"/>
  <c r="AC53" i="47" s="1"/>
  <c r="W115" i="45"/>
  <c r="W115" i="34"/>
  <c r="W115" i="43"/>
  <c r="W115" i="44"/>
  <c r="W115" i="41"/>
  <c r="W119" i="20"/>
  <c r="W115" i="36"/>
  <c r="W115" i="37"/>
  <c r="W115" i="40"/>
  <c r="W115" i="35"/>
  <c r="W115" i="38"/>
  <c r="W115" i="39"/>
  <c r="W115" i="46"/>
  <c r="W115" i="42"/>
  <c r="AK122" i="41"/>
  <c r="AK122" i="46"/>
  <c r="AK122" i="40"/>
  <c r="AK122" i="42"/>
  <c r="AK122" i="39"/>
  <c r="AK122" i="45"/>
  <c r="AK122" i="34"/>
  <c r="AK122" i="44"/>
  <c r="AK122" i="38"/>
  <c r="AK122" i="37"/>
  <c r="AK122" i="36"/>
  <c r="AK126" i="20"/>
  <c r="AK122" i="35"/>
  <c r="AK122" i="43"/>
  <c r="AK126" i="1"/>
  <c r="K118" i="46"/>
  <c r="K118" i="42"/>
  <c r="K118" i="40"/>
  <c r="K118" i="36"/>
  <c r="K118" i="44"/>
  <c r="K118" i="35"/>
  <c r="K118" i="39"/>
  <c r="K122" i="20"/>
  <c r="K118" i="45"/>
  <c r="K118" i="34"/>
  <c r="K118" i="37"/>
  <c r="K118" i="38"/>
  <c r="K118" i="43"/>
  <c r="K118" i="41"/>
  <c r="K122" i="1"/>
  <c r="Q56" i="47" s="1"/>
  <c r="S121" i="46"/>
  <c r="S121" i="45"/>
  <c r="R37" i="51"/>
  <c r="S121" i="38"/>
  <c r="S121" i="42"/>
  <c r="S121" i="41"/>
  <c r="S121" i="44"/>
  <c r="S121" i="37"/>
  <c r="S121" i="35"/>
  <c r="S121" i="40"/>
  <c r="S121" i="34"/>
  <c r="S121" i="36"/>
  <c r="S121" i="39"/>
  <c r="S125" i="1"/>
  <c r="Y59" i="47" s="1"/>
  <c r="S125" i="20"/>
  <c r="S121" i="43"/>
  <c r="AE123" i="20"/>
  <c r="AE119" i="42"/>
  <c r="AE119" i="45"/>
  <c r="AE119" i="41"/>
  <c r="AE123" i="1"/>
  <c r="AK57" i="47" s="1"/>
  <c r="AE119" i="40"/>
  <c r="AE119" i="39"/>
  <c r="AE119" i="37"/>
  <c r="AE119" i="44"/>
  <c r="AE119" i="38"/>
  <c r="AE119" i="43"/>
  <c r="AE119" i="36"/>
  <c r="AE119" i="34"/>
  <c r="AE119" i="35"/>
  <c r="AE119" i="46"/>
  <c r="AB81" i="35"/>
  <c r="AH211" i="47" s="1"/>
  <c r="AB85" i="35"/>
  <c r="AH215" i="47" s="1"/>
  <c r="AB84" i="35"/>
  <c r="AH214" i="47" s="1"/>
  <c r="AB82" i="35"/>
  <c r="AH212" i="47" s="1"/>
  <c r="AH230" i="47"/>
  <c r="AB83" i="35"/>
  <c r="AH213" i="47" s="1"/>
  <c r="AB80" i="35"/>
  <c r="AH210" i="47" s="1"/>
  <c r="H80" i="35"/>
  <c r="N210" i="47" s="1"/>
  <c r="H83" i="35"/>
  <c r="N213" i="47" s="1"/>
  <c r="H85" i="35"/>
  <c r="N215" i="47" s="1"/>
  <c r="H84" i="35"/>
  <c r="N214" i="47" s="1"/>
  <c r="H82" i="35"/>
  <c r="N212" i="47" s="1"/>
  <c r="N230" i="47"/>
  <c r="H81" i="35"/>
  <c r="N211" i="47" s="1"/>
  <c r="H82" i="41"/>
  <c r="N578" i="47" s="1"/>
  <c r="H84" i="41"/>
  <c r="N580" i="47" s="1"/>
  <c r="H80" i="41"/>
  <c r="N576" i="47" s="1"/>
  <c r="H83" i="41"/>
  <c r="N579" i="47" s="1"/>
  <c r="H81" i="41"/>
  <c r="N577" i="47" s="1"/>
  <c r="H85" i="41"/>
  <c r="N581" i="47" s="1"/>
  <c r="N596" i="47"/>
  <c r="R84" i="38"/>
  <c r="X397" i="47" s="1"/>
  <c r="R83" i="38"/>
  <c r="X396" i="47" s="1"/>
  <c r="R81" i="38"/>
  <c r="X394" i="47" s="1"/>
  <c r="X413" i="47"/>
  <c r="R80" i="38"/>
  <c r="X393" i="47" s="1"/>
  <c r="R85" i="38"/>
  <c r="X398" i="47" s="1"/>
  <c r="R82" i="38"/>
  <c r="X395" i="47" s="1"/>
  <c r="R85" i="46"/>
  <c r="X886" i="47" s="1"/>
  <c r="R80" i="46"/>
  <c r="X881" i="47" s="1"/>
  <c r="X901" i="47"/>
  <c r="R83" i="46"/>
  <c r="X884" i="47" s="1"/>
  <c r="R84" i="46"/>
  <c r="X885" i="47" s="1"/>
  <c r="R81" i="46"/>
  <c r="X882" i="47" s="1"/>
  <c r="R82" i="46"/>
  <c r="X883" i="47" s="1"/>
  <c r="AH123" i="41"/>
  <c r="AH123" i="42"/>
  <c r="AH123" i="46"/>
  <c r="AH127" i="1"/>
  <c r="AH127" i="20"/>
  <c r="AH123" i="38"/>
  <c r="AH123" i="36"/>
  <c r="AH123" i="44"/>
  <c r="AH123" i="40"/>
  <c r="AH123" i="39"/>
  <c r="AH123" i="35"/>
  <c r="AH123" i="43"/>
  <c r="AH123" i="37"/>
  <c r="AH123" i="45"/>
  <c r="AH123" i="34"/>
  <c r="W113" i="46"/>
  <c r="W113" i="39"/>
  <c r="W117" i="1"/>
  <c r="AC51" i="47" s="1"/>
  <c r="W113" i="34"/>
  <c r="W117" i="20"/>
  <c r="W113" i="35"/>
  <c r="V39" i="51"/>
  <c r="W113" i="41"/>
  <c r="W113" i="44"/>
  <c r="W113" i="38"/>
  <c r="W113" i="45"/>
  <c r="W113" i="43"/>
  <c r="W113" i="37"/>
  <c r="W113" i="40"/>
  <c r="W113" i="42"/>
  <c r="W113" i="36"/>
  <c r="AC127" i="1"/>
  <c r="AC123" i="44"/>
  <c r="AC123" i="43"/>
  <c r="AC123" i="40"/>
  <c r="AC123" i="38"/>
  <c r="AC123" i="41"/>
  <c r="AC123" i="45"/>
  <c r="AC123" i="37"/>
  <c r="AC123" i="46"/>
  <c r="AC127" i="20"/>
  <c r="AC123" i="36"/>
  <c r="AC123" i="39"/>
  <c r="AC123" i="35"/>
  <c r="AC123" i="42"/>
  <c r="AC123" i="34"/>
  <c r="X123" i="44"/>
  <c r="X127" i="20"/>
  <c r="X123" i="39"/>
  <c r="X123" i="46"/>
  <c r="X127" i="1"/>
  <c r="X123" i="45"/>
  <c r="X123" i="42"/>
  <c r="X123" i="37"/>
  <c r="X123" i="38"/>
  <c r="X123" i="40"/>
  <c r="X123" i="35"/>
  <c r="X123" i="43"/>
  <c r="X123" i="34"/>
  <c r="X123" i="36"/>
  <c r="X123" i="41"/>
  <c r="Y119" i="45"/>
  <c r="Y119" i="40"/>
  <c r="Y119" i="38"/>
  <c r="Y119" i="46"/>
  <c r="Y119" i="35"/>
  <c r="Y119" i="43"/>
  <c r="Y119" i="37"/>
  <c r="Y123" i="20"/>
  <c r="Y123" i="1"/>
  <c r="AE57" i="47" s="1"/>
  <c r="Y119" i="36"/>
  <c r="Y119" i="41"/>
  <c r="Y119" i="42"/>
  <c r="Y119" i="44"/>
  <c r="Y119" i="39"/>
  <c r="Y119" i="34"/>
  <c r="P114" i="37"/>
  <c r="P114" i="40"/>
  <c r="P114" i="39"/>
  <c r="P114" i="46"/>
  <c r="P114" i="38"/>
  <c r="P114" i="36"/>
  <c r="P114" i="44"/>
  <c r="P114" i="45"/>
  <c r="P118" i="20"/>
  <c r="P114" i="35"/>
  <c r="P114" i="43"/>
  <c r="P114" i="42"/>
  <c r="P114" i="41"/>
  <c r="P114" i="34"/>
  <c r="P118" i="1"/>
  <c r="V52" i="47" s="1"/>
  <c r="O117" i="45"/>
  <c r="O117" i="38"/>
  <c r="O117" i="41"/>
  <c r="O117" i="40"/>
  <c r="O117" i="39"/>
  <c r="O117" i="35"/>
  <c r="O117" i="37"/>
  <c r="O117" i="34"/>
  <c r="O117" i="43"/>
  <c r="O117" i="46"/>
  <c r="O117" i="36"/>
  <c r="O121" i="20"/>
  <c r="O121" i="1"/>
  <c r="U55" i="47" s="1"/>
  <c r="O117" i="42"/>
  <c r="O117" i="44"/>
  <c r="N36" i="51"/>
  <c r="N33" i="51" s="1"/>
  <c r="AJ85" i="44"/>
  <c r="AP764" i="47" s="1"/>
  <c r="AJ84" i="44"/>
  <c r="AP763" i="47" s="1"/>
  <c r="AJ80" i="44"/>
  <c r="AP759" i="47" s="1"/>
  <c r="AJ82" i="44"/>
  <c r="AP761" i="47" s="1"/>
  <c r="AJ83" i="44"/>
  <c r="AP762" i="47" s="1"/>
  <c r="AJ81" i="44"/>
  <c r="AP760" i="47" s="1"/>
  <c r="AP779" i="47"/>
  <c r="AJ81" i="39"/>
  <c r="AP455" i="47" s="1"/>
  <c r="AP474" i="47"/>
  <c r="AJ83" i="39"/>
  <c r="AP457" i="47" s="1"/>
  <c r="AJ80" i="39"/>
  <c r="AP454" i="47" s="1"/>
  <c r="AJ82" i="39"/>
  <c r="AP456" i="47" s="1"/>
  <c r="AJ84" i="39"/>
  <c r="AP458" i="47" s="1"/>
  <c r="AJ85" i="39"/>
  <c r="AP459" i="47" s="1"/>
  <c r="AK81" i="37"/>
  <c r="AQ333" i="47" s="1"/>
  <c r="AK82" i="37"/>
  <c r="AQ334" i="47" s="1"/>
  <c r="AQ352" i="47"/>
  <c r="AK84" i="37"/>
  <c r="AQ336" i="47" s="1"/>
  <c r="AK83" i="37"/>
  <c r="AQ335" i="47" s="1"/>
  <c r="AK80" i="37"/>
  <c r="AQ332" i="47" s="1"/>
  <c r="AK85" i="37"/>
  <c r="AQ337" i="47" s="1"/>
  <c r="AK82" i="42"/>
  <c r="AQ639" i="47" s="1"/>
  <c r="AK84" i="42"/>
  <c r="AQ641" i="47" s="1"/>
  <c r="AK80" i="42"/>
  <c r="AQ637" i="47" s="1"/>
  <c r="AK81" i="42"/>
  <c r="AQ638" i="47" s="1"/>
  <c r="AK85" i="42"/>
  <c r="AQ642" i="47" s="1"/>
  <c r="AK83" i="42"/>
  <c r="AQ640" i="47" s="1"/>
  <c r="AQ657" i="47"/>
  <c r="F80" i="39"/>
  <c r="L454" i="47" s="1"/>
  <c r="F81" i="39"/>
  <c r="L455" i="47" s="1"/>
  <c r="L474" i="47"/>
  <c r="F84" i="39"/>
  <c r="L458" i="47" s="1"/>
  <c r="F82" i="39"/>
  <c r="L456" i="47" s="1"/>
  <c r="F83" i="39"/>
  <c r="L457" i="47" s="1"/>
  <c r="F85" i="39"/>
  <c r="L459" i="47" s="1"/>
  <c r="F82" i="45"/>
  <c r="L822" i="47" s="1"/>
  <c r="F81" i="45"/>
  <c r="L821" i="47" s="1"/>
  <c r="L840" i="47"/>
  <c r="F85" i="45"/>
  <c r="L825" i="47" s="1"/>
  <c r="F80" i="45"/>
  <c r="L820" i="47" s="1"/>
  <c r="F84" i="45"/>
  <c r="L824" i="47" s="1"/>
  <c r="F83" i="45"/>
  <c r="L823" i="47" s="1"/>
  <c r="X83" i="34"/>
  <c r="AD152" i="47" s="1"/>
  <c r="X80" i="34"/>
  <c r="AD149" i="47" s="1"/>
  <c r="X85" i="34"/>
  <c r="AD154" i="47" s="1"/>
  <c r="X82" i="34"/>
  <c r="AD151" i="47" s="1"/>
  <c r="X81" i="34"/>
  <c r="AD150" i="47" s="1"/>
  <c r="AD169" i="47"/>
  <c r="X84" i="34"/>
  <c r="AD153" i="47" s="1"/>
  <c r="X82" i="46"/>
  <c r="AD883" i="47" s="1"/>
  <c r="X80" i="46"/>
  <c r="AD881" i="47" s="1"/>
  <c r="X81" i="46"/>
  <c r="AD882" i="47" s="1"/>
  <c r="AD901" i="47"/>
  <c r="X84" i="46"/>
  <c r="AD885" i="47" s="1"/>
  <c r="X85" i="46"/>
  <c r="AD886" i="47" s="1"/>
  <c r="X83" i="46"/>
  <c r="AD884" i="47" s="1"/>
  <c r="AD85" i="36"/>
  <c r="AJ276" i="47" s="1"/>
  <c r="AD83" i="36"/>
  <c r="AJ274" i="47" s="1"/>
  <c r="AD80" i="36"/>
  <c r="AJ271" i="47" s="1"/>
  <c r="AD84" i="36"/>
  <c r="AJ275" i="47" s="1"/>
  <c r="AD81" i="36"/>
  <c r="AJ272" i="47" s="1"/>
  <c r="AD82" i="36"/>
  <c r="AJ273" i="47" s="1"/>
  <c r="AJ291" i="47"/>
  <c r="AD81" i="34"/>
  <c r="AJ150" i="47" s="1"/>
  <c r="AD85" i="34"/>
  <c r="AJ154" i="47" s="1"/>
  <c r="AD84" i="34"/>
  <c r="AJ153" i="47" s="1"/>
  <c r="AJ169" i="47"/>
  <c r="AD80" i="34"/>
  <c r="AJ149" i="47" s="1"/>
  <c r="AD83" i="34"/>
  <c r="AJ152" i="47" s="1"/>
  <c r="AD82" i="34"/>
  <c r="AJ151" i="47" s="1"/>
  <c r="AA84" i="43"/>
  <c r="AG702" i="47" s="1"/>
  <c r="AA80" i="43"/>
  <c r="AG698" i="47" s="1"/>
  <c r="AA83" i="43"/>
  <c r="AG701" i="47" s="1"/>
  <c r="AA81" i="43"/>
  <c r="AG699" i="47" s="1"/>
  <c r="AG718" i="47"/>
  <c r="AA85" i="43"/>
  <c r="AG703" i="47" s="1"/>
  <c r="AA82" i="43"/>
  <c r="AG700" i="47" s="1"/>
  <c r="AA81" i="42"/>
  <c r="AG638" i="47" s="1"/>
  <c r="AA83" i="42"/>
  <c r="AG640" i="47" s="1"/>
  <c r="AA84" i="42"/>
  <c r="AG641" i="47" s="1"/>
  <c r="AG657" i="47"/>
  <c r="AA82" i="42"/>
  <c r="AG639" i="47" s="1"/>
  <c r="AA80" i="42"/>
  <c r="AG637" i="47" s="1"/>
  <c r="AA85" i="42"/>
  <c r="AG642" i="47" s="1"/>
  <c r="AB118" i="39"/>
  <c r="AB118" i="46"/>
  <c r="AB118" i="44"/>
  <c r="AB118" i="36"/>
  <c r="AB118" i="35"/>
  <c r="AB118" i="42"/>
  <c r="AB118" i="43"/>
  <c r="AB122" i="20"/>
  <c r="AB118" i="40"/>
  <c r="AB118" i="34"/>
  <c r="AB118" i="41"/>
  <c r="AB118" i="45"/>
  <c r="AB118" i="37"/>
  <c r="AB122" i="1"/>
  <c r="AH56" i="47" s="1"/>
  <c r="AB118" i="38"/>
  <c r="N119" i="41"/>
  <c r="N119" i="38"/>
  <c r="N119" i="42"/>
  <c r="N119" i="34"/>
  <c r="N119" i="46"/>
  <c r="N119" i="44"/>
  <c r="N119" i="40"/>
  <c r="N119" i="39"/>
  <c r="N119" i="43"/>
  <c r="N119" i="37"/>
  <c r="N123" i="20"/>
  <c r="N123" i="1"/>
  <c r="T57" i="47" s="1"/>
  <c r="N119" i="36"/>
  <c r="N119" i="35"/>
  <c r="N119" i="45"/>
  <c r="AD123" i="1"/>
  <c r="AJ57" i="47" s="1"/>
  <c r="AD119" i="41"/>
  <c r="AD119" i="39"/>
  <c r="AD119" i="38"/>
  <c r="AD119" i="35"/>
  <c r="AD119" i="46"/>
  <c r="AD119" i="43"/>
  <c r="AD119" i="45"/>
  <c r="AD119" i="34"/>
  <c r="AD119" i="42"/>
  <c r="AD119" i="36"/>
  <c r="AD119" i="40"/>
  <c r="AD119" i="37"/>
  <c r="AD123" i="20"/>
  <c r="AD119" i="44"/>
  <c r="R119" i="45"/>
  <c r="R119" i="44"/>
  <c r="R119" i="42"/>
  <c r="R119" i="37"/>
  <c r="R123" i="1"/>
  <c r="X57" i="47" s="1"/>
  <c r="R119" i="34"/>
  <c r="R119" i="39"/>
  <c r="R123" i="20"/>
  <c r="R119" i="41"/>
  <c r="R119" i="40"/>
  <c r="R119" i="36"/>
  <c r="R119" i="38"/>
  <c r="R119" i="46"/>
  <c r="R119" i="35"/>
  <c r="R119" i="43"/>
  <c r="J119" i="39"/>
  <c r="J119" i="41"/>
  <c r="J119" i="34"/>
  <c r="J119" i="35"/>
  <c r="J119" i="42"/>
  <c r="J119" i="43"/>
  <c r="J119" i="46"/>
  <c r="J119" i="37"/>
  <c r="J119" i="38"/>
  <c r="J119" i="40"/>
  <c r="J123" i="20"/>
  <c r="J119" i="36"/>
  <c r="J123" i="1"/>
  <c r="P57" i="47" s="1"/>
  <c r="J119" i="45"/>
  <c r="J119" i="44"/>
  <c r="I120" i="43"/>
  <c r="I120" i="35"/>
  <c r="I120" i="36"/>
  <c r="I120" i="38"/>
  <c r="I120" i="34"/>
  <c r="I120" i="37"/>
  <c r="I120" i="41"/>
  <c r="I120" i="42"/>
  <c r="I120" i="46"/>
  <c r="I124" i="20"/>
  <c r="I120" i="44"/>
  <c r="I120" i="40"/>
  <c r="I120" i="39"/>
  <c r="I124" i="1"/>
  <c r="O58" i="47" s="1"/>
  <c r="I120" i="45"/>
  <c r="P122" i="38"/>
  <c r="P126" i="1"/>
  <c r="P122" i="35"/>
  <c r="P122" i="46"/>
  <c r="P122" i="34"/>
  <c r="P122" i="42"/>
  <c r="P122" i="45"/>
  <c r="P122" i="44"/>
  <c r="P122" i="40"/>
  <c r="P122" i="41"/>
  <c r="P126" i="20"/>
  <c r="P122" i="37"/>
  <c r="P122" i="36"/>
  <c r="P122" i="43"/>
  <c r="P122" i="39"/>
  <c r="AE116" i="35"/>
  <c r="AE120" i="20"/>
  <c r="AE116" i="44"/>
  <c r="AE116" i="46"/>
  <c r="AE116" i="34"/>
  <c r="AE116" i="37"/>
  <c r="AE116" i="41"/>
  <c r="AE116" i="45"/>
  <c r="AE120" i="1"/>
  <c r="AK54" i="47" s="1"/>
  <c r="AE116" i="36"/>
  <c r="AE116" i="40"/>
  <c r="AE116" i="42"/>
  <c r="AE116" i="43"/>
  <c r="AE116" i="39"/>
  <c r="AE116" i="38"/>
  <c r="S901" i="47"/>
  <c r="M83" i="46"/>
  <c r="S884" i="47" s="1"/>
  <c r="M85" i="46"/>
  <c r="S886" i="47" s="1"/>
  <c r="M80" i="46"/>
  <c r="S881" i="47" s="1"/>
  <c r="M82" i="46"/>
  <c r="S883" i="47" s="1"/>
  <c r="M81" i="46"/>
  <c r="S882" i="47" s="1"/>
  <c r="M84" i="46"/>
  <c r="S885" i="47" s="1"/>
  <c r="M80" i="39"/>
  <c r="S454" i="47" s="1"/>
  <c r="S474" i="47"/>
  <c r="M85" i="39"/>
  <c r="S459" i="47" s="1"/>
  <c r="M84" i="39"/>
  <c r="S458" i="47" s="1"/>
  <c r="M83" i="39"/>
  <c r="S457" i="47" s="1"/>
  <c r="M82" i="39"/>
  <c r="S456" i="47" s="1"/>
  <c r="M81" i="39"/>
  <c r="S455" i="47" s="1"/>
  <c r="AF84" i="40"/>
  <c r="AL519" i="47" s="1"/>
  <c r="AF82" i="40"/>
  <c r="AL517" i="47" s="1"/>
  <c r="AF81" i="40"/>
  <c r="AL516" i="47" s="1"/>
  <c r="AL535" i="47"/>
  <c r="AF83" i="40"/>
  <c r="AL518" i="47" s="1"/>
  <c r="AF80" i="40"/>
  <c r="AL515" i="47" s="1"/>
  <c r="AF85" i="40"/>
  <c r="AL520" i="47" s="1"/>
  <c r="Q84" i="36"/>
  <c r="W275" i="47" s="1"/>
  <c r="Q81" i="36"/>
  <c r="W272" i="47" s="1"/>
  <c r="Q83" i="36"/>
  <c r="W274" i="47" s="1"/>
  <c r="Q80" i="36"/>
  <c r="W271" i="47" s="1"/>
  <c r="Q82" i="36"/>
  <c r="W273" i="47" s="1"/>
  <c r="Q85" i="36"/>
  <c r="W276" i="47" s="1"/>
  <c r="W291" i="47"/>
  <c r="Q85" i="39"/>
  <c r="W459" i="47" s="1"/>
  <c r="Q83" i="39"/>
  <c r="W457" i="47" s="1"/>
  <c r="Q84" i="39"/>
  <c r="W458" i="47" s="1"/>
  <c r="Q82" i="39"/>
  <c r="W456" i="47" s="1"/>
  <c r="Q81" i="39"/>
  <c r="W455" i="47" s="1"/>
  <c r="Q80" i="39"/>
  <c r="W454" i="47" s="1"/>
  <c r="W474" i="47"/>
  <c r="G80" i="41"/>
  <c r="M576" i="47" s="1"/>
  <c r="G81" i="41"/>
  <c r="M577" i="47" s="1"/>
  <c r="G84" i="41"/>
  <c r="M580" i="47" s="1"/>
  <c r="G83" i="41"/>
  <c r="M579" i="47" s="1"/>
  <c r="G85" i="41"/>
  <c r="M581" i="47" s="1"/>
  <c r="G82" i="41"/>
  <c r="M578" i="47" s="1"/>
  <c r="M596" i="47"/>
  <c r="AD117" i="43"/>
  <c r="AD117" i="35"/>
  <c r="AD117" i="41"/>
  <c r="AD117" i="40"/>
  <c r="AD121" i="1"/>
  <c r="AJ55" i="47" s="1"/>
  <c r="AD117" i="38"/>
  <c r="AD117" i="46"/>
  <c r="AD117" i="37"/>
  <c r="AD117" i="39"/>
  <c r="AD121" i="20"/>
  <c r="AD117" i="44"/>
  <c r="AD117" i="34"/>
  <c r="AD117" i="42"/>
  <c r="AD117" i="36"/>
  <c r="AD117" i="45"/>
  <c r="AC36" i="51"/>
  <c r="AC33" i="51" s="1"/>
  <c r="F121" i="1"/>
  <c r="L55" i="47" s="1"/>
  <c r="F117" i="44"/>
  <c r="F117" i="45"/>
  <c r="F117" i="43"/>
  <c r="F117" i="37"/>
  <c r="F117" i="39"/>
  <c r="F117" i="40"/>
  <c r="F117" i="41"/>
  <c r="F117" i="34"/>
  <c r="F117" i="36"/>
  <c r="F117" i="46"/>
  <c r="F121" i="20"/>
  <c r="F117" i="35"/>
  <c r="F117" i="42"/>
  <c r="F117" i="38"/>
  <c r="E36" i="51"/>
  <c r="E33" i="51" s="1"/>
  <c r="Z117" i="44"/>
  <c r="Z117" i="39"/>
  <c r="Z117" i="37"/>
  <c r="Z117" i="35"/>
  <c r="Z117" i="41"/>
  <c r="Z121" i="1"/>
  <c r="AF55" i="47" s="1"/>
  <c r="Z117" i="42"/>
  <c r="Z117" i="40"/>
  <c r="Z117" i="43"/>
  <c r="Z117" i="38"/>
  <c r="Z117" i="36"/>
  <c r="Z121" i="20"/>
  <c r="Z117" i="45"/>
  <c r="Z117" i="34"/>
  <c r="Z117" i="46"/>
  <c r="Y36" i="51"/>
  <c r="Y33" i="51" s="1"/>
  <c r="AH117" i="34"/>
  <c r="AH117" i="38"/>
  <c r="AH117" i="39"/>
  <c r="AH117" i="42"/>
  <c r="AH117" i="41"/>
  <c r="AH117" i="40"/>
  <c r="AH117" i="44"/>
  <c r="AH117" i="37"/>
  <c r="AH117" i="35"/>
  <c r="AH117" i="45"/>
  <c r="AH121" i="20"/>
  <c r="AH117" i="43"/>
  <c r="AH121" i="1"/>
  <c r="AN55" i="47" s="1"/>
  <c r="AH117" i="46"/>
  <c r="AH117" i="36"/>
  <c r="AG36" i="51"/>
  <c r="AG33" i="51" s="1"/>
  <c r="N37" i="51"/>
  <c r="O121" i="46"/>
  <c r="O125" i="1"/>
  <c r="U59" i="47" s="1"/>
  <c r="O121" i="41"/>
  <c r="O121" i="38"/>
  <c r="O121" i="45"/>
  <c r="O125" i="20"/>
  <c r="O121" i="40"/>
  <c r="O121" i="43"/>
  <c r="O121" i="44"/>
  <c r="O121" i="42"/>
  <c r="O121" i="36"/>
  <c r="O121" i="39"/>
  <c r="O121" i="37"/>
  <c r="O121" i="35"/>
  <c r="O121" i="34"/>
  <c r="K114" i="41"/>
  <c r="K114" i="34"/>
  <c r="K114" i="42"/>
  <c r="K114" i="37"/>
  <c r="K114" i="36"/>
  <c r="K114" i="44"/>
  <c r="K114" i="39"/>
  <c r="K114" i="40"/>
  <c r="K118" i="20"/>
  <c r="K114" i="43"/>
  <c r="K114" i="46"/>
  <c r="K114" i="45"/>
  <c r="K114" i="35"/>
  <c r="K114" i="38"/>
  <c r="K118" i="1"/>
  <c r="Q52" i="47" s="1"/>
  <c r="AA123" i="45"/>
  <c r="AA123" i="37"/>
  <c r="AA123" i="36"/>
  <c r="AA123" i="44"/>
  <c r="AA123" i="41"/>
  <c r="AA123" i="39"/>
  <c r="AA123" i="35"/>
  <c r="AA123" i="42"/>
  <c r="AA127" i="20"/>
  <c r="AA123" i="43"/>
  <c r="AA123" i="40"/>
  <c r="AA123" i="46"/>
  <c r="AA127" i="1"/>
  <c r="AA123" i="34"/>
  <c r="AA123" i="38"/>
  <c r="AE120" i="45"/>
  <c r="AE120" i="37"/>
  <c r="AE120" i="42"/>
  <c r="AE124" i="1"/>
  <c r="AK58" i="47" s="1"/>
  <c r="AE120" i="44"/>
  <c r="AE120" i="35"/>
  <c r="AE120" i="39"/>
  <c r="AE120" i="40"/>
  <c r="AE120" i="43"/>
  <c r="AE120" i="46"/>
  <c r="AE120" i="41"/>
  <c r="AE120" i="36"/>
  <c r="AE124" i="20"/>
  <c r="AE120" i="34"/>
  <c r="AE120" i="38"/>
  <c r="P352" i="47"/>
  <c r="J85" i="37"/>
  <c r="P337" i="47" s="1"/>
  <c r="J82" i="37"/>
  <c r="P334" i="47" s="1"/>
  <c r="J83" i="37"/>
  <c r="P335" i="47" s="1"/>
  <c r="J84" i="37"/>
  <c r="P336" i="47" s="1"/>
  <c r="J80" i="37"/>
  <c r="P332" i="47" s="1"/>
  <c r="J81" i="37"/>
  <c r="P333" i="47" s="1"/>
  <c r="X116" i="40"/>
  <c r="X116" i="39"/>
  <c r="X116" i="42"/>
  <c r="X116" i="46"/>
  <c r="X116" i="43"/>
  <c r="X116" i="37"/>
  <c r="X116" i="45"/>
  <c r="X116" i="44"/>
  <c r="X116" i="38"/>
  <c r="X116" i="35"/>
  <c r="X116" i="34"/>
  <c r="X120" i="1"/>
  <c r="AD54" i="47" s="1"/>
  <c r="X116" i="41"/>
  <c r="X120" i="20"/>
  <c r="X116" i="36"/>
  <c r="AC474" i="47"/>
  <c r="W81" i="39"/>
  <c r="AC455" i="47" s="1"/>
  <c r="W85" i="39"/>
  <c r="AC459" i="47" s="1"/>
  <c r="W82" i="39"/>
  <c r="AC456" i="47" s="1"/>
  <c r="W84" i="39"/>
  <c r="AC458" i="47" s="1"/>
  <c r="W80" i="39"/>
  <c r="AC454" i="47" s="1"/>
  <c r="W83" i="39"/>
  <c r="AC457" i="47" s="1"/>
  <c r="W81" i="38"/>
  <c r="AC394" i="47" s="1"/>
  <c r="W82" i="38"/>
  <c r="AC395" i="47" s="1"/>
  <c r="W85" i="38"/>
  <c r="AC398" i="47" s="1"/>
  <c r="AC413" i="47"/>
  <c r="W80" i="38"/>
  <c r="AC393" i="47" s="1"/>
  <c r="W83" i="38"/>
  <c r="AC396" i="47" s="1"/>
  <c r="W84" i="38"/>
  <c r="AC397" i="47" s="1"/>
  <c r="J82" i="41"/>
  <c r="P578" i="47" s="1"/>
  <c r="J84" i="41"/>
  <c r="P580" i="47" s="1"/>
  <c r="J85" i="41"/>
  <c r="P581" i="47" s="1"/>
  <c r="J81" i="41"/>
  <c r="P577" i="47" s="1"/>
  <c r="P596" i="47"/>
  <c r="J80" i="41"/>
  <c r="P576" i="47" s="1"/>
  <c r="J83" i="41"/>
  <c r="P579" i="47" s="1"/>
  <c r="R901" i="47"/>
  <c r="L80" i="46"/>
  <c r="R881" i="47" s="1"/>
  <c r="L82" i="46"/>
  <c r="R883" i="47" s="1"/>
  <c r="L84" i="46"/>
  <c r="R885" i="47" s="1"/>
  <c r="L81" i="46"/>
  <c r="R882" i="47" s="1"/>
  <c r="L83" i="46"/>
  <c r="R884" i="47" s="1"/>
  <c r="L85" i="46"/>
  <c r="R886" i="47" s="1"/>
  <c r="D113" i="45"/>
  <c r="C39" i="51"/>
  <c r="C34" i="51" s="1"/>
  <c r="D113" i="42"/>
  <c r="D113" i="40"/>
  <c r="D113" i="38"/>
  <c r="D113" i="41"/>
  <c r="D117" i="1"/>
  <c r="D117" i="20"/>
  <c r="D74" i="48"/>
  <c r="D113" i="39"/>
  <c r="D113" i="34"/>
  <c r="D113" i="43"/>
  <c r="D113" i="36"/>
  <c r="D113" i="44"/>
  <c r="D113" i="37"/>
  <c r="D113" i="35"/>
  <c r="D113" i="46"/>
  <c r="F114" i="39"/>
  <c r="F114" i="37"/>
  <c r="F114" i="40"/>
  <c r="F114" i="35"/>
  <c r="F114" i="38"/>
  <c r="F114" i="44"/>
  <c r="F114" i="46"/>
  <c r="F114" i="36"/>
  <c r="F114" i="42"/>
  <c r="F118" i="1"/>
  <c r="L52" i="47" s="1"/>
  <c r="F114" i="43"/>
  <c r="F114" i="45"/>
  <c r="F118" i="20"/>
  <c r="F114" i="41"/>
  <c r="F114" i="34"/>
  <c r="R114" i="40"/>
  <c r="R118" i="1"/>
  <c r="X52" i="47" s="1"/>
  <c r="R118" i="20"/>
  <c r="R114" i="37"/>
  <c r="R114" i="41"/>
  <c r="R114" i="38"/>
  <c r="R114" i="45"/>
  <c r="R114" i="36"/>
  <c r="R114" i="44"/>
  <c r="R114" i="35"/>
  <c r="R114" i="46"/>
  <c r="R114" i="42"/>
  <c r="R114" i="34"/>
  <c r="R114" i="43"/>
  <c r="R114" i="39"/>
  <c r="AF113" i="46"/>
  <c r="AF113" i="42"/>
  <c r="AF113" i="39"/>
  <c r="AF113" i="35"/>
  <c r="AF113" i="37"/>
  <c r="AF113" i="43"/>
  <c r="AF117" i="1"/>
  <c r="AL51" i="47" s="1"/>
  <c r="AF117" i="20"/>
  <c r="AF113" i="36"/>
  <c r="AE39" i="51"/>
  <c r="AF113" i="41"/>
  <c r="AF113" i="34"/>
  <c r="AF113" i="44"/>
  <c r="AF113" i="38"/>
  <c r="AF113" i="45"/>
  <c r="AF113" i="40"/>
  <c r="J114" i="34"/>
  <c r="J114" i="40"/>
  <c r="J114" i="45"/>
  <c r="J114" i="39"/>
  <c r="J118" i="1"/>
  <c r="P52" i="47" s="1"/>
  <c r="J114" i="38"/>
  <c r="J114" i="43"/>
  <c r="J114" i="36"/>
  <c r="J114" i="44"/>
  <c r="J114" i="37"/>
  <c r="J114" i="46"/>
  <c r="J114" i="35"/>
  <c r="J114" i="42"/>
  <c r="J118" i="20"/>
  <c r="J114" i="41"/>
  <c r="Q119" i="43"/>
  <c r="Q119" i="35"/>
  <c r="Q123" i="20"/>
  <c r="Q119" i="42"/>
  <c r="Q119" i="37"/>
  <c r="Q119" i="44"/>
  <c r="Q119" i="46"/>
  <c r="Q123" i="1"/>
  <c r="W57" i="47" s="1"/>
  <c r="Q119" i="34"/>
  <c r="Q119" i="41"/>
  <c r="Q119" i="38"/>
  <c r="Q119" i="45"/>
  <c r="Q119" i="39"/>
  <c r="Q119" i="36"/>
  <c r="Q119" i="40"/>
  <c r="D83" i="45"/>
  <c r="J823" i="47" s="1"/>
  <c r="D81" i="45"/>
  <c r="J821" i="47" s="1"/>
  <c r="D85" i="45"/>
  <c r="J825" i="47" s="1"/>
  <c r="D80" i="45"/>
  <c r="J820" i="47" s="1"/>
  <c r="D84" i="45"/>
  <c r="J824" i="47" s="1"/>
  <c r="D82" i="45"/>
  <c r="J822" i="47" s="1"/>
  <c r="D73" i="45"/>
  <c r="J840" i="47"/>
  <c r="D81" i="43"/>
  <c r="J699" i="47" s="1"/>
  <c r="D85" i="43"/>
  <c r="J703" i="47" s="1"/>
  <c r="D73" i="43"/>
  <c r="D83" i="43"/>
  <c r="J701" i="47" s="1"/>
  <c r="D82" i="43"/>
  <c r="J700" i="47" s="1"/>
  <c r="D80" i="43"/>
  <c r="J698" i="47" s="1"/>
  <c r="D84" i="43"/>
  <c r="J702" i="47" s="1"/>
  <c r="J718" i="47"/>
  <c r="AC81" i="46"/>
  <c r="AI882" i="47" s="1"/>
  <c r="AC80" i="46"/>
  <c r="AI881" i="47" s="1"/>
  <c r="AC84" i="46"/>
  <c r="AI885" i="47" s="1"/>
  <c r="AI901" i="47"/>
  <c r="AC82" i="46"/>
  <c r="AI883" i="47" s="1"/>
  <c r="AC83" i="46"/>
  <c r="AI884" i="47" s="1"/>
  <c r="AC85" i="46"/>
  <c r="AI886" i="47" s="1"/>
  <c r="AC82" i="38"/>
  <c r="AI395" i="47" s="1"/>
  <c r="AC81" i="38"/>
  <c r="AI394" i="47" s="1"/>
  <c r="AI413" i="47"/>
  <c r="AC83" i="38"/>
  <c r="AI396" i="47" s="1"/>
  <c r="AC84" i="38"/>
  <c r="AI397" i="47" s="1"/>
  <c r="AC85" i="38"/>
  <c r="AI398" i="47" s="1"/>
  <c r="AC80" i="38"/>
  <c r="AI393" i="47" s="1"/>
  <c r="T86" i="20"/>
  <c r="Z90" i="47" s="1"/>
  <c r="T88" i="20"/>
  <c r="Z92" i="47" s="1"/>
  <c r="T85" i="20"/>
  <c r="Z89" i="47" s="1"/>
  <c r="T87" i="20"/>
  <c r="Z91" i="47" s="1"/>
  <c r="T84" i="20"/>
  <c r="Z88" i="47" s="1"/>
  <c r="T89" i="20"/>
  <c r="Z93" i="47" s="1"/>
  <c r="Z108" i="47"/>
  <c r="T80" i="44"/>
  <c r="Z759" i="47" s="1"/>
  <c r="T83" i="44"/>
  <c r="Z762" i="47" s="1"/>
  <c r="T84" i="44"/>
  <c r="Z763" i="47" s="1"/>
  <c r="T81" i="44"/>
  <c r="Z760" i="47" s="1"/>
  <c r="T85" i="44"/>
  <c r="Z764" i="47" s="1"/>
  <c r="T82" i="44"/>
  <c r="Z761" i="47" s="1"/>
  <c r="Z779" i="47"/>
  <c r="AM901" i="47"/>
  <c r="AG84" i="46"/>
  <c r="AM885" i="47" s="1"/>
  <c r="AG80" i="46"/>
  <c r="AM881" i="47" s="1"/>
  <c r="AG82" i="46"/>
  <c r="AM883" i="47" s="1"/>
  <c r="AG83" i="46"/>
  <c r="AM884" i="47" s="1"/>
  <c r="AG85" i="46"/>
  <c r="AM886" i="47" s="1"/>
  <c r="AG81" i="46"/>
  <c r="AM882" i="47" s="1"/>
  <c r="AG80" i="37"/>
  <c r="AM332" i="47" s="1"/>
  <c r="AG82" i="37"/>
  <c r="AM334" i="47" s="1"/>
  <c r="AG83" i="37"/>
  <c r="AM335" i="47" s="1"/>
  <c r="AG85" i="37"/>
  <c r="AM337" i="47" s="1"/>
  <c r="AG81" i="37"/>
  <c r="AM333" i="47" s="1"/>
  <c r="AM352" i="47"/>
  <c r="AG84" i="37"/>
  <c r="AM336" i="47" s="1"/>
  <c r="Y108" i="47"/>
  <c r="S87" i="20"/>
  <c r="Y91" i="47" s="1"/>
  <c r="S86" i="20"/>
  <c r="Y90" i="47" s="1"/>
  <c r="S88" i="20"/>
  <c r="Y92" i="47" s="1"/>
  <c r="S85" i="20"/>
  <c r="Y89" i="47" s="1"/>
  <c r="S89" i="20"/>
  <c r="Y93" i="47" s="1"/>
  <c r="S84" i="20"/>
  <c r="Y88" i="47" s="1"/>
  <c r="H113" i="40"/>
  <c r="G39" i="51"/>
  <c r="H113" i="35"/>
  <c r="H113" i="41"/>
  <c r="H113" i="45"/>
  <c r="H113" i="37"/>
  <c r="H113" i="34"/>
  <c r="H113" i="39"/>
  <c r="H117" i="1"/>
  <c r="N51" i="47" s="1"/>
  <c r="H113" i="46"/>
  <c r="H113" i="42"/>
  <c r="H117" i="20"/>
  <c r="H113" i="38"/>
  <c r="H113" i="36"/>
  <c r="H113" i="43"/>
  <c r="H113" i="44"/>
  <c r="K413" i="47"/>
  <c r="E83" i="38"/>
  <c r="K396" i="47" s="1"/>
  <c r="E85" i="38"/>
  <c r="K398" i="47" s="1"/>
  <c r="E82" i="38"/>
  <c r="K395" i="47" s="1"/>
  <c r="E80" i="38"/>
  <c r="K393" i="47" s="1"/>
  <c r="E81" i="38"/>
  <c r="K394" i="47" s="1"/>
  <c r="E84" i="38"/>
  <c r="K397" i="47" s="1"/>
  <c r="E85" i="44"/>
  <c r="K764" i="47" s="1"/>
  <c r="E84" i="44"/>
  <c r="K763" i="47" s="1"/>
  <c r="E83" i="44"/>
  <c r="K762" i="47" s="1"/>
  <c r="K779" i="47"/>
  <c r="E81" i="44"/>
  <c r="K760" i="47" s="1"/>
  <c r="E80" i="44"/>
  <c r="K759" i="47" s="1"/>
  <c r="E82" i="44"/>
  <c r="K761" i="47" s="1"/>
  <c r="P81" i="41"/>
  <c r="V577" i="47" s="1"/>
  <c r="P84" i="41"/>
  <c r="V580" i="47" s="1"/>
  <c r="P80" i="41"/>
  <c r="V576" i="47" s="1"/>
  <c r="P85" i="41"/>
  <c r="V581" i="47" s="1"/>
  <c r="V596" i="47"/>
  <c r="P82" i="41"/>
  <c r="V578" i="47" s="1"/>
  <c r="P83" i="41"/>
  <c r="V579" i="47" s="1"/>
  <c r="V169" i="47"/>
  <c r="P80" i="34"/>
  <c r="V149" i="47" s="1"/>
  <c r="P85" i="34"/>
  <c r="V154" i="47" s="1"/>
  <c r="P83" i="34"/>
  <c r="V152" i="47" s="1"/>
  <c r="P82" i="34"/>
  <c r="V151" i="47" s="1"/>
  <c r="P81" i="34"/>
  <c r="V150" i="47" s="1"/>
  <c r="P84" i="34"/>
  <c r="V153" i="47" s="1"/>
  <c r="I80" i="41"/>
  <c r="O576" i="47" s="1"/>
  <c r="I85" i="41"/>
  <c r="O581" i="47" s="1"/>
  <c r="O596" i="47"/>
  <c r="I83" i="41"/>
  <c r="O579" i="47" s="1"/>
  <c r="I84" i="41"/>
  <c r="O580" i="47" s="1"/>
  <c r="I82" i="41"/>
  <c r="O578" i="47" s="1"/>
  <c r="I81" i="41"/>
  <c r="O577" i="47" s="1"/>
  <c r="I81" i="39"/>
  <c r="O455" i="47" s="1"/>
  <c r="I80" i="39"/>
  <c r="O454" i="47" s="1"/>
  <c r="I84" i="39"/>
  <c r="O458" i="47" s="1"/>
  <c r="I85" i="39"/>
  <c r="O459" i="47" s="1"/>
  <c r="O474" i="47"/>
  <c r="I82" i="39"/>
  <c r="O456" i="47" s="1"/>
  <c r="I83" i="39"/>
  <c r="O457" i="47" s="1"/>
  <c r="AH81" i="40"/>
  <c r="AN516" i="47" s="1"/>
  <c r="AH84" i="40"/>
  <c r="AN519" i="47" s="1"/>
  <c r="AN535" i="47"/>
  <c r="AH82" i="40"/>
  <c r="AN517" i="47" s="1"/>
  <c r="AH83" i="40"/>
  <c r="AN518" i="47" s="1"/>
  <c r="AH85" i="40"/>
  <c r="AN520" i="47" s="1"/>
  <c r="AH80" i="40"/>
  <c r="AN515" i="47" s="1"/>
  <c r="L119" i="37"/>
  <c r="L119" i="45"/>
  <c r="L119" i="44"/>
  <c r="L119" i="40"/>
  <c r="L123" i="20"/>
  <c r="L119" i="46"/>
  <c r="L119" i="41"/>
  <c r="L119" i="36"/>
  <c r="L119" i="39"/>
  <c r="L119" i="43"/>
  <c r="L123" i="1"/>
  <c r="R57" i="47" s="1"/>
  <c r="L119" i="42"/>
  <c r="L119" i="38"/>
  <c r="L119" i="34"/>
  <c r="L119" i="35"/>
  <c r="I121" i="43"/>
  <c r="I121" i="44"/>
  <c r="I121" i="39"/>
  <c r="I121" i="46"/>
  <c r="I125" i="1"/>
  <c r="O59" i="47" s="1"/>
  <c r="I121" i="40"/>
  <c r="I121" i="38"/>
  <c r="I121" i="36"/>
  <c r="H37" i="51"/>
  <c r="I121" i="34"/>
  <c r="I121" i="45"/>
  <c r="I125" i="20"/>
  <c r="I121" i="35"/>
  <c r="I121" i="41"/>
  <c r="I121" i="42"/>
  <c r="I121" i="37"/>
  <c r="AG123" i="34"/>
  <c r="AG127" i="1"/>
  <c r="AG127" i="20"/>
  <c r="AG123" i="40"/>
  <c r="AG123" i="35"/>
  <c r="AG123" i="46"/>
  <c r="AG123" i="38"/>
  <c r="AG123" i="37"/>
  <c r="AG123" i="44"/>
  <c r="AG123" i="43"/>
  <c r="AG123" i="36"/>
  <c r="AG123" i="42"/>
  <c r="AG123" i="39"/>
  <c r="AG123" i="41"/>
  <c r="AG123" i="45"/>
  <c r="AI116" i="38"/>
  <c r="AI116" i="34"/>
  <c r="AI120" i="1"/>
  <c r="AO54" i="47" s="1"/>
  <c r="AI116" i="41"/>
  <c r="AI116" i="39"/>
  <c r="AI116" i="36"/>
  <c r="AI116" i="40"/>
  <c r="AI116" i="37"/>
  <c r="AI116" i="45"/>
  <c r="AI116" i="43"/>
  <c r="AI120" i="20"/>
  <c r="AI116" i="44"/>
  <c r="AI116" i="35"/>
  <c r="AI116" i="46"/>
  <c r="AI116" i="42"/>
  <c r="N84" i="37"/>
  <c r="T336" i="47" s="1"/>
  <c r="T352" i="47"/>
  <c r="N80" i="37"/>
  <c r="T332" i="47" s="1"/>
  <c r="N85" i="37"/>
  <c r="T337" i="47" s="1"/>
  <c r="N81" i="37"/>
  <c r="T333" i="47" s="1"/>
  <c r="N83" i="37"/>
  <c r="T335" i="47" s="1"/>
  <c r="N82" i="37"/>
  <c r="T334" i="47" s="1"/>
  <c r="N83" i="45"/>
  <c r="T823" i="47" s="1"/>
  <c r="N80" i="45"/>
  <c r="T820" i="47" s="1"/>
  <c r="N84" i="45"/>
  <c r="T824" i="47" s="1"/>
  <c r="N82" i="45"/>
  <c r="T822" i="47" s="1"/>
  <c r="N85" i="45"/>
  <c r="T825" i="47" s="1"/>
  <c r="N81" i="45"/>
  <c r="T821" i="47" s="1"/>
  <c r="T840" i="47"/>
  <c r="O80" i="43"/>
  <c r="U698" i="47" s="1"/>
  <c r="O82" i="43"/>
  <c r="U700" i="47" s="1"/>
  <c r="O84" i="43"/>
  <c r="U702" i="47" s="1"/>
  <c r="O81" i="43"/>
  <c r="U699" i="47" s="1"/>
  <c r="O83" i="43"/>
  <c r="U701" i="47" s="1"/>
  <c r="U718" i="47"/>
  <c r="O85" i="43"/>
  <c r="U703" i="47" s="1"/>
  <c r="U413" i="47"/>
  <c r="O84" i="38"/>
  <c r="U397" i="47" s="1"/>
  <c r="O85" i="38"/>
  <c r="U398" i="47" s="1"/>
  <c r="O82" i="38"/>
  <c r="U395" i="47" s="1"/>
  <c r="O80" i="38"/>
  <c r="U393" i="47" s="1"/>
  <c r="O83" i="38"/>
  <c r="U396" i="47" s="1"/>
  <c r="O81" i="38"/>
  <c r="U394" i="47" s="1"/>
  <c r="V82" i="39"/>
  <c r="AB456" i="47" s="1"/>
  <c r="V85" i="39"/>
  <c r="AB459" i="47" s="1"/>
  <c r="V81" i="39"/>
  <c r="AB455" i="47" s="1"/>
  <c r="V83" i="39"/>
  <c r="AB457" i="47" s="1"/>
  <c r="V80" i="39"/>
  <c r="AB454" i="47" s="1"/>
  <c r="V84" i="39"/>
  <c r="AB458" i="47" s="1"/>
  <c r="AB474" i="47"/>
  <c r="V85" i="34"/>
  <c r="AB154" i="47" s="1"/>
  <c r="V81" i="34"/>
  <c r="AB150" i="47" s="1"/>
  <c r="V80" i="34"/>
  <c r="AB149" i="47" s="1"/>
  <c r="V84" i="34"/>
  <c r="AB153" i="47" s="1"/>
  <c r="V83" i="34"/>
  <c r="AB152" i="47" s="1"/>
  <c r="V82" i="34"/>
  <c r="AB151" i="47" s="1"/>
  <c r="AB169" i="47"/>
  <c r="AO718" i="47"/>
  <c r="AI85" i="43"/>
  <c r="AO703" i="47" s="1"/>
  <c r="AI81" i="43"/>
  <c r="AO699" i="47" s="1"/>
  <c r="AI83" i="43"/>
  <c r="AO701" i="47" s="1"/>
  <c r="AI84" i="43"/>
  <c r="AO702" i="47" s="1"/>
  <c r="AI82" i="43"/>
  <c r="AO700" i="47" s="1"/>
  <c r="AI80" i="43"/>
  <c r="AO698" i="47" s="1"/>
  <c r="AI83" i="46"/>
  <c r="AO884" i="47" s="1"/>
  <c r="AI80" i="46"/>
  <c r="AO881" i="47" s="1"/>
  <c r="AI82" i="46"/>
  <c r="AO883" i="47" s="1"/>
  <c r="AI81" i="46"/>
  <c r="AO882" i="47" s="1"/>
  <c r="AO901" i="47"/>
  <c r="AI84" i="46"/>
  <c r="AO885" i="47" s="1"/>
  <c r="AI85" i="46"/>
  <c r="AO886" i="47" s="1"/>
  <c r="AB117" i="37"/>
  <c r="AB117" i="41"/>
  <c r="AB117" i="44"/>
  <c r="AB117" i="38"/>
  <c r="AB117" i="45"/>
  <c r="AB117" i="34"/>
  <c r="AB121" i="20"/>
  <c r="AB117" i="42"/>
  <c r="AB117" i="43"/>
  <c r="AB117" i="35"/>
  <c r="AB117" i="36"/>
  <c r="AB117" i="40"/>
  <c r="AB117" i="39"/>
  <c r="AB121" i="1"/>
  <c r="AH55" i="47" s="1"/>
  <c r="AB117" i="46"/>
  <c r="AA36" i="51"/>
  <c r="AA33" i="51" s="1"/>
  <c r="M120" i="36"/>
  <c r="M124" i="1"/>
  <c r="S58" i="47" s="1"/>
  <c r="M120" i="37"/>
  <c r="M120" i="42"/>
  <c r="M120" i="46"/>
  <c r="M120" i="38"/>
  <c r="M120" i="44"/>
  <c r="M120" i="40"/>
  <c r="M120" i="45"/>
  <c r="M120" i="35"/>
  <c r="M120" i="41"/>
  <c r="M120" i="34"/>
  <c r="M120" i="43"/>
  <c r="M120" i="39"/>
  <c r="M124" i="20"/>
  <c r="Q121" i="36"/>
  <c r="Q121" i="38"/>
  <c r="Q121" i="37"/>
  <c r="Q121" i="46"/>
  <c r="Q121" i="35"/>
  <c r="Q121" i="43"/>
  <c r="Q125" i="20"/>
  <c r="Q121" i="45"/>
  <c r="Q121" i="34"/>
  <c r="Q121" i="39"/>
  <c r="Q125" i="1"/>
  <c r="W59" i="47" s="1"/>
  <c r="Q121" i="44"/>
  <c r="P37" i="51"/>
  <c r="Q121" i="40"/>
  <c r="Q121" i="41"/>
  <c r="Q121" i="42"/>
  <c r="K120" i="41"/>
  <c r="K120" i="43"/>
  <c r="K120" i="40"/>
  <c r="K120" i="35"/>
  <c r="K120" i="37"/>
  <c r="K120" i="36"/>
  <c r="K120" i="45"/>
  <c r="K120" i="34"/>
  <c r="K120" i="46"/>
  <c r="K120" i="42"/>
  <c r="K124" i="1"/>
  <c r="Q58" i="47" s="1"/>
  <c r="K120" i="38"/>
  <c r="K124" i="20"/>
  <c r="K120" i="44"/>
  <c r="K120" i="39"/>
  <c r="AA120" i="36"/>
  <c r="AA120" i="38"/>
  <c r="AA124" i="20"/>
  <c r="AA120" i="44"/>
  <c r="AA120" i="46"/>
  <c r="AA120" i="35"/>
  <c r="AA120" i="42"/>
  <c r="AA120" i="34"/>
  <c r="AA120" i="43"/>
  <c r="AA120" i="41"/>
  <c r="AA120" i="39"/>
  <c r="AA120" i="45"/>
  <c r="AA120" i="37"/>
  <c r="AA120" i="40"/>
  <c r="AA124" i="1"/>
  <c r="AG58" i="47" s="1"/>
  <c r="AE122" i="37"/>
  <c r="AE122" i="41"/>
  <c r="AE122" i="38"/>
  <c r="AE122" i="39"/>
  <c r="AE122" i="44"/>
  <c r="AE122" i="35"/>
  <c r="AE126" i="20"/>
  <c r="AE122" i="36"/>
  <c r="AE122" i="46"/>
  <c r="AE122" i="40"/>
  <c r="AE122" i="34"/>
  <c r="AE122" i="45"/>
  <c r="AE126" i="1"/>
  <c r="AE122" i="43"/>
  <c r="AE122" i="42"/>
  <c r="AA121" i="38"/>
  <c r="AA121" i="45"/>
  <c r="Z37" i="51"/>
  <c r="AA125" i="20"/>
  <c r="AA125" i="1"/>
  <c r="AG59" i="47" s="1"/>
  <c r="AA121" i="34"/>
  <c r="AA121" i="41"/>
  <c r="AA121" i="36"/>
  <c r="AA121" i="46"/>
  <c r="AA121" i="40"/>
  <c r="AA121" i="35"/>
  <c r="AA121" i="43"/>
  <c r="AA121" i="37"/>
  <c r="AA121" i="42"/>
  <c r="AA121" i="44"/>
  <c r="AA121" i="39"/>
  <c r="U80" i="44"/>
  <c r="AA759" i="47" s="1"/>
  <c r="U82" i="44"/>
  <c r="AA761" i="47" s="1"/>
  <c r="U85" i="44"/>
  <c r="AA764" i="47" s="1"/>
  <c r="U83" i="44"/>
  <c r="AA762" i="47" s="1"/>
  <c r="AA779" i="47"/>
  <c r="U81" i="44"/>
  <c r="AA760" i="47" s="1"/>
  <c r="U84" i="44"/>
  <c r="AA763" i="47" s="1"/>
  <c r="U80" i="35"/>
  <c r="AA210" i="47" s="1"/>
  <c r="U81" i="35"/>
  <c r="AA211" i="47" s="1"/>
  <c r="U84" i="35"/>
  <c r="AA214" i="47" s="1"/>
  <c r="AA230" i="47"/>
  <c r="U83" i="35"/>
  <c r="AA213" i="47" s="1"/>
  <c r="U85" i="35"/>
  <c r="AA215" i="47" s="1"/>
  <c r="U82" i="35"/>
  <c r="AA212" i="47" s="1"/>
  <c r="Z83" i="36"/>
  <c r="AF274" i="47" s="1"/>
  <c r="Z85" i="36"/>
  <c r="AF276" i="47" s="1"/>
  <c r="Z82" i="36"/>
  <c r="AF273" i="47" s="1"/>
  <c r="Z81" i="36"/>
  <c r="AF272" i="47" s="1"/>
  <c r="Z84" i="36"/>
  <c r="AF275" i="47" s="1"/>
  <c r="AF291" i="47"/>
  <c r="Z80" i="36"/>
  <c r="AF271" i="47" s="1"/>
  <c r="Z80" i="44"/>
  <c r="AF759" i="47" s="1"/>
  <c r="Z81" i="44"/>
  <c r="AF760" i="47" s="1"/>
  <c r="Z84" i="44"/>
  <c r="AF763" i="47" s="1"/>
  <c r="AF779" i="47"/>
  <c r="Z82" i="44"/>
  <c r="AF761" i="47" s="1"/>
  <c r="Z85" i="44"/>
  <c r="AF764" i="47" s="1"/>
  <c r="Z83" i="44"/>
  <c r="AF762" i="47" s="1"/>
  <c r="Y84" i="37"/>
  <c r="AE336" i="47" s="1"/>
  <c r="Y80" i="37"/>
  <c r="AE332" i="47" s="1"/>
  <c r="AE352" i="47"/>
  <c r="Y81" i="37"/>
  <c r="AE333" i="47" s="1"/>
  <c r="Y82" i="37"/>
  <c r="AE334" i="47" s="1"/>
  <c r="Y85" i="37"/>
  <c r="AE337" i="47" s="1"/>
  <c r="Y83" i="37"/>
  <c r="AE335" i="47" s="1"/>
  <c r="Y85" i="46"/>
  <c r="AE886" i="47" s="1"/>
  <c r="Y81" i="46"/>
  <c r="AE882" i="47" s="1"/>
  <c r="AE901" i="47"/>
  <c r="Y83" i="46"/>
  <c r="AE884" i="47" s="1"/>
  <c r="Y84" i="46"/>
  <c r="AE885" i="47" s="1"/>
  <c r="Y80" i="46"/>
  <c r="AE881" i="47" s="1"/>
  <c r="Y82" i="46"/>
  <c r="AE883" i="47" s="1"/>
  <c r="AE84" i="36"/>
  <c r="AK275" i="47" s="1"/>
  <c r="AE82" i="36"/>
  <c r="AK273" i="47" s="1"/>
  <c r="AE85" i="36"/>
  <c r="AK276" i="47" s="1"/>
  <c r="AE83" i="36"/>
  <c r="AK274" i="47" s="1"/>
  <c r="AE81" i="36"/>
  <c r="AK272" i="47" s="1"/>
  <c r="AK291" i="47"/>
  <c r="AE80" i="36"/>
  <c r="AK271" i="47" s="1"/>
  <c r="AE84" i="42"/>
  <c r="AK641" i="47" s="1"/>
  <c r="AE81" i="42"/>
  <c r="AK638" i="47" s="1"/>
  <c r="AE80" i="42"/>
  <c r="AK637" i="47" s="1"/>
  <c r="AE85" i="42"/>
  <c r="AK642" i="47" s="1"/>
  <c r="AE83" i="42"/>
  <c r="AK640" i="47" s="1"/>
  <c r="AK657" i="47"/>
  <c r="AE82" i="42"/>
  <c r="AK639" i="47" s="1"/>
  <c r="K85" i="34"/>
  <c r="Q154" i="47" s="1"/>
  <c r="K82" i="34"/>
  <c r="Q151" i="47" s="1"/>
  <c r="K81" i="34"/>
  <c r="Q150" i="47" s="1"/>
  <c r="Q169" i="47"/>
  <c r="K84" i="34"/>
  <c r="Q153" i="47" s="1"/>
  <c r="K80" i="34"/>
  <c r="Q149" i="47" s="1"/>
  <c r="K83" i="34"/>
  <c r="Q152" i="47" s="1"/>
  <c r="AJ116" i="45"/>
  <c r="AJ120" i="1"/>
  <c r="AP54" i="47" s="1"/>
  <c r="AJ116" i="44"/>
  <c r="AJ116" i="41"/>
  <c r="AJ120" i="20"/>
  <c r="AJ116" i="38"/>
  <c r="AJ116" i="35"/>
  <c r="AJ116" i="46"/>
  <c r="AJ116" i="37"/>
  <c r="AJ116" i="43"/>
  <c r="AJ116" i="42"/>
  <c r="AJ116" i="34"/>
  <c r="AJ116" i="39"/>
  <c r="AJ116" i="36"/>
  <c r="AJ116" i="40"/>
  <c r="R115" i="38"/>
  <c r="R115" i="37"/>
  <c r="R115" i="46"/>
  <c r="R119" i="1"/>
  <c r="X53" i="47" s="1"/>
  <c r="R115" i="35"/>
  <c r="R115" i="41"/>
  <c r="R115" i="36"/>
  <c r="R115" i="45"/>
  <c r="R115" i="44"/>
  <c r="R115" i="42"/>
  <c r="R115" i="43"/>
  <c r="R119" i="20"/>
  <c r="R115" i="39"/>
  <c r="R115" i="40"/>
  <c r="R115" i="34"/>
  <c r="G116" i="45"/>
  <c r="G116" i="41"/>
  <c r="G116" i="42"/>
  <c r="G116" i="38"/>
  <c r="G120" i="1"/>
  <c r="M54" i="47" s="1"/>
  <c r="G116" i="37"/>
  <c r="G116" i="44"/>
  <c r="G116" i="39"/>
  <c r="G116" i="40"/>
  <c r="G116" i="43"/>
  <c r="G120" i="20"/>
  <c r="G116" i="36"/>
  <c r="G116" i="46"/>
  <c r="G116" i="35"/>
  <c r="G116" i="34"/>
  <c r="P117" i="38"/>
  <c r="P117" i="45"/>
  <c r="P117" i="36"/>
  <c r="P117" i="40"/>
  <c r="P117" i="34"/>
  <c r="P117" i="46"/>
  <c r="P117" i="41"/>
  <c r="P117" i="35"/>
  <c r="P121" i="20"/>
  <c r="P117" i="43"/>
  <c r="P117" i="39"/>
  <c r="P117" i="37"/>
  <c r="P117" i="42"/>
  <c r="P121" i="1"/>
  <c r="V55" i="47" s="1"/>
  <c r="P117" i="44"/>
  <c r="O36" i="51"/>
  <c r="O33" i="51" s="1"/>
  <c r="AB82" i="34"/>
  <c r="AH151" i="47" s="1"/>
  <c r="AB80" i="34"/>
  <c r="AH149" i="47" s="1"/>
  <c r="AB85" i="34"/>
  <c r="AH154" i="47" s="1"/>
  <c r="AB81" i="34"/>
  <c r="AH150" i="47" s="1"/>
  <c r="AB83" i="34"/>
  <c r="AH152" i="47" s="1"/>
  <c r="AB84" i="34"/>
  <c r="AH153" i="47" s="1"/>
  <c r="AH169" i="47"/>
  <c r="AB82" i="44"/>
  <c r="AH761" i="47" s="1"/>
  <c r="AB84" i="44"/>
  <c r="AH763" i="47" s="1"/>
  <c r="AB80" i="44"/>
  <c r="AH759" i="47" s="1"/>
  <c r="AB81" i="44"/>
  <c r="AH760" i="47" s="1"/>
  <c r="AB85" i="44"/>
  <c r="AH764" i="47" s="1"/>
  <c r="AH779" i="47"/>
  <c r="AB83" i="44"/>
  <c r="AH762" i="47" s="1"/>
  <c r="H83" i="34"/>
  <c r="N152" i="47" s="1"/>
  <c r="H82" i="34"/>
  <c r="N151" i="47" s="1"/>
  <c r="H80" i="34"/>
  <c r="N149" i="47" s="1"/>
  <c r="H84" i="34"/>
  <c r="N153" i="47" s="1"/>
  <c r="H85" i="34"/>
  <c r="N154" i="47" s="1"/>
  <c r="N169" i="47"/>
  <c r="H81" i="34"/>
  <c r="N150" i="47" s="1"/>
  <c r="H84" i="36"/>
  <c r="N275" i="47" s="1"/>
  <c r="H83" i="36"/>
  <c r="N274" i="47" s="1"/>
  <c r="H80" i="36"/>
  <c r="N271" i="47" s="1"/>
  <c r="N291" i="47"/>
  <c r="H85" i="36"/>
  <c r="N276" i="47" s="1"/>
  <c r="H81" i="36"/>
  <c r="N272" i="47" s="1"/>
  <c r="H82" i="36"/>
  <c r="N273" i="47" s="1"/>
  <c r="R84" i="35"/>
  <c r="X214" i="47" s="1"/>
  <c r="R81" i="35"/>
  <c r="X211" i="47" s="1"/>
  <c r="R85" i="35"/>
  <c r="X215" i="47" s="1"/>
  <c r="X230" i="47"/>
  <c r="R80" i="35"/>
  <c r="X210" i="47" s="1"/>
  <c r="R82" i="35"/>
  <c r="X212" i="47" s="1"/>
  <c r="R83" i="35"/>
  <c r="X213" i="47" s="1"/>
  <c r="X352" i="47"/>
  <c r="R85" i="37"/>
  <c r="X337" i="47" s="1"/>
  <c r="R80" i="37"/>
  <c r="X332" i="47" s="1"/>
  <c r="R82" i="37"/>
  <c r="X334" i="47" s="1"/>
  <c r="R84" i="37"/>
  <c r="X336" i="47" s="1"/>
  <c r="R83" i="37"/>
  <c r="X335" i="47" s="1"/>
  <c r="R81" i="37"/>
  <c r="X333" i="47" s="1"/>
  <c r="T122" i="35"/>
  <c r="T122" i="43"/>
  <c r="T122" i="45"/>
  <c r="T126" i="20"/>
  <c r="T122" i="44"/>
  <c r="T122" i="34"/>
  <c r="T122" i="36"/>
  <c r="T122" i="37"/>
  <c r="T122" i="38"/>
  <c r="T122" i="41"/>
  <c r="T122" i="46"/>
  <c r="T122" i="39"/>
  <c r="T126" i="1"/>
  <c r="T122" i="40"/>
  <c r="T122" i="42"/>
  <c r="N123" i="41"/>
  <c r="N127" i="20"/>
  <c r="N123" i="40"/>
  <c r="N127" i="1"/>
  <c r="N123" i="38"/>
  <c r="N123" i="45"/>
  <c r="N123" i="36"/>
  <c r="N123" i="43"/>
  <c r="N123" i="44"/>
  <c r="N123" i="46"/>
  <c r="N123" i="37"/>
  <c r="N123" i="42"/>
  <c r="N123" i="34"/>
  <c r="N123" i="39"/>
  <c r="N123" i="35"/>
  <c r="AD125" i="20"/>
  <c r="AD121" i="46"/>
  <c r="AD121" i="36"/>
  <c r="AD121" i="38"/>
  <c r="AD121" i="37"/>
  <c r="AD121" i="35"/>
  <c r="AD121" i="40"/>
  <c r="AD121" i="42"/>
  <c r="AD121" i="34"/>
  <c r="AD121" i="39"/>
  <c r="AC37" i="51"/>
  <c r="AD125" i="1"/>
  <c r="AJ59" i="47" s="1"/>
  <c r="AD121" i="41"/>
  <c r="AD121" i="43"/>
  <c r="AD121" i="45"/>
  <c r="AD121" i="44"/>
  <c r="L126" i="20"/>
  <c r="L122" i="36"/>
  <c r="L126" i="1"/>
  <c r="L122" i="46"/>
  <c r="L122" i="45"/>
  <c r="L122" i="34"/>
  <c r="L122" i="41"/>
  <c r="L122" i="42"/>
  <c r="L122" i="44"/>
  <c r="L122" i="43"/>
  <c r="L122" i="40"/>
  <c r="L122" i="37"/>
  <c r="L122" i="35"/>
  <c r="L122" i="38"/>
  <c r="L122" i="39"/>
  <c r="F123" i="36"/>
  <c r="F123" i="42"/>
  <c r="F123" i="34"/>
  <c r="F127" i="1"/>
  <c r="F127" i="20"/>
  <c r="F123" i="43"/>
  <c r="F123" i="45"/>
  <c r="F123" i="39"/>
  <c r="F123" i="44"/>
  <c r="F123" i="40"/>
  <c r="F123" i="46"/>
  <c r="F123" i="37"/>
  <c r="F123" i="38"/>
  <c r="F123" i="41"/>
  <c r="F123" i="35"/>
  <c r="Z123" i="38"/>
  <c r="Z123" i="45"/>
  <c r="Z123" i="36"/>
  <c r="Z123" i="41"/>
  <c r="Z123" i="43"/>
  <c r="Z123" i="42"/>
  <c r="Z123" i="35"/>
  <c r="Z127" i="1"/>
  <c r="Z123" i="44"/>
  <c r="Z123" i="39"/>
  <c r="Z127" i="20"/>
  <c r="Z123" i="46"/>
  <c r="Z123" i="34"/>
  <c r="Z123" i="37"/>
  <c r="Z123" i="40"/>
  <c r="AF122" i="40"/>
  <c r="AF122" i="46"/>
  <c r="AF122" i="38"/>
  <c r="AF122" i="37"/>
  <c r="AF122" i="42"/>
  <c r="AF122" i="44"/>
  <c r="AF126" i="20"/>
  <c r="AF126" i="1"/>
  <c r="AF122" i="41"/>
  <c r="AF122" i="43"/>
  <c r="AF122" i="36"/>
  <c r="AF122" i="35"/>
  <c r="AF122" i="39"/>
  <c r="AF122" i="45"/>
  <c r="AF122" i="34"/>
  <c r="AE117" i="44"/>
  <c r="AE117" i="39"/>
  <c r="AE117" i="42"/>
  <c r="AE121" i="20"/>
  <c r="AE117" i="36"/>
  <c r="AE117" i="35"/>
  <c r="AE117" i="37"/>
  <c r="AE117" i="43"/>
  <c r="AE117" i="45"/>
  <c r="AE117" i="38"/>
  <c r="AE121" i="1"/>
  <c r="AK55" i="47" s="1"/>
  <c r="AE117" i="40"/>
  <c r="AE117" i="34"/>
  <c r="AE117" i="41"/>
  <c r="AE117" i="46"/>
  <c r="AD36" i="51"/>
  <c r="AD33" i="51" s="1"/>
  <c r="AJ80" i="40"/>
  <c r="AP515" i="47" s="1"/>
  <c r="AJ84" i="40"/>
  <c r="AP519" i="47" s="1"/>
  <c r="AJ85" i="40"/>
  <c r="AP520" i="47" s="1"/>
  <c r="AJ82" i="40"/>
  <c r="AP517" i="47" s="1"/>
  <c r="AJ83" i="40"/>
  <c r="AP518" i="47" s="1"/>
  <c r="AP535" i="47"/>
  <c r="AJ81" i="40"/>
  <c r="AP516" i="47" s="1"/>
  <c r="AK80" i="39"/>
  <c r="AQ454" i="47" s="1"/>
  <c r="AK85" i="39"/>
  <c r="AQ459" i="47" s="1"/>
  <c r="AK81" i="39"/>
  <c r="AQ455" i="47" s="1"/>
  <c r="AK83" i="39"/>
  <c r="AQ457" i="47" s="1"/>
  <c r="AK84" i="39"/>
  <c r="AQ458" i="47" s="1"/>
  <c r="AQ474" i="47"/>
  <c r="AK82" i="39"/>
  <c r="AQ456" i="47" s="1"/>
  <c r="AK83" i="41"/>
  <c r="AQ579" i="47" s="1"/>
  <c r="AK82" i="41"/>
  <c r="AQ578" i="47" s="1"/>
  <c r="AK84" i="41"/>
  <c r="AQ580" i="47" s="1"/>
  <c r="AQ596" i="47"/>
  <c r="AK80" i="41"/>
  <c r="AQ576" i="47" s="1"/>
  <c r="AK85" i="41"/>
  <c r="AQ581" i="47" s="1"/>
  <c r="AK81" i="41"/>
  <c r="AQ577" i="47" s="1"/>
  <c r="F80" i="38"/>
  <c r="L393" i="47" s="1"/>
  <c r="F81" i="38"/>
  <c r="L394" i="47" s="1"/>
  <c r="F85" i="38"/>
  <c r="L398" i="47" s="1"/>
  <c r="F84" i="38"/>
  <c r="L397" i="47" s="1"/>
  <c r="F82" i="38"/>
  <c r="L395" i="47" s="1"/>
  <c r="L413" i="47"/>
  <c r="F83" i="38"/>
  <c r="L396" i="47" s="1"/>
  <c r="F84" i="43"/>
  <c r="L702" i="47" s="1"/>
  <c r="F82" i="43"/>
  <c r="L700" i="47" s="1"/>
  <c r="F85" i="43"/>
  <c r="L703" i="47" s="1"/>
  <c r="F83" i="43"/>
  <c r="L701" i="47" s="1"/>
  <c r="F80" i="43"/>
  <c r="L698" i="47" s="1"/>
  <c r="L718" i="47"/>
  <c r="F81" i="43"/>
  <c r="L699" i="47" s="1"/>
  <c r="AD413" i="47"/>
  <c r="X80" i="38"/>
  <c r="AD393" i="47" s="1"/>
  <c r="X81" i="38"/>
  <c r="AD394" i="47" s="1"/>
  <c r="X82" i="38"/>
  <c r="AD395" i="47" s="1"/>
  <c r="X85" i="38"/>
  <c r="AD398" i="47" s="1"/>
  <c r="X83" i="38"/>
  <c r="AD396" i="47" s="1"/>
  <c r="X84" i="38"/>
  <c r="AD397" i="47" s="1"/>
  <c r="X85" i="35"/>
  <c r="AD215" i="47" s="1"/>
  <c r="X80" i="35"/>
  <c r="AD210" i="47" s="1"/>
  <c r="X81" i="35"/>
  <c r="AD211" i="47" s="1"/>
  <c r="X83" i="35"/>
  <c r="AD213" i="47" s="1"/>
  <c r="X84" i="35"/>
  <c r="AD214" i="47" s="1"/>
  <c r="X82" i="35"/>
  <c r="AD212" i="47" s="1"/>
  <c r="AD230" i="47"/>
  <c r="AD83" i="44"/>
  <c r="AJ762" i="47" s="1"/>
  <c r="AJ779" i="47"/>
  <c r="AD80" i="44"/>
  <c r="AJ759" i="47" s="1"/>
  <c r="AD82" i="44"/>
  <c r="AJ761" i="47" s="1"/>
  <c r="AD85" i="44"/>
  <c r="AJ764" i="47" s="1"/>
  <c r="AD81" i="44"/>
  <c r="AJ760" i="47" s="1"/>
  <c r="AD84" i="44"/>
  <c r="AJ763" i="47" s="1"/>
  <c r="AD82" i="46"/>
  <c r="AJ883" i="47" s="1"/>
  <c r="AD84" i="46"/>
  <c r="AJ885" i="47" s="1"/>
  <c r="AD83" i="46"/>
  <c r="AJ884" i="47" s="1"/>
  <c r="AD85" i="46"/>
  <c r="AJ886" i="47" s="1"/>
  <c r="AD80" i="46"/>
  <c r="AJ881" i="47" s="1"/>
  <c r="AJ901" i="47"/>
  <c r="AD81" i="46"/>
  <c r="AJ882" i="47" s="1"/>
  <c r="AA81" i="37"/>
  <c r="AG333" i="47" s="1"/>
  <c r="AA82" i="37"/>
  <c r="AG334" i="47" s="1"/>
  <c r="AA85" i="37"/>
  <c r="AG337" i="47" s="1"/>
  <c r="AG352" i="47"/>
  <c r="AA80" i="37"/>
  <c r="AG332" i="47" s="1"/>
  <c r="AA84" i="37"/>
  <c r="AG336" i="47" s="1"/>
  <c r="AA83" i="37"/>
  <c r="AG335" i="47" s="1"/>
  <c r="AA83" i="38"/>
  <c r="AG396" i="47" s="1"/>
  <c r="AA84" i="38"/>
  <c r="AG397" i="47" s="1"/>
  <c r="AG413" i="47"/>
  <c r="AA82" i="38"/>
  <c r="AG395" i="47" s="1"/>
  <c r="AA80" i="38"/>
  <c r="AG393" i="47" s="1"/>
  <c r="AA81" i="38"/>
  <c r="AG394" i="47" s="1"/>
  <c r="AA85" i="38"/>
  <c r="AG398" i="47" s="1"/>
  <c r="Z119" i="39"/>
  <c r="Z119" i="45"/>
  <c r="Z119" i="38"/>
  <c r="Z119" i="43"/>
  <c r="Z119" i="36"/>
  <c r="Z119" i="35"/>
  <c r="Z119" i="41"/>
  <c r="Z123" i="20"/>
  <c r="Z119" i="46"/>
  <c r="Z119" i="34"/>
  <c r="Z119" i="42"/>
  <c r="Z119" i="44"/>
  <c r="Z119" i="40"/>
  <c r="Z123" i="1"/>
  <c r="AF57" i="47" s="1"/>
  <c r="Z119" i="37"/>
  <c r="I115" i="39"/>
  <c r="I115" i="37"/>
  <c r="I115" i="36"/>
  <c r="I115" i="46"/>
  <c r="I115" i="34"/>
  <c r="I115" i="44"/>
  <c r="I115" i="42"/>
  <c r="I115" i="45"/>
  <c r="I119" i="20"/>
  <c r="I115" i="41"/>
  <c r="I115" i="38"/>
  <c r="I115" i="40"/>
  <c r="I119" i="1"/>
  <c r="O53" i="47" s="1"/>
  <c r="I115" i="35"/>
  <c r="I115" i="43"/>
  <c r="AI113" i="36"/>
  <c r="AI113" i="38"/>
  <c r="AI113" i="41"/>
  <c r="AI113" i="45"/>
  <c r="AI117" i="20"/>
  <c r="AI113" i="43"/>
  <c r="AI113" i="34"/>
  <c r="AI117" i="1"/>
  <c r="AO51" i="47" s="1"/>
  <c r="AI113" i="40"/>
  <c r="AI113" i="44"/>
  <c r="AI113" i="46"/>
  <c r="AI113" i="42"/>
  <c r="AI113" i="39"/>
  <c r="AI113" i="37"/>
  <c r="AI113" i="35"/>
  <c r="AH39" i="51"/>
  <c r="M83" i="34"/>
  <c r="S152" i="47" s="1"/>
  <c r="M84" i="34"/>
  <c r="S153" i="47" s="1"/>
  <c r="M82" i="34"/>
  <c r="S151" i="47" s="1"/>
  <c r="S169" i="47"/>
  <c r="M81" i="34"/>
  <c r="S150" i="47" s="1"/>
  <c r="M85" i="34"/>
  <c r="S154" i="47" s="1"/>
  <c r="M80" i="34"/>
  <c r="S149" i="47" s="1"/>
  <c r="M80" i="36"/>
  <c r="S271" i="47" s="1"/>
  <c r="S291" i="47"/>
  <c r="M83" i="36"/>
  <c r="S274" i="47" s="1"/>
  <c r="M84" i="36"/>
  <c r="S275" i="47" s="1"/>
  <c r="M82" i="36"/>
  <c r="S273" i="47" s="1"/>
  <c r="M81" i="36"/>
  <c r="S272" i="47" s="1"/>
  <c r="M85" i="36"/>
  <c r="S276" i="47" s="1"/>
  <c r="AF82" i="42"/>
  <c r="AL639" i="47" s="1"/>
  <c r="AF83" i="42"/>
  <c r="AL640" i="47" s="1"/>
  <c r="AF81" i="42"/>
  <c r="AL638" i="47" s="1"/>
  <c r="AF84" i="42"/>
  <c r="AL641" i="47" s="1"/>
  <c r="AL657" i="47"/>
  <c r="AF80" i="42"/>
  <c r="AL637" i="47" s="1"/>
  <c r="AF85" i="42"/>
  <c r="AL642" i="47" s="1"/>
  <c r="AF84" i="35"/>
  <c r="AL214" i="47" s="1"/>
  <c r="AF83" i="35"/>
  <c r="AL213" i="47" s="1"/>
  <c r="AF81" i="35"/>
  <c r="AL211" i="47" s="1"/>
  <c r="AL230" i="47"/>
  <c r="AF85" i="35"/>
  <c r="AL215" i="47" s="1"/>
  <c r="AF80" i="35"/>
  <c r="AL210" i="47" s="1"/>
  <c r="AF82" i="35"/>
  <c r="AL212" i="47" s="1"/>
  <c r="Q83" i="34"/>
  <c r="W152" i="47" s="1"/>
  <c r="W169" i="47"/>
  <c r="Q82" i="34"/>
  <c r="W151" i="47" s="1"/>
  <c r="Q81" i="34"/>
  <c r="W150" i="47" s="1"/>
  <c r="Q84" i="34"/>
  <c r="W153" i="47" s="1"/>
  <c r="Q80" i="34"/>
  <c r="W149" i="47" s="1"/>
  <c r="Q85" i="34"/>
  <c r="W154" i="47" s="1"/>
  <c r="G85" i="37"/>
  <c r="M337" i="47" s="1"/>
  <c r="G81" i="37"/>
  <c r="M333" i="47" s="1"/>
  <c r="G83" i="37"/>
  <c r="M335" i="47" s="1"/>
  <c r="G80" i="37"/>
  <c r="M332" i="47" s="1"/>
  <c r="G82" i="37"/>
  <c r="M334" i="47" s="1"/>
  <c r="G84" i="37"/>
  <c r="M336" i="47" s="1"/>
  <c r="M352" i="47"/>
  <c r="G89" i="20"/>
  <c r="M93" i="47" s="1"/>
  <c r="G85" i="20"/>
  <c r="M89" i="47" s="1"/>
  <c r="G84" i="20"/>
  <c r="M88" i="47" s="1"/>
  <c r="M108" i="47"/>
  <c r="G87" i="20"/>
  <c r="M91" i="47" s="1"/>
  <c r="G86" i="20"/>
  <c r="M90" i="47" s="1"/>
  <c r="G88" i="20"/>
  <c r="M92" i="47" s="1"/>
  <c r="N121" i="1"/>
  <c r="T55" i="47" s="1"/>
  <c r="N117" i="34"/>
  <c r="N117" i="46"/>
  <c r="N117" i="35"/>
  <c r="N121" i="20"/>
  <c r="N117" i="40"/>
  <c r="N117" i="41"/>
  <c r="N117" i="43"/>
  <c r="N117" i="38"/>
  <c r="N117" i="36"/>
  <c r="N117" i="45"/>
  <c r="N117" i="44"/>
  <c r="N117" i="37"/>
  <c r="N117" i="42"/>
  <c r="N117" i="39"/>
  <c r="M36" i="51"/>
  <c r="M33" i="51" s="1"/>
  <c r="W118" i="43"/>
  <c r="W118" i="41"/>
  <c r="W118" i="34"/>
  <c r="W122" i="20"/>
  <c r="W118" i="36"/>
  <c r="W118" i="39"/>
  <c r="W118" i="44"/>
  <c r="W118" i="38"/>
  <c r="W118" i="46"/>
  <c r="W118" i="45"/>
  <c r="W118" i="42"/>
  <c r="W118" i="35"/>
  <c r="W118" i="40"/>
  <c r="W118" i="37"/>
  <c r="W122" i="1"/>
  <c r="AC56" i="47" s="1"/>
  <c r="I118" i="38"/>
  <c r="I122" i="20"/>
  <c r="I118" i="43"/>
  <c r="I118" i="36"/>
  <c r="I118" i="46"/>
  <c r="I118" i="37"/>
  <c r="I118" i="44"/>
  <c r="I118" i="34"/>
  <c r="I122" i="1"/>
  <c r="O56" i="47" s="1"/>
  <c r="I118" i="40"/>
  <c r="I118" i="42"/>
  <c r="I118" i="35"/>
  <c r="I118" i="45"/>
  <c r="I118" i="39"/>
  <c r="I118" i="41"/>
  <c r="P118" i="36"/>
  <c r="P118" i="41"/>
  <c r="P118" i="34"/>
  <c r="P118" i="40"/>
  <c r="P122" i="20"/>
  <c r="P118" i="37"/>
  <c r="P118" i="46"/>
  <c r="P118" i="39"/>
  <c r="P118" i="38"/>
  <c r="P118" i="43"/>
  <c r="P122" i="1"/>
  <c r="V56" i="47" s="1"/>
  <c r="P118" i="35"/>
  <c r="P118" i="45"/>
  <c r="P118" i="42"/>
  <c r="P118" i="44"/>
  <c r="V123" i="35"/>
  <c r="V123" i="41"/>
  <c r="V123" i="46"/>
  <c r="V123" i="38"/>
  <c r="V123" i="40"/>
  <c r="V123" i="39"/>
  <c r="V123" i="45"/>
  <c r="V123" i="37"/>
  <c r="V123" i="43"/>
  <c r="V123" i="34"/>
  <c r="V123" i="44"/>
  <c r="V123" i="36"/>
  <c r="V127" i="1"/>
  <c r="V127" i="20"/>
  <c r="V123" i="42"/>
  <c r="AA119" i="39"/>
  <c r="AA119" i="46"/>
  <c r="AA119" i="37"/>
  <c r="AA119" i="42"/>
  <c r="AA119" i="38"/>
  <c r="AA119" i="43"/>
  <c r="AA119" i="36"/>
  <c r="AA119" i="41"/>
  <c r="AA123" i="20"/>
  <c r="AA119" i="44"/>
  <c r="AA119" i="34"/>
  <c r="AA123" i="1"/>
  <c r="AG57" i="47" s="1"/>
  <c r="AA119" i="45"/>
  <c r="AA119" i="40"/>
  <c r="AA119" i="35"/>
  <c r="W83" i="40"/>
  <c r="AC518" i="47" s="1"/>
  <c r="W82" i="40"/>
  <c r="AC517" i="47" s="1"/>
  <c r="W85" i="40"/>
  <c r="AC520" i="47" s="1"/>
  <c r="W84" i="40"/>
  <c r="AC519" i="47" s="1"/>
  <c r="W80" i="40"/>
  <c r="AC515" i="47" s="1"/>
  <c r="W81" i="40"/>
  <c r="AC516" i="47" s="1"/>
  <c r="AC535" i="47"/>
  <c r="L83" i="37"/>
  <c r="R335" i="47" s="1"/>
  <c r="L81" i="37"/>
  <c r="R333" i="47" s="1"/>
  <c r="L82" i="37"/>
  <c r="R334" i="47" s="1"/>
  <c r="L84" i="37"/>
  <c r="R336" i="47" s="1"/>
  <c r="L85" i="37"/>
  <c r="R337" i="47" s="1"/>
  <c r="R352" i="47"/>
  <c r="L80" i="37"/>
  <c r="R332" i="47" s="1"/>
  <c r="AF115" i="44"/>
  <c r="AF115" i="46"/>
  <c r="AF115" i="43"/>
  <c r="AF115" i="38"/>
  <c r="AF115" i="34"/>
  <c r="AF115" i="41"/>
  <c r="AF115" i="42"/>
  <c r="AF115" i="36"/>
  <c r="AF119" i="20"/>
  <c r="AF115" i="35"/>
  <c r="AF115" i="39"/>
  <c r="AF115" i="37"/>
  <c r="AF119" i="1"/>
  <c r="AL53" i="47" s="1"/>
  <c r="AF115" i="40"/>
  <c r="AF115" i="45"/>
  <c r="D84" i="40"/>
  <c r="J519" i="47" s="1"/>
  <c r="D80" i="40"/>
  <c r="J515" i="47" s="1"/>
  <c r="D85" i="40"/>
  <c r="J520" i="47" s="1"/>
  <c r="D81" i="40"/>
  <c r="J516" i="47" s="1"/>
  <c r="D73" i="40"/>
  <c r="D83" i="40"/>
  <c r="J518" i="47" s="1"/>
  <c r="D82" i="40"/>
  <c r="J517" i="47" s="1"/>
  <c r="J535" i="47"/>
  <c r="D123" i="35"/>
  <c r="D123" i="37"/>
  <c r="D123" i="38"/>
  <c r="D127" i="1"/>
  <c r="D123" i="40"/>
  <c r="D123" i="44"/>
  <c r="D123" i="42"/>
  <c r="D123" i="36"/>
  <c r="D123" i="46"/>
  <c r="D123" i="43"/>
  <c r="D123" i="41"/>
  <c r="D123" i="34"/>
  <c r="D123" i="45"/>
  <c r="D127" i="20"/>
  <c r="D123" i="39"/>
  <c r="L123" i="39"/>
  <c r="L123" i="40"/>
  <c r="L123" i="34"/>
  <c r="L123" i="44"/>
  <c r="L123" i="43"/>
  <c r="L127" i="20"/>
  <c r="L127" i="1"/>
  <c r="L123" i="36"/>
  <c r="L123" i="42"/>
  <c r="L123" i="46"/>
  <c r="L123" i="41"/>
  <c r="L123" i="35"/>
  <c r="L123" i="38"/>
  <c r="L123" i="45"/>
  <c r="L123" i="37"/>
  <c r="E85" i="43"/>
  <c r="K703" i="47" s="1"/>
  <c r="E83" i="43"/>
  <c r="K701" i="47" s="1"/>
  <c r="K718" i="47"/>
  <c r="E81" i="43"/>
  <c r="K699" i="47" s="1"/>
  <c r="E80" i="43"/>
  <c r="K698" i="47" s="1"/>
  <c r="E82" i="43"/>
  <c r="K700" i="47" s="1"/>
  <c r="E84" i="43"/>
  <c r="K702" i="47" s="1"/>
  <c r="I83" i="44"/>
  <c r="O762" i="47" s="1"/>
  <c r="O779" i="47"/>
  <c r="I81" i="44"/>
  <c r="O760" i="47" s="1"/>
  <c r="I85" i="44"/>
  <c r="O764" i="47" s="1"/>
  <c r="I84" i="44"/>
  <c r="O763" i="47" s="1"/>
  <c r="I80" i="44"/>
  <c r="O759" i="47" s="1"/>
  <c r="I82" i="44"/>
  <c r="O761" i="47" s="1"/>
  <c r="J118" i="37"/>
  <c r="J118" i="40"/>
  <c r="J118" i="38"/>
  <c r="J118" i="39"/>
  <c r="J118" i="46"/>
  <c r="J118" i="35"/>
  <c r="J118" i="36"/>
  <c r="J118" i="42"/>
  <c r="J122" i="20"/>
  <c r="J118" i="41"/>
  <c r="J122" i="1"/>
  <c r="P56" i="47" s="1"/>
  <c r="J118" i="43"/>
  <c r="J118" i="45"/>
  <c r="J118" i="34"/>
  <c r="J118" i="44"/>
  <c r="V116" i="36"/>
  <c r="V116" i="39"/>
  <c r="V116" i="35"/>
  <c r="V116" i="45"/>
  <c r="V116" i="42"/>
  <c r="V116" i="38"/>
  <c r="V116" i="37"/>
  <c r="V116" i="34"/>
  <c r="V116" i="43"/>
  <c r="V116" i="46"/>
  <c r="V120" i="20"/>
  <c r="V116" i="44"/>
  <c r="V116" i="41"/>
  <c r="V116" i="40"/>
  <c r="V120" i="1"/>
  <c r="AB54" i="47" s="1"/>
  <c r="N85" i="36"/>
  <c r="T276" i="47" s="1"/>
  <c r="N83" i="36"/>
  <c r="T274" i="47" s="1"/>
  <c r="N84" i="36"/>
  <c r="T275" i="47" s="1"/>
  <c r="T291" i="47"/>
  <c r="N81" i="36"/>
  <c r="T272" i="47" s="1"/>
  <c r="N82" i="36"/>
  <c r="T273" i="47" s="1"/>
  <c r="N80" i="36"/>
  <c r="T271" i="47" s="1"/>
  <c r="N84" i="42"/>
  <c r="T641" i="47" s="1"/>
  <c r="N80" i="42"/>
  <c r="T637" i="47" s="1"/>
  <c r="N82" i="42"/>
  <c r="T639" i="47" s="1"/>
  <c r="N83" i="42"/>
  <c r="T640" i="47" s="1"/>
  <c r="N81" i="42"/>
  <c r="T638" i="47" s="1"/>
  <c r="T657" i="47"/>
  <c r="N85" i="42"/>
  <c r="T642" i="47" s="1"/>
  <c r="O81" i="45"/>
  <c r="U821" i="47" s="1"/>
  <c r="O84" i="45"/>
  <c r="U824" i="47" s="1"/>
  <c r="O83" i="45"/>
  <c r="U823" i="47" s="1"/>
  <c r="O82" i="45"/>
  <c r="U822" i="47" s="1"/>
  <c r="U840" i="47"/>
  <c r="O80" i="45"/>
  <c r="U820" i="47" s="1"/>
  <c r="O85" i="45"/>
  <c r="U825" i="47" s="1"/>
  <c r="O83" i="37"/>
  <c r="U335" i="47" s="1"/>
  <c r="O85" i="37"/>
  <c r="U337" i="47" s="1"/>
  <c r="O84" i="37"/>
  <c r="U336" i="47" s="1"/>
  <c r="U352" i="47"/>
  <c r="O80" i="37"/>
  <c r="U332" i="47" s="1"/>
  <c r="O81" i="37"/>
  <c r="U333" i="47" s="1"/>
  <c r="O82" i="37"/>
  <c r="U334" i="47" s="1"/>
  <c r="V84" i="41"/>
  <c r="AB580" i="47" s="1"/>
  <c r="V83" i="41"/>
  <c r="AB579" i="47" s="1"/>
  <c r="V82" i="41"/>
  <c r="AB578" i="47" s="1"/>
  <c r="AB596" i="47"/>
  <c r="V80" i="41"/>
  <c r="AB576" i="47" s="1"/>
  <c r="V85" i="41"/>
  <c r="AB581" i="47" s="1"/>
  <c r="V81" i="41"/>
  <c r="AB577" i="47" s="1"/>
  <c r="AI81" i="38"/>
  <c r="AO394" i="47" s="1"/>
  <c r="AI83" i="38"/>
  <c r="AO396" i="47" s="1"/>
  <c r="AI80" i="38"/>
  <c r="AO393" i="47" s="1"/>
  <c r="AI82" i="38"/>
  <c r="AO395" i="47" s="1"/>
  <c r="AO413" i="47"/>
  <c r="AI84" i="38"/>
  <c r="AO397" i="47" s="1"/>
  <c r="AI85" i="38"/>
  <c r="AO398" i="47" s="1"/>
  <c r="AI83" i="41"/>
  <c r="AO579" i="47" s="1"/>
  <c r="AI84" i="41"/>
  <c r="AO580" i="47" s="1"/>
  <c r="AI85" i="41"/>
  <c r="AO581" i="47" s="1"/>
  <c r="AI80" i="41"/>
  <c r="AO576" i="47" s="1"/>
  <c r="AO596" i="47"/>
  <c r="AI82" i="41"/>
  <c r="AO578" i="47" s="1"/>
  <c r="AI81" i="41"/>
  <c r="AO577" i="47" s="1"/>
  <c r="U117" i="46"/>
  <c r="U117" i="36"/>
  <c r="U117" i="34"/>
  <c r="U117" i="43"/>
  <c r="U117" i="35"/>
  <c r="U121" i="1"/>
  <c r="AA55" i="47" s="1"/>
  <c r="U117" i="42"/>
  <c r="U117" i="39"/>
  <c r="U121" i="20"/>
  <c r="U117" i="44"/>
  <c r="U117" i="40"/>
  <c r="U117" i="38"/>
  <c r="U117" i="37"/>
  <c r="U117" i="41"/>
  <c r="U117" i="45"/>
  <c r="T36" i="51"/>
  <c r="T33" i="51" s="1"/>
  <c r="E117" i="37"/>
  <c r="E117" i="42"/>
  <c r="E117" i="36"/>
  <c r="E117" i="40"/>
  <c r="E117" i="45"/>
  <c r="E117" i="34"/>
  <c r="E117" i="41"/>
  <c r="E121" i="20"/>
  <c r="E117" i="39"/>
  <c r="E117" i="35"/>
  <c r="E117" i="38"/>
  <c r="E117" i="44"/>
  <c r="E121" i="1"/>
  <c r="K55" i="47" s="1"/>
  <c r="E117" i="43"/>
  <c r="E117" i="46"/>
  <c r="D36" i="51"/>
  <c r="D33" i="51" s="1"/>
  <c r="AK116" i="41"/>
  <c r="AK116" i="39"/>
  <c r="AK116" i="44"/>
  <c r="AK120" i="1"/>
  <c r="AQ54" i="47" s="1"/>
  <c r="AK116" i="35"/>
  <c r="AK116" i="43"/>
  <c r="AK116" i="46"/>
  <c r="AK116" i="34"/>
  <c r="AK116" i="36"/>
  <c r="AK116" i="37"/>
  <c r="AK116" i="40"/>
  <c r="AK116" i="42"/>
  <c r="AK116" i="45"/>
  <c r="AK116" i="38"/>
  <c r="AK120" i="20"/>
  <c r="I122" i="42"/>
  <c r="I122" i="44"/>
  <c r="I122" i="41"/>
  <c r="I122" i="36"/>
  <c r="I122" i="34"/>
  <c r="I122" i="40"/>
  <c r="I122" i="37"/>
  <c r="I126" i="20"/>
  <c r="I126" i="1"/>
  <c r="I122" i="35"/>
  <c r="I122" i="38"/>
  <c r="I122" i="45"/>
  <c r="I122" i="43"/>
  <c r="I122" i="46"/>
  <c r="I122" i="39"/>
  <c r="U84" i="38"/>
  <c r="AA397" i="47" s="1"/>
  <c r="U81" i="38"/>
  <c r="AA394" i="47" s="1"/>
  <c r="AA413" i="47"/>
  <c r="U82" i="38"/>
  <c r="AA395" i="47" s="1"/>
  <c r="U85" i="38"/>
  <c r="AA398" i="47" s="1"/>
  <c r="U83" i="38"/>
  <c r="AA396" i="47" s="1"/>
  <c r="U80" i="38"/>
  <c r="AA393" i="47" s="1"/>
  <c r="U84" i="34"/>
  <c r="AA153" i="47" s="1"/>
  <c r="U83" i="34"/>
  <c r="AA152" i="47" s="1"/>
  <c r="AA169" i="47"/>
  <c r="U85" i="34"/>
  <c r="AA154" i="47" s="1"/>
  <c r="U80" i="34"/>
  <c r="AA149" i="47" s="1"/>
  <c r="U81" i="34"/>
  <c r="AA150" i="47" s="1"/>
  <c r="U82" i="34"/>
  <c r="AA151" i="47" s="1"/>
  <c r="Y84" i="34"/>
  <c r="AE153" i="47" s="1"/>
  <c r="Y83" i="34"/>
  <c r="AE152" i="47" s="1"/>
  <c r="Y85" i="34"/>
  <c r="AE154" i="47" s="1"/>
  <c r="Y82" i="34"/>
  <c r="AE151" i="47" s="1"/>
  <c r="AE169" i="47"/>
  <c r="Y80" i="34"/>
  <c r="AE149" i="47" s="1"/>
  <c r="Y81" i="34"/>
  <c r="AE150" i="47" s="1"/>
  <c r="Y81" i="43"/>
  <c r="AE699" i="47" s="1"/>
  <c r="Y84" i="43"/>
  <c r="AE702" i="47" s="1"/>
  <c r="AE718" i="47"/>
  <c r="Y80" i="43"/>
  <c r="AE698" i="47" s="1"/>
  <c r="Y82" i="43"/>
  <c r="AE700" i="47" s="1"/>
  <c r="Y83" i="43"/>
  <c r="AE701" i="47" s="1"/>
  <c r="Y85" i="43"/>
  <c r="AE703" i="47" s="1"/>
  <c r="AE84" i="44"/>
  <c r="AK763" i="47" s="1"/>
  <c r="AE83" i="44"/>
  <c r="AK762" i="47" s="1"/>
  <c r="AK779" i="47"/>
  <c r="AE82" i="44"/>
  <c r="AK761" i="47" s="1"/>
  <c r="AE85" i="44"/>
  <c r="AK764" i="47" s="1"/>
  <c r="AE80" i="44"/>
  <c r="AK759" i="47" s="1"/>
  <c r="AE81" i="44"/>
  <c r="AK760" i="47" s="1"/>
  <c r="AE84" i="45"/>
  <c r="AK824" i="47" s="1"/>
  <c r="AE81" i="45"/>
  <c r="AK821" i="47" s="1"/>
  <c r="AE83" i="45"/>
  <c r="AK823" i="47" s="1"/>
  <c r="AE80" i="45"/>
  <c r="AK820" i="47" s="1"/>
  <c r="AE82" i="45"/>
  <c r="AK822" i="47" s="1"/>
  <c r="AK840" i="47"/>
  <c r="AE85" i="45"/>
  <c r="AK825" i="47" s="1"/>
  <c r="K81" i="40"/>
  <c r="Q516" i="47" s="1"/>
  <c r="K82" i="40"/>
  <c r="Q517" i="47" s="1"/>
  <c r="Q535" i="47"/>
  <c r="K85" i="40"/>
  <c r="Q520" i="47" s="1"/>
  <c r="K80" i="40"/>
  <c r="Q515" i="47" s="1"/>
  <c r="K84" i="40"/>
  <c r="Q519" i="47" s="1"/>
  <c r="K83" i="40"/>
  <c r="Q518" i="47" s="1"/>
  <c r="K82" i="36"/>
  <c r="Q273" i="47" s="1"/>
  <c r="K83" i="36"/>
  <c r="Q274" i="47" s="1"/>
  <c r="K80" i="36"/>
  <c r="Q271" i="47" s="1"/>
  <c r="K81" i="36"/>
  <c r="Q272" i="47" s="1"/>
  <c r="K85" i="36"/>
  <c r="Q276" i="47" s="1"/>
  <c r="Q291" i="47"/>
  <c r="K84" i="36"/>
  <c r="Q275" i="47" s="1"/>
  <c r="T114" i="44"/>
  <c r="T118" i="1"/>
  <c r="Z52" i="47" s="1"/>
  <c r="T114" i="46"/>
  <c r="T114" i="35"/>
  <c r="T114" i="43"/>
  <c r="T114" i="42"/>
  <c r="T114" i="41"/>
  <c r="T114" i="45"/>
  <c r="T114" i="38"/>
  <c r="T114" i="40"/>
  <c r="T114" i="39"/>
  <c r="T114" i="34"/>
  <c r="T118" i="20"/>
  <c r="T114" i="37"/>
  <c r="T114" i="36"/>
  <c r="AF116" i="37"/>
  <c r="AF116" i="41"/>
  <c r="AF116" i="39"/>
  <c r="AF116" i="38"/>
  <c r="AF116" i="40"/>
  <c r="AF116" i="46"/>
  <c r="AF116" i="35"/>
  <c r="AF116" i="44"/>
  <c r="AF116" i="43"/>
  <c r="AF120" i="20"/>
  <c r="AF116" i="42"/>
  <c r="AF116" i="45"/>
  <c r="AF116" i="36"/>
  <c r="AF120" i="1"/>
  <c r="AL54" i="47" s="1"/>
  <c r="AF116" i="34"/>
  <c r="W116" i="38"/>
  <c r="W120" i="20"/>
  <c r="W116" i="34"/>
  <c r="W116" i="46"/>
  <c r="W120" i="1"/>
  <c r="AC54" i="47" s="1"/>
  <c r="W116" i="42"/>
  <c r="W116" i="41"/>
  <c r="W116" i="44"/>
  <c r="W116" i="39"/>
  <c r="W116" i="40"/>
  <c r="W116" i="36"/>
  <c r="W116" i="35"/>
  <c r="W116" i="45"/>
  <c r="W116" i="37"/>
  <c r="W116" i="43"/>
  <c r="AK113" i="42"/>
  <c r="AK113" i="45"/>
  <c r="AK113" i="36"/>
  <c r="AK113" i="40"/>
  <c r="AK117" i="1"/>
  <c r="AQ51" i="47" s="1"/>
  <c r="AK113" i="46"/>
  <c r="AK113" i="35"/>
  <c r="AK113" i="38"/>
  <c r="AK113" i="44"/>
  <c r="AJ39" i="51"/>
  <c r="AK113" i="41"/>
  <c r="AK113" i="43"/>
  <c r="AK117" i="20"/>
  <c r="AK113" i="39"/>
  <c r="AK113" i="37"/>
  <c r="AK113" i="34"/>
  <c r="M119" i="35"/>
  <c r="M119" i="37"/>
  <c r="M123" i="1"/>
  <c r="S57" i="47" s="1"/>
  <c r="M119" i="36"/>
  <c r="M119" i="34"/>
  <c r="M119" i="39"/>
  <c r="M119" i="45"/>
  <c r="M123" i="20"/>
  <c r="M119" i="38"/>
  <c r="M119" i="41"/>
  <c r="M119" i="42"/>
  <c r="M119" i="43"/>
  <c r="M119" i="46"/>
  <c r="M119" i="40"/>
  <c r="M119" i="44"/>
  <c r="AB83" i="41"/>
  <c r="AH579" i="47" s="1"/>
  <c r="AB82" i="41"/>
  <c r="AH578" i="47" s="1"/>
  <c r="AB80" i="41"/>
  <c r="AH576" i="47" s="1"/>
  <c r="AB81" i="41"/>
  <c r="AH577" i="47" s="1"/>
  <c r="AB84" i="41"/>
  <c r="AH580" i="47" s="1"/>
  <c r="AH596" i="47"/>
  <c r="AB85" i="41"/>
  <c r="AH581" i="47" s="1"/>
  <c r="AB82" i="40"/>
  <c r="AH517" i="47" s="1"/>
  <c r="AB80" i="40"/>
  <c r="AH515" i="47" s="1"/>
  <c r="AB81" i="40"/>
  <c r="AH516" i="47" s="1"/>
  <c r="AH535" i="47"/>
  <c r="AB83" i="40"/>
  <c r="AH518" i="47" s="1"/>
  <c r="AB85" i="40"/>
  <c r="AH520" i="47" s="1"/>
  <c r="AB84" i="40"/>
  <c r="AH519" i="47" s="1"/>
  <c r="H81" i="38"/>
  <c r="N394" i="47" s="1"/>
  <c r="H85" i="38"/>
  <c r="N398" i="47" s="1"/>
  <c r="H82" i="38"/>
  <c r="N395" i="47" s="1"/>
  <c r="H83" i="38"/>
  <c r="N396" i="47" s="1"/>
  <c r="N413" i="47"/>
  <c r="H80" i="38"/>
  <c r="N393" i="47" s="1"/>
  <c r="H84" i="38"/>
  <c r="N397" i="47" s="1"/>
  <c r="R88" i="20"/>
  <c r="X92" i="47" s="1"/>
  <c r="R87" i="20"/>
  <c r="X91" i="47" s="1"/>
  <c r="R89" i="20"/>
  <c r="X93" i="47" s="1"/>
  <c r="R86" i="20"/>
  <c r="X90" i="47" s="1"/>
  <c r="R85" i="20"/>
  <c r="X89" i="47" s="1"/>
  <c r="R84" i="20"/>
  <c r="X88" i="47" s="1"/>
  <c r="X108" i="47"/>
  <c r="R83" i="41"/>
  <c r="X579" i="47" s="1"/>
  <c r="R80" i="41"/>
  <c r="X576" i="47" s="1"/>
  <c r="R85" i="41"/>
  <c r="X581" i="47" s="1"/>
  <c r="X596" i="47"/>
  <c r="R82" i="41"/>
  <c r="X578" i="47" s="1"/>
  <c r="R84" i="41"/>
  <c r="X580" i="47" s="1"/>
  <c r="R81" i="41"/>
  <c r="X577" i="47" s="1"/>
  <c r="J121" i="41"/>
  <c r="J121" i="35"/>
  <c r="J121" i="37"/>
  <c r="J121" i="46"/>
  <c r="J121" i="34"/>
  <c r="J121" i="40"/>
  <c r="J121" i="42"/>
  <c r="J121" i="38"/>
  <c r="J125" i="20"/>
  <c r="J121" i="45"/>
  <c r="J121" i="39"/>
  <c r="J121" i="36"/>
  <c r="I37" i="51"/>
  <c r="J121" i="43"/>
  <c r="J121" i="44"/>
  <c r="J125" i="1"/>
  <c r="P59" i="47" s="1"/>
  <c r="E122" i="35"/>
  <c r="E122" i="34"/>
  <c r="E126" i="20"/>
  <c r="E122" i="36"/>
  <c r="E122" i="39"/>
  <c r="E122" i="46"/>
  <c r="E122" i="42"/>
  <c r="E122" i="43"/>
  <c r="E122" i="38"/>
  <c r="E122" i="45"/>
  <c r="E122" i="40"/>
  <c r="E122" i="44"/>
  <c r="E122" i="41"/>
  <c r="E122" i="37"/>
  <c r="E126" i="1"/>
  <c r="AC120" i="44"/>
  <c r="AC120" i="43"/>
  <c r="AC124" i="20"/>
  <c r="AC120" i="46"/>
  <c r="AC120" i="36"/>
  <c r="AC120" i="42"/>
  <c r="AC120" i="34"/>
  <c r="AC120" i="41"/>
  <c r="AC120" i="37"/>
  <c r="AC124" i="1"/>
  <c r="AI58" i="47" s="1"/>
  <c r="AC120" i="39"/>
  <c r="AC120" i="45"/>
  <c r="AC120" i="35"/>
  <c r="AC120" i="38"/>
  <c r="AC120" i="40"/>
  <c r="I118" i="1"/>
  <c r="O52" i="47" s="1"/>
  <c r="I114" i="37"/>
  <c r="I114" i="45"/>
  <c r="I118" i="20"/>
  <c r="I114" i="39"/>
  <c r="I114" i="42"/>
  <c r="I114" i="46"/>
  <c r="I114" i="40"/>
  <c r="I114" i="38"/>
  <c r="I114" i="43"/>
  <c r="I114" i="35"/>
  <c r="I114" i="44"/>
  <c r="I114" i="41"/>
  <c r="I114" i="36"/>
  <c r="I114" i="34"/>
  <c r="P116" i="40"/>
  <c r="P116" i="37"/>
  <c r="P116" i="45"/>
  <c r="P116" i="34"/>
  <c r="P116" i="39"/>
  <c r="P116" i="44"/>
  <c r="P116" i="46"/>
  <c r="P116" i="36"/>
  <c r="P120" i="20"/>
  <c r="P116" i="41"/>
  <c r="P116" i="43"/>
  <c r="P116" i="35"/>
  <c r="P120" i="1"/>
  <c r="V54" i="47" s="1"/>
  <c r="P116" i="38"/>
  <c r="P116" i="42"/>
  <c r="AJ85" i="46"/>
  <c r="AP886" i="47" s="1"/>
  <c r="AJ80" i="46"/>
  <c r="AP881" i="47" s="1"/>
  <c r="AJ83" i="46"/>
  <c r="AP884" i="47" s="1"/>
  <c r="AJ84" i="46"/>
  <c r="AP885" i="47" s="1"/>
  <c r="AP901" i="47"/>
  <c r="AJ82" i="46"/>
  <c r="AP883" i="47" s="1"/>
  <c r="AJ81" i="46"/>
  <c r="AP882" i="47" s="1"/>
  <c r="AJ80" i="41"/>
  <c r="AP576" i="47" s="1"/>
  <c r="AJ82" i="41"/>
  <c r="AP578" i="47" s="1"/>
  <c r="AP596" i="47"/>
  <c r="AJ81" i="41"/>
  <c r="AP577" i="47" s="1"/>
  <c r="AJ84" i="41"/>
  <c r="AP580" i="47" s="1"/>
  <c r="AJ83" i="41"/>
  <c r="AP579" i="47" s="1"/>
  <c r="AJ85" i="41"/>
  <c r="AP581" i="47" s="1"/>
  <c r="AQ840" i="47"/>
  <c r="AK81" i="45"/>
  <c r="AQ821" i="47" s="1"/>
  <c r="AK80" i="45"/>
  <c r="AQ820" i="47" s="1"/>
  <c r="AK85" i="45"/>
  <c r="AQ825" i="47" s="1"/>
  <c r="AK82" i="45"/>
  <c r="AQ822" i="47" s="1"/>
  <c r="AK83" i="45"/>
  <c r="AQ823" i="47" s="1"/>
  <c r="AK84" i="45"/>
  <c r="AQ824" i="47" s="1"/>
  <c r="AK84" i="44"/>
  <c r="AQ763" i="47" s="1"/>
  <c r="AK82" i="44"/>
  <c r="AQ761" i="47" s="1"/>
  <c r="AQ779" i="47"/>
  <c r="AK81" i="44"/>
  <c r="AQ760" i="47" s="1"/>
  <c r="AK85" i="44"/>
  <c r="AQ764" i="47" s="1"/>
  <c r="AK80" i="44"/>
  <c r="AQ759" i="47" s="1"/>
  <c r="AK83" i="44"/>
  <c r="AQ762" i="47" s="1"/>
  <c r="F80" i="42"/>
  <c r="L637" i="47" s="1"/>
  <c r="F85" i="42"/>
  <c r="L642" i="47" s="1"/>
  <c r="F81" i="42"/>
  <c r="L638" i="47" s="1"/>
  <c r="F84" i="42"/>
  <c r="L641" i="47" s="1"/>
  <c r="F83" i="42"/>
  <c r="L640" i="47" s="1"/>
  <c r="L657" i="47"/>
  <c r="F82" i="42"/>
  <c r="L639" i="47" s="1"/>
  <c r="F81" i="44"/>
  <c r="L760" i="47" s="1"/>
  <c r="F80" i="44"/>
  <c r="L759" i="47" s="1"/>
  <c r="F84" i="44"/>
  <c r="L763" i="47" s="1"/>
  <c r="L779" i="47"/>
  <c r="F82" i="44"/>
  <c r="L761" i="47" s="1"/>
  <c r="F85" i="44"/>
  <c r="L764" i="47" s="1"/>
  <c r="F83" i="44"/>
  <c r="L762" i="47" s="1"/>
  <c r="X84" i="36"/>
  <c r="AD275" i="47" s="1"/>
  <c r="X80" i="36"/>
  <c r="AD271" i="47" s="1"/>
  <c r="X85" i="36"/>
  <c r="AD276" i="47" s="1"/>
  <c r="X81" i="36"/>
  <c r="AD272" i="47" s="1"/>
  <c r="X83" i="36"/>
  <c r="AD274" i="47" s="1"/>
  <c r="AD291" i="47"/>
  <c r="X82" i="36"/>
  <c r="AD273" i="47" s="1"/>
  <c r="AD80" i="35"/>
  <c r="AJ210" i="47" s="1"/>
  <c r="AD81" i="35"/>
  <c r="AJ211" i="47" s="1"/>
  <c r="AD82" i="35"/>
  <c r="AJ212" i="47" s="1"/>
  <c r="AD85" i="35"/>
  <c r="AJ215" i="47" s="1"/>
  <c r="AJ230" i="47"/>
  <c r="AD83" i="35"/>
  <c r="AJ213" i="47" s="1"/>
  <c r="AD84" i="35"/>
  <c r="AJ214" i="47" s="1"/>
  <c r="AA83" i="34"/>
  <c r="AG152" i="47" s="1"/>
  <c r="AG169" i="47"/>
  <c r="AA85" i="34"/>
  <c r="AG154" i="47" s="1"/>
  <c r="AA81" i="34"/>
  <c r="AG150" i="47" s="1"/>
  <c r="AA80" i="34"/>
  <c r="AG149" i="47" s="1"/>
  <c r="AA82" i="34"/>
  <c r="AG151" i="47" s="1"/>
  <c r="AA84" i="34"/>
  <c r="AG153" i="47" s="1"/>
  <c r="AA80" i="36"/>
  <c r="AG271" i="47" s="1"/>
  <c r="AA81" i="36"/>
  <c r="AG272" i="47" s="1"/>
  <c r="AA82" i="36"/>
  <c r="AG273" i="47" s="1"/>
  <c r="AG291" i="47"/>
  <c r="AA83" i="36"/>
  <c r="AG274" i="47" s="1"/>
  <c r="AA84" i="36"/>
  <c r="AG275" i="47" s="1"/>
  <c r="AA85" i="36"/>
  <c r="AG276" i="47" s="1"/>
  <c r="W120" i="38"/>
  <c r="W120" i="39"/>
  <c r="W120" i="42"/>
  <c r="W124" i="1"/>
  <c r="AC58" i="47" s="1"/>
  <c r="W120" i="35"/>
  <c r="W120" i="36"/>
  <c r="W120" i="46"/>
  <c r="W120" i="44"/>
  <c r="W120" i="43"/>
  <c r="W120" i="37"/>
  <c r="W120" i="41"/>
  <c r="W120" i="45"/>
  <c r="W124" i="20"/>
  <c r="W120" i="40"/>
  <c r="W120" i="34"/>
  <c r="AC118" i="44"/>
  <c r="AC118" i="45"/>
  <c r="AC118" i="38"/>
  <c r="AC118" i="40"/>
  <c r="AC118" i="37"/>
  <c r="AC118" i="39"/>
  <c r="AC118" i="35"/>
  <c r="AC122" i="20"/>
  <c r="AC118" i="43"/>
  <c r="AC118" i="34"/>
  <c r="AC118" i="41"/>
  <c r="AC118" i="46"/>
  <c r="AC118" i="42"/>
  <c r="AC122" i="1"/>
  <c r="AI56" i="47" s="1"/>
  <c r="AC118" i="36"/>
  <c r="Y117" i="38"/>
  <c r="Y117" i="42"/>
  <c r="Y117" i="34"/>
  <c r="Y121" i="1"/>
  <c r="AE55" i="47" s="1"/>
  <c r="Y117" i="36"/>
  <c r="Y121" i="20"/>
  <c r="Y117" i="40"/>
  <c r="Y117" i="35"/>
  <c r="Y117" i="45"/>
  <c r="Y117" i="46"/>
  <c r="Y117" i="39"/>
  <c r="Y117" i="43"/>
  <c r="Y117" i="37"/>
  <c r="Y117" i="41"/>
  <c r="Y117" i="44"/>
  <c r="X36" i="51"/>
  <c r="X33" i="51" s="1"/>
  <c r="M116" i="44"/>
  <c r="M116" i="39"/>
  <c r="M116" i="40"/>
  <c r="M116" i="41"/>
  <c r="M116" i="37"/>
  <c r="M116" i="42"/>
  <c r="M120" i="20"/>
  <c r="M116" i="38"/>
  <c r="M116" i="46"/>
  <c r="M116" i="45"/>
  <c r="M116" i="36"/>
  <c r="M116" i="34"/>
  <c r="M116" i="43"/>
  <c r="M116" i="35"/>
  <c r="M120" i="1"/>
  <c r="S54" i="47" s="1"/>
  <c r="M81" i="40"/>
  <c r="S516" i="47" s="1"/>
  <c r="S535" i="47"/>
  <c r="M83" i="40"/>
  <c r="S518" i="47" s="1"/>
  <c r="M85" i="40"/>
  <c r="S520" i="47" s="1"/>
  <c r="M84" i="40"/>
  <c r="S519" i="47" s="1"/>
  <c r="M82" i="40"/>
  <c r="S517" i="47" s="1"/>
  <c r="M80" i="40"/>
  <c r="S515" i="47" s="1"/>
  <c r="M81" i="38"/>
  <c r="S394" i="47" s="1"/>
  <c r="S413" i="47"/>
  <c r="M84" i="38"/>
  <c r="S397" i="47" s="1"/>
  <c r="M82" i="38"/>
  <c r="S395" i="47" s="1"/>
  <c r="M85" i="38"/>
  <c r="S398" i="47" s="1"/>
  <c r="M80" i="38"/>
  <c r="S393" i="47" s="1"/>
  <c r="M83" i="38"/>
  <c r="S396" i="47" s="1"/>
  <c r="AF81" i="45"/>
  <c r="AL821" i="47" s="1"/>
  <c r="AF80" i="45"/>
  <c r="AL820" i="47" s="1"/>
  <c r="AF85" i="45"/>
  <c r="AL825" i="47" s="1"/>
  <c r="AF84" i="45"/>
  <c r="AL824" i="47" s="1"/>
  <c r="AF82" i="45"/>
  <c r="AL822" i="47" s="1"/>
  <c r="AL840" i="47"/>
  <c r="AF83" i="45"/>
  <c r="AL823" i="47" s="1"/>
  <c r="AF80" i="34"/>
  <c r="AL149" i="47" s="1"/>
  <c r="AF81" i="34"/>
  <c r="AL150" i="47" s="1"/>
  <c r="AF83" i="34"/>
  <c r="AL152" i="47" s="1"/>
  <c r="AF84" i="34"/>
  <c r="AL153" i="47" s="1"/>
  <c r="AF82" i="34"/>
  <c r="AL151" i="47" s="1"/>
  <c r="AL169" i="47"/>
  <c r="AF85" i="34"/>
  <c r="AL154" i="47" s="1"/>
  <c r="Q80" i="43"/>
  <c r="W698" i="47" s="1"/>
  <c r="Q82" i="43"/>
  <c r="W700" i="47" s="1"/>
  <c r="Q85" i="43"/>
  <c r="W703" i="47" s="1"/>
  <c r="W718" i="47"/>
  <c r="Q84" i="43"/>
  <c r="W702" i="47" s="1"/>
  <c r="Q83" i="43"/>
  <c r="W701" i="47" s="1"/>
  <c r="Q81" i="43"/>
  <c r="W699" i="47" s="1"/>
  <c r="W535" i="47"/>
  <c r="Q81" i="40"/>
  <c r="W516" i="47" s="1"/>
  <c r="Q84" i="40"/>
  <c r="W519" i="47" s="1"/>
  <c r="Q80" i="40"/>
  <c r="W515" i="47" s="1"/>
  <c r="Q83" i="40"/>
  <c r="W518" i="47" s="1"/>
  <c r="Q82" i="40"/>
  <c r="W517" i="47" s="1"/>
  <c r="Q85" i="40"/>
  <c r="W520" i="47" s="1"/>
  <c r="G81" i="34"/>
  <c r="M150" i="47" s="1"/>
  <c r="M169" i="47"/>
  <c r="G80" i="34"/>
  <c r="M149" i="47" s="1"/>
  <c r="G84" i="34"/>
  <c r="M153" i="47" s="1"/>
  <c r="G83" i="34"/>
  <c r="M152" i="47" s="1"/>
  <c r="G82" i="34"/>
  <c r="M151" i="47" s="1"/>
  <c r="G85" i="34"/>
  <c r="M154" i="47" s="1"/>
  <c r="G80" i="40"/>
  <c r="M515" i="47" s="1"/>
  <c r="G81" i="40"/>
  <c r="M516" i="47" s="1"/>
  <c r="G83" i="40"/>
  <c r="M518" i="47" s="1"/>
  <c r="G84" i="40"/>
  <c r="M519" i="47" s="1"/>
  <c r="M535" i="47"/>
  <c r="G82" i="40"/>
  <c r="M517" i="47" s="1"/>
  <c r="G85" i="40"/>
  <c r="M520" i="47" s="1"/>
  <c r="R117" i="36"/>
  <c r="R117" i="45"/>
  <c r="R117" i="41"/>
  <c r="R117" i="40"/>
  <c r="R121" i="1"/>
  <c r="X55" i="47" s="1"/>
  <c r="R117" i="37"/>
  <c r="R117" i="44"/>
  <c r="R117" i="46"/>
  <c r="R121" i="20"/>
  <c r="R117" i="43"/>
  <c r="R117" i="35"/>
  <c r="R117" i="34"/>
  <c r="R117" i="42"/>
  <c r="R117" i="39"/>
  <c r="R117" i="38"/>
  <c r="Q36" i="51"/>
  <c r="Q33" i="51" s="1"/>
  <c r="H118" i="40"/>
  <c r="H118" i="41"/>
  <c r="H118" i="38"/>
  <c r="H118" i="35"/>
  <c r="H118" i="39"/>
  <c r="H118" i="44"/>
  <c r="H118" i="34"/>
  <c r="H122" i="1"/>
  <c r="N56" i="47" s="1"/>
  <c r="H118" i="46"/>
  <c r="H118" i="37"/>
  <c r="H118" i="36"/>
  <c r="H122" i="20"/>
  <c r="H118" i="42"/>
  <c r="H118" i="43"/>
  <c r="H118" i="45"/>
  <c r="I119" i="36"/>
  <c r="I119" i="34"/>
  <c r="I119" i="44"/>
  <c r="I119" i="41"/>
  <c r="I123" i="20"/>
  <c r="I123" i="1"/>
  <c r="O57" i="47" s="1"/>
  <c r="I119" i="45"/>
  <c r="I119" i="40"/>
  <c r="I119" i="42"/>
  <c r="I119" i="43"/>
  <c r="I119" i="37"/>
  <c r="I119" i="39"/>
  <c r="I119" i="46"/>
  <c r="I119" i="38"/>
  <c r="I119" i="35"/>
  <c r="S123" i="43"/>
  <c r="S123" i="35"/>
  <c r="S123" i="41"/>
  <c r="S123" i="39"/>
  <c r="S123" i="40"/>
  <c r="S123" i="34"/>
  <c r="S123" i="38"/>
  <c r="S123" i="46"/>
  <c r="S127" i="1"/>
  <c r="S123" i="45"/>
  <c r="S123" i="36"/>
  <c r="S123" i="44"/>
  <c r="S123" i="37"/>
  <c r="S123" i="42"/>
  <c r="S127" i="20"/>
  <c r="AI114" i="45"/>
  <c r="AI114" i="36"/>
  <c r="AI114" i="43"/>
  <c r="AI118" i="20"/>
  <c r="AI114" i="42"/>
  <c r="AI118" i="1"/>
  <c r="AO52" i="47" s="1"/>
  <c r="AI114" i="40"/>
  <c r="AI114" i="46"/>
  <c r="AI114" i="41"/>
  <c r="AI114" i="38"/>
  <c r="AI114" i="34"/>
  <c r="AI114" i="39"/>
  <c r="AI114" i="44"/>
  <c r="AI114" i="35"/>
  <c r="AI114" i="37"/>
  <c r="J83" i="45"/>
  <c r="P823" i="47" s="1"/>
  <c r="J80" i="45"/>
  <c r="P820" i="47" s="1"/>
  <c r="J85" i="45"/>
  <c r="P825" i="47" s="1"/>
  <c r="J84" i="45"/>
  <c r="P824" i="47" s="1"/>
  <c r="J81" i="45"/>
  <c r="P821" i="47" s="1"/>
  <c r="P840" i="47"/>
  <c r="J82" i="45"/>
  <c r="P822" i="47" s="1"/>
  <c r="AJ113" i="46"/>
  <c r="AJ117" i="20"/>
  <c r="AI39" i="51"/>
  <c r="AJ117" i="1"/>
  <c r="AP51" i="47" s="1"/>
  <c r="AJ113" i="45"/>
  <c r="AJ113" i="35"/>
  <c r="AJ113" i="41"/>
  <c r="AJ113" i="44"/>
  <c r="AJ113" i="39"/>
  <c r="AJ113" i="38"/>
  <c r="AJ113" i="37"/>
  <c r="AJ113" i="36"/>
  <c r="AJ113" i="42"/>
  <c r="AJ113" i="43"/>
  <c r="AJ113" i="34"/>
  <c r="AJ113" i="40"/>
  <c r="D84" i="44"/>
  <c r="J763" i="47" s="1"/>
  <c r="D73" i="44"/>
  <c r="D80" i="44"/>
  <c r="J759" i="47" s="1"/>
  <c r="D85" i="44"/>
  <c r="J764" i="47" s="1"/>
  <c r="D82" i="44"/>
  <c r="J761" i="47" s="1"/>
  <c r="D81" i="44"/>
  <c r="J760" i="47" s="1"/>
  <c r="J779" i="47"/>
  <c r="D83" i="44"/>
  <c r="J762" i="47" s="1"/>
  <c r="T81" i="34"/>
  <c r="Z150" i="47" s="1"/>
  <c r="T83" i="34"/>
  <c r="Z152" i="47" s="1"/>
  <c r="Z169" i="47"/>
  <c r="T85" i="34"/>
  <c r="Z154" i="47" s="1"/>
  <c r="T82" i="34"/>
  <c r="Z151" i="47" s="1"/>
  <c r="T84" i="34"/>
  <c r="Z153" i="47" s="1"/>
  <c r="T80" i="34"/>
  <c r="Z149" i="47" s="1"/>
  <c r="AG83" i="43"/>
  <c r="AM701" i="47" s="1"/>
  <c r="AG84" i="43"/>
  <c r="AM702" i="47" s="1"/>
  <c r="AM718" i="47"/>
  <c r="AG81" i="43"/>
  <c r="AM699" i="47" s="1"/>
  <c r="AG82" i="43"/>
  <c r="AM700" i="47" s="1"/>
  <c r="AG80" i="43"/>
  <c r="AM698" i="47" s="1"/>
  <c r="AG85" i="43"/>
  <c r="AM703" i="47" s="1"/>
  <c r="S85" i="34"/>
  <c r="Y154" i="47" s="1"/>
  <c r="S80" i="34"/>
  <c r="Y149" i="47" s="1"/>
  <c r="S81" i="34"/>
  <c r="Y150" i="47" s="1"/>
  <c r="S84" i="34"/>
  <c r="Y153" i="47" s="1"/>
  <c r="Y169" i="47"/>
  <c r="S82" i="34"/>
  <c r="Y151" i="47" s="1"/>
  <c r="S83" i="34"/>
  <c r="Y152" i="47" s="1"/>
  <c r="AD120" i="37"/>
  <c r="AD120" i="45"/>
  <c r="AD120" i="35"/>
  <c r="AD124" i="20"/>
  <c r="AD120" i="44"/>
  <c r="AD120" i="43"/>
  <c r="AD120" i="34"/>
  <c r="AD120" i="40"/>
  <c r="AD124" i="1"/>
  <c r="AJ58" i="47" s="1"/>
  <c r="AD120" i="41"/>
  <c r="AD120" i="39"/>
  <c r="AD120" i="36"/>
  <c r="AD120" i="42"/>
  <c r="AD120" i="38"/>
  <c r="AD120" i="46"/>
  <c r="Z122" i="44"/>
  <c r="Z122" i="46"/>
  <c r="Z122" i="41"/>
  <c r="Z122" i="43"/>
  <c r="Z122" i="38"/>
  <c r="Z122" i="40"/>
  <c r="Z122" i="37"/>
  <c r="Z122" i="42"/>
  <c r="Z122" i="35"/>
  <c r="Z122" i="39"/>
  <c r="Z126" i="20"/>
  <c r="Z122" i="36"/>
  <c r="Z126" i="1"/>
  <c r="Z122" i="45"/>
  <c r="Z122" i="34"/>
  <c r="AH120" i="45"/>
  <c r="AH120" i="35"/>
  <c r="AH120" i="44"/>
  <c r="AH120" i="39"/>
  <c r="AH120" i="36"/>
  <c r="AH120" i="41"/>
  <c r="AH120" i="34"/>
  <c r="AH120" i="38"/>
  <c r="AH120" i="37"/>
  <c r="AH124" i="20"/>
  <c r="AH124" i="1"/>
  <c r="AN58" i="47" s="1"/>
  <c r="AH120" i="42"/>
  <c r="AH120" i="46"/>
  <c r="AH120" i="43"/>
  <c r="AH120" i="40"/>
  <c r="AC122" i="45"/>
  <c r="AC122" i="44"/>
  <c r="AC122" i="37"/>
  <c r="AC122" i="42"/>
  <c r="AC122" i="34"/>
  <c r="AC126" i="1"/>
  <c r="AC122" i="43"/>
  <c r="AC122" i="41"/>
  <c r="AC122" i="40"/>
  <c r="AC122" i="46"/>
  <c r="AC122" i="35"/>
  <c r="AC122" i="39"/>
  <c r="AC122" i="38"/>
  <c r="AC122" i="36"/>
  <c r="AC126" i="20"/>
  <c r="P83" i="45"/>
  <c r="V823" i="47" s="1"/>
  <c r="P85" i="45"/>
  <c r="V825" i="47" s="1"/>
  <c r="P84" i="45"/>
  <c r="V824" i="47" s="1"/>
  <c r="P82" i="45"/>
  <c r="V822" i="47" s="1"/>
  <c r="P81" i="45"/>
  <c r="V821" i="47" s="1"/>
  <c r="P80" i="45"/>
  <c r="V820" i="47" s="1"/>
  <c r="V840" i="47"/>
  <c r="AH80" i="36"/>
  <c r="AN271" i="47" s="1"/>
  <c r="AH81" i="36"/>
  <c r="AN272" i="47" s="1"/>
  <c r="AH83" i="36"/>
  <c r="AN274" i="47" s="1"/>
  <c r="AH85" i="36"/>
  <c r="AN276" i="47" s="1"/>
  <c r="AN291" i="47"/>
  <c r="AH84" i="36"/>
  <c r="AN275" i="47" s="1"/>
  <c r="AH82" i="36"/>
  <c r="AN273" i="47" s="1"/>
  <c r="O114" i="42"/>
  <c r="O114" i="43"/>
  <c r="O114" i="45"/>
  <c r="O114" i="44"/>
  <c r="O114" i="41"/>
  <c r="O114" i="34"/>
  <c r="O114" i="38"/>
  <c r="O114" i="46"/>
  <c r="O114" i="37"/>
  <c r="O114" i="40"/>
  <c r="O118" i="20"/>
  <c r="O114" i="39"/>
  <c r="O114" i="35"/>
  <c r="O114" i="36"/>
  <c r="O118" i="1"/>
  <c r="U52" i="47" s="1"/>
  <c r="AI115" i="45"/>
  <c r="AI115" i="34"/>
  <c r="AI115" i="40"/>
  <c r="AI119" i="1"/>
  <c r="AO53" i="47" s="1"/>
  <c r="AI115" i="44"/>
  <c r="AI119" i="20"/>
  <c r="AI115" i="38"/>
  <c r="AI115" i="46"/>
  <c r="AI115" i="43"/>
  <c r="AI115" i="36"/>
  <c r="AI115" i="37"/>
  <c r="AI115" i="39"/>
  <c r="AI115" i="41"/>
  <c r="AI115" i="42"/>
  <c r="AI115" i="35"/>
  <c r="AC108" i="47"/>
  <c r="W87" i="20"/>
  <c r="AC91" i="47" s="1"/>
  <c r="W89" i="20"/>
  <c r="AC93" i="47" s="1"/>
  <c r="W84" i="20"/>
  <c r="AC88" i="47" s="1"/>
  <c r="W86" i="20"/>
  <c r="AC90" i="47" s="1"/>
  <c r="W85" i="20"/>
  <c r="AC89" i="47" s="1"/>
  <c r="W88" i="20"/>
  <c r="AC92" i="47" s="1"/>
  <c r="W82" i="44"/>
  <c r="AC761" i="47" s="1"/>
  <c r="W80" i="44"/>
  <c r="AC759" i="47" s="1"/>
  <c r="W85" i="44"/>
  <c r="AC764" i="47" s="1"/>
  <c r="W83" i="44"/>
  <c r="AC762" i="47" s="1"/>
  <c r="W84" i="44"/>
  <c r="AC763" i="47" s="1"/>
  <c r="W81" i="44"/>
  <c r="AC760" i="47" s="1"/>
  <c r="AC779" i="47"/>
  <c r="J85" i="34"/>
  <c r="P154" i="47" s="1"/>
  <c r="P169" i="47"/>
  <c r="J80" i="34"/>
  <c r="P149" i="47" s="1"/>
  <c r="J82" i="34"/>
  <c r="P151" i="47" s="1"/>
  <c r="J84" i="34"/>
  <c r="P153" i="47" s="1"/>
  <c r="J81" i="34"/>
  <c r="P150" i="47" s="1"/>
  <c r="J83" i="34"/>
  <c r="P152" i="47" s="1"/>
  <c r="J80" i="36"/>
  <c r="P271" i="47" s="1"/>
  <c r="J85" i="36"/>
  <c r="P276" i="47" s="1"/>
  <c r="P291" i="47"/>
  <c r="J84" i="36"/>
  <c r="P275" i="47" s="1"/>
  <c r="J82" i="36"/>
  <c r="P273" i="47" s="1"/>
  <c r="J81" i="36"/>
  <c r="P272" i="47" s="1"/>
  <c r="J83" i="36"/>
  <c r="P274" i="47" s="1"/>
  <c r="L84" i="20"/>
  <c r="R88" i="47" s="1"/>
  <c r="R108" i="47"/>
  <c r="L86" i="20"/>
  <c r="R90" i="47" s="1"/>
  <c r="L88" i="20"/>
  <c r="R92" i="47" s="1"/>
  <c r="L85" i="20"/>
  <c r="R89" i="47" s="1"/>
  <c r="L87" i="20"/>
  <c r="R91" i="47" s="1"/>
  <c r="L89" i="20"/>
  <c r="R93" i="47" s="1"/>
  <c r="L84" i="36"/>
  <c r="R275" i="47" s="1"/>
  <c r="L81" i="36"/>
  <c r="R272" i="47" s="1"/>
  <c r="L82" i="36"/>
  <c r="R273" i="47" s="1"/>
  <c r="R291" i="47"/>
  <c r="L85" i="36"/>
  <c r="R276" i="47" s="1"/>
  <c r="L83" i="36"/>
  <c r="R274" i="47" s="1"/>
  <c r="L80" i="36"/>
  <c r="R271" i="47" s="1"/>
  <c r="AB115" i="44"/>
  <c r="AB115" i="35"/>
  <c r="AB115" i="39"/>
  <c r="AB115" i="43"/>
  <c r="AB115" i="46"/>
  <c r="AB115" i="36"/>
  <c r="AB115" i="41"/>
  <c r="AB115" i="38"/>
  <c r="AB115" i="45"/>
  <c r="AB119" i="1"/>
  <c r="AH53" i="47" s="1"/>
  <c r="AB115" i="42"/>
  <c r="AB119" i="20"/>
  <c r="AB115" i="34"/>
  <c r="AB115" i="37"/>
  <c r="AB115" i="40"/>
  <c r="D115" i="41"/>
  <c r="D115" i="45"/>
  <c r="D115" i="38"/>
  <c r="D115" i="46"/>
  <c r="D115" i="43"/>
  <c r="D115" i="36"/>
  <c r="D115" i="37"/>
  <c r="D115" i="42"/>
  <c r="D115" i="35"/>
  <c r="D115" i="34"/>
  <c r="D119" i="20"/>
  <c r="D119" i="1"/>
  <c r="D115" i="39"/>
  <c r="D115" i="40"/>
  <c r="D115" i="44"/>
  <c r="L115" i="39"/>
  <c r="L115" i="42"/>
  <c r="L115" i="35"/>
  <c r="L115" i="43"/>
  <c r="L115" i="36"/>
  <c r="L115" i="38"/>
  <c r="L115" i="34"/>
  <c r="L115" i="41"/>
  <c r="L115" i="45"/>
  <c r="L115" i="37"/>
  <c r="L119" i="20"/>
  <c r="L119" i="1"/>
  <c r="R53" i="47" s="1"/>
  <c r="L115" i="44"/>
  <c r="L115" i="40"/>
  <c r="L115" i="46"/>
  <c r="F116" i="46"/>
  <c r="F116" i="38"/>
  <c r="F116" i="42"/>
  <c r="F116" i="39"/>
  <c r="F116" i="44"/>
  <c r="F116" i="35"/>
  <c r="F120" i="20"/>
  <c r="F116" i="43"/>
  <c r="F116" i="36"/>
  <c r="F116" i="34"/>
  <c r="F116" i="45"/>
  <c r="F120" i="1"/>
  <c r="L54" i="47" s="1"/>
  <c r="F116" i="41"/>
  <c r="F116" i="37"/>
  <c r="F116" i="40"/>
  <c r="Z116" i="46"/>
  <c r="Z120" i="1"/>
  <c r="AF54" i="47" s="1"/>
  <c r="Z116" i="36"/>
  <c r="Z116" i="34"/>
  <c r="Z116" i="43"/>
  <c r="Z120" i="20"/>
  <c r="Z116" i="44"/>
  <c r="Z116" i="37"/>
  <c r="Z116" i="38"/>
  <c r="Z116" i="45"/>
  <c r="Z116" i="41"/>
  <c r="Z116" i="35"/>
  <c r="Z116" i="40"/>
  <c r="Z116" i="42"/>
  <c r="Z116" i="39"/>
  <c r="U115" i="38"/>
  <c r="U115" i="42"/>
  <c r="U115" i="34"/>
  <c r="U115" i="35"/>
  <c r="U115" i="36"/>
  <c r="U115" i="37"/>
  <c r="U115" i="45"/>
  <c r="U119" i="20"/>
  <c r="U115" i="46"/>
  <c r="U115" i="40"/>
  <c r="U119" i="1"/>
  <c r="AA53" i="47" s="1"/>
  <c r="U115" i="44"/>
  <c r="U115" i="39"/>
  <c r="U115" i="41"/>
  <c r="U115" i="43"/>
  <c r="G114" i="42"/>
  <c r="G114" i="46"/>
  <c r="G114" i="36"/>
  <c r="G114" i="35"/>
  <c r="G114" i="37"/>
  <c r="G114" i="44"/>
  <c r="G114" i="40"/>
  <c r="G118" i="20"/>
  <c r="G114" i="39"/>
  <c r="G118" i="1"/>
  <c r="M52" i="47" s="1"/>
  <c r="G114" i="34"/>
  <c r="G114" i="41"/>
  <c r="G114" i="45"/>
  <c r="G114" i="43"/>
  <c r="G114" i="38"/>
  <c r="AH114" i="36"/>
  <c r="AH114" i="39"/>
  <c r="AH114" i="40"/>
  <c r="AH114" i="42"/>
  <c r="AH114" i="38"/>
  <c r="AH114" i="46"/>
  <c r="AH114" i="37"/>
  <c r="AH114" i="34"/>
  <c r="AH118" i="1"/>
  <c r="AN52" i="47" s="1"/>
  <c r="AH114" i="44"/>
  <c r="AH114" i="35"/>
  <c r="AH114" i="45"/>
  <c r="AH114" i="41"/>
  <c r="AH114" i="43"/>
  <c r="AH118" i="20"/>
  <c r="I117" i="43"/>
  <c r="I117" i="38"/>
  <c r="I117" i="34"/>
  <c r="I117" i="42"/>
  <c r="I117" i="46"/>
  <c r="I117" i="36"/>
  <c r="I117" i="37"/>
  <c r="I121" i="20"/>
  <c r="I117" i="44"/>
  <c r="I121" i="1"/>
  <c r="O55" i="47" s="1"/>
  <c r="I117" i="39"/>
  <c r="I117" i="40"/>
  <c r="I117" i="41"/>
  <c r="I117" i="45"/>
  <c r="I117" i="35"/>
  <c r="H36" i="51"/>
  <c r="H33" i="51" s="1"/>
  <c r="O113" i="40"/>
  <c r="O113" i="45"/>
  <c r="O113" i="44"/>
  <c r="O117" i="1"/>
  <c r="U51" i="47" s="1"/>
  <c r="O113" i="39"/>
  <c r="O113" i="35"/>
  <c r="O113" i="43"/>
  <c r="O113" i="46"/>
  <c r="O113" i="42"/>
  <c r="O113" i="34"/>
  <c r="O113" i="38"/>
  <c r="O113" i="36"/>
  <c r="O117" i="20"/>
  <c r="O113" i="41"/>
  <c r="N39" i="51"/>
  <c r="O113" i="37"/>
  <c r="D81" i="48"/>
  <c r="E81" i="48" s="1"/>
  <c r="F81" i="48" s="1"/>
  <c r="G81" i="48" s="1"/>
  <c r="H81" i="48" s="1"/>
  <c r="I81" i="48" s="1"/>
  <c r="J81" i="48" s="1"/>
  <c r="K81" i="48" s="1"/>
  <c r="L81" i="48" s="1"/>
  <c r="M81" i="48" s="1"/>
  <c r="N81" i="48" s="1"/>
  <c r="O81" i="48" s="1"/>
  <c r="P81" i="48" s="1"/>
  <c r="Q81" i="48" s="1"/>
  <c r="R81" i="48" s="1"/>
  <c r="S81" i="48" s="1"/>
  <c r="T81" i="48" s="1"/>
  <c r="U81" i="48" s="1"/>
  <c r="V81" i="48" s="1"/>
  <c r="W81" i="48" s="1"/>
  <c r="X81" i="48" s="1"/>
  <c r="Y81" i="48" s="1"/>
  <c r="Z81" i="48" s="1"/>
  <c r="AA81" i="48" s="1"/>
  <c r="AB81" i="48" s="1"/>
  <c r="AC81" i="48" s="1"/>
  <c r="AD81" i="48" s="1"/>
  <c r="AE81" i="48" s="1"/>
  <c r="AF81" i="48" s="1"/>
  <c r="AG81" i="48" s="1"/>
  <c r="AH81" i="48" s="1"/>
  <c r="AI81" i="48" s="1"/>
  <c r="AJ81" i="48" s="1"/>
  <c r="AK81" i="48" s="1"/>
  <c r="E73" i="48"/>
  <c r="D80" i="48"/>
  <c r="E80" i="48" s="1"/>
  <c r="F80" i="48" s="1"/>
  <c r="G80" i="48" s="1"/>
  <c r="H80" i="48" s="1"/>
  <c r="I80" i="48" s="1"/>
  <c r="J80" i="48" s="1"/>
  <c r="K80" i="48" s="1"/>
  <c r="L80" i="48" s="1"/>
  <c r="M80" i="48" s="1"/>
  <c r="N80" i="48" s="1"/>
  <c r="O80" i="48" s="1"/>
  <c r="P80" i="48" s="1"/>
  <c r="Q80" i="48" s="1"/>
  <c r="R80" i="48" s="1"/>
  <c r="S80" i="48" s="1"/>
  <c r="T80" i="48" s="1"/>
  <c r="U80" i="48" s="1"/>
  <c r="V80" i="48" s="1"/>
  <c r="W80" i="48" s="1"/>
  <c r="X80" i="48" s="1"/>
  <c r="Y80" i="48" s="1"/>
  <c r="Z80" i="48" s="1"/>
  <c r="AA80" i="48" s="1"/>
  <c r="AB80" i="48" s="1"/>
  <c r="AC80" i="48" s="1"/>
  <c r="AD80" i="48" s="1"/>
  <c r="AE80" i="48" s="1"/>
  <c r="AF80" i="48" s="1"/>
  <c r="AG80" i="48" s="1"/>
  <c r="AH80" i="48" s="1"/>
  <c r="AI80" i="48" s="1"/>
  <c r="AJ80" i="48" s="1"/>
  <c r="AK80" i="48" s="1"/>
  <c r="D85" i="48"/>
  <c r="E85" i="48" s="1"/>
  <c r="F85" i="48" s="1"/>
  <c r="G85" i="48" s="1"/>
  <c r="H85" i="48" s="1"/>
  <c r="I85" i="48" s="1"/>
  <c r="J85" i="48" s="1"/>
  <c r="K85" i="48" s="1"/>
  <c r="L85" i="48" s="1"/>
  <c r="M85" i="48" s="1"/>
  <c r="N85" i="48" s="1"/>
  <c r="O85" i="48" s="1"/>
  <c r="P85" i="48" s="1"/>
  <c r="Q85" i="48" s="1"/>
  <c r="R85" i="48" s="1"/>
  <c r="S85" i="48" s="1"/>
  <c r="T85" i="48" s="1"/>
  <c r="U85" i="48" s="1"/>
  <c r="V85" i="48" s="1"/>
  <c r="W85" i="48" s="1"/>
  <c r="X85" i="48" s="1"/>
  <c r="Y85" i="48" s="1"/>
  <c r="Z85" i="48" s="1"/>
  <c r="AA85" i="48" s="1"/>
  <c r="AB85" i="48" s="1"/>
  <c r="AC85" i="48" s="1"/>
  <c r="AD85" i="48" s="1"/>
  <c r="AE85" i="48" s="1"/>
  <c r="AF85" i="48" s="1"/>
  <c r="AG85" i="48" s="1"/>
  <c r="AH85" i="48" s="1"/>
  <c r="AI85" i="48" s="1"/>
  <c r="AJ85" i="48" s="1"/>
  <c r="AK85" i="48" s="1"/>
  <c r="D84" i="48"/>
  <c r="E84" i="48" s="1"/>
  <c r="F84" i="48" s="1"/>
  <c r="G84" i="48" s="1"/>
  <c r="H84" i="48" s="1"/>
  <c r="I84" i="48" s="1"/>
  <c r="J84" i="48" s="1"/>
  <c r="K84" i="48" s="1"/>
  <c r="L84" i="48" s="1"/>
  <c r="M84" i="48" s="1"/>
  <c r="N84" i="48" s="1"/>
  <c r="O84" i="48" s="1"/>
  <c r="P84" i="48" s="1"/>
  <c r="Q84" i="48" s="1"/>
  <c r="R84" i="48" s="1"/>
  <c r="S84" i="48" s="1"/>
  <c r="T84" i="48" s="1"/>
  <c r="U84" i="48" s="1"/>
  <c r="V84" i="48" s="1"/>
  <c r="W84" i="48" s="1"/>
  <c r="X84" i="48" s="1"/>
  <c r="Y84" i="48" s="1"/>
  <c r="Z84" i="48" s="1"/>
  <c r="AA84" i="48" s="1"/>
  <c r="AB84" i="48" s="1"/>
  <c r="AC84" i="48" s="1"/>
  <c r="AD84" i="48" s="1"/>
  <c r="AE84" i="48" s="1"/>
  <c r="AF84" i="48" s="1"/>
  <c r="AG84" i="48" s="1"/>
  <c r="AH84" i="48" s="1"/>
  <c r="AI84" i="48" s="1"/>
  <c r="AJ84" i="48" s="1"/>
  <c r="AK84" i="48" s="1"/>
  <c r="D83" i="48"/>
  <c r="E83" i="48" s="1"/>
  <c r="F83" i="48" s="1"/>
  <c r="G83" i="48" s="1"/>
  <c r="H83" i="48" s="1"/>
  <c r="I83" i="48" s="1"/>
  <c r="J83" i="48" s="1"/>
  <c r="K83" i="48" s="1"/>
  <c r="L83" i="48" s="1"/>
  <c r="M83" i="48" s="1"/>
  <c r="N83" i="48" s="1"/>
  <c r="O83" i="48" s="1"/>
  <c r="P83" i="48" s="1"/>
  <c r="Q83" i="48" s="1"/>
  <c r="R83" i="48" s="1"/>
  <c r="S83" i="48" s="1"/>
  <c r="T83" i="48" s="1"/>
  <c r="U83" i="48" s="1"/>
  <c r="V83" i="48" s="1"/>
  <c r="W83" i="48" s="1"/>
  <c r="X83" i="48" s="1"/>
  <c r="Y83" i="48" s="1"/>
  <c r="Z83" i="48" s="1"/>
  <c r="AA83" i="48" s="1"/>
  <c r="AB83" i="48" s="1"/>
  <c r="AC83" i="48" s="1"/>
  <c r="AD83" i="48" s="1"/>
  <c r="AE83" i="48" s="1"/>
  <c r="AF83" i="48" s="1"/>
  <c r="AG83" i="48" s="1"/>
  <c r="AH83" i="48" s="1"/>
  <c r="AI83" i="48" s="1"/>
  <c r="AJ83" i="48" s="1"/>
  <c r="AK83" i="48" s="1"/>
  <c r="D82" i="48"/>
  <c r="E82" i="48" s="1"/>
  <c r="F82" i="48" s="1"/>
  <c r="G82" i="48" s="1"/>
  <c r="H82" i="48" s="1"/>
  <c r="I82" i="48" s="1"/>
  <c r="J82" i="48" s="1"/>
  <c r="K82" i="48" s="1"/>
  <c r="L82" i="48" s="1"/>
  <c r="M82" i="48" s="1"/>
  <c r="N82" i="48" s="1"/>
  <c r="O82" i="48" s="1"/>
  <c r="P82" i="48" s="1"/>
  <c r="Q82" i="48" s="1"/>
  <c r="R82" i="48" s="1"/>
  <c r="S82" i="48" s="1"/>
  <c r="T82" i="48" s="1"/>
  <c r="U82" i="48" s="1"/>
  <c r="V82" i="48" s="1"/>
  <c r="W82" i="48" s="1"/>
  <c r="X82" i="48" s="1"/>
  <c r="Y82" i="48" s="1"/>
  <c r="Z82" i="48" s="1"/>
  <c r="AA82" i="48" s="1"/>
  <c r="AB82" i="48" s="1"/>
  <c r="AC82" i="48" s="1"/>
  <c r="AD82" i="48" s="1"/>
  <c r="AE82" i="48" s="1"/>
  <c r="AF82" i="48" s="1"/>
  <c r="AG82" i="48" s="1"/>
  <c r="AH82" i="48" s="1"/>
  <c r="AI82" i="48" s="1"/>
  <c r="AJ82" i="48" s="1"/>
  <c r="AK82" i="48" s="1"/>
  <c r="D81" i="37"/>
  <c r="J333" i="47" s="1"/>
  <c r="D84" i="37"/>
  <c r="J336" i="47" s="1"/>
  <c r="J352" i="47"/>
  <c r="D82" i="37"/>
  <c r="J334" i="47" s="1"/>
  <c r="D80" i="37"/>
  <c r="J332" i="47" s="1"/>
  <c r="D85" i="37"/>
  <c r="J337" i="47" s="1"/>
  <c r="D73" i="37"/>
  <c r="D83" i="37"/>
  <c r="J335" i="47" s="1"/>
  <c r="AC85" i="34"/>
  <c r="AI154" i="47" s="1"/>
  <c r="AC83" i="34"/>
  <c r="AI152" i="47" s="1"/>
  <c r="AC82" i="34"/>
  <c r="AI151" i="47" s="1"/>
  <c r="AC80" i="34"/>
  <c r="AI149" i="47" s="1"/>
  <c r="AC84" i="34"/>
  <c r="AI153" i="47" s="1"/>
  <c r="AI169" i="47"/>
  <c r="AC81" i="34"/>
  <c r="AI150" i="47" s="1"/>
  <c r="AC84" i="39"/>
  <c r="AI458" i="47" s="1"/>
  <c r="AC85" i="39"/>
  <c r="AI459" i="47" s="1"/>
  <c r="AC83" i="39"/>
  <c r="AI457" i="47" s="1"/>
  <c r="AI474" i="47"/>
  <c r="AC81" i="39"/>
  <c r="AI455" i="47" s="1"/>
  <c r="AC80" i="39"/>
  <c r="AI454" i="47" s="1"/>
  <c r="AC82" i="39"/>
  <c r="AI456" i="47" s="1"/>
  <c r="T83" i="43"/>
  <c r="Z701" i="47" s="1"/>
  <c r="T85" i="43"/>
  <c r="Z703" i="47" s="1"/>
  <c r="Z718" i="47"/>
  <c r="T82" i="43"/>
  <c r="Z700" i="47" s="1"/>
  <c r="T81" i="43"/>
  <c r="Z699" i="47" s="1"/>
  <c r="T80" i="43"/>
  <c r="Z698" i="47" s="1"/>
  <c r="T84" i="43"/>
  <c r="Z702" i="47" s="1"/>
  <c r="T80" i="38"/>
  <c r="Z393" i="47" s="1"/>
  <c r="T83" i="38"/>
  <c r="Z396" i="47" s="1"/>
  <c r="T85" i="38"/>
  <c r="Z398" i="47" s="1"/>
  <c r="T84" i="38"/>
  <c r="Z397" i="47" s="1"/>
  <c r="Z413" i="47"/>
  <c r="T81" i="38"/>
  <c r="Z394" i="47" s="1"/>
  <c r="T82" i="38"/>
  <c r="Z395" i="47" s="1"/>
  <c r="AG80" i="41"/>
  <c r="AM576" i="47" s="1"/>
  <c r="AG84" i="41"/>
  <c r="AM580" i="47" s="1"/>
  <c r="AM596" i="47"/>
  <c r="AG82" i="41"/>
  <c r="AM578" i="47" s="1"/>
  <c r="AG81" i="41"/>
  <c r="AM577" i="47" s="1"/>
  <c r="AG83" i="41"/>
  <c r="AM579" i="47" s="1"/>
  <c r="AG85" i="41"/>
  <c r="AM581" i="47" s="1"/>
  <c r="AG84" i="34"/>
  <c r="AM153" i="47" s="1"/>
  <c r="AG85" i="34"/>
  <c r="AM154" i="47" s="1"/>
  <c r="AM169" i="47"/>
  <c r="AG83" i="34"/>
  <c r="AM152" i="47" s="1"/>
  <c r="AG82" i="34"/>
  <c r="AM151" i="47" s="1"/>
  <c r="AG80" i="34"/>
  <c r="AM149" i="47" s="1"/>
  <c r="AG81" i="34"/>
  <c r="AM150" i="47" s="1"/>
  <c r="Y291" i="47"/>
  <c r="S80" i="36"/>
  <c r="Y271" i="47" s="1"/>
  <c r="S85" i="36"/>
  <c r="Y276" i="47" s="1"/>
  <c r="S84" i="36"/>
  <c r="Y275" i="47" s="1"/>
  <c r="S82" i="36"/>
  <c r="Y273" i="47" s="1"/>
  <c r="S81" i="36"/>
  <c r="Y272" i="47" s="1"/>
  <c r="S83" i="36"/>
  <c r="Y274" i="47" s="1"/>
  <c r="S83" i="38"/>
  <c r="Y396" i="47" s="1"/>
  <c r="Y413" i="47"/>
  <c r="S81" i="38"/>
  <c r="Y394" i="47" s="1"/>
  <c r="S82" i="38"/>
  <c r="Y395" i="47" s="1"/>
  <c r="S80" i="38"/>
  <c r="Y393" i="47" s="1"/>
  <c r="S85" i="38"/>
  <c r="Y398" i="47" s="1"/>
  <c r="S84" i="38"/>
  <c r="Y397" i="47" s="1"/>
  <c r="AK119" i="43"/>
  <c r="AK119" i="41"/>
  <c r="AK119" i="35"/>
  <c r="AK119" i="37"/>
  <c r="AK119" i="42"/>
  <c r="AK119" i="39"/>
  <c r="AK123" i="1"/>
  <c r="AQ57" i="47" s="1"/>
  <c r="AK119" i="40"/>
  <c r="AK119" i="44"/>
  <c r="AK119" i="38"/>
  <c r="AK119" i="36"/>
  <c r="AK119" i="46"/>
  <c r="AK123" i="20"/>
  <c r="AK119" i="34"/>
  <c r="AK119" i="45"/>
  <c r="K115" i="44"/>
  <c r="K115" i="34"/>
  <c r="K119" i="20"/>
  <c r="K119" i="1"/>
  <c r="Q53" i="47" s="1"/>
  <c r="K115" i="41"/>
  <c r="K115" i="42"/>
  <c r="K115" i="43"/>
  <c r="K115" i="46"/>
  <c r="K115" i="39"/>
  <c r="K115" i="38"/>
  <c r="K115" i="40"/>
  <c r="K115" i="45"/>
  <c r="K115" i="36"/>
  <c r="K115" i="37"/>
  <c r="K115" i="35"/>
  <c r="AA117" i="36"/>
  <c r="AA117" i="42"/>
  <c r="AA117" i="45"/>
  <c r="AA121" i="20"/>
  <c r="AA117" i="40"/>
  <c r="AA117" i="44"/>
  <c r="AA117" i="43"/>
  <c r="AA117" i="46"/>
  <c r="AA117" i="39"/>
  <c r="AA117" i="41"/>
  <c r="AA117" i="35"/>
  <c r="AA117" i="34"/>
  <c r="AA117" i="37"/>
  <c r="AA117" i="38"/>
  <c r="AA121" i="1"/>
  <c r="AG55" i="47" s="1"/>
  <c r="Z36" i="51"/>
  <c r="Z33" i="51" s="1"/>
  <c r="E85" i="36"/>
  <c r="K276" i="47" s="1"/>
  <c r="E81" i="36"/>
  <c r="K272" i="47" s="1"/>
  <c r="E83" i="36"/>
  <c r="K274" i="47" s="1"/>
  <c r="E80" i="36"/>
  <c r="K271" i="47" s="1"/>
  <c r="K291" i="47"/>
  <c r="E82" i="36"/>
  <c r="K273" i="47" s="1"/>
  <c r="E84" i="36"/>
  <c r="K275" i="47" s="1"/>
  <c r="P80" i="38"/>
  <c r="V393" i="47" s="1"/>
  <c r="P81" i="38"/>
  <c r="V394" i="47" s="1"/>
  <c r="P83" i="38"/>
  <c r="V396" i="47" s="1"/>
  <c r="V413" i="47"/>
  <c r="P84" i="38"/>
  <c r="V397" i="47" s="1"/>
  <c r="P82" i="38"/>
  <c r="V395" i="47" s="1"/>
  <c r="P85" i="38"/>
  <c r="V398" i="47" s="1"/>
  <c r="P84" i="44"/>
  <c r="V763" i="47" s="1"/>
  <c r="P83" i="44"/>
  <c r="V762" i="47" s="1"/>
  <c r="P85" i="44"/>
  <c r="V764" i="47" s="1"/>
  <c r="P81" i="44"/>
  <c r="V760" i="47" s="1"/>
  <c r="V779" i="47"/>
  <c r="P82" i="44"/>
  <c r="V761" i="47" s="1"/>
  <c r="P80" i="44"/>
  <c r="V759" i="47" s="1"/>
  <c r="I80" i="46"/>
  <c r="O881" i="47" s="1"/>
  <c r="O901" i="47"/>
  <c r="I85" i="46"/>
  <c r="O886" i="47" s="1"/>
  <c r="I83" i="46"/>
  <c r="O884" i="47" s="1"/>
  <c r="I84" i="46"/>
  <c r="O885" i="47" s="1"/>
  <c r="I81" i="46"/>
  <c r="O882" i="47" s="1"/>
  <c r="I82" i="46"/>
  <c r="O883" i="47" s="1"/>
  <c r="I84" i="20"/>
  <c r="O88" i="47" s="1"/>
  <c r="I85" i="20"/>
  <c r="O89" i="47" s="1"/>
  <c r="O108" i="47"/>
  <c r="I89" i="20"/>
  <c r="O93" i="47" s="1"/>
  <c r="I86" i="20"/>
  <c r="O90" i="47" s="1"/>
  <c r="I88" i="20"/>
  <c r="O92" i="47" s="1"/>
  <c r="I87" i="20"/>
  <c r="O91" i="47" s="1"/>
  <c r="AH85" i="20"/>
  <c r="AN89" i="47" s="1"/>
  <c r="AN108" i="47"/>
  <c r="AH87" i="20"/>
  <c r="AN91" i="47" s="1"/>
  <c r="AH86" i="20"/>
  <c r="AN90" i="47" s="1"/>
  <c r="AH88" i="20"/>
  <c r="AN92" i="47" s="1"/>
  <c r="AH89" i="20"/>
  <c r="AN93" i="47" s="1"/>
  <c r="AH84" i="20"/>
  <c r="AN88" i="47" s="1"/>
  <c r="R122" i="20"/>
  <c r="R118" i="44"/>
  <c r="R118" i="38"/>
  <c r="R118" i="42"/>
  <c r="R118" i="45"/>
  <c r="R118" i="34"/>
  <c r="R118" i="46"/>
  <c r="R118" i="40"/>
  <c r="R118" i="41"/>
  <c r="R118" i="35"/>
  <c r="R118" i="43"/>
  <c r="R118" i="37"/>
  <c r="R118" i="36"/>
  <c r="R118" i="39"/>
  <c r="R122" i="1"/>
  <c r="X56" i="47" s="1"/>
  <c r="U118" i="36"/>
  <c r="U118" i="40"/>
  <c r="U118" i="35"/>
  <c r="U118" i="34"/>
  <c r="U118" i="44"/>
  <c r="U118" i="38"/>
  <c r="U122" i="1"/>
  <c r="AA56" i="47" s="1"/>
  <c r="U118" i="41"/>
  <c r="U118" i="45"/>
  <c r="U118" i="42"/>
  <c r="U118" i="43"/>
  <c r="U118" i="39"/>
  <c r="U118" i="46"/>
  <c r="U118" i="37"/>
  <c r="U122" i="20"/>
  <c r="AH118" i="46"/>
  <c r="AH118" i="45"/>
  <c r="AH122" i="1"/>
  <c r="AN56" i="47" s="1"/>
  <c r="AH118" i="44"/>
  <c r="AH118" i="43"/>
  <c r="AH118" i="36"/>
  <c r="AH118" i="42"/>
  <c r="AH118" i="39"/>
  <c r="AH118" i="37"/>
  <c r="AH118" i="40"/>
  <c r="AH118" i="35"/>
  <c r="AH118" i="34"/>
  <c r="AH118" i="41"/>
  <c r="AH118" i="38"/>
  <c r="AH122" i="20"/>
  <c r="W119" i="35"/>
  <c r="W119" i="46"/>
  <c r="W119" i="43"/>
  <c r="W119" i="37"/>
  <c r="W119" i="38"/>
  <c r="W119" i="45"/>
  <c r="W119" i="39"/>
  <c r="W119" i="34"/>
  <c r="W119" i="42"/>
  <c r="W123" i="20"/>
  <c r="W119" i="36"/>
  <c r="W123" i="1"/>
  <c r="AC57" i="47" s="1"/>
  <c r="W119" i="44"/>
  <c r="W119" i="41"/>
  <c r="W119" i="40"/>
  <c r="H121" i="40"/>
  <c r="H121" i="42"/>
  <c r="G37" i="51"/>
  <c r="H125" i="20"/>
  <c r="H121" i="35"/>
  <c r="H121" i="46"/>
  <c r="H121" i="43"/>
  <c r="H121" i="36"/>
  <c r="H121" i="45"/>
  <c r="H121" i="41"/>
  <c r="H121" i="34"/>
  <c r="H121" i="39"/>
  <c r="H121" i="44"/>
  <c r="H121" i="37"/>
  <c r="H125" i="1"/>
  <c r="N59" i="47" s="1"/>
  <c r="H121" i="38"/>
  <c r="I123" i="43"/>
  <c r="I123" i="40"/>
  <c r="I123" i="45"/>
  <c r="I123" i="38"/>
  <c r="I123" i="44"/>
  <c r="I123" i="46"/>
  <c r="I123" i="42"/>
  <c r="I123" i="35"/>
  <c r="I123" i="41"/>
  <c r="I127" i="1"/>
  <c r="I123" i="36"/>
  <c r="I123" i="37"/>
  <c r="I123" i="39"/>
  <c r="I123" i="34"/>
  <c r="I127" i="20"/>
  <c r="S118" i="34"/>
  <c r="S118" i="45"/>
  <c r="S122" i="20"/>
  <c r="S118" i="43"/>
  <c r="S118" i="42"/>
  <c r="S118" i="36"/>
  <c r="S122" i="1"/>
  <c r="Y56" i="47" s="1"/>
  <c r="S118" i="39"/>
  <c r="S118" i="35"/>
  <c r="S118" i="38"/>
  <c r="S118" i="41"/>
  <c r="S118" i="44"/>
  <c r="S118" i="37"/>
  <c r="S118" i="46"/>
  <c r="S118" i="40"/>
  <c r="N84" i="41"/>
  <c r="T580" i="47" s="1"/>
  <c r="N85" i="41"/>
  <c r="T581" i="47" s="1"/>
  <c r="N82" i="41"/>
  <c r="T578" i="47" s="1"/>
  <c r="N83" i="41"/>
  <c r="T579" i="47" s="1"/>
  <c r="T596" i="47"/>
  <c r="N80" i="41"/>
  <c r="T576" i="47" s="1"/>
  <c r="N81" i="41"/>
  <c r="T577" i="47" s="1"/>
  <c r="N85" i="44"/>
  <c r="T764" i="47" s="1"/>
  <c r="N80" i="44"/>
  <c r="T759" i="47" s="1"/>
  <c r="N83" i="44"/>
  <c r="T762" i="47" s="1"/>
  <c r="N84" i="44"/>
  <c r="T763" i="47" s="1"/>
  <c r="N81" i="44"/>
  <c r="T760" i="47" s="1"/>
  <c r="N82" i="44"/>
  <c r="T761" i="47" s="1"/>
  <c r="T779" i="47"/>
  <c r="O82" i="46"/>
  <c r="U883" i="47" s="1"/>
  <c r="U901" i="47"/>
  <c r="O81" i="46"/>
  <c r="U882" i="47" s="1"/>
  <c r="O84" i="46"/>
  <c r="U885" i="47" s="1"/>
  <c r="O83" i="46"/>
  <c r="U884" i="47" s="1"/>
  <c r="O80" i="46"/>
  <c r="U881" i="47" s="1"/>
  <c r="O85" i="46"/>
  <c r="U886" i="47" s="1"/>
  <c r="O80" i="44"/>
  <c r="U759" i="47" s="1"/>
  <c r="O81" i="44"/>
  <c r="U760" i="47" s="1"/>
  <c r="O85" i="44"/>
  <c r="U764" i="47" s="1"/>
  <c r="O83" i="44"/>
  <c r="U762" i="47" s="1"/>
  <c r="O84" i="44"/>
  <c r="U763" i="47" s="1"/>
  <c r="O82" i="44"/>
  <c r="U761" i="47" s="1"/>
  <c r="U779" i="47"/>
  <c r="V83" i="36"/>
  <c r="AB274" i="47" s="1"/>
  <c r="V84" i="36"/>
  <c r="AB275" i="47" s="1"/>
  <c r="V81" i="36"/>
  <c r="AB272" i="47" s="1"/>
  <c r="V80" i="36"/>
  <c r="AB271" i="47" s="1"/>
  <c r="AB291" i="47"/>
  <c r="V82" i="36"/>
  <c r="AB273" i="47" s="1"/>
  <c r="V85" i="36"/>
  <c r="AB276" i="47" s="1"/>
  <c r="V81" i="45"/>
  <c r="AB821" i="47" s="1"/>
  <c r="V85" i="45"/>
  <c r="AB825" i="47" s="1"/>
  <c r="V82" i="45"/>
  <c r="AB822" i="47" s="1"/>
  <c r="AB840" i="47"/>
  <c r="V83" i="45"/>
  <c r="AB823" i="47" s="1"/>
  <c r="V84" i="45"/>
  <c r="AB824" i="47" s="1"/>
  <c r="V80" i="45"/>
  <c r="AB820" i="47" s="1"/>
  <c r="AI85" i="39"/>
  <c r="AO459" i="47" s="1"/>
  <c r="AI82" i="39"/>
  <c r="AO456" i="47" s="1"/>
  <c r="AI84" i="39"/>
  <c r="AO458" i="47" s="1"/>
  <c r="AI83" i="39"/>
  <c r="AO457" i="47" s="1"/>
  <c r="AI81" i="39"/>
  <c r="AO455" i="47" s="1"/>
  <c r="AI80" i="39"/>
  <c r="AO454" i="47" s="1"/>
  <c r="AO474" i="47"/>
  <c r="AI82" i="45"/>
  <c r="AO822" i="47" s="1"/>
  <c r="AI85" i="45"/>
  <c r="AO825" i="47" s="1"/>
  <c r="AO840" i="47"/>
  <c r="AI83" i="45"/>
  <c r="AO823" i="47" s="1"/>
  <c r="AI80" i="45"/>
  <c r="AO820" i="47" s="1"/>
  <c r="AI84" i="45"/>
  <c r="AO824" i="47" s="1"/>
  <c r="AI81" i="45"/>
  <c r="AO821" i="47" s="1"/>
  <c r="L117" i="42"/>
  <c r="L121" i="1"/>
  <c r="R55" i="47" s="1"/>
  <c r="L117" i="41"/>
  <c r="L117" i="39"/>
  <c r="L117" i="38"/>
  <c r="L117" i="45"/>
  <c r="L117" i="37"/>
  <c r="L117" i="44"/>
  <c r="L117" i="36"/>
  <c r="L117" i="40"/>
  <c r="L117" i="46"/>
  <c r="L117" i="43"/>
  <c r="L117" i="35"/>
  <c r="L117" i="34"/>
  <c r="L121" i="20"/>
  <c r="K36" i="51"/>
  <c r="K33" i="51" s="1"/>
  <c r="V122" i="35"/>
  <c r="V122" i="43"/>
  <c r="V122" i="45"/>
  <c r="V126" i="20"/>
  <c r="V122" i="36"/>
  <c r="V122" i="42"/>
  <c r="V122" i="44"/>
  <c r="V126" i="1"/>
  <c r="V122" i="34"/>
  <c r="V122" i="39"/>
  <c r="V122" i="40"/>
  <c r="V122" i="37"/>
  <c r="V122" i="41"/>
  <c r="V122" i="46"/>
  <c r="V122" i="38"/>
  <c r="Q123" i="39"/>
  <c r="Q123" i="36"/>
  <c r="Q127" i="1"/>
  <c r="Q123" i="43"/>
  <c r="Q123" i="38"/>
  <c r="Q123" i="35"/>
  <c r="Q123" i="40"/>
  <c r="Q123" i="42"/>
  <c r="Q123" i="37"/>
  <c r="Q123" i="34"/>
  <c r="Q127" i="20"/>
  <c r="Q123" i="41"/>
  <c r="Q123" i="46"/>
  <c r="Q123" i="44"/>
  <c r="Q123" i="45"/>
  <c r="K122" i="35"/>
  <c r="K122" i="37"/>
  <c r="K126" i="20"/>
  <c r="K122" i="34"/>
  <c r="K122" i="44"/>
  <c r="K122" i="46"/>
  <c r="K122" i="45"/>
  <c r="K126" i="1"/>
  <c r="K122" i="43"/>
  <c r="K122" i="39"/>
  <c r="K122" i="40"/>
  <c r="K122" i="41"/>
  <c r="K122" i="42"/>
  <c r="K122" i="36"/>
  <c r="K122" i="38"/>
  <c r="AA122" i="43"/>
  <c r="AA122" i="45"/>
  <c r="AA122" i="38"/>
  <c r="AA122" i="44"/>
  <c r="AA122" i="42"/>
  <c r="AA122" i="41"/>
  <c r="AA122" i="35"/>
  <c r="AA122" i="36"/>
  <c r="AA122" i="39"/>
  <c r="AA122" i="37"/>
  <c r="AA126" i="20"/>
  <c r="AA122" i="40"/>
  <c r="AA122" i="34"/>
  <c r="AA122" i="46"/>
  <c r="AA126" i="1"/>
  <c r="AE123" i="46"/>
  <c r="AE123" i="36"/>
  <c r="AE123" i="37"/>
  <c r="AE127" i="1"/>
  <c r="AE123" i="44"/>
  <c r="AE123" i="43"/>
  <c r="AE123" i="42"/>
  <c r="AE123" i="34"/>
  <c r="AE123" i="39"/>
  <c r="AE123" i="41"/>
  <c r="AE123" i="35"/>
  <c r="AE123" i="40"/>
  <c r="AE123" i="38"/>
  <c r="AE127" i="20"/>
  <c r="AE123" i="45"/>
  <c r="AA474" i="47"/>
  <c r="U82" i="39"/>
  <c r="AA456" i="47" s="1"/>
  <c r="U85" i="39"/>
  <c r="AA459" i="47" s="1"/>
  <c r="U83" i="39"/>
  <c r="AA457" i="47" s="1"/>
  <c r="U80" i="39"/>
  <c r="AA454" i="47" s="1"/>
  <c r="U81" i="39"/>
  <c r="AA455" i="47" s="1"/>
  <c r="U84" i="39"/>
  <c r="AA458" i="47" s="1"/>
  <c r="U85" i="46"/>
  <c r="AA886" i="47" s="1"/>
  <c r="U84" i="46"/>
  <c r="AA885" i="47" s="1"/>
  <c r="U80" i="46"/>
  <c r="AA881" i="47" s="1"/>
  <c r="U81" i="46"/>
  <c r="AA882" i="47" s="1"/>
  <c r="U83" i="46"/>
  <c r="AA884" i="47" s="1"/>
  <c r="AA901" i="47"/>
  <c r="U82" i="46"/>
  <c r="AA883" i="47" s="1"/>
  <c r="Z85" i="45"/>
  <c r="AF825" i="47" s="1"/>
  <c r="AF840" i="47"/>
  <c r="Z83" i="45"/>
  <c r="AF823" i="47" s="1"/>
  <c r="Z80" i="45"/>
  <c r="AF820" i="47" s="1"/>
  <c r="Z82" i="45"/>
  <c r="AF822" i="47" s="1"/>
  <c r="Z81" i="45"/>
  <c r="AF821" i="47" s="1"/>
  <c r="Z84" i="45"/>
  <c r="AF824" i="47" s="1"/>
  <c r="Z81" i="37"/>
  <c r="AF333" i="47" s="1"/>
  <c r="Z83" i="37"/>
  <c r="AF335" i="47" s="1"/>
  <c r="Z82" i="37"/>
  <c r="AF334" i="47" s="1"/>
  <c r="Z85" i="37"/>
  <c r="AF337" i="47" s="1"/>
  <c r="AF352" i="47"/>
  <c r="Z80" i="37"/>
  <c r="AF332" i="47" s="1"/>
  <c r="Z84" i="37"/>
  <c r="AF336" i="47" s="1"/>
  <c r="Y84" i="42"/>
  <c r="AE641" i="47" s="1"/>
  <c r="AE657" i="47"/>
  <c r="Y81" i="42"/>
  <c r="AE638" i="47" s="1"/>
  <c r="Y85" i="42"/>
  <c r="AE642" i="47" s="1"/>
  <c r="Y82" i="42"/>
  <c r="AE639" i="47" s="1"/>
  <c r="Y80" i="42"/>
  <c r="AE637" i="47" s="1"/>
  <c r="Y83" i="42"/>
  <c r="AE640" i="47" s="1"/>
  <c r="Y84" i="20"/>
  <c r="AE88" i="47" s="1"/>
  <c r="Y85" i="20"/>
  <c r="AE89" i="47" s="1"/>
  <c r="Y86" i="20"/>
  <c r="AE90" i="47" s="1"/>
  <c r="AE108" i="47"/>
  <c r="Y89" i="20"/>
  <c r="AE93" i="47" s="1"/>
  <c r="Y87" i="20"/>
  <c r="AE91" i="47" s="1"/>
  <c r="Y88" i="20"/>
  <c r="AE92" i="47" s="1"/>
  <c r="AE82" i="40"/>
  <c r="AK517" i="47" s="1"/>
  <c r="AE85" i="40"/>
  <c r="AK520" i="47" s="1"/>
  <c r="AK535" i="47"/>
  <c r="AE84" i="40"/>
  <c r="AK519" i="47" s="1"/>
  <c r="AE81" i="40"/>
  <c r="AK516" i="47" s="1"/>
  <c r="AE80" i="40"/>
  <c r="AK515" i="47" s="1"/>
  <c r="AE83" i="40"/>
  <c r="AK518" i="47" s="1"/>
  <c r="AE82" i="37"/>
  <c r="AK334" i="47" s="1"/>
  <c r="AE84" i="37"/>
  <c r="AK336" i="47" s="1"/>
  <c r="AE83" i="37"/>
  <c r="AK335" i="47" s="1"/>
  <c r="AE81" i="37"/>
  <c r="AK333" i="47" s="1"/>
  <c r="AE80" i="37"/>
  <c r="AK332" i="47" s="1"/>
  <c r="AE85" i="37"/>
  <c r="AK337" i="47" s="1"/>
  <c r="AK352" i="47"/>
  <c r="K83" i="37"/>
  <c r="Q335" i="47" s="1"/>
  <c r="K81" i="37"/>
  <c r="Q333" i="47" s="1"/>
  <c r="K80" i="37"/>
  <c r="Q332" i="47" s="1"/>
  <c r="K84" i="37"/>
  <c r="Q336" i="47" s="1"/>
  <c r="Q352" i="47"/>
  <c r="K85" i="37"/>
  <c r="Q337" i="47" s="1"/>
  <c r="K82" i="37"/>
  <c r="Q334" i="47" s="1"/>
  <c r="K81" i="38"/>
  <c r="Q394" i="47" s="1"/>
  <c r="K85" i="38"/>
  <c r="Q398" i="47" s="1"/>
  <c r="K84" i="38"/>
  <c r="Q397" i="47" s="1"/>
  <c r="Q413" i="47"/>
  <c r="K83" i="38"/>
  <c r="Q396" i="47" s="1"/>
  <c r="K82" i="38"/>
  <c r="Q395" i="47" s="1"/>
  <c r="K80" i="38"/>
  <c r="Q393" i="47" s="1"/>
  <c r="N115" i="46"/>
  <c r="N115" i="38"/>
  <c r="N115" i="44"/>
  <c r="N115" i="43"/>
  <c r="N115" i="37"/>
  <c r="N119" i="20"/>
  <c r="N115" i="42"/>
  <c r="N115" i="41"/>
  <c r="N115" i="40"/>
  <c r="N119" i="1"/>
  <c r="T53" i="47" s="1"/>
  <c r="N115" i="45"/>
  <c r="N115" i="39"/>
  <c r="N115" i="35"/>
  <c r="N115" i="36"/>
  <c r="N115" i="34"/>
  <c r="D120" i="20"/>
  <c r="D116" i="43"/>
  <c r="D116" i="35"/>
  <c r="D116" i="45"/>
  <c r="D116" i="44"/>
  <c r="D116" i="41"/>
  <c r="D116" i="46"/>
  <c r="D116" i="39"/>
  <c r="D116" i="36"/>
  <c r="D116" i="34"/>
  <c r="D116" i="42"/>
  <c r="D120" i="1"/>
  <c r="D116" i="38"/>
  <c r="D116" i="37"/>
  <c r="D116" i="40"/>
  <c r="L114" i="43"/>
  <c r="L114" i="40"/>
  <c r="L114" i="41"/>
  <c r="L114" i="45"/>
  <c r="L114" i="38"/>
  <c r="L114" i="46"/>
  <c r="L114" i="44"/>
  <c r="L114" i="34"/>
  <c r="L114" i="39"/>
  <c r="L118" i="1"/>
  <c r="R52" i="47" s="1"/>
  <c r="L118" i="20"/>
  <c r="L114" i="35"/>
  <c r="L114" i="42"/>
  <c r="L114" i="36"/>
  <c r="L114" i="37"/>
  <c r="Z113" i="38"/>
  <c r="Z113" i="39"/>
  <c r="Z117" i="20"/>
  <c r="Z113" i="37"/>
  <c r="Y39" i="51"/>
  <c r="Z113" i="35"/>
  <c r="Z113" i="45"/>
  <c r="Z113" i="41"/>
  <c r="Z117" i="1"/>
  <c r="AF51" i="47" s="1"/>
  <c r="Z113" i="44"/>
  <c r="Z113" i="36"/>
  <c r="Z113" i="43"/>
  <c r="Z113" i="42"/>
  <c r="Z113" i="46"/>
  <c r="Z113" i="34"/>
  <c r="Z113" i="40"/>
  <c r="AH113" i="42"/>
  <c r="AH113" i="37"/>
  <c r="AH113" i="43"/>
  <c r="AG39" i="51"/>
  <c r="AH113" i="38"/>
  <c r="AH113" i="41"/>
  <c r="AH117" i="20"/>
  <c r="AH113" i="40"/>
  <c r="AH113" i="39"/>
  <c r="AH113" i="44"/>
  <c r="AH117" i="1"/>
  <c r="AN51" i="47" s="1"/>
  <c r="AH113" i="45"/>
  <c r="AH113" i="34"/>
  <c r="AH113" i="35"/>
  <c r="AH113" i="36"/>
  <c r="AH113" i="46"/>
  <c r="AC114" i="44"/>
  <c r="AC114" i="37"/>
  <c r="AC114" i="45"/>
  <c r="AC114" i="35"/>
  <c r="AC114" i="39"/>
  <c r="AC114" i="42"/>
  <c r="AC118" i="1"/>
  <c r="AI52" i="47" s="1"/>
  <c r="AC114" i="36"/>
  <c r="AC114" i="38"/>
  <c r="AC114" i="41"/>
  <c r="AC114" i="46"/>
  <c r="AC114" i="43"/>
  <c r="AC118" i="20"/>
  <c r="AC114" i="40"/>
  <c r="AC114" i="34"/>
  <c r="H117" i="35"/>
  <c r="H117" i="42"/>
  <c r="H117" i="39"/>
  <c r="H117" i="37"/>
  <c r="H117" i="40"/>
  <c r="H117" i="41"/>
  <c r="H117" i="38"/>
  <c r="H117" i="44"/>
  <c r="H117" i="34"/>
  <c r="H121" i="20"/>
  <c r="H117" i="45"/>
  <c r="H117" i="36"/>
  <c r="H121" i="1"/>
  <c r="N55" i="47" s="1"/>
  <c r="H117" i="43"/>
  <c r="H117" i="46"/>
  <c r="G36" i="51"/>
  <c r="G33" i="51" s="1"/>
  <c r="AA118" i="37"/>
  <c r="AA118" i="36"/>
  <c r="AA118" i="35"/>
  <c r="AA122" i="20"/>
  <c r="AA118" i="42"/>
  <c r="AA118" i="39"/>
  <c r="AA118" i="38"/>
  <c r="AA118" i="46"/>
  <c r="AA122" i="1"/>
  <c r="AG56" i="47" s="1"/>
  <c r="AA118" i="43"/>
  <c r="AA118" i="34"/>
  <c r="AA118" i="41"/>
  <c r="AA118" i="45"/>
  <c r="AA118" i="44"/>
  <c r="AA118" i="40"/>
  <c r="AH108" i="47"/>
  <c r="AB87" i="20"/>
  <c r="AH91" i="47" s="1"/>
  <c r="AB88" i="20"/>
  <c r="AH92" i="47" s="1"/>
  <c r="AB89" i="20"/>
  <c r="AH93" i="47" s="1"/>
  <c r="AB84" i="20"/>
  <c r="AH88" i="47" s="1"/>
  <c r="AB85" i="20"/>
  <c r="AH89" i="47" s="1"/>
  <c r="AB86" i="20"/>
  <c r="AH90" i="47" s="1"/>
  <c r="H85" i="40"/>
  <c r="N520" i="47" s="1"/>
  <c r="H84" i="40"/>
  <c r="N519" i="47" s="1"/>
  <c r="H81" i="40"/>
  <c r="N516" i="47" s="1"/>
  <c r="H83" i="40"/>
  <c r="N518" i="47" s="1"/>
  <c r="H80" i="40"/>
  <c r="N515" i="47" s="1"/>
  <c r="N535" i="47"/>
  <c r="H82" i="40"/>
  <c r="N517" i="47" s="1"/>
  <c r="H83" i="39"/>
  <c r="N457" i="47" s="1"/>
  <c r="N474" i="47"/>
  <c r="H81" i="39"/>
  <c r="N455" i="47" s="1"/>
  <c r="H80" i="39"/>
  <c r="N454" i="47" s="1"/>
  <c r="H82" i="39"/>
  <c r="N456" i="47" s="1"/>
  <c r="H84" i="39"/>
  <c r="N458" i="47" s="1"/>
  <c r="H85" i="39"/>
  <c r="N459" i="47" s="1"/>
  <c r="X474" i="47"/>
  <c r="R84" i="39"/>
  <c r="X458" i="47" s="1"/>
  <c r="R83" i="39"/>
  <c r="X457" i="47" s="1"/>
  <c r="R85" i="39"/>
  <c r="X459" i="47" s="1"/>
  <c r="R82" i="39"/>
  <c r="X456" i="47" s="1"/>
  <c r="R80" i="39"/>
  <c r="X454" i="47" s="1"/>
  <c r="R81" i="39"/>
  <c r="X455" i="47" s="1"/>
  <c r="T120" i="44"/>
  <c r="T120" i="41"/>
  <c r="T120" i="40"/>
  <c r="T120" i="35"/>
  <c r="T120" i="39"/>
  <c r="T120" i="43"/>
  <c r="T120" i="46"/>
  <c r="T120" i="37"/>
  <c r="T120" i="42"/>
  <c r="T120" i="45"/>
  <c r="T124" i="20"/>
  <c r="T120" i="34"/>
  <c r="T120" i="36"/>
  <c r="T124" i="1"/>
  <c r="Z58" i="47" s="1"/>
  <c r="T120" i="38"/>
  <c r="D122" i="39"/>
  <c r="D122" i="43"/>
  <c r="D122" i="37"/>
  <c r="D126" i="1"/>
  <c r="D122" i="42"/>
  <c r="D122" i="36"/>
  <c r="D122" i="46"/>
  <c r="D122" i="34"/>
  <c r="D122" i="45"/>
  <c r="D122" i="44"/>
  <c r="D126" i="20"/>
  <c r="D122" i="40"/>
  <c r="D122" i="35"/>
  <c r="D122" i="41"/>
  <c r="D122" i="38"/>
  <c r="AD127" i="1"/>
  <c r="AD123" i="37"/>
  <c r="AD123" i="35"/>
  <c r="AD123" i="41"/>
  <c r="AD123" i="43"/>
  <c r="AD127" i="20"/>
  <c r="AD123" i="39"/>
  <c r="AD123" i="40"/>
  <c r="AD123" i="46"/>
  <c r="AD123" i="42"/>
  <c r="AD123" i="36"/>
  <c r="AD123" i="45"/>
  <c r="AD123" i="44"/>
  <c r="AD123" i="38"/>
  <c r="AD123" i="34"/>
  <c r="L124" i="1"/>
  <c r="R58" i="47" s="1"/>
  <c r="L120" i="37"/>
  <c r="L120" i="43"/>
  <c r="L120" i="40"/>
  <c r="L120" i="38"/>
  <c r="L120" i="42"/>
  <c r="L120" i="36"/>
  <c r="L120" i="46"/>
  <c r="L120" i="35"/>
  <c r="L120" i="41"/>
  <c r="L124" i="20"/>
  <c r="L120" i="45"/>
  <c r="L120" i="44"/>
  <c r="L120" i="34"/>
  <c r="L120" i="39"/>
  <c r="R123" i="42"/>
  <c r="R123" i="37"/>
  <c r="R123" i="45"/>
  <c r="R123" i="41"/>
  <c r="R123" i="44"/>
  <c r="R123" i="35"/>
  <c r="R123" i="36"/>
  <c r="R123" i="46"/>
  <c r="R123" i="40"/>
  <c r="R123" i="34"/>
  <c r="R123" i="43"/>
  <c r="R123" i="38"/>
  <c r="R123" i="39"/>
  <c r="R127" i="1"/>
  <c r="R127" i="20"/>
  <c r="U122" i="43"/>
  <c r="U122" i="39"/>
  <c r="U122" i="46"/>
  <c r="U122" i="45"/>
  <c r="U122" i="41"/>
  <c r="U122" i="38"/>
  <c r="U122" i="37"/>
  <c r="U122" i="44"/>
  <c r="U122" i="35"/>
  <c r="U126" i="20"/>
  <c r="U122" i="36"/>
  <c r="U122" i="42"/>
  <c r="U122" i="34"/>
  <c r="U126" i="1"/>
  <c r="U122" i="40"/>
  <c r="G121" i="45"/>
  <c r="G125" i="20"/>
  <c r="G121" i="36"/>
  <c r="G121" i="39"/>
  <c r="G121" i="46"/>
  <c r="G121" i="44"/>
  <c r="G121" i="34"/>
  <c r="G121" i="38"/>
  <c r="G125" i="1"/>
  <c r="M59" i="47" s="1"/>
  <c r="G121" i="40"/>
  <c r="G121" i="43"/>
  <c r="G121" i="42"/>
  <c r="G121" i="35"/>
  <c r="F37" i="51"/>
  <c r="G121" i="37"/>
  <c r="G121" i="41"/>
  <c r="AJ83" i="36"/>
  <c r="AP274" i="47" s="1"/>
  <c r="AJ81" i="36"/>
  <c r="AP272" i="47" s="1"/>
  <c r="AJ82" i="36"/>
  <c r="AP273" i="47" s="1"/>
  <c r="AP291" i="47"/>
  <c r="AJ85" i="36"/>
  <c r="AP276" i="47" s="1"/>
  <c r="AJ84" i="36"/>
  <c r="AP275" i="47" s="1"/>
  <c r="AJ80" i="36"/>
  <c r="AP271" i="47" s="1"/>
  <c r="AJ81" i="34"/>
  <c r="AP150" i="47" s="1"/>
  <c r="AP169" i="47"/>
  <c r="AJ82" i="34"/>
  <c r="AP151" i="47" s="1"/>
  <c r="AJ83" i="34"/>
  <c r="AP152" i="47" s="1"/>
  <c r="AJ84" i="34"/>
  <c r="AP153" i="47" s="1"/>
  <c r="AJ85" i="34"/>
  <c r="AP154" i="47" s="1"/>
  <c r="AJ80" i="34"/>
  <c r="AP149" i="47" s="1"/>
  <c r="AK84" i="46"/>
  <c r="AQ885" i="47" s="1"/>
  <c r="AK80" i="46"/>
  <c r="AQ881" i="47" s="1"/>
  <c r="AQ901" i="47"/>
  <c r="AK85" i="46"/>
  <c r="AQ886" i="47" s="1"/>
  <c r="AK81" i="46"/>
  <c r="AQ882" i="47" s="1"/>
  <c r="AK83" i="46"/>
  <c r="AQ884" i="47" s="1"/>
  <c r="AK82" i="46"/>
  <c r="AQ883" i="47" s="1"/>
  <c r="AK82" i="38"/>
  <c r="AQ395" i="47" s="1"/>
  <c r="AK84" i="38"/>
  <c r="AQ397" i="47" s="1"/>
  <c r="AK85" i="38"/>
  <c r="AQ398" i="47" s="1"/>
  <c r="AK83" i="38"/>
  <c r="AQ396" i="47" s="1"/>
  <c r="AK81" i="38"/>
  <c r="AQ394" i="47" s="1"/>
  <c r="AQ413" i="47"/>
  <c r="AK80" i="38"/>
  <c r="AQ393" i="47" s="1"/>
  <c r="L535" i="47"/>
  <c r="F84" i="40"/>
  <c r="L519" i="47" s="1"/>
  <c r="F83" i="40"/>
  <c r="L518" i="47" s="1"/>
  <c r="F85" i="40"/>
  <c r="L520" i="47" s="1"/>
  <c r="F81" i="40"/>
  <c r="L516" i="47" s="1"/>
  <c r="F82" i="40"/>
  <c r="L517" i="47" s="1"/>
  <c r="F80" i="40"/>
  <c r="L515" i="47" s="1"/>
  <c r="AD474" i="47"/>
  <c r="X84" i="39"/>
  <c r="AD458" i="47" s="1"/>
  <c r="X81" i="39"/>
  <c r="AD455" i="47" s="1"/>
  <c r="X82" i="39"/>
  <c r="AD456" i="47" s="1"/>
  <c r="X85" i="39"/>
  <c r="AD459" i="47" s="1"/>
  <c r="X83" i="39"/>
  <c r="AD457" i="47" s="1"/>
  <c r="X80" i="39"/>
  <c r="AD454" i="47" s="1"/>
  <c r="X84" i="45"/>
  <c r="AD824" i="47" s="1"/>
  <c r="AD840" i="47"/>
  <c r="X85" i="45"/>
  <c r="AD825" i="47" s="1"/>
  <c r="X83" i="45"/>
  <c r="AD823" i="47" s="1"/>
  <c r="X81" i="45"/>
  <c r="AD821" i="47" s="1"/>
  <c r="X82" i="45"/>
  <c r="AD822" i="47" s="1"/>
  <c r="X80" i="45"/>
  <c r="AD820" i="47" s="1"/>
  <c r="AD83" i="37"/>
  <c r="AJ335" i="47" s="1"/>
  <c r="AD80" i="37"/>
  <c r="AJ332" i="47" s="1"/>
  <c r="AJ352" i="47"/>
  <c r="AD81" i="37"/>
  <c r="AJ333" i="47" s="1"/>
  <c r="AD85" i="37"/>
  <c r="AJ337" i="47" s="1"/>
  <c r="AD82" i="37"/>
  <c r="AJ334" i="47" s="1"/>
  <c r="AD84" i="37"/>
  <c r="AJ336" i="47" s="1"/>
  <c r="AA84" i="40"/>
  <c r="AG519" i="47" s="1"/>
  <c r="AA81" i="40"/>
  <c r="AG516" i="47" s="1"/>
  <c r="AA83" i="40"/>
  <c r="AG518" i="47" s="1"/>
  <c r="AA80" i="40"/>
  <c r="AG515" i="47" s="1"/>
  <c r="AG535" i="47"/>
  <c r="AA82" i="40"/>
  <c r="AG517" i="47" s="1"/>
  <c r="AA85" i="40"/>
  <c r="AG520" i="47" s="1"/>
  <c r="X119" i="44"/>
  <c r="X119" i="38"/>
  <c r="X119" i="46"/>
  <c r="X119" i="37"/>
  <c r="X119" i="35"/>
  <c r="X119" i="34"/>
  <c r="X119" i="45"/>
  <c r="X123" i="1"/>
  <c r="AD57" i="47" s="1"/>
  <c r="X119" i="42"/>
  <c r="X123" i="20"/>
  <c r="X119" i="40"/>
  <c r="X119" i="36"/>
  <c r="X119" i="41"/>
  <c r="X119" i="43"/>
  <c r="X119" i="39"/>
  <c r="AG120" i="34"/>
  <c r="AG120" i="42"/>
  <c r="AG124" i="1"/>
  <c r="AM58" i="47" s="1"/>
  <c r="AG120" i="39"/>
  <c r="AG120" i="36"/>
  <c r="AG120" i="37"/>
  <c r="AG120" i="44"/>
  <c r="AG120" i="38"/>
  <c r="AG120" i="45"/>
  <c r="AG120" i="35"/>
  <c r="AG120" i="46"/>
  <c r="AG124" i="20"/>
  <c r="AG120" i="43"/>
  <c r="AG120" i="40"/>
  <c r="AG120" i="41"/>
  <c r="Q114" i="42"/>
  <c r="Q114" i="43"/>
  <c r="Q114" i="37"/>
  <c r="Q114" i="35"/>
  <c r="Q114" i="39"/>
  <c r="Q114" i="36"/>
  <c r="Q118" i="20"/>
  <c r="Q114" i="45"/>
  <c r="Q118" i="1"/>
  <c r="W52" i="47" s="1"/>
  <c r="Q114" i="46"/>
  <c r="Q114" i="44"/>
  <c r="Q114" i="40"/>
  <c r="Q114" i="41"/>
  <c r="Q114" i="38"/>
  <c r="Q114" i="34"/>
  <c r="O115" i="44"/>
  <c r="O115" i="40"/>
  <c r="O115" i="46"/>
  <c r="O115" i="39"/>
  <c r="O115" i="42"/>
  <c r="O115" i="35"/>
  <c r="O115" i="45"/>
  <c r="O115" i="36"/>
  <c r="O115" i="38"/>
  <c r="O119" i="20"/>
  <c r="O115" i="37"/>
  <c r="O115" i="34"/>
  <c r="O115" i="41"/>
  <c r="O119" i="1"/>
  <c r="U53" i="47" s="1"/>
  <c r="O115" i="43"/>
  <c r="AA113" i="36"/>
  <c r="AA113" i="44"/>
  <c r="AA113" i="46"/>
  <c r="AA113" i="35"/>
  <c r="AA117" i="20"/>
  <c r="AA113" i="38"/>
  <c r="AA113" i="34"/>
  <c r="AA113" i="39"/>
  <c r="AA113" i="41"/>
  <c r="AA113" i="37"/>
  <c r="AA113" i="45"/>
  <c r="AA113" i="43"/>
  <c r="AA117" i="1"/>
  <c r="AG51" i="47" s="1"/>
  <c r="Z39" i="51"/>
  <c r="AA113" i="42"/>
  <c r="AA113" i="40"/>
  <c r="M80" i="37"/>
  <c r="S332" i="47" s="1"/>
  <c r="M85" i="37"/>
  <c r="S337" i="47" s="1"/>
  <c r="M82" i="37"/>
  <c r="S334" i="47" s="1"/>
  <c r="S352" i="47"/>
  <c r="M84" i="37"/>
  <c r="S336" i="47" s="1"/>
  <c r="M83" i="37"/>
  <c r="S335" i="47" s="1"/>
  <c r="M81" i="37"/>
  <c r="S333" i="47" s="1"/>
  <c r="M84" i="35"/>
  <c r="S214" i="47" s="1"/>
  <c r="M85" i="35"/>
  <c r="S215" i="47" s="1"/>
  <c r="M83" i="35"/>
  <c r="S213" i="47" s="1"/>
  <c r="M80" i="35"/>
  <c r="S210" i="47" s="1"/>
  <c r="S230" i="47"/>
  <c r="M81" i="35"/>
  <c r="S211" i="47" s="1"/>
  <c r="M82" i="35"/>
  <c r="S212" i="47" s="1"/>
  <c r="AL413" i="47"/>
  <c r="AF80" i="38"/>
  <c r="AL393" i="47" s="1"/>
  <c r="AF83" i="38"/>
  <c r="AL396" i="47" s="1"/>
  <c r="AF81" i="38"/>
  <c r="AL394" i="47" s="1"/>
  <c r="AF82" i="38"/>
  <c r="AL395" i="47" s="1"/>
  <c r="AF85" i="38"/>
  <c r="AL398" i="47" s="1"/>
  <c r="AF84" i="38"/>
  <c r="AL397" i="47" s="1"/>
  <c r="AF80" i="44"/>
  <c r="AL759" i="47" s="1"/>
  <c r="AF82" i="44"/>
  <c r="AL761" i="47" s="1"/>
  <c r="AF84" i="44"/>
  <c r="AL763" i="47" s="1"/>
  <c r="AF81" i="44"/>
  <c r="AL760" i="47" s="1"/>
  <c r="AL779" i="47"/>
  <c r="AF83" i="44"/>
  <c r="AL762" i="47" s="1"/>
  <c r="AF85" i="44"/>
  <c r="AL764" i="47" s="1"/>
  <c r="Q84" i="44"/>
  <c r="W763" i="47" s="1"/>
  <c r="W779" i="47"/>
  <c r="Q85" i="44"/>
  <c r="W764" i="47" s="1"/>
  <c r="Q82" i="44"/>
  <c r="W761" i="47" s="1"/>
  <c r="Q81" i="44"/>
  <c r="W760" i="47" s="1"/>
  <c r="Q80" i="44"/>
  <c r="W759" i="47" s="1"/>
  <c r="Q83" i="44"/>
  <c r="W762" i="47" s="1"/>
  <c r="Q84" i="42"/>
  <c r="W641" i="47" s="1"/>
  <c r="Q81" i="42"/>
  <c r="W638" i="47" s="1"/>
  <c r="W657" i="47"/>
  <c r="Q80" i="42"/>
  <c r="W637" i="47" s="1"/>
  <c r="Q85" i="42"/>
  <c r="W642" i="47" s="1"/>
  <c r="Q82" i="42"/>
  <c r="W639" i="47" s="1"/>
  <c r="Q83" i="42"/>
  <c r="W640" i="47" s="1"/>
  <c r="G84" i="35"/>
  <c r="M214" i="47" s="1"/>
  <c r="G85" i="35"/>
  <c r="M215" i="47" s="1"/>
  <c r="M230" i="47"/>
  <c r="G81" i="35"/>
  <c r="M211" i="47" s="1"/>
  <c r="G82" i="35"/>
  <c r="M212" i="47" s="1"/>
  <c r="G80" i="35"/>
  <c r="M210" i="47" s="1"/>
  <c r="G83" i="35"/>
  <c r="M213" i="47" s="1"/>
  <c r="G81" i="43"/>
  <c r="M699" i="47" s="1"/>
  <c r="G83" i="43"/>
  <c r="M701" i="47" s="1"/>
  <c r="G80" i="43"/>
  <c r="M698" i="47" s="1"/>
  <c r="M718" i="47"/>
  <c r="G84" i="43"/>
  <c r="M702" i="47" s="1"/>
  <c r="G82" i="43"/>
  <c r="M700" i="47" s="1"/>
  <c r="G85" i="43"/>
  <c r="M703" i="47" s="1"/>
  <c r="AK114" i="35"/>
  <c r="AK114" i="40"/>
  <c r="AK118" i="1"/>
  <c r="AQ52" i="47" s="1"/>
  <c r="AK114" i="39"/>
  <c r="AK118" i="20"/>
  <c r="AK114" i="41"/>
  <c r="AK114" i="46"/>
  <c r="AK114" i="34"/>
  <c r="AK114" i="43"/>
  <c r="AK114" i="42"/>
  <c r="AK114" i="38"/>
  <c r="AK114" i="37"/>
  <c r="AK114" i="45"/>
  <c r="AK114" i="44"/>
  <c r="AK114" i="36"/>
  <c r="M125" i="20"/>
  <c r="L37" i="51"/>
  <c r="M125" i="1"/>
  <c r="S59" i="47" s="1"/>
  <c r="M121" i="46"/>
  <c r="M121" i="44"/>
  <c r="M121" i="38"/>
  <c r="M121" i="43"/>
  <c r="M121" i="34"/>
  <c r="M121" i="35"/>
  <c r="M121" i="37"/>
  <c r="M121" i="41"/>
  <c r="M121" i="39"/>
  <c r="M121" i="40"/>
  <c r="M121" i="45"/>
  <c r="M121" i="36"/>
  <c r="M121" i="42"/>
  <c r="Q120" i="38"/>
  <c r="Q120" i="40"/>
  <c r="Q120" i="34"/>
  <c r="Q120" i="37"/>
  <c r="Q120" i="43"/>
  <c r="Q120" i="46"/>
  <c r="Q120" i="45"/>
  <c r="Q120" i="36"/>
  <c r="Q120" i="39"/>
  <c r="Q120" i="42"/>
  <c r="Q120" i="41"/>
  <c r="Q124" i="20"/>
  <c r="Q120" i="35"/>
  <c r="Q120" i="44"/>
  <c r="Q124" i="1"/>
  <c r="W58" i="47" s="1"/>
  <c r="W83" i="42"/>
  <c r="AC640" i="47" s="1"/>
  <c r="W82" i="42"/>
  <c r="AC639" i="47" s="1"/>
  <c r="W81" i="42"/>
  <c r="AC638" i="47" s="1"/>
  <c r="W84" i="42"/>
  <c r="AC641" i="47" s="1"/>
  <c r="AC657" i="47"/>
  <c r="W85" i="42"/>
  <c r="AC642" i="47" s="1"/>
  <c r="W80" i="42"/>
  <c r="AC637" i="47" s="1"/>
  <c r="J82" i="46"/>
  <c r="P883" i="47" s="1"/>
  <c r="J85" i="46"/>
  <c r="P886" i="47" s="1"/>
  <c r="J81" i="46"/>
  <c r="P882" i="47" s="1"/>
  <c r="J83" i="46"/>
  <c r="P884" i="47" s="1"/>
  <c r="J80" i="46"/>
  <c r="P881" i="47" s="1"/>
  <c r="J84" i="46"/>
  <c r="P885" i="47" s="1"/>
  <c r="P901" i="47"/>
  <c r="AC80" i="43"/>
  <c r="AI698" i="47" s="1"/>
  <c r="AC82" i="43"/>
  <c r="AI700" i="47" s="1"/>
  <c r="AC85" i="43"/>
  <c r="AI703" i="47" s="1"/>
  <c r="AI718" i="47"/>
  <c r="AC81" i="43"/>
  <c r="AI699" i="47" s="1"/>
  <c r="AC84" i="43"/>
  <c r="AI702" i="47" s="1"/>
  <c r="AC83" i="43"/>
  <c r="AI701" i="47" s="1"/>
  <c r="AM413" i="47"/>
  <c r="AG85" i="38"/>
  <c r="AM398" i="47" s="1"/>
  <c r="AG81" i="38"/>
  <c r="AM394" i="47" s="1"/>
  <c r="AG82" i="38"/>
  <c r="AM395" i="47" s="1"/>
  <c r="AG84" i="38"/>
  <c r="AM397" i="47" s="1"/>
  <c r="AG80" i="38"/>
  <c r="AM393" i="47" s="1"/>
  <c r="AG83" i="38"/>
  <c r="AM396" i="47" s="1"/>
  <c r="F120" i="39"/>
  <c r="F120" i="40"/>
  <c r="F120" i="43"/>
  <c r="F120" i="37"/>
  <c r="F120" i="45"/>
  <c r="F120" i="35"/>
  <c r="F120" i="34"/>
  <c r="F120" i="42"/>
  <c r="F120" i="36"/>
  <c r="F124" i="1"/>
  <c r="L58" i="47" s="1"/>
  <c r="F120" i="44"/>
  <c r="F120" i="41"/>
  <c r="F124" i="20"/>
  <c r="F120" i="46"/>
  <c r="F120" i="38"/>
  <c r="X122" i="39"/>
  <c r="X122" i="41"/>
  <c r="X122" i="45"/>
  <c r="X122" i="37"/>
  <c r="X122" i="38"/>
  <c r="X122" i="43"/>
  <c r="X122" i="44"/>
  <c r="X122" i="36"/>
  <c r="X122" i="35"/>
  <c r="X122" i="42"/>
  <c r="X122" i="40"/>
  <c r="X122" i="34"/>
  <c r="X126" i="20"/>
  <c r="X126" i="1"/>
  <c r="X122" i="46"/>
  <c r="H119" i="1"/>
  <c r="N53" i="47" s="1"/>
  <c r="H115" i="40"/>
  <c r="H115" i="36"/>
  <c r="H115" i="42"/>
  <c r="H115" i="37"/>
  <c r="H115" i="45"/>
  <c r="H115" i="43"/>
  <c r="H115" i="38"/>
  <c r="H115" i="35"/>
  <c r="H115" i="41"/>
  <c r="H115" i="34"/>
  <c r="H115" i="46"/>
  <c r="H115" i="44"/>
  <c r="H115" i="39"/>
  <c r="H119" i="20"/>
  <c r="AG116" i="36"/>
  <c r="AG116" i="46"/>
  <c r="AG116" i="35"/>
  <c r="AG116" i="42"/>
  <c r="AG116" i="41"/>
  <c r="AG116" i="38"/>
  <c r="AG120" i="20"/>
  <c r="AG116" i="34"/>
  <c r="AG116" i="40"/>
  <c r="AG120" i="1"/>
  <c r="AM54" i="47" s="1"/>
  <c r="AG116" i="43"/>
  <c r="AG116" i="44"/>
  <c r="AG116" i="39"/>
  <c r="AG116" i="45"/>
  <c r="AG116" i="37"/>
  <c r="K117" i="38"/>
  <c r="K117" i="35"/>
  <c r="K117" i="39"/>
  <c r="K117" i="36"/>
  <c r="K117" i="46"/>
  <c r="K121" i="20"/>
  <c r="K117" i="43"/>
  <c r="K117" i="45"/>
  <c r="K117" i="42"/>
  <c r="K121" i="1"/>
  <c r="Q55" i="47" s="1"/>
  <c r="K117" i="41"/>
  <c r="K117" i="37"/>
  <c r="K117" i="40"/>
  <c r="K117" i="34"/>
  <c r="K117" i="44"/>
  <c r="J36" i="51"/>
  <c r="J33" i="51" s="1"/>
  <c r="P82" i="40"/>
  <c r="V517" i="47" s="1"/>
  <c r="P84" i="40"/>
  <c r="V519" i="47" s="1"/>
  <c r="V535" i="47"/>
  <c r="P83" i="40"/>
  <c r="V518" i="47" s="1"/>
  <c r="P85" i="40"/>
  <c r="V520" i="47" s="1"/>
  <c r="P81" i="40"/>
  <c r="V516" i="47" s="1"/>
  <c r="P80" i="40"/>
  <c r="V515" i="47" s="1"/>
  <c r="AC230" i="47"/>
  <c r="W81" i="35"/>
  <c r="AC211" i="47" s="1"/>
  <c r="W84" i="35"/>
  <c r="AC214" i="47" s="1"/>
  <c r="W80" i="35"/>
  <c r="AC210" i="47" s="1"/>
  <c r="W83" i="35"/>
  <c r="AC213" i="47" s="1"/>
  <c r="W85" i="35"/>
  <c r="AC215" i="47" s="1"/>
  <c r="W82" i="35"/>
  <c r="AC212" i="47" s="1"/>
  <c r="W81" i="34"/>
  <c r="AC150" i="47" s="1"/>
  <c r="W85" i="34"/>
  <c r="AC154" i="47" s="1"/>
  <c r="W83" i="34"/>
  <c r="AC152" i="47" s="1"/>
  <c r="AC169" i="47"/>
  <c r="W84" i="34"/>
  <c r="AC153" i="47" s="1"/>
  <c r="W80" i="34"/>
  <c r="AC149" i="47" s="1"/>
  <c r="W82" i="34"/>
  <c r="AC151" i="47" s="1"/>
  <c r="J84" i="42"/>
  <c r="P641" i="47" s="1"/>
  <c r="J81" i="42"/>
  <c r="P638" i="47" s="1"/>
  <c r="J85" i="42"/>
  <c r="P642" i="47" s="1"/>
  <c r="J83" i="42"/>
  <c r="P640" i="47" s="1"/>
  <c r="J80" i="42"/>
  <c r="P637" i="47" s="1"/>
  <c r="J82" i="42"/>
  <c r="P639" i="47" s="1"/>
  <c r="P657" i="47"/>
  <c r="J82" i="39"/>
  <c r="P456" i="47" s="1"/>
  <c r="J85" i="39"/>
  <c r="P459" i="47" s="1"/>
  <c r="J83" i="39"/>
  <c r="P457" i="47" s="1"/>
  <c r="J80" i="39"/>
  <c r="P454" i="47" s="1"/>
  <c r="J81" i="39"/>
  <c r="P455" i="47" s="1"/>
  <c r="J84" i="39"/>
  <c r="P458" i="47" s="1"/>
  <c r="P474" i="47"/>
  <c r="L82" i="43"/>
  <c r="R700" i="47" s="1"/>
  <c r="L85" i="43"/>
  <c r="R703" i="47" s="1"/>
  <c r="R718" i="47"/>
  <c r="L81" i="43"/>
  <c r="R699" i="47" s="1"/>
  <c r="L83" i="43"/>
  <c r="R701" i="47" s="1"/>
  <c r="L80" i="43"/>
  <c r="R698" i="47" s="1"/>
  <c r="L84" i="43"/>
  <c r="R702" i="47" s="1"/>
  <c r="L80" i="41"/>
  <c r="R576" i="47" s="1"/>
  <c r="L82" i="41"/>
  <c r="R578" i="47" s="1"/>
  <c r="L83" i="41"/>
  <c r="R579" i="47" s="1"/>
  <c r="R596" i="47"/>
  <c r="L81" i="41"/>
  <c r="R577" i="47" s="1"/>
  <c r="L84" i="41"/>
  <c r="R580" i="47" s="1"/>
  <c r="L85" i="41"/>
  <c r="R581" i="47" s="1"/>
  <c r="N114" i="38"/>
  <c r="N118" i="1"/>
  <c r="T52" i="47" s="1"/>
  <c r="N114" i="42"/>
  <c r="N114" i="39"/>
  <c r="N114" i="36"/>
  <c r="N114" i="34"/>
  <c r="N114" i="45"/>
  <c r="N118" i="20"/>
  <c r="N114" i="46"/>
  <c r="N114" i="44"/>
  <c r="N114" i="37"/>
  <c r="N114" i="43"/>
  <c r="N114" i="40"/>
  <c r="N114" i="41"/>
  <c r="N114" i="35"/>
  <c r="E118" i="1"/>
  <c r="K52" i="47" s="1"/>
  <c r="E114" i="41"/>
  <c r="E114" i="39"/>
  <c r="E114" i="44"/>
  <c r="E114" i="46"/>
  <c r="E114" i="37"/>
  <c r="E114" i="38"/>
  <c r="E114" i="36"/>
  <c r="E114" i="40"/>
  <c r="E114" i="45"/>
  <c r="E114" i="42"/>
  <c r="E114" i="35"/>
  <c r="E114" i="43"/>
  <c r="E118" i="20"/>
  <c r="E114" i="34"/>
  <c r="X114" i="44"/>
  <c r="X114" i="34"/>
  <c r="X114" i="38"/>
  <c r="X114" i="40"/>
  <c r="X114" i="42"/>
  <c r="X114" i="41"/>
  <c r="X114" i="43"/>
  <c r="X114" i="36"/>
  <c r="X118" i="20"/>
  <c r="X114" i="39"/>
  <c r="X114" i="45"/>
  <c r="X114" i="46"/>
  <c r="X118" i="1"/>
  <c r="AD52" i="47" s="1"/>
  <c r="X114" i="35"/>
  <c r="X114" i="37"/>
  <c r="AK127" i="20"/>
  <c r="AK123" i="38"/>
  <c r="AK123" i="42"/>
  <c r="AK123" i="36"/>
  <c r="AK123" i="34"/>
  <c r="AK123" i="43"/>
  <c r="AK123" i="37"/>
  <c r="AK123" i="39"/>
  <c r="AK123" i="40"/>
  <c r="AK127" i="1"/>
  <c r="AK123" i="45"/>
  <c r="AK123" i="46"/>
  <c r="AK123" i="44"/>
  <c r="AK123" i="41"/>
  <c r="AK123" i="35"/>
  <c r="X37" i="51"/>
  <c r="Y121" i="43"/>
  <c r="Y121" i="41"/>
  <c r="Y121" i="42"/>
  <c r="Y125" i="20"/>
  <c r="Y121" i="35"/>
  <c r="Y121" i="38"/>
  <c r="Y121" i="34"/>
  <c r="Y121" i="46"/>
  <c r="Y121" i="45"/>
  <c r="Y121" i="37"/>
  <c r="Y121" i="36"/>
  <c r="Y121" i="40"/>
  <c r="Y125" i="1"/>
  <c r="AE59" i="47" s="1"/>
  <c r="Y121" i="39"/>
  <c r="Y121" i="44"/>
  <c r="K119" i="46"/>
  <c r="K119" i="44"/>
  <c r="K119" i="34"/>
  <c r="K119" i="36"/>
  <c r="K119" i="43"/>
  <c r="K119" i="41"/>
  <c r="K119" i="35"/>
  <c r="K123" i="20"/>
  <c r="K119" i="42"/>
  <c r="K119" i="40"/>
  <c r="K123" i="1"/>
  <c r="Q57" i="47" s="1"/>
  <c r="K119" i="45"/>
  <c r="K119" i="38"/>
  <c r="K119" i="39"/>
  <c r="K119" i="37"/>
  <c r="D84" i="34"/>
  <c r="J153" i="47" s="1"/>
  <c r="D85" i="34"/>
  <c r="J154" i="47" s="1"/>
  <c r="D83" i="34"/>
  <c r="J152" i="47" s="1"/>
  <c r="D82" i="34"/>
  <c r="J151" i="47" s="1"/>
  <c r="D80" i="34"/>
  <c r="J149" i="47" s="1"/>
  <c r="J169" i="47"/>
  <c r="D81" i="34"/>
  <c r="J150" i="47" s="1"/>
  <c r="D73" i="34"/>
  <c r="D73" i="42"/>
  <c r="D82" i="42"/>
  <c r="J639" i="47" s="1"/>
  <c r="J657" i="47"/>
  <c r="D80" i="42"/>
  <c r="J637" i="47" s="1"/>
  <c r="D83" i="42"/>
  <c r="J640" i="47" s="1"/>
  <c r="D85" i="42"/>
  <c r="J642" i="47" s="1"/>
  <c r="D81" i="42"/>
  <c r="J638" i="47" s="1"/>
  <c r="D84" i="42"/>
  <c r="J641" i="47" s="1"/>
  <c r="AC87" i="20"/>
  <c r="AI91" i="47" s="1"/>
  <c r="AC84" i="20"/>
  <c r="AI88" i="47" s="1"/>
  <c r="AC88" i="20"/>
  <c r="AI92" i="47" s="1"/>
  <c r="AC85" i="20"/>
  <c r="AI89" i="47" s="1"/>
  <c r="AC86" i="20"/>
  <c r="AI90" i="47" s="1"/>
  <c r="AC89" i="20"/>
  <c r="AI93" i="47" s="1"/>
  <c r="AI108" i="47"/>
  <c r="T85" i="36"/>
  <c r="Z276" i="47" s="1"/>
  <c r="T84" i="36"/>
  <c r="Z275" i="47" s="1"/>
  <c r="T81" i="36"/>
  <c r="Z272" i="47" s="1"/>
  <c r="T83" i="36"/>
  <c r="Z274" i="47" s="1"/>
  <c r="Z291" i="47"/>
  <c r="T80" i="36"/>
  <c r="Z271" i="47" s="1"/>
  <c r="T82" i="36"/>
  <c r="Z273" i="47" s="1"/>
  <c r="T82" i="45"/>
  <c r="Z822" i="47" s="1"/>
  <c r="T83" i="45"/>
  <c r="Z823" i="47" s="1"/>
  <c r="T84" i="45"/>
  <c r="Z824" i="47" s="1"/>
  <c r="Z840" i="47"/>
  <c r="T80" i="45"/>
  <c r="Z820" i="47" s="1"/>
  <c r="T81" i="45"/>
  <c r="Z821" i="47" s="1"/>
  <c r="T85" i="45"/>
  <c r="Z825" i="47" s="1"/>
  <c r="S83" i="43"/>
  <c r="Y701" i="47" s="1"/>
  <c r="S81" i="43"/>
  <c r="Y699" i="47" s="1"/>
  <c r="Y718" i="47"/>
  <c r="S85" i="43"/>
  <c r="Y703" i="47" s="1"/>
  <c r="S82" i="43"/>
  <c r="Y700" i="47" s="1"/>
  <c r="S84" i="43"/>
  <c r="Y702" i="47" s="1"/>
  <c r="S80" i="43"/>
  <c r="Y698" i="47" s="1"/>
  <c r="Y230" i="47"/>
  <c r="S84" i="35"/>
  <c r="Y214" i="47" s="1"/>
  <c r="S83" i="35"/>
  <c r="Y213" i="47" s="1"/>
  <c r="S80" i="35"/>
  <c r="Y210" i="47" s="1"/>
  <c r="S81" i="35"/>
  <c r="Y211" i="47" s="1"/>
  <c r="S85" i="35"/>
  <c r="Y215" i="47" s="1"/>
  <c r="S82" i="35"/>
  <c r="Y212" i="47" s="1"/>
  <c r="T121" i="39"/>
  <c r="T125" i="1"/>
  <c r="Z59" i="47" s="1"/>
  <c r="T121" i="41"/>
  <c r="T125" i="20"/>
  <c r="T121" i="45"/>
  <c r="T121" i="46"/>
  <c r="T121" i="40"/>
  <c r="S37" i="51"/>
  <c r="T121" i="44"/>
  <c r="T121" i="42"/>
  <c r="T121" i="36"/>
  <c r="T121" i="43"/>
  <c r="T121" i="38"/>
  <c r="T121" i="35"/>
  <c r="T121" i="34"/>
  <c r="T121" i="37"/>
  <c r="AJ123" i="40"/>
  <c r="AJ123" i="38"/>
  <c r="AJ127" i="1"/>
  <c r="AJ123" i="43"/>
  <c r="AJ123" i="46"/>
  <c r="AJ123" i="36"/>
  <c r="AJ123" i="44"/>
  <c r="AJ123" i="41"/>
  <c r="AJ123" i="45"/>
  <c r="AJ123" i="35"/>
  <c r="AJ123" i="39"/>
  <c r="AJ127" i="20"/>
  <c r="AJ123" i="42"/>
  <c r="AJ123" i="34"/>
  <c r="AJ123" i="37"/>
  <c r="R120" i="42"/>
  <c r="R120" i="44"/>
  <c r="R120" i="37"/>
  <c r="R124" i="1"/>
  <c r="X58" i="47" s="1"/>
  <c r="R120" i="39"/>
  <c r="R120" i="46"/>
  <c r="R120" i="36"/>
  <c r="R120" i="38"/>
  <c r="R120" i="41"/>
  <c r="R120" i="40"/>
  <c r="R124" i="20"/>
  <c r="R120" i="34"/>
  <c r="R120" i="35"/>
  <c r="R120" i="45"/>
  <c r="R120" i="43"/>
  <c r="U120" i="40"/>
  <c r="U120" i="44"/>
  <c r="U120" i="37"/>
  <c r="U120" i="45"/>
  <c r="U120" i="35"/>
  <c r="U120" i="43"/>
  <c r="U120" i="36"/>
  <c r="U120" i="46"/>
  <c r="U120" i="34"/>
  <c r="U120" i="41"/>
  <c r="U124" i="20"/>
  <c r="U120" i="39"/>
  <c r="U120" i="42"/>
  <c r="U124" i="1"/>
  <c r="AA58" i="47" s="1"/>
  <c r="U120" i="38"/>
  <c r="AH122" i="44"/>
  <c r="AH122" i="46"/>
  <c r="AH122" i="43"/>
  <c r="AH122" i="39"/>
  <c r="AH122" i="37"/>
  <c r="AH122" i="45"/>
  <c r="AH122" i="40"/>
  <c r="AH122" i="36"/>
  <c r="AH122" i="34"/>
  <c r="AH126" i="1"/>
  <c r="AH122" i="38"/>
  <c r="AH122" i="42"/>
  <c r="AH122" i="41"/>
  <c r="AH122" i="35"/>
  <c r="AH126" i="20"/>
  <c r="W123" i="46"/>
  <c r="W123" i="42"/>
  <c r="W123" i="35"/>
  <c r="W123" i="41"/>
  <c r="W123" i="34"/>
  <c r="W127" i="20"/>
  <c r="W123" i="37"/>
  <c r="W123" i="44"/>
  <c r="W123" i="45"/>
  <c r="W123" i="38"/>
  <c r="W123" i="40"/>
  <c r="W127" i="1"/>
  <c r="W123" i="36"/>
  <c r="W123" i="39"/>
  <c r="W123" i="43"/>
  <c r="I113" i="35"/>
  <c r="H39" i="51"/>
  <c r="I113" i="34"/>
  <c r="I113" i="46"/>
  <c r="I113" i="37"/>
  <c r="I113" i="44"/>
  <c r="I113" i="41"/>
  <c r="I113" i="42"/>
  <c r="I113" i="43"/>
  <c r="I113" i="45"/>
  <c r="I113" i="36"/>
  <c r="I113" i="39"/>
  <c r="I113" i="40"/>
  <c r="I117" i="20"/>
  <c r="I113" i="38"/>
  <c r="I117" i="1"/>
  <c r="O51" i="47" s="1"/>
  <c r="P117" i="1"/>
  <c r="V51" i="47" s="1"/>
  <c r="P113" i="35"/>
  <c r="P113" i="34"/>
  <c r="P113" i="45"/>
  <c r="P113" i="44"/>
  <c r="P113" i="37"/>
  <c r="P113" i="39"/>
  <c r="P113" i="43"/>
  <c r="P117" i="20"/>
  <c r="P113" i="46"/>
  <c r="O39" i="51"/>
  <c r="P113" i="36"/>
  <c r="P113" i="40"/>
  <c r="P113" i="42"/>
  <c r="P113" i="38"/>
  <c r="P113" i="41"/>
  <c r="AI117" i="43"/>
  <c r="AI117" i="38"/>
  <c r="AI117" i="34"/>
  <c r="AI117" i="41"/>
  <c r="AI117" i="42"/>
  <c r="AI117" i="37"/>
  <c r="AI121" i="20"/>
  <c r="AI117" i="35"/>
  <c r="AI117" i="40"/>
  <c r="AI117" i="36"/>
  <c r="AI121" i="1"/>
  <c r="AO55" i="47" s="1"/>
  <c r="AI117" i="46"/>
  <c r="AI117" i="39"/>
  <c r="AI117" i="45"/>
  <c r="AI117" i="44"/>
  <c r="AH36" i="51"/>
  <c r="AH33" i="51" s="1"/>
  <c r="E85" i="37"/>
  <c r="K337" i="47" s="1"/>
  <c r="E83" i="37"/>
  <c r="K335" i="47" s="1"/>
  <c r="E82" i="37"/>
  <c r="K334" i="47" s="1"/>
  <c r="E81" i="37"/>
  <c r="K333" i="47" s="1"/>
  <c r="E84" i="37"/>
  <c r="K336" i="47" s="1"/>
  <c r="E80" i="37"/>
  <c r="K332" i="47" s="1"/>
  <c r="K352" i="47"/>
  <c r="P80" i="42"/>
  <c r="V637" i="47" s="1"/>
  <c r="P83" i="42"/>
  <c r="V640" i="47" s="1"/>
  <c r="P82" i="42"/>
  <c r="V639" i="47" s="1"/>
  <c r="P85" i="42"/>
  <c r="V642" i="47" s="1"/>
  <c r="V657" i="47"/>
  <c r="P84" i="42"/>
  <c r="V641" i="47" s="1"/>
  <c r="P81" i="42"/>
  <c r="V638" i="47" s="1"/>
  <c r="V108" i="47"/>
  <c r="P86" i="20"/>
  <c r="V90" i="47" s="1"/>
  <c r="P89" i="20"/>
  <c r="V93" i="47" s="1"/>
  <c r="P84" i="20"/>
  <c r="V88" i="47" s="1"/>
  <c r="P85" i="20"/>
  <c r="V89" i="47" s="1"/>
  <c r="P87" i="20"/>
  <c r="V91" i="47" s="1"/>
  <c r="P88" i="20"/>
  <c r="V92" i="47" s="1"/>
  <c r="O840" i="47"/>
  <c r="I80" i="45"/>
  <c r="O820" i="47" s="1"/>
  <c r="I83" i="45"/>
  <c r="O823" i="47" s="1"/>
  <c r="I85" i="45"/>
  <c r="O825" i="47" s="1"/>
  <c r="I84" i="45"/>
  <c r="O824" i="47" s="1"/>
  <c r="I81" i="45"/>
  <c r="O821" i="47" s="1"/>
  <c r="I82" i="45"/>
  <c r="O822" i="47" s="1"/>
  <c r="I84" i="40"/>
  <c r="O519" i="47" s="1"/>
  <c r="I82" i="40"/>
  <c r="O517" i="47" s="1"/>
  <c r="O535" i="47"/>
  <c r="I81" i="40"/>
  <c r="O516" i="47" s="1"/>
  <c r="I85" i="40"/>
  <c r="O520" i="47" s="1"/>
  <c r="I80" i="40"/>
  <c r="O515" i="47" s="1"/>
  <c r="I83" i="40"/>
  <c r="O518" i="47" s="1"/>
  <c r="AH85" i="44"/>
  <c r="AN764" i="47" s="1"/>
  <c r="AH83" i="44"/>
  <c r="AN762" i="47" s="1"/>
  <c r="AH84" i="44"/>
  <c r="AN763" i="47" s="1"/>
  <c r="AH81" i="44"/>
  <c r="AN760" i="47" s="1"/>
  <c r="AN779" i="47"/>
  <c r="AH82" i="44"/>
  <c r="AN761" i="47" s="1"/>
  <c r="AH80" i="44"/>
  <c r="AN759" i="47" s="1"/>
  <c r="AH84" i="37"/>
  <c r="AN336" i="47" s="1"/>
  <c r="AH82" i="37"/>
  <c r="AN334" i="47" s="1"/>
  <c r="AH81" i="37"/>
  <c r="AN333" i="47" s="1"/>
  <c r="AH83" i="37"/>
  <c r="AN335" i="47" s="1"/>
  <c r="AH85" i="37"/>
  <c r="AN337" i="47" s="1"/>
  <c r="AN352" i="47"/>
  <c r="AH80" i="37"/>
  <c r="AN332" i="47" s="1"/>
  <c r="E119" i="43"/>
  <c r="E119" i="46"/>
  <c r="E119" i="37"/>
  <c r="E119" i="44"/>
  <c r="E119" i="34"/>
  <c r="E119" i="42"/>
  <c r="E119" i="36"/>
  <c r="E119" i="41"/>
  <c r="E119" i="35"/>
  <c r="E119" i="40"/>
  <c r="E123" i="20"/>
  <c r="E119" i="39"/>
  <c r="E123" i="1"/>
  <c r="K57" i="47" s="1"/>
  <c r="E119" i="45"/>
  <c r="E119" i="38"/>
  <c r="AK121" i="20"/>
  <c r="AK117" i="46"/>
  <c r="AK117" i="42"/>
  <c r="AK117" i="38"/>
  <c r="AK117" i="41"/>
  <c r="AK117" i="43"/>
  <c r="AK117" i="37"/>
  <c r="AK117" i="34"/>
  <c r="AK117" i="35"/>
  <c r="AK117" i="40"/>
  <c r="AK117" i="36"/>
  <c r="AK117" i="44"/>
  <c r="AK121" i="1"/>
  <c r="AQ55" i="47" s="1"/>
  <c r="AK117" i="39"/>
  <c r="AK117" i="45"/>
  <c r="AJ36" i="51"/>
  <c r="AJ33" i="51" s="1"/>
  <c r="M114" i="43"/>
  <c r="M118" i="1"/>
  <c r="S52" i="47" s="1"/>
  <c r="M114" i="44"/>
  <c r="M114" i="35"/>
  <c r="M114" i="41"/>
  <c r="M114" i="46"/>
  <c r="M114" i="34"/>
  <c r="M114" i="42"/>
  <c r="M114" i="39"/>
  <c r="M114" i="45"/>
  <c r="M114" i="38"/>
  <c r="M114" i="40"/>
  <c r="M114" i="36"/>
  <c r="M114" i="37"/>
  <c r="M118" i="20"/>
  <c r="Q113" i="38"/>
  <c r="Q117" i="20"/>
  <c r="Q113" i="45"/>
  <c r="Q113" i="39"/>
  <c r="Q113" i="44"/>
  <c r="Q113" i="36"/>
  <c r="Q113" i="35"/>
  <c r="Q113" i="34"/>
  <c r="Q113" i="46"/>
  <c r="Q117" i="1"/>
  <c r="W51" i="47" s="1"/>
  <c r="Q113" i="42"/>
  <c r="P39" i="51"/>
  <c r="Q113" i="41"/>
  <c r="Q113" i="40"/>
  <c r="Q113" i="37"/>
  <c r="Q113" i="43"/>
  <c r="N84" i="38"/>
  <c r="T397" i="47" s="1"/>
  <c r="N85" i="38"/>
  <c r="T398" i="47" s="1"/>
  <c r="N81" i="38"/>
  <c r="T394" i="47" s="1"/>
  <c r="N82" i="38"/>
  <c r="T395" i="47" s="1"/>
  <c r="N80" i="38"/>
  <c r="T393" i="47" s="1"/>
  <c r="T413" i="47"/>
  <c r="N83" i="38"/>
  <c r="T396" i="47" s="1"/>
  <c r="O85" i="36"/>
  <c r="U276" i="47" s="1"/>
  <c r="U291" i="47"/>
  <c r="O82" i="36"/>
  <c r="U273" i="47" s="1"/>
  <c r="O81" i="36"/>
  <c r="U272" i="47" s="1"/>
  <c r="O84" i="36"/>
  <c r="U275" i="47" s="1"/>
  <c r="O83" i="36"/>
  <c r="U274" i="47" s="1"/>
  <c r="O80" i="36"/>
  <c r="U271" i="47" s="1"/>
  <c r="O81" i="39"/>
  <c r="U455" i="47" s="1"/>
  <c r="O84" i="39"/>
  <c r="U458" i="47" s="1"/>
  <c r="U474" i="47"/>
  <c r="O82" i="39"/>
  <c r="U456" i="47" s="1"/>
  <c r="O80" i="39"/>
  <c r="U454" i="47" s="1"/>
  <c r="O83" i="39"/>
  <c r="U457" i="47" s="1"/>
  <c r="O85" i="39"/>
  <c r="U459" i="47" s="1"/>
  <c r="AB535" i="47"/>
  <c r="V80" i="40"/>
  <c r="AB515" i="47" s="1"/>
  <c r="V84" i="40"/>
  <c r="AB519" i="47" s="1"/>
  <c r="V81" i="40"/>
  <c r="AB516" i="47" s="1"/>
  <c r="V83" i="40"/>
  <c r="AB518" i="47" s="1"/>
  <c r="V82" i="40"/>
  <c r="AB517" i="47" s="1"/>
  <c r="V85" i="40"/>
  <c r="AB520" i="47" s="1"/>
  <c r="V82" i="46"/>
  <c r="AB883" i="47" s="1"/>
  <c r="V85" i="46"/>
  <c r="AB886" i="47" s="1"/>
  <c r="V81" i="46"/>
  <c r="AB882" i="47" s="1"/>
  <c r="V80" i="46"/>
  <c r="AB881" i="47" s="1"/>
  <c r="V84" i="46"/>
  <c r="AB885" i="47" s="1"/>
  <c r="V83" i="46"/>
  <c r="AB884" i="47" s="1"/>
  <c r="AB901" i="47"/>
  <c r="AI83" i="34"/>
  <c r="AO152" i="47" s="1"/>
  <c r="AI82" i="34"/>
  <c r="AO151" i="47" s="1"/>
  <c r="AI85" i="34"/>
  <c r="AO154" i="47" s="1"/>
  <c r="AI84" i="34"/>
  <c r="AO153" i="47" s="1"/>
  <c r="AI80" i="34"/>
  <c r="AO149" i="47" s="1"/>
  <c r="AO169" i="47"/>
  <c r="AI81" i="34"/>
  <c r="AO150" i="47" s="1"/>
  <c r="AO779" i="47"/>
  <c r="AI82" i="44"/>
  <c r="AO761" i="47" s="1"/>
  <c r="AI83" i="44"/>
  <c r="AO762" i="47" s="1"/>
  <c r="AI85" i="44"/>
  <c r="AO764" i="47" s="1"/>
  <c r="AI81" i="44"/>
  <c r="AO760" i="47" s="1"/>
  <c r="AI80" i="44"/>
  <c r="AO759" i="47" s="1"/>
  <c r="AI84" i="44"/>
  <c r="AO763" i="47" s="1"/>
  <c r="AG122" i="36"/>
  <c r="AG122" i="45"/>
  <c r="AG122" i="34"/>
  <c r="AG122" i="37"/>
  <c r="AG122" i="38"/>
  <c r="AG122" i="44"/>
  <c r="AG126" i="1"/>
  <c r="AG122" i="39"/>
  <c r="AG122" i="42"/>
  <c r="AG122" i="40"/>
  <c r="AG122" i="46"/>
  <c r="AG122" i="41"/>
  <c r="AG122" i="43"/>
  <c r="AG122" i="35"/>
  <c r="AG126" i="20"/>
  <c r="U84" i="41"/>
  <c r="AA580" i="47" s="1"/>
  <c r="U81" i="41"/>
  <c r="AA577" i="47" s="1"/>
  <c r="AA596" i="47"/>
  <c r="U85" i="41"/>
  <c r="AA581" i="47" s="1"/>
  <c r="U82" i="41"/>
  <c r="AA578" i="47" s="1"/>
  <c r="U80" i="41"/>
  <c r="AA576" i="47" s="1"/>
  <c r="U83" i="41"/>
  <c r="AA579" i="47" s="1"/>
  <c r="U81" i="37"/>
  <c r="AA333" i="47" s="1"/>
  <c r="U84" i="37"/>
  <c r="AA336" i="47" s="1"/>
  <c r="U80" i="37"/>
  <c r="AA332" i="47" s="1"/>
  <c r="U85" i="37"/>
  <c r="AA337" i="47" s="1"/>
  <c r="U83" i="37"/>
  <c r="AA335" i="47" s="1"/>
  <c r="U82" i="37"/>
  <c r="AA334" i="47" s="1"/>
  <c r="AA352" i="47"/>
  <c r="Z81" i="46"/>
  <c r="AF882" i="47" s="1"/>
  <c r="Z84" i="46"/>
  <c r="AF885" i="47" s="1"/>
  <c r="Z85" i="46"/>
  <c r="AF886" i="47" s="1"/>
  <c r="Z80" i="46"/>
  <c r="AF881" i="47" s="1"/>
  <c r="Z83" i="46"/>
  <c r="AF884" i="47" s="1"/>
  <c r="Z82" i="46"/>
  <c r="AF883" i="47" s="1"/>
  <c r="AF901" i="47"/>
  <c r="Z82" i="38"/>
  <c r="AF395" i="47" s="1"/>
  <c r="Z81" i="38"/>
  <c r="AF394" i="47" s="1"/>
  <c r="Z80" i="38"/>
  <c r="AF393" i="47" s="1"/>
  <c r="AF413" i="47"/>
  <c r="Z85" i="38"/>
  <c r="AF398" i="47" s="1"/>
  <c r="Z83" i="38"/>
  <c r="AF396" i="47" s="1"/>
  <c r="Z84" i="38"/>
  <c r="AF397" i="47" s="1"/>
  <c r="Y82" i="35"/>
  <c r="AE212" i="47" s="1"/>
  <c r="Y80" i="35"/>
  <c r="AE210" i="47" s="1"/>
  <c r="AE230" i="47"/>
  <c r="Y83" i="35"/>
  <c r="AE213" i="47" s="1"/>
  <c r="Y85" i="35"/>
  <c r="AE215" i="47" s="1"/>
  <c r="Y84" i="35"/>
  <c r="AE214" i="47" s="1"/>
  <c r="Y81" i="35"/>
  <c r="AE211" i="47" s="1"/>
  <c r="AE83" i="38"/>
  <c r="AK396" i="47" s="1"/>
  <c r="AE84" i="38"/>
  <c r="AK397" i="47" s="1"/>
  <c r="AE80" i="38"/>
  <c r="AK393" i="47" s="1"/>
  <c r="AK413" i="47"/>
  <c r="AE81" i="38"/>
  <c r="AK394" i="47" s="1"/>
  <c r="AE82" i="38"/>
  <c r="AK395" i="47" s="1"/>
  <c r="AE85" i="38"/>
  <c r="AK398" i="47" s="1"/>
  <c r="AE84" i="20"/>
  <c r="AK88" i="47" s="1"/>
  <c r="AK108" i="47"/>
  <c r="AE85" i="20"/>
  <c r="AK89" i="47" s="1"/>
  <c r="AE87" i="20"/>
  <c r="AK91" i="47" s="1"/>
  <c r="AE88" i="20"/>
  <c r="AK92" i="47" s="1"/>
  <c r="AE89" i="20"/>
  <c r="AK93" i="47" s="1"/>
  <c r="AE86" i="20"/>
  <c r="AK90" i="47" s="1"/>
  <c r="K84" i="41"/>
  <c r="Q580" i="47" s="1"/>
  <c r="Q596" i="47"/>
  <c r="K83" i="41"/>
  <c r="Q579" i="47" s="1"/>
  <c r="K85" i="41"/>
  <c r="Q581" i="47" s="1"/>
  <c r="K81" i="41"/>
  <c r="Q577" i="47" s="1"/>
  <c r="K80" i="41"/>
  <c r="Q576" i="47" s="1"/>
  <c r="K82" i="41"/>
  <c r="Q578" i="47" s="1"/>
  <c r="AB114" i="46"/>
  <c r="AB114" i="43"/>
  <c r="AB114" i="37"/>
  <c r="AB118" i="20"/>
  <c r="AB114" i="44"/>
  <c r="AB114" i="45"/>
  <c r="AB114" i="34"/>
  <c r="AB114" i="39"/>
  <c r="AB114" i="35"/>
  <c r="AB118" i="1"/>
  <c r="AH52" i="47" s="1"/>
  <c r="AB114" i="42"/>
  <c r="AB114" i="41"/>
  <c r="AB114" i="40"/>
  <c r="AB114" i="38"/>
  <c r="AB114" i="36"/>
  <c r="D114" i="37"/>
  <c r="D118" i="1"/>
  <c r="D114" i="36"/>
  <c r="D114" i="45"/>
  <c r="D114" i="39"/>
  <c r="D114" i="41"/>
  <c r="D114" i="46"/>
  <c r="D114" i="42"/>
  <c r="D114" i="40"/>
  <c r="D114" i="43"/>
  <c r="D114" i="35"/>
  <c r="D114" i="38"/>
  <c r="D118" i="20"/>
  <c r="D114" i="44"/>
  <c r="D114" i="34"/>
  <c r="F119" i="20"/>
  <c r="F115" i="36"/>
  <c r="F115" i="35"/>
  <c r="F119" i="1"/>
  <c r="L53" i="47" s="1"/>
  <c r="F115" i="46"/>
  <c r="F115" i="42"/>
  <c r="F115" i="39"/>
  <c r="F115" i="40"/>
  <c r="F115" i="43"/>
  <c r="F115" i="37"/>
  <c r="F115" i="34"/>
  <c r="F115" i="45"/>
  <c r="F115" i="38"/>
  <c r="F115" i="44"/>
  <c r="F115" i="41"/>
  <c r="Z115" i="35"/>
  <c r="Z115" i="38"/>
  <c r="Z115" i="45"/>
  <c r="Z115" i="43"/>
  <c r="Z115" i="42"/>
  <c r="Z115" i="39"/>
  <c r="Z115" i="44"/>
  <c r="Z115" i="36"/>
  <c r="Z115" i="40"/>
  <c r="Z115" i="41"/>
  <c r="Z115" i="34"/>
  <c r="Z115" i="37"/>
  <c r="Z119" i="20"/>
  <c r="Z115" i="46"/>
  <c r="Z119" i="1"/>
  <c r="AF53" i="47" s="1"/>
  <c r="U116" i="34"/>
  <c r="U116" i="39"/>
  <c r="U116" i="44"/>
  <c r="U116" i="35"/>
  <c r="U116" i="43"/>
  <c r="U116" i="38"/>
  <c r="U116" i="42"/>
  <c r="U116" i="36"/>
  <c r="U120" i="20"/>
  <c r="U120" i="1"/>
  <c r="AA54" i="47" s="1"/>
  <c r="U116" i="45"/>
  <c r="U116" i="46"/>
  <c r="U116" i="41"/>
  <c r="U116" i="40"/>
  <c r="U116" i="37"/>
  <c r="AH115" i="40"/>
  <c r="AH115" i="37"/>
  <c r="AH119" i="20"/>
  <c r="AH115" i="36"/>
  <c r="AH115" i="46"/>
  <c r="AH115" i="45"/>
  <c r="AH119" i="1"/>
  <c r="AN53" i="47" s="1"/>
  <c r="AH115" i="38"/>
  <c r="AH115" i="42"/>
  <c r="AH115" i="34"/>
  <c r="AH115" i="41"/>
  <c r="AH115" i="44"/>
  <c r="AH115" i="43"/>
  <c r="AH115" i="39"/>
  <c r="AH115" i="35"/>
  <c r="E116" i="37"/>
  <c r="E120" i="20"/>
  <c r="E116" i="35"/>
  <c r="E116" i="34"/>
  <c r="E116" i="43"/>
  <c r="E116" i="45"/>
  <c r="E120" i="1"/>
  <c r="K54" i="47" s="1"/>
  <c r="E116" i="39"/>
  <c r="E116" i="36"/>
  <c r="E116" i="41"/>
  <c r="E116" i="44"/>
  <c r="E116" i="40"/>
  <c r="E116" i="42"/>
  <c r="E116" i="46"/>
  <c r="E116" i="38"/>
  <c r="Y120" i="43"/>
  <c r="Y120" i="46"/>
  <c r="Y124" i="1"/>
  <c r="AE58" i="47" s="1"/>
  <c r="Y120" i="34"/>
  <c r="Y120" i="42"/>
  <c r="Y120" i="45"/>
  <c r="Y120" i="35"/>
  <c r="Y120" i="39"/>
  <c r="Y124" i="20"/>
  <c r="Y120" i="41"/>
  <c r="Y120" i="44"/>
  <c r="Y120" i="40"/>
  <c r="Y120" i="36"/>
  <c r="Y120" i="37"/>
  <c r="Y120" i="38"/>
  <c r="V118" i="36"/>
  <c r="V118" i="37"/>
  <c r="V118" i="44"/>
  <c r="V118" i="35"/>
  <c r="V118" i="34"/>
  <c r="V118" i="39"/>
  <c r="V118" i="46"/>
  <c r="V118" i="45"/>
  <c r="V118" i="43"/>
  <c r="V118" i="38"/>
  <c r="V118" i="42"/>
  <c r="V118" i="41"/>
  <c r="V122" i="1"/>
  <c r="AB56" i="47" s="1"/>
  <c r="V118" i="40"/>
  <c r="V122" i="20"/>
  <c r="K121" i="37"/>
  <c r="K121" i="36"/>
  <c r="K121" i="40"/>
  <c r="K121" i="45"/>
  <c r="K125" i="20"/>
  <c r="K121" i="43"/>
  <c r="K121" i="34"/>
  <c r="K121" i="46"/>
  <c r="K121" i="41"/>
  <c r="K121" i="44"/>
  <c r="K121" i="42"/>
  <c r="K121" i="38"/>
  <c r="J37" i="51"/>
  <c r="K121" i="35"/>
  <c r="K125" i="1"/>
  <c r="Q59" i="47" s="1"/>
  <c r="K121" i="39"/>
  <c r="AB83" i="46"/>
  <c r="AH884" i="47" s="1"/>
  <c r="AB80" i="46"/>
  <c r="AH881" i="47" s="1"/>
  <c r="AB81" i="46"/>
  <c r="AH882" i="47" s="1"/>
  <c r="AB82" i="46"/>
  <c r="AH883" i="47" s="1"/>
  <c r="AH901" i="47"/>
  <c r="AB85" i="46"/>
  <c r="AH886" i="47" s="1"/>
  <c r="AB84" i="46"/>
  <c r="AH885" i="47" s="1"/>
  <c r="AB82" i="39"/>
  <c r="AH456" i="47" s="1"/>
  <c r="AB85" i="39"/>
  <c r="AH459" i="47" s="1"/>
  <c r="AB81" i="39"/>
  <c r="AH455" i="47" s="1"/>
  <c r="AH474" i="47"/>
  <c r="AB80" i="39"/>
  <c r="AH454" i="47" s="1"/>
  <c r="AB83" i="39"/>
  <c r="AH457" i="47" s="1"/>
  <c r="AB84" i="39"/>
  <c r="AH458" i="47" s="1"/>
  <c r="N718" i="47"/>
  <c r="H83" i="43"/>
  <c r="N701" i="47" s="1"/>
  <c r="H85" i="43"/>
  <c r="N703" i="47" s="1"/>
  <c r="H80" i="43"/>
  <c r="N698" i="47" s="1"/>
  <c r="H84" i="43"/>
  <c r="N702" i="47" s="1"/>
  <c r="H82" i="43"/>
  <c r="N700" i="47" s="1"/>
  <c r="H81" i="43"/>
  <c r="N699" i="47" s="1"/>
  <c r="H84" i="44"/>
  <c r="N763" i="47" s="1"/>
  <c r="H83" i="44"/>
  <c r="N762" i="47" s="1"/>
  <c r="H81" i="44"/>
  <c r="N760" i="47" s="1"/>
  <c r="H82" i="44"/>
  <c r="N761" i="47" s="1"/>
  <c r="N779" i="47"/>
  <c r="H80" i="44"/>
  <c r="N759" i="47" s="1"/>
  <c r="H85" i="44"/>
  <c r="N764" i="47" s="1"/>
  <c r="R83" i="40"/>
  <c r="X518" i="47" s="1"/>
  <c r="X535" i="47"/>
  <c r="R85" i="40"/>
  <c r="X520" i="47" s="1"/>
  <c r="R80" i="40"/>
  <c r="X515" i="47" s="1"/>
  <c r="R84" i="40"/>
  <c r="X519" i="47" s="1"/>
  <c r="R82" i="40"/>
  <c r="X517" i="47" s="1"/>
  <c r="R81" i="40"/>
  <c r="X516" i="47" s="1"/>
  <c r="AH121" i="38"/>
  <c r="AG37" i="51"/>
  <c r="AH121" i="35"/>
  <c r="AH121" i="45"/>
  <c r="AH121" i="37"/>
  <c r="AH121" i="39"/>
  <c r="AH125" i="20"/>
  <c r="AH121" i="34"/>
  <c r="AH121" i="40"/>
  <c r="AH125" i="1"/>
  <c r="AN59" i="47" s="1"/>
  <c r="AH121" i="41"/>
  <c r="AH121" i="46"/>
  <c r="AH121" i="43"/>
  <c r="AH121" i="36"/>
  <c r="AH121" i="42"/>
  <c r="AH121" i="44"/>
  <c r="H114" i="35"/>
  <c r="H118" i="1"/>
  <c r="N52" i="47" s="1"/>
  <c r="H114" i="46"/>
  <c r="H114" i="45"/>
  <c r="H114" i="34"/>
  <c r="H114" i="41"/>
  <c r="H114" i="42"/>
  <c r="H114" i="38"/>
  <c r="H114" i="39"/>
  <c r="H114" i="43"/>
  <c r="H114" i="40"/>
  <c r="H118" i="20"/>
  <c r="H114" i="44"/>
  <c r="H114" i="36"/>
  <c r="H114" i="37"/>
  <c r="M117" i="38"/>
  <c r="M121" i="1"/>
  <c r="S55" i="47" s="1"/>
  <c r="M117" i="44"/>
  <c r="M117" i="36"/>
  <c r="M117" i="34"/>
  <c r="M117" i="41"/>
  <c r="M117" i="35"/>
  <c r="M117" i="45"/>
  <c r="M117" i="43"/>
  <c r="M117" i="37"/>
  <c r="M117" i="42"/>
  <c r="M121" i="20"/>
  <c r="M117" i="40"/>
  <c r="M117" i="39"/>
  <c r="M117" i="46"/>
  <c r="L36" i="51"/>
  <c r="L33" i="51" s="1"/>
  <c r="AJ81" i="43"/>
  <c r="AP699" i="47" s="1"/>
  <c r="AJ83" i="43"/>
  <c r="AP701" i="47" s="1"/>
  <c r="AJ85" i="43"/>
  <c r="AP703" i="47" s="1"/>
  <c r="AJ82" i="43"/>
  <c r="AP700" i="47" s="1"/>
  <c r="AJ80" i="43"/>
  <c r="AP698" i="47" s="1"/>
  <c r="AJ84" i="43"/>
  <c r="AP702" i="47" s="1"/>
  <c r="AP718" i="47"/>
  <c r="AJ81" i="42"/>
  <c r="AP638" i="47" s="1"/>
  <c r="AJ83" i="42"/>
  <c r="AP640" i="47" s="1"/>
  <c r="AJ80" i="42"/>
  <c r="AP637" i="47" s="1"/>
  <c r="AJ84" i="42"/>
  <c r="AP641" i="47" s="1"/>
  <c r="AP657" i="47"/>
  <c r="AJ82" i="42"/>
  <c r="AP639" i="47" s="1"/>
  <c r="AJ85" i="42"/>
  <c r="AP642" i="47" s="1"/>
  <c r="AK88" i="20"/>
  <c r="AQ92" i="47" s="1"/>
  <c r="AK84" i="20"/>
  <c r="AQ88" i="47" s="1"/>
  <c r="AK85" i="20"/>
  <c r="AQ89" i="47" s="1"/>
  <c r="AK87" i="20"/>
  <c r="AQ91" i="47" s="1"/>
  <c r="AQ108" i="47"/>
  <c r="AK86" i="20"/>
  <c r="AQ90" i="47" s="1"/>
  <c r="AK89" i="20"/>
  <c r="AQ93" i="47" s="1"/>
  <c r="AK82" i="35"/>
  <c r="AQ212" i="47" s="1"/>
  <c r="AK80" i="35"/>
  <c r="AQ210" i="47" s="1"/>
  <c r="AK83" i="35"/>
  <c r="AQ213" i="47" s="1"/>
  <c r="AQ230" i="47"/>
  <c r="AK85" i="35"/>
  <c r="AQ215" i="47" s="1"/>
  <c r="AK81" i="35"/>
  <c r="AQ211" i="47" s="1"/>
  <c r="AK84" i="35"/>
  <c r="AQ214" i="47" s="1"/>
  <c r="F81" i="37"/>
  <c r="L333" i="47" s="1"/>
  <c r="F82" i="37"/>
  <c r="L334" i="47" s="1"/>
  <c r="L352" i="47"/>
  <c r="F84" i="37"/>
  <c r="L336" i="47" s="1"/>
  <c r="F83" i="37"/>
  <c r="L335" i="47" s="1"/>
  <c r="F85" i="37"/>
  <c r="L337" i="47" s="1"/>
  <c r="F80" i="37"/>
  <c r="L332" i="47" s="1"/>
  <c r="X81" i="37"/>
  <c r="AD333" i="47" s="1"/>
  <c r="X80" i="37"/>
  <c r="AD332" i="47" s="1"/>
  <c r="X84" i="37"/>
  <c r="AD336" i="47" s="1"/>
  <c r="X83" i="37"/>
  <c r="AD335" i="47" s="1"/>
  <c r="X82" i="37"/>
  <c r="AD334" i="47" s="1"/>
  <c r="X85" i="37"/>
  <c r="AD337" i="47" s="1"/>
  <c r="AD352" i="47"/>
  <c r="AD535" i="47"/>
  <c r="X85" i="40"/>
  <c r="AD520" i="47" s="1"/>
  <c r="X83" i="40"/>
  <c r="AD518" i="47" s="1"/>
  <c r="X84" i="40"/>
  <c r="AD519" i="47" s="1"/>
  <c r="X82" i="40"/>
  <c r="AD517" i="47" s="1"/>
  <c r="X81" i="40"/>
  <c r="AD516" i="47" s="1"/>
  <c r="X80" i="40"/>
  <c r="AD515" i="47" s="1"/>
  <c r="AD80" i="43"/>
  <c r="AJ698" i="47" s="1"/>
  <c r="AD84" i="43"/>
  <c r="AJ702" i="47" s="1"/>
  <c r="AD82" i="43"/>
  <c r="AJ700" i="47" s="1"/>
  <c r="AD81" i="43"/>
  <c r="AJ699" i="47" s="1"/>
  <c r="AD85" i="43"/>
  <c r="AJ703" i="47" s="1"/>
  <c r="AJ718" i="47"/>
  <c r="AD83" i="43"/>
  <c r="AJ701" i="47" s="1"/>
  <c r="AD80" i="39"/>
  <c r="AJ454" i="47" s="1"/>
  <c r="AJ474" i="47"/>
  <c r="AD81" i="39"/>
  <c r="AJ455" i="47" s="1"/>
  <c r="AD84" i="39"/>
  <c r="AJ458" i="47" s="1"/>
  <c r="AD83" i="39"/>
  <c r="AJ457" i="47" s="1"/>
  <c r="AD82" i="39"/>
  <c r="AJ456" i="47" s="1"/>
  <c r="AD85" i="39"/>
  <c r="AJ459" i="47" s="1"/>
  <c r="AG596" i="47"/>
  <c r="AA80" i="41"/>
  <c r="AG576" i="47" s="1"/>
  <c r="AA81" i="41"/>
  <c r="AG577" i="47" s="1"/>
  <c r="AA84" i="41"/>
  <c r="AG580" i="47" s="1"/>
  <c r="AA85" i="41"/>
  <c r="AG581" i="47" s="1"/>
  <c r="AA83" i="41"/>
  <c r="AG579" i="47" s="1"/>
  <c r="AA82" i="41"/>
  <c r="AG578" i="47" s="1"/>
  <c r="AA86" i="20"/>
  <c r="AG90" i="47" s="1"/>
  <c r="AG108" i="47"/>
  <c r="AA89" i="20"/>
  <c r="AG93" i="47" s="1"/>
  <c r="AA88" i="20"/>
  <c r="AG92" i="47" s="1"/>
  <c r="AA85" i="20"/>
  <c r="AG89" i="47" s="1"/>
  <c r="AA87" i="20"/>
  <c r="AG91" i="47" s="1"/>
  <c r="AA84" i="20"/>
  <c r="AG88" i="47" s="1"/>
  <c r="AF118" i="41"/>
  <c r="AF118" i="44"/>
  <c r="AF122" i="1"/>
  <c r="AL56" i="47" s="1"/>
  <c r="AF118" i="35"/>
  <c r="AF118" i="43"/>
  <c r="AF118" i="40"/>
  <c r="AF118" i="34"/>
  <c r="AF118" i="45"/>
  <c r="AF122" i="20"/>
  <c r="AF118" i="42"/>
  <c r="AF118" i="38"/>
  <c r="AF118" i="36"/>
  <c r="AF118" i="46"/>
  <c r="AF118" i="39"/>
  <c r="AF118" i="37"/>
  <c r="H120" i="39"/>
  <c r="H124" i="1"/>
  <c r="N58" i="47" s="1"/>
  <c r="H120" i="36"/>
  <c r="H120" i="35"/>
  <c r="H120" i="37"/>
  <c r="H120" i="44"/>
  <c r="H120" i="41"/>
  <c r="H120" i="34"/>
  <c r="H120" i="43"/>
  <c r="H124" i="20"/>
  <c r="H120" i="46"/>
  <c r="H120" i="42"/>
  <c r="H120" i="40"/>
  <c r="H120" i="38"/>
  <c r="H120" i="45"/>
  <c r="AG115" i="46"/>
  <c r="AG115" i="41"/>
  <c r="AG119" i="20"/>
  <c r="AG115" i="42"/>
  <c r="AG115" i="43"/>
  <c r="AG115" i="37"/>
  <c r="AG119" i="1"/>
  <c r="AM53" i="47" s="1"/>
  <c r="AG115" i="40"/>
  <c r="AG115" i="39"/>
  <c r="AG115" i="35"/>
  <c r="AG115" i="34"/>
  <c r="AG115" i="38"/>
  <c r="AG115" i="36"/>
  <c r="AG115" i="44"/>
  <c r="AG115" i="45"/>
  <c r="M113" i="42"/>
  <c r="M113" i="41"/>
  <c r="M113" i="45"/>
  <c r="M117" i="20"/>
  <c r="M113" i="37"/>
  <c r="M113" i="39"/>
  <c r="M113" i="35"/>
  <c r="M113" i="40"/>
  <c r="M113" i="46"/>
  <c r="M117" i="1"/>
  <c r="S51" i="47" s="1"/>
  <c r="M113" i="43"/>
  <c r="L39" i="51"/>
  <c r="M113" i="34"/>
  <c r="M113" i="44"/>
  <c r="M113" i="38"/>
  <c r="M113" i="36"/>
  <c r="M84" i="45"/>
  <c r="S824" i="47" s="1"/>
  <c r="S840" i="47"/>
  <c r="M83" i="45"/>
  <c r="S823" i="47" s="1"/>
  <c r="M81" i="45"/>
  <c r="S821" i="47" s="1"/>
  <c r="M85" i="45"/>
  <c r="S825" i="47" s="1"/>
  <c r="M80" i="45"/>
  <c r="S820" i="47" s="1"/>
  <c r="M82" i="45"/>
  <c r="S822" i="47" s="1"/>
  <c r="AF83" i="37"/>
  <c r="AL335" i="47" s="1"/>
  <c r="AF85" i="37"/>
  <c r="AL337" i="47" s="1"/>
  <c r="AL352" i="47"/>
  <c r="AF84" i="37"/>
  <c r="AL336" i="47" s="1"/>
  <c r="AF80" i="37"/>
  <c r="AL332" i="47" s="1"/>
  <c r="AF81" i="37"/>
  <c r="AL333" i="47" s="1"/>
  <c r="AF82" i="37"/>
  <c r="AL334" i="47" s="1"/>
  <c r="Q84" i="20"/>
  <c r="W88" i="47" s="1"/>
  <c r="Q87" i="20"/>
  <c r="W91" i="47" s="1"/>
  <c r="Q86" i="20"/>
  <c r="W90" i="47" s="1"/>
  <c r="Q85" i="20"/>
  <c r="W89" i="47" s="1"/>
  <c r="Q89" i="20"/>
  <c r="W93" i="47" s="1"/>
  <c r="W108" i="47"/>
  <c r="Q88" i="20"/>
  <c r="W92" i="47" s="1"/>
  <c r="Q82" i="46"/>
  <c r="W883" i="47" s="1"/>
  <c r="Q81" i="46"/>
  <c r="W882" i="47" s="1"/>
  <c r="Q80" i="46"/>
  <c r="W881" i="47" s="1"/>
  <c r="Q84" i="46"/>
  <c r="W885" i="47" s="1"/>
  <c r="Q85" i="46"/>
  <c r="W886" i="47" s="1"/>
  <c r="Q83" i="46"/>
  <c r="W884" i="47" s="1"/>
  <c r="W901" i="47"/>
  <c r="M474" i="47"/>
  <c r="G83" i="39"/>
  <c r="M457" i="47" s="1"/>
  <c r="G82" i="39"/>
  <c r="M456" i="47" s="1"/>
  <c r="G80" i="39"/>
  <c r="M454" i="47" s="1"/>
  <c r="G81" i="39"/>
  <c r="M455" i="47" s="1"/>
  <c r="G85" i="39"/>
  <c r="M459" i="47" s="1"/>
  <c r="G84" i="39"/>
  <c r="M458" i="47" s="1"/>
  <c r="G82" i="36"/>
  <c r="M273" i="47" s="1"/>
  <c r="G85" i="36"/>
  <c r="M276" i="47" s="1"/>
  <c r="M291" i="47"/>
  <c r="G83" i="36"/>
  <c r="M274" i="47" s="1"/>
  <c r="G81" i="36"/>
  <c r="M272" i="47" s="1"/>
  <c r="G80" i="36"/>
  <c r="M271" i="47" s="1"/>
  <c r="G84" i="36"/>
  <c r="M275" i="47" s="1"/>
  <c r="Q115" i="39"/>
  <c r="Q115" i="35"/>
  <c r="Q115" i="46"/>
  <c r="Q115" i="34"/>
  <c r="Q115" i="38"/>
  <c r="Q115" i="37"/>
  <c r="Q115" i="45"/>
  <c r="Q119" i="1"/>
  <c r="W53" i="47" s="1"/>
  <c r="Q115" i="36"/>
  <c r="Q119" i="20"/>
  <c r="Q115" i="44"/>
  <c r="Q115" i="43"/>
  <c r="Q115" i="42"/>
  <c r="Q115" i="41"/>
  <c r="Q115" i="40"/>
  <c r="K123" i="42"/>
  <c r="K123" i="39"/>
  <c r="K123" i="38"/>
  <c r="K123" i="34"/>
  <c r="K123" i="41"/>
  <c r="K123" i="46"/>
  <c r="K123" i="37"/>
  <c r="K123" i="35"/>
  <c r="K123" i="40"/>
  <c r="K123" i="43"/>
  <c r="K127" i="20"/>
  <c r="K123" i="36"/>
  <c r="K127" i="1"/>
  <c r="K123" i="45"/>
  <c r="K123" i="44"/>
  <c r="AA114" i="42"/>
  <c r="AA114" i="40"/>
  <c r="AA114" i="37"/>
  <c r="AA114" i="46"/>
  <c r="AA118" i="20"/>
  <c r="AA114" i="35"/>
  <c r="AA114" i="43"/>
  <c r="AA114" i="45"/>
  <c r="AA118" i="1"/>
  <c r="AG52" i="47" s="1"/>
  <c r="AA114" i="34"/>
  <c r="AA114" i="38"/>
  <c r="AA114" i="44"/>
  <c r="AA114" i="41"/>
  <c r="AA114" i="36"/>
  <c r="AA114" i="39"/>
  <c r="AE118" i="39"/>
  <c r="AE118" i="36"/>
  <c r="AE118" i="37"/>
  <c r="AE118" i="46"/>
  <c r="AE122" i="20"/>
  <c r="AE118" i="34"/>
  <c r="AE118" i="35"/>
  <c r="AE118" i="42"/>
  <c r="AE118" i="45"/>
  <c r="AE118" i="44"/>
  <c r="AE122" i="1"/>
  <c r="AK56" i="47" s="1"/>
  <c r="AE118" i="38"/>
  <c r="AE118" i="41"/>
  <c r="AE118" i="43"/>
  <c r="AE118" i="40"/>
  <c r="AI596" i="47"/>
  <c r="AC81" i="41"/>
  <c r="AI577" i="47" s="1"/>
  <c r="AC80" i="41"/>
  <c r="AI576" i="47" s="1"/>
  <c r="AC83" i="41"/>
  <c r="AI579" i="47" s="1"/>
  <c r="AC85" i="41"/>
  <c r="AI581" i="47" s="1"/>
  <c r="AC84" i="41"/>
  <c r="AI580" i="47" s="1"/>
  <c r="AC82" i="41"/>
  <c r="AI578" i="47" s="1"/>
  <c r="AB123" i="40"/>
  <c r="AB123" i="43"/>
  <c r="AB123" i="37"/>
  <c r="AB123" i="39"/>
  <c r="AB123" i="46"/>
  <c r="AB127" i="1"/>
  <c r="AB123" i="38"/>
  <c r="AB123" i="44"/>
  <c r="AB123" i="45"/>
  <c r="AB123" i="34"/>
  <c r="AB123" i="35"/>
  <c r="AB123" i="42"/>
  <c r="AB123" i="41"/>
  <c r="AB123" i="36"/>
  <c r="AB127" i="20"/>
  <c r="U123" i="39"/>
  <c r="U123" i="44"/>
  <c r="U123" i="41"/>
  <c r="U123" i="36"/>
  <c r="U123" i="35"/>
  <c r="U123" i="38"/>
  <c r="U123" i="46"/>
  <c r="U123" i="42"/>
  <c r="U123" i="34"/>
  <c r="U123" i="43"/>
  <c r="U127" i="20"/>
  <c r="U123" i="45"/>
  <c r="U123" i="40"/>
  <c r="U123" i="37"/>
  <c r="U127" i="1"/>
  <c r="W122" i="35"/>
  <c r="W122" i="38"/>
  <c r="W122" i="37"/>
  <c r="W122" i="42"/>
  <c r="W126" i="1"/>
  <c r="W122" i="39"/>
  <c r="W122" i="34"/>
  <c r="W122" i="36"/>
  <c r="W122" i="46"/>
  <c r="W122" i="43"/>
  <c r="W122" i="44"/>
  <c r="W126" i="20"/>
  <c r="W122" i="41"/>
  <c r="W122" i="45"/>
  <c r="W122" i="40"/>
  <c r="Q117" i="44"/>
  <c r="Q121" i="20"/>
  <c r="Q117" i="46"/>
  <c r="Q117" i="40"/>
  <c r="Q117" i="35"/>
  <c r="Q117" i="42"/>
  <c r="Q117" i="41"/>
  <c r="Q117" i="43"/>
  <c r="Q117" i="45"/>
  <c r="Q117" i="38"/>
  <c r="Q117" i="36"/>
  <c r="Q117" i="37"/>
  <c r="Q117" i="39"/>
  <c r="Q121" i="1"/>
  <c r="W55" i="47" s="1"/>
  <c r="Q117" i="34"/>
  <c r="P36" i="51"/>
  <c r="P33" i="51" s="1"/>
  <c r="E84" i="46"/>
  <c r="K885" i="47" s="1"/>
  <c r="E81" i="46"/>
  <c r="K882" i="47" s="1"/>
  <c r="K901" i="47"/>
  <c r="E85" i="46"/>
  <c r="K886" i="47" s="1"/>
  <c r="E80" i="46"/>
  <c r="K881" i="47" s="1"/>
  <c r="E83" i="46"/>
  <c r="K884" i="47" s="1"/>
  <c r="E82" i="46"/>
  <c r="K883" i="47" s="1"/>
  <c r="AH81" i="35"/>
  <c r="AN211" i="47" s="1"/>
  <c r="AH84" i="35"/>
  <c r="AN214" i="47" s="1"/>
  <c r="AH82" i="35"/>
  <c r="AN212" i="47" s="1"/>
  <c r="AH85" i="35"/>
  <c r="AN215" i="47" s="1"/>
  <c r="AH80" i="35"/>
  <c r="AN210" i="47" s="1"/>
  <c r="AH83" i="35"/>
  <c r="AN213" i="47" s="1"/>
  <c r="AN230" i="47"/>
  <c r="Z118" i="40"/>
  <c r="Z118" i="45"/>
  <c r="Z118" i="43"/>
  <c r="Z122" i="1"/>
  <c r="AF56" i="47" s="1"/>
  <c r="Z118" i="34"/>
  <c r="Z118" i="42"/>
  <c r="Z118" i="37"/>
  <c r="Z118" i="38"/>
  <c r="Z118" i="35"/>
  <c r="Z118" i="36"/>
  <c r="Z118" i="46"/>
  <c r="Z122" i="20"/>
  <c r="Z118" i="44"/>
  <c r="Z118" i="41"/>
  <c r="Z118" i="39"/>
  <c r="W81" i="46"/>
  <c r="AC882" i="47" s="1"/>
  <c r="W84" i="46"/>
  <c r="AC885" i="47" s="1"/>
  <c r="W85" i="46"/>
  <c r="AC886" i="47" s="1"/>
  <c r="W83" i="46"/>
  <c r="AC884" i="47" s="1"/>
  <c r="AC901" i="47"/>
  <c r="W80" i="46"/>
  <c r="AC881" i="47" s="1"/>
  <c r="W82" i="46"/>
  <c r="AC883" i="47" s="1"/>
  <c r="W80" i="43"/>
  <c r="AC698" i="47" s="1"/>
  <c r="W81" i="43"/>
  <c r="AC699" i="47" s="1"/>
  <c r="W82" i="43"/>
  <c r="AC700" i="47" s="1"/>
  <c r="W83" i="43"/>
  <c r="AC701" i="47" s="1"/>
  <c r="AC718" i="47"/>
  <c r="W85" i="43"/>
  <c r="AC703" i="47" s="1"/>
  <c r="W84" i="43"/>
  <c r="AC702" i="47" s="1"/>
  <c r="J85" i="35"/>
  <c r="P215" i="47" s="1"/>
  <c r="J81" i="35"/>
  <c r="P211" i="47" s="1"/>
  <c r="J84" i="35"/>
  <c r="P214" i="47" s="1"/>
  <c r="P230" i="47"/>
  <c r="J82" i="35"/>
  <c r="P212" i="47" s="1"/>
  <c r="J80" i="35"/>
  <c r="P210" i="47" s="1"/>
  <c r="J83" i="35"/>
  <c r="P213" i="47" s="1"/>
  <c r="J82" i="38"/>
  <c r="P395" i="47" s="1"/>
  <c r="J85" i="38"/>
  <c r="P398" i="47" s="1"/>
  <c r="J84" i="38"/>
  <c r="P397" i="47" s="1"/>
  <c r="J83" i="38"/>
  <c r="P396" i="47" s="1"/>
  <c r="J81" i="38"/>
  <c r="P394" i="47" s="1"/>
  <c r="P413" i="47"/>
  <c r="J80" i="38"/>
  <c r="P393" i="47" s="1"/>
  <c r="L84" i="44"/>
  <c r="R763" i="47" s="1"/>
  <c r="L83" i="44"/>
  <c r="R762" i="47" s="1"/>
  <c r="L81" i="44"/>
  <c r="R760" i="47" s="1"/>
  <c r="L82" i="44"/>
  <c r="R761" i="47" s="1"/>
  <c r="L80" i="44"/>
  <c r="R759" i="47" s="1"/>
  <c r="L85" i="44"/>
  <c r="R764" i="47" s="1"/>
  <c r="R779" i="47"/>
  <c r="L82" i="39"/>
  <c r="R456" i="47" s="1"/>
  <c r="L85" i="39"/>
  <c r="R459" i="47" s="1"/>
  <c r="L83" i="39"/>
  <c r="R457" i="47" s="1"/>
  <c r="L81" i="39"/>
  <c r="R455" i="47" s="1"/>
  <c r="L80" i="39"/>
  <c r="R454" i="47" s="1"/>
  <c r="R474" i="47"/>
  <c r="L84" i="39"/>
  <c r="R458" i="47" s="1"/>
  <c r="AA39" i="51"/>
  <c r="AB113" i="39"/>
  <c r="AB113" i="40"/>
  <c r="AB113" i="34"/>
  <c r="AB113" i="42"/>
  <c r="AB113" i="38"/>
  <c r="AB117" i="20"/>
  <c r="AB113" i="35"/>
  <c r="AB113" i="37"/>
  <c r="AB113" i="41"/>
  <c r="AB113" i="46"/>
  <c r="AB113" i="44"/>
  <c r="AB117" i="1"/>
  <c r="AH51" i="47" s="1"/>
  <c r="AB113" i="43"/>
  <c r="AB113" i="45"/>
  <c r="AB113" i="36"/>
  <c r="AD114" i="40"/>
  <c r="AD114" i="46"/>
  <c r="AD114" i="37"/>
  <c r="AD114" i="41"/>
  <c r="AD114" i="34"/>
  <c r="AD118" i="20"/>
  <c r="AD118" i="1"/>
  <c r="AJ52" i="47" s="1"/>
  <c r="AD114" i="38"/>
  <c r="AD114" i="43"/>
  <c r="AD114" i="42"/>
  <c r="AD114" i="36"/>
  <c r="AD114" i="44"/>
  <c r="AD114" i="39"/>
  <c r="AD114" i="35"/>
  <c r="AD114" i="45"/>
  <c r="L113" i="44"/>
  <c r="L113" i="46"/>
  <c r="L113" i="39"/>
  <c r="K39" i="51"/>
  <c r="L113" i="45"/>
  <c r="L113" i="36"/>
  <c r="L113" i="34"/>
  <c r="L113" i="43"/>
  <c r="L113" i="35"/>
  <c r="L113" i="38"/>
  <c r="L113" i="41"/>
  <c r="L117" i="20"/>
  <c r="L117" i="1"/>
  <c r="R51" i="47" s="1"/>
  <c r="L113" i="37"/>
  <c r="L113" i="40"/>
  <c r="L113" i="42"/>
  <c r="R116" i="40"/>
  <c r="R120" i="1"/>
  <c r="X54" i="47" s="1"/>
  <c r="R116" i="34"/>
  <c r="R116" i="35"/>
  <c r="R116" i="42"/>
  <c r="R116" i="46"/>
  <c r="R116" i="43"/>
  <c r="R116" i="45"/>
  <c r="R116" i="39"/>
  <c r="R116" i="44"/>
  <c r="R116" i="37"/>
  <c r="R116" i="41"/>
  <c r="R120" i="20"/>
  <c r="R116" i="38"/>
  <c r="R116" i="36"/>
  <c r="G120" i="36"/>
  <c r="G120" i="44"/>
  <c r="G124" i="20"/>
  <c r="G124" i="1"/>
  <c r="M58" i="47" s="1"/>
  <c r="G120" i="41"/>
  <c r="G120" i="35"/>
  <c r="G120" i="43"/>
  <c r="G120" i="40"/>
  <c r="G120" i="39"/>
  <c r="G120" i="34"/>
  <c r="G120" i="46"/>
  <c r="G120" i="37"/>
  <c r="G120" i="38"/>
  <c r="G120" i="42"/>
  <c r="G120" i="45"/>
  <c r="J116" i="38"/>
  <c r="J116" i="46"/>
  <c r="J116" i="34"/>
  <c r="J116" i="36"/>
  <c r="J116" i="44"/>
  <c r="J116" i="43"/>
  <c r="J120" i="1"/>
  <c r="P54" i="47" s="1"/>
  <c r="J116" i="45"/>
  <c r="J116" i="37"/>
  <c r="J116" i="41"/>
  <c r="J116" i="40"/>
  <c r="J116" i="39"/>
  <c r="J116" i="35"/>
  <c r="J116" i="42"/>
  <c r="J120" i="20"/>
  <c r="W118" i="1"/>
  <c r="AC52" i="47" s="1"/>
  <c r="W114" i="35"/>
  <c r="W114" i="44"/>
  <c r="W114" i="38"/>
  <c r="W114" i="42"/>
  <c r="W114" i="46"/>
  <c r="W114" i="45"/>
  <c r="W114" i="43"/>
  <c r="W114" i="41"/>
  <c r="W114" i="36"/>
  <c r="W114" i="40"/>
  <c r="W114" i="37"/>
  <c r="W114" i="34"/>
  <c r="W114" i="39"/>
  <c r="W118" i="20"/>
  <c r="V119" i="39"/>
  <c r="V119" i="36"/>
  <c r="V119" i="44"/>
  <c r="V119" i="37"/>
  <c r="V119" i="46"/>
  <c r="V119" i="43"/>
  <c r="V119" i="42"/>
  <c r="V119" i="35"/>
  <c r="V119" i="38"/>
  <c r="V123" i="1"/>
  <c r="AB57" i="47" s="1"/>
  <c r="V119" i="45"/>
  <c r="V119" i="41"/>
  <c r="V119" i="34"/>
  <c r="V119" i="40"/>
  <c r="V123" i="20"/>
  <c r="S119" i="43"/>
  <c r="S119" i="38"/>
  <c r="S119" i="46"/>
  <c r="S119" i="34"/>
  <c r="S119" i="37"/>
  <c r="S119" i="40"/>
  <c r="S119" i="44"/>
  <c r="S119" i="39"/>
  <c r="S119" i="36"/>
  <c r="S123" i="20"/>
  <c r="S119" i="42"/>
  <c r="S119" i="35"/>
  <c r="S123" i="1"/>
  <c r="Y57" i="47" s="1"/>
  <c r="S119" i="41"/>
  <c r="S119" i="45"/>
  <c r="D85" i="1"/>
  <c r="D84" i="1"/>
  <c r="J47" i="47"/>
  <c r="D89" i="1"/>
  <c r="D87" i="1"/>
  <c r="D72" i="1"/>
  <c r="D86" i="1"/>
  <c r="D88" i="1"/>
  <c r="D84" i="36"/>
  <c r="J275" i="47" s="1"/>
  <c r="J291" i="47"/>
  <c r="D85" i="36"/>
  <c r="J276" i="47" s="1"/>
  <c r="D81" i="36"/>
  <c r="J272" i="47" s="1"/>
  <c r="D82" i="36"/>
  <c r="J273" i="47" s="1"/>
  <c r="D80" i="36"/>
  <c r="J271" i="47" s="1"/>
  <c r="D73" i="36"/>
  <c r="D83" i="36"/>
  <c r="J274" i="47" s="1"/>
  <c r="AC83" i="37"/>
  <c r="AI335" i="47" s="1"/>
  <c r="AC81" i="37"/>
  <c r="AI333" i="47" s="1"/>
  <c r="AC84" i="37"/>
  <c r="AI336" i="47" s="1"/>
  <c r="AI352" i="47"/>
  <c r="AC85" i="37"/>
  <c r="AI337" i="47" s="1"/>
  <c r="AC82" i="37"/>
  <c r="AI334" i="47" s="1"/>
  <c r="AC80" i="37"/>
  <c r="AI332" i="47" s="1"/>
  <c r="AC85" i="44"/>
  <c r="AI764" i="47" s="1"/>
  <c r="AC81" i="44"/>
  <c r="AI760" i="47" s="1"/>
  <c r="AC83" i="44"/>
  <c r="AI762" i="47" s="1"/>
  <c r="AC84" i="44"/>
  <c r="AI763" i="47" s="1"/>
  <c r="AC82" i="44"/>
  <c r="AI761" i="47" s="1"/>
  <c r="AC80" i="44"/>
  <c r="AI759" i="47" s="1"/>
  <c r="AI779" i="47"/>
  <c r="T84" i="46"/>
  <c r="Z885" i="47" s="1"/>
  <c r="T81" i="46"/>
  <c r="Z882" i="47" s="1"/>
  <c r="T82" i="46"/>
  <c r="Z883" i="47" s="1"/>
  <c r="T83" i="46"/>
  <c r="Z884" i="47" s="1"/>
  <c r="T80" i="46"/>
  <c r="Z881" i="47" s="1"/>
  <c r="Z901" i="47"/>
  <c r="T85" i="46"/>
  <c r="Z886" i="47" s="1"/>
  <c r="T83" i="42"/>
  <c r="Z640" i="47" s="1"/>
  <c r="T80" i="42"/>
  <c r="Z637" i="47" s="1"/>
  <c r="T81" i="42"/>
  <c r="Z638" i="47" s="1"/>
  <c r="T84" i="42"/>
  <c r="Z641" i="47" s="1"/>
  <c r="Z657" i="47"/>
  <c r="T85" i="42"/>
  <c r="Z642" i="47" s="1"/>
  <c r="T82" i="42"/>
  <c r="Z639" i="47" s="1"/>
  <c r="AG81" i="45"/>
  <c r="AM821" i="47" s="1"/>
  <c r="AG83" i="45"/>
  <c r="AM823" i="47" s="1"/>
  <c r="AM840" i="47"/>
  <c r="AG80" i="45"/>
  <c r="AM820" i="47" s="1"/>
  <c r="AG82" i="45"/>
  <c r="AM822" i="47" s="1"/>
  <c r="AG84" i="45"/>
  <c r="AM824" i="47" s="1"/>
  <c r="AG85" i="45"/>
  <c r="AM825" i="47" s="1"/>
  <c r="AG80" i="44"/>
  <c r="AM759" i="47" s="1"/>
  <c r="AG85" i="44"/>
  <c r="AM764" i="47" s="1"/>
  <c r="AG82" i="44"/>
  <c r="AM761" i="47" s="1"/>
  <c r="AG84" i="44"/>
  <c r="AM763" i="47" s="1"/>
  <c r="AG83" i="44"/>
  <c r="AM762" i="47" s="1"/>
  <c r="AG81" i="44"/>
  <c r="AM760" i="47" s="1"/>
  <c r="AM779" i="47"/>
  <c r="Y779" i="47"/>
  <c r="S83" i="44"/>
  <c r="Y762" i="47" s="1"/>
  <c r="S82" i="44"/>
  <c r="Y761" i="47" s="1"/>
  <c r="S85" i="44"/>
  <c r="Y764" i="47" s="1"/>
  <c r="S80" i="44"/>
  <c r="Y759" i="47" s="1"/>
  <c r="S81" i="44"/>
  <c r="Y760" i="47" s="1"/>
  <c r="S84" i="44"/>
  <c r="Y763" i="47" s="1"/>
  <c r="S82" i="39"/>
  <c r="Y456" i="47" s="1"/>
  <c r="S83" i="39"/>
  <c r="Y457" i="47" s="1"/>
  <c r="Y474" i="47"/>
  <c r="S85" i="39"/>
  <c r="Y459" i="47" s="1"/>
  <c r="S80" i="39"/>
  <c r="Y454" i="47" s="1"/>
  <c r="S81" i="39"/>
  <c r="Y455" i="47" s="1"/>
  <c r="S84" i="39"/>
  <c r="Y458" i="47" s="1"/>
  <c r="AK120" i="43"/>
  <c r="AK120" i="35"/>
  <c r="AK120" i="42"/>
  <c r="AK120" i="46"/>
  <c r="AK120" i="36"/>
  <c r="AK120" i="39"/>
  <c r="AK124" i="20"/>
  <c r="AK120" i="40"/>
  <c r="AK120" i="45"/>
  <c r="AK120" i="34"/>
  <c r="AK120" i="44"/>
  <c r="AK120" i="38"/>
  <c r="AK120" i="37"/>
  <c r="AK120" i="41"/>
  <c r="AK124" i="1"/>
  <c r="AQ58" i="47" s="1"/>
  <c r="P115" i="38"/>
  <c r="P115" i="35"/>
  <c r="P115" i="37"/>
  <c r="P115" i="34"/>
  <c r="P115" i="36"/>
  <c r="P115" i="46"/>
  <c r="P115" i="40"/>
  <c r="P119" i="20"/>
  <c r="P115" i="42"/>
  <c r="P115" i="44"/>
  <c r="P115" i="41"/>
  <c r="P115" i="45"/>
  <c r="P115" i="43"/>
  <c r="P115" i="39"/>
  <c r="P119" i="1"/>
  <c r="V53" i="47" s="1"/>
  <c r="S117" i="46"/>
  <c r="S121" i="1"/>
  <c r="Y55" i="47" s="1"/>
  <c r="S121" i="20"/>
  <c r="S117" i="34"/>
  <c r="S117" i="41"/>
  <c r="S117" i="36"/>
  <c r="S117" i="45"/>
  <c r="S117" i="39"/>
  <c r="S117" i="37"/>
  <c r="S117" i="40"/>
  <c r="S117" i="38"/>
  <c r="S117" i="35"/>
  <c r="S117" i="42"/>
  <c r="S117" i="43"/>
  <c r="S117" i="44"/>
  <c r="R36" i="51"/>
  <c r="R33" i="51" s="1"/>
  <c r="E84" i="42"/>
  <c r="K641" i="47" s="1"/>
  <c r="K657" i="47"/>
  <c r="E85" i="42"/>
  <c r="K642" i="47" s="1"/>
  <c r="E83" i="42"/>
  <c r="K640" i="47" s="1"/>
  <c r="E82" i="42"/>
  <c r="K639" i="47" s="1"/>
  <c r="E81" i="42"/>
  <c r="K638" i="47" s="1"/>
  <c r="E80" i="42"/>
  <c r="K637" i="47" s="1"/>
  <c r="E80" i="40"/>
  <c r="K515" i="47" s="1"/>
  <c r="E82" i="40"/>
  <c r="K517" i="47" s="1"/>
  <c r="E84" i="40"/>
  <c r="K519" i="47" s="1"/>
  <c r="E81" i="40"/>
  <c r="K516" i="47" s="1"/>
  <c r="E83" i="40"/>
  <c r="K518" i="47" s="1"/>
  <c r="E85" i="40"/>
  <c r="K520" i="47" s="1"/>
  <c r="K535" i="47"/>
  <c r="V352" i="47"/>
  <c r="P80" i="37"/>
  <c r="V332" i="47" s="1"/>
  <c r="P82" i="37"/>
  <c r="V334" i="47" s="1"/>
  <c r="P81" i="37"/>
  <c r="V333" i="47" s="1"/>
  <c r="P85" i="37"/>
  <c r="V337" i="47" s="1"/>
  <c r="P83" i="37"/>
  <c r="V335" i="47" s="1"/>
  <c r="P84" i="37"/>
  <c r="V336" i="47" s="1"/>
  <c r="P84" i="35"/>
  <c r="V214" i="47" s="1"/>
  <c r="V230" i="47"/>
  <c r="P83" i="35"/>
  <c r="V213" i="47" s="1"/>
  <c r="P81" i="35"/>
  <c r="V211" i="47" s="1"/>
  <c r="P80" i="35"/>
  <c r="V210" i="47" s="1"/>
  <c r="P82" i="35"/>
  <c r="V212" i="47" s="1"/>
  <c r="P85" i="35"/>
  <c r="V215" i="47" s="1"/>
  <c r="O291" i="47"/>
  <c r="I80" i="36"/>
  <c r="O271" i="47" s="1"/>
  <c r="I83" i="36"/>
  <c r="O274" i="47" s="1"/>
  <c r="I81" i="36"/>
  <c r="O272" i="47" s="1"/>
  <c r="I85" i="36"/>
  <c r="O276" i="47" s="1"/>
  <c r="I84" i="36"/>
  <c r="O275" i="47" s="1"/>
  <c r="I82" i="36"/>
  <c r="O273" i="47" s="1"/>
  <c r="O352" i="47"/>
  <c r="I85" i="37"/>
  <c r="O337" i="47" s="1"/>
  <c r="I80" i="37"/>
  <c r="O332" i="47" s="1"/>
  <c r="I83" i="37"/>
  <c r="O335" i="47" s="1"/>
  <c r="I81" i="37"/>
  <c r="O333" i="47" s="1"/>
  <c r="I84" i="37"/>
  <c r="O336" i="47" s="1"/>
  <c r="I82" i="37"/>
  <c r="O334" i="47" s="1"/>
  <c r="AN474" i="47"/>
  <c r="AH85" i="39"/>
  <c r="AN459" i="47" s="1"/>
  <c r="AH84" i="39"/>
  <c r="AN458" i="47" s="1"/>
  <c r="AH81" i="39"/>
  <c r="AN455" i="47" s="1"/>
  <c r="AH82" i="39"/>
  <c r="AN456" i="47" s="1"/>
  <c r="AH80" i="39"/>
  <c r="AN454" i="47" s="1"/>
  <c r="AH83" i="39"/>
  <c r="AN457" i="47" s="1"/>
  <c r="AH82" i="45"/>
  <c r="AN822" i="47" s="1"/>
  <c r="AH85" i="45"/>
  <c r="AN825" i="47" s="1"/>
  <c r="AH84" i="45"/>
  <c r="AN824" i="47" s="1"/>
  <c r="AH83" i="45"/>
  <c r="AN823" i="47" s="1"/>
  <c r="AH80" i="45"/>
  <c r="AN820" i="47" s="1"/>
  <c r="AH81" i="45"/>
  <c r="AN821" i="47" s="1"/>
  <c r="AN840" i="47"/>
  <c r="H123" i="38"/>
  <c r="H127" i="20"/>
  <c r="H123" i="46"/>
  <c r="H123" i="41"/>
  <c r="H123" i="39"/>
  <c r="H123" i="40"/>
  <c r="H123" i="43"/>
  <c r="H123" i="45"/>
  <c r="H123" i="36"/>
  <c r="H127" i="1"/>
  <c r="H123" i="37"/>
  <c r="H123" i="44"/>
  <c r="H123" i="34"/>
  <c r="H123" i="42"/>
  <c r="H123" i="35"/>
  <c r="P121" i="38"/>
  <c r="P121" i="41"/>
  <c r="P121" i="42"/>
  <c r="P125" i="1"/>
  <c r="V59" i="47" s="1"/>
  <c r="P121" i="35"/>
  <c r="P121" i="40"/>
  <c r="P121" i="39"/>
  <c r="P121" i="46"/>
  <c r="P121" i="34"/>
  <c r="O37" i="51"/>
  <c r="O32" i="51" s="1"/>
  <c r="P121" i="44"/>
  <c r="P125" i="20"/>
  <c r="P121" i="36"/>
  <c r="P121" i="43"/>
  <c r="P121" i="37"/>
  <c r="P121" i="45"/>
  <c r="O122" i="1"/>
  <c r="U56" i="47" s="1"/>
  <c r="O122" i="20"/>
  <c r="O118" i="42"/>
  <c r="O118" i="40"/>
  <c r="O118" i="38"/>
  <c r="O118" i="43"/>
  <c r="O118" i="35"/>
  <c r="O118" i="39"/>
  <c r="O118" i="34"/>
  <c r="O118" i="37"/>
  <c r="O118" i="36"/>
  <c r="O118" i="45"/>
  <c r="O118" i="41"/>
  <c r="O118" i="46"/>
  <c r="O118" i="44"/>
  <c r="S120" i="1"/>
  <c r="Y54" i="47" s="1"/>
  <c r="S116" i="35"/>
  <c r="S116" i="41"/>
  <c r="S116" i="45"/>
  <c r="S116" i="44"/>
  <c r="S120" i="20"/>
  <c r="S116" i="43"/>
  <c r="S116" i="34"/>
  <c r="S116" i="46"/>
  <c r="S116" i="37"/>
  <c r="S116" i="40"/>
  <c r="S116" i="39"/>
  <c r="S116" i="38"/>
  <c r="S116" i="42"/>
  <c r="S116" i="36"/>
  <c r="N89" i="20"/>
  <c r="T93" i="47" s="1"/>
  <c r="N85" i="20"/>
  <c r="T89" i="47" s="1"/>
  <c r="N84" i="20"/>
  <c r="T88" i="47" s="1"/>
  <c r="T108" i="47"/>
  <c r="N88" i="20"/>
  <c r="T92" i="47" s="1"/>
  <c r="N87" i="20"/>
  <c r="T91" i="47" s="1"/>
  <c r="N86" i="20"/>
  <c r="T90" i="47" s="1"/>
  <c r="N82" i="39"/>
  <c r="T456" i="47" s="1"/>
  <c r="N83" i="39"/>
  <c r="T457" i="47" s="1"/>
  <c r="N81" i="39"/>
  <c r="T455" i="47" s="1"/>
  <c r="N84" i="39"/>
  <c r="T458" i="47" s="1"/>
  <c r="N85" i="39"/>
  <c r="T459" i="47" s="1"/>
  <c r="T474" i="47"/>
  <c r="N80" i="39"/>
  <c r="T454" i="47" s="1"/>
  <c r="U535" i="47"/>
  <c r="O81" i="40"/>
  <c r="U516" i="47" s="1"/>
  <c r="O82" i="40"/>
  <c r="U517" i="47" s="1"/>
  <c r="O80" i="40"/>
  <c r="U515" i="47" s="1"/>
  <c r="O84" i="40"/>
  <c r="U519" i="47" s="1"/>
  <c r="O83" i="40"/>
  <c r="U518" i="47" s="1"/>
  <c r="O85" i="40"/>
  <c r="U520" i="47" s="1"/>
  <c r="O85" i="35"/>
  <c r="U215" i="47" s="1"/>
  <c r="O84" i="35"/>
  <c r="U214" i="47" s="1"/>
  <c r="O82" i="35"/>
  <c r="U212" i="47" s="1"/>
  <c r="O83" i="35"/>
  <c r="U213" i="47" s="1"/>
  <c r="U230" i="47"/>
  <c r="O81" i="35"/>
  <c r="U211" i="47" s="1"/>
  <c r="O80" i="35"/>
  <c r="U210" i="47" s="1"/>
  <c r="AB779" i="47"/>
  <c r="V85" i="44"/>
  <c r="AB764" i="47" s="1"/>
  <c r="V83" i="44"/>
  <c r="AB762" i="47" s="1"/>
  <c r="V81" i="44"/>
  <c r="AB760" i="47" s="1"/>
  <c r="V84" i="44"/>
  <c r="AB763" i="47" s="1"/>
  <c r="V82" i="44"/>
  <c r="AB761" i="47" s="1"/>
  <c r="V80" i="44"/>
  <c r="AB759" i="47" s="1"/>
  <c r="AO291" i="47"/>
  <c r="AI84" i="36"/>
  <c r="AO275" i="47" s="1"/>
  <c r="AI85" i="36"/>
  <c r="AO276" i="47" s="1"/>
  <c r="AI80" i="36"/>
  <c r="AO271" i="47" s="1"/>
  <c r="AI81" i="36"/>
  <c r="AO272" i="47" s="1"/>
  <c r="AI83" i="36"/>
  <c r="AO274" i="47" s="1"/>
  <c r="AI82" i="36"/>
  <c r="AO273" i="47" s="1"/>
  <c r="AJ117" i="46"/>
  <c r="AJ117" i="39"/>
  <c r="AJ117" i="42"/>
  <c r="AJ117" i="38"/>
  <c r="AJ117" i="40"/>
  <c r="AJ117" i="43"/>
  <c r="AJ117" i="41"/>
  <c r="AJ117" i="37"/>
  <c r="AJ117" i="45"/>
  <c r="AJ117" i="35"/>
  <c r="AJ117" i="34"/>
  <c r="AJ117" i="36"/>
  <c r="AJ121" i="1"/>
  <c r="AP55" i="47" s="1"/>
  <c r="AJ117" i="44"/>
  <c r="AJ121" i="20"/>
  <c r="AI36" i="51"/>
  <c r="AI33" i="51" s="1"/>
  <c r="G117" i="43"/>
  <c r="G121" i="20"/>
  <c r="G117" i="42"/>
  <c r="G117" i="38"/>
  <c r="G117" i="46"/>
  <c r="G117" i="40"/>
  <c r="G117" i="41"/>
  <c r="G117" i="34"/>
  <c r="G117" i="35"/>
  <c r="G121" i="1"/>
  <c r="M55" i="47" s="1"/>
  <c r="G117" i="45"/>
  <c r="G117" i="37"/>
  <c r="G117" i="36"/>
  <c r="G117" i="44"/>
  <c r="G117" i="39"/>
  <c r="F36" i="51"/>
  <c r="F33" i="51" s="1"/>
  <c r="P119" i="36"/>
  <c r="P119" i="38"/>
  <c r="P119" i="39"/>
  <c r="P123" i="1"/>
  <c r="V57" i="47" s="1"/>
  <c r="P119" i="40"/>
  <c r="P119" i="35"/>
  <c r="P119" i="46"/>
  <c r="P119" i="44"/>
  <c r="P119" i="34"/>
  <c r="P119" i="37"/>
  <c r="P119" i="45"/>
  <c r="P119" i="42"/>
  <c r="P119" i="43"/>
  <c r="P119" i="41"/>
  <c r="P123" i="20"/>
  <c r="V120" i="36"/>
  <c r="V124" i="1"/>
  <c r="AB58" i="47" s="1"/>
  <c r="V120" i="38"/>
  <c r="V120" i="42"/>
  <c r="V124" i="20"/>
  <c r="V120" i="40"/>
  <c r="V120" i="34"/>
  <c r="V120" i="37"/>
  <c r="V120" i="45"/>
  <c r="V120" i="43"/>
  <c r="V120" i="41"/>
  <c r="V120" i="39"/>
  <c r="V120" i="44"/>
  <c r="V120" i="46"/>
  <c r="V120" i="35"/>
  <c r="O122" i="37"/>
  <c r="O122" i="34"/>
  <c r="O122" i="40"/>
  <c r="O126" i="1"/>
  <c r="O122" i="36"/>
  <c r="O122" i="39"/>
  <c r="O122" i="42"/>
  <c r="O122" i="46"/>
  <c r="O122" i="45"/>
  <c r="O122" i="38"/>
  <c r="O122" i="43"/>
  <c r="O122" i="41"/>
  <c r="O122" i="35"/>
  <c r="O122" i="44"/>
  <c r="O126" i="20"/>
  <c r="S120" i="39"/>
  <c r="S120" i="42"/>
  <c r="S120" i="44"/>
  <c r="S124" i="1"/>
  <c r="Y58" i="47" s="1"/>
  <c r="S120" i="35"/>
  <c r="S120" i="37"/>
  <c r="S120" i="45"/>
  <c r="S120" i="41"/>
  <c r="S120" i="46"/>
  <c r="S124" i="20"/>
  <c r="S120" i="38"/>
  <c r="S120" i="43"/>
  <c r="S120" i="40"/>
  <c r="S120" i="36"/>
  <c r="S120" i="34"/>
  <c r="AI120" i="40"/>
  <c r="AI120" i="44"/>
  <c r="AI120" i="35"/>
  <c r="AI120" i="39"/>
  <c r="AI120" i="36"/>
  <c r="AI120" i="46"/>
  <c r="AI120" i="41"/>
  <c r="AI120" i="42"/>
  <c r="AI120" i="38"/>
  <c r="AI120" i="43"/>
  <c r="AI124" i="1"/>
  <c r="AO58" i="47" s="1"/>
  <c r="AI124" i="20"/>
  <c r="AI120" i="45"/>
  <c r="AI120" i="34"/>
  <c r="AI120" i="37"/>
  <c r="Q122" i="44"/>
  <c r="Q122" i="40"/>
  <c r="Q122" i="35"/>
  <c r="Q126" i="1"/>
  <c r="Q122" i="38"/>
  <c r="Q126" i="20"/>
  <c r="Q122" i="42"/>
  <c r="Q122" i="45"/>
  <c r="Q122" i="34"/>
  <c r="Q122" i="37"/>
  <c r="Q122" i="43"/>
  <c r="Q122" i="46"/>
  <c r="Q122" i="41"/>
  <c r="Q122" i="36"/>
  <c r="Q122" i="39"/>
  <c r="AA718" i="47"/>
  <c r="U85" i="43"/>
  <c r="AA703" i="47" s="1"/>
  <c r="U81" i="43"/>
  <c r="AA699" i="47" s="1"/>
  <c r="U84" i="43"/>
  <c r="AA702" i="47" s="1"/>
  <c r="U80" i="43"/>
  <c r="AA698" i="47" s="1"/>
  <c r="U83" i="43"/>
  <c r="AA701" i="47" s="1"/>
  <c r="U82" i="43"/>
  <c r="AA700" i="47" s="1"/>
  <c r="U84" i="40"/>
  <c r="AA519" i="47" s="1"/>
  <c r="U83" i="40"/>
  <c r="AA518" i="47" s="1"/>
  <c r="AA535" i="47"/>
  <c r="U81" i="40"/>
  <c r="AA516" i="47" s="1"/>
  <c r="U82" i="40"/>
  <c r="AA517" i="47" s="1"/>
  <c r="U80" i="40"/>
  <c r="AA515" i="47" s="1"/>
  <c r="U85" i="40"/>
  <c r="AA520" i="47" s="1"/>
  <c r="Z80" i="43"/>
  <c r="AF698" i="47" s="1"/>
  <c r="AF718" i="47"/>
  <c r="Z84" i="43"/>
  <c r="AF702" i="47" s="1"/>
  <c r="Z82" i="43"/>
  <c r="AF700" i="47" s="1"/>
  <c r="Z83" i="43"/>
  <c r="AF701" i="47" s="1"/>
  <c r="Z81" i="43"/>
  <c r="AF699" i="47" s="1"/>
  <c r="Z85" i="43"/>
  <c r="AF703" i="47" s="1"/>
  <c r="Z85" i="20"/>
  <c r="AF89" i="47" s="1"/>
  <c r="Z89" i="20"/>
  <c r="AF93" i="47" s="1"/>
  <c r="AF108" i="47"/>
  <c r="Z87" i="20"/>
  <c r="AF91" i="47" s="1"/>
  <c r="Z88" i="20"/>
  <c r="AF92" i="47" s="1"/>
  <c r="Z86" i="20"/>
  <c r="AF90" i="47" s="1"/>
  <c r="Z84" i="20"/>
  <c r="AF88" i="47" s="1"/>
  <c r="Y81" i="41"/>
  <c r="AE577" i="47" s="1"/>
  <c r="Y80" i="41"/>
  <c r="AE576" i="47" s="1"/>
  <c r="Y85" i="41"/>
  <c r="AE581" i="47" s="1"/>
  <c r="Y84" i="41"/>
  <c r="AE580" i="47" s="1"/>
  <c r="Y82" i="41"/>
  <c r="AE578" i="47" s="1"/>
  <c r="Y83" i="41"/>
  <c r="AE579" i="47" s="1"/>
  <c r="AE596" i="47"/>
  <c r="Y81" i="36"/>
  <c r="AE272" i="47" s="1"/>
  <c r="Y80" i="36"/>
  <c r="AE271" i="47" s="1"/>
  <c r="Y83" i="36"/>
  <c r="AE274" i="47" s="1"/>
  <c r="Y84" i="36"/>
  <c r="AE275" i="47" s="1"/>
  <c r="AE291" i="47"/>
  <c r="Y85" i="36"/>
  <c r="AE276" i="47" s="1"/>
  <c r="Y82" i="36"/>
  <c r="AE273" i="47" s="1"/>
  <c r="AE84" i="39"/>
  <c r="AK458" i="47" s="1"/>
  <c r="AE83" i="39"/>
  <c r="AK457" i="47" s="1"/>
  <c r="AK474" i="47"/>
  <c r="AE80" i="39"/>
  <c r="AK454" i="47" s="1"/>
  <c r="AE81" i="39"/>
  <c r="AK455" i="47" s="1"/>
  <c r="AE82" i="39"/>
  <c r="AK456" i="47" s="1"/>
  <c r="AE85" i="39"/>
  <c r="AK459" i="47" s="1"/>
  <c r="AE85" i="43"/>
  <c r="AK703" i="47" s="1"/>
  <c r="AE80" i="43"/>
  <c r="AK698" i="47" s="1"/>
  <c r="AE81" i="43"/>
  <c r="AK699" i="47" s="1"/>
  <c r="AE83" i="43"/>
  <c r="AK701" i="47" s="1"/>
  <c r="AK718" i="47"/>
  <c r="AE82" i="43"/>
  <c r="AK700" i="47" s="1"/>
  <c r="AE84" i="43"/>
  <c r="AK702" i="47" s="1"/>
  <c r="K86" i="20"/>
  <c r="Q90" i="47" s="1"/>
  <c r="K85" i="20"/>
  <c r="Q89" i="47" s="1"/>
  <c r="K88" i="20"/>
  <c r="Q92" i="47" s="1"/>
  <c r="K87" i="20"/>
  <c r="Q91" i="47" s="1"/>
  <c r="Q108" i="47"/>
  <c r="K84" i="20"/>
  <c r="Q88" i="47" s="1"/>
  <c r="K89" i="20"/>
  <c r="Q93" i="47" s="1"/>
  <c r="K84" i="35"/>
  <c r="Q214" i="47" s="1"/>
  <c r="Q230" i="47"/>
  <c r="K82" i="35"/>
  <c r="Q212" i="47" s="1"/>
  <c r="K80" i="35"/>
  <c r="Q210" i="47" s="1"/>
  <c r="K85" i="35"/>
  <c r="Q215" i="47" s="1"/>
  <c r="K83" i="35"/>
  <c r="Q213" i="47" s="1"/>
  <c r="K81" i="35"/>
  <c r="Q211" i="47" s="1"/>
  <c r="N117" i="1"/>
  <c r="T51" i="47" s="1"/>
  <c r="N113" i="41"/>
  <c r="N113" i="40"/>
  <c r="N113" i="44"/>
  <c r="N113" i="46"/>
  <c r="N113" i="36"/>
  <c r="N117" i="20"/>
  <c r="N113" i="38"/>
  <c r="N113" i="45"/>
  <c r="N113" i="35"/>
  <c r="N113" i="43"/>
  <c r="N113" i="34"/>
  <c r="N113" i="37"/>
  <c r="M39" i="51"/>
  <c r="N113" i="39"/>
  <c r="N113" i="42"/>
  <c r="AD119" i="1"/>
  <c r="AJ53" i="47" s="1"/>
  <c r="AD115" i="46"/>
  <c r="AD115" i="44"/>
  <c r="AD115" i="41"/>
  <c r="AD115" i="38"/>
  <c r="AD115" i="43"/>
  <c r="AD115" i="42"/>
  <c r="AD115" i="36"/>
  <c r="AD119" i="20"/>
  <c r="AD115" i="39"/>
  <c r="AD115" i="40"/>
  <c r="AD115" i="35"/>
  <c r="AD115" i="37"/>
  <c r="AD115" i="45"/>
  <c r="AD115" i="34"/>
  <c r="AJ114" i="35"/>
  <c r="AJ114" i="40"/>
  <c r="AJ114" i="46"/>
  <c r="AJ114" i="37"/>
  <c r="AJ114" i="38"/>
  <c r="AJ114" i="41"/>
  <c r="AJ118" i="1"/>
  <c r="AP52" i="47" s="1"/>
  <c r="AJ114" i="34"/>
  <c r="AJ114" i="44"/>
  <c r="AJ114" i="39"/>
  <c r="AJ114" i="43"/>
  <c r="AJ118" i="20"/>
  <c r="AJ114" i="36"/>
  <c r="AJ114" i="45"/>
  <c r="AJ114" i="42"/>
  <c r="X113" i="41"/>
  <c r="X113" i="34"/>
  <c r="X113" i="46"/>
  <c r="X113" i="35"/>
  <c r="X113" i="37"/>
  <c r="X113" i="39"/>
  <c r="W39" i="51"/>
  <c r="X113" i="44"/>
  <c r="X113" i="45"/>
  <c r="X113" i="40"/>
  <c r="X113" i="43"/>
  <c r="X117" i="1"/>
  <c r="AD51" i="47" s="1"/>
  <c r="X113" i="36"/>
  <c r="X113" i="42"/>
  <c r="X113" i="38"/>
  <c r="X117" i="20"/>
  <c r="Y115" i="44"/>
  <c r="Y119" i="1"/>
  <c r="AE53" i="47" s="1"/>
  <c r="Y115" i="36"/>
  <c r="Y115" i="43"/>
  <c r="Y115" i="39"/>
  <c r="Y115" i="38"/>
  <c r="Y115" i="41"/>
  <c r="Y115" i="37"/>
  <c r="Y115" i="45"/>
  <c r="Y115" i="34"/>
  <c r="Y115" i="46"/>
  <c r="Y115" i="35"/>
  <c r="Y115" i="42"/>
  <c r="Y119" i="20"/>
  <c r="Y115" i="40"/>
  <c r="M118" i="46"/>
  <c r="M118" i="37"/>
  <c r="M118" i="43"/>
  <c r="M122" i="20"/>
  <c r="M118" i="40"/>
  <c r="M118" i="42"/>
  <c r="M118" i="38"/>
  <c r="M118" i="35"/>
  <c r="M118" i="39"/>
  <c r="M118" i="45"/>
  <c r="M118" i="44"/>
  <c r="M122" i="1"/>
  <c r="S56" i="47" s="1"/>
  <c r="M118" i="41"/>
  <c r="M118" i="36"/>
  <c r="M118" i="34"/>
  <c r="O119" i="41"/>
  <c r="O119" i="46"/>
  <c r="O119" i="39"/>
  <c r="O119" i="34"/>
  <c r="O123" i="1"/>
  <c r="U57" i="47" s="1"/>
  <c r="O119" i="44"/>
  <c r="O119" i="45"/>
  <c r="O119" i="43"/>
  <c r="O119" i="35"/>
  <c r="O119" i="37"/>
  <c r="O119" i="38"/>
  <c r="O119" i="36"/>
  <c r="O123" i="20"/>
  <c r="O119" i="40"/>
  <c r="O119" i="42"/>
  <c r="AB83" i="45"/>
  <c r="AH823" i="47" s="1"/>
  <c r="AB80" i="45"/>
  <c r="AH820" i="47" s="1"/>
  <c r="AB85" i="45"/>
  <c r="AH825" i="47" s="1"/>
  <c r="AB82" i="45"/>
  <c r="AH822" i="47" s="1"/>
  <c r="AB81" i="45"/>
  <c r="AH821" i="47" s="1"/>
  <c r="AH840" i="47"/>
  <c r="AB84" i="45"/>
  <c r="AH824" i="47" s="1"/>
  <c r="AB84" i="37"/>
  <c r="AH336" i="47" s="1"/>
  <c r="AB85" i="37"/>
  <c r="AH337" i="47" s="1"/>
  <c r="AB83" i="37"/>
  <c r="AH335" i="47" s="1"/>
  <c r="AB82" i="37"/>
  <c r="AH334" i="47" s="1"/>
  <c r="AB80" i="37"/>
  <c r="AH332" i="47" s="1"/>
  <c r="AB81" i="37"/>
  <c r="AH333" i="47" s="1"/>
  <c r="AH352" i="47"/>
  <c r="H80" i="45"/>
  <c r="N820" i="47" s="1"/>
  <c r="H84" i="45"/>
  <c r="N824" i="47" s="1"/>
  <c r="H82" i="45"/>
  <c r="N822" i="47" s="1"/>
  <c r="H85" i="45"/>
  <c r="N825" i="47" s="1"/>
  <c r="H83" i="45"/>
  <c r="N823" i="47" s="1"/>
  <c r="H81" i="45"/>
  <c r="N821" i="47" s="1"/>
  <c r="N840" i="47"/>
  <c r="H86" i="20"/>
  <c r="N90" i="47" s="1"/>
  <c r="H89" i="20"/>
  <c r="N93" i="47" s="1"/>
  <c r="H87" i="20"/>
  <c r="N91" i="47" s="1"/>
  <c r="H85" i="20"/>
  <c r="N89" i="47" s="1"/>
  <c r="N108" i="47"/>
  <c r="H84" i="20"/>
  <c r="N88" i="47" s="1"/>
  <c r="H88" i="20"/>
  <c r="N92" i="47" s="1"/>
  <c r="R83" i="36"/>
  <c r="X274" i="47" s="1"/>
  <c r="R85" i="36"/>
  <c r="X276" i="47" s="1"/>
  <c r="R82" i="36"/>
  <c r="X273" i="47" s="1"/>
  <c r="R84" i="36"/>
  <c r="X275" i="47" s="1"/>
  <c r="R81" i="36"/>
  <c r="X272" i="47" s="1"/>
  <c r="X291" i="47"/>
  <c r="R80" i="36"/>
  <c r="X271" i="47" s="1"/>
  <c r="R80" i="43"/>
  <c r="X698" i="47" s="1"/>
  <c r="R83" i="43"/>
  <c r="X701" i="47" s="1"/>
  <c r="X718" i="47"/>
  <c r="R81" i="43"/>
  <c r="X699" i="47" s="1"/>
  <c r="R84" i="43"/>
  <c r="X702" i="47" s="1"/>
  <c r="R85" i="43"/>
  <c r="X703" i="47" s="1"/>
  <c r="R82" i="43"/>
  <c r="X700" i="47" s="1"/>
  <c r="AB126" i="20"/>
  <c r="AB122" i="41"/>
  <c r="AB122" i="43"/>
  <c r="AB122" i="38"/>
  <c r="AB122" i="39"/>
  <c r="AB122" i="36"/>
  <c r="AB122" i="44"/>
  <c r="AB122" i="40"/>
  <c r="AB126" i="1"/>
  <c r="AB122" i="42"/>
  <c r="AB122" i="34"/>
  <c r="AB122" i="37"/>
  <c r="AB122" i="35"/>
  <c r="AB122" i="46"/>
  <c r="AB122" i="45"/>
  <c r="D120" i="38"/>
  <c r="D120" i="42"/>
  <c r="D120" i="44"/>
  <c r="D120" i="43"/>
  <c r="D120" i="40"/>
  <c r="D120" i="41"/>
  <c r="D124" i="1"/>
  <c r="D120" i="39"/>
  <c r="D120" i="36"/>
  <c r="D120" i="46"/>
  <c r="D120" i="34"/>
  <c r="D120" i="45"/>
  <c r="D120" i="35"/>
  <c r="D124" i="20"/>
  <c r="D120" i="37"/>
  <c r="AJ122" i="36"/>
  <c r="AJ122" i="38"/>
  <c r="AJ122" i="44"/>
  <c r="AJ126" i="20"/>
  <c r="AJ126" i="1"/>
  <c r="AJ122" i="41"/>
  <c r="AJ122" i="43"/>
  <c r="AJ122" i="35"/>
  <c r="AJ122" i="40"/>
  <c r="AJ122" i="45"/>
  <c r="AJ122" i="46"/>
  <c r="AJ122" i="42"/>
  <c r="AJ122" i="34"/>
  <c r="AJ122" i="37"/>
  <c r="AJ122" i="39"/>
  <c r="Z121" i="42"/>
  <c r="Z125" i="20"/>
  <c r="Z121" i="43"/>
  <c r="Z121" i="46"/>
  <c r="Z121" i="37"/>
  <c r="Z121" i="44"/>
  <c r="Z121" i="36"/>
  <c r="Z121" i="41"/>
  <c r="Z121" i="35"/>
  <c r="Z121" i="38"/>
  <c r="Z121" i="39"/>
  <c r="Z121" i="40"/>
  <c r="Z121" i="34"/>
  <c r="Z121" i="45"/>
  <c r="Y37" i="51"/>
  <c r="Z125" i="1"/>
  <c r="AF59" i="47" s="1"/>
  <c r="AG114" i="46"/>
  <c r="AG114" i="42"/>
  <c r="AG114" i="36"/>
  <c r="AG118" i="20"/>
  <c r="AG114" i="35"/>
  <c r="AG114" i="39"/>
  <c r="AG114" i="44"/>
  <c r="AG114" i="37"/>
  <c r="AG114" i="41"/>
  <c r="AG114" i="38"/>
  <c r="AG114" i="45"/>
  <c r="AG114" i="34"/>
  <c r="AG114" i="40"/>
  <c r="AG114" i="43"/>
  <c r="AG118" i="1"/>
  <c r="AM52" i="47" s="1"/>
  <c r="AJ86" i="20"/>
  <c r="AP90" i="47" s="1"/>
  <c r="AJ87" i="20"/>
  <c r="AP91" i="47" s="1"/>
  <c r="AJ85" i="20"/>
  <c r="AP89" i="47" s="1"/>
  <c r="AJ88" i="20"/>
  <c r="AP92" i="47" s="1"/>
  <c r="AJ89" i="20"/>
  <c r="AP93" i="47" s="1"/>
  <c r="AJ84" i="20"/>
  <c r="AP88" i="47" s="1"/>
  <c r="AP108" i="47"/>
  <c r="AJ84" i="45"/>
  <c r="AP824" i="47" s="1"/>
  <c r="AJ85" i="45"/>
  <c r="AP825" i="47" s="1"/>
  <c r="AJ82" i="45"/>
  <c r="AP822" i="47" s="1"/>
  <c r="AJ80" i="45"/>
  <c r="AP820" i="47" s="1"/>
  <c r="AP840" i="47"/>
  <c r="AJ81" i="45"/>
  <c r="AP821" i="47" s="1"/>
  <c r="AJ83" i="45"/>
  <c r="AP823" i="47" s="1"/>
  <c r="AK80" i="36"/>
  <c r="AQ271" i="47" s="1"/>
  <c r="AQ291" i="47"/>
  <c r="AK84" i="36"/>
  <c r="AQ275" i="47" s="1"/>
  <c r="AK82" i="36"/>
  <c r="AQ273" i="47" s="1"/>
  <c r="AK85" i="36"/>
  <c r="AQ276" i="47" s="1"/>
  <c r="AK83" i="36"/>
  <c r="AQ274" i="47" s="1"/>
  <c r="AK81" i="36"/>
  <c r="AQ272" i="47" s="1"/>
  <c r="F86" i="20"/>
  <c r="L90" i="47" s="1"/>
  <c r="F89" i="20"/>
  <c r="L93" i="47" s="1"/>
  <c r="F87" i="20"/>
  <c r="L91" i="47" s="1"/>
  <c r="F88" i="20"/>
  <c r="L92" i="47" s="1"/>
  <c r="F85" i="20"/>
  <c r="L89" i="47" s="1"/>
  <c r="F84" i="20"/>
  <c r="L88" i="47" s="1"/>
  <c r="L108" i="47"/>
  <c r="L169" i="47"/>
  <c r="F84" i="34"/>
  <c r="L153" i="47" s="1"/>
  <c r="F83" i="34"/>
  <c r="L152" i="47" s="1"/>
  <c r="F80" i="34"/>
  <c r="L149" i="47" s="1"/>
  <c r="F81" i="34"/>
  <c r="L150" i="47" s="1"/>
  <c r="F85" i="34"/>
  <c r="L154" i="47" s="1"/>
  <c r="F82" i="34"/>
  <c r="L151" i="47" s="1"/>
  <c r="X81" i="44"/>
  <c r="AD760" i="47" s="1"/>
  <c r="X80" i="44"/>
  <c r="AD759" i="47" s="1"/>
  <c r="X85" i="44"/>
  <c r="AD764" i="47" s="1"/>
  <c r="AD779" i="47"/>
  <c r="X84" i="44"/>
  <c r="AD763" i="47" s="1"/>
  <c r="X82" i="44"/>
  <c r="AD761" i="47" s="1"/>
  <c r="X83" i="44"/>
  <c r="AD762" i="47" s="1"/>
  <c r="X86" i="20"/>
  <c r="AD90" i="47" s="1"/>
  <c r="X84" i="20"/>
  <c r="AD88" i="47" s="1"/>
  <c r="AD108" i="47"/>
  <c r="X85" i="20"/>
  <c r="AD89" i="47" s="1"/>
  <c r="X89" i="20"/>
  <c r="AD93" i="47" s="1"/>
  <c r="X88" i="20"/>
  <c r="AD92" i="47" s="1"/>
  <c r="X87" i="20"/>
  <c r="AD91" i="47" s="1"/>
  <c r="AD81" i="40"/>
  <c r="AJ516" i="47" s="1"/>
  <c r="AD84" i="40"/>
  <c r="AJ519" i="47" s="1"/>
  <c r="AD83" i="40"/>
  <c r="AJ518" i="47" s="1"/>
  <c r="AD82" i="40"/>
  <c r="AJ517" i="47" s="1"/>
  <c r="AD80" i="40"/>
  <c r="AJ515" i="47" s="1"/>
  <c r="AJ535" i="47"/>
  <c r="AD85" i="40"/>
  <c r="AJ520" i="47" s="1"/>
  <c r="AD85" i="42"/>
  <c r="AJ642" i="47" s="1"/>
  <c r="AD80" i="42"/>
  <c r="AJ637" i="47" s="1"/>
  <c r="AD82" i="42"/>
  <c r="AJ639" i="47" s="1"/>
  <c r="AD83" i="42"/>
  <c r="AJ640" i="47" s="1"/>
  <c r="AJ657" i="47"/>
  <c r="AD81" i="42"/>
  <c r="AJ638" i="47" s="1"/>
  <c r="AD84" i="42"/>
  <c r="AJ641" i="47" s="1"/>
  <c r="AA84" i="45"/>
  <c r="AG824" i="47" s="1"/>
  <c r="AG840" i="47"/>
  <c r="AA80" i="45"/>
  <c r="AG820" i="47" s="1"/>
  <c r="AA82" i="45"/>
  <c r="AG822" i="47" s="1"/>
  <c r="AA83" i="45"/>
  <c r="AG823" i="47" s="1"/>
  <c r="AA85" i="45"/>
  <c r="AG825" i="47" s="1"/>
  <c r="AA81" i="45"/>
  <c r="AG821" i="47" s="1"/>
  <c r="AG779" i="47"/>
  <c r="AA85" i="44"/>
  <c r="AG764" i="47" s="1"/>
  <c r="AA83" i="44"/>
  <c r="AG762" i="47" s="1"/>
  <c r="AA80" i="44"/>
  <c r="AG759" i="47" s="1"/>
  <c r="AA84" i="44"/>
  <c r="AG763" i="47" s="1"/>
  <c r="AA81" i="44"/>
  <c r="AG760" i="47" s="1"/>
  <c r="AA82" i="44"/>
  <c r="AG761" i="47" s="1"/>
  <c r="V115" i="43"/>
  <c r="V115" i="45"/>
  <c r="V119" i="20"/>
  <c r="V119" i="1"/>
  <c r="AB53" i="47" s="1"/>
  <c r="V115" i="40"/>
  <c r="V115" i="36"/>
  <c r="V115" i="46"/>
  <c r="V115" i="38"/>
  <c r="V115" i="44"/>
  <c r="V115" i="42"/>
  <c r="V115" i="39"/>
  <c r="V115" i="34"/>
  <c r="V115" i="35"/>
  <c r="V115" i="41"/>
  <c r="V115" i="37"/>
  <c r="O116" i="36"/>
  <c r="O116" i="39"/>
  <c r="O116" i="35"/>
  <c r="O116" i="45"/>
  <c r="O120" i="1"/>
  <c r="U54" i="47" s="1"/>
  <c r="O116" i="43"/>
  <c r="O120" i="20"/>
  <c r="O116" i="44"/>
  <c r="O116" i="42"/>
  <c r="O116" i="38"/>
  <c r="O116" i="41"/>
  <c r="O116" i="34"/>
  <c r="O116" i="46"/>
  <c r="O116" i="40"/>
  <c r="O116" i="37"/>
  <c r="S113" i="34"/>
  <c r="S113" i="46"/>
  <c r="S113" i="44"/>
  <c r="S113" i="41"/>
  <c r="S117" i="20"/>
  <c r="S113" i="35"/>
  <c r="S113" i="40"/>
  <c r="S113" i="42"/>
  <c r="R39" i="51"/>
  <c r="S113" i="45"/>
  <c r="S117" i="1"/>
  <c r="Y51" i="47" s="1"/>
  <c r="S113" i="38"/>
  <c r="S113" i="36"/>
  <c r="S113" i="37"/>
  <c r="S113" i="43"/>
  <c r="S113" i="39"/>
  <c r="M82" i="43"/>
  <c r="S700" i="47" s="1"/>
  <c r="M83" i="43"/>
  <c r="S701" i="47" s="1"/>
  <c r="S718" i="47"/>
  <c r="M85" i="43"/>
  <c r="S703" i="47" s="1"/>
  <c r="M81" i="43"/>
  <c r="S699" i="47" s="1"/>
  <c r="M80" i="43"/>
  <c r="S698" i="47" s="1"/>
  <c r="M84" i="43"/>
  <c r="S702" i="47" s="1"/>
  <c r="AF86" i="20"/>
  <c r="AL90" i="47" s="1"/>
  <c r="AF84" i="20"/>
  <c r="AL88" i="47" s="1"/>
  <c r="AF89" i="20"/>
  <c r="AL93" i="47" s="1"/>
  <c r="AF85" i="20"/>
  <c r="AL89" i="47" s="1"/>
  <c r="AL108" i="47"/>
  <c r="AF87" i="20"/>
  <c r="AL91" i="47" s="1"/>
  <c r="AF88" i="20"/>
  <c r="AL92" i="47" s="1"/>
  <c r="AF82" i="36"/>
  <c r="AL273" i="47" s="1"/>
  <c r="AF80" i="36"/>
  <c r="AL271" i="47" s="1"/>
  <c r="AL291" i="47"/>
  <c r="AF83" i="36"/>
  <c r="AL274" i="47" s="1"/>
  <c r="AF81" i="36"/>
  <c r="AL272" i="47" s="1"/>
  <c r="AF84" i="36"/>
  <c r="AL275" i="47" s="1"/>
  <c r="AF85" i="36"/>
  <c r="AL276" i="47" s="1"/>
  <c r="Q84" i="35"/>
  <c r="W214" i="47" s="1"/>
  <c r="Q83" i="35"/>
  <c r="W213" i="47" s="1"/>
  <c r="Q81" i="35"/>
  <c r="W211" i="47" s="1"/>
  <c r="Q80" i="35"/>
  <c r="W210" i="47" s="1"/>
  <c r="Q85" i="35"/>
  <c r="W215" i="47" s="1"/>
  <c r="Q82" i="35"/>
  <c r="W212" i="47" s="1"/>
  <c r="W230" i="47"/>
  <c r="Q84" i="37"/>
  <c r="W336" i="47" s="1"/>
  <c r="W352" i="47"/>
  <c r="Q81" i="37"/>
  <c r="W333" i="47" s="1"/>
  <c r="Q82" i="37"/>
  <c r="W334" i="47" s="1"/>
  <c r="Q80" i="37"/>
  <c r="W332" i="47" s="1"/>
  <c r="Q85" i="37"/>
  <c r="W337" i="47" s="1"/>
  <c r="Q83" i="37"/>
  <c r="W335" i="47" s="1"/>
  <c r="G84" i="44"/>
  <c r="M763" i="47" s="1"/>
  <c r="G85" i="44"/>
  <c r="M764" i="47" s="1"/>
  <c r="G80" i="44"/>
  <c r="M759" i="47" s="1"/>
  <c r="G83" i="44"/>
  <c r="M762" i="47" s="1"/>
  <c r="G81" i="44"/>
  <c r="M760" i="47" s="1"/>
  <c r="G82" i="44"/>
  <c r="M761" i="47" s="1"/>
  <c r="M779" i="47"/>
  <c r="M413" i="47"/>
  <c r="G83" i="38"/>
  <c r="M396" i="47" s="1"/>
  <c r="G85" i="38"/>
  <c r="M398" i="47" s="1"/>
  <c r="G80" i="38"/>
  <c r="M393" i="47" s="1"/>
  <c r="G84" i="38"/>
  <c r="M397" i="47" s="1"/>
  <c r="G82" i="38"/>
  <c r="M395" i="47" s="1"/>
  <c r="G81" i="38"/>
  <c r="M394" i="47" s="1"/>
  <c r="Y113" i="43"/>
  <c r="X39" i="51"/>
  <c r="Y113" i="40"/>
  <c r="Y113" i="41"/>
  <c r="Y113" i="38"/>
  <c r="Y113" i="35"/>
  <c r="Y113" i="45"/>
  <c r="Y113" i="34"/>
  <c r="Y113" i="37"/>
  <c r="Y113" i="42"/>
  <c r="Y117" i="1"/>
  <c r="AE51" i="47" s="1"/>
  <c r="Y117" i="20"/>
  <c r="Y113" i="44"/>
  <c r="Y113" i="46"/>
  <c r="Y113" i="39"/>
  <c r="Y113" i="36"/>
  <c r="AG118" i="44"/>
  <c r="AG118" i="41"/>
  <c r="AG122" i="1"/>
  <c r="AM56" i="47" s="1"/>
  <c r="AG118" i="43"/>
  <c r="AG118" i="34"/>
  <c r="AG118" i="46"/>
  <c r="AG118" i="38"/>
  <c r="AG118" i="35"/>
  <c r="AG118" i="45"/>
  <c r="AG118" i="36"/>
  <c r="AG118" i="42"/>
  <c r="AG118" i="40"/>
  <c r="AG118" i="37"/>
  <c r="AG118" i="39"/>
  <c r="AG122" i="20"/>
  <c r="AF34" i="51" l="1"/>
  <c r="AG34" i="51"/>
  <c r="AG32" i="51"/>
  <c r="Y32" i="51"/>
  <c r="W34" i="51"/>
  <c r="I32" i="51"/>
  <c r="AB34" i="51"/>
  <c r="S32" i="51"/>
  <c r="M34" i="51"/>
  <c r="Y34" i="51"/>
  <c r="AE34" i="51"/>
  <c r="S34" i="51"/>
  <c r="AA34" i="51"/>
  <c r="Z34" i="51"/>
  <c r="K34" i="51"/>
  <c r="X34" i="51"/>
  <c r="J32" i="51"/>
  <c r="AC32" i="51"/>
  <c r="O34" i="51"/>
  <c r="AF32" i="51"/>
  <c r="X32" i="51"/>
  <c r="H34" i="51"/>
  <c r="R34" i="51"/>
  <c r="N32" i="51"/>
  <c r="C4" i="51"/>
  <c r="C6" i="51" s="1"/>
  <c r="N34" i="51"/>
  <c r="L34" i="51"/>
  <c r="G32" i="51"/>
  <c r="AB97" i="37"/>
  <c r="AH347" i="47" s="1"/>
  <c r="AH365" i="47"/>
  <c r="AM117" i="47"/>
  <c r="AG97" i="20"/>
  <c r="AM99" i="47" s="1"/>
  <c r="AM544" i="47"/>
  <c r="AG93" i="40"/>
  <c r="AM526" i="47" s="1"/>
  <c r="AM727" i="47"/>
  <c r="AG93" i="43"/>
  <c r="AM709" i="47" s="1"/>
  <c r="AE478" i="47"/>
  <c r="Y88" i="39"/>
  <c r="AE460" i="47" s="1"/>
  <c r="AE844" i="47"/>
  <c r="Y88" i="45"/>
  <c r="AE826" i="47" s="1"/>
  <c r="Y478" i="47"/>
  <c r="S88" i="39"/>
  <c r="Y460" i="47" s="1"/>
  <c r="S88" i="42"/>
  <c r="Y643" i="47" s="1"/>
  <c r="Y661" i="47"/>
  <c r="U542" i="47"/>
  <c r="O91" i="40"/>
  <c r="U524" i="47" s="1"/>
  <c r="U725" i="47"/>
  <c r="O91" i="43"/>
  <c r="U707" i="47" s="1"/>
  <c r="AB663" i="47"/>
  <c r="V90" i="42"/>
  <c r="AB645" i="47" s="1"/>
  <c r="AB846" i="47"/>
  <c r="V90" i="45"/>
  <c r="AB828" i="47" s="1"/>
  <c r="AM784" i="47"/>
  <c r="AG89" i="44"/>
  <c r="AM766" i="47" s="1"/>
  <c r="Z96" i="41"/>
  <c r="AF590" i="47" s="1"/>
  <c r="AF608" i="47"/>
  <c r="AP548" i="47"/>
  <c r="AJ97" i="40"/>
  <c r="AP530" i="47" s="1"/>
  <c r="AP304" i="47"/>
  <c r="AJ97" i="36"/>
  <c r="AP286" i="47" s="1"/>
  <c r="J119" i="47"/>
  <c r="D99" i="20"/>
  <c r="J101" i="47" s="1"/>
  <c r="J607" i="47"/>
  <c r="D95" i="41"/>
  <c r="J589" i="47" s="1"/>
  <c r="AH853" i="47"/>
  <c r="AB97" i="45"/>
  <c r="AH835" i="47" s="1"/>
  <c r="AB97" i="44"/>
  <c r="AH774" i="47" s="1"/>
  <c r="AH792" i="47"/>
  <c r="O98" i="20"/>
  <c r="U100" i="47" s="1"/>
  <c r="U118" i="47"/>
  <c r="S849" i="47"/>
  <c r="M93" i="45"/>
  <c r="S831" i="47" s="1"/>
  <c r="S361" i="47"/>
  <c r="M93" i="37"/>
  <c r="S343" i="47" s="1"/>
  <c r="AE236" i="47"/>
  <c r="Y90" i="35"/>
  <c r="AE218" i="47" s="1"/>
  <c r="AE724" i="47"/>
  <c r="Y90" i="43"/>
  <c r="AE706" i="47" s="1"/>
  <c r="AD112" i="47"/>
  <c r="X92" i="20"/>
  <c r="AD94" i="47" s="1"/>
  <c r="AD783" i="47"/>
  <c r="X88" i="44"/>
  <c r="AD765" i="47" s="1"/>
  <c r="AP479" i="47"/>
  <c r="AJ89" i="39"/>
  <c r="AP461" i="47" s="1"/>
  <c r="AP540" i="47"/>
  <c r="AJ89" i="40"/>
  <c r="AP522" i="47" s="1"/>
  <c r="AJ175" i="47"/>
  <c r="AD90" i="34"/>
  <c r="AJ157" i="47" s="1"/>
  <c r="AD90" i="42"/>
  <c r="AJ645" i="47" s="1"/>
  <c r="AJ663" i="47"/>
  <c r="N88" i="43"/>
  <c r="T704" i="47" s="1"/>
  <c r="T722" i="47"/>
  <c r="T539" i="47"/>
  <c r="N88" i="40"/>
  <c r="T521" i="47" s="1"/>
  <c r="Q97" i="37"/>
  <c r="W347" i="47" s="1"/>
  <c r="W365" i="47"/>
  <c r="Q97" i="40"/>
  <c r="W530" i="47" s="1"/>
  <c r="W548" i="47"/>
  <c r="AO851" i="47"/>
  <c r="AI95" i="45"/>
  <c r="AO833" i="47" s="1"/>
  <c r="AI95" i="36"/>
  <c r="AO284" i="47" s="1"/>
  <c r="AO302" i="47"/>
  <c r="Y607" i="47"/>
  <c r="S95" i="41"/>
  <c r="Y589" i="47" s="1"/>
  <c r="U731" i="47"/>
  <c r="O97" i="43"/>
  <c r="U713" i="47" s="1"/>
  <c r="O97" i="40"/>
  <c r="U530" i="47" s="1"/>
  <c r="U548" i="47"/>
  <c r="AB363" i="47"/>
  <c r="V95" i="37"/>
  <c r="AB345" i="47" s="1"/>
  <c r="V850" i="47"/>
  <c r="P94" i="45"/>
  <c r="V832" i="47" s="1"/>
  <c r="V484" i="47"/>
  <c r="P94" i="39"/>
  <c r="V466" i="47" s="1"/>
  <c r="G92" i="35"/>
  <c r="M220" i="47" s="1"/>
  <c r="M238" i="47"/>
  <c r="M726" i="47"/>
  <c r="G92" i="43"/>
  <c r="M708" i="47" s="1"/>
  <c r="AJ92" i="40"/>
  <c r="AP525" i="47" s="1"/>
  <c r="AP543" i="47"/>
  <c r="Y908" i="47"/>
  <c r="S91" i="46"/>
  <c r="Y890" i="47" s="1"/>
  <c r="U910" i="47"/>
  <c r="O93" i="46"/>
  <c r="U892" i="47" s="1"/>
  <c r="U727" i="47"/>
  <c r="O93" i="43"/>
  <c r="U709" i="47" s="1"/>
  <c r="V852" i="47"/>
  <c r="P96" i="45"/>
  <c r="V834" i="47" s="1"/>
  <c r="V913" i="47"/>
  <c r="P96" i="46"/>
  <c r="V895" i="47" s="1"/>
  <c r="N183" i="47"/>
  <c r="H98" i="34"/>
  <c r="N165" i="47" s="1"/>
  <c r="N488" i="47"/>
  <c r="H98" i="39"/>
  <c r="N470" i="47" s="1"/>
  <c r="Y482" i="47"/>
  <c r="S92" i="39"/>
  <c r="Y464" i="47" s="1"/>
  <c r="V114" i="47"/>
  <c r="P94" i="20"/>
  <c r="V96" i="47" s="1"/>
  <c r="AQ607" i="47"/>
  <c r="AK95" i="41"/>
  <c r="AQ589" i="47" s="1"/>
  <c r="AK95" i="39"/>
  <c r="AQ467" i="47" s="1"/>
  <c r="AQ485" i="47"/>
  <c r="D7" i="61"/>
  <c r="E7" i="61" s="1"/>
  <c r="F7" i="61" s="1"/>
  <c r="G7" i="61" s="1"/>
  <c r="H7" i="61" s="1"/>
  <c r="I7" i="61" s="1"/>
  <c r="J7" i="61" s="1"/>
  <c r="K7" i="61" s="1"/>
  <c r="L7" i="61" s="1"/>
  <c r="M7" i="61" s="1"/>
  <c r="N7" i="61" s="1"/>
  <c r="O7" i="61" s="1"/>
  <c r="P7" i="61" s="1"/>
  <c r="Q7" i="61" s="1"/>
  <c r="R7" i="61" s="1"/>
  <c r="S7" i="61" s="1"/>
  <c r="T7" i="61" s="1"/>
  <c r="U7" i="61" s="1"/>
  <c r="V7" i="61" s="1"/>
  <c r="W7" i="61" s="1"/>
  <c r="X7" i="61" s="1"/>
  <c r="Y7" i="61" s="1"/>
  <c r="Z7" i="61" s="1"/>
  <c r="AA7" i="61" s="1"/>
  <c r="AB7" i="61" s="1"/>
  <c r="AC7" i="61" s="1"/>
  <c r="AD7" i="61" s="1"/>
  <c r="AE7" i="61" s="1"/>
  <c r="AF7" i="61" s="1"/>
  <c r="AG7" i="61" s="1"/>
  <c r="AH7" i="61" s="1"/>
  <c r="AI7" i="61" s="1"/>
  <c r="AJ7" i="61" s="1"/>
  <c r="AK7" i="61" s="1"/>
  <c r="J28" i="47"/>
  <c r="D7" i="53"/>
  <c r="E7" i="53" s="1"/>
  <c r="E49" i="1" s="1"/>
  <c r="Y606" i="47"/>
  <c r="S94" i="41"/>
  <c r="Y588" i="47" s="1"/>
  <c r="S94" i="40"/>
  <c r="Y527" i="47" s="1"/>
  <c r="Y545" i="47"/>
  <c r="AB423" i="47"/>
  <c r="V94" i="38"/>
  <c r="AB405" i="47" s="1"/>
  <c r="AB484" i="47"/>
  <c r="V94" i="39"/>
  <c r="AB466" i="47" s="1"/>
  <c r="AC357" i="47"/>
  <c r="W89" i="37"/>
  <c r="AC339" i="47" s="1"/>
  <c r="AC418" i="47"/>
  <c r="W89" i="38"/>
  <c r="AC400" i="47" s="1"/>
  <c r="J91" i="41"/>
  <c r="P585" i="47" s="1"/>
  <c r="P603" i="47"/>
  <c r="P908" i="47"/>
  <c r="J91" i="46"/>
  <c r="P890" i="47" s="1"/>
  <c r="M851" i="47"/>
  <c r="G95" i="45"/>
  <c r="M833" i="47" s="1"/>
  <c r="G95" i="43"/>
  <c r="M711" i="47" s="1"/>
  <c r="M729" i="47"/>
  <c r="X420" i="47"/>
  <c r="R91" i="38"/>
  <c r="X402" i="47" s="1"/>
  <c r="X908" i="47"/>
  <c r="R91" i="46"/>
  <c r="X890" i="47" s="1"/>
  <c r="R112" i="47"/>
  <c r="L92" i="20"/>
  <c r="R94" i="47" s="1"/>
  <c r="AJ418" i="47"/>
  <c r="AD89" i="38"/>
  <c r="AJ400" i="47" s="1"/>
  <c r="AH783" i="47"/>
  <c r="AB88" i="44"/>
  <c r="AH765" i="47" s="1"/>
  <c r="AH173" i="47"/>
  <c r="AB88" i="34"/>
  <c r="AH155" i="47" s="1"/>
  <c r="Z93" i="46"/>
  <c r="AF892" i="47" s="1"/>
  <c r="AF910" i="47"/>
  <c r="AF727" i="47"/>
  <c r="Z93" i="43"/>
  <c r="AF709" i="47" s="1"/>
  <c r="Q92" i="42"/>
  <c r="W647" i="47" s="1"/>
  <c r="W665" i="47"/>
  <c r="AC792" i="47"/>
  <c r="W97" i="44"/>
  <c r="AC774" i="47" s="1"/>
  <c r="AC365" i="47"/>
  <c r="W97" i="37"/>
  <c r="AC347" i="47" s="1"/>
  <c r="AA183" i="47"/>
  <c r="U98" i="34"/>
  <c r="AA165" i="47" s="1"/>
  <c r="AA488" i="47"/>
  <c r="U98" i="39"/>
  <c r="AA470" i="47" s="1"/>
  <c r="AH305" i="47"/>
  <c r="AB98" i="36"/>
  <c r="AH287" i="47" s="1"/>
  <c r="AH61" i="47"/>
  <c r="AQ482" i="47"/>
  <c r="AK92" i="39"/>
  <c r="AQ464" i="47" s="1"/>
  <c r="AQ726" i="47"/>
  <c r="AK92" i="43"/>
  <c r="AQ708" i="47" s="1"/>
  <c r="K240" i="47"/>
  <c r="E94" i="35"/>
  <c r="K222" i="47" s="1"/>
  <c r="K728" i="47"/>
  <c r="E94" i="43"/>
  <c r="K710" i="47" s="1"/>
  <c r="AI92" i="39"/>
  <c r="AO464" i="47" s="1"/>
  <c r="AO482" i="47"/>
  <c r="AO665" i="47"/>
  <c r="AI92" i="42"/>
  <c r="AO647" i="47" s="1"/>
  <c r="V539" i="47"/>
  <c r="P88" i="40"/>
  <c r="V521" i="47" s="1"/>
  <c r="V783" i="47"/>
  <c r="P88" i="44"/>
  <c r="V765" i="47" s="1"/>
  <c r="O295" i="47"/>
  <c r="I88" i="36"/>
  <c r="O277" i="47" s="1"/>
  <c r="O173" i="47"/>
  <c r="I88" i="34"/>
  <c r="O155" i="47" s="1"/>
  <c r="AE905" i="47"/>
  <c r="Y88" i="46"/>
  <c r="AE887" i="47" s="1"/>
  <c r="Y722" i="47"/>
  <c r="S88" i="43"/>
  <c r="Y704" i="47" s="1"/>
  <c r="Y539" i="47"/>
  <c r="S88" i="40"/>
  <c r="Y521" i="47" s="1"/>
  <c r="U908" i="47"/>
  <c r="O91" i="46"/>
  <c r="U890" i="47" s="1"/>
  <c r="AB785" i="47"/>
  <c r="V90" i="44"/>
  <c r="AB767" i="47" s="1"/>
  <c r="AB724" i="47"/>
  <c r="V90" i="43"/>
  <c r="AB706" i="47" s="1"/>
  <c r="AM723" i="47"/>
  <c r="AG89" i="43"/>
  <c r="AM705" i="47" s="1"/>
  <c r="AM479" i="47"/>
  <c r="AG89" i="39"/>
  <c r="AM461" i="47" s="1"/>
  <c r="Z96" i="36"/>
  <c r="AF285" i="47" s="1"/>
  <c r="AF303" i="47"/>
  <c r="AP243" i="47"/>
  <c r="AJ97" i="35"/>
  <c r="AP225" i="47" s="1"/>
  <c r="J241" i="47"/>
  <c r="D95" i="35"/>
  <c r="J223" i="47" s="1"/>
  <c r="J546" i="47"/>
  <c r="D95" i="40"/>
  <c r="J528" i="47" s="1"/>
  <c r="AH914" i="47"/>
  <c r="AB97" i="46"/>
  <c r="AH896" i="47" s="1"/>
  <c r="AH304" i="47"/>
  <c r="AB97" i="36"/>
  <c r="AH286" i="47" s="1"/>
  <c r="U301" i="47"/>
  <c r="O94" i="36"/>
  <c r="U283" i="47" s="1"/>
  <c r="U179" i="47"/>
  <c r="O94" i="34"/>
  <c r="U161" i="47" s="1"/>
  <c r="S483" i="47"/>
  <c r="M93" i="39"/>
  <c r="S465" i="47" s="1"/>
  <c r="S910" i="47"/>
  <c r="M93" i="46"/>
  <c r="S892" i="47" s="1"/>
  <c r="AE907" i="47"/>
  <c r="Y90" i="46"/>
  <c r="AE889" i="47" s="1"/>
  <c r="AE297" i="47"/>
  <c r="Y90" i="36"/>
  <c r="AE279" i="47" s="1"/>
  <c r="AD417" i="47"/>
  <c r="X88" i="38"/>
  <c r="AD399" i="47" s="1"/>
  <c r="AP784" i="47"/>
  <c r="AJ89" i="44"/>
  <c r="AP766" i="47" s="1"/>
  <c r="AP235" i="47"/>
  <c r="AJ89" i="35"/>
  <c r="AP217" i="47" s="1"/>
  <c r="AJ846" i="47"/>
  <c r="AD90" i="45"/>
  <c r="AJ828" i="47" s="1"/>
  <c r="AJ724" i="47"/>
  <c r="AD90" i="43"/>
  <c r="AJ706" i="47" s="1"/>
  <c r="N88" i="35"/>
  <c r="T216" i="47" s="1"/>
  <c r="T234" i="47"/>
  <c r="T600" i="47"/>
  <c r="N88" i="41"/>
  <c r="T582" i="47" s="1"/>
  <c r="W182" i="47"/>
  <c r="Q97" i="34"/>
  <c r="W164" i="47" s="1"/>
  <c r="W792" i="47"/>
  <c r="Q97" i="44"/>
  <c r="W774" i="47" s="1"/>
  <c r="AO119" i="47"/>
  <c r="AI99" i="20"/>
  <c r="AO101" i="47" s="1"/>
  <c r="AO485" i="47"/>
  <c r="AI95" i="39"/>
  <c r="AO467" i="47" s="1"/>
  <c r="Y180" i="47"/>
  <c r="S95" i="34"/>
  <c r="Y162" i="47" s="1"/>
  <c r="Y851" i="47"/>
  <c r="S95" i="45"/>
  <c r="Y833" i="47" s="1"/>
  <c r="O97" i="38"/>
  <c r="U408" i="47" s="1"/>
  <c r="U426" i="47"/>
  <c r="U182" i="47"/>
  <c r="O97" i="34"/>
  <c r="U164" i="47" s="1"/>
  <c r="V95" i="35"/>
  <c r="AB223" i="47" s="1"/>
  <c r="AB241" i="47"/>
  <c r="AB180" i="47"/>
  <c r="V95" i="34"/>
  <c r="AB162" i="47" s="1"/>
  <c r="V362" i="47"/>
  <c r="P94" i="37"/>
  <c r="V344" i="47" s="1"/>
  <c r="V423" i="47"/>
  <c r="P94" i="38"/>
  <c r="V405" i="47" s="1"/>
  <c r="G92" i="34"/>
  <c r="M159" i="47" s="1"/>
  <c r="M177" i="47"/>
  <c r="AP299" i="47"/>
  <c r="AJ92" i="36"/>
  <c r="AP281" i="47" s="1"/>
  <c r="AP421" i="47"/>
  <c r="AJ92" i="38"/>
  <c r="AP403" i="47" s="1"/>
  <c r="Y176" i="47"/>
  <c r="S91" i="34"/>
  <c r="Y158" i="47" s="1"/>
  <c r="O93" i="41"/>
  <c r="U587" i="47" s="1"/>
  <c r="U605" i="47"/>
  <c r="U422" i="47"/>
  <c r="O93" i="38"/>
  <c r="U404" i="47" s="1"/>
  <c r="P96" i="37"/>
  <c r="V346" i="47" s="1"/>
  <c r="V364" i="47"/>
  <c r="V486" i="47"/>
  <c r="P96" i="39"/>
  <c r="V468" i="47" s="1"/>
  <c r="H98" i="44"/>
  <c r="N775" i="47" s="1"/>
  <c r="N793" i="47"/>
  <c r="N610" i="47"/>
  <c r="H98" i="41"/>
  <c r="N592" i="47" s="1"/>
  <c r="S92" i="44"/>
  <c r="Y769" i="47" s="1"/>
  <c r="Y787" i="47"/>
  <c r="Y848" i="47"/>
  <c r="S92" i="45"/>
  <c r="Y830" i="47" s="1"/>
  <c r="V541" i="47"/>
  <c r="P90" i="40"/>
  <c r="V523" i="47" s="1"/>
  <c r="AQ363" i="47"/>
  <c r="AK95" i="37"/>
  <c r="AQ345" i="47" s="1"/>
  <c r="AQ302" i="47"/>
  <c r="AK95" i="36"/>
  <c r="AQ284" i="47" s="1"/>
  <c r="D10" i="53"/>
  <c r="E10" i="53" s="1"/>
  <c r="E52" i="1" s="1"/>
  <c r="J31" i="47"/>
  <c r="D10" i="61"/>
  <c r="E10" i="61" s="1"/>
  <c r="F10" i="61" s="1"/>
  <c r="G10" i="61" s="1"/>
  <c r="H10" i="61" s="1"/>
  <c r="I10" i="61" s="1"/>
  <c r="J10" i="61" s="1"/>
  <c r="K10" i="61" s="1"/>
  <c r="L10" i="61" s="1"/>
  <c r="M10" i="61" s="1"/>
  <c r="N10" i="61" s="1"/>
  <c r="O10" i="61" s="1"/>
  <c r="P10" i="61" s="1"/>
  <c r="Q10" i="61" s="1"/>
  <c r="R10" i="61" s="1"/>
  <c r="S10" i="61" s="1"/>
  <c r="T10" i="61" s="1"/>
  <c r="U10" i="61" s="1"/>
  <c r="V10" i="61" s="1"/>
  <c r="W10" i="61" s="1"/>
  <c r="X10" i="61" s="1"/>
  <c r="Y10" i="61" s="1"/>
  <c r="Z10" i="61" s="1"/>
  <c r="AA10" i="61" s="1"/>
  <c r="AB10" i="61" s="1"/>
  <c r="AC10" i="61" s="1"/>
  <c r="AD10" i="61" s="1"/>
  <c r="AE10" i="61" s="1"/>
  <c r="AF10" i="61" s="1"/>
  <c r="AG10" i="61" s="1"/>
  <c r="AH10" i="61" s="1"/>
  <c r="AI10" i="61" s="1"/>
  <c r="AJ10" i="61" s="1"/>
  <c r="AK10" i="61" s="1"/>
  <c r="Y362" i="47"/>
  <c r="S94" i="37"/>
  <c r="Y344" i="47" s="1"/>
  <c r="V94" i="35"/>
  <c r="AB222" i="47" s="1"/>
  <c r="AB240" i="47"/>
  <c r="AC540" i="47"/>
  <c r="W89" i="40"/>
  <c r="AC522" i="47" s="1"/>
  <c r="AC784" i="47"/>
  <c r="W89" i="44"/>
  <c r="AC766" i="47" s="1"/>
  <c r="P359" i="47"/>
  <c r="J91" i="37"/>
  <c r="P341" i="47" s="1"/>
  <c r="J91" i="38"/>
  <c r="P402" i="47" s="1"/>
  <c r="P420" i="47"/>
  <c r="G95" i="42"/>
  <c r="M650" i="47" s="1"/>
  <c r="M668" i="47"/>
  <c r="M241" i="47"/>
  <c r="G95" i="35"/>
  <c r="M223" i="47" s="1"/>
  <c r="X115" i="47"/>
  <c r="R95" i="20"/>
  <c r="X97" i="47" s="1"/>
  <c r="X664" i="47"/>
  <c r="R91" i="42"/>
  <c r="X646" i="47" s="1"/>
  <c r="R600" i="47"/>
  <c r="L88" i="41"/>
  <c r="R582" i="47" s="1"/>
  <c r="L88" i="39"/>
  <c r="R460" i="47" s="1"/>
  <c r="R478" i="47"/>
  <c r="AJ845" i="47"/>
  <c r="AD89" i="45"/>
  <c r="AJ827" i="47" s="1"/>
  <c r="AH905" i="47"/>
  <c r="AB88" i="46"/>
  <c r="AH887" i="47" s="1"/>
  <c r="AH539" i="47"/>
  <c r="AB88" i="40"/>
  <c r="AH521" i="47" s="1"/>
  <c r="AF300" i="47"/>
  <c r="Z93" i="36"/>
  <c r="AF282" i="47" s="1"/>
  <c r="AF849" i="47"/>
  <c r="Z93" i="45"/>
  <c r="AF831" i="47" s="1"/>
  <c r="W482" i="47"/>
  <c r="Q92" i="39"/>
  <c r="W464" i="47" s="1"/>
  <c r="W238" i="47"/>
  <c r="Q92" i="35"/>
  <c r="W220" i="47" s="1"/>
  <c r="AC731" i="47"/>
  <c r="W97" i="43"/>
  <c r="AC713" i="47" s="1"/>
  <c r="W97" i="38"/>
  <c r="AC408" i="47" s="1"/>
  <c r="AC426" i="47"/>
  <c r="AA671" i="47"/>
  <c r="U98" i="42"/>
  <c r="AA653" i="47" s="1"/>
  <c r="AH610" i="47"/>
  <c r="AB98" i="41"/>
  <c r="AH592" i="47" s="1"/>
  <c r="AH915" i="47"/>
  <c r="AB98" i="46"/>
  <c r="AH897" i="47" s="1"/>
  <c r="AK361" i="47"/>
  <c r="AE93" i="37"/>
  <c r="AK343" i="47" s="1"/>
  <c r="AG479" i="47"/>
  <c r="AA89" i="39"/>
  <c r="AG461" i="47" s="1"/>
  <c r="AG723" i="47"/>
  <c r="AA89" i="43"/>
  <c r="AG705" i="47" s="1"/>
  <c r="Q549" i="47"/>
  <c r="K98" i="40"/>
  <c r="Q531" i="47" s="1"/>
  <c r="Q671" i="47"/>
  <c r="K98" i="42"/>
  <c r="Q653" i="47" s="1"/>
  <c r="W541" i="47"/>
  <c r="Q90" i="40"/>
  <c r="W523" i="47" s="1"/>
  <c r="W846" i="47"/>
  <c r="Q90" i="45"/>
  <c r="W828" i="47" s="1"/>
  <c r="S295" i="47"/>
  <c r="M88" i="36"/>
  <c r="S277" i="47" s="1"/>
  <c r="M88" i="40"/>
  <c r="S521" i="47" s="1"/>
  <c r="S539" i="47"/>
  <c r="AM297" i="47"/>
  <c r="AG90" i="36"/>
  <c r="AM279" i="47" s="1"/>
  <c r="AM724" i="47"/>
  <c r="AG90" i="43"/>
  <c r="AM706" i="47" s="1"/>
  <c r="N180" i="47"/>
  <c r="H95" i="34"/>
  <c r="N162" i="47" s="1"/>
  <c r="AL117" i="47"/>
  <c r="AF97" i="20"/>
  <c r="AL99" i="47" s="1"/>
  <c r="AF93" i="41"/>
  <c r="AL587" i="47" s="1"/>
  <c r="AL605" i="47"/>
  <c r="K96" i="44"/>
  <c r="Q773" i="47" s="1"/>
  <c r="Q791" i="47"/>
  <c r="K96" i="36"/>
  <c r="Q285" i="47" s="1"/>
  <c r="Q303" i="47"/>
  <c r="V97" i="20"/>
  <c r="AB99" i="47" s="1"/>
  <c r="AB117" i="47"/>
  <c r="V93" i="46"/>
  <c r="AB892" i="47" s="1"/>
  <c r="AB910" i="47"/>
  <c r="AE302" i="47"/>
  <c r="Y95" i="36"/>
  <c r="AE284" i="47" s="1"/>
  <c r="AE668" i="47"/>
  <c r="Y95" i="42"/>
  <c r="AE650" i="47" s="1"/>
  <c r="K664" i="47"/>
  <c r="E91" i="42"/>
  <c r="K646" i="47" s="1"/>
  <c r="K725" i="47"/>
  <c r="E91" i="43"/>
  <c r="K707" i="47" s="1"/>
  <c r="AN419" i="47"/>
  <c r="AH90" i="38"/>
  <c r="AN401" i="47" s="1"/>
  <c r="AA847" i="47"/>
  <c r="U91" i="45"/>
  <c r="AA829" i="47" s="1"/>
  <c r="AA786" i="47"/>
  <c r="U91" i="44"/>
  <c r="AA768" i="47" s="1"/>
  <c r="AF297" i="47"/>
  <c r="Z90" i="36"/>
  <c r="AF279" i="47" s="1"/>
  <c r="L175" i="47"/>
  <c r="F90" i="34"/>
  <c r="L157" i="47" s="1"/>
  <c r="L236" i="47"/>
  <c r="F90" i="35"/>
  <c r="L218" i="47" s="1"/>
  <c r="J418" i="47"/>
  <c r="D89" i="38"/>
  <c r="J400" i="47" s="1"/>
  <c r="D89" i="45"/>
  <c r="J827" i="47" s="1"/>
  <c r="J845" i="47"/>
  <c r="AH418" i="47"/>
  <c r="AB89" i="38"/>
  <c r="AH400" i="47" s="1"/>
  <c r="AH845" i="47"/>
  <c r="AB89" i="45"/>
  <c r="AH827" i="47" s="1"/>
  <c r="M89" i="40"/>
  <c r="S522" i="47" s="1"/>
  <c r="S540" i="47"/>
  <c r="S235" i="47"/>
  <c r="M89" i="35"/>
  <c r="S217" i="47" s="1"/>
  <c r="AQ604" i="47"/>
  <c r="AK92" i="41"/>
  <c r="AQ586" i="47" s="1"/>
  <c r="E94" i="41"/>
  <c r="K588" i="47" s="1"/>
  <c r="K606" i="47"/>
  <c r="AC305" i="47"/>
  <c r="W98" i="36"/>
  <c r="AC287" i="47" s="1"/>
  <c r="Y112" i="47"/>
  <c r="S92" i="20"/>
  <c r="Y94" i="47" s="1"/>
  <c r="O91" i="41"/>
  <c r="U585" i="47" s="1"/>
  <c r="U603" i="47"/>
  <c r="AF364" i="47"/>
  <c r="Z96" i="37"/>
  <c r="AF346" i="47" s="1"/>
  <c r="S178" i="47"/>
  <c r="M93" i="34"/>
  <c r="S160" i="47" s="1"/>
  <c r="T417" i="47"/>
  <c r="N88" i="38"/>
  <c r="T399" i="47" s="1"/>
  <c r="AM666" i="47"/>
  <c r="AG93" i="42"/>
  <c r="AM648" i="47" s="1"/>
  <c r="AE234" i="47"/>
  <c r="Y88" i="35"/>
  <c r="AE216" i="47" s="1"/>
  <c r="AM300" i="47"/>
  <c r="AG93" i="36"/>
  <c r="AM282" i="47" s="1"/>
  <c r="AM605" i="47"/>
  <c r="AG93" i="41"/>
  <c r="AM587" i="47" s="1"/>
  <c r="AE783" i="47"/>
  <c r="Y88" i="44"/>
  <c r="AE765" i="47" s="1"/>
  <c r="AE417" i="47"/>
  <c r="Y88" i="38"/>
  <c r="AE399" i="47" s="1"/>
  <c r="Y356" i="47"/>
  <c r="S88" i="37"/>
  <c r="Y338" i="47" s="1"/>
  <c r="Y234" i="47"/>
  <c r="S88" i="35"/>
  <c r="Y216" i="47" s="1"/>
  <c r="U176" i="47"/>
  <c r="O91" i="34"/>
  <c r="U158" i="47" s="1"/>
  <c r="O91" i="45"/>
  <c r="U829" i="47" s="1"/>
  <c r="U847" i="47"/>
  <c r="AB419" i="47"/>
  <c r="V90" i="38"/>
  <c r="AB401" i="47" s="1"/>
  <c r="AM540" i="47"/>
  <c r="AG89" i="40"/>
  <c r="AM522" i="47" s="1"/>
  <c r="AM235" i="47"/>
  <c r="AG89" i="35"/>
  <c r="AM217" i="47" s="1"/>
  <c r="AF852" i="47"/>
  <c r="Z96" i="45"/>
  <c r="AF834" i="47" s="1"/>
  <c r="AF791" i="47"/>
  <c r="Z96" i="44"/>
  <c r="AF773" i="47" s="1"/>
  <c r="AP487" i="47"/>
  <c r="AJ97" i="39"/>
  <c r="AP469" i="47" s="1"/>
  <c r="AP731" i="47"/>
  <c r="AJ97" i="43"/>
  <c r="AP713" i="47" s="1"/>
  <c r="J851" i="47"/>
  <c r="D95" i="45"/>
  <c r="J833" i="47" s="1"/>
  <c r="J729" i="47"/>
  <c r="D95" i="43"/>
  <c r="J711" i="47" s="1"/>
  <c r="AH243" i="47"/>
  <c r="AB97" i="35"/>
  <c r="AH225" i="47" s="1"/>
  <c r="AH487" i="47"/>
  <c r="AB97" i="39"/>
  <c r="AH469" i="47" s="1"/>
  <c r="U423" i="47"/>
  <c r="O94" i="38"/>
  <c r="U405" i="47" s="1"/>
  <c r="O94" i="39"/>
  <c r="U466" i="47" s="1"/>
  <c r="U484" i="47"/>
  <c r="M93" i="35"/>
  <c r="S221" i="47" s="1"/>
  <c r="S239" i="47"/>
  <c r="AE175" i="47"/>
  <c r="Y90" i="34"/>
  <c r="AE157" i="47" s="1"/>
  <c r="X88" i="42"/>
  <c r="AD643" i="47" s="1"/>
  <c r="AD661" i="47"/>
  <c r="X88" i="39"/>
  <c r="AD460" i="47" s="1"/>
  <c r="AD478" i="47"/>
  <c r="AP174" i="47"/>
  <c r="AJ89" i="34"/>
  <c r="AP156" i="47" s="1"/>
  <c r="AJ358" i="47"/>
  <c r="AD90" i="37"/>
  <c r="AJ340" i="47" s="1"/>
  <c r="AJ419" i="47"/>
  <c r="AD90" i="38"/>
  <c r="AJ401" i="47" s="1"/>
  <c r="T844" i="47"/>
  <c r="N88" i="45"/>
  <c r="T826" i="47" s="1"/>
  <c r="W853" i="47"/>
  <c r="Q97" i="45"/>
  <c r="W835" i="47" s="1"/>
  <c r="AO241" i="47"/>
  <c r="AI95" i="35"/>
  <c r="AO223" i="47" s="1"/>
  <c r="Y302" i="47"/>
  <c r="S95" i="36"/>
  <c r="Y284" i="47" s="1"/>
  <c r="Y363" i="47"/>
  <c r="S95" i="37"/>
  <c r="Y345" i="47" s="1"/>
  <c r="U853" i="47"/>
  <c r="O97" i="45"/>
  <c r="U835" i="47" s="1"/>
  <c r="U365" i="47"/>
  <c r="O97" i="37"/>
  <c r="U347" i="47" s="1"/>
  <c r="AB912" i="47"/>
  <c r="V95" i="46"/>
  <c r="AB894" i="47" s="1"/>
  <c r="V95" i="40"/>
  <c r="AB528" i="47" s="1"/>
  <c r="AB546" i="47"/>
  <c r="V179" i="47"/>
  <c r="P94" i="34"/>
  <c r="V161" i="47" s="1"/>
  <c r="P94" i="36"/>
  <c r="V283" i="47" s="1"/>
  <c r="V301" i="47"/>
  <c r="G92" i="39"/>
  <c r="M464" i="47" s="1"/>
  <c r="M482" i="47"/>
  <c r="G92" i="41"/>
  <c r="M586" i="47" s="1"/>
  <c r="M604" i="47"/>
  <c r="AJ92" i="34"/>
  <c r="AP159" i="47" s="1"/>
  <c r="AP177" i="47"/>
  <c r="AJ92" i="42"/>
  <c r="AP647" i="47" s="1"/>
  <c r="AP665" i="47"/>
  <c r="Y298" i="47"/>
  <c r="S91" i="36"/>
  <c r="Y280" i="47" s="1"/>
  <c r="Y725" i="47"/>
  <c r="S91" i="43"/>
  <c r="Y707" i="47" s="1"/>
  <c r="O93" i="45"/>
  <c r="U831" i="47" s="1"/>
  <c r="U849" i="47"/>
  <c r="U544" i="47"/>
  <c r="O93" i="40"/>
  <c r="U526" i="47" s="1"/>
  <c r="V730" i="47"/>
  <c r="P96" i="43"/>
  <c r="V712" i="47" s="1"/>
  <c r="V547" i="47"/>
  <c r="P96" i="40"/>
  <c r="V529" i="47" s="1"/>
  <c r="H98" i="37"/>
  <c r="N348" i="47" s="1"/>
  <c r="N366" i="47"/>
  <c r="N915" i="47"/>
  <c r="H98" i="46"/>
  <c r="N897" i="47" s="1"/>
  <c r="Y726" i="47"/>
  <c r="S92" i="43"/>
  <c r="Y708" i="47" s="1"/>
  <c r="Y299" i="47"/>
  <c r="S92" i="36"/>
  <c r="Y281" i="47" s="1"/>
  <c r="V480" i="47"/>
  <c r="P90" i="39"/>
  <c r="V462" i="47" s="1"/>
  <c r="V907" i="47"/>
  <c r="P90" i="46"/>
  <c r="V889" i="47" s="1"/>
  <c r="AQ424" i="47"/>
  <c r="AK95" i="38"/>
  <c r="AQ406" i="47" s="1"/>
  <c r="AQ912" i="47"/>
  <c r="AK95" i="46"/>
  <c r="AQ894" i="47" s="1"/>
  <c r="D129" i="36"/>
  <c r="J268" i="47"/>
  <c r="E73" i="36"/>
  <c r="D8" i="61"/>
  <c r="E8" i="61" s="1"/>
  <c r="F8" i="61" s="1"/>
  <c r="G8" i="61" s="1"/>
  <c r="H8" i="61" s="1"/>
  <c r="I8" i="61" s="1"/>
  <c r="J8" i="61" s="1"/>
  <c r="K8" i="61" s="1"/>
  <c r="L8" i="61" s="1"/>
  <c r="M8" i="61" s="1"/>
  <c r="N8" i="61" s="1"/>
  <c r="O8" i="61" s="1"/>
  <c r="P8" i="61" s="1"/>
  <c r="Q8" i="61" s="1"/>
  <c r="R8" i="61" s="1"/>
  <c r="S8" i="61" s="1"/>
  <c r="T8" i="61" s="1"/>
  <c r="U8" i="61" s="1"/>
  <c r="V8" i="61" s="1"/>
  <c r="W8" i="61" s="1"/>
  <c r="X8" i="61" s="1"/>
  <c r="Y8" i="61" s="1"/>
  <c r="Z8" i="61" s="1"/>
  <c r="AA8" i="61" s="1"/>
  <c r="AB8" i="61" s="1"/>
  <c r="AC8" i="61" s="1"/>
  <c r="AD8" i="61" s="1"/>
  <c r="AE8" i="61" s="1"/>
  <c r="AF8" i="61" s="1"/>
  <c r="AG8" i="61" s="1"/>
  <c r="AH8" i="61" s="1"/>
  <c r="AI8" i="61" s="1"/>
  <c r="AJ8" i="61" s="1"/>
  <c r="AK8" i="61" s="1"/>
  <c r="D8" i="53"/>
  <c r="E8" i="53" s="1"/>
  <c r="E50" i="1" s="1"/>
  <c r="J29" i="47"/>
  <c r="Y240" i="47"/>
  <c r="S94" i="35"/>
  <c r="Y222" i="47" s="1"/>
  <c r="Y179" i="47"/>
  <c r="S94" i="34"/>
  <c r="Y161" i="47" s="1"/>
  <c r="V98" i="20"/>
  <c r="AB100" i="47" s="1"/>
  <c r="AB118" i="47"/>
  <c r="AB667" i="47"/>
  <c r="V94" i="42"/>
  <c r="AB649" i="47" s="1"/>
  <c r="AC296" i="47"/>
  <c r="W89" i="36"/>
  <c r="AC278" i="47" s="1"/>
  <c r="W89" i="35"/>
  <c r="AC217" i="47" s="1"/>
  <c r="AC235" i="47"/>
  <c r="P847" i="47"/>
  <c r="J91" i="45"/>
  <c r="P829" i="47" s="1"/>
  <c r="M424" i="47"/>
  <c r="G95" i="38"/>
  <c r="M406" i="47" s="1"/>
  <c r="M607" i="47"/>
  <c r="G95" i="41"/>
  <c r="M589" i="47" s="1"/>
  <c r="X603" i="47"/>
  <c r="R91" i="41"/>
  <c r="X585" i="47" s="1"/>
  <c r="R91" i="35"/>
  <c r="X219" i="47" s="1"/>
  <c r="X237" i="47"/>
  <c r="L88" i="38"/>
  <c r="R399" i="47" s="1"/>
  <c r="R417" i="47"/>
  <c r="R905" i="47"/>
  <c r="L88" i="46"/>
  <c r="R887" i="47" s="1"/>
  <c r="AJ235" i="47"/>
  <c r="AD89" i="35"/>
  <c r="AJ217" i="47" s="1"/>
  <c r="AD93" i="20"/>
  <c r="AJ95" i="47" s="1"/>
  <c r="AJ113" i="47"/>
  <c r="AH600" i="47"/>
  <c r="AB88" i="41"/>
  <c r="AH582" i="47" s="1"/>
  <c r="AB88" i="39"/>
  <c r="AH460" i="47" s="1"/>
  <c r="AH478" i="47"/>
  <c r="AF239" i="47"/>
  <c r="Z93" i="35"/>
  <c r="AF221" i="47" s="1"/>
  <c r="AF544" i="47"/>
  <c r="Z93" i="40"/>
  <c r="AF526" i="47" s="1"/>
  <c r="W360" i="47"/>
  <c r="Q92" i="37"/>
  <c r="W342" i="47" s="1"/>
  <c r="W543" i="47"/>
  <c r="Q92" i="40"/>
  <c r="W525" i="47" s="1"/>
  <c r="W97" i="46"/>
  <c r="AC896" i="47" s="1"/>
  <c r="AC914" i="47"/>
  <c r="AC243" i="47"/>
  <c r="W97" i="35"/>
  <c r="AC225" i="47" s="1"/>
  <c r="AA61" i="47"/>
  <c r="AA915" i="47"/>
  <c r="U98" i="46"/>
  <c r="AA897" i="47" s="1"/>
  <c r="AB98" i="42"/>
  <c r="AH653" i="47" s="1"/>
  <c r="AH671" i="47"/>
  <c r="AH488" i="47"/>
  <c r="AB98" i="39"/>
  <c r="AH470" i="47" s="1"/>
  <c r="AK788" i="47"/>
  <c r="AE93" i="44"/>
  <c r="AK770" i="47" s="1"/>
  <c r="AK300" i="47"/>
  <c r="AE93" i="36"/>
  <c r="AK282" i="47" s="1"/>
  <c r="AG296" i="47"/>
  <c r="AA89" i="36"/>
  <c r="AG278" i="47" s="1"/>
  <c r="AG235" i="47"/>
  <c r="AA89" i="35"/>
  <c r="AG217" i="47" s="1"/>
  <c r="Q244" i="47"/>
  <c r="K98" i="35"/>
  <c r="Q226" i="47" s="1"/>
  <c r="Q90" i="41"/>
  <c r="W584" i="47" s="1"/>
  <c r="W602" i="47"/>
  <c r="W358" i="47"/>
  <c r="Q90" i="37"/>
  <c r="W340" i="47" s="1"/>
  <c r="M92" i="45"/>
  <c r="S830" i="47" s="1"/>
  <c r="S848" i="47"/>
  <c r="N540" i="47"/>
  <c r="H89" i="40"/>
  <c r="N522" i="47" s="1"/>
  <c r="N906" i="47"/>
  <c r="H89" i="46"/>
  <c r="N888" i="47" s="1"/>
  <c r="AN547" i="47"/>
  <c r="AH96" i="40"/>
  <c r="AN529" i="47" s="1"/>
  <c r="AN425" i="47"/>
  <c r="AH96" i="38"/>
  <c r="AN407" i="47" s="1"/>
  <c r="AM609" i="47"/>
  <c r="AG97" i="41"/>
  <c r="AM591" i="47" s="1"/>
  <c r="AM365" i="47"/>
  <c r="AG97" i="37"/>
  <c r="AM347" i="47" s="1"/>
  <c r="W539" i="47"/>
  <c r="Q88" i="40"/>
  <c r="W521" i="47" s="1"/>
  <c r="W295" i="47"/>
  <c r="Q88" i="36"/>
  <c r="W277" i="47" s="1"/>
  <c r="S418" i="47"/>
  <c r="M89" i="38"/>
  <c r="S400" i="47" s="1"/>
  <c r="S784" i="47"/>
  <c r="M89" i="44"/>
  <c r="S766" i="47" s="1"/>
  <c r="AI92" i="34"/>
  <c r="AO159" i="47" s="1"/>
  <c r="AO177" i="47"/>
  <c r="V173" i="47"/>
  <c r="P88" i="34"/>
  <c r="V155" i="47" s="1"/>
  <c r="O722" i="47"/>
  <c r="I88" i="43"/>
  <c r="O704" i="47" s="1"/>
  <c r="I88" i="35"/>
  <c r="O216" i="47" s="1"/>
  <c r="O234" i="47"/>
  <c r="O91" i="35"/>
  <c r="U219" i="47" s="1"/>
  <c r="U237" i="47"/>
  <c r="J180" i="47"/>
  <c r="D95" i="34"/>
  <c r="J162" i="47" s="1"/>
  <c r="U911" i="47"/>
  <c r="O94" i="46"/>
  <c r="U893" i="47" s="1"/>
  <c r="AE846" i="47"/>
  <c r="Y90" i="45"/>
  <c r="AE828" i="47" s="1"/>
  <c r="AD295" i="47"/>
  <c r="X88" i="36"/>
  <c r="AD277" i="47" s="1"/>
  <c r="AO729" i="47"/>
  <c r="AI95" i="43"/>
  <c r="AO711" i="47" s="1"/>
  <c r="AO790" i="47"/>
  <c r="AI95" i="44"/>
  <c r="AO772" i="47" s="1"/>
  <c r="Y546" i="47"/>
  <c r="S95" i="40"/>
  <c r="Y528" i="47" s="1"/>
  <c r="S95" i="35"/>
  <c r="Y223" i="47" s="1"/>
  <c r="Y241" i="47"/>
  <c r="U914" i="47"/>
  <c r="O97" i="46"/>
  <c r="U896" i="47" s="1"/>
  <c r="V95" i="44"/>
  <c r="AB772" i="47" s="1"/>
  <c r="AB790" i="47"/>
  <c r="AB119" i="47"/>
  <c r="V99" i="20"/>
  <c r="AB101" i="47" s="1"/>
  <c r="V789" i="47"/>
  <c r="P94" i="44"/>
  <c r="V771" i="47" s="1"/>
  <c r="M787" i="47"/>
  <c r="G92" i="44"/>
  <c r="M769" i="47" s="1"/>
  <c r="M543" i="47"/>
  <c r="G92" i="40"/>
  <c r="M525" i="47" s="1"/>
  <c r="AP238" i="47"/>
  <c r="AJ92" i="35"/>
  <c r="AP220" i="47" s="1"/>
  <c r="AP482" i="47"/>
  <c r="AJ92" i="39"/>
  <c r="AP464" i="47" s="1"/>
  <c r="Y664" i="47"/>
  <c r="S91" i="42"/>
  <c r="Y646" i="47" s="1"/>
  <c r="Y115" i="47"/>
  <c r="S95" i="20"/>
  <c r="Y97" i="47" s="1"/>
  <c r="U300" i="47"/>
  <c r="O93" i="36"/>
  <c r="U282" i="47" s="1"/>
  <c r="U666" i="47"/>
  <c r="O93" i="42"/>
  <c r="U648" i="47" s="1"/>
  <c r="V303" i="47"/>
  <c r="P96" i="36"/>
  <c r="V285" i="47" s="1"/>
  <c r="V242" i="47"/>
  <c r="P96" i="35"/>
  <c r="V224" i="47" s="1"/>
  <c r="N61" i="47"/>
  <c r="N122" i="47"/>
  <c r="H102" i="20"/>
  <c r="N104" i="47" s="1"/>
  <c r="S92" i="42"/>
  <c r="Y647" i="47" s="1"/>
  <c r="Y665" i="47"/>
  <c r="Y604" i="47"/>
  <c r="S92" i="41"/>
  <c r="Y586" i="47" s="1"/>
  <c r="V724" i="47"/>
  <c r="P90" i="43"/>
  <c r="V706" i="47" s="1"/>
  <c r="V297" i="47"/>
  <c r="P90" i="36"/>
  <c r="V279" i="47" s="1"/>
  <c r="AQ790" i="47"/>
  <c r="AK95" i="44"/>
  <c r="AQ772" i="47" s="1"/>
  <c r="AQ668" i="47"/>
  <c r="AK95" i="42"/>
  <c r="AQ650" i="47" s="1"/>
  <c r="D77" i="1"/>
  <c r="E72" i="1"/>
  <c r="Y667" i="47"/>
  <c r="S94" i="42"/>
  <c r="Y649" i="47" s="1"/>
  <c r="Y911" i="47"/>
  <c r="S94" i="46"/>
  <c r="Y893" i="47" s="1"/>
  <c r="AB545" i="47"/>
  <c r="V94" i="40"/>
  <c r="AB527" i="47" s="1"/>
  <c r="AB728" i="47"/>
  <c r="V94" i="43"/>
  <c r="AB710" i="47" s="1"/>
  <c r="AC601" i="47"/>
  <c r="W89" i="41"/>
  <c r="AC583" i="47" s="1"/>
  <c r="J95" i="20"/>
  <c r="P97" i="47" s="1"/>
  <c r="P115" i="47"/>
  <c r="G95" i="37"/>
  <c r="M345" i="47" s="1"/>
  <c r="M363" i="47"/>
  <c r="X359" i="47"/>
  <c r="R91" i="37"/>
  <c r="X341" i="47" s="1"/>
  <c r="X176" i="47"/>
  <c r="R91" i="34"/>
  <c r="X158" i="47" s="1"/>
  <c r="L88" i="35"/>
  <c r="R216" i="47" s="1"/>
  <c r="R234" i="47"/>
  <c r="R783" i="47"/>
  <c r="L88" i="44"/>
  <c r="R765" i="47" s="1"/>
  <c r="AJ479" i="47"/>
  <c r="AD89" i="39"/>
  <c r="AJ461" i="47" s="1"/>
  <c r="AD89" i="34"/>
  <c r="AJ156" i="47" s="1"/>
  <c r="AJ174" i="47"/>
  <c r="AB88" i="37"/>
  <c r="AH338" i="47" s="1"/>
  <c r="AH356" i="47"/>
  <c r="AF422" i="47"/>
  <c r="Z93" i="38"/>
  <c r="AF404" i="47" s="1"/>
  <c r="W299" i="47"/>
  <c r="Q92" i="36"/>
  <c r="W281" i="47" s="1"/>
  <c r="W909" i="47"/>
  <c r="Q92" i="46"/>
  <c r="W891" i="47" s="1"/>
  <c r="AC304" i="47"/>
  <c r="W97" i="36"/>
  <c r="AC286" i="47" s="1"/>
  <c r="AA366" i="47"/>
  <c r="U98" i="37"/>
  <c r="AA348" i="47" s="1"/>
  <c r="U98" i="38"/>
  <c r="AA409" i="47" s="1"/>
  <c r="AA427" i="47"/>
  <c r="AH244" i="47"/>
  <c r="AB98" i="35"/>
  <c r="AH226" i="47" s="1"/>
  <c r="AH366" i="47"/>
  <c r="AB98" i="37"/>
  <c r="AH348" i="47" s="1"/>
  <c r="M92" i="46"/>
  <c r="S891" i="47" s="1"/>
  <c r="S909" i="47"/>
  <c r="S238" i="47"/>
  <c r="M92" i="35"/>
  <c r="S220" i="47" s="1"/>
  <c r="N723" i="47"/>
  <c r="H89" i="43"/>
  <c r="N705" i="47" s="1"/>
  <c r="AN791" i="47"/>
  <c r="AH96" i="44"/>
  <c r="AN773" i="47" s="1"/>
  <c r="AH96" i="34"/>
  <c r="AN163" i="47" s="1"/>
  <c r="AN181" i="47"/>
  <c r="AM914" i="47"/>
  <c r="AG97" i="46"/>
  <c r="AM896" i="47" s="1"/>
  <c r="AM182" i="47"/>
  <c r="AG97" i="34"/>
  <c r="AM164" i="47" s="1"/>
  <c r="W600" i="47"/>
  <c r="Q88" i="41"/>
  <c r="W582" i="47" s="1"/>
  <c r="Q88" i="44"/>
  <c r="W765" i="47" s="1"/>
  <c r="W783" i="47"/>
  <c r="AK92" i="36"/>
  <c r="AQ281" i="47" s="1"/>
  <c r="AQ299" i="47"/>
  <c r="AQ665" i="47"/>
  <c r="AK92" i="42"/>
  <c r="AQ647" i="47" s="1"/>
  <c r="K850" i="47"/>
  <c r="E94" i="45"/>
  <c r="K832" i="47" s="1"/>
  <c r="K667" i="47"/>
  <c r="E94" i="42"/>
  <c r="K649" i="47" s="1"/>
  <c r="AG93" i="45"/>
  <c r="AM831" i="47" s="1"/>
  <c r="AM849" i="47"/>
  <c r="AM113" i="47"/>
  <c r="AG93" i="20"/>
  <c r="AM95" i="47" s="1"/>
  <c r="AD356" i="47"/>
  <c r="X88" i="37"/>
  <c r="AD338" i="47" s="1"/>
  <c r="AJ236" i="47"/>
  <c r="AD90" i="35"/>
  <c r="AJ218" i="47" s="1"/>
  <c r="AM239" i="47"/>
  <c r="AG93" i="35"/>
  <c r="AM221" i="47" s="1"/>
  <c r="AE539" i="47"/>
  <c r="Y88" i="40"/>
  <c r="AE521" i="47" s="1"/>
  <c r="Y417" i="47"/>
  <c r="S88" i="38"/>
  <c r="Y399" i="47" s="1"/>
  <c r="Y600" i="47"/>
  <c r="S88" i="41"/>
  <c r="Y582" i="47" s="1"/>
  <c r="U420" i="47"/>
  <c r="O91" i="38"/>
  <c r="U402" i="47" s="1"/>
  <c r="U481" i="47"/>
  <c r="O91" i="39"/>
  <c r="U463" i="47" s="1"/>
  <c r="AB602" i="47"/>
  <c r="V90" i="41"/>
  <c r="AB584" i="47" s="1"/>
  <c r="V90" i="36"/>
  <c r="AB279" i="47" s="1"/>
  <c r="AB297" i="47"/>
  <c r="AM845" i="47"/>
  <c r="AG89" i="45"/>
  <c r="AM827" i="47" s="1"/>
  <c r="AM296" i="47"/>
  <c r="AG89" i="36"/>
  <c r="AM278" i="47" s="1"/>
  <c r="Z96" i="40"/>
  <c r="AF529" i="47" s="1"/>
  <c r="AF547" i="47"/>
  <c r="Z96" i="46"/>
  <c r="AF895" i="47" s="1"/>
  <c r="AF913" i="47"/>
  <c r="AP182" i="47"/>
  <c r="AJ97" i="34"/>
  <c r="AP164" i="47" s="1"/>
  <c r="AP60" i="47"/>
  <c r="J912" i="47"/>
  <c r="D95" i="46"/>
  <c r="J894" i="47" s="1"/>
  <c r="J668" i="47"/>
  <c r="D95" i="42"/>
  <c r="J650" i="47" s="1"/>
  <c r="AH182" i="47"/>
  <c r="AB97" i="34"/>
  <c r="AH164" i="47" s="1"/>
  <c r="AH731" i="47"/>
  <c r="AB97" i="43"/>
  <c r="AH713" i="47" s="1"/>
  <c r="U240" i="47"/>
  <c r="O94" i="35"/>
  <c r="U222" i="47" s="1"/>
  <c r="U606" i="47"/>
  <c r="O94" i="41"/>
  <c r="U588" i="47" s="1"/>
  <c r="S300" i="47"/>
  <c r="M93" i="36"/>
  <c r="S282" i="47" s="1"/>
  <c r="M93" i="42"/>
  <c r="S648" i="47" s="1"/>
  <c r="S666" i="47"/>
  <c r="AE358" i="47"/>
  <c r="Y90" i="37"/>
  <c r="AE340" i="47" s="1"/>
  <c r="AD234" i="47"/>
  <c r="X88" i="35"/>
  <c r="AD216" i="47" s="1"/>
  <c r="AP845" i="47"/>
  <c r="AJ89" i="45"/>
  <c r="AP827" i="47" s="1"/>
  <c r="AP601" i="47"/>
  <c r="AJ89" i="41"/>
  <c r="AP583" i="47" s="1"/>
  <c r="AJ541" i="47"/>
  <c r="AD90" i="40"/>
  <c r="AJ523" i="47" s="1"/>
  <c r="AJ785" i="47"/>
  <c r="AD90" i="44"/>
  <c r="AJ767" i="47" s="1"/>
  <c r="T478" i="47"/>
  <c r="N88" i="39"/>
  <c r="T460" i="47" s="1"/>
  <c r="N92" i="20"/>
  <c r="T94" i="47" s="1"/>
  <c r="T112" i="47"/>
  <c r="W304" i="47"/>
  <c r="Q97" i="36"/>
  <c r="W286" i="47" s="1"/>
  <c r="W121" i="47"/>
  <c r="Q101" i="20"/>
  <c r="W103" i="47" s="1"/>
  <c r="AI95" i="38"/>
  <c r="AO406" i="47" s="1"/>
  <c r="AO424" i="47"/>
  <c r="AO546" i="47"/>
  <c r="AI95" i="40"/>
  <c r="AO528" i="47" s="1"/>
  <c r="Y729" i="47"/>
  <c r="S95" i="43"/>
  <c r="Y711" i="47" s="1"/>
  <c r="U121" i="47"/>
  <c r="O101" i="20"/>
  <c r="U103" i="47" s="1"/>
  <c r="U670" i="47"/>
  <c r="O97" i="42"/>
  <c r="U652" i="47" s="1"/>
  <c r="AB485" i="47"/>
  <c r="V95" i="39"/>
  <c r="AB467" i="47" s="1"/>
  <c r="AB668" i="47"/>
  <c r="V95" i="42"/>
  <c r="AB650" i="47" s="1"/>
  <c r="V118" i="47"/>
  <c r="P98" i="20"/>
  <c r="V100" i="47" s="1"/>
  <c r="P94" i="46"/>
  <c r="V893" i="47" s="1"/>
  <c r="V911" i="47"/>
  <c r="M299" i="47"/>
  <c r="G92" i="36"/>
  <c r="M281" i="47" s="1"/>
  <c r="M909" i="47"/>
  <c r="G92" i="46"/>
  <c r="M891" i="47" s="1"/>
  <c r="AJ92" i="45"/>
  <c r="AP830" i="47" s="1"/>
  <c r="AP848" i="47"/>
  <c r="AJ92" i="46"/>
  <c r="AP891" i="47" s="1"/>
  <c r="AP909" i="47"/>
  <c r="Y420" i="47"/>
  <c r="S91" i="38"/>
  <c r="Y402" i="47" s="1"/>
  <c r="Y786" i="47"/>
  <c r="S91" i="44"/>
  <c r="Y768" i="47" s="1"/>
  <c r="U361" i="47"/>
  <c r="O93" i="37"/>
  <c r="U343" i="47" s="1"/>
  <c r="U117" i="47"/>
  <c r="O97" i="20"/>
  <c r="U99" i="47" s="1"/>
  <c r="V120" i="47"/>
  <c r="P100" i="20"/>
  <c r="V102" i="47" s="1"/>
  <c r="N305" i="47"/>
  <c r="H98" i="36"/>
  <c r="N287" i="47" s="1"/>
  <c r="N427" i="47"/>
  <c r="H98" i="38"/>
  <c r="N409" i="47" s="1"/>
  <c r="S92" i="35"/>
  <c r="Y220" i="47" s="1"/>
  <c r="Y238" i="47"/>
  <c r="S92" i="34"/>
  <c r="Y159" i="47" s="1"/>
  <c r="Y177" i="47"/>
  <c r="V846" i="47"/>
  <c r="P90" i="45"/>
  <c r="V828" i="47" s="1"/>
  <c r="V175" i="47"/>
  <c r="P90" i="34"/>
  <c r="V157" i="47" s="1"/>
  <c r="AQ180" i="47"/>
  <c r="AK95" i="34"/>
  <c r="AQ162" i="47" s="1"/>
  <c r="AK95" i="35"/>
  <c r="AQ223" i="47" s="1"/>
  <c r="AQ241" i="47"/>
  <c r="J30" i="47"/>
  <c r="D9" i="53"/>
  <c r="E9" i="53" s="1"/>
  <c r="E51" i="1" s="1"/>
  <c r="D9" i="61"/>
  <c r="E9" i="61" s="1"/>
  <c r="F9" i="61" s="1"/>
  <c r="G9" i="61" s="1"/>
  <c r="H9" i="61" s="1"/>
  <c r="I9" i="61" s="1"/>
  <c r="J9" i="61" s="1"/>
  <c r="K9" i="61" s="1"/>
  <c r="L9" i="61" s="1"/>
  <c r="M9" i="61" s="1"/>
  <c r="N9" i="61" s="1"/>
  <c r="O9" i="61" s="1"/>
  <c r="P9" i="61" s="1"/>
  <c r="Q9" i="61" s="1"/>
  <c r="R9" i="61" s="1"/>
  <c r="S9" i="61" s="1"/>
  <c r="T9" i="61" s="1"/>
  <c r="U9" i="61" s="1"/>
  <c r="V9" i="61" s="1"/>
  <c r="W9" i="61" s="1"/>
  <c r="X9" i="61" s="1"/>
  <c r="Y9" i="61" s="1"/>
  <c r="Z9" i="61" s="1"/>
  <c r="AA9" i="61" s="1"/>
  <c r="AB9" i="61" s="1"/>
  <c r="AC9" i="61" s="1"/>
  <c r="AD9" i="61" s="1"/>
  <c r="AE9" i="61" s="1"/>
  <c r="AF9" i="61" s="1"/>
  <c r="AG9" i="61" s="1"/>
  <c r="AH9" i="61" s="1"/>
  <c r="AI9" i="61" s="1"/>
  <c r="AJ9" i="61" s="1"/>
  <c r="AK9" i="61" s="1"/>
  <c r="S98" i="20"/>
  <c r="Y100" i="47" s="1"/>
  <c r="Y118" i="47"/>
  <c r="Y423" i="47"/>
  <c r="S94" i="38"/>
  <c r="Y405" i="47" s="1"/>
  <c r="V94" i="34"/>
  <c r="AB161" i="47" s="1"/>
  <c r="AB179" i="47"/>
  <c r="AB911" i="47"/>
  <c r="V94" i="46"/>
  <c r="AB893" i="47" s="1"/>
  <c r="AC723" i="47"/>
  <c r="W89" i="43"/>
  <c r="AC705" i="47" s="1"/>
  <c r="P664" i="47"/>
  <c r="J91" i="42"/>
  <c r="P646" i="47" s="1"/>
  <c r="P725" i="47"/>
  <c r="J91" i="43"/>
  <c r="P707" i="47" s="1"/>
  <c r="M912" i="47"/>
  <c r="G95" i="46"/>
  <c r="M894" i="47" s="1"/>
  <c r="M119" i="47"/>
  <c r="G99" i="20"/>
  <c r="M101" i="47" s="1"/>
  <c r="X786" i="47"/>
  <c r="R91" i="44"/>
  <c r="X768" i="47" s="1"/>
  <c r="R661" i="47"/>
  <c r="L88" i="42"/>
  <c r="R643" i="47" s="1"/>
  <c r="L88" i="43"/>
  <c r="R704" i="47" s="1"/>
  <c r="R722" i="47"/>
  <c r="AD89" i="44"/>
  <c r="AJ766" i="47" s="1"/>
  <c r="AJ784" i="47"/>
  <c r="AJ601" i="47"/>
  <c r="AD89" i="41"/>
  <c r="AJ583" i="47" s="1"/>
  <c r="AH295" i="47"/>
  <c r="AB88" i="36"/>
  <c r="AH277" i="47" s="1"/>
  <c r="AB88" i="35"/>
  <c r="AH216" i="47" s="1"/>
  <c r="AH234" i="47"/>
  <c r="AF483" i="47"/>
  <c r="Z93" i="39"/>
  <c r="AF465" i="47" s="1"/>
  <c r="Z93" i="37"/>
  <c r="AF343" i="47" s="1"/>
  <c r="AF361" i="47"/>
  <c r="W421" i="47"/>
  <c r="Q92" i="38"/>
  <c r="W403" i="47" s="1"/>
  <c r="W116" i="47"/>
  <c r="Q96" i="20"/>
  <c r="W98" i="47" s="1"/>
  <c r="AC548" i="47"/>
  <c r="W97" i="40"/>
  <c r="AC530" i="47" s="1"/>
  <c r="AC182" i="47"/>
  <c r="W97" i="34"/>
  <c r="AC164" i="47" s="1"/>
  <c r="AA549" i="47"/>
  <c r="U98" i="40"/>
  <c r="AA531" i="47" s="1"/>
  <c r="AA244" i="47"/>
  <c r="U98" i="35"/>
  <c r="AA226" i="47" s="1"/>
  <c r="AH183" i="47"/>
  <c r="AB98" i="34"/>
  <c r="AH165" i="47" s="1"/>
  <c r="AH732" i="47"/>
  <c r="AB98" i="43"/>
  <c r="AH714" i="47" s="1"/>
  <c r="AK666" i="47"/>
  <c r="AE93" i="42"/>
  <c r="AK648" i="47" s="1"/>
  <c r="AG784" i="47"/>
  <c r="AA89" i="44"/>
  <c r="AG766" i="47" s="1"/>
  <c r="AG906" i="47"/>
  <c r="AA89" i="46"/>
  <c r="AG888" i="47" s="1"/>
  <c r="Q854" i="47"/>
  <c r="K98" i="45"/>
  <c r="Q836" i="47" s="1"/>
  <c r="Q915" i="47"/>
  <c r="K98" i="46"/>
  <c r="Q897" i="47" s="1"/>
  <c r="W724" i="47"/>
  <c r="Q90" i="43"/>
  <c r="W706" i="47" s="1"/>
  <c r="W175" i="47"/>
  <c r="Q90" i="34"/>
  <c r="W157" i="47" s="1"/>
  <c r="S173" i="47"/>
  <c r="M88" i="34"/>
  <c r="S155" i="47" s="1"/>
  <c r="S356" i="47"/>
  <c r="M88" i="37"/>
  <c r="S338" i="47" s="1"/>
  <c r="AM236" i="47"/>
  <c r="AG90" i="35"/>
  <c r="AM218" i="47" s="1"/>
  <c r="AG90" i="41"/>
  <c r="AM584" i="47" s="1"/>
  <c r="AM602" i="47"/>
  <c r="N546" i="47"/>
  <c r="H95" i="40"/>
  <c r="N528" i="47" s="1"/>
  <c r="N363" i="47"/>
  <c r="H95" i="37"/>
  <c r="N345" i="47" s="1"/>
  <c r="AF93" i="39"/>
  <c r="AL465" i="47" s="1"/>
  <c r="AL483" i="47"/>
  <c r="AL544" i="47"/>
  <c r="AF93" i="40"/>
  <c r="AL526" i="47" s="1"/>
  <c r="Q181" i="47"/>
  <c r="K96" i="34"/>
  <c r="Q163" i="47" s="1"/>
  <c r="AB605" i="47"/>
  <c r="V93" i="41"/>
  <c r="AB587" i="47" s="1"/>
  <c r="AB239" i="47"/>
  <c r="V93" i="35"/>
  <c r="AB221" i="47" s="1"/>
  <c r="AE607" i="47"/>
  <c r="Y95" i="41"/>
  <c r="AE589" i="47" s="1"/>
  <c r="AE912" i="47"/>
  <c r="Y95" i="46"/>
  <c r="AE894" i="47" s="1"/>
  <c r="K603" i="47"/>
  <c r="E91" i="41"/>
  <c r="K585" i="47" s="1"/>
  <c r="E95" i="20"/>
  <c r="K97" i="47" s="1"/>
  <c r="K115" i="47"/>
  <c r="AN724" i="47"/>
  <c r="AH90" i="43"/>
  <c r="AN706" i="47" s="1"/>
  <c r="AN907" i="47"/>
  <c r="AH90" i="46"/>
  <c r="AN889" i="47" s="1"/>
  <c r="U91" i="36"/>
  <c r="AA280" i="47" s="1"/>
  <c r="AA298" i="47"/>
  <c r="AF114" i="47"/>
  <c r="Z94" i="20"/>
  <c r="AF96" i="47" s="1"/>
  <c r="AF663" i="47"/>
  <c r="Z90" i="42"/>
  <c r="AF645" i="47" s="1"/>
  <c r="L541" i="47"/>
  <c r="F90" i="40"/>
  <c r="L523" i="47" s="1"/>
  <c r="J540" i="47"/>
  <c r="D89" i="40"/>
  <c r="J522" i="47" s="1"/>
  <c r="J357" i="47"/>
  <c r="D89" i="37"/>
  <c r="J339" i="47" s="1"/>
  <c r="AH662" i="47"/>
  <c r="AB89" i="42"/>
  <c r="AH644" i="47" s="1"/>
  <c r="AH357" i="47"/>
  <c r="AB89" i="37"/>
  <c r="AH339" i="47" s="1"/>
  <c r="S479" i="47"/>
  <c r="M89" i="39"/>
  <c r="S461" i="47" s="1"/>
  <c r="S723" i="47"/>
  <c r="M89" i="43"/>
  <c r="S705" i="47" s="1"/>
  <c r="AE600" i="47"/>
  <c r="Y88" i="41"/>
  <c r="AE582" i="47" s="1"/>
  <c r="AM174" i="47"/>
  <c r="AG89" i="34"/>
  <c r="AM156" i="47" s="1"/>
  <c r="D95" i="44"/>
  <c r="J772" i="47" s="1"/>
  <c r="J790" i="47"/>
  <c r="Y783" i="47"/>
  <c r="S88" i="44"/>
  <c r="Y765" i="47" s="1"/>
  <c r="U664" i="47"/>
  <c r="O91" i="42"/>
  <c r="U646" i="47" s="1"/>
  <c r="U298" i="47"/>
  <c r="O91" i="36"/>
  <c r="U280" i="47" s="1"/>
  <c r="AB236" i="47"/>
  <c r="V90" i="35"/>
  <c r="AB218" i="47" s="1"/>
  <c r="AB541" i="47"/>
  <c r="V90" i="40"/>
  <c r="AB523" i="47" s="1"/>
  <c r="AM418" i="47"/>
  <c r="AG89" i="38"/>
  <c r="AM400" i="47" s="1"/>
  <c r="AM662" i="47"/>
  <c r="AG89" i="42"/>
  <c r="AM644" i="47" s="1"/>
  <c r="Z96" i="39"/>
  <c r="AF468" i="47" s="1"/>
  <c r="AF486" i="47"/>
  <c r="AF730" i="47"/>
  <c r="Z96" i="43"/>
  <c r="AF712" i="47" s="1"/>
  <c r="AP670" i="47"/>
  <c r="AJ97" i="42"/>
  <c r="AP652" i="47" s="1"/>
  <c r="AP121" i="47"/>
  <c r="AJ101" i="20"/>
  <c r="AP103" i="47" s="1"/>
  <c r="J302" i="47"/>
  <c r="D95" i="36"/>
  <c r="J284" i="47" s="1"/>
  <c r="J424" i="47"/>
  <c r="D95" i="38"/>
  <c r="J406" i="47" s="1"/>
  <c r="AH670" i="47"/>
  <c r="AB97" i="42"/>
  <c r="AH652" i="47" s="1"/>
  <c r="AH609" i="47"/>
  <c r="AB97" i="41"/>
  <c r="AH591" i="47" s="1"/>
  <c r="U728" i="47"/>
  <c r="O94" i="43"/>
  <c r="U710" i="47" s="1"/>
  <c r="M93" i="41"/>
  <c r="S587" i="47" s="1"/>
  <c r="S605" i="47"/>
  <c r="S544" i="47"/>
  <c r="M93" i="40"/>
  <c r="S526" i="47" s="1"/>
  <c r="Y90" i="40"/>
  <c r="AE523" i="47" s="1"/>
  <c r="AE541" i="47"/>
  <c r="AE602" i="47"/>
  <c r="Y90" i="41"/>
  <c r="AE584" i="47" s="1"/>
  <c r="AD722" i="47"/>
  <c r="X88" i="43"/>
  <c r="AD704" i="47" s="1"/>
  <c r="AD905" i="47"/>
  <c r="X88" i="46"/>
  <c r="AD887" i="47" s="1"/>
  <c r="AP296" i="47"/>
  <c r="AJ89" i="36"/>
  <c r="AP278" i="47" s="1"/>
  <c r="AJ89" i="38"/>
  <c r="AP400" i="47" s="1"/>
  <c r="AP418" i="47"/>
  <c r="AJ480" i="47"/>
  <c r="AD90" i="39"/>
  <c r="AJ462" i="47" s="1"/>
  <c r="AJ907" i="47"/>
  <c r="AD90" i="46"/>
  <c r="AJ889" i="47" s="1"/>
  <c r="T295" i="47"/>
  <c r="N88" i="36"/>
  <c r="T277" i="47" s="1"/>
  <c r="W609" i="47"/>
  <c r="Q97" i="41"/>
  <c r="W591" i="47" s="1"/>
  <c r="W426" i="47"/>
  <c r="Q97" i="38"/>
  <c r="W408" i="47" s="1"/>
  <c r="AI95" i="42"/>
  <c r="AO650" i="47" s="1"/>
  <c r="AO668" i="47"/>
  <c r="S95" i="38"/>
  <c r="Y406" i="47" s="1"/>
  <c r="Y424" i="47"/>
  <c r="Y790" i="47"/>
  <c r="S95" i="44"/>
  <c r="Y772" i="47" s="1"/>
  <c r="U792" i="47"/>
  <c r="O97" i="44"/>
  <c r="U774" i="47" s="1"/>
  <c r="U487" i="47"/>
  <c r="O97" i="39"/>
  <c r="U469" i="47" s="1"/>
  <c r="AB607" i="47"/>
  <c r="V95" i="41"/>
  <c r="AB589" i="47" s="1"/>
  <c r="AB424" i="47"/>
  <c r="V95" i="38"/>
  <c r="AB406" i="47" s="1"/>
  <c r="V606" i="47"/>
  <c r="P94" i="41"/>
  <c r="V588" i="47" s="1"/>
  <c r="V240" i="47"/>
  <c r="P94" i="35"/>
  <c r="V222" i="47" s="1"/>
  <c r="M360" i="47"/>
  <c r="G92" i="37"/>
  <c r="M342" i="47" s="1"/>
  <c r="M421" i="47"/>
  <c r="G92" i="38"/>
  <c r="M403" i="47" s="1"/>
  <c r="AP360" i="47"/>
  <c r="AJ92" i="37"/>
  <c r="AP342" i="47" s="1"/>
  <c r="Y481" i="47"/>
  <c r="S91" i="39"/>
  <c r="Y463" i="47" s="1"/>
  <c r="Y847" i="47"/>
  <c r="S91" i="45"/>
  <c r="Y829" i="47" s="1"/>
  <c r="U178" i="47"/>
  <c r="O93" i="34"/>
  <c r="U160" i="47" s="1"/>
  <c r="V791" i="47"/>
  <c r="P96" i="44"/>
  <c r="V773" i="47" s="1"/>
  <c r="V669" i="47"/>
  <c r="P96" i="42"/>
  <c r="V651" i="47" s="1"/>
  <c r="N854" i="47"/>
  <c r="H98" i="45"/>
  <c r="N836" i="47" s="1"/>
  <c r="Y421" i="47"/>
  <c r="S92" i="38"/>
  <c r="Y403" i="47" s="1"/>
  <c r="S96" i="20"/>
  <c r="Y98" i="47" s="1"/>
  <c r="Y116" i="47"/>
  <c r="P90" i="41"/>
  <c r="V584" i="47" s="1"/>
  <c r="V602" i="47"/>
  <c r="P90" i="37"/>
  <c r="V340" i="47" s="1"/>
  <c r="V358" i="47"/>
  <c r="AK95" i="45"/>
  <c r="AQ833" i="47" s="1"/>
  <c r="AQ851" i="47"/>
  <c r="AQ729" i="47"/>
  <c r="AK95" i="43"/>
  <c r="AQ711" i="47" s="1"/>
  <c r="D11" i="53"/>
  <c r="J32" i="47"/>
  <c r="D11" i="61"/>
  <c r="E11" i="61" s="1"/>
  <c r="F11" i="61" s="1"/>
  <c r="G11" i="61" s="1"/>
  <c r="H11" i="61" s="1"/>
  <c r="I11" i="61" s="1"/>
  <c r="J11" i="61" s="1"/>
  <c r="K11" i="61" s="1"/>
  <c r="L11" i="61" s="1"/>
  <c r="M11" i="61" s="1"/>
  <c r="N11" i="61" s="1"/>
  <c r="O11" i="61" s="1"/>
  <c r="P11" i="61" s="1"/>
  <c r="Q11" i="61" s="1"/>
  <c r="R11" i="61" s="1"/>
  <c r="S11" i="61" s="1"/>
  <c r="T11" i="61" s="1"/>
  <c r="U11" i="61" s="1"/>
  <c r="V11" i="61" s="1"/>
  <c r="W11" i="61" s="1"/>
  <c r="X11" i="61" s="1"/>
  <c r="Y11" i="61" s="1"/>
  <c r="Z11" i="61" s="1"/>
  <c r="AA11" i="61" s="1"/>
  <c r="AB11" i="61" s="1"/>
  <c r="AC11" i="61" s="1"/>
  <c r="AD11" i="61" s="1"/>
  <c r="AE11" i="61" s="1"/>
  <c r="AF11" i="61" s="1"/>
  <c r="AG11" i="61" s="1"/>
  <c r="AH11" i="61" s="1"/>
  <c r="AI11" i="61" s="1"/>
  <c r="AJ11" i="61" s="1"/>
  <c r="AK11" i="61" s="1"/>
  <c r="S94" i="36"/>
  <c r="Y283" i="47" s="1"/>
  <c r="Y301" i="47"/>
  <c r="Y728" i="47"/>
  <c r="S94" i="43"/>
  <c r="Y710" i="47" s="1"/>
  <c r="AB606" i="47"/>
  <c r="V94" i="41"/>
  <c r="AB588" i="47" s="1"/>
  <c r="AB362" i="47"/>
  <c r="V94" i="37"/>
  <c r="AB344" i="47" s="1"/>
  <c r="AC113" i="47"/>
  <c r="W93" i="20"/>
  <c r="AC95" i="47" s="1"/>
  <c r="AC845" i="47"/>
  <c r="W89" i="45"/>
  <c r="AC827" i="47" s="1"/>
  <c r="P237" i="47"/>
  <c r="J91" i="35"/>
  <c r="P219" i="47" s="1"/>
  <c r="J91" i="44"/>
  <c r="P768" i="47" s="1"/>
  <c r="P786" i="47"/>
  <c r="M180" i="47"/>
  <c r="G95" i="34"/>
  <c r="M162" i="47" s="1"/>
  <c r="M790" i="47"/>
  <c r="G95" i="44"/>
  <c r="M772" i="47" s="1"/>
  <c r="X481" i="47"/>
  <c r="R91" i="39"/>
  <c r="X463" i="47" s="1"/>
  <c r="X542" i="47"/>
  <c r="R91" i="40"/>
  <c r="X524" i="47" s="1"/>
  <c r="R539" i="47"/>
  <c r="L88" i="40"/>
  <c r="R521" i="47" s="1"/>
  <c r="L88" i="34"/>
  <c r="R155" i="47" s="1"/>
  <c r="R173" i="47"/>
  <c r="AD89" i="36"/>
  <c r="AJ278" i="47" s="1"/>
  <c r="AJ296" i="47"/>
  <c r="AD89" i="37"/>
  <c r="AJ339" i="47" s="1"/>
  <c r="AJ357" i="47"/>
  <c r="AH844" i="47"/>
  <c r="AB88" i="45"/>
  <c r="AH826" i="47" s="1"/>
  <c r="AH112" i="47"/>
  <c r="AB92" i="20"/>
  <c r="AH94" i="47" s="1"/>
  <c r="AF605" i="47"/>
  <c r="Z93" i="41"/>
  <c r="AF587" i="47" s="1"/>
  <c r="Z93" i="42"/>
  <c r="AF648" i="47" s="1"/>
  <c r="AF666" i="47"/>
  <c r="W848" i="47"/>
  <c r="Q92" i="45"/>
  <c r="W830" i="47" s="1"/>
  <c r="W787" i="47"/>
  <c r="Q92" i="44"/>
  <c r="W769" i="47" s="1"/>
  <c r="AC853" i="47"/>
  <c r="W97" i="45"/>
  <c r="AC835" i="47" s="1"/>
  <c r="W97" i="39"/>
  <c r="AC469" i="47" s="1"/>
  <c r="AC487" i="47"/>
  <c r="AA854" i="47"/>
  <c r="U98" i="45"/>
  <c r="AA836" i="47" s="1"/>
  <c r="AA305" i="47"/>
  <c r="U98" i="36"/>
  <c r="AA287" i="47" s="1"/>
  <c r="AH854" i="47"/>
  <c r="AB98" i="45"/>
  <c r="AH836" i="47" s="1"/>
  <c r="AH549" i="47"/>
  <c r="AB98" i="40"/>
  <c r="AH531" i="47" s="1"/>
  <c r="M92" i="20"/>
  <c r="S94" i="47" s="1"/>
  <c r="S112" i="47"/>
  <c r="AM480" i="47"/>
  <c r="AG90" i="39"/>
  <c r="AM462" i="47" s="1"/>
  <c r="AM907" i="47"/>
  <c r="AG90" i="46"/>
  <c r="AM889" i="47" s="1"/>
  <c r="N668" i="47"/>
  <c r="H95" i="42"/>
  <c r="N650" i="47" s="1"/>
  <c r="N241" i="47"/>
  <c r="H95" i="35"/>
  <c r="N223" i="47" s="1"/>
  <c r="AL910" i="47"/>
  <c r="AF93" i="46"/>
  <c r="AL892" i="47" s="1"/>
  <c r="AL727" i="47"/>
  <c r="AF93" i="43"/>
  <c r="AL709" i="47" s="1"/>
  <c r="S543" i="47"/>
  <c r="M92" i="40"/>
  <c r="S525" i="47" s="1"/>
  <c r="S177" i="47"/>
  <c r="M92" i="34"/>
  <c r="S159" i="47" s="1"/>
  <c r="N418" i="47"/>
  <c r="H89" i="38"/>
  <c r="N400" i="47" s="1"/>
  <c r="AN303" i="47"/>
  <c r="AH96" i="36"/>
  <c r="AN285" i="47" s="1"/>
  <c r="AH96" i="39"/>
  <c r="AN468" i="47" s="1"/>
  <c r="AN486" i="47"/>
  <c r="Q242" i="47"/>
  <c r="K96" i="35"/>
  <c r="Q224" i="47" s="1"/>
  <c r="Q730" i="47"/>
  <c r="K96" i="43"/>
  <c r="Q712" i="47" s="1"/>
  <c r="AB666" i="47"/>
  <c r="V93" i="42"/>
  <c r="AB648" i="47" s="1"/>
  <c r="AB788" i="47"/>
  <c r="V93" i="44"/>
  <c r="AB770" i="47" s="1"/>
  <c r="AE119" i="47"/>
  <c r="Y99" i="20"/>
  <c r="AE101" i="47" s="1"/>
  <c r="AE729" i="47"/>
  <c r="Y95" i="43"/>
  <c r="AE711" i="47" s="1"/>
  <c r="K298" i="47"/>
  <c r="E91" i="36"/>
  <c r="K280" i="47" s="1"/>
  <c r="K359" i="47"/>
  <c r="E91" i="37"/>
  <c r="K341" i="47" s="1"/>
  <c r="AN785" i="47"/>
  <c r="AH90" i="44"/>
  <c r="AN767" i="47" s="1"/>
  <c r="AN297" i="47"/>
  <c r="AH90" i="36"/>
  <c r="AN279" i="47" s="1"/>
  <c r="U91" i="37"/>
  <c r="AA341" i="47" s="1"/>
  <c r="AA359" i="47"/>
  <c r="AA664" i="47"/>
  <c r="U91" i="42"/>
  <c r="AA646" i="47" s="1"/>
  <c r="AF358" i="47"/>
  <c r="Z90" i="37"/>
  <c r="AF340" i="47" s="1"/>
  <c r="AF724" i="47"/>
  <c r="Z90" i="43"/>
  <c r="AF706" i="47" s="1"/>
  <c r="F90" i="41"/>
  <c r="L584" i="47" s="1"/>
  <c r="L602" i="47"/>
  <c r="F90" i="39"/>
  <c r="L462" i="47" s="1"/>
  <c r="L480" i="47"/>
  <c r="D89" i="42"/>
  <c r="J644" i="47" s="1"/>
  <c r="J662" i="47"/>
  <c r="AB89" i="43"/>
  <c r="AH705" i="47" s="1"/>
  <c r="AH723" i="47"/>
  <c r="AG97" i="42"/>
  <c r="AM652" i="47" s="1"/>
  <c r="AM670" i="47"/>
  <c r="AM304" i="47"/>
  <c r="AG97" i="36"/>
  <c r="AM286" i="47" s="1"/>
  <c r="W661" i="47"/>
  <c r="Q88" i="42"/>
  <c r="W643" i="47" s="1"/>
  <c r="W844" i="47"/>
  <c r="Q88" i="45"/>
  <c r="W826" i="47" s="1"/>
  <c r="AK92" i="35"/>
  <c r="AQ220" i="47" s="1"/>
  <c r="AQ238" i="47"/>
  <c r="AQ116" i="47"/>
  <c r="AK96" i="20"/>
  <c r="AQ98" i="47" s="1"/>
  <c r="K484" i="47"/>
  <c r="E94" i="39"/>
  <c r="K466" i="47" s="1"/>
  <c r="K789" i="47"/>
  <c r="E94" i="44"/>
  <c r="K771" i="47" s="1"/>
  <c r="AO238" i="47"/>
  <c r="AI92" i="35"/>
  <c r="AO220" i="47" s="1"/>
  <c r="V600" i="47"/>
  <c r="P88" i="41"/>
  <c r="V582" i="47" s="1"/>
  <c r="V722" i="47"/>
  <c r="P88" i="43"/>
  <c r="V704" i="47" s="1"/>
  <c r="O112" i="47"/>
  <c r="I92" i="20"/>
  <c r="O94" i="47" s="1"/>
  <c r="O783" i="47"/>
  <c r="I88" i="44"/>
  <c r="O765" i="47" s="1"/>
  <c r="AB907" i="47"/>
  <c r="V90" i="46"/>
  <c r="AB889" i="47" s="1"/>
  <c r="AF181" i="47"/>
  <c r="Z96" i="34"/>
  <c r="AF163" i="47" s="1"/>
  <c r="AP365" i="47"/>
  <c r="AJ97" i="37"/>
  <c r="AP347" i="47" s="1"/>
  <c r="AJ97" i="41"/>
  <c r="AP591" i="47" s="1"/>
  <c r="AP609" i="47"/>
  <c r="AE785" i="47"/>
  <c r="Y90" i="44"/>
  <c r="AE767" i="47" s="1"/>
  <c r="AJ602" i="47"/>
  <c r="AD90" i="41"/>
  <c r="AJ584" i="47" s="1"/>
  <c r="T661" i="47"/>
  <c r="N88" i="42"/>
  <c r="T643" i="47" s="1"/>
  <c r="W670" i="47"/>
  <c r="Q97" i="42"/>
  <c r="W652" i="47" s="1"/>
  <c r="AM422" i="47"/>
  <c r="AG93" i="38"/>
  <c r="AM404" i="47" s="1"/>
  <c r="AE661" i="47"/>
  <c r="Y88" i="42"/>
  <c r="AE643" i="47" s="1"/>
  <c r="AM483" i="47"/>
  <c r="AG93" i="39"/>
  <c r="AM465" i="47" s="1"/>
  <c r="AM910" i="47"/>
  <c r="AG93" i="46"/>
  <c r="AM892" i="47" s="1"/>
  <c r="AE356" i="47"/>
  <c r="Y88" i="37"/>
  <c r="AE338" i="47" s="1"/>
  <c r="AE722" i="47"/>
  <c r="Y88" i="43"/>
  <c r="AE704" i="47" s="1"/>
  <c r="Y844" i="47"/>
  <c r="S88" i="45"/>
  <c r="Y826" i="47" s="1"/>
  <c r="Y905" i="47"/>
  <c r="S88" i="46"/>
  <c r="Y887" i="47" s="1"/>
  <c r="U786" i="47"/>
  <c r="O91" i="44"/>
  <c r="U768" i="47" s="1"/>
  <c r="AB175" i="47"/>
  <c r="V90" i="34"/>
  <c r="AB157" i="47" s="1"/>
  <c r="AM601" i="47"/>
  <c r="AG89" i="41"/>
  <c r="AM583" i="47" s="1"/>
  <c r="AG89" i="46"/>
  <c r="AM888" i="47" s="1"/>
  <c r="AM906" i="47"/>
  <c r="AF425" i="47"/>
  <c r="Z96" i="38"/>
  <c r="AF407" i="47" s="1"/>
  <c r="AF120" i="47"/>
  <c r="Z100" i="20"/>
  <c r="AF102" i="47" s="1"/>
  <c r="AP914" i="47"/>
  <c r="AJ97" i="46"/>
  <c r="AP896" i="47" s="1"/>
  <c r="AP792" i="47"/>
  <c r="AJ97" i="44"/>
  <c r="AP774" i="47" s="1"/>
  <c r="J485" i="47"/>
  <c r="D95" i="39"/>
  <c r="J467" i="47" s="1"/>
  <c r="AH60" i="47"/>
  <c r="AH121" i="47"/>
  <c r="AB101" i="20"/>
  <c r="AH103" i="47" s="1"/>
  <c r="U667" i="47"/>
  <c r="O94" i="42"/>
  <c r="U649" i="47" s="1"/>
  <c r="O94" i="45"/>
  <c r="U832" i="47" s="1"/>
  <c r="U850" i="47"/>
  <c r="S117" i="47"/>
  <c r="M97" i="20"/>
  <c r="S99" i="47" s="1"/>
  <c r="AE114" i="47"/>
  <c r="Y94" i="20"/>
  <c r="AE96" i="47" s="1"/>
  <c r="AE419" i="47"/>
  <c r="Y90" i="38"/>
  <c r="AE401" i="47" s="1"/>
  <c r="X88" i="40"/>
  <c r="AD521" i="47" s="1"/>
  <c r="AD539" i="47"/>
  <c r="AD173" i="47"/>
  <c r="X88" i="34"/>
  <c r="AD155" i="47" s="1"/>
  <c r="AP113" i="47"/>
  <c r="AJ93" i="20"/>
  <c r="AP95" i="47" s="1"/>
  <c r="AP357" i="47"/>
  <c r="AJ89" i="37"/>
  <c r="AP339" i="47" s="1"/>
  <c r="AD94" i="20"/>
  <c r="AJ96" i="47" s="1"/>
  <c r="AJ114" i="47"/>
  <c r="N88" i="37"/>
  <c r="T338" i="47" s="1"/>
  <c r="T356" i="47"/>
  <c r="T905" i="47"/>
  <c r="N88" i="46"/>
  <c r="T887" i="47" s="1"/>
  <c r="W914" i="47"/>
  <c r="Q97" i="46"/>
  <c r="W896" i="47" s="1"/>
  <c r="W60" i="47"/>
  <c r="AO363" i="47"/>
  <c r="AI95" i="37"/>
  <c r="AO345" i="47" s="1"/>
  <c r="AO607" i="47"/>
  <c r="AI95" i="41"/>
  <c r="AO589" i="47" s="1"/>
  <c r="S99" i="20"/>
  <c r="Y101" i="47" s="1"/>
  <c r="Y119" i="47"/>
  <c r="S95" i="42"/>
  <c r="Y650" i="47" s="1"/>
  <c r="Y668" i="47"/>
  <c r="U243" i="47"/>
  <c r="O97" i="35"/>
  <c r="U225" i="47" s="1"/>
  <c r="U304" i="47"/>
  <c r="O97" i="36"/>
  <c r="U286" i="47" s="1"/>
  <c r="AB729" i="47"/>
  <c r="V95" i="43"/>
  <c r="AB711" i="47" s="1"/>
  <c r="V728" i="47"/>
  <c r="P94" i="43"/>
  <c r="V710" i="47" s="1"/>
  <c r="V545" i="47"/>
  <c r="P94" i="40"/>
  <c r="V527" i="47" s="1"/>
  <c r="M848" i="47"/>
  <c r="G92" i="45"/>
  <c r="M830" i="47" s="1"/>
  <c r="M665" i="47"/>
  <c r="G92" i="42"/>
  <c r="M647" i="47" s="1"/>
  <c r="AP116" i="47"/>
  <c r="AJ96" i="20"/>
  <c r="AP98" i="47" s="1"/>
  <c r="AJ92" i="41"/>
  <c r="AP586" i="47" s="1"/>
  <c r="AP604" i="47"/>
  <c r="Y542" i="47"/>
  <c r="S91" i="40"/>
  <c r="Y524" i="47" s="1"/>
  <c r="S91" i="41"/>
  <c r="Y585" i="47" s="1"/>
  <c r="Y603" i="47"/>
  <c r="U483" i="47"/>
  <c r="O93" i="39"/>
  <c r="U465" i="47" s="1"/>
  <c r="V608" i="47"/>
  <c r="P96" i="41"/>
  <c r="V590" i="47" s="1"/>
  <c r="N244" i="47"/>
  <c r="H98" i="35"/>
  <c r="N226" i="47" s="1"/>
  <c r="N732" i="47"/>
  <c r="H98" i="43"/>
  <c r="N714" i="47" s="1"/>
  <c r="S92" i="40"/>
  <c r="Y525" i="47" s="1"/>
  <c r="Y543" i="47"/>
  <c r="P90" i="44"/>
  <c r="V767" i="47" s="1"/>
  <c r="V785" i="47"/>
  <c r="V236" i="47"/>
  <c r="P90" i="35"/>
  <c r="V218" i="47" s="1"/>
  <c r="AQ546" i="47"/>
  <c r="AK95" i="40"/>
  <c r="AQ528" i="47" s="1"/>
  <c r="Y484" i="47"/>
  <c r="S94" i="39"/>
  <c r="Y466" i="47" s="1"/>
  <c r="V94" i="45"/>
  <c r="AB832" i="47" s="1"/>
  <c r="AB850" i="47"/>
  <c r="AB789" i="47"/>
  <c r="V94" i="44"/>
  <c r="AB771" i="47" s="1"/>
  <c r="W89" i="39"/>
  <c r="AC461" i="47" s="1"/>
  <c r="AC479" i="47"/>
  <c r="AC906" i="47"/>
  <c r="W89" i="46"/>
  <c r="AC888" i="47" s="1"/>
  <c r="P481" i="47"/>
  <c r="J91" i="39"/>
  <c r="P463" i="47" s="1"/>
  <c r="J91" i="36"/>
  <c r="P280" i="47" s="1"/>
  <c r="P298" i="47"/>
  <c r="M485" i="47"/>
  <c r="G95" i="39"/>
  <c r="M467" i="47" s="1"/>
  <c r="M302" i="47"/>
  <c r="G95" i="36"/>
  <c r="M284" i="47" s="1"/>
  <c r="X847" i="47"/>
  <c r="R91" i="45"/>
  <c r="X829" i="47" s="1"/>
  <c r="R356" i="47"/>
  <c r="L88" i="37"/>
  <c r="R338" i="47" s="1"/>
  <c r="R295" i="47"/>
  <c r="L88" i="36"/>
  <c r="R277" i="47" s="1"/>
  <c r="AJ662" i="47"/>
  <c r="AD89" i="42"/>
  <c r="AJ644" i="47" s="1"/>
  <c r="AJ906" i="47"/>
  <c r="AD89" i="46"/>
  <c r="AJ888" i="47" s="1"/>
  <c r="AH722" i="47"/>
  <c r="AB88" i="43"/>
  <c r="AH704" i="47" s="1"/>
  <c r="AB88" i="38"/>
  <c r="AH399" i="47" s="1"/>
  <c r="AH417" i="47"/>
  <c r="AF788" i="47"/>
  <c r="Z93" i="44"/>
  <c r="AF770" i="47" s="1"/>
  <c r="AF178" i="47"/>
  <c r="Z93" i="34"/>
  <c r="AF160" i="47" s="1"/>
  <c r="W726" i="47"/>
  <c r="Q92" i="43"/>
  <c r="W708" i="47" s="1"/>
  <c r="AC609" i="47"/>
  <c r="W97" i="41"/>
  <c r="AC591" i="47" s="1"/>
  <c r="AC60" i="47"/>
  <c r="AA122" i="47"/>
  <c r="U102" i="20"/>
  <c r="AA104" i="47" s="1"/>
  <c r="AA610" i="47"/>
  <c r="U98" i="41"/>
  <c r="AA592" i="47" s="1"/>
  <c r="AH793" i="47"/>
  <c r="AB98" i="44"/>
  <c r="AH775" i="47" s="1"/>
  <c r="AE93" i="43"/>
  <c r="AK709" i="47" s="1"/>
  <c r="AK727" i="47"/>
  <c r="AK178" i="47"/>
  <c r="AE93" i="34"/>
  <c r="AK160" i="47" s="1"/>
  <c r="AG174" i="47"/>
  <c r="AA89" i="34"/>
  <c r="AG156" i="47" s="1"/>
  <c r="AG540" i="47"/>
  <c r="AA89" i="40"/>
  <c r="AG522" i="47" s="1"/>
  <c r="Q305" i="47"/>
  <c r="K98" i="36"/>
  <c r="Q287" i="47" s="1"/>
  <c r="Q183" i="47"/>
  <c r="K98" i="34"/>
  <c r="Q165" i="47" s="1"/>
  <c r="W114" i="47"/>
  <c r="Q94" i="20"/>
  <c r="W96" i="47" s="1"/>
  <c r="W236" i="47"/>
  <c r="Q90" i="35"/>
  <c r="W218" i="47" s="1"/>
  <c r="S113" i="47"/>
  <c r="M93" i="20"/>
  <c r="S95" i="47" s="1"/>
  <c r="S174" i="47"/>
  <c r="M89" i="34"/>
  <c r="S156" i="47" s="1"/>
  <c r="AO787" i="47"/>
  <c r="AI92" i="44"/>
  <c r="AO769" i="47" s="1"/>
  <c r="AO116" i="47"/>
  <c r="AI96" i="20"/>
  <c r="AO98" i="47" s="1"/>
  <c r="V417" i="47"/>
  <c r="P88" i="38"/>
  <c r="V399" i="47" s="1"/>
  <c r="V478" i="47"/>
  <c r="P88" i="39"/>
  <c r="V460" i="47" s="1"/>
  <c r="O539" i="47"/>
  <c r="I88" i="40"/>
  <c r="O521" i="47" s="1"/>
  <c r="I88" i="37"/>
  <c r="O338" i="47" s="1"/>
  <c r="O356" i="47"/>
  <c r="AM788" i="47"/>
  <c r="AG93" i="44"/>
  <c r="AM770" i="47" s="1"/>
  <c r="AE112" i="47"/>
  <c r="Y92" i="20"/>
  <c r="AE94" i="47" s="1"/>
  <c r="Y295" i="47"/>
  <c r="S88" i="36"/>
  <c r="Y277" i="47" s="1"/>
  <c r="AB358" i="47"/>
  <c r="V90" i="37"/>
  <c r="AB340" i="47" s="1"/>
  <c r="AH426" i="47"/>
  <c r="AB97" i="38"/>
  <c r="AH408" i="47" s="1"/>
  <c r="U362" i="47"/>
  <c r="O94" i="37"/>
  <c r="U344" i="47" s="1"/>
  <c r="S422" i="47"/>
  <c r="M93" i="38"/>
  <c r="S404" i="47" s="1"/>
  <c r="AP662" i="47"/>
  <c r="AJ89" i="42"/>
  <c r="AP644" i="47" s="1"/>
  <c r="W487" i="47"/>
  <c r="Q97" i="39"/>
  <c r="W469" i="47" s="1"/>
  <c r="AM361" i="47"/>
  <c r="AG93" i="37"/>
  <c r="AM343" i="47" s="1"/>
  <c r="AM178" i="47"/>
  <c r="AG93" i="34"/>
  <c r="AM160" i="47" s="1"/>
  <c r="AE295" i="47"/>
  <c r="Y88" i="36"/>
  <c r="AE277" i="47" s="1"/>
  <c r="AE173" i="47"/>
  <c r="Y88" i="34"/>
  <c r="AE155" i="47" s="1"/>
  <c r="Y173" i="47"/>
  <c r="S88" i="34"/>
  <c r="Y155" i="47" s="1"/>
  <c r="U359" i="47"/>
  <c r="O91" i="37"/>
  <c r="U341" i="47" s="1"/>
  <c r="U115" i="47"/>
  <c r="O95" i="20"/>
  <c r="U97" i="47" s="1"/>
  <c r="V90" i="39"/>
  <c r="AB462" i="47" s="1"/>
  <c r="AB480" i="47"/>
  <c r="AB114" i="47"/>
  <c r="V94" i="20"/>
  <c r="AB96" i="47" s="1"/>
  <c r="AM357" i="47"/>
  <c r="AG89" i="37"/>
  <c r="AM339" i="47" s="1"/>
  <c r="AF242" i="47"/>
  <c r="Z96" i="35"/>
  <c r="AF224" i="47" s="1"/>
  <c r="AF669" i="47"/>
  <c r="Z96" i="42"/>
  <c r="AF651" i="47" s="1"/>
  <c r="AP853" i="47"/>
  <c r="AJ97" i="45"/>
  <c r="AP835" i="47" s="1"/>
  <c r="AJ97" i="38"/>
  <c r="AP408" i="47" s="1"/>
  <c r="AP426" i="47"/>
  <c r="J363" i="47"/>
  <c r="D95" i="37"/>
  <c r="J345" i="47" s="1"/>
  <c r="J58" i="47"/>
  <c r="D99" i="1"/>
  <c r="AB97" i="40"/>
  <c r="AH530" i="47" s="1"/>
  <c r="AH548" i="47"/>
  <c r="U545" i="47"/>
  <c r="O94" i="40"/>
  <c r="U527" i="47" s="1"/>
  <c r="U789" i="47"/>
  <c r="O94" i="44"/>
  <c r="U771" i="47" s="1"/>
  <c r="S788" i="47"/>
  <c r="M93" i="44"/>
  <c r="S770" i="47" s="1"/>
  <c r="S727" i="47"/>
  <c r="M93" i="43"/>
  <c r="S709" i="47" s="1"/>
  <c r="AE663" i="47"/>
  <c r="Y90" i="42"/>
  <c r="AE645" i="47" s="1"/>
  <c r="Y90" i="39"/>
  <c r="AE462" i="47" s="1"/>
  <c r="AE480" i="47"/>
  <c r="AD844" i="47"/>
  <c r="X88" i="45"/>
  <c r="AD826" i="47" s="1"/>
  <c r="AD600" i="47"/>
  <c r="X88" i="41"/>
  <c r="AD582" i="47" s="1"/>
  <c r="AP723" i="47"/>
  <c r="AJ89" i="43"/>
  <c r="AP705" i="47" s="1"/>
  <c r="AP906" i="47"/>
  <c r="AJ89" i="46"/>
  <c r="AP888" i="47" s="1"/>
  <c r="AJ297" i="47"/>
  <c r="AD90" i="36"/>
  <c r="AJ279" i="47" s="1"/>
  <c r="T173" i="47"/>
  <c r="N88" i="34"/>
  <c r="T155" i="47" s="1"/>
  <c r="T783" i="47"/>
  <c r="N88" i="44"/>
  <c r="T765" i="47" s="1"/>
  <c r="W731" i="47"/>
  <c r="Q97" i="43"/>
  <c r="W713" i="47" s="1"/>
  <c r="W243" i="47"/>
  <c r="Q97" i="35"/>
  <c r="W225" i="47" s="1"/>
  <c r="AO180" i="47"/>
  <c r="AI95" i="34"/>
  <c r="AO162" i="47" s="1"/>
  <c r="AO912" i="47"/>
  <c r="AI95" i="46"/>
  <c r="AO894" i="47" s="1"/>
  <c r="Y912" i="47"/>
  <c r="S95" i="46"/>
  <c r="Y894" i="47" s="1"/>
  <c r="Y485" i="47"/>
  <c r="S95" i="39"/>
  <c r="Y467" i="47" s="1"/>
  <c r="U609" i="47"/>
  <c r="O97" i="41"/>
  <c r="U591" i="47" s="1"/>
  <c r="U60" i="47"/>
  <c r="V95" i="45"/>
  <c r="AB833" i="47" s="1"/>
  <c r="AB851" i="47"/>
  <c r="AB302" i="47"/>
  <c r="V95" i="36"/>
  <c r="AB284" i="47" s="1"/>
  <c r="V667" i="47"/>
  <c r="P94" i="42"/>
  <c r="V649" i="47" s="1"/>
  <c r="M116" i="47"/>
  <c r="G96" i="20"/>
  <c r="M98" i="47" s="1"/>
  <c r="AJ92" i="44"/>
  <c r="AP769" i="47" s="1"/>
  <c r="AP787" i="47"/>
  <c r="AP726" i="47"/>
  <c r="AJ92" i="43"/>
  <c r="AP708" i="47" s="1"/>
  <c r="Y359" i="47"/>
  <c r="S91" i="37"/>
  <c r="Y341" i="47" s="1"/>
  <c r="Y237" i="47"/>
  <c r="S91" i="35"/>
  <c r="Y219" i="47" s="1"/>
  <c r="O93" i="44"/>
  <c r="U770" i="47" s="1"/>
  <c r="U788" i="47"/>
  <c r="U239" i="47"/>
  <c r="O93" i="35"/>
  <c r="U221" i="47" s="1"/>
  <c r="V181" i="47"/>
  <c r="P96" i="34"/>
  <c r="V163" i="47" s="1"/>
  <c r="V425" i="47"/>
  <c r="P96" i="38"/>
  <c r="V407" i="47" s="1"/>
  <c r="N671" i="47"/>
  <c r="H98" i="42"/>
  <c r="N653" i="47" s="1"/>
  <c r="N549" i="47"/>
  <c r="H98" i="40"/>
  <c r="N531" i="47" s="1"/>
  <c r="Y360" i="47"/>
  <c r="S92" i="37"/>
  <c r="Y342" i="47" s="1"/>
  <c r="Y909" i="47"/>
  <c r="S92" i="46"/>
  <c r="Y891" i="47" s="1"/>
  <c r="V663" i="47"/>
  <c r="P90" i="42"/>
  <c r="V645" i="47" s="1"/>
  <c r="V419" i="47"/>
  <c r="P90" i="38"/>
  <c r="V401" i="47" s="1"/>
  <c r="AK99" i="20"/>
  <c r="AQ101" i="47" s="1"/>
  <c r="AQ119" i="47"/>
  <c r="D6" i="53"/>
  <c r="J27" i="47"/>
  <c r="D6" i="61"/>
  <c r="E6" i="61" s="1"/>
  <c r="F6" i="61" s="1"/>
  <c r="G6" i="61" s="1"/>
  <c r="H6" i="61" s="1"/>
  <c r="I6" i="61" s="1"/>
  <c r="J6" i="61" s="1"/>
  <c r="K6" i="61" s="1"/>
  <c r="L6" i="61" s="1"/>
  <c r="M6" i="61" s="1"/>
  <c r="N6" i="61" s="1"/>
  <c r="O6" i="61" s="1"/>
  <c r="P6" i="61" s="1"/>
  <c r="Q6" i="61" s="1"/>
  <c r="R6" i="61" s="1"/>
  <c r="S6" i="61" s="1"/>
  <c r="T6" i="61" s="1"/>
  <c r="U6" i="61" s="1"/>
  <c r="V6" i="61" s="1"/>
  <c r="W6" i="61" s="1"/>
  <c r="X6" i="61" s="1"/>
  <c r="Y6" i="61" s="1"/>
  <c r="Z6" i="61" s="1"/>
  <c r="AA6" i="61" s="1"/>
  <c r="AB6" i="61" s="1"/>
  <c r="AC6" i="61" s="1"/>
  <c r="AD6" i="61" s="1"/>
  <c r="AE6" i="61" s="1"/>
  <c r="AF6" i="61" s="1"/>
  <c r="AG6" i="61" s="1"/>
  <c r="AH6" i="61" s="1"/>
  <c r="AI6" i="61" s="1"/>
  <c r="AJ6" i="61" s="1"/>
  <c r="AK6" i="61" s="1"/>
  <c r="S94" i="45"/>
  <c r="Y832" i="47" s="1"/>
  <c r="Y850" i="47"/>
  <c r="Y789" i="47"/>
  <c r="S94" i="44"/>
  <c r="Y771" i="47" s="1"/>
  <c r="AB301" i="47"/>
  <c r="V94" i="36"/>
  <c r="AB283" i="47" s="1"/>
  <c r="AC174" i="47"/>
  <c r="W89" i="34"/>
  <c r="AC156" i="47" s="1"/>
  <c r="AC662" i="47"/>
  <c r="W89" i="42"/>
  <c r="AC644" i="47" s="1"/>
  <c r="P542" i="47"/>
  <c r="J91" i="40"/>
  <c r="P524" i="47" s="1"/>
  <c r="P176" i="47"/>
  <c r="J91" i="34"/>
  <c r="P158" i="47" s="1"/>
  <c r="M546" i="47"/>
  <c r="G95" i="40"/>
  <c r="M528" i="47" s="1"/>
  <c r="X298" i="47"/>
  <c r="R91" i="36"/>
  <c r="X280" i="47" s="1"/>
  <c r="R91" i="43"/>
  <c r="X707" i="47" s="1"/>
  <c r="X725" i="47"/>
  <c r="R844" i="47"/>
  <c r="L88" i="45"/>
  <c r="R826" i="47" s="1"/>
  <c r="AJ723" i="47"/>
  <c r="AD89" i="43"/>
  <c r="AJ705" i="47" s="1"/>
  <c r="AJ540" i="47"/>
  <c r="AD89" i="40"/>
  <c r="AJ522" i="47" s="1"/>
  <c r="AH661" i="47"/>
  <c r="AB88" i="42"/>
  <c r="AH643" i="47" s="1"/>
  <c r="AF117" i="47"/>
  <c r="Z97" i="20"/>
  <c r="AF99" i="47" s="1"/>
  <c r="Q92" i="34"/>
  <c r="W159" i="47" s="1"/>
  <c r="W177" i="47"/>
  <c r="W604" i="47"/>
  <c r="Q92" i="41"/>
  <c r="W586" i="47" s="1"/>
  <c r="AC121" i="47"/>
  <c r="W101" i="20"/>
  <c r="AC103" i="47" s="1"/>
  <c r="W97" i="42"/>
  <c r="AC652" i="47" s="1"/>
  <c r="AC670" i="47"/>
  <c r="AA732" i="47"/>
  <c r="U98" i="43"/>
  <c r="AA714" i="47" s="1"/>
  <c r="AA793" i="47"/>
  <c r="U98" i="44"/>
  <c r="AA775" i="47" s="1"/>
  <c r="AH122" i="47"/>
  <c r="AB102" i="20"/>
  <c r="AH104" i="47" s="1"/>
  <c r="AH427" i="47"/>
  <c r="AB98" i="38"/>
  <c r="AH409" i="47" s="1"/>
  <c r="S600" i="47"/>
  <c r="M88" i="41"/>
  <c r="S582" i="47" s="1"/>
  <c r="AM846" i="47"/>
  <c r="AG90" i="45"/>
  <c r="AM828" i="47" s="1"/>
  <c r="N119" i="47"/>
  <c r="H99" i="20"/>
  <c r="N101" i="47" s="1"/>
  <c r="AL422" i="47"/>
  <c r="AF93" i="38"/>
  <c r="AL404" i="47" s="1"/>
  <c r="S665" i="47"/>
  <c r="M92" i="42"/>
  <c r="S647" i="47" s="1"/>
  <c r="S787" i="47"/>
  <c r="M92" i="44"/>
  <c r="S769" i="47" s="1"/>
  <c r="N296" i="47"/>
  <c r="H89" i="36"/>
  <c r="N278" i="47" s="1"/>
  <c r="N601" i="47"/>
  <c r="H89" i="41"/>
  <c r="N583" i="47" s="1"/>
  <c r="AN913" i="47"/>
  <c r="AH96" i="46"/>
  <c r="AN895" i="47" s="1"/>
  <c r="AN852" i="47"/>
  <c r="AH96" i="45"/>
  <c r="AN834" i="47" s="1"/>
  <c r="Q425" i="47"/>
  <c r="K96" i="38"/>
  <c r="Q407" i="47" s="1"/>
  <c r="Q852" i="47"/>
  <c r="K96" i="45"/>
  <c r="Q834" i="47" s="1"/>
  <c r="AB727" i="47"/>
  <c r="V93" i="43"/>
  <c r="AB709" i="47" s="1"/>
  <c r="AB300" i="47"/>
  <c r="V93" i="36"/>
  <c r="AB282" i="47" s="1"/>
  <c r="AE424" i="47"/>
  <c r="Y95" i="38"/>
  <c r="AE406" i="47" s="1"/>
  <c r="AE241" i="47"/>
  <c r="Y95" i="35"/>
  <c r="AE223" i="47" s="1"/>
  <c r="K420" i="47"/>
  <c r="E91" i="38"/>
  <c r="K402" i="47" s="1"/>
  <c r="AN175" i="47"/>
  <c r="AH90" i="34"/>
  <c r="AN157" i="47" s="1"/>
  <c r="AN358" i="47"/>
  <c r="AH90" i="37"/>
  <c r="AN340" i="47" s="1"/>
  <c r="AA603" i="47"/>
  <c r="U91" i="41"/>
  <c r="AA585" i="47" s="1"/>
  <c r="AA725" i="47"/>
  <c r="U91" i="43"/>
  <c r="AA707" i="47" s="1"/>
  <c r="AF602" i="47"/>
  <c r="Z90" i="41"/>
  <c r="AF584" i="47" s="1"/>
  <c r="AF419" i="47"/>
  <c r="Z90" i="38"/>
  <c r="AF401" i="47" s="1"/>
  <c r="L419" i="47"/>
  <c r="F90" i="38"/>
  <c r="L401" i="47" s="1"/>
  <c r="F90" i="46"/>
  <c r="L889" i="47" s="1"/>
  <c r="L907" i="47"/>
  <c r="J784" i="47"/>
  <c r="D89" i="44"/>
  <c r="J766" i="47" s="1"/>
  <c r="J601" i="47"/>
  <c r="D89" i="41"/>
  <c r="J583" i="47" s="1"/>
  <c r="AH479" i="47"/>
  <c r="AB89" i="39"/>
  <c r="AH461" i="47" s="1"/>
  <c r="AM121" i="47"/>
  <c r="AG101" i="20"/>
  <c r="AM103" i="47" s="1"/>
  <c r="AM60" i="47"/>
  <c r="W905" i="47"/>
  <c r="Q88" i="46"/>
  <c r="W887" i="47" s="1"/>
  <c r="W417" i="47"/>
  <c r="Q88" i="38"/>
  <c r="W399" i="47" s="1"/>
  <c r="AC732" i="47"/>
  <c r="W98" i="43"/>
  <c r="AC714" i="47" s="1"/>
  <c r="W98" i="37"/>
  <c r="AC348" i="47" s="1"/>
  <c r="AC366" i="47"/>
  <c r="AN60" i="47"/>
  <c r="AN914" i="47"/>
  <c r="AH97" i="46"/>
  <c r="AN896" i="47" s="1"/>
  <c r="AA668" i="47"/>
  <c r="U95" i="42"/>
  <c r="AA650" i="47" s="1"/>
  <c r="AA241" i="47"/>
  <c r="U95" i="35"/>
  <c r="AA223" i="47" s="1"/>
  <c r="X851" i="47"/>
  <c r="R95" i="45"/>
  <c r="X833" i="47" s="1"/>
  <c r="X912" i="47"/>
  <c r="R95" i="46"/>
  <c r="X894" i="47" s="1"/>
  <c r="AP854" i="47"/>
  <c r="AJ98" i="45"/>
  <c r="AP836" i="47" s="1"/>
  <c r="AP549" i="47"/>
  <c r="AJ98" i="40"/>
  <c r="AP531" i="47" s="1"/>
  <c r="Z303" i="47"/>
  <c r="T96" i="36"/>
  <c r="Z285" i="47" s="1"/>
  <c r="T96" i="41"/>
  <c r="Z590" i="47" s="1"/>
  <c r="Z608" i="47"/>
  <c r="W98" i="34"/>
  <c r="AC165" i="47" s="1"/>
  <c r="AC183" i="47"/>
  <c r="AN304" i="47"/>
  <c r="AH97" i="36"/>
  <c r="AN286" i="47" s="1"/>
  <c r="AA119" i="47"/>
  <c r="U99" i="20"/>
  <c r="AA101" i="47" s="1"/>
  <c r="AA363" i="47"/>
  <c r="U95" i="37"/>
  <c r="AA345" i="47" s="1"/>
  <c r="X180" i="47"/>
  <c r="R95" i="34"/>
  <c r="X162" i="47" s="1"/>
  <c r="AP366" i="47"/>
  <c r="AJ98" i="37"/>
  <c r="AP348" i="47" s="1"/>
  <c r="AJ98" i="44"/>
  <c r="AP775" i="47" s="1"/>
  <c r="AP793" i="47"/>
  <c r="Z791" i="47"/>
  <c r="T96" i="44"/>
  <c r="Z773" i="47" s="1"/>
  <c r="T96" i="39"/>
  <c r="Z468" i="47" s="1"/>
  <c r="Z486" i="47"/>
  <c r="Q667" i="47"/>
  <c r="K94" i="42"/>
  <c r="Q649" i="47" s="1"/>
  <c r="Q911" i="47"/>
  <c r="K94" i="46"/>
  <c r="Q893" i="47" s="1"/>
  <c r="AE486" i="47"/>
  <c r="Y96" i="39"/>
  <c r="AE468" i="47" s="1"/>
  <c r="AE425" i="47"/>
  <c r="Y96" i="38"/>
  <c r="AE407" i="47" s="1"/>
  <c r="AQ610" i="47"/>
  <c r="AK98" i="41"/>
  <c r="AQ592" i="47" s="1"/>
  <c r="AQ732" i="47"/>
  <c r="AK98" i="43"/>
  <c r="AQ714" i="47" s="1"/>
  <c r="X89" i="45"/>
  <c r="AD827" i="47" s="1"/>
  <c r="AD845" i="47"/>
  <c r="AD418" i="47"/>
  <c r="X89" i="38"/>
  <c r="AD400" i="47" s="1"/>
  <c r="K296" i="47"/>
  <c r="E89" i="36"/>
  <c r="K278" i="47" s="1"/>
  <c r="T357" i="47"/>
  <c r="N89" i="37"/>
  <c r="T339" i="47" s="1"/>
  <c r="T662" i="47"/>
  <c r="N89" i="42"/>
  <c r="T644" i="47" s="1"/>
  <c r="Q787" i="47"/>
  <c r="K92" i="44"/>
  <c r="Q769" i="47" s="1"/>
  <c r="Q726" i="47"/>
  <c r="K92" i="43"/>
  <c r="Q708" i="47" s="1"/>
  <c r="AM481" i="47"/>
  <c r="AG91" i="39"/>
  <c r="AM463" i="47" s="1"/>
  <c r="AG91" i="41"/>
  <c r="AM585" i="47" s="1"/>
  <c r="AM603" i="47"/>
  <c r="N907" i="47"/>
  <c r="H90" i="46"/>
  <c r="N889" i="47" s="1"/>
  <c r="H90" i="42"/>
  <c r="N645" i="47" s="1"/>
  <c r="N663" i="47"/>
  <c r="AD182" i="47"/>
  <c r="X97" i="34"/>
  <c r="AD164" i="47" s="1"/>
  <c r="AD365" i="47"/>
  <c r="X97" i="37"/>
  <c r="AD347" i="47" s="1"/>
  <c r="F95" i="46"/>
  <c r="L894" i="47" s="1"/>
  <c r="L912" i="47"/>
  <c r="L241" i="47"/>
  <c r="F95" i="35"/>
  <c r="L223" i="47" s="1"/>
  <c r="W607" i="47"/>
  <c r="Q95" i="41"/>
  <c r="W589" i="47" s="1"/>
  <c r="W180" i="47"/>
  <c r="Q95" i="34"/>
  <c r="W162" i="47" s="1"/>
  <c r="S242" i="47"/>
  <c r="M96" i="35"/>
  <c r="S224" i="47" s="1"/>
  <c r="S120" i="47"/>
  <c r="M100" i="20"/>
  <c r="S102" i="47" s="1"/>
  <c r="AQ662" i="47"/>
  <c r="AK89" i="42"/>
  <c r="AQ644" i="47" s="1"/>
  <c r="AQ540" i="47"/>
  <c r="AK89" i="40"/>
  <c r="AQ522" i="47" s="1"/>
  <c r="AG722" i="47"/>
  <c r="AA88" i="43"/>
  <c r="AG704" i="47" s="1"/>
  <c r="AG234" i="47"/>
  <c r="AA88" i="35"/>
  <c r="AG216" i="47" s="1"/>
  <c r="O90" i="38"/>
  <c r="U401" i="47" s="1"/>
  <c r="U419" i="47"/>
  <c r="U785" i="47"/>
  <c r="O90" i="44"/>
  <c r="U767" i="47" s="1"/>
  <c r="W845" i="47"/>
  <c r="Q89" i="45"/>
  <c r="W827" i="47" s="1"/>
  <c r="AM607" i="47"/>
  <c r="AG95" i="41"/>
  <c r="AM589" i="47" s="1"/>
  <c r="AM790" i="47"/>
  <c r="AG95" i="44"/>
  <c r="AM772" i="47" s="1"/>
  <c r="X94" i="39"/>
  <c r="AD466" i="47" s="1"/>
  <c r="AD484" i="47"/>
  <c r="X94" i="45"/>
  <c r="AD832" i="47" s="1"/>
  <c r="AD850" i="47"/>
  <c r="G96" i="42"/>
  <c r="M651" i="47" s="1"/>
  <c r="M669" i="47"/>
  <c r="M486" i="47"/>
  <c r="G96" i="39"/>
  <c r="M468" i="47" s="1"/>
  <c r="AA304" i="47"/>
  <c r="U97" i="36"/>
  <c r="AA286" i="47" s="1"/>
  <c r="U97" i="46"/>
  <c r="AA896" i="47" s="1"/>
  <c r="AA914" i="47"/>
  <c r="X61" i="47"/>
  <c r="X244" i="47"/>
  <c r="R98" i="35"/>
  <c r="X226" i="47" s="1"/>
  <c r="L99" i="20"/>
  <c r="R101" i="47" s="1"/>
  <c r="R119" i="47"/>
  <c r="L95" i="43"/>
  <c r="R711" i="47" s="1"/>
  <c r="R729" i="47"/>
  <c r="AJ427" i="47"/>
  <c r="AD98" i="38"/>
  <c r="AJ409" i="47" s="1"/>
  <c r="AJ122" i="47"/>
  <c r="AD102" i="20"/>
  <c r="AJ104" i="47" s="1"/>
  <c r="D101" i="20"/>
  <c r="J103" i="47" s="1"/>
  <c r="J121" i="47"/>
  <c r="D97" i="37"/>
  <c r="J347" i="47" s="1"/>
  <c r="J365" i="47"/>
  <c r="T95" i="37"/>
  <c r="Z345" i="47" s="1"/>
  <c r="Z363" i="47"/>
  <c r="AA93" i="40"/>
  <c r="AG526" i="47" s="1"/>
  <c r="AG544" i="47"/>
  <c r="AA93" i="38"/>
  <c r="AG404" i="47" s="1"/>
  <c r="AG422" i="47"/>
  <c r="N543" i="47"/>
  <c r="H92" i="40"/>
  <c r="N525" i="47" s="1"/>
  <c r="AI113" i="47"/>
  <c r="AC93" i="20"/>
  <c r="AI95" i="47" s="1"/>
  <c r="AI479" i="47"/>
  <c r="AC89" i="39"/>
  <c r="AI461" i="47" s="1"/>
  <c r="AN234" i="47"/>
  <c r="AH88" i="35"/>
  <c r="AN216" i="47" s="1"/>
  <c r="AH88" i="41"/>
  <c r="AN582" i="47" s="1"/>
  <c r="AN600" i="47"/>
  <c r="AF173" i="47"/>
  <c r="Z88" i="34"/>
  <c r="AF155" i="47" s="1"/>
  <c r="AF844" i="47"/>
  <c r="Z88" i="45"/>
  <c r="AF826" i="47" s="1"/>
  <c r="L89" i="35"/>
  <c r="R217" i="47" s="1"/>
  <c r="R235" i="47"/>
  <c r="R845" i="47"/>
  <c r="L89" i="45"/>
  <c r="R827" i="47" s="1"/>
  <c r="D91" i="38"/>
  <c r="J402" i="47" s="1"/>
  <c r="J420" i="47"/>
  <c r="D91" i="44"/>
  <c r="J768" i="47" s="1"/>
  <c r="J786" i="47"/>
  <c r="T846" i="47"/>
  <c r="N90" i="45"/>
  <c r="T828" i="47" s="1"/>
  <c r="T785" i="47"/>
  <c r="N90" i="44"/>
  <c r="T767" i="47" s="1"/>
  <c r="AK427" i="47"/>
  <c r="AE98" i="38"/>
  <c r="AK409" i="47" s="1"/>
  <c r="AK793" i="47"/>
  <c r="AE98" i="44"/>
  <c r="AK775" i="47" s="1"/>
  <c r="AG304" i="47"/>
  <c r="AA97" i="36"/>
  <c r="AG286" i="47" s="1"/>
  <c r="Q548" i="47"/>
  <c r="K97" i="40"/>
  <c r="Q530" i="47" s="1"/>
  <c r="Q121" i="47"/>
  <c r="K101" i="20"/>
  <c r="Q103" i="47" s="1"/>
  <c r="W793" i="47"/>
  <c r="Q98" i="44"/>
  <c r="W775" i="47" s="1"/>
  <c r="W244" i="47"/>
  <c r="Q98" i="35"/>
  <c r="W226" i="47" s="1"/>
  <c r="AB548" i="47"/>
  <c r="V97" i="40"/>
  <c r="AB530" i="47" s="1"/>
  <c r="AB853" i="47"/>
  <c r="V97" i="45"/>
  <c r="AB835" i="47" s="1"/>
  <c r="R726" i="47"/>
  <c r="L92" i="43"/>
  <c r="R708" i="47" s="1"/>
  <c r="R482" i="47"/>
  <c r="L92" i="39"/>
  <c r="R464" i="47" s="1"/>
  <c r="Y544" i="47"/>
  <c r="S93" i="40"/>
  <c r="Y526" i="47" s="1"/>
  <c r="O488" i="47"/>
  <c r="I98" i="39"/>
  <c r="O470" i="47" s="1"/>
  <c r="O793" i="47"/>
  <c r="I98" i="44"/>
  <c r="O775" i="47" s="1"/>
  <c r="N181" i="47"/>
  <c r="H96" i="34"/>
  <c r="N163" i="47" s="1"/>
  <c r="AC362" i="47"/>
  <c r="W94" i="37"/>
  <c r="AC344" i="47" s="1"/>
  <c r="AH93" i="37"/>
  <c r="AN343" i="47" s="1"/>
  <c r="AN361" i="47"/>
  <c r="AN910" i="47"/>
  <c r="AH93" i="46"/>
  <c r="AN892" i="47" s="1"/>
  <c r="U97" i="20"/>
  <c r="AA99" i="47" s="1"/>
  <c r="AA117" i="47"/>
  <c r="X300" i="47"/>
  <c r="R93" i="36"/>
  <c r="X282" i="47" s="1"/>
  <c r="X849" i="47"/>
  <c r="R93" i="45"/>
  <c r="X831" i="47" s="1"/>
  <c r="AA92" i="34"/>
  <c r="AG159" i="47" s="1"/>
  <c r="AG177" i="47"/>
  <c r="AG116" i="47"/>
  <c r="AA96" i="20"/>
  <c r="AG98" i="47" s="1"/>
  <c r="Q419" i="47"/>
  <c r="K90" i="38"/>
  <c r="Q401" i="47" s="1"/>
  <c r="Q175" i="47"/>
  <c r="K90" i="34"/>
  <c r="Q157" i="47" s="1"/>
  <c r="AK94" i="40"/>
  <c r="AQ527" i="47" s="1"/>
  <c r="AQ545" i="47"/>
  <c r="U295" i="47"/>
  <c r="O88" i="36"/>
  <c r="U277" i="47" s="1"/>
  <c r="O604" i="47"/>
  <c r="I92" i="41"/>
  <c r="O586" i="47" s="1"/>
  <c r="O909" i="47"/>
  <c r="I92" i="46"/>
  <c r="O891" i="47" s="1"/>
  <c r="AN296" i="47"/>
  <c r="AH89" i="36"/>
  <c r="AN278" i="47" s="1"/>
  <c r="M723" i="47"/>
  <c r="G89" i="43"/>
  <c r="M705" i="47" s="1"/>
  <c r="M784" i="47"/>
  <c r="G89" i="44"/>
  <c r="M766" i="47" s="1"/>
  <c r="AA785" i="47"/>
  <c r="U90" i="44"/>
  <c r="AA767" i="47" s="1"/>
  <c r="AA236" i="47"/>
  <c r="U90" i="35"/>
  <c r="AA218" i="47" s="1"/>
  <c r="Z91" i="37"/>
  <c r="AF341" i="47" s="1"/>
  <c r="AF359" i="47"/>
  <c r="L603" i="47"/>
  <c r="F91" i="41"/>
  <c r="L585" i="47" s="1"/>
  <c r="L786" i="47"/>
  <c r="F91" i="44"/>
  <c r="L768" i="47" s="1"/>
  <c r="R358" i="47"/>
  <c r="L90" i="37"/>
  <c r="R340" i="47" s="1"/>
  <c r="L90" i="42"/>
  <c r="R645" i="47" s="1"/>
  <c r="R663" i="47"/>
  <c r="J114" i="47"/>
  <c r="D94" i="20"/>
  <c r="J96" i="47" s="1"/>
  <c r="J419" i="47"/>
  <c r="D90" i="38"/>
  <c r="J401" i="47" s="1"/>
  <c r="AH114" i="47"/>
  <c r="AB94" i="20"/>
  <c r="AH96" i="47" s="1"/>
  <c r="AH724" i="47"/>
  <c r="AB90" i="43"/>
  <c r="AH706" i="47" s="1"/>
  <c r="AO663" i="47"/>
  <c r="AI90" i="42"/>
  <c r="AO645" i="47" s="1"/>
  <c r="AO114" i="47"/>
  <c r="AI94" i="20"/>
  <c r="AO96" i="47" s="1"/>
  <c r="U479" i="47"/>
  <c r="O89" i="39"/>
  <c r="U461" i="47" s="1"/>
  <c r="U784" i="47"/>
  <c r="O89" i="44"/>
  <c r="U766" i="47" s="1"/>
  <c r="AC101" i="20"/>
  <c r="AI103" i="47" s="1"/>
  <c r="AI121" i="47"/>
  <c r="AI731" i="47"/>
  <c r="AC97" i="43"/>
  <c r="AI713" i="47" s="1"/>
  <c r="AN668" i="47"/>
  <c r="AH95" i="42"/>
  <c r="AN650" i="47" s="1"/>
  <c r="AN485" i="47"/>
  <c r="AH95" i="39"/>
  <c r="AN467" i="47" s="1"/>
  <c r="AF243" i="47"/>
  <c r="Z97" i="35"/>
  <c r="AF225" i="47" s="1"/>
  <c r="AF792" i="47"/>
  <c r="Z97" i="44"/>
  <c r="AF774" i="47" s="1"/>
  <c r="AD95" i="42"/>
  <c r="AJ650" i="47" s="1"/>
  <c r="AJ668" i="47"/>
  <c r="AJ790" i="47"/>
  <c r="AD95" i="44"/>
  <c r="AJ772" i="47" s="1"/>
  <c r="AP722" i="47"/>
  <c r="AJ88" i="43"/>
  <c r="AP704" i="47" s="1"/>
  <c r="AP234" i="47"/>
  <c r="AJ88" i="35"/>
  <c r="AP216" i="47" s="1"/>
  <c r="AI89" i="44"/>
  <c r="AO766" i="47" s="1"/>
  <c r="AO784" i="47"/>
  <c r="AI89" i="42"/>
  <c r="AO644" i="47" s="1"/>
  <c r="AO662" i="47"/>
  <c r="Y122" i="47"/>
  <c r="S102" i="20"/>
  <c r="Y104" i="47" s="1"/>
  <c r="Y427" i="47"/>
  <c r="S98" i="38"/>
  <c r="Y409" i="47" s="1"/>
  <c r="O362" i="47"/>
  <c r="I94" i="37"/>
  <c r="O344" i="47" s="1"/>
  <c r="O789" i="47"/>
  <c r="I94" i="44"/>
  <c r="O771" i="47" s="1"/>
  <c r="N910" i="47"/>
  <c r="H93" i="46"/>
  <c r="N892" i="47" s="1"/>
  <c r="N544" i="47"/>
  <c r="H93" i="40"/>
  <c r="N526" i="47" s="1"/>
  <c r="X665" i="47"/>
  <c r="R92" i="42"/>
  <c r="X647" i="47" s="1"/>
  <c r="S115" i="47"/>
  <c r="M95" i="20"/>
  <c r="S97" i="47" s="1"/>
  <c r="Y92" i="37"/>
  <c r="AE342" i="47" s="1"/>
  <c r="AE360" i="47"/>
  <c r="AE299" i="47"/>
  <c r="Y92" i="36"/>
  <c r="AE281" i="47" s="1"/>
  <c r="AI605" i="47"/>
  <c r="AC93" i="41"/>
  <c r="AI587" i="47" s="1"/>
  <c r="AI422" i="47"/>
  <c r="AC93" i="38"/>
  <c r="AI404" i="47" s="1"/>
  <c r="W95" i="44"/>
  <c r="AC772" i="47" s="1"/>
  <c r="AC790" i="47"/>
  <c r="V115" i="47"/>
  <c r="P95" i="20"/>
  <c r="V97" i="47" s="1"/>
  <c r="V542" i="47"/>
  <c r="P91" i="40"/>
  <c r="V524" i="47" s="1"/>
  <c r="O174" i="47"/>
  <c r="I89" i="34"/>
  <c r="O156" i="47" s="1"/>
  <c r="I89" i="46"/>
  <c r="O888" i="47" s="1"/>
  <c r="O906" i="47"/>
  <c r="AI424" i="47"/>
  <c r="AC95" i="38"/>
  <c r="AI406" i="47" s="1"/>
  <c r="AI668" i="47"/>
  <c r="AC95" i="42"/>
  <c r="AI650" i="47" s="1"/>
  <c r="K548" i="47"/>
  <c r="E97" i="40"/>
  <c r="K530" i="47" s="1"/>
  <c r="K121" i="47"/>
  <c r="E101" i="20"/>
  <c r="K103" i="47" s="1"/>
  <c r="P852" i="47"/>
  <c r="J96" i="45"/>
  <c r="P834" i="47" s="1"/>
  <c r="P242" i="47"/>
  <c r="J96" i="35"/>
  <c r="P224" i="47" s="1"/>
  <c r="S118" i="47"/>
  <c r="M98" i="20"/>
  <c r="S100" i="47" s="1"/>
  <c r="AQ783" i="47"/>
  <c r="AK88" i="44"/>
  <c r="AQ765" i="47" s="1"/>
  <c r="AK88" i="42"/>
  <c r="AQ643" i="47" s="1"/>
  <c r="AQ661" i="47"/>
  <c r="AC481" i="47"/>
  <c r="W91" i="39"/>
  <c r="AC463" i="47" s="1"/>
  <c r="AC420" i="47"/>
  <c r="W91" i="38"/>
  <c r="AC402" i="47" s="1"/>
  <c r="AL176" i="47"/>
  <c r="AF91" i="34"/>
  <c r="AL158" i="47" s="1"/>
  <c r="AF91" i="35"/>
  <c r="AL219" i="47" s="1"/>
  <c r="AL237" i="47"/>
  <c r="Z113" i="47"/>
  <c r="T93" i="20"/>
  <c r="Z95" i="47" s="1"/>
  <c r="T89" i="43"/>
  <c r="Z705" i="47" s="1"/>
  <c r="Z723" i="47"/>
  <c r="I101" i="20"/>
  <c r="O103" i="47" s="1"/>
  <c r="O121" i="47"/>
  <c r="AQ542" i="47"/>
  <c r="AK91" i="40"/>
  <c r="AQ524" i="47" s="1"/>
  <c r="AQ786" i="47"/>
  <c r="AK91" i="44"/>
  <c r="AQ768" i="47" s="1"/>
  <c r="K482" i="47"/>
  <c r="E92" i="39"/>
  <c r="K464" i="47" s="1"/>
  <c r="K360" i="47"/>
  <c r="E92" i="37"/>
  <c r="K342" i="47" s="1"/>
  <c r="AA116" i="47"/>
  <c r="U96" i="20"/>
  <c r="AA98" i="47" s="1"/>
  <c r="AA909" i="47"/>
  <c r="U92" i="46"/>
  <c r="AA891" i="47" s="1"/>
  <c r="AB542" i="47"/>
  <c r="V91" i="40"/>
  <c r="AB524" i="47" s="1"/>
  <c r="AB420" i="47"/>
  <c r="V91" i="38"/>
  <c r="AB402" i="47" s="1"/>
  <c r="P178" i="47"/>
  <c r="J93" i="34"/>
  <c r="P160" i="47" s="1"/>
  <c r="P239" i="47"/>
  <c r="J93" i="35"/>
  <c r="P221" i="47" s="1"/>
  <c r="R854" i="47"/>
  <c r="L98" i="45"/>
  <c r="R836" i="47" s="1"/>
  <c r="R122" i="47"/>
  <c r="L102" i="20"/>
  <c r="R104" i="47" s="1"/>
  <c r="J183" i="47"/>
  <c r="D98" i="34"/>
  <c r="J165" i="47" s="1"/>
  <c r="J61" i="47"/>
  <c r="D102" i="1"/>
  <c r="AL541" i="47"/>
  <c r="AF90" i="40"/>
  <c r="AL523" i="47" s="1"/>
  <c r="AL602" i="47"/>
  <c r="AF90" i="41"/>
  <c r="AL584" i="47" s="1"/>
  <c r="AG789" i="47"/>
  <c r="AA94" i="44"/>
  <c r="AG771" i="47" s="1"/>
  <c r="AA94" i="46"/>
  <c r="AG893" i="47" s="1"/>
  <c r="AG911" i="47"/>
  <c r="AB671" i="47"/>
  <c r="V98" i="42"/>
  <c r="AB653" i="47" s="1"/>
  <c r="AB854" i="47"/>
  <c r="V98" i="45"/>
  <c r="AB836" i="47" s="1"/>
  <c r="P93" i="35"/>
  <c r="V221" i="47" s="1"/>
  <c r="V239" i="47"/>
  <c r="V544" i="47"/>
  <c r="P93" i="40"/>
  <c r="V526" i="47" s="1"/>
  <c r="I93" i="38"/>
  <c r="O404" i="47" s="1"/>
  <c r="O422" i="47"/>
  <c r="AC788" i="47"/>
  <c r="W93" i="44"/>
  <c r="AC770" i="47" s="1"/>
  <c r="N92" i="42"/>
  <c r="T647" i="47" s="1"/>
  <c r="T665" i="47"/>
  <c r="T543" i="47"/>
  <c r="N92" i="40"/>
  <c r="T525" i="47" s="1"/>
  <c r="AO356" i="47"/>
  <c r="AI88" i="37"/>
  <c r="AO338" i="47" s="1"/>
  <c r="AO722" i="47"/>
  <c r="AI88" i="43"/>
  <c r="AO704" i="47" s="1"/>
  <c r="O724" i="47"/>
  <c r="I90" i="43"/>
  <c r="O706" i="47" s="1"/>
  <c r="O663" i="47"/>
  <c r="I90" i="42"/>
  <c r="O645" i="47" s="1"/>
  <c r="AF179" i="47"/>
  <c r="Z94" i="34"/>
  <c r="AF161" i="47" s="1"/>
  <c r="AF850" i="47"/>
  <c r="Z94" i="45"/>
  <c r="AF832" i="47" s="1"/>
  <c r="AK909" i="47"/>
  <c r="AE92" i="46"/>
  <c r="AK891" i="47" s="1"/>
  <c r="AE92" i="37"/>
  <c r="AK342" i="47" s="1"/>
  <c r="AK360" i="47"/>
  <c r="AL853" i="47"/>
  <c r="AF97" i="45"/>
  <c r="AL835" i="47" s="1"/>
  <c r="AL792" i="47"/>
  <c r="AF97" i="44"/>
  <c r="AL774" i="47" s="1"/>
  <c r="AF122" i="47"/>
  <c r="Z102" i="20"/>
  <c r="AF104" i="47" s="1"/>
  <c r="AF305" i="47"/>
  <c r="Z98" i="36"/>
  <c r="AF287" i="47" s="1"/>
  <c r="L488" i="47"/>
  <c r="F98" i="39"/>
  <c r="L470" i="47" s="1"/>
  <c r="R243" i="47"/>
  <c r="L97" i="35"/>
  <c r="R225" i="47" s="1"/>
  <c r="R853" i="47"/>
  <c r="L97" i="45"/>
  <c r="R835" i="47" s="1"/>
  <c r="AD96" i="34"/>
  <c r="AJ163" i="47" s="1"/>
  <c r="AJ181" i="47"/>
  <c r="AJ120" i="47"/>
  <c r="AD100" i="20"/>
  <c r="AJ102" i="47" s="1"/>
  <c r="N98" i="39"/>
  <c r="T470" i="47" s="1"/>
  <c r="T488" i="47"/>
  <c r="T854" i="47"/>
  <c r="N98" i="45"/>
  <c r="T836" i="47" s="1"/>
  <c r="Z914" i="47"/>
  <c r="T97" i="46"/>
  <c r="Z896" i="47" s="1"/>
  <c r="T97" i="45"/>
  <c r="Z835" i="47" s="1"/>
  <c r="Z853" i="47"/>
  <c r="V909" i="47"/>
  <c r="P92" i="46"/>
  <c r="V891" i="47" s="1"/>
  <c r="M542" i="47"/>
  <c r="G91" i="40"/>
  <c r="M524" i="47" s="1"/>
  <c r="M847" i="47"/>
  <c r="G91" i="45"/>
  <c r="M829" i="47" s="1"/>
  <c r="X785" i="47"/>
  <c r="R90" i="44"/>
  <c r="X767" i="47" s="1"/>
  <c r="X419" i="47"/>
  <c r="R90" i="38"/>
  <c r="X401" i="47" s="1"/>
  <c r="AP908" i="47"/>
  <c r="AJ91" i="46"/>
  <c r="AP890" i="47" s="1"/>
  <c r="AG669" i="47"/>
  <c r="AA96" i="42"/>
  <c r="AG651" i="47" s="1"/>
  <c r="AG181" i="47"/>
  <c r="AA96" i="34"/>
  <c r="AG163" i="47" s="1"/>
  <c r="AK182" i="47"/>
  <c r="AE97" i="34"/>
  <c r="AK164" i="47" s="1"/>
  <c r="AK426" i="47"/>
  <c r="AE97" i="38"/>
  <c r="AK408" i="47" s="1"/>
  <c r="AA95" i="40"/>
  <c r="AG528" i="47" s="1"/>
  <c r="AG546" i="47"/>
  <c r="AG241" i="47"/>
  <c r="AA95" i="35"/>
  <c r="AG223" i="47" s="1"/>
  <c r="Q912" i="47"/>
  <c r="K95" i="46"/>
  <c r="Q894" i="47" s="1"/>
  <c r="K95" i="41"/>
  <c r="Q589" i="47" s="1"/>
  <c r="Q607" i="47"/>
  <c r="P32" i="51"/>
  <c r="W242" i="47"/>
  <c r="Q96" i="35"/>
  <c r="W224" i="47" s="1"/>
  <c r="S241" i="47"/>
  <c r="M95" i="35"/>
  <c r="S223" i="47" s="1"/>
  <c r="AH238" i="47"/>
  <c r="AB92" i="35"/>
  <c r="AH220" i="47" s="1"/>
  <c r="AH604" i="47"/>
  <c r="AB92" i="41"/>
  <c r="AH586" i="47" s="1"/>
  <c r="AO359" i="47"/>
  <c r="AI91" i="37"/>
  <c r="AO341" i="47" s="1"/>
  <c r="AM732" i="47"/>
  <c r="AG98" i="43"/>
  <c r="AM714" i="47" s="1"/>
  <c r="AM61" i="47"/>
  <c r="O364" i="47"/>
  <c r="I96" i="37"/>
  <c r="O346" i="47" s="1"/>
  <c r="O303" i="47"/>
  <c r="I96" i="36"/>
  <c r="O285" i="47" s="1"/>
  <c r="R728" i="47"/>
  <c r="L94" i="43"/>
  <c r="R710" i="47" s="1"/>
  <c r="R850" i="47"/>
  <c r="L94" i="45"/>
  <c r="R832" i="47" s="1"/>
  <c r="N112" i="47"/>
  <c r="H92" i="20"/>
  <c r="N94" i="47" s="1"/>
  <c r="N600" i="47"/>
  <c r="H88" i="41"/>
  <c r="N582" i="47" s="1"/>
  <c r="J93" i="20"/>
  <c r="P95" i="47" s="1"/>
  <c r="P113" i="47"/>
  <c r="P418" i="47"/>
  <c r="J89" i="38"/>
  <c r="P400" i="47" s="1"/>
  <c r="AL417" i="47"/>
  <c r="AF88" i="38"/>
  <c r="AL399" i="47" s="1"/>
  <c r="AL722" i="47"/>
  <c r="AF88" i="43"/>
  <c r="AL704" i="47" s="1"/>
  <c r="X906" i="47"/>
  <c r="R89" i="46"/>
  <c r="X888" i="47" s="1"/>
  <c r="X113" i="47"/>
  <c r="R93" i="20"/>
  <c r="X95" i="47" s="1"/>
  <c r="F89" i="36"/>
  <c r="L278" i="47" s="1"/>
  <c r="L296" i="47"/>
  <c r="D88" i="46"/>
  <c r="J887" i="47" s="1"/>
  <c r="J905" i="47"/>
  <c r="D74" i="46"/>
  <c r="AF16" i="51"/>
  <c r="AB16" i="51"/>
  <c r="H16" i="51"/>
  <c r="D96" i="48"/>
  <c r="V16" i="51"/>
  <c r="AC16" i="51"/>
  <c r="C16" i="51"/>
  <c r="C18" i="51" s="1"/>
  <c r="D95" i="48"/>
  <c r="E95" i="48" s="1"/>
  <c r="F95" i="48" s="1"/>
  <c r="G95" i="48" s="1"/>
  <c r="H95" i="48" s="1"/>
  <c r="I95" i="48" s="1"/>
  <c r="J95" i="48" s="1"/>
  <c r="K95" i="48" s="1"/>
  <c r="L95" i="48" s="1"/>
  <c r="M95" i="48" s="1"/>
  <c r="N95" i="48" s="1"/>
  <c r="O95" i="48" s="1"/>
  <c r="P95" i="48" s="1"/>
  <c r="Q95" i="48" s="1"/>
  <c r="R95" i="48" s="1"/>
  <c r="S95" i="48" s="1"/>
  <c r="T95" i="48" s="1"/>
  <c r="U95" i="48" s="1"/>
  <c r="V95" i="48" s="1"/>
  <c r="W95" i="48" s="1"/>
  <c r="X95" i="48" s="1"/>
  <c r="Y95" i="48" s="1"/>
  <c r="Z95" i="48" s="1"/>
  <c r="AA95" i="48" s="1"/>
  <c r="AB95" i="48" s="1"/>
  <c r="AC95" i="48" s="1"/>
  <c r="AD95" i="48" s="1"/>
  <c r="AE95" i="48" s="1"/>
  <c r="AF95" i="48" s="1"/>
  <c r="AG95" i="48" s="1"/>
  <c r="AH95" i="48" s="1"/>
  <c r="AI95" i="48" s="1"/>
  <c r="AJ95" i="48" s="1"/>
  <c r="AK95" i="48" s="1"/>
  <c r="W16" i="51"/>
  <c r="AA16" i="51"/>
  <c r="E16" i="51"/>
  <c r="E18" i="51" s="1"/>
  <c r="D92" i="48"/>
  <c r="T16" i="51"/>
  <c r="D89" i="48"/>
  <c r="E89" i="48" s="1"/>
  <c r="F89" i="48" s="1"/>
  <c r="G89" i="48" s="1"/>
  <c r="H89" i="48" s="1"/>
  <c r="I89" i="48" s="1"/>
  <c r="J89" i="48" s="1"/>
  <c r="K89" i="48" s="1"/>
  <c r="L89" i="48" s="1"/>
  <c r="M89" i="48" s="1"/>
  <c r="N89" i="48" s="1"/>
  <c r="O89" i="48" s="1"/>
  <c r="P89" i="48" s="1"/>
  <c r="Q89" i="48" s="1"/>
  <c r="R89" i="48" s="1"/>
  <c r="S89" i="48" s="1"/>
  <c r="T89" i="48" s="1"/>
  <c r="U89" i="48" s="1"/>
  <c r="V89" i="48" s="1"/>
  <c r="W89" i="48" s="1"/>
  <c r="X89" i="48" s="1"/>
  <c r="Y89" i="48" s="1"/>
  <c r="Z89" i="48" s="1"/>
  <c r="AA89" i="48" s="1"/>
  <c r="AB89" i="48" s="1"/>
  <c r="AC89" i="48" s="1"/>
  <c r="AD89" i="48" s="1"/>
  <c r="AE89" i="48" s="1"/>
  <c r="AF89" i="48" s="1"/>
  <c r="AG89" i="48" s="1"/>
  <c r="AH89" i="48" s="1"/>
  <c r="AI89" i="48" s="1"/>
  <c r="AJ89" i="48" s="1"/>
  <c r="AK89" i="48" s="1"/>
  <c r="J16" i="51"/>
  <c r="U16" i="51"/>
  <c r="L16" i="51"/>
  <c r="K16" i="51"/>
  <c r="D90" i="48"/>
  <c r="E90" i="48" s="1"/>
  <c r="F90" i="48" s="1"/>
  <c r="G90" i="48" s="1"/>
  <c r="H90" i="48" s="1"/>
  <c r="I90" i="48" s="1"/>
  <c r="J90" i="48" s="1"/>
  <c r="K90" i="48" s="1"/>
  <c r="L90" i="48" s="1"/>
  <c r="M90" i="48" s="1"/>
  <c r="N90" i="48" s="1"/>
  <c r="O90" i="48" s="1"/>
  <c r="P90" i="48" s="1"/>
  <c r="Q90" i="48" s="1"/>
  <c r="R90" i="48" s="1"/>
  <c r="S90" i="48" s="1"/>
  <c r="T90" i="48" s="1"/>
  <c r="U90" i="48" s="1"/>
  <c r="V90" i="48" s="1"/>
  <c r="W90" i="48" s="1"/>
  <c r="X90" i="48" s="1"/>
  <c r="Y90" i="48" s="1"/>
  <c r="Z90" i="48" s="1"/>
  <c r="AA90" i="48" s="1"/>
  <c r="AB90" i="48" s="1"/>
  <c r="AC90" i="48" s="1"/>
  <c r="AD90" i="48" s="1"/>
  <c r="AE90" i="48" s="1"/>
  <c r="AF90" i="48" s="1"/>
  <c r="AG90" i="48" s="1"/>
  <c r="AH90" i="48" s="1"/>
  <c r="AI90" i="48" s="1"/>
  <c r="AJ90" i="48" s="1"/>
  <c r="AK90" i="48" s="1"/>
  <c r="N16" i="51"/>
  <c r="I16" i="51"/>
  <c r="AE16" i="51"/>
  <c r="P16" i="51"/>
  <c r="AH16" i="51"/>
  <c r="R16" i="51"/>
  <c r="Y16" i="51"/>
  <c r="AG16" i="51"/>
  <c r="D91" i="48"/>
  <c r="E91" i="48" s="1"/>
  <c r="F91" i="48" s="1"/>
  <c r="G91" i="48" s="1"/>
  <c r="H91" i="48" s="1"/>
  <c r="I91" i="48" s="1"/>
  <c r="J91" i="48" s="1"/>
  <c r="K91" i="48" s="1"/>
  <c r="L91" i="48" s="1"/>
  <c r="M91" i="48" s="1"/>
  <c r="N91" i="48" s="1"/>
  <c r="O91" i="48" s="1"/>
  <c r="P91" i="48" s="1"/>
  <c r="Q91" i="48" s="1"/>
  <c r="R91" i="48" s="1"/>
  <c r="S91" i="48" s="1"/>
  <c r="T91" i="48" s="1"/>
  <c r="U91" i="48" s="1"/>
  <c r="V91" i="48" s="1"/>
  <c r="W91" i="48" s="1"/>
  <c r="X91" i="48" s="1"/>
  <c r="Y91" i="48" s="1"/>
  <c r="Z91" i="48" s="1"/>
  <c r="AA91" i="48" s="1"/>
  <c r="AB91" i="48" s="1"/>
  <c r="AC91" i="48" s="1"/>
  <c r="AD91" i="48" s="1"/>
  <c r="AE91" i="48" s="1"/>
  <c r="AF91" i="48" s="1"/>
  <c r="AG91" i="48" s="1"/>
  <c r="AH91" i="48" s="1"/>
  <c r="AI91" i="48" s="1"/>
  <c r="AJ91" i="48" s="1"/>
  <c r="AK91" i="48" s="1"/>
  <c r="Z16" i="51"/>
  <c r="S16" i="51"/>
  <c r="D98" i="48"/>
  <c r="E98" i="48" s="1"/>
  <c r="F98" i="48" s="1"/>
  <c r="G98" i="48" s="1"/>
  <c r="H98" i="48" s="1"/>
  <c r="I98" i="48" s="1"/>
  <c r="J98" i="48" s="1"/>
  <c r="K98" i="48" s="1"/>
  <c r="L98" i="48" s="1"/>
  <c r="M98" i="48" s="1"/>
  <c r="N98" i="48" s="1"/>
  <c r="O98" i="48" s="1"/>
  <c r="P98" i="48" s="1"/>
  <c r="Q98" i="48" s="1"/>
  <c r="R98" i="48" s="1"/>
  <c r="S98" i="48" s="1"/>
  <c r="T98" i="48" s="1"/>
  <c r="U98" i="48" s="1"/>
  <c r="V98" i="48" s="1"/>
  <c r="W98" i="48" s="1"/>
  <c r="X98" i="48" s="1"/>
  <c r="Y98" i="48" s="1"/>
  <c r="Z98" i="48" s="1"/>
  <c r="AA98" i="48" s="1"/>
  <c r="AB98" i="48" s="1"/>
  <c r="AC98" i="48" s="1"/>
  <c r="AD98" i="48" s="1"/>
  <c r="AE98" i="48" s="1"/>
  <c r="AF98" i="48" s="1"/>
  <c r="AG98" i="48" s="1"/>
  <c r="AH98" i="48" s="1"/>
  <c r="AI98" i="48" s="1"/>
  <c r="AJ98" i="48" s="1"/>
  <c r="AK98" i="48" s="1"/>
  <c r="AJ16" i="51"/>
  <c r="Q16" i="51"/>
  <c r="F16" i="51"/>
  <c r="F18" i="51" s="1"/>
  <c r="D16" i="51"/>
  <c r="D18" i="51" s="1"/>
  <c r="G16" i="51"/>
  <c r="D94" i="48"/>
  <c r="E94" i="48" s="1"/>
  <c r="F94" i="48" s="1"/>
  <c r="G94" i="48" s="1"/>
  <c r="H94" i="48" s="1"/>
  <c r="I94" i="48" s="1"/>
  <c r="J94" i="48" s="1"/>
  <c r="K94" i="48" s="1"/>
  <c r="L94" i="48" s="1"/>
  <c r="M94" i="48" s="1"/>
  <c r="N94" i="48" s="1"/>
  <c r="O94" i="48" s="1"/>
  <c r="P94" i="48" s="1"/>
  <c r="Q94" i="48" s="1"/>
  <c r="R94" i="48" s="1"/>
  <c r="S94" i="48" s="1"/>
  <c r="T94" i="48" s="1"/>
  <c r="U94" i="48" s="1"/>
  <c r="V94" i="48" s="1"/>
  <c r="W94" i="48" s="1"/>
  <c r="X94" i="48" s="1"/>
  <c r="Y94" i="48" s="1"/>
  <c r="Z94" i="48" s="1"/>
  <c r="AA94" i="48" s="1"/>
  <c r="AB94" i="48" s="1"/>
  <c r="AC94" i="48" s="1"/>
  <c r="AD94" i="48" s="1"/>
  <c r="AE94" i="48" s="1"/>
  <c r="AF94" i="48" s="1"/>
  <c r="AG94" i="48" s="1"/>
  <c r="AH94" i="48" s="1"/>
  <c r="AI94" i="48" s="1"/>
  <c r="AJ94" i="48" s="1"/>
  <c r="AK94" i="48" s="1"/>
  <c r="D93" i="48"/>
  <c r="E93" i="48" s="1"/>
  <c r="F93" i="48" s="1"/>
  <c r="G93" i="48" s="1"/>
  <c r="H93" i="48" s="1"/>
  <c r="I93" i="48" s="1"/>
  <c r="J93" i="48" s="1"/>
  <c r="K93" i="48" s="1"/>
  <c r="L93" i="48" s="1"/>
  <c r="M93" i="48" s="1"/>
  <c r="N93" i="48" s="1"/>
  <c r="O93" i="48" s="1"/>
  <c r="P93" i="48" s="1"/>
  <c r="Q93" i="48" s="1"/>
  <c r="R93" i="48" s="1"/>
  <c r="S93" i="48" s="1"/>
  <c r="T93" i="48" s="1"/>
  <c r="U93" i="48" s="1"/>
  <c r="V93" i="48" s="1"/>
  <c r="W93" i="48" s="1"/>
  <c r="X93" i="48" s="1"/>
  <c r="Y93" i="48" s="1"/>
  <c r="Z93" i="48" s="1"/>
  <c r="AA93" i="48" s="1"/>
  <c r="AB93" i="48" s="1"/>
  <c r="AC93" i="48" s="1"/>
  <c r="AD93" i="48" s="1"/>
  <c r="AE93" i="48" s="1"/>
  <c r="AF93" i="48" s="1"/>
  <c r="AG93" i="48" s="1"/>
  <c r="AH93" i="48" s="1"/>
  <c r="AI93" i="48" s="1"/>
  <c r="AJ93" i="48" s="1"/>
  <c r="AK93" i="48" s="1"/>
  <c r="AI16" i="51"/>
  <c r="E74" i="48"/>
  <c r="F74" i="48" s="1"/>
  <c r="G74" i="48" s="1"/>
  <c r="H74" i="48" s="1"/>
  <c r="I74" i="48" s="1"/>
  <c r="J74" i="48" s="1"/>
  <c r="K74" i="48" s="1"/>
  <c r="L74" i="48" s="1"/>
  <c r="M74" i="48" s="1"/>
  <c r="N74" i="48" s="1"/>
  <c r="O74" i="48" s="1"/>
  <c r="P74" i="48" s="1"/>
  <c r="Q74" i="48" s="1"/>
  <c r="R74" i="48" s="1"/>
  <c r="S74" i="48" s="1"/>
  <c r="T74" i="48" s="1"/>
  <c r="U74" i="48" s="1"/>
  <c r="V74" i="48" s="1"/>
  <c r="W74" i="48" s="1"/>
  <c r="X74" i="48" s="1"/>
  <c r="Y74" i="48" s="1"/>
  <c r="Z74" i="48" s="1"/>
  <c r="AA74" i="48" s="1"/>
  <c r="AB74" i="48" s="1"/>
  <c r="AC74" i="48" s="1"/>
  <c r="AD74" i="48" s="1"/>
  <c r="AE74" i="48" s="1"/>
  <c r="AF74" i="48" s="1"/>
  <c r="AG74" i="48" s="1"/>
  <c r="AH74" i="48" s="1"/>
  <c r="AI74" i="48" s="1"/>
  <c r="AJ74" i="48" s="1"/>
  <c r="AK74" i="48" s="1"/>
  <c r="D97" i="48"/>
  <c r="E97" i="48" s="1"/>
  <c r="F97" i="48" s="1"/>
  <c r="G97" i="48" s="1"/>
  <c r="H97" i="48" s="1"/>
  <c r="I97" i="48" s="1"/>
  <c r="J97" i="48" s="1"/>
  <c r="K97" i="48" s="1"/>
  <c r="L97" i="48" s="1"/>
  <c r="M97" i="48" s="1"/>
  <c r="N97" i="48" s="1"/>
  <c r="O97" i="48" s="1"/>
  <c r="P97" i="48" s="1"/>
  <c r="Q97" i="48" s="1"/>
  <c r="R97" i="48" s="1"/>
  <c r="S97" i="48" s="1"/>
  <c r="T97" i="48" s="1"/>
  <c r="U97" i="48" s="1"/>
  <c r="V97" i="48" s="1"/>
  <c r="W97" i="48" s="1"/>
  <c r="X97" i="48" s="1"/>
  <c r="Y97" i="48" s="1"/>
  <c r="Z97" i="48" s="1"/>
  <c r="AA97" i="48" s="1"/>
  <c r="AB97" i="48" s="1"/>
  <c r="AC97" i="48" s="1"/>
  <c r="AD97" i="48" s="1"/>
  <c r="AE97" i="48" s="1"/>
  <c r="AF97" i="48" s="1"/>
  <c r="AG97" i="48" s="1"/>
  <c r="AH97" i="48" s="1"/>
  <c r="AI97" i="48" s="1"/>
  <c r="AJ97" i="48" s="1"/>
  <c r="AK97" i="48" s="1"/>
  <c r="O16" i="51"/>
  <c r="X16" i="51"/>
  <c r="D88" i="48"/>
  <c r="E88" i="48" s="1"/>
  <c r="F88" i="48" s="1"/>
  <c r="G88" i="48" s="1"/>
  <c r="H88" i="48" s="1"/>
  <c r="I88" i="48" s="1"/>
  <c r="J88" i="48" s="1"/>
  <c r="K88" i="48" s="1"/>
  <c r="L88" i="48" s="1"/>
  <c r="M88" i="48" s="1"/>
  <c r="N88" i="48" s="1"/>
  <c r="O88" i="48" s="1"/>
  <c r="P88" i="48" s="1"/>
  <c r="Q88" i="48" s="1"/>
  <c r="R88" i="48" s="1"/>
  <c r="S88" i="48" s="1"/>
  <c r="T88" i="48" s="1"/>
  <c r="U88" i="48" s="1"/>
  <c r="V88" i="48" s="1"/>
  <c r="W88" i="48" s="1"/>
  <c r="X88" i="48" s="1"/>
  <c r="Y88" i="48" s="1"/>
  <c r="Z88" i="48" s="1"/>
  <c r="AA88" i="48" s="1"/>
  <c r="AB88" i="48" s="1"/>
  <c r="AC88" i="48" s="1"/>
  <c r="AD88" i="48" s="1"/>
  <c r="AE88" i="48" s="1"/>
  <c r="AF88" i="48" s="1"/>
  <c r="AG88" i="48" s="1"/>
  <c r="AH88" i="48" s="1"/>
  <c r="AI88" i="48" s="1"/>
  <c r="AJ88" i="48" s="1"/>
  <c r="AK88" i="48" s="1"/>
  <c r="M16" i="51"/>
  <c r="AD16" i="51"/>
  <c r="J844" i="47"/>
  <c r="D88" i="45"/>
  <c r="J826" i="47" s="1"/>
  <c r="D74" i="45"/>
  <c r="D224" i="45" s="1"/>
  <c r="AD115" i="47"/>
  <c r="X95" i="20"/>
  <c r="AD97" i="47" s="1"/>
  <c r="X91" i="37"/>
  <c r="AD341" i="47" s="1"/>
  <c r="AD359" i="47"/>
  <c r="AE95" i="38"/>
  <c r="AK406" i="47" s="1"/>
  <c r="AK424" i="47"/>
  <c r="AE95" i="39"/>
  <c r="AK467" i="47" s="1"/>
  <c r="AK485" i="47"/>
  <c r="AG122" i="47"/>
  <c r="AA102" i="20"/>
  <c r="AG104" i="47" s="1"/>
  <c r="AG854" i="47"/>
  <c r="AA98" i="45"/>
  <c r="AG836" i="47" s="1"/>
  <c r="Q418" i="47"/>
  <c r="K89" i="38"/>
  <c r="Q400" i="47" s="1"/>
  <c r="Q784" i="47"/>
  <c r="K89" i="44"/>
  <c r="Q766" i="47" s="1"/>
  <c r="O96" i="39"/>
  <c r="U468" i="47" s="1"/>
  <c r="U486" i="47"/>
  <c r="U425" i="47"/>
  <c r="O96" i="38"/>
  <c r="U407" i="47" s="1"/>
  <c r="AN848" i="47"/>
  <c r="AH92" i="45"/>
  <c r="AN830" i="47" s="1"/>
  <c r="AN421" i="47"/>
  <c r="AH92" i="38"/>
  <c r="AN403" i="47" s="1"/>
  <c r="AF299" i="47"/>
  <c r="Z92" i="36"/>
  <c r="AF281" i="47" s="1"/>
  <c r="AF360" i="47"/>
  <c r="Z92" i="37"/>
  <c r="AF342" i="47" s="1"/>
  <c r="L299" i="47"/>
  <c r="F92" i="36"/>
  <c r="L281" i="47" s="1"/>
  <c r="L787" i="47"/>
  <c r="F92" i="44"/>
  <c r="L769" i="47" s="1"/>
  <c r="AJ116" i="47"/>
  <c r="AD96" i="20"/>
  <c r="AJ98" i="47" s="1"/>
  <c r="AJ238" i="47"/>
  <c r="AD92" i="35"/>
  <c r="AJ220" i="47" s="1"/>
  <c r="AK237" i="47"/>
  <c r="AE91" i="35"/>
  <c r="AK219" i="47" s="1"/>
  <c r="V121" i="47"/>
  <c r="P101" i="20"/>
  <c r="V103" i="47" s="1"/>
  <c r="V243" i="47"/>
  <c r="P97" i="35"/>
  <c r="V225" i="47" s="1"/>
  <c r="I95" i="39"/>
  <c r="O467" i="47" s="1"/>
  <c r="O485" i="47"/>
  <c r="I95" i="34"/>
  <c r="O162" i="47" s="1"/>
  <c r="O180" i="47"/>
  <c r="P850" i="47"/>
  <c r="J94" i="45"/>
  <c r="P832" i="47" s="1"/>
  <c r="P728" i="47"/>
  <c r="J94" i="43"/>
  <c r="P710" i="47" s="1"/>
  <c r="X423" i="47"/>
  <c r="R94" i="38"/>
  <c r="X405" i="47" s="1"/>
  <c r="X362" i="47"/>
  <c r="R94" i="37"/>
  <c r="X344" i="47" s="1"/>
  <c r="AJ179" i="47"/>
  <c r="AD94" i="34"/>
  <c r="AJ161" i="47" s="1"/>
  <c r="T240" i="47"/>
  <c r="N94" i="35"/>
  <c r="T222" i="47" s="1"/>
  <c r="T789" i="47"/>
  <c r="N94" i="44"/>
  <c r="T771" i="47" s="1"/>
  <c r="AH605" i="47"/>
  <c r="AB93" i="41"/>
  <c r="AH587" i="47" s="1"/>
  <c r="AH788" i="47"/>
  <c r="AB93" i="44"/>
  <c r="AH770" i="47" s="1"/>
  <c r="U909" i="47"/>
  <c r="O92" i="46"/>
  <c r="U891" i="47" s="1"/>
  <c r="U421" i="47"/>
  <c r="O92" i="38"/>
  <c r="U403" i="47" s="1"/>
  <c r="V601" i="47"/>
  <c r="P89" i="41"/>
  <c r="V583" i="47" s="1"/>
  <c r="V418" i="47"/>
  <c r="P89" i="38"/>
  <c r="V400" i="47" s="1"/>
  <c r="AE850" i="47"/>
  <c r="Y94" i="45"/>
  <c r="AE832" i="47" s="1"/>
  <c r="AD305" i="47"/>
  <c r="X98" i="36"/>
  <c r="AD287" i="47" s="1"/>
  <c r="AD854" i="47"/>
  <c r="X98" i="45"/>
  <c r="AD836" i="47" s="1"/>
  <c r="AI305" i="47"/>
  <c r="AC98" i="36"/>
  <c r="AI287" i="47" s="1"/>
  <c r="AI732" i="47"/>
  <c r="AC98" i="43"/>
  <c r="AI714" i="47" s="1"/>
  <c r="AC783" i="47"/>
  <c r="W88" i="44"/>
  <c r="AC765" i="47" s="1"/>
  <c r="AC905" i="47"/>
  <c r="W88" i="46"/>
  <c r="AC887" i="47" s="1"/>
  <c r="AN183" i="47"/>
  <c r="AH98" i="34"/>
  <c r="AN165" i="47" s="1"/>
  <c r="AN305" i="47"/>
  <c r="AH98" i="36"/>
  <c r="AN287" i="47" s="1"/>
  <c r="AK728" i="47"/>
  <c r="AE94" i="43"/>
  <c r="AK710" i="47" s="1"/>
  <c r="AK850" i="47"/>
  <c r="AE94" i="45"/>
  <c r="AK832" i="47" s="1"/>
  <c r="S96" i="36"/>
  <c r="Y285" i="47" s="1"/>
  <c r="Y303" i="47"/>
  <c r="Y425" i="47"/>
  <c r="S96" i="38"/>
  <c r="Y407" i="47" s="1"/>
  <c r="K93" i="37"/>
  <c r="Q343" i="47" s="1"/>
  <c r="Q361" i="47"/>
  <c r="Q544" i="47"/>
  <c r="K93" i="40"/>
  <c r="Q526" i="47" s="1"/>
  <c r="AQ243" i="47"/>
  <c r="AK97" i="35"/>
  <c r="AQ225" i="47" s="1"/>
  <c r="AQ487" i="47"/>
  <c r="AK97" i="39"/>
  <c r="AQ469" i="47" s="1"/>
  <c r="AC419" i="47"/>
  <c r="W90" i="38"/>
  <c r="AC401" i="47" s="1"/>
  <c r="W90" i="43"/>
  <c r="AC706" i="47" s="1"/>
  <c r="AC724" i="47"/>
  <c r="AL235" i="47"/>
  <c r="AF89" i="35"/>
  <c r="AL217" i="47" s="1"/>
  <c r="AL357" i="47"/>
  <c r="AF89" i="37"/>
  <c r="AL339" i="47" s="1"/>
  <c r="X722" i="47"/>
  <c r="R88" i="43"/>
  <c r="X704" i="47" s="1"/>
  <c r="X173" i="47"/>
  <c r="R88" i="34"/>
  <c r="X155" i="47" s="1"/>
  <c r="AH664" i="47"/>
  <c r="AB91" i="42"/>
  <c r="AH646" i="47" s="1"/>
  <c r="H94" i="34"/>
  <c r="N161" i="47" s="1"/>
  <c r="N179" i="47"/>
  <c r="H94" i="46"/>
  <c r="N893" i="47" s="1"/>
  <c r="N911" i="47"/>
  <c r="Y89" i="43"/>
  <c r="AE705" i="47" s="1"/>
  <c r="AE723" i="47"/>
  <c r="AC726" i="47"/>
  <c r="W92" i="43"/>
  <c r="AC708" i="47" s="1"/>
  <c r="AL726" i="47"/>
  <c r="AF92" i="43"/>
  <c r="AL708" i="47" s="1"/>
  <c r="AF92" i="35"/>
  <c r="AL220" i="47" s="1"/>
  <c r="AL238" i="47"/>
  <c r="AE92" i="20"/>
  <c r="AK94" i="47" s="1"/>
  <c r="AK112" i="47"/>
  <c r="V89" i="34"/>
  <c r="AB156" i="47" s="1"/>
  <c r="AB174" i="47"/>
  <c r="AB906" i="47"/>
  <c r="V89" i="46"/>
  <c r="AB888" i="47" s="1"/>
  <c r="S907" i="47"/>
  <c r="M90" i="46"/>
  <c r="S889" i="47" s="1"/>
  <c r="S297" i="47"/>
  <c r="M90" i="36"/>
  <c r="S279" i="47" s="1"/>
  <c r="M301" i="47"/>
  <c r="G94" i="36"/>
  <c r="M283" i="47" s="1"/>
  <c r="AA667" i="47"/>
  <c r="U94" i="42"/>
  <c r="AA649" i="47" s="1"/>
  <c r="U94" i="37"/>
  <c r="AA344" i="47" s="1"/>
  <c r="AA362" i="47"/>
  <c r="F93" i="45"/>
  <c r="L831" i="47" s="1"/>
  <c r="L849" i="47"/>
  <c r="J911" i="47"/>
  <c r="D94" i="46"/>
  <c r="J893" i="47" s="1"/>
  <c r="D94" i="44"/>
  <c r="J771" i="47" s="1"/>
  <c r="J789" i="47"/>
  <c r="T94" i="41"/>
  <c r="Z588" i="47" s="1"/>
  <c r="Z606" i="47"/>
  <c r="T98" i="20"/>
  <c r="Z100" i="47" s="1"/>
  <c r="Z118" i="47"/>
  <c r="AO605" i="47"/>
  <c r="AI93" i="41"/>
  <c r="AO587" i="47" s="1"/>
  <c r="AO300" i="47"/>
  <c r="AI93" i="36"/>
  <c r="AO282" i="47" s="1"/>
  <c r="U424" i="47"/>
  <c r="O95" i="38"/>
  <c r="U406" i="47" s="1"/>
  <c r="AM539" i="47"/>
  <c r="AG88" i="40"/>
  <c r="AM521" i="47" s="1"/>
  <c r="AM234" i="47"/>
  <c r="AG88" i="35"/>
  <c r="AM216" i="47" s="1"/>
  <c r="AD790" i="47"/>
  <c r="X95" i="44"/>
  <c r="AD772" i="47" s="1"/>
  <c r="K729" i="47"/>
  <c r="E95" i="43"/>
  <c r="K711" i="47" s="1"/>
  <c r="K790" i="47"/>
  <c r="E95" i="44"/>
  <c r="K772" i="47" s="1"/>
  <c r="J97" i="41"/>
  <c r="P591" i="47" s="1"/>
  <c r="P609" i="47"/>
  <c r="M488" i="47"/>
  <c r="G98" i="39"/>
  <c r="M470" i="47" s="1"/>
  <c r="M122" i="47"/>
  <c r="G102" i="20"/>
  <c r="M104" i="47" s="1"/>
  <c r="AL854" i="47"/>
  <c r="AF98" i="45"/>
  <c r="AL836" i="47" s="1"/>
  <c r="AL915" i="47"/>
  <c r="AF98" i="46"/>
  <c r="AL897" i="47" s="1"/>
  <c r="Z95" i="34"/>
  <c r="AF162" i="47" s="1"/>
  <c r="AF180" i="47"/>
  <c r="AF912" i="47"/>
  <c r="Z95" i="46"/>
  <c r="AF894" i="47" s="1"/>
  <c r="L365" i="47"/>
  <c r="F97" i="37"/>
  <c r="L347" i="47" s="1"/>
  <c r="L182" i="47"/>
  <c r="F97" i="34"/>
  <c r="L164" i="47" s="1"/>
  <c r="AP669" i="47"/>
  <c r="AJ96" i="42"/>
  <c r="AP651" i="47" s="1"/>
  <c r="AP913" i="47"/>
  <c r="AJ96" i="46"/>
  <c r="AP895" i="47" s="1"/>
  <c r="AD97" i="34"/>
  <c r="AJ164" i="47" s="1"/>
  <c r="AJ182" i="47"/>
  <c r="AJ914" i="47"/>
  <c r="AD97" i="46"/>
  <c r="AJ896" i="47" s="1"/>
  <c r="T729" i="47"/>
  <c r="N95" i="43"/>
  <c r="T711" i="47" s="1"/>
  <c r="Z305" i="47"/>
  <c r="T98" i="36"/>
  <c r="Z287" i="47" s="1"/>
  <c r="Z549" i="47"/>
  <c r="T98" i="40"/>
  <c r="Z531" i="47" s="1"/>
  <c r="W605" i="47"/>
  <c r="Q93" i="41"/>
  <c r="W587" i="47" s="1"/>
  <c r="W849" i="47"/>
  <c r="Q93" i="45"/>
  <c r="W831" i="47" s="1"/>
  <c r="AQ669" i="47"/>
  <c r="AK96" i="42"/>
  <c r="AQ651" i="47" s="1"/>
  <c r="AQ242" i="47"/>
  <c r="AK96" i="35"/>
  <c r="AQ224" i="47" s="1"/>
  <c r="AC88" i="39"/>
  <c r="AI460" i="47" s="1"/>
  <c r="AI478" i="47"/>
  <c r="AI356" i="47"/>
  <c r="AC88" i="37"/>
  <c r="AI338" i="47" s="1"/>
  <c r="E90" i="38"/>
  <c r="K401" i="47" s="1"/>
  <c r="K419" i="47"/>
  <c r="AP419" i="47"/>
  <c r="AJ90" i="38"/>
  <c r="AP401" i="47" s="1"/>
  <c r="AP663" i="47"/>
  <c r="AJ90" i="42"/>
  <c r="AP645" i="47" s="1"/>
  <c r="Z173" i="47"/>
  <c r="T88" i="34"/>
  <c r="Z155" i="47" s="1"/>
  <c r="Z600" i="47"/>
  <c r="T88" i="41"/>
  <c r="Z582" i="47" s="1"/>
  <c r="V92" i="36"/>
  <c r="AB281" i="47" s="1"/>
  <c r="AB299" i="47"/>
  <c r="AB909" i="47"/>
  <c r="V92" i="46"/>
  <c r="AB891" i="47" s="1"/>
  <c r="P424" i="47"/>
  <c r="J95" i="38"/>
  <c r="P406" i="47" s="1"/>
  <c r="P668" i="47"/>
  <c r="J95" i="42"/>
  <c r="P650" i="47" s="1"/>
  <c r="M182" i="47"/>
  <c r="G97" i="34"/>
  <c r="M164" i="47" s="1"/>
  <c r="AL364" i="47"/>
  <c r="AF96" i="37"/>
  <c r="AL346" i="47" s="1"/>
  <c r="AL486" i="47"/>
  <c r="AF96" i="39"/>
  <c r="AL468" i="47" s="1"/>
  <c r="T304" i="47"/>
  <c r="N97" i="36"/>
  <c r="T286" i="47" s="1"/>
  <c r="AH913" i="47"/>
  <c r="AB96" i="46"/>
  <c r="AH895" i="47" s="1"/>
  <c r="AH425" i="47"/>
  <c r="AB96" i="38"/>
  <c r="AH407" i="47" s="1"/>
  <c r="Y724" i="47"/>
  <c r="S90" i="43"/>
  <c r="Y706" i="47" s="1"/>
  <c r="Y785" i="47"/>
  <c r="S90" i="44"/>
  <c r="Y767" i="47" s="1"/>
  <c r="AI542" i="47"/>
  <c r="AC91" i="40"/>
  <c r="AI524" i="47" s="1"/>
  <c r="AI359" i="47"/>
  <c r="AC91" i="37"/>
  <c r="AI341" i="47" s="1"/>
  <c r="V96" i="42"/>
  <c r="AB651" i="47" s="1"/>
  <c r="AB669" i="47"/>
  <c r="AB181" i="47"/>
  <c r="V96" i="34"/>
  <c r="AB163" i="47" s="1"/>
  <c r="S792" i="47"/>
  <c r="M97" i="44"/>
  <c r="S774" i="47" s="1"/>
  <c r="AE786" i="47"/>
  <c r="Y91" i="44"/>
  <c r="AE768" i="47" s="1"/>
  <c r="Y91" i="37"/>
  <c r="AE341" i="47" s="1"/>
  <c r="AE359" i="47"/>
  <c r="AK90" i="38"/>
  <c r="AQ401" i="47" s="1"/>
  <c r="AQ419" i="47"/>
  <c r="AQ602" i="47"/>
  <c r="AK90" i="41"/>
  <c r="AQ584" i="47" s="1"/>
  <c r="J34" i="51"/>
  <c r="AB173" i="47"/>
  <c r="V88" i="34"/>
  <c r="AB155" i="47" s="1"/>
  <c r="AB356" i="47"/>
  <c r="V88" i="37"/>
  <c r="AB338" i="47" s="1"/>
  <c r="AI423" i="47"/>
  <c r="AC94" i="38"/>
  <c r="AI405" i="47" s="1"/>
  <c r="AI301" i="47"/>
  <c r="AC94" i="36"/>
  <c r="AI283" i="47" s="1"/>
  <c r="AN789" i="47"/>
  <c r="AH94" i="44"/>
  <c r="AN771" i="47" s="1"/>
  <c r="AN179" i="47"/>
  <c r="AH94" i="34"/>
  <c r="AN161" i="47" s="1"/>
  <c r="L911" i="47"/>
  <c r="F94" i="46"/>
  <c r="L893" i="47" s="1"/>
  <c r="F94" i="36"/>
  <c r="L283" i="47" s="1"/>
  <c r="L301" i="47"/>
  <c r="AP239" i="47"/>
  <c r="AJ93" i="35"/>
  <c r="AP221" i="47" s="1"/>
  <c r="AP483" i="47"/>
  <c r="AJ93" i="39"/>
  <c r="AP465" i="47" s="1"/>
  <c r="J727" i="47"/>
  <c r="D93" i="43"/>
  <c r="J709" i="47" s="1"/>
  <c r="Z483" i="47"/>
  <c r="T93" i="39"/>
  <c r="Z465" i="47" s="1"/>
  <c r="T93" i="41"/>
  <c r="Z587" i="47" s="1"/>
  <c r="Z605" i="47"/>
  <c r="AE727" i="47"/>
  <c r="Y93" i="43"/>
  <c r="AE709" i="47" s="1"/>
  <c r="AA608" i="47"/>
  <c r="U96" i="41"/>
  <c r="AA590" i="47" s="1"/>
  <c r="AF95" i="37"/>
  <c r="AL345" i="47" s="1"/>
  <c r="AL363" i="47"/>
  <c r="X913" i="47"/>
  <c r="R96" i="46"/>
  <c r="X895" i="47" s="1"/>
  <c r="X608" i="47"/>
  <c r="R96" i="41"/>
  <c r="X590" i="47" s="1"/>
  <c r="L242" i="47"/>
  <c r="F96" i="35"/>
  <c r="L224" i="47" s="1"/>
  <c r="AP424" i="47"/>
  <c r="AJ95" i="38"/>
  <c r="AP406" i="47" s="1"/>
  <c r="AP546" i="47"/>
  <c r="AJ95" i="40"/>
  <c r="AP528" i="47" s="1"/>
  <c r="T120" i="47"/>
  <c r="N100" i="20"/>
  <c r="T102" i="47" s="1"/>
  <c r="N96" i="39"/>
  <c r="T468" i="47" s="1"/>
  <c r="T486" i="47"/>
  <c r="AH485" i="47"/>
  <c r="AB95" i="39"/>
  <c r="AH467" i="47" s="1"/>
  <c r="AO242" i="47"/>
  <c r="AI96" i="35"/>
  <c r="AO224" i="47" s="1"/>
  <c r="AO364" i="47"/>
  <c r="AI96" i="37"/>
  <c r="AO346" i="47" s="1"/>
  <c r="AI663" i="47"/>
  <c r="AC90" i="42"/>
  <c r="AI645" i="47" s="1"/>
  <c r="AC90" i="38"/>
  <c r="AI401" i="47" s="1"/>
  <c r="AI419" i="47"/>
  <c r="P602" i="47"/>
  <c r="J90" i="41"/>
  <c r="P584" i="47" s="1"/>
  <c r="P724" i="47"/>
  <c r="J90" i="43"/>
  <c r="P706" i="47" s="1"/>
  <c r="M724" i="47"/>
  <c r="G90" i="43"/>
  <c r="M706" i="47" s="1"/>
  <c r="M297" i="47"/>
  <c r="G90" i="36"/>
  <c r="M279" i="47" s="1"/>
  <c r="R908" i="47"/>
  <c r="L91" i="46"/>
  <c r="R890" i="47" s="1"/>
  <c r="R542" i="47"/>
  <c r="L91" i="40"/>
  <c r="R524" i="47" s="1"/>
  <c r="AJ600" i="47"/>
  <c r="AD88" i="41"/>
  <c r="AJ582" i="47" s="1"/>
  <c r="AJ905" i="47"/>
  <c r="AD88" i="46"/>
  <c r="AJ887" i="47" s="1"/>
  <c r="AI101" i="20"/>
  <c r="AO103" i="47" s="1"/>
  <c r="AO121" i="47"/>
  <c r="AO548" i="47"/>
  <c r="AI97" i="40"/>
  <c r="AO530" i="47" s="1"/>
  <c r="Y426" i="47"/>
  <c r="S97" i="38"/>
  <c r="Y408" i="47" s="1"/>
  <c r="O98" i="38"/>
  <c r="U409" i="47" s="1"/>
  <c r="U427" i="47"/>
  <c r="U732" i="47"/>
  <c r="O98" i="43"/>
  <c r="U714" i="47" s="1"/>
  <c r="S854" i="47"/>
  <c r="M98" i="45"/>
  <c r="S836" i="47" s="1"/>
  <c r="S427" i="47"/>
  <c r="M98" i="38"/>
  <c r="S409" i="47" s="1"/>
  <c r="Z421" i="47"/>
  <c r="T92" i="38"/>
  <c r="Z403" i="47" s="1"/>
  <c r="Z665" i="47"/>
  <c r="T92" i="42"/>
  <c r="Z647" i="47" s="1"/>
  <c r="AG663" i="47"/>
  <c r="AA90" i="42"/>
  <c r="AG645" i="47" s="1"/>
  <c r="AG724" i="47"/>
  <c r="AA90" i="43"/>
  <c r="AG706" i="47" s="1"/>
  <c r="Q481" i="47"/>
  <c r="K91" i="39"/>
  <c r="Q463" i="47" s="1"/>
  <c r="Q542" i="47"/>
  <c r="K91" i="40"/>
  <c r="Q524" i="47" s="1"/>
  <c r="V427" i="47"/>
  <c r="P98" i="38"/>
  <c r="V409" i="47" s="1"/>
  <c r="P98" i="42"/>
  <c r="V653" i="47" s="1"/>
  <c r="V671" i="47"/>
  <c r="AM364" i="47"/>
  <c r="AG96" i="37"/>
  <c r="AM346" i="47" s="1"/>
  <c r="AM730" i="47"/>
  <c r="AG96" i="43"/>
  <c r="AM712" i="47" s="1"/>
  <c r="AQ300" i="47"/>
  <c r="AK93" i="36"/>
  <c r="AQ282" i="47" s="1"/>
  <c r="AQ422" i="47"/>
  <c r="AK93" i="38"/>
  <c r="AQ404" i="47" s="1"/>
  <c r="K178" i="47"/>
  <c r="E93" i="34"/>
  <c r="K160" i="47" s="1"/>
  <c r="AL423" i="47"/>
  <c r="AF94" i="38"/>
  <c r="AL405" i="47" s="1"/>
  <c r="AL545" i="47"/>
  <c r="AF94" i="40"/>
  <c r="AL527" i="47" s="1"/>
  <c r="AJ605" i="47"/>
  <c r="AD93" i="41"/>
  <c r="AJ587" i="47" s="1"/>
  <c r="AJ849" i="47"/>
  <c r="AD93" i="45"/>
  <c r="AJ831" i="47" s="1"/>
  <c r="T788" i="47"/>
  <c r="N93" i="44"/>
  <c r="T770" i="47" s="1"/>
  <c r="N93" i="37"/>
  <c r="T343" i="47" s="1"/>
  <c r="T361" i="47"/>
  <c r="AB94" i="34"/>
  <c r="AH161" i="47" s="1"/>
  <c r="AH179" i="47"/>
  <c r="AH362" i="47"/>
  <c r="AB94" i="37"/>
  <c r="AH344" i="47" s="1"/>
  <c r="AE243" i="47"/>
  <c r="Y97" i="35"/>
  <c r="AE225" i="47" s="1"/>
  <c r="AE670" i="47"/>
  <c r="Y97" i="42"/>
  <c r="AE652" i="47" s="1"/>
  <c r="J390" i="47"/>
  <c r="D129" i="38"/>
  <c r="E73" i="38"/>
  <c r="AO545" i="47"/>
  <c r="AI94" i="40"/>
  <c r="AO527" i="47" s="1"/>
  <c r="AO301" i="47"/>
  <c r="AI94" i="36"/>
  <c r="AO283" i="47" s="1"/>
  <c r="AM421" i="47"/>
  <c r="AG92" i="38"/>
  <c r="AM403" i="47" s="1"/>
  <c r="AM116" i="47"/>
  <c r="AG96" i="20"/>
  <c r="AM98" i="47" s="1"/>
  <c r="AN420" i="47"/>
  <c r="AH91" i="38"/>
  <c r="AN402" i="47" s="1"/>
  <c r="U89" i="36"/>
  <c r="AA278" i="47" s="1"/>
  <c r="AA296" i="47"/>
  <c r="AA784" i="47"/>
  <c r="U89" i="44"/>
  <c r="AA766" i="47" s="1"/>
  <c r="AF174" i="47"/>
  <c r="Z89" i="34"/>
  <c r="AF156" i="47" s="1"/>
  <c r="AF296" i="47"/>
  <c r="Z89" i="36"/>
  <c r="AF278" i="47" s="1"/>
  <c r="AD91" i="42"/>
  <c r="AJ646" i="47" s="1"/>
  <c r="AJ664" i="47"/>
  <c r="AJ786" i="47"/>
  <c r="AD91" i="44"/>
  <c r="AJ768" i="47" s="1"/>
  <c r="O481" i="47"/>
  <c r="I91" i="39"/>
  <c r="O463" i="47" s="1"/>
  <c r="K732" i="47"/>
  <c r="E98" i="43"/>
  <c r="K714" i="47" s="1"/>
  <c r="K854" i="47"/>
  <c r="E98" i="45"/>
  <c r="K836" i="47" s="1"/>
  <c r="X304" i="47"/>
  <c r="R97" i="36"/>
  <c r="X286" i="47" s="1"/>
  <c r="X609" i="47"/>
  <c r="R97" i="41"/>
  <c r="X591" i="47" s="1"/>
  <c r="K32" i="51"/>
  <c r="L96" i="46"/>
  <c r="R895" i="47" s="1"/>
  <c r="R913" i="47"/>
  <c r="N91" i="36"/>
  <c r="T280" i="47" s="1"/>
  <c r="T298" i="47"/>
  <c r="T603" i="47"/>
  <c r="N91" i="41"/>
  <c r="T585" i="47" s="1"/>
  <c r="Z907" i="47"/>
  <c r="T90" i="46"/>
  <c r="Z889" i="47" s="1"/>
  <c r="AK120" i="47"/>
  <c r="AE100" i="20"/>
  <c r="AK102" i="47" s="1"/>
  <c r="AD32" i="51"/>
  <c r="AO122" i="47"/>
  <c r="AI102" i="20"/>
  <c r="AO104" i="47" s="1"/>
  <c r="AI98" i="45"/>
  <c r="AO836" i="47" s="1"/>
  <c r="AO854" i="47"/>
  <c r="Y418" i="47"/>
  <c r="S89" i="38"/>
  <c r="Y400" i="47" s="1"/>
  <c r="Y906" i="47"/>
  <c r="S89" i="46"/>
  <c r="Y888" i="47" s="1"/>
  <c r="AM484" i="47"/>
  <c r="AG94" i="39"/>
  <c r="AM466" i="47" s="1"/>
  <c r="AD116" i="47"/>
  <c r="X96" i="20"/>
  <c r="AD98" i="47" s="1"/>
  <c r="AD787" i="47"/>
  <c r="X92" i="44"/>
  <c r="AD769" i="47" s="1"/>
  <c r="AC92" i="34"/>
  <c r="AI159" i="47" s="1"/>
  <c r="AI177" i="47"/>
  <c r="AI604" i="47"/>
  <c r="AC92" i="41"/>
  <c r="AI586" i="47" s="1"/>
  <c r="P848" i="47"/>
  <c r="J92" i="45"/>
  <c r="P830" i="47" s="1"/>
  <c r="P360" i="47"/>
  <c r="J92" i="37"/>
  <c r="P342" i="47" s="1"/>
  <c r="M417" i="47"/>
  <c r="G88" i="38"/>
  <c r="M399" i="47" s="1"/>
  <c r="M478" i="47"/>
  <c r="G88" i="39"/>
  <c r="M460" i="47" s="1"/>
  <c r="AK663" i="47"/>
  <c r="AE90" i="42"/>
  <c r="AK645" i="47" s="1"/>
  <c r="AK907" i="47"/>
  <c r="AE90" i="46"/>
  <c r="AK889" i="47" s="1"/>
  <c r="V241" i="47"/>
  <c r="P95" i="35"/>
  <c r="V223" i="47" s="1"/>
  <c r="P95" i="46"/>
  <c r="V894" i="47" s="1"/>
  <c r="V912" i="47"/>
  <c r="N243" i="47"/>
  <c r="H97" i="35"/>
  <c r="N225" i="47" s="1"/>
  <c r="L97" i="20"/>
  <c r="R99" i="47" s="1"/>
  <c r="R117" i="47"/>
  <c r="R910" i="47"/>
  <c r="L93" i="46"/>
  <c r="R892" i="47" s="1"/>
  <c r="N115" i="47"/>
  <c r="H95" i="20"/>
  <c r="N97" i="47" s="1"/>
  <c r="H91" i="43"/>
  <c r="N707" i="47" s="1"/>
  <c r="N725" i="47"/>
  <c r="AD791" i="47"/>
  <c r="X96" i="44"/>
  <c r="AD773" i="47" s="1"/>
  <c r="AD547" i="47"/>
  <c r="X96" i="40"/>
  <c r="AD529" i="47" s="1"/>
  <c r="K730" i="47"/>
  <c r="E96" i="43"/>
  <c r="K712" i="47" s="1"/>
  <c r="E96" i="35"/>
  <c r="K224" i="47" s="1"/>
  <c r="K242" i="47"/>
  <c r="AC364" i="47"/>
  <c r="W96" i="37"/>
  <c r="AC346" i="47" s="1"/>
  <c r="AC852" i="47"/>
  <c r="W96" i="45"/>
  <c r="AC834" i="47" s="1"/>
  <c r="J98" i="44"/>
  <c r="P775" i="47" s="1"/>
  <c r="P793" i="47"/>
  <c r="P488" i="47"/>
  <c r="J98" i="39"/>
  <c r="P470" i="47" s="1"/>
  <c r="M117" i="47"/>
  <c r="G97" i="20"/>
  <c r="M99" i="47" s="1"/>
  <c r="G93" i="46"/>
  <c r="M892" i="47" s="1"/>
  <c r="M910" i="47"/>
  <c r="X90" i="45"/>
  <c r="AD828" i="47" s="1"/>
  <c r="AD846" i="47"/>
  <c r="X90" i="42"/>
  <c r="AD645" i="47" s="1"/>
  <c r="AD663" i="47"/>
  <c r="K112" i="47"/>
  <c r="E92" i="20"/>
  <c r="K94" i="47" s="1"/>
  <c r="K844" i="47"/>
  <c r="E88" i="45"/>
  <c r="K826" i="47" s="1"/>
  <c r="P539" i="47"/>
  <c r="J88" i="40"/>
  <c r="P521" i="47" s="1"/>
  <c r="P844" i="47"/>
  <c r="J88" i="45"/>
  <c r="P826" i="47" s="1"/>
  <c r="U88" i="38"/>
  <c r="AA399" i="47" s="1"/>
  <c r="AA417" i="47"/>
  <c r="L722" i="47"/>
  <c r="F88" i="43"/>
  <c r="L704" i="47" s="1"/>
  <c r="L173" i="47"/>
  <c r="F88" i="34"/>
  <c r="L155" i="47" s="1"/>
  <c r="T95" i="20"/>
  <c r="Z97" i="47" s="1"/>
  <c r="Z115" i="47"/>
  <c r="D92" i="45"/>
  <c r="J830" i="47" s="1"/>
  <c r="J848" i="47"/>
  <c r="AK784" i="47"/>
  <c r="AE89" i="44"/>
  <c r="AK766" i="47" s="1"/>
  <c r="AK845" i="47"/>
  <c r="AE89" i="45"/>
  <c r="AK827" i="47" s="1"/>
  <c r="AG359" i="47"/>
  <c r="AA91" i="37"/>
  <c r="AG341" i="47" s="1"/>
  <c r="AA91" i="35"/>
  <c r="AG219" i="47" s="1"/>
  <c r="AG237" i="47"/>
  <c r="W603" i="47"/>
  <c r="Q91" i="41"/>
  <c r="W585" i="47" s="1"/>
  <c r="W420" i="47"/>
  <c r="Q91" i="38"/>
  <c r="W402" i="47" s="1"/>
  <c r="AD178" i="47"/>
  <c r="X93" i="34"/>
  <c r="AD160" i="47" s="1"/>
  <c r="AD544" i="47"/>
  <c r="X93" i="40"/>
  <c r="AD526" i="47" s="1"/>
  <c r="AC96" i="41"/>
  <c r="AI590" i="47" s="1"/>
  <c r="AI608" i="47"/>
  <c r="AI730" i="47"/>
  <c r="AC96" i="43"/>
  <c r="AI712" i="47" s="1"/>
  <c r="D96" i="36"/>
  <c r="J285" i="47" s="1"/>
  <c r="J303" i="47"/>
  <c r="J364" i="47"/>
  <c r="D96" i="37"/>
  <c r="J346" i="47" s="1"/>
  <c r="AE671" i="47"/>
  <c r="Y98" i="42"/>
  <c r="AE653" i="47" s="1"/>
  <c r="AE793" i="47"/>
  <c r="Y98" i="44"/>
  <c r="AE775" i="47" s="1"/>
  <c r="AK605" i="47"/>
  <c r="AE93" i="41"/>
  <c r="AK587" i="47" s="1"/>
  <c r="AK117" i="47"/>
  <c r="AE97" i="20"/>
  <c r="AK99" i="47" s="1"/>
  <c r="AA89" i="42"/>
  <c r="AG644" i="47" s="1"/>
  <c r="AG662" i="47"/>
  <c r="Q122" i="47"/>
  <c r="K102" i="20"/>
  <c r="Q104" i="47" s="1"/>
  <c r="Q427" i="47"/>
  <c r="K98" i="38"/>
  <c r="Q409" i="47" s="1"/>
  <c r="W297" i="47"/>
  <c r="Q90" i="36"/>
  <c r="W279" i="47" s="1"/>
  <c r="W480" i="47"/>
  <c r="Q90" i="39"/>
  <c r="W462" i="47" s="1"/>
  <c r="S417" i="47"/>
  <c r="M88" i="38"/>
  <c r="S399" i="47" s="1"/>
  <c r="M88" i="35"/>
  <c r="S216" i="47" s="1"/>
  <c r="S234" i="47"/>
  <c r="AM419" i="47"/>
  <c r="AG90" i="38"/>
  <c r="AM401" i="47" s="1"/>
  <c r="AG90" i="42"/>
  <c r="AM645" i="47" s="1"/>
  <c r="AM663" i="47"/>
  <c r="N851" i="47"/>
  <c r="H95" i="45"/>
  <c r="N833" i="47" s="1"/>
  <c r="N607" i="47"/>
  <c r="H95" i="41"/>
  <c r="N589" i="47" s="1"/>
  <c r="AL849" i="47"/>
  <c r="AF93" i="45"/>
  <c r="AL831" i="47" s="1"/>
  <c r="S360" i="47"/>
  <c r="M92" i="37"/>
  <c r="S342" i="47" s="1"/>
  <c r="N784" i="47"/>
  <c r="H89" i="44"/>
  <c r="N766" i="47" s="1"/>
  <c r="N174" i="47"/>
  <c r="H89" i="34"/>
  <c r="N156" i="47" s="1"/>
  <c r="AN608" i="47"/>
  <c r="AH96" i="41"/>
  <c r="AN590" i="47" s="1"/>
  <c r="AN242" i="47"/>
  <c r="AH96" i="35"/>
  <c r="AN224" i="47" s="1"/>
  <c r="K96" i="41"/>
  <c r="Q590" i="47" s="1"/>
  <c r="Q608" i="47"/>
  <c r="Q364" i="47"/>
  <c r="K96" i="37"/>
  <c r="Q346" i="47" s="1"/>
  <c r="AB544" i="47"/>
  <c r="V93" i="40"/>
  <c r="AB526" i="47" s="1"/>
  <c r="AB483" i="47"/>
  <c r="V93" i="39"/>
  <c r="AB465" i="47" s="1"/>
  <c r="AE546" i="47"/>
  <c r="Y95" i="40"/>
  <c r="AE528" i="47" s="1"/>
  <c r="AE180" i="47"/>
  <c r="Y95" i="34"/>
  <c r="AE162" i="47" s="1"/>
  <c r="K542" i="47"/>
  <c r="E91" i="40"/>
  <c r="K524" i="47" s="1"/>
  <c r="K176" i="47"/>
  <c r="E91" i="34"/>
  <c r="K158" i="47" s="1"/>
  <c r="AH90" i="35"/>
  <c r="AN218" i="47" s="1"/>
  <c r="AN236" i="47"/>
  <c r="AA481" i="47"/>
  <c r="U91" i="39"/>
  <c r="AA463" i="47" s="1"/>
  <c r="AF785" i="47"/>
  <c r="Z90" i="44"/>
  <c r="AF767" i="47" s="1"/>
  <c r="F90" i="37"/>
  <c r="L340" i="47" s="1"/>
  <c r="L358" i="47"/>
  <c r="L297" i="47"/>
  <c r="F90" i="36"/>
  <c r="L279" i="47" s="1"/>
  <c r="J235" i="47"/>
  <c r="D89" i="35"/>
  <c r="J217" i="47" s="1"/>
  <c r="J296" i="47"/>
  <c r="D89" i="36"/>
  <c r="J278" i="47" s="1"/>
  <c r="AH540" i="47"/>
  <c r="AB89" i="40"/>
  <c r="AH522" i="47" s="1"/>
  <c r="AH784" i="47"/>
  <c r="AB89" i="44"/>
  <c r="AH766" i="47" s="1"/>
  <c r="AM243" i="47"/>
  <c r="AG97" i="35"/>
  <c r="AM225" i="47" s="1"/>
  <c r="AM792" i="47"/>
  <c r="AG97" i="44"/>
  <c r="AM774" i="47" s="1"/>
  <c r="Q88" i="43"/>
  <c r="W704" i="47" s="1"/>
  <c r="W722" i="47"/>
  <c r="Q88" i="34"/>
  <c r="W155" i="47" s="1"/>
  <c r="W173" i="47"/>
  <c r="S357" i="47"/>
  <c r="M89" i="37"/>
  <c r="S339" i="47" s="1"/>
  <c r="M89" i="46"/>
  <c r="S888" i="47" s="1"/>
  <c r="S906" i="47"/>
  <c r="AQ177" i="47"/>
  <c r="AK92" i="34"/>
  <c r="AQ159" i="47" s="1"/>
  <c r="K118" i="47"/>
  <c r="E98" i="20"/>
  <c r="K100" i="47" s="1"/>
  <c r="K362" i="47"/>
  <c r="E94" i="37"/>
  <c r="K344" i="47" s="1"/>
  <c r="AO299" i="47"/>
  <c r="AI92" i="36"/>
  <c r="AO281" i="47" s="1"/>
  <c r="AO421" i="47"/>
  <c r="AI92" i="38"/>
  <c r="AO403" i="47" s="1"/>
  <c r="V905" i="47"/>
  <c r="P88" i="46"/>
  <c r="V887" i="47" s="1"/>
  <c r="V234" i="47"/>
  <c r="P88" i="35"/>
  <c r="V216" i="47" s="1"/>
  <c r="O661" i="47"/>
  <c r="I88" i="42"/>
  <c r="O643" i="47" s="1"/>
  <c r="AC61" i="47"/>
  <c r="AC610" i="47"/>
  <c r="W98" i="41"/>
  <c r="AC592" i="47" s="1"/>
  <c r="AN121" i="47"/>
  <c r="AH101" i="20"/>
  <c r="AN103" i="47" s="1"/>
  <c r="AN548" i="47"/>
  <c r="AH97" i="40"/>
  <c r="AN530" i="47" s="1"/>
  <c r="AA607" i="47"/>
  <c r="U95" i="41"/>
  <c r="AA589" i="47" s="1"/>
  <c r="U95" i="44"/>
  <c r="AA772" i="47" s="1"/>
  <c r="AA790" i="47"/>
  <c r="X119" i="47"/>
  <c r="R99" i="20"/>
  <c r="X101" i="47" s="1"/>
  <c r="X363" i="47"/>
  <c r="R95" i="37"/>
  <c r="X345" i="47" s="1"/>
  <c r="AP183" i="47"/>
  <c r="AJ98" i="34"/>
  <c r="AP165" i="47" s="1"/>
  <c r="AP305" i="47"/>
  <c r="AJ98" i="36"/>
  <c r="AP287" i="47" s="1"/>
  <c r="Z364" i="47"/>
  <c r="T96" i="37"/>
  <c r="Z346" i="47" s="1"/>
  <c r="Q118" i="47"/>
  <c r="K98" i="20"/>
  <c r="Q100" i="47" s="1"/>
  <c r="AE242" i="47"/>
  <c r="Y96" i="35"/>
  <c r="AE224" i="47" s="1"/>
  <c r="AQ793" i="47"/>
  <c r="AK98" i="44"/>
  <c r="AQ775" i="47" s="1"/>
  <c r="AQ183" i="47"/>
  <c r="AK98" i="34"/>
  <c r="AQ165" i="47" s="1"/>
  <c r="AD479" i="47"/>
  <c r="X89" i="39"/>
  <c r="AD461" i="47" s="1"/>
  <c r="AD174" i="47"/>
  <c r="X89" i="34"/>
  <c r="AD156" i="47" s="1"/>
  <c r="K174" i="47"/>
  <c r="E89" i="34"/>
  <c r="K156" i="47" s="1"/>
  <c r="E89" i="38"/>
  <c r="K400" i="47" s="1"/>
  <c r="K418" i="47"/>
  <c r="T784" i="47"/>
  <c r="N89" i="44"/>
  <c r="T766" i="47" s="1"/>
  <c r="Q177" i="47"/>
  <c r="K92" i="34"/>
  <c r="Q159" i="47" s="1"/>
  <c r="Q116" i="47"/>
  <c r="K96" i="20"/>
  <c r="Q98" i="47" s="1"/>
  <c r="AM786" i="47"/>
  <c r="AG91" i="44"/>
  <c r="AM768" i="47" s="1"/>
  <c r="AM664" i="47"/>
  <c r="AG91" i="42"/>
  <c r="AM646" i="47" s="1"/>
  <c r="N175" i="47"/>
  <c r="H90" i="34"/>
  <c r="N157" i="47" s="1"/>
  <c r="N297" i="47"/>
  <c r="H90" i="36"/>
  <c r="N279" i="47" s="1"/>
  <c r="AD548" i="47"/>
  <c r="X97" i="40"/>
  <c r="AD530" i="47" s="1"/>
  <c r="X97" i="45"/>
  <c r="AD835" i="47" s="1"/>
  <c r="AD853" i="47"/>
  <c r="L119" i="47"/>
  <c r="F99" i="20"/>
  <c r="L101" i="47" s="1"/>
  <c r="F95" i="45"/>
  <c r="L833" i="47" s="1"/>
  <c r="L851" i="47"/>
  <c r="W668" i="47"/>
  <c r="Q95" i="42"/>
  <c r="W650" i="47" s="1"/>
  <c r="W546" i="47"/>
  <c r="Q95" i="40"/>
  <c r="W528" i="47" s="1"/>
  <c r="M96" i="42"/>
  <c r="S651" i="47" s="1"/>
  <c r="S669" i="47"/>
  <c r="S181" i="47"/>
  <c r="M96" i="34"/>
  <c r="S163" i="47" s="1"/>
  <c r="AQ723" i="47"/>
  <c r="AK89" i="43"/>
  <c r="AQ705" i="47" s="1"/>
  <c r="AQ235" i="47"/>
  <c r="AK89" i="35"/>
  <c r="AQ217" i="47" s="1"/>
  <c r="AG844" i="47"/>
  <c r="AA88" i="45"/>
  <c r="AG826" i="47" s="1"/>
  <c r="AG905" i="47"/>
  <c r="AA88" i="46"/>
  <c r="AG887" i="47" s="1"/>
  <c r="U297" i="47"/>
  <c r="O90" i="36"/>
  <c r="U279" i="47" s="1"/>
  <c r="Q89" i="34"/>
  <c r="W156" i="47" s="1"/>
  <c r="W174" i="47"/>
  <c r="W113" i="47"/>
  <c r="Q93" i="20"/>
  <c r="W95" i="47" s="1"/>
  <c r="AM546" i="47"/>
  <c r="AG95" i="40"/>
  <c r="AM528" i="47" s="1"/>
  <c r="AM363" i="47"/>
  <c r="AG95" i="37"/>
  <c r="AM345" i="47" s="1"/>
  <c r="X94" i="43"/>
  <c r="AD710" i="47" s="1"/>
  <c r="AD728" i="47"/>
  <c r="X94" i="34"/>
  <c r="AD161" i="47" s="1"/>
  <c r="AD179" i="47"/>
  <c r="M730" i="47"/>
  <c r="G96" i="43"/>
  <c r="M712" i="47" s="1"/>
  <c r="M303" i="47"/>
  <c r="G96" i="36"/>
  <c r="M285" i="47" s="1"/>
  <c r="AA121" i="47"/>
  <c r="U101" i="20"/>
  <c r="AA103" i="47" s="1"/>
  <c r="AA487" i="47"/>
  <c r="U97" i="39"/>
  <c r="AA469" i="47" s="1"/>
  <c r="X488" i="47"/>
  <c r="R98" i="39"/>
  <c r="X470" i="47" s="1"/>
  <c r="X793" i="47"/>
  <c r="R98" i="44"/>
  <c r="X775" i="47" s="1"/>
  <c r="R607" i="47"/>
  <c r="L95" i="41"/>
  <c r="R589" i="47" s="1"/>
  <c r="R363" i="47"/>
  <c r="L95" i="37"/>
  <c r="R345" i="47" s="1"/>
  <c r="AJ793" i="47"/>
  <c r="AD98" i="44"/>
  <c r="AJ775" i="47" s="1"/>
  <c r="AJ732" i="47"/>
  <c r="AD98" i="43"/>
  <c r="AJ714" i="47" s="1"/>
  <c r="J792" i="47"/>
  <c r="D97" i="44"/>
  <c r="J774" i="47" s="1"/>
  <c r="J731" i="47"/>
  <c r="D97" i="43"/>
  <c r="J713" i="47" s="1"/>
  <c r="Z424" i="47"/>
  <c r="T95" i="38"/>
  <c r="Z406" i="47" s="1"/>
  <c r="Z912" i="47"/>
  <c r="T95" i="46"/>
  <c r="Z894" i="47" s="1"/>
  <c r="AG788" i="47"/>
  <c r="AA93" i="44"/>
  <c r="AG770" i="47" s="1"/>
  <c r="AG483" i="47"/>
  <c r="AA93" i="39"/>
  <c r="AG465" i="47" s="1"/>
  <c r="N299" i="47"/>
  <c r="H92" i="36"/>
  <c r="N281" i="47" s="1"/>
  <c r="N360" i="47"/>
  <c r="H92" i="37"/>
  <c r="N342" i="47" s="1"/>
  <c r="AI723" i="47"/>
  <c r="AC89" i="43"/>
  <c r="AI705" i="47" s="1"/>
  <c r="AI235" i="47"/>
  <c r="AC89" i="35"/>
  <c r="AI217" i="47" s="1"/>
  <c r="AN173" i="47"/>
  <c r="AH88" i="34"/>
  <c r="AN155" i="47" s="1"/>
  <c r="AH88" i="38"/>
  <c r="AN399" i="47" s="1"/>
  <c r="AN417" i="47"/>
  <c r="Z88" i="46"/>
  <c r="AF887" i="47" s="1"/>
  <c r="AF905" i="47"/>
  <c r="AF234" i="47"/>
  <c r="Z88" i="35"/>
  <c r="AF216" i="47" s="1"/>
  <c r="R113" i="47"/>
  <c r="L93" i="20"/>
  <c r="R95" i="47" s="1"/>
  <c r="L89" i="41"/>
  <c r="R583" i="47" s="1"/>
  <c r="R601" i="47"/>
  <c r="J54" i="47"/>
  <c r="D95" i="1"/>
  <c r="J847" i="47"/>
  <c r="D91" i="45"/>
  <c r="J829" i="47" s="1"/>
  <c r="T419" i="47"/>
  <c r="N90" i="38"/>
  <c r="T401" i="47" s="1"/>
  <c r="AK549" i="47"/>
  <c r="AE98" i="40"/>
  <c r="AK531" i="47" s="1"/>
  <c r="AK61" i="47"/>
  <c r="AG60" i="47"/>
  <c r="AG243" i="47"/>
  <c r="AA97" i="35"/>
  <c r="AG225" i="47" s="1"/>
  <c r="Q487" i="47"/>
  <c r="K97" i="39"/>
  <c r="Q469" i="47" s="1"/>
  <c r="K97" i="37"/>
  <c r="Q347" i="47" s="1"/>
  <c r="Q365" i="47"/>
  <c r="W915" i="47"/>
  <c r="Q98" i="46"/>
  <c r="W897" i="47" s="1"/>
  <c r="Q98" i="38"/>
  <c r="W409" i="47" s="1"/>
  <c r="W427" i="47"/>
  <c r="AB487" i="47"/>
  <c r="V97" i="39"/>
  <c r="AB469" i="47" s="1"/>
  <c r="AB731" i="47"/>
  <c r="V97" i="43"/>
  <c r="AB713" i="47" s="1"/>
  <c r="R909" i="47"/>
  <c r="L92" i="46"/>
  <c r="R891" i="47" s="1"/>
  <c r="R604" i="47"/>
  <c r="L92" i="41"/>
  <c r="R586" i="47" s="1"/>
  <c r="S93" i="46"/>
  <c r="Y892" i="47" s="1"/>
  <c r="Y910" i="47"/>
  <c r="Y300" i="47"/>
  <c r="S93" i="36"/>
  <c r="Y282" i="47" s="1"/>
  <c r="I98" i="37"/>
  <c r="O348" i="47" s="1"/>
  <c r="O366" i="47"/>
  <c r="O427" i="47"/>
  <c r="I98" i="38"/>
  <c r="O409" i="47" s="1"/>
  <c r="N608" i="47"/>
  <c r="H96" i="41"/>
  <c r="N590" i="47" s="1"/>
  <c r="N669" i="47"/>
  <c r="H96" i="42"/>
  <c r="N651" i="47" s="1"/>
  <c r="W94" i="36"/>
  <c r="AC283" i="47" s="1"/>
  <c r="AC301" i="47"/>
  <c r="AC728" i="47"/>
  <c r="W94" i="43"/>
  <c r="AC710" i="47" s="1"/>
  <c r="AN483" i="47"/>
  <c r="AH93" i="39"/>
  <c r="AN465" i="47" s="1"/>
  <c r="U93" i="37"/>
  <c r="AA343" i="47" s="1"/>
  <c r="AA361" i="47"/>
  <c r="AA422" i="47"/>
  <c r="U93" i="38"/>
  <c r="AA404" i="47" s="1"/>
  <c r="R93" i="37"/>
  <c r="X343" i="47" s="1"/>
  <c r="X361" i="47"/>
  <c r="X666" i="47"/>
  <c r="R93" i="42"/>
  <c r="X648" i="47" s="1"/>
  <c r="AA92" i="35"/>
  <c r="AG220" i="47" s="1"/>
  <c r="AG238" i="47"/>
  <c r="AA92" i="45"/>
  <c r="AG830" i="47" s="1"/>
  <c r="AG848" i="47"/>
  <c r="Q480" i="47"/>
  <c r="K90" i="39"/>
  <c r="Q462" i="47" s="1"/>
  <c r="Q785" i="47"/>
  <c r="K90" i="44"/>
  <c r="Q767" i="47" s="1"/>
  <c r="AQ850" i="47"/>
  <c r="AK94" i="45"/>
  <c r="AQ832" i="47" s="1"/>
  <c r="O88" i="38"/>
  <c r="U399" i="47" s="1"/>
  <c r="U417" i="47"/>
  <c r="U783" i="47"/>
  <c r="O88" i="44"/>
  <c r="U765" i="47" s="1"/>
  <c r="O543" i="47"/>
  <c r="I92" i="40"/>
  <c r="O525" i="47" s="1"/>
  <c r="O665" i="47"/>
  <c r="I92" i="42"/>
  <c r="O647" i="47" s="1"/>
  <c r="AH89" i="34"/>
  <c r="AN156" i="47" s="1"/>
  <c r="AN174" i="47"/>
  <c r="M845" i="47"/>
  <c r="G89" i="45"/>
  <c r="M827" i="47" s="1"/>
  <c r="M357" i="47"/>
  <c r="G89" i="37"/>
  <c r="M339" i="47" s="1"/>
  <c r="AA175" i="47"/>
  <c r="U90" i="34"/>
  <c r="AA157" i="47" s="1"/>
  <c r="AF481" i="47"/>
  <c r="Z91" i="39"/>
  <c r="AF463" i="47" s="1"/>
  <c r="AF786" i="47"/>
  <c r="Z91" i="44"/>
  <c r="AF768" i="47" s="1"/>
  <c r="L481" i="47"/>
  <c r="F91" i="39"/>
  <c r="L463" i="47" s="1"/>
  <c r="R846" i="47"/>
  <c r="L90" i="45"/>
  <c r="R828" i="47" s="1"/>
  <c r="R480" i="47"/>
  <c r="L90" i="39"/>
  <c r="R462" i="47" s="1"/>
  <c r="J175" i="47"/>
  <c r="D90" i="34"/>
  <c r="J157" i="47" s="1"/>
  <c r="J846" i="47"/>
  <c r="D90" i="45"/>
  <c r="J828" i="47" s="1"/>
  <c r="AB90" i="42"/>
  <c r="AH645" i="47" s="1"/>
  <c r="AH663" i="47"/>
  <c r="AB90" i="39"/>
  <c r="AH462" i="47" s="1"/>
  <c r="AH480" i="47"/>
  <c r="AO602" i="47"/>
  <c r="AI90" i="41"/>
  <c r="AO584" i="47" s="1"/>
  <c r="AO785" i="47"/>
  <c r="AI90" i="44"/>
  <c r="AO767" i="47" s="1"/>
  <c r="O93" i="20"/>
  <c r="U95" i="47" s="1"/>
  <c r="U113" i="47"/>
  <c r="U845" i="47"/>
  <c r="O89" i="45"/>
  <c r="U827" i="47" s="1"/>
  <c r="AI304" i="47"/>
  <c r="AC97" i="36"/>
  <c r="AI286" i="47" s="1"/>
  <c r="AI60" i="47"/>
  <c r="AN790" i="47"/>
  <c r="AH95" i="44"/>
  <c r="AN772" i="47" s="1"/>
  <c r="AF670" i="47"/>
  <c r="Z97" i="42"/>
  <c r="AF652" i="47" s="1"/>
  <c r="AD95" i="36"/>
  <c r="AJ284" i="47" s="1"/>
  <c r="AJ302" i="47"/>
  <c r="AJ119" i="47"/>
  <c r="AD99" i="20"/>
  <c r="AJ101" i="47" s="1"/>
  <c r="AP661" i="47"/>
  <c r="AJ88" i="42"/>
  <c r="AP643" i="47" s="1"/>
  <c r="AP844" i="47"/>
  <c r="AJ88" i="45"/>
  <c r="AP826" i="47" s="1"/>
  <c r="AO479" i="47"/>
  <c r="AI89" i="39"/>
  <c r="AO461" i="47" s="1"/>
  <c r="AO113" i="47"/>
  <c r="AI93" i="20"/>
  <c r="AO95" i="47" s="1"/>
  <c r="Y671" i="47"/>
  <c r="S98" i="42"/>
  <c r="Y653" i="47" s="1"/>
  <c r="Y183" i="47"/>
  <c r="S98" i="34"/>
  <c r="Y165" i="47" s="1"/>
  <c r="I94" i="43"/>
  <c r="O710" i="47" s="1"/>
  <c r="O728" i="47"/>
  <c r="O179" i="47"/>
  <c r="I94" i="34"/>
  <c r="O161" i="47" s="1"/>
  <c r="X177" i="47"/>
  <c r="R92" i="34"/>
  <c r="X159" i="47" s="1"/>
  <c r="X543" i="47"/>
  <c r="R92" i="40"/>
  <c r="X525" i="47" s="1"/>
  <c r="S237" i="47"/>
  <c r="M91" i="35"/>
  <c r="S219" i="47" s="1"/>
  <c r="S664" i="47"/>
  <c r="M91" i="42"/>
  <c r="S646" i="47" s="1"/>
  <c r="AE726" i="47"/>
  <c r="Y92" i="43"/>
  <c r="AE708" i="47" s="1"/>
  <c r="AI178" i="47"/>
  <c r="AC93" i="34"/>
  <c r="AI160" i="47" s="1"/>
  <c r="AC93" i="45"/>
  <c r="AI831" i="47" s="1"/>
  <c r="AI849" i="47"/>
  <c r="AC180" i="47"/>
  <c r="W95" i="34"/>
  <c r="AC162" i="47" s="1"/>
  <c r="W95" i="46"/>
  <c r="AC894" i="47" s="1"/>
  <c r="AC912" i="47"/>
  <c r="P91" i="36"/>
  <c r="V280" i="47" s="1"/>
  <c r="V298" i="47"/>
  <c r="O296" i="47"/>
  <c r="I89" i="36"/>
  <c r="O278" i="47" s="1"/>
  <c r="I89" i="42"/>
  <c r="O644" i="47" s="1"/>
  <c r="O662" i="47"/>
  <c r="AI241" i="47"/>
  <c r="AC95" i="35"/>
  <c r="AI223" i="47" s="1"/>
  <c r="AI302" i="47"/>
  <c r="AC95" i="36"/>
  <c r="AI284" i="47" s="1"/>
  <c r="E97" i="45"/>
  <c r="K835" i="47" s="1"/>
  <c r="K853" i="47"/>
  <c r="K182" i="47"/>
  <c r="E97" i="34"/>
  <c r="K164" i="47" s="1"/>
  <c r="P120" i="47"/>
  <c r="J100" i="20"/>
  <c r="P102" i="47" s="1"/>
  <c r="J96" i="41"/>
  <c r="P590" i="47" s="1"/>
  <c r="P608" i="47"/>
  <c r="S789" i="47"/>
  <c r="M94" i="44"/>
  <c r="S771" i="47" s="1"/>
  <c r="S850" i="47"/>
  <c r="M94" i="45"/>
  <c r="S832" i="47" s="1"/>
  <c r="AQ173" i="47"/>
  <c r="AK88" i="34"/>
  <c r="AQ155" i="47" s="1"/>
  <c r="AQ417" i="47"/>
  <c r="AK88" i="38"/>
  <c r="AQ399" i="47" s="1"/>
  <c r="AC786" i="47"/>
  <c r="W91" i="44"/>
  <c r="AC768" i="47" s="1"/>
  <c r="AL908" i="47"/>
  <c r="AF91" i="46"/>
  <c r="AL890" i="47" s="1"/>
  <c r="Z174" i="47"/>
  <c r="T89" i="34"/>
  <c r="Z156" i="47" s="1"/>
  <c r="Z235" i="47"/>
  <c r="T89" i="35"/>
  <c r="Z217" i="47" s="1"/>
  <c r="O487" i="47"/>
  <c r="I97" i="39"/>
  <c r="O469" i="47" s="1"/>
  <c r="O365" i="47"/>
  <c r="I97" i="37"/>
  <c r="O347" i="47" s="1"/>
  <c r="AK91" i="37"/>
  <c r="AQ341" i="47" s="1"/>
  <c r="AQ359" i="47"/>
  <c r="AK91" i="39"/>
  <c r="AQ463" i="47" s="1"/>
  <c r="AQ481" i="47"/>
  <c r="K116" i="47"/>
  <c r="E96" i="20"/>
  <c r="K98" i="47" s="1"/>
  <c r="AA482" i="47"/>
  <c r="U92" i="39"/>
  <c r="AA464" i="47" s="1"/>
  <c r="AB603" i="47"/>
  <c r="V91" i="41"/>
  <c r="AB585" i="47" s="1"/>
  <c r="V91" i="42"/>
  <c r="AB646" i="47" s="1"/>
  <c r="AB664" i="47"/>
  <c r="P849" i="47"/>
  <c r="J93" i="45"/>
  <c r="P831" i="47" s="1"/>
  <c r="P910" i="47"/>
  <c r="J93" i="46"/>
  <c r="P892" i="47" s="1"/>
  <c r="R427" i="47"/>
  <c r="L98" i="38"/>
  <c r="R409" i="47" s="1"/>
  <c r="R732" i="47"/>
  <c r="L98" i="43"/>
  <c r="R714" i="47" s="1"/>
  <c r="D98" i="41"/>
  <c r="J592" i="47" s="1"/>
  <c r="J610" i="47"/>
  <c r="J427" i="47"/>
  <c r="D98" i="38"/>
  <c r="J409" i="47" s="1"/>
  <c r="AL175" i="47"/>
  <c r="AF90" i="34"/>
  <c r="AL157" i="47" s="1"/>
  <c r="AG118" i="47"/>
  <c r="AA98" i="20"/>
  <c r="AG100" i="47" s="1"/>
  <c r="AG484" i="47"/>
  <c r="AA94" i="39"/>
  <c r="AG466" i="47" s="1"/>
  <c r="AB122" i="47"/>
  <c r="V102" i="20"/>
  <c r="AB104" i="47" s="1"/>
  <c r="AB488" i="47"/>
  <c r="V98" i="39"/>
  <c r="AB470" i="47" s="1"/>
  <c r="V178" i="47"/>
  <c r="P93" i="34"/>
  <c r="V160" i="47" s="1"/>
  <c r="O178" i="47"/>
  <c r="I93" i="34"/>
  <c r="O160" i="47" s="1"/>
  <c r="W93" i="37"/>
  <c r="AC343" i="47" s="1"/>
  <c r="AC361" i="47"/>
  <c r="W93" i="39"/>
  <c r="AC465" i="47" s="1"/>
  <c r="AC483" i="47"/>
  <c r="T360" i="47"/>
  <c r="N92" i="37"/>
  <c r="T342" i="47" s="1"/>
  <c r="T116" i="47"/>
  <c r="N96" i="20"/>
  <c r="T98" i="47" s="1"/>
  <c r="AO478" i="47"/>
  <c r="AI88" i="39"/>
  <c r="AO460" i="47" s="1"/>
  <c r="AO112" i="47"/>
  <c r="AI92" i="20"/>
  <c r="AO94" i="47" s="1"/>
  <c r="I90" i="35"/>
  <c r="O218" i="47" s="1"/>
  <c r="O236" i="47"/>
  <c r="O785" i="47"/>
  <c r="I90" i="44"/>
  <c r="O767" i="47" s="1"/>
  <c r="AF911" i="47"/>
  <c r="Z94" i="46"/>
  <c r="AF893" i="47" s="1"/>
  <c r="AF484" i="47"/>
  <c r="Z94" i="39"/>
  <c r="AF466" i="47" s="1"/>
  <c r="AK604" i="47"/>
  <c r="AE92" i="41"/>
  <c r="AK586" i="47" s="1"/>
  <c r="AK238" i="47"/>
  <c r="AE92" i="35"/>
  <c r="AK220" i="47" s="1"/>
  <c r="AF97" i="39"/>
  <c r="AL469" i="47" s="1"/>
  <c r="AL487" i="47"/>
  <c r="AL670" i="47"/>
  <c r="AF97" i="42"/>
  <c r="AL652" i="47" s="1"/>
  <c r="AF488" i="47"/>
  <c r="Z98" i="39"/>
  <c r="AF470" i="47" s="1"/>
  <c r="AF854" i="47"/>
  <c r="Z98" i="45"/>
  <c r="AF836" i="47" s="1"/>
  <c r="L244" i="47"/>
  <c r="F98" i="35"/>
  <c r="L226" i="47" s="1"/>
  <c r="L854" i="47"/>
  <c r="F98" i="45"/>
  <c r="L836" i="47" s="1"/>
  <c r="R365" i="47"/>
  <c r="L97" i="37"/>
  <c r="R347" i="47" s="1"/>
  <c r="R914" i="47"/>
  <c r="L97" i="46"/>
  <c r="R896" i="47" s="1"/>
  <c r="AD96" i="44"/>
  <c r="AJ773" i="47" s="1"/>
  <c r="AJ791" i="47"/>
  <c r="AJ669" i="47"/>
  <c r="AD96" i="42"/>
  <c r="AJ651" i="47" s="1"/>
  <c r="T183" i="47"/>
  <c r="N98" i="34"/>
  <c r="T165" i="47" s="1"/>
  <c r="T427" i="47"/>
  <c r="N98" i="38"/>
  <c r="T409" i="47" s="1"/>
  <c r="Z609" i="47"/>
  <c r="T97" i="41"/>
  <c r="Z591" i="47" s="1"/>
  <c r="Z731" i="47"/>
  <c r="T97" i="43"/>
  <c r="Z713" i="47" s="1"/>
  <c r="V665" i="47"/>
  <c r="P92" i="42"/>
  <c r="V647" i="47" s="1"/>
  <c r="V177" i="47"/>
  <c r="P92" i="34"/>
  <c r="V159" i="47" s="1"/>
  <c r="M481" i="47"/>
  <c r="G91" i="39"/>
  <c r="M463" i="47" s="1"/>
  <c r="X846" i="47"/>
  <c r="R90" i="45"/>
  <c r="X828" i="47" s="1"/>
  <c r="AJ91" i="40"/>
  <c r="AP524" i="47" s="1"/>
  <c r="AP542" i="47"/>
  <c r="AP237" i="47"/>
  <c r="AJ91" i="35"/>
  <c r="AP219" i="47" s="1"/>
  <c r="AG364" i="47"/>
  <c r="AA96" i="37"/>
  <c r="AG346" i="47" s="1"/>
  <c r="AK548" i="47"/>
  <c r="AE97" i="40"/>
  <c r="AK530" i="47" s="1"/>
  <c r="AE97" i="41"/>
  <c r="AK591" i="47" s="1"/>
  <c r="AK609" i="47"/>
  <c r="AG363" i="47"/>
  <c r="AA95" i="37"/>
  <c r="AG345" i="47" s="1"/>
  <c r="AG912" i="47"/>
  <c r="AA95" i="46"/>
  <c r="AG894" i="47" s="1"/>
  <c r="Q180" i="47"/>
  <c r="K95" i="34"/>
  <c r="Q162" i="47" s="1"/>
  <c r="W791" i="47"/>
  <c r="Q96" i="44"/>
  <c r="W773" i="47" s="1"/>
  <c r="Q96" i="46"/>
  <c r="W895" i="47" s="1"/>
  <c r="W913" i="47"/>
  <c r="M95" i="45"/>
  <c r="S833" i="47" s="1"/>
  <c r="S851" i="47"/>
  <c r="S302" i="47"/>
  <c r="M95" i="36"/>
  <c r="S284" i="47" s="1"/>
  <c r="AH726" i="47"/>
  <c r="AB92" i="43"/>
  <c r="AH708" i="47" s="1"/>
  <c r="AB92" i="37"/>
  <c r="AH342" i="47" s="1"/>
  <c r="AH360" i="47"/>
  <c r="AO664" i="47"/>
  <c r="AI91" i="42"/>
  <c r="AO646" i="47" s="1"/>
  <c r="AI91" i="40"/>
  <c r="AO524" i="47" s="1"/>
  <c r="AO542" i="47"/>
  <c r="AG98" i="44"/>
  <c r="AM775" i="47" s="1"/>
  <c r="AM793" i="47"/>
  <c r="AG98" i="34"/>
  <c r="AM165" i="47" s="1"/>
  <c r="AM183" i="47"/>
  <c r="I96" i="42"/>
  <c r="O651" i="47" s="1"/>
  <c r="O669" i="47"/>
  <c r="O425" i="47"/>
  <c r="I96" i="38"/>
  <c r="O407" i="47" s="1"/>
  <c r="R484" i="47"/>
  <c r="L94" i="39"/>
  <c r="R466" i="47" s="1"/>
  <c r="R362" i="47"/>
  <c r="L94" i="37"/>
  <c r="R344" i="47" s="1"/>
  <c r="N661" i="47"/>
  <c r="H88" i="42"/>
  <c r="N643" i="47" s="1"/>
  <c r="H88" i="35"/>
  <c r="N216" i="47" s="1"/>
  <c r="N234" i="47"/>
  <c r="E73" i="43"/>
  <c r="D129" i="43"/>
  <c r="J695" i="47"/>
  <c r="W545" i="47"/>
  <c r="Q94" i="40"/>
  <c r="W527" i="47" s="1"/>
  <c r="W911" i="47"/>
  <c r="Q94" i="46"/>
  <c r="W893" i="47" s="1"/>
  <c r="P662" i="47"/>
  <c r="J89" i="42"/>
  <c r="P644" i="47" s="1"/>
  <c r="AL783" i="47"/>
  <c r="AF88" i="44"/>
  <c r="AL765" i="47" s="1"/>
  <c r="AL356" i="47"/>
  <c r="AF88" i="37"/>
  <c r="AL338" i="47" s="1"/>
  <c r="X235" i="47"/>
  <c r="R89" i="35"/>
  <c r="X217" i="47" s="1"/>
  <c r="L174" i="47"/>
  <c r="F89" i="34"/>
  <c r="L156" i="47" s="1"/>
  <c r="L906" i="47"/>
  <c r="F89" i="46"/>
  <c r="L888" i="47" s="1"/>
  <c r="D88" i="35"/>
  <c r="J216" i="47" s="1"/>
  <c r="D74" i="35"/>
  <c r="D224" i="35" s="1"/>
  <c r="J234" i="47"/>
  <c r="D73" i="20"/>
  <c r="J112" i="47"/>
  <c r="D92" i="20"/>
  <c r="J94" i="47" s="1"/>
  <c r="AD603" i="47"/>
  <c r="X91" i="41"/>
  <c r="AD585" i="47" s="1"/>
  <c r="X91" i="43"/>
  <c r="AD707" i="47" s="1"/>
  <c r="AD725" i="47"/>
  <c r="AE95" i="34"/>
  <c r="AK162" i="47" s="1"/>
  <c r="AK180" i="47"/>
  <c r="AK241" i="47"/>
  <c r="AE95" i="35"/>
  <c r="AK223" i="47" s="1"/>
  <c r="AG671" i="47"/>
  <c r="AA98" i="42"/>
  <c r="AG653" i="47" s="1"/>
  <c r="Q235" i="47"/>
  <c r="K89" i="35"/>
  <c r="Q217" i="47" s="1"/>
  <c r="Q296" i="47"/>
  <c r="K89" i="36"/>
  <c r="Q278" i="47" s="1"/>
  <c r="U303" i="47"/>
  <c r="O96" i="36"/>
  <c r="U285" i="47" s="1"/>
  <c r="O96" i="41"/>
  <c r="U590" i="47" s="1"/>
  <c r="U608" i="47"/>
  <c r="AN238" i="47"/>
  <c r="AH92" i="35"/>
  <c r="AN220" i="47" s="1"/>
  <c r="AN177" i="47"/>
  <c r="AH92" i="34"/>
  <c r="AN159" i="47" s="1"/>
  <c r="Z92" i="38"/>
  <c r="AF403" i="47" s="1"/>
  <c r="AF421" i="47"/>
  <c r="AF482" i="47"/>
  <c r="Z92" i="39"/>
  <c r="AF464" i="47" s="1"/>
  <c r="L177" i="47"/>
  <c r="F92" i="34"/>
  <c r="L159" i="47" s="1"/>
  <c r="AD92" i="39"/>
  <c r="AJ464" i="47" s="1"/>
  <c r="AJ482" i="47"/>
  <c r="AJ726" i="47"/>
  <c r="AD92" i="43"/>
  <c r="AJ708" i="47" s="1"/>
  <c r="AK847" i="47"/>
  <c r="AE91" i="45"/>
  <c r="AK829" i="47" s="1"/>
  <c r="P97" i="41"/>
  <c r="V591" i="47" s="1"/>
  <c r="V609" i="47"/>
  <c r="V60" i="47"/>
  <c r="O546" i="47"/>
  <c r="I95" i="40"/>
  <c r="O528" i="47" s="1"/>
  <c r="O424" i="47"/>
  <c r="I95" i="38"/>
  <c r="O406" i="47" s="1"/>
  <c r="P667" i="47"/>
  <c r="J94" i="42"/>
  <c r="P649" i="47" s="1"/>
  <c r="X301" i="47"/>
  <c r="R94" i="36"/>
  <c r="X283" i="47" s="1"/>
  <c r="X667" i="47"/>
  <c r="R94" i="42"/>
  <c r="X649" i="47" s="1"/>
  <c r="AJ850" i="47"/>
  <c r="AD94" i="45"/>
  <c r="AJ832" i="47" s="1"/>
  <c r="T301" i="47"/>
  <c r="N94" i="36"/>
  <c r="T283" i="47" s="1"/>
  <c r="N94" i="46"/>
  <c r="T893" i="47" s="1"/>
  <c r="T911" i="47"/>
  <c r="AH178" i="47"/>
  <c r="AB93" i="34"/>
  <c r="AH160" i="47" s="1"/>
  <c r="AB93" i="46"/>
  <c r="AH892" i="47" s="1"/>
  <c r="AH910" i="47"/>
  <c r="U726" i="47"/>
  <c r="O92" i="43"/>
  <c r="U708" i="47" s="1"/>
  <c r="U848" i="47"/>
  <c r="O92" i="45"/>
  <c r="U830" i="47" s="1"/>
  <c r="V662" i="47"/>
  <c r="P89" i="42"/>
  <c r="V644" i="47" s="1"/>
  <c r="V906" i="47"/>
  <c r="P89" i="46"/>
  <c r="V888" i="47" s="1"/>
  <c r="AE118" i="47"/>
  <c r="Y98" i="20"/>
  <c r="AE100" i="47" s="1"/>
  <c r="X98" i="34"/>
  <c r="AD165" i="47" s="1"/>
  <c r="AD183" i="47"/>
  <c r="AD61" i="47"/>
  <c r="AI122" i="47"/>
  <c r="AC102" i="20"/>
  <c r="AI104" i="47" s="1"/>
  <c r="AI793" i="47"/>
  <c r="AC98" i="44"/>
  <c r="AI775" i="47" s="1"/>
  <c r="W88" i="36"/>
  <c r="AC277" i="47" s="1"/>
  <c r="AC295" i="47"/>
  <c r="AC600" i="47"/>
  <c r="W88" i="41"/>
  <c r="AC582" i="47" s="1"/>
  <c r="AN854" i="47"/>
  <c r="AH98" i="45"/>
  <c r="AN836" i="47" s="1"/>
  <c r="AN427" i="47"/>
  <c r="AH98" i="38"/>
  <c r="AN409" i="47" s="1"/>
  <c r="AK423" i="47"/>
  <c r="AE94" i="38"/>
  <c r="AK405" i="47" s="1"/>
  <c r="AK667" i="47"/>
  <c r="AE94" i="42"/>
  <c r="AK649" i="47" s="1"/>
  <c r="S96" i="34"/>
  <c r="Y163" i="47" s="1"/>
  <c r="Y181" i="47"/>
  <c r="R32" i="51"/>
  <c r="Q178" i="47"/>
  <c r="K93" i="34"/>
  <c r="Q160" i="47" s="1"/>
  <c r="K93" i="42"/>
  <c r="Q648" i="47" s="1"/>
  <c r="Q666" i="47"/>
  <c r="AQ121" i="47"/>
  <c r="AK101" i="20"/>
  <c r="AQ103" i="47" s="1"/>
  <c r="AQ670" i="47"/>
  <c r="AK97" i="42"/>
  <c r="AQ652" i="47" s="1"/>
  <c r="AC236" i="47"/>
  <c r="W90" i="35"/>
  <c r="AC218" i="47" s="1"/>
  <c r="AC175" i="47"/>
  <c r="W90" i="34"/>
  <c r="AC157" i="47" s="1"/>
  <c r="AL296" i="47"/>
  <c r="AF89" i="36"/>
  <c r="AL278" i="47" s="1"/>
  <c r="AL601" i="47"/>
  <c r="AF89" i="41"/>
  <c r="AL583" i="47" s="1"/>
  <c r="X600" i="47"/>
  <c r="R88" i="41"/>
  <c r="X582" i="47" s="1"/>
  <c r="AH237" i="47"/>
  <c r="AB91" i="35"/>
  <c r="AH219" i="47" s="1"/>
  <c r="AH908" i="47"/>
  <c r="AB91" i="46"/>
  <c r="AH890" i="47" s="1"/>
  <c r="H98" i="20"/>
  <c r="N100" i="47" s="1"/>
  <c r="N118" i="47"/>
  <c r="H94" i="39"/>
  <c r="N466" i="47" s="1"/>
  <c r="N484" i="47"/>
  <c r="AE906" i="47"/>
  <c r="Y89" i="46"/>
  <c r="AE888" i="47" s="1"/>
  <c r="AC848" i="47"/>
  <c r="W92" i="45"/>
  <c r="AC830" i="47" s="1"/>
  <c r="AC909" i="47"/>
  <c r="W92" i="46"/>
  <c r="AC891" i="47" s="1"/>
  <c r="AL360" i="47"/>
  <c r="AF92" i="37"/>
  <c r="AL342" i="47" s="1"/>
  <c r="AK844" i="47"/>
  <c r="AE88" i="45"/>
  <c r="AK826" i="47" s="1"/>
  <c r="AK905" i="47"/>
  <c r="AE88" i="46"/>
  <c r="AK887" i="47" s="1"/>
  <c r="V93" i="20"/>
  <c r="AB95" i="47" s="1"/>
  <c r="AB113" i="47"/>
  <c r="AB418" i="47"/>
  <c r="V89" i="38"/>
  <c r="AB400" i="47" s="1"/>
  <c r="M90" i="38"/>
  <c r="S401" i="47" s="1"/>
  <c r="S419" i="47"/>
  <c r="M728" i="47"/>
  <c r="G94" i="43"/>
  <c r="M710" i="47" s="1"/>
  <c r="M179" i="47"/>
  <c r="G94" i="34"/>
  <c r="M161" i="47" s="1"/>
  <c r="F97" i="20"/>
  <c r="L99" i="47" s="1"/>
  <c r="L117" i="47"/>
  <c r="L666" i="47"/>
  <c r="F93" i="42"/>
  <c r="L648" i="47" s="1"/>
  <c r="AJ94" i="44"/>
  <c r="AP771" i="47" s="1"/>
  <c r="AP789" i="47"/>
  <c r="AP423" i="47"/>
  <c r="AJ94" i="38"/>
  <c r="AP405" i="47" s="1"/>
  <c r="D98" i="1"/>
  <c r="J57" i="47"/>
  <c r="J545" i="47"/>
  <c r="D94" i="40"/>
  <c r="J527" i="47" s="1"/>
  <c r="Z179" i="47"/>
  <c r="T94" i="34"/>
  <c r="Z161" i="47" s="1"/>
  <c r="Z850" i="47"/>
  <c r="T94" i="45"/>
  <c r="Z832" i="47" s="1"/>
  <c r="AO239" i="47"/>
  <c r="AI93" i="35"/>
  <c r="AO221" i="47" s="1"/>
  <c r="U302" i="47"/>
  <c r="O95" i="36"/>
  <c r="U284" i="47" s="1"/>
  <c r="U851" i="47"/>
  <c r="O95" i="45"/>
  <c r="U833" i="47" s="1"/>
  <c r="AM478" i="47"/>
  <c r="AG88" i="39"/>
  <c r="AM460" i="47" s="1"/>
  <c r="AD851" i="47"/>
  <c r="X95" i="45"/>
  <c r="AD833" i="47" s="1"/>
  <c r="AD241" i="47"/>
  <c r="X95" i="35"/>
  <c r="AD223" i="47" s="1"/>
  <c r="E95" i="34"/>
  <c r="K162" i="47" s="1"/>
  <c r="K180" i="47"/>
  <c r="P670" i="47"/>
  <c r="J97" i="42"/>
  <c r="P652" i="47" s="1"/>
  <c r="P548" i="47"/>
  <c r="J97" i="40"/>
  <c r="P530" i="47" s="1"/>
  <c r="G98" i="43"/>
  <c r="M714" i="47" s="1"/>
  <c r="M732" i="47"/>
  <c r="M793" i="47"/>
  <c r="G98" i="44"/>
  <c r="M775" i="47" s="1"/>
  <c r="AL183" i="47"/>
  <c r="AF98" i="34"/>
  <c r="AL165" i="47" s="1"/>
  <c r="AL549" i="47"/>
  <c r="AF98" i="40"/>
  <c r="AL531" i="47" s="1"/>
  <c r="Z95" i="40"/>
  <c r="AF528" i="47" s="1"/>
  <c r="AF546" i="47"/>
  <c r="AF485" i="47"/>
  <c r="Z95" i="39"/>
  <c r="AF467" i="47" s="1"/>
  <c r="L853" i="47"/>
  <c r="F97" i="45"/>
  <c r="L835" i="47" s="1"/>
  <c r="L304" i="47"/>
  <c r="F97" i="36"/>
  <c r="L286" i="47" s="1"/>
  <c r="AP547" i="47"/>
  <c r="AJ96" i="40"/>
  <c r="AP529" i="47" s="1"/>
  <c r="AP120" i="47"/>
  <c r="AJ100" i="20"/>
  <c r="AP102" i="47" s="1"/>
  <c r="AJ365" i="47"/>
  <c r="AD97" i="37"/>
  <c r="AJ347" i="47" s="1"/>
  <c r="T180" i="47"/>
  <c r="N95" i="34"/>
  <c r="T162" i="47" s="1"/>
  <c r="T546" i="47"/>
  <c r="N95" i="40"/>
  <c r="T528" i="47" s="1"/>
  <c r="Z183" i="47"/>
  <c r="T98" i="34"/>
  <c r="Z165" i="47" s="1"/>
  <c r="Z427" i="47"/>
  <c r="T98" i="38"/>
  <c r="Z409" i="47" s="1"/>
  <c r="Q97" i="20"/>
  <c r="W99" i="47" s="1"/>
  <c r="W117" i="47"/>
  <c r="W422" i="47"/>
  <c r="Q93" i="38"/>
  <c r="W404" i="47" s="1"/>
  <c r="AQ913" i="47"/>
  <c r="AK96" i="46"/>
  <c r="AQ895" i="47" s="1"/>
  <c r="AQ608" i="47"/>
  <c r="AK96" i="41"/>
  <c r="AQ590" i="47" s="1"/>
  <c r="AI905" i="47"/>
  <c r="AC88" i="46"/>
  <c r="AI887" i="47" s="1"/>
  <c r="AI173" i="47"/>
  <c r="AC88" i="34"/>
  <c r="AI155" i="47" s="1"/>
  <c r="K541" i="47"/>
  <c r="E90" i="40"/>
  <c r="K523" i="47" s="1"/>
  <c r="K785" i="47"/>
  <c r="E90" i="44"/>
  <c r="K767" i="47" s="1"/>
  <c r="AJ90" i="39"/>
  <c r="AP462" i="47" s="1"/>
  <c r="AP480" i="47"/>
  <c r="AP175" i="47"/>
  <c r="AJ90" i="34"/>
  <c r="AP157" i="47" s="1"/>
  <c r="Z844" i="47"/>
  <c r="T88" i="45"/>
  <c r="Z826" i="47" s="1"/>
  <c r="Z112" i="47"/>
  <c r="T92" i="20"/>
  <c r="Z94" i="47" s="1"/>
  <c r="AB543" i="47"/>
  <c r="V92" i="40"/>
  <c r="AB525" i="47" s="1"/>
  <c r="AB238" i="47"/>
  <c r="V92" i="35"/>
  <c r="AB220" i="47" s="1"/>
  <c r="P302" i="47"/>
  <c r="J95" i="36"/>
  <c r="P284" i="47" s="1"/>
  <c r="M365" i="47"/>
  <c r="G97" i="37"/>
  <c r="M347" i="47" s="1"/>
  <c r="M792" i="47"/>
  <c r="G97" i="44"/>
  <c r="M774" i="47" s="1"/>
  <c r="AF96" i="45"/>
  <c r="AL834" i="47" s="1"/>
  <c r="AL852" i="47"/>
  <c r="AL181" i="47"/>
  <c r="AF96" i="34"/>
  <c r="AL163" i="47" s="1"/>
  <c r="T121" i="47"/>
  <c r="N101" i="20"/>
  <c r="T103" i="47" s="1"/>
  <c r="T60" i="47"/>
  <c r="AH486" i="47"/>
  <c r="AB96" i="39"/>
  <c r="AH468" i="47" s="1"/>
  <c r="AB96" i="41"/>
  <c r="AH590" i="47" s="1"/>
  <c r="AH608" i="47"/>
  <c r="Y480" i="47"/>
  <c r="S90" i="39"/>
  <c r="Y462" i="47" s="1"/>
  <c r="AI115" i="47"/>
  <c r="AC95" i="20"/>
  <c r="AI97" i="47" s="1"/>
  <c r="AI908" i="47"/>
  <c r="AC91" i="46"/>
  <c r="AI890" i="47" s="1"/>
  <c r="AB303" i="47"/>
  <c r="V96" i="36"/>
  <c r="AB285" i="47" s="1"/>
  <c r="AB547" i="47"/>
  <c r="V96" i="40"/>
  <c r="AB529" i="47" s="1"/>
  <c r="S182" i="47"/>
  <c r="M97" i="34"/>
  <c r="S164" i="47" s="1"/>
  <c r="S548" i="47"/>
  <c r="M97" i="40"/>
  <c r="S530" i="47" s="1"/>
  <c r="Y91" i="35"/>
  <c r="AE219" i="47" s="1"/>
  <c r="AE237" i="47"/>
  <c r="AQ724" i="47"/>
  <c r="AK90" i="43"/>
  <c r="AQ706" i="47" s="1"/>
  <c r="AQ846" i="47"/>
  <c r="AK90" i="45"/>
  <c r="AQ828" i="47" s="1"/>
  <c r="Q417" i="47"/>
  <c r="K88" i="38"/>
  <c r="Q399" i="47" s="1"/>
  <c r="Q295" i="47"/>
  <c r="K88" i="36"/>
  <c r="Q277" i="47" s="1"/>
  <c r="V88" i="39"/>
  <c r="AB460" i="47" s="1"/>
  <c r="AB478" i="47"/>
  <c r="AB722" i="47"/>
  <c r="V88" i="43"/>
  <c r="AB704" i="47" s="1"/>
  <c r="AC94" i="44"/>
  <c r="AI771" i="47" s="1"/>
  <c r="AI789" i="47"/>
  <c r="AI179" i="47"/>
  <c r="AC94" i="34"/>
  <c r="AI161" i="47" s="1"/>
  <c r="AN728" i="47"/>
  <c r="AH94" i="43"/>
  <c r="AN710" i="47" s="1"/>
  <c r="AH94" i="45"/>
  <c r="AN832" i="47" s="1"/>
  <c r="AN850" i="47"/>
  <c r="F94" i="41"/>
  <c r="L588" i="47" s="1"/>
  <c r="L606" i="47"/>
  <c r="L728" i="47"/>
  <c r="F94" i="43"/>
  <c r="L710" i="47" s="1"/>
  <c r="AP422" i="47"/>
  <c r="AJ93" i="38"/>
  <c r="AP404" i="47" s="1"/>
  <c r="AP788" i="47"/>
  <c r="AJ93" i="44"/>
  <c r="AP770" i="47" s="1"/>
  <c r="J361" i="47"/>
  <c r="D93" i="37"/>
  <c r="J343" i="47" s="1"/>
  <c r="J239" i="47"/>
  <c r="D93" i="35"/>
  <c r="J221" i="47" s="1"/>
  <c r="Z666" i="47"/>
  <c r="T93" i="42"/>
  <c r="Z648" i="47" s="1"/>
  <c r="AE300" i="47"/>
  <c r="Y93" i="36"/>
  <c r="AE282" i="47" s="1"/>
  <c r="AA120" i="47"/>
  <c r="U100" i="20"/>
  <c r="AA102" i="47" s="1"/>
  <c r="AA242" i="47"/>
  <c r="U96" i="35"/>
  <c r="AA224" i="47" s="1"/>
  <c r="AF95" i="34"/>
  <c r="AL162" i="47" s="1"/>
  <c r="AL180" i="47"/>
  <c r="AL546" i="47"/>
  <c r="AF95" i="40"/>
  <c r="AL528" i="47" s="1"/>
  <c r="R96" i="39"/>
  <c r="X468" i="47" s="1"/>
  <c r="X486" i="47"/>
  <c r="X852" i="47"/>
  <c r="R96" i="45"/>
  <c r="X834" i="47" s="1"/>
  <c r="L852" i="47"/>
  <c r="F96" i="45"/>
  <c r="L834" i="47" s="1"/>
  <c r="L303" i="47"/>
  <c r="F96" i="36"/>
  <c r="L285" i="47" s="1"/>
  <c r="T181" i="47"/>
  <c r="N96" i="34"/>
  <c r="T163" i="47" s="1"/>
  <c r="N96" i="46"/>
  <c r="T895" i="47" s="1"/>
  <c r="T913" i="47"/>
  <c r="AH546" i="47"/>
  <c r="AB95" i="40"/>
  <c r="AH528" i="47" s="1"/>
  <c r="AH302" i="47"/>
  <c r="AB95" i="36"/>
  <c r="AH284" i="47" s="1"/>
  <c r="AI100" i="20"/>
  <c r="AO102" i="47" s="1"/>
  <c r="AO120" i="47"/>
  <c r="AO547" i="47"/>
  <c r="AI96" i="40"/>
  <c r="AO529" i="47" s="1"/>
  <c r="AI724" i="47"/>
  <c r="AC90" i="43"/>
  <c r="AI706" i="47" s="1"/>
  <c r="AI785" i="47"/>
  <c r="AC90" i="44"/>
  <c r="AI767" i="47" s="1"/>
  <c r="P846" i="47"/>
  <c r="J90" i="45"/>
  <c r="P828" i="47" s="1"/>
  <c r="J94" i="20"/>
  <c r="P96" i="47" s="1"/>
  <c r="P114" i="47"/>
  <c r="M907" i="47"/>
  <c r="G90" i="46"/>
  <c r="M889" i="47" s="1"/>
  <c r="M602" i="47"/>
  <c r="G90" i="41"/>
  <c r="M584" i="47" s="1"/>
  <c r="R481" i="47"/>
  <c r="L91" i="39"/>
  <c r="R463" i="47" s="1"/>
  <c r="R237" i="47"/>
  <c r="L91" i="35"/>
  <c r="R219" i="47" s="1"/>
  <c r="AJ112" i="47"/>
  <c r="AD92" i="20"/>
  <c r="AJ94" i="47" s="1"/>
  <c r="AO792" i="47"/>
  <c r="AI97" i="44"/>
  <c r="AO774" i="47" s="1"/>
  <c r="AO243" i="47"/>
  <c r="AI97" i="35"/>
  <c r="AO225" i="47" s="1"/>
  <c r="Y792" i="47"/>
  <c r="S97" i="44"/>
  <c r="Y774" i="47" s="1"/>
  <c r="Y609" i="47"/>
  <c r="S97" i="41"/>
  <c r="Y591" i="47" s="1"/>
  <c r="U305" i="47"/>
  <c r="O98" i="36"/>
  <c r="U287" i="47" s="1"/>
  <c r="U366" i="47"/>
  <c r="O98" i="37"/>
  <c r="U348" i="47" s="1"/>
  <c r="S671" i="47"/>
  <c r="M98" i="42"/>
  <c r="S653" i="47" s="1"/>
  <c r="S610" i="47"/>
  <c r="M98" i="41"/>
  <c r="S592" i="47" s="1"/>
  <c r="Z726" i="47"/>
  <c r="T92" i="43"/>
  <c r="Z708" i="47" s="1"/>
  <c r="Z238" i="47"/>
  <c r="T92" i="35"/>
  <c r="Z220" i="47" s="1"/>
  <c r="AA90" i="36"/>
  <c r="AG279" i="47" s="1"/>
  <c r="AG297" i="47"/>
  <c r="AG175" i="47"/>
  <c r="AA90" i="34"/>
  <c r="AG157" i="47" s="1"/>
  <c r="Q664" i="47"/>
  <c r="K91" i="42"/>
  <c r="Q646" i="47" s="1"/>
  <c r="V915" i="47"/>
  <c r="P98" i="46"/>
  <c r="V897" i="47" s="1"/>
  <c r="V549" i="47"/>
  <c r="P98" i="40"/>
  <c r="V531" i="47" s="1"/>
  <c r="AM181" i="47"/>
  <c r="AG96" i="34"/>
  <c r="AM163" i="47" s="1"/>
  <c r="AM120" i="47"/>
  <c r="AG100" i="20"/>
  <c r="AM102" i="47" s="1"/>
  <c r="AQ910" i="47"/>
  <c r="AK93" i="46"/>
  <c r="AQ892" i="47" s="1"/>
  <c r="AQ666" i="47"/>
  <c r="AK93" i="42"/>
  <c r="AQ648" i="47" s="1"/>
  <c r="K727" i="47"/>
  <c r="E93" i="43"/>
  <c r="K709" i="47" s="1"/>
  <c r="K910" i="47"/>
  <c r="E93" i="46"/>
  <c r="K892" i="47" s="1"/>
  <c r="AL484" i="47"/>
  <c r="AF94" i="39"/>
  <c r="AL466" i="47" s="1"/>
  <c r="AL606" i="47"/>
  <c r="AF94" i="41"/>
  <c r="AL588" i="47" s="1"/>
  <c r="AD93" i="34"/>
  <c r="AJ160" i="47" s="1"/>
  <c r="AJ178" i="47"/>
  <c r="AJ422" i="47"/>
  <c r="AD93" i="38"/>
  <c r="AJ404" i="47" s="1"/>
  <c r="N93" i="34"/>
  <c r="T160" i="47" s="1"/>
  <c r="T178" i="47"/>
  <c r="T422" i="47"/>
  <c r="N93" i="38"/>
  <c r="T404" i="47" s="1"/>
  <c r="AB94" i="45"/>
  <c r="AH832" i="47" s="1"/>
  <c r="AH850" i="47"/>
  <c r="AH118" i="47"/>
  <c r="AB98" i="20"/>
  <c r="AH100" i="47" s="1"/>
  <c r="AE731" i="47"/>
  <c r="Y97" i="43"/>
  <c r="AE713" i="47" s="1"/>
  <c r="AO179" i="47"/>
  <c r="AI94" i="34"/>
  <c r="AO161" i="47" s="1"/>
  <c r="AO850" i="47"/>
  <c r="AI94" i="45"/>
  <c r="AO832" i="47" s="1"/>
  <c r="AM299" i="47"/>
  <c r="AG92" i="36"/>
  <c r="AM281" i="47" s="1"/>
  <c r="AG92" i="37"/>
  <c r="AM342" i="47" s="1"/>
  <c r="AM360" i="47"/>
  <c r="AN786" i="47"/>
  <c r="AH91" i="44"/>
  <c r="AN768" i="47" s="1"/>
  <c r="AN176" i="47"/>
  <c r="AH91" i="34"/>
  <c r="AN158" i="47" s="1"/>
  <c r="AA357" i="47"/>
  <c r="U89" i="37"/>
  <c r="AA339" i="47" s="1"/>
  <c r="AA235" i="47"/>
  <c r="U89" i="35"/>
  <c r="AA217" i="47" s="1"/>
  <c r="AF357" i="47"/>
  <c r="Z89" i="37"/>
  <c r="AF339" i="47" s="1"/>
  <c r="Z89" i="38"/>
  <c r="AF400" i="47" s="1"/>
  <c r="AF418" i="47"/>
  <c r="AD91" i="34"/>
  <c r="AJ158" i="47" s="1"/>
  <c r="AJ176" i="47"/>
  <c r="I91" i="46"/>
  <c r="O890" i="47" s="1"/>
  <c r="O908" i="47"/>
  <c r="I91" i="41"/>
  <c r="O585" i="47" s="1"/>
  <c r="O603" i="47"/>
  <c r="K488" i="47"/>
  <c r="E98" i="39"/>
  <c r="K470" i="47" s="1"/>
  <c r="K610" i="47"/>
  <c r="E98" i="41"/>
  <c r="K592" i="47" s="1"/>
  <c r="X426" i="47"/>
  <c r="R97" i="38"/>
  <c r="X408" i="47" s="1"/>
  <c r="X548" i="47"/>
  <c r="R97" i="40"/>
  <c r="X530" i="47" s="1"/>
  <c r="L96" i="45"/>
  <c r="R834" i="47" s="1"/>
  <c r="R852" i="47"/>
  <c r="R364" i="47"/>
  <c r="L96" i="37"/>
  <c r="R346" i="47" s="1"/>
  <c r="N95" i="20"/>
  <c r="T97" i="47" s="1"/>
  <c r="T115" i="47"/>
  <c r="Z663" i="47"/>
  <c r="T90" i="42"/>
  <c r="Z645" i="47" s="1"/>
  <c r="Z724" i="47"/>
  <c r="T90" i="43"/>
  <c r="Z706" i="47" s="1"/>
  <c r="AK852" i="47"/>
  <c r="AE96" i="45"/>
  <c r="AK834" i="47" s="1"/>
  <c r="AK547" i="47"/>
  <c r="AE96" i="40"/>
  <c r="AK529" i="47" s="1"/>
  <c r="AI98" i="34"/>
  <c r="AO165" i="47" s="1"/>
  <c r="AO183" i="47"/>
  <c r="AO549" i="47"/>
  <c r="AI98" i="40"/>
  <c r="AO531" i="47" s="1"/>
  <c r="Y357" i="47"/>
  <c r="S89" i="37"/>
  <c r="Y339" i="47" s="1"/>
  <c r="Y174" i="47"/>
  <c r="S89" i="34"/>
  <c r="Y156" i="47" s="1"/>
  <c r="AG94" i="44"/>
  <c r="AM771" i="47" s="1"/>
  <c r="AM789" i="47"/>
  <c r="AM606" i="47"/>
  <c r="AG94" i="41"/>
  <c r="AM588" i="47" s="1"/>
  <c r="AD848" i="47"/>
  <c r="X92" i="45"/>
  <c r="AD830" i="47" s="1"/>
  <c r="AD726" i="47"/>
  <c r="X92" i="43"/>
  <c r="AD708" i="47" s="1"/>
  <c r="AI787" i="47"/>
  <c r="AC92" i="44"/>
  <c r="AI769" i="47" s="1"/>
  <c r="AC92" i="38"/>
  <c r="AI403" i="47" s="1"/>
  <c r="AI421" i="47"/>
  <c r="P299" i="47"/>
  <c r="J92" i="36"/>
  <c r="P281" i="47" s="1"/>
  <c r="F34" i="51"/>
  <c r="AK358" i="47"/>
  <c r="AE90" i="37"/>
  <c r="AK340" i="47" s="1"/>
  <c r="AK419" i="47"/>
  <c r="AE90" i="38"/>
  <c r="AK401" i="47" s="1"/>
  <c r="V119" i="47"/>
  <c r="P99" i="20"/>
  <c r="V101" i="47" s="1"/>
  <c r="V302" i="47"/>
  <c r="P95" i="36"/>
  <c r="V284" i="47" s="1"/>
  <c r="N914" i="47"/>
  <c r="H97" i="46"/>
  <c r="N896" i="47" s="1"/>
  <c r="N182" i="47"/>
  <c r="H97" i="34"/>
  <c r="N164" i="47" s="1"/>
  <c r="R666" i="47"/>
  <c r="L93" i="42"/>
  <c r="R648" i="47" s="1"/>
  <c r="R178" i="47"/>
  <c r="L93" i="34"/>
  <c r="R160" i="47" s="1"/>
  <c r="N237" i="47"/>
  <c r="H91" i="35"/>
  <c r="N219" i="47" s="1"/>
  <c r="W32" i="51"/>
  <c r="X96" i="37"/>
  <c r="AD346" i="47" s="1"/>
  <c r="AD364" i="47"/>
  <c r="E96" i="37"/>
  <c r="K346" i="47" s="1"/>
  <c r="K364" i="47"/>
  <c r="K486" i="47"/>
  <c r="E96" i="39"/>
  <c r="K468" i="47" s="1"/>
  <c r="W96" i="42"/>
  <c r="AC651" i="47" s="1"/>
  <c r="AC669" i="47"/>
  <c r="AC242" i="47"/>
  <c r="W96" i="35"/>
  <c r="AC224" i="47" s="1"/>
  <c r="P61" i="47"/>
  <c r="P732" i="47"/>
  <c r="J98" i="43"/>
  <c r="P714" i="47" s="1"/>
  <c r="M727" i="47"/>
  <c r="G93" i="43"/>
  <c r="M709" i="47" s="1"/>
  <c r="AD785" i="47"/>
  <c r="X90" i="44"/>
  <c r="AD767" i="47" s="1"/>
  <c r="X90" i="46"/>
  <c r="AD889" i="47" s="1"/>
  <c r="AD907" i="47"/>
  <c r="D34" i="51"/>
  <c r="P661" i="47"/>
  <c r="J88" i="42"/>
  <c r="P643" i="47" s="1"/>
  <c r="P417" i="47"/>
  <c r="J88" i="38"/>
  <c r="P399" i="47" s="1"/>
  <c r="U88" i="44"/>
  <c r="AA765" i="47" s="1"/>
  <c r="AA783" i="47"/>
  <c r="AA722" i="47"/>
  <c r="U88" i="43"/>
  <c r="AA704" i="47" s="1"/>
  <c r="E34" i="51"/>
  <c r="L295" i="47"/>
  <c r="F88" i="36"/>
  <c r="L277" i="47" s="1"/>
  <c r="T91" i="39"/>
  <c r="Z463" i="47" s="1"/>
  <c r="Z481" i="47"/>
  <c r="Z237" i="47"/>
  <c r="T91" i="35"/>
  <c r="Z219" i="47" s="1"/>
  <c r="D92" i="36"/>
  <c r="J281" i="47" s="1"/>
  <c r="J299" i="47"/>
  <c r="J482" i="47"/>
  <c r="D92" i="39"/>
  <c r="J464" i="47" s="1"/>
  <c r="AK113" i="47"/>
  <c r="AE93" i="20"/>
  <c r="AK95" i="47" s="1"/>
  <c r="AE89" i="34"/>
  <c r="AK156" i="47" s="1"/>
  <c r="AK174" i="47"/>
  <c r="AG847" i="47"/>
  <c r="AA91" i="45"/>
  <c r="AG829" i="47" s="1"/>
  <c r="AG298" i="47"/>
  <c r="AA91" i="36"/>
  <c r="AG280" i="47" s="1"/>
  <c r="W786" i="47"/>
  <c r="Q91" i="44"/>
  <c r="W768" i="47" s="1"/>
  <c r="W725" i="47"/>
  <c r="Q91" i="43"/>
  <c r="W707" i="47" s="1"/>
  <c r="AD361" i="47"/>
  <c r="X93" i="37"/>
  <c r="AD343" i="47" s="1"/>
  <c r="X93" i="36"/>
  <c r="AD282" i="47" s="1"/>
  <c r="AD300" i="47"/>
  <c r="AI181" i="47"/>
  <c r="AC96" i="34"/>
  <c r="AI163" i="47" s="1"/>
  <c r="AC96" i="38"/>
  <c r="AI407" i="47" s="1"/>
  <c r="AI425" i="47"/>
  <c r="J425" i="47"/>
  <c r="D96" i="38"/>
  <c r="J407" i="47" s="1"/>
  <c r="J913" i="47"/>
  <c r="D96" i="46"/>
  <c r="J895" i="47" s="1"/>
  <c r="AE549" i="47"/>
  <c r="Y98" i="40"/>
  <c r="AE531" i="47" s="1"/>
  <c r="AK422" i="47"/>
  <c r="AE93" i="38"/>
  <c r="AK404" i="47" s="1"/>
  <c r="AK910" i="47"/>
  <c r="AE93" i="46"/>
  <c r="AK892" i="47" s="1"/>
  <c r="AG845" i="47"/>
  <c r="AA89" i="45"/>
  <c r="AG827" i="47" s="1"/>
  <c r="K98" i="43"/>
  <c r="Q714" i="47" s="1"/>
  <c r="Q732" i="47"/>
  <c r="Q488" i="47"/>
  <c r="K98" i="39"/>
  <c r="Q470" i="47" s="1"/>
  <c r="S783" i="47"/>
  <c r="M88" i="44"/>
  <c r="S765" i="47" s="1"/>
  <c r="M88" i="39"/>
  <c r="S460" i="47" s="1"/>
  <c r="S478" i="47"/>
  <c r="AM175" i="47"/>
  <c r="AG90" i="34"/>
  <c r="AM157" i="47" s="1"/>
  <c r="AM114" i="47"/>
  <c r="AG94" i="20"/>
  <c r="AM96" i="47" s="1"/>
  <c r="N424" i="47"/>
  <c r="H95" i="38"/>
  <c r="N406" i="47" s="1"/>
  <c r="N790" i="47"/>
  <c r="H95" i="44"/>
  <c r="N772" i="47" s="1"/>
  <c r="AL361" i="47"/>
  <c r="AF93" i="37"/>
  <c r="AL343" i="47" s="1"/>
  <c r="AL178" i="47"/>
  <c r="AF93" i="34"/>
  <c r="AL160" i="47" s="1"/>
  <c r="S726" i="47"/>
  <c r="M92" i="43"/>
  <c r="S708" i="47" s="1"/>
  <c r="S421" i="47"/>
  <c r="M92" i="38"/>
  <c r="S403" i="47" s="1"/>
  <c r="N113" i="47"/>
  <c r="H93" i="20"/>
  <c r="N95" i="47" s="1"/>
  <c r="H89" i="45"/>
  <c r="N827" i="47" s="1"/>
  <c r="N845" i="47"/>
  <c r="Q486" i="47"/>
  <c r="K96" i="39"/>
  <c r="Q468" i="47" s="1"/>
  <c r="Q913" i="47"/>
  <c r="K96" i="46"/>
  <c r="Q895" i="47" s="1"/>
  <c r="AB178" i="47"/>
  <c r="V93" i="34"/>
  <c r="AB160" i="47" s="1"/>
  <c r="Y95" i="44"/>
  <c r="AE772" i="47" s="1"/>
  <c r="AE790" i="47"/>
  <c r="K786" i="47"/>
  <c r="E91" i="44"/>
  <c r="K768" i="47" s="1"/>
  <c r="K237" i="47"/>
  <c r="E91" i="35"/>
  <c r="K219" i="47" s="1"/>
  <c r="AN480" i="47"/>
  <c r="AH90" i="39"/>
  <c r="AN462" i="47" s="1"/>
  <c r="AN846" i="47"/>
  <c r="AH90" i="45"/>
  <c r="AN828" i="47" s="1"/>
  <c r="AA115" i="47"/>
  <c r="U95" i="20"/>
  <c r="AA97" i="47" s="1"/>
  <c r="AA176" i="47"/>
  <c r="U91" i="34"/>
  <c r="AA158" i="47" s="1"/>
  <c r="AF907" i="47"/>
  <c r="Z90" i="46"/>
  <c r="AF889" i="47" s="1"/>
  <c r="AF480" i="47"/>
  <c r="Z90" i="39"/>
  <c r="AF462" i="47" s="1"/>
  <c r="F90" i="43"/>
  <c r="L706" i="47" s="1"/>
  <c r="L724" i="47"/>
  <c r="L114" i="47"/>
  <c r="F94" i="20"/>
  <c r="L96" i="47" s="1"/>
  <c r="J723" i="47"/>
  <c r="D89" i="43"/>
  <c r="J705" i="47" s="1"/>
  <c r="J52" i="47"/>
  <c r="D93" i="1"/>
  <c r="AH601" i="47"/>
  <c r="AB89" i="41"/>
  <c r="AH583" i="47" s="1"/>
  <c r="AH113" i="47"/>
  <c r="AB93" i="20"/>
  <c r="AH95" i="47" s="1"/>
  <c r="AM731" i="47"/>
  <c r="AG97" i="43"/>
  <c r="AM713" i="47" s="1"/>
  <c r="AM426" i="47"/>
  <c r="AG97" i="38"/>
  <c r="AM408" i="47" s="1"/>
  <c r="W356" i="47"/>
  <c r="Q88" i="37"/>
  <c r="W338" i="47" s="1"/>
  <c r="W234" i="47"/>
  <c r="Q88" i="35"/>
  <c r="W216" i="47" s="1"/>
  <c r="M89" i="36"/>
  <c r="S278" i="47" s="1"/>
  <c r="S296" i="47"/>
  <c r="S601" i="47"/>
  <c r="M89" i="41"/>
  <c r="S583" i="47" s="1"/>
  <c r="AK92" i="45"/>
  <c r="AQ830" i="47" s="1"/>
  <c r="AQ848" i="47"/>
  <c r="AK92" i="37"/>
  <c r="AQ342" i="47" s="1"/>
  <c r="AQ360" i="47"/>
  <c r="K545" i="47"/>
  <c r="E94" i="40"/>
  <c r="K527" i="47" s="1"/>
  <c r="K911" i="47"/>
  <c r="E94" i="46"/>
  <c r="K893" i="47" s="1"/>
  <c r="AO543" i="47"/>
  <c r="AI92" i="40"/>
  <c r="AO525" i="47" s="1"/>
  <c r="AO726" i="47"/>
  <c r="AI92" i="43"/>
  <c r="AO708" i="47" s="1"/>
  <c r="V112" i="47"/>
  <c r="P92" i="20"/>
  <c r="V94" i="47" s="1"/>
  <c r="I88" i="38"/>
  <c r="O399" i="47" s="1"/>
  <c r="O417" i="47"/>
  <c r="O600" i="47"/>
  <c r="I88" i="41"/>
  <c r="O582" i="47" s="1"/>
  <c r="W98" i="40"/>
  <c r="AC531" i="47" s="1"/>
  <c r="AC549" i="47"/>
  <c r="AC244" i="47"/>
  <c r="W98" i="35"/>
  <c r="AC226" i="47" s="1"/>
  <c r="AN243" i="47"/>
  <c r="AH97" i="35"/>
  <c r="AN225" i="47" s="1"/>
  <c r="AH97" i="45"/>
  <c r="AN835" i="47" s="1"/>
  <c r="AN853" i="47"/>
  <c r="AA180" i="47"/>
  <c r="U95" i="34"/>
  <c r="AA162" i="47" s="1"/>
  <c r="AA546" i="47"/>
  <c r="U95" i="40"/>
  <c r="AA528" i="47" s="1"/>
  <c r="X546" i="47"/>
  <c r="R95" i="40"/>
  <c r="X528" i="47" s="1"/>
  <c r="R95" i="44"/>
  <c r="X772" i="47" s="1"/>
  <c r="X790" i="47"/>
  <c r="AP671" i="47"/>
  <c r="AJ98" i="42"/>
  <c r="AP653" i="47" s="1"/>
  <c r="AP915" i="47"/>
  <c r="AJ98" i="46"/>
  <c r="AP897" i="47" s="1"/>
  <c r="Z181" i="47"/>
  <c r="T96" i="34"/>
  <c r="Z163" i="47" s="1"/>
  <c r="Z547" i="47"/>
  <c r="T96" i="40"/>
  <c r="Z529" i="47" s="1"/>
  <c r="Q362" i="47"/>
  <c r="K94" i="37"/>
  <c r="Q344" i="47" s="1"/>
  <c r="Q240" i="47"/>
  <c r="K94" i="35"/>
  <c r="Q222" i="47" s="1"/>
  <c r="AE547" i="47"/>
  <c r="Y96" i="40"/>
  <c r="AE529" i="47" s="1"/>
  <c r="AE120" i="47"/>
  <c r="Y100" i="20"/>
  <c r="AE102" i="47" s="1"/>
  <c r="AQ915" i="47"/>
  <c r="AK98" i="46"/>
  <c r="AQ897" i="47" s="1"/>
  <c r="AK98" i="36"/>
  <c r="AQ287" i="47" s="1"/>
  <c r="AQ305" i="47"/>
  <c r="AD113" i="47"/>
  <c r="X93" i="20"/>
  <c r="AD95" i="47" s="1"/>
  <c r="AD784" i="47"/>
  <c r="X89" i="44"/>
  <c r="AD766" i="47" s="1"/>
  <c r="K113" i="47"/>
  <c r="E93" i="20"/>
  <c r="K95" i="47" s="1"/>
  <c r="K357" i="47"/>
  <c r="E89" i="37"/>
  <c r="K339" i="47" s="1"/>
  <c r="T906" i="47"/>
  <c r="N89" i="46"/>
  <c r="T888" i="47" s="1"/>
  <c r="T418" i="47"/>
  <c r="N89" i="38"/>
  <c r="T400" i="47" s="1"/>
  <c r="Q543" i="47"/>
  <c r="K92" i="40"/>
  <c r="Q525" i="47" s="1"/>
  <c r="Q909" i="47"/>
  <c r="K92" i="46"/>
  <c r="Q891" i="47" s="1"/>
  <c r="AM725" i="47"/>
  <c r="AG91" i="43"/>
  <c r="AM707" i="47" s="1"/>
  <c r="AM237" i="47"/>
  <c r="AG91" i="35"/>
  <c r="AM219" i="47" s="1"/>
  <c r="N602" i="47"/>
  <c r="H90" i="41"/>
  <c r="N584" i="47" s="1"/>
  <c r="N541" i="47"/>
  <c r="H90" i="40"/>
  <c r="N523" i="47" s="1"/>
  <c r="X97" i="42"/>
  <c r="AD652" i="47" s="1"/>
  <c r="AD670" i="47"/>
  <c r="AD609" i="47"/>
  <c r="X97" i="41"/>
  <c r="AD591" i="47" s="1"/>
  <c r="L607" i="47"/>
  <c r="F95" i="41"/>
  <c r="L589" i="47" s="1"/>
  <c r="F95" i="37"/>
  <c r="L345" i="47" s="1"/>
  <c r="L363" i="47"/>
  <c r="W485" i="47"/>
  <c r="Q95" i="39"/>
  <c r="W467" i="47" s="1"/>
  <c r="W424" i="47"/>
  <c r="Q95" i="38"/>
  <c r="W406" i="47" s="1"/>
  <c r="S303" i="47"/>
  <c r="M96" i="36"/>
  <c r="S285" i="47" s="1"/>
  <c r="S730" i="47"/>
  <c r="M96" i="43"/>
  <c r="S712" i="47" s="1"/>
  <c r="AQ174" i="47"/>
  <c r="AK89" i="34"/>
  <c r="AQ156" i="47" s="1"/>
  <c r="AG356" i="47"/>
  <c r="AA88" i="37"/>
  <c r="AG338" i="47" s="1"/>
  <c r="AG783" i="47"/>
  <c r="AA88" i="44"/>
  <c r="AG765" i="47" s="1"/>
  <c r="U724" i="47"/>
  <c r="O90" i="43"/>
  <c r="U706" i="47" s="1"/>
  <c r="U846" i="47"/>
  <c r="O90" i="45"/>
  <c r="U828" i="47" s="1"/>
  <c r="W418" i="47"/>
  <c r="Q89" i="38"/>
  <c r="W400" i="47" s="1"/>
  <c r="Q89" i="36"/>
  <c r="W278" i="47" s="1"/>
  <c r="W296" i="47"/>
  <c r="AM729" i="47"/>
  <c r="AG95" i="43"/>
  <c r="AM711" i="47" s="1"/>
  <c r="AM302" i="47"/>
  <c r="AG95" i="36"/>
  <c r="AM284" i="47" s="1"/>
  <c r="AD606" i="47"/>
  <c r="X94" i="41"/>
  <c r="AD588" i="47" s="1"/>
  <c r="X94" i="35"/>
  <c r="AD222" i="47" s="1"/>
  <c r="AD240" i="47"/>
  <c r="M547" i="47"/>
  <c r="G96" i="40"/>
  <c r="M529" i="47" s="1"/>
  <c r="G100" i="20"/>
  <c r="M102" i="47" s="1"/>
  <c r="M120" i="47"/>
  <c r="AA243" i="47"/>
  <c r="U97" i="35"/>
  <c r="AA225" i="47" s="1"/>
  <c r="AA731" i="47"/>
  <c r="U97" i="43"/>
  <c r="AA713" i="47" s="1"/>
  <c r="X427" i="47"/>
  <c r="R98" i="38"/>
  <c r="X409" i="47" s="1"/>
  <c r="X610" i="47"/>
  <c r="R98" i="41"/>
  <c r="X592" i="47" s="1"/>
  <c r="R241" i="47"/>
  <c r="L95" i="35"/>
  <c r="R223" i="47" s="1"/>
  <c r="AJ854" i="47"/>
  <c r="AD98" i="45"/>
  <c r="AJ836" i="47" s="1"/>
  <c r="AJ610" i="47"/>
  <c r="AD98" i="41"/>
  <c r="AJ592" i="47" s="1"/>
  <c r="D97" i="45"/>
  <c r="J835" i="47" s="1"/>
  <c r="J853" i="47"/>
  <c r="J487" i="47"/>
  <c r="D97" i="39"/>
  <c r="J469" i="47" s="1"/>
  <c r="Z729" i="47"/>
  <c r="T95" i="43"/>
  <c r="Z711" i="47" s="1"/>
  <c r="AG849" i="47"/>
  <c r="AA93" i="45"/>
  <c r="AG831" i="47" s="1"/>
  <c r="AG666" i="47"/>
  <c r="AA93" i="42"/>
  <c r="AG648" i="47" s="1"/>
  <c r="N848" i="47"/>
  <c r="H92" i="45"/>
  <c r="N830" i="47" s="1"/>
  <c r="H92" i="39"/>
  <c r="N464" i="47" s="1"/>
  <c r="N482" i="47"/>
  <c r="AI906" i="47"/>
  <c r="AC89" i="46"/>
  <c r="AI888" i="47" s="1"/>
  <c r="AC89" i="45"/>
  <c r="AI827" i="47" s="1"/>
  <c r="AI845" i="47"/>
  <c r="AN844" i="47"/>
  <c r="AH88" i="45"/>
  <c r="AN826" i="47" s="1"/>
  <c r="Z88" i="42"/>
  <c r="AF643" i="47" s="1"/>
  <c r="AF661" i="47"/>
  <c r="R540" i="47"/>
  <c r="L89" i="40"/>
  <c r="R522" i="47" s="1"/>
  <c r="J664" i="47"/>
  <c r="D91" i="42"/>
  <c r="J646" i="47" s="1"/>
  <c r="J237" i="47"/>
  <c r="D91" i="35"/>
  <c r="J219" i="47" s="1"/>
  <c r="T541" i="47"/>
  <c r="N90" i="40"/>
  <c r="T523" i="47" s="1"/>
  <c r="N90" i="46"/>
  <c r="T889" i="47" s="1"/>
  <c r="T907" i="47"/>
  <c r="AK244" i="47"/>
  <c r="AE98" i="35"/>
  <c r="AK226" i="47" s="1"/>
  <c r="AE98" i="37"/>
  <c r="AK348" i="47" s="1"/>
  <c r="AK366" i="47"/>
  <c r="AG914" i="47"/>
  <c r="AA97" i="46"/>
  <c r="AG896" i="47" s="1"/>
  <c r="AA97" i="41"/>
  <c r="AG591" i="47" s="1"/>
  <c r="AG609" i="47"/>
  <c r="Q731" i="47"/>
  <c r="K97" i="43"/>
  <c r="Q713" i="47" s="1"/>
  <c r="Q243" i="47"/>
  <c r="K97" i="35"/>
  <c r="Q225" i="47" s="1"/>
  <c r="Q98" i="41"/>
  <c r="W592" i="47" s="1"/>
  <c r="W610" i="47"/>
  <c r="Q98" i="43"/>
  <c r="W714" i="47" s="1"/>
  <c r="W732" i="47"/>
  <c r="AB182" i="47"/>
  <c r="V97" i="34"/>
  <c r="AB164" i="47" s="1"/>
  <c r="AB243" i="47"/>
  <c r="V97" i="35"/>
  <c r="AB225" i="47" s="1"/>
  <c r="R543" i="47"/>
  <c r="L92" i="40"/>
  <c r="R525" i="47" s="1"/>
  <c r="Y361" i="47"/>
  <c r="S93" i="37"/>
  <c r="Y343" i="47" s="1"/>
  <c r="Y666" i="47"/>
  <c r="S93" i="42"/>
  <c r="Y648" i="47" s="1"/>
  <c r="O305" i="47"/>
  <c r="I98" i="36"/>
  <c r="O287" i="47" s="1"/>
  <c r="O854" i="47"/>
  <c r="I98" i="45"/>
  <c r="O836" i="47" s="1"/>
  <c r="N852" i="47"/>
  <c r="H96" i="45"/>
  <c r="N834" i="47" s="1"/>
  <c r="N547" i="47"/>
  <c r="H96" i="40"/>
  <c r="N529" i="47" s="1"/>
  <c r="AC118" i="47"/>
  <c r="W98" i="20"/>
  <c r="AC100" i="47" s="1"/>
  <c r="AC911" i="47"/>
  <c r="W94" i="46"/>
  <c r="AC893" i="47" s="1"/>
  <c r="AN117" i="47"/>
  <c r="AH97" i="20"/>
  <c r="AN99" i="47" s="1"/>
  <c r="AH93" i="42"/>
  <c r="AN648" i="47" s="1"/>
  <c r="AN666" i="47"/>
  <c r="AA910" i="47"/>
  <c r="U93" i="46"/>
  <c r="AA892" i="47" s="1"/>
  <c r="AA788" i="47"/>
  <c r="U93" i="44"/>
  <c r="AA770" i="47" s="1"/>
  <c r="X727" i="47"/>
  <c r="R93" i="43"/>
  <c r="X709" i="47" s="1"/>
  <c r="X422" i="47"/>
  <c r="R93" i="38"/>
  <c r="X404" i="47" s="1"/>
  <c r="AG604" i="47"/>
  <c r="AA92" i="41"/>
  <c r="AG586" i="47" s="1"/>
  <c r="AG665" i="47"/>
  <c r="AA92" i="42"/>
  <c r="AG647" i="47" s="1"/>
  <c r="Q907" i="47"/>
  <c r="K90" i="46"/>
  <c r="Q889" i="47" s="1"/>
  <c r="AK94" i="34"/>
  <c r="AQ161" i="47" s="1"/>
  <c r="AQ179" i="47"/>
  <c r="AQ484" i="47"/>
  <c r="AK94" i="39"/>
  <c r="AQ466" i="47" s="1"/>
  <c r="U173" i="47"/>
  <c r="O88" i="34"/>
  <c r="U155" i="47" s="1"/>
  <c r="U844" i="47"/>
  <c r="O88" i="45"/>
  <c r="U826" i="47" s="1"/>
  <c r="I92" i="39"/>
  <c r="O464" i="47" s="1"/>
  <c r="O482" i="47"/>
  <c r="O177" i="47"/>
  <c r="I92" i="34"/>
  <c r="O159" i="47" s="1"/>
  <c r="AH93" i="20"/>
  <c r="AN95" i="47" s="1"/>
  <c r="AN113" i="47"/>
  <c r="AN357" i="47"/>
  <c r="AH89" i="37"/>
  <c r="AN339" i="47" s="1"/>
  <c r="M601" i="47"/>
  <c r="G89" i="41"/>
  <c r="M583" i="47" s="1"/>
  <c r="M235" i="47"/>
  <c r="G89" i="35"/>
  <c r="M217" i="47" s="1"/>
  <c r="U90" i="40"/>
  <c r="AA523" i="47" s="1"/>
  <c r="AA541" i="47"/>
  <c r="AA663" i="47"/>
  <c r="U90" i="42"/>
  <c r="AA645" i="47" s="1"/>
  <c r="Z91" i="42"/>
  <c r="AF646" i="47" s="1"/>
  <c r="AF664" i="47"/>
  <c r="AF115" i="47"/>
  <c r="Z95" i="20"/>
  <c r="AF97" i="47" s="1"/>
  <c r="L847" i="47"/>
  <c r="F91" i="45"/>
  <c r="L829" i="47" s="1"/>
  <c r="L664" i="47"/>
  <c r="F91" i="42"/>
  <c r="L646" i="47" s="1"/>
  <c r="R602" i="47"/>
  <c r="L90" i="41"/>
  <c r="R584" i="47" s="1"/>
  <c r="J236" i="47"/>
  <c r="D90" i="35"/>
  <c r="J218" i="47" s="1"/>
  <c r="J602" i="47"/>
  <c r="D90" i="41"/>
  <c r="J584" i="47" s="1"/>
  <c r="AB90" i="35"/>
  <c r="AH218" i="47" s="1"/>
  <c r="AH236" i="47"/>
  <c r="AO480" i="47"/>
  <c r="AI90" i="39"/>
  <c r="AO462" i="47" s="1"/>
  <c r="U540" i="47"/>
  <c r="O89" i="40"/>
  <c r="U522" i="47" s="1"/>
  <c r="O89" i="43"/>
  <c r="U705" i="47" s="1"/>
  <c r="U723" i="47"/>
  <c r="AC97" i="38"/>
  <c r="AI408" i="47" s="1"/>
  <c r="AI426" i="47"/>
  <c r="AI182" i="47"/>
  <c r="AC97" i="34"/>
  <c r="AI164" i="47" s="1"/>
  <c r="AN119" i="47"/>
  <c r="AH99" i="20"/>
  <c r="AN101" i="47" s="1"/>
  <c r="AN241" i="47"/>
  <c r="AH95" i="35"/>
  <c r="AN223" i="47" s="1"/>
  <c r="AF182" i="47"/>
  <c r="Z97" i="34"/>
  <c r="AF164" i="47" s="1"/>
  <c r="AF365" i="47"/>
  <c r="Z97" i="37"/>
  <c r="AF347" i="47" s="1"/>
  <c r="AJ485" i="47"/>
  <c r="AD95" i="39"/>
  <c r="AJ467" i="47" s="1"/>
  <c r="AJ241" i="47"/>
  <c r="AD95" i="35"/>
  <c r="AJ223" i="47" s="1"/>
  <c r="AP295" i="47"/>
  <c r="AJ88" i="36"/>
  <c r="AP277" i="47" s="1"/>
  <c r="AI89" i="34"/>
  <c r="AO156" i="47" s="1"/>
  <c r="AO174" i="47"/>
  <c r="AO723" i="47"/>
  <c r="AI89" i="43"/>
  <c r="AO705" i="47" s="1"/>
  <c r="Y366" i="47"/>
  <c r="S98" i="37"/>
  <c r="Y348" i="47" s="1"/>
  <c r="Y549" i="47"/>
  <c r="S98" i="40"/>
  <c r="Y531" i="47" s="1"/>
  <c r="O667" i="47"/>
  <c r="I94" i="42"/>
  <c r="O649" i="47" s="1"/>
  <c r="I94" i="36"/>
  <c r="O283" i="47" s="1"/>
  <c r="O301" i="47"/>
  <c r="N849" i="47"/>
  <c r="H93" i="45"/>
  <c r="N831" i="47" s="1"/>
  <c r="N178" i="47"/>
  <c r="H93" i="34"/>
  <c r="N160" i="47" s="1"/>
  <c r="X238" i="47"/>
  <c r="R92" i="35"/>
  <c r="X220" i="47" s="1"/>
  <c r="X604" i="47"/>
  <c r="R92" i="41"/>
  <c r="X586" i="47" s="1"/>
  <c r="M91" i="43"/>
  <c r="S707" i="47" s="1"/>
  <c r="S725" i="47"/>
  <c r="S359" i="47"/>
  <c r="M91" i="37"/>
  <c r="S341" i="47" s="1"/>
  <c r="AE482" i="47"/>
  <c r="Y92" i="39"/>
  <c r="AE464" i="47" s="1"/>
  <c r="AE177" i="47"/>
  <c r="Y92" i="34"/>
  <c r="AE159" i="47" s="1"/>
  <c r="AI727" i="47"/>
  <c r="AC93" i="43"/>
  <c r="AI709" i="47" s="1"/>
  <c r="AI788" i="47"/>
  <c r="AC93" i="44"/>
  <c r="AI770" i="47" s="1"/>
  <c r="AC546" i="47"/>
  <c r="W95" i="40"/>
  <c r="AC528" i="47" s="1"/>
  <c r="W95" i="36"/>
  <c r="AC284" i="47" s="1"/>
  <c r="AC302" i="47"/>
  <c r="V664" i="47"/>
  <c r="P91" i="42"/>
  <c r="V646" i="47" s="1"/>
  <c r="P91" i="46"/>
  <c r="V890" i="47" s="1"/>
  <c r="V908" i="47"/>
  <c r="O601" i="47"/>
  <c r="I89" i="41"/>
  <c r="O583" i="47" s="1"/>
  <c r="O479" i="47"/>
  <c r="I89" i="39"/>
  <c r="O461" i="47" s="1"/>
  <c r="AC95" i="45"/>
  <c r="AI833" i="47" s="1"/>
  <c r="AI851" i="47"/>
  <c r="AI912" i="47"/>
  <c r="AC95" i="46"/>
  <c r="AI894" i="47" s="1"/>
  <c r="K426" i="47"/>
  <c r="E97" i="38"/>
  <c r="K408" i="47" s="1"/>
  <c r="E97" i="35"/>
  <c r="K225" i="47" s="1"/>
  <c r="K243" i="47"/>
  <c r="P425" i="47"/>
  <c r="J96" i="38"/>
  <c r="P407" i="47" s="1"/>
  <c r="M94" i="40"/>
  <c r="S527" i="47" s="1"/>
  <c r="S545" i="47"/>
  <c r="S484" i="47"/>
  <c r="M94" i="39"/>
  <c r="S466" i="47" s="1"/>
  <c r="AK88" i="37"/>
  <c r="AQ338" i="47" s="1"/>
  <c r="AQ356" i="47"/>
  <c r="AK88" i="35"/>
  <c r="AQ216" i="47" s="1"/>
  <c r="AQ234" i="47"/>
  <c r="AC725" i="47"/>
  <c r="W91" i="43"/>
  <c r="AC707" i="47" s="1"/>
  <c r="AC603" i="47"/>
  <c r="W91" i="41"/>
  <c r="AC585" i="47" s="1"/>
  <c r="AL298" i="47"/>
  <c r="AF91" i="36"/>
  <c r="AL280" i="47" s="1"/>
  <c r="AL542" i="47"/>
  <c r="AF91" i="40"/>
  <c r="AL524" i="47" s="1"/>
  <c r="Z479" i="47"/>
  <c r="T89" i="39"/>
  <c r="Z461" i="47" s="1"/>
  <c r="T89" i="46"/>
  <c r="Z888" i="47" s="1"/>
  <c r="Z906" i="47"/>
  <c r="I97" i="46"/>
  <c r="O896" i="47" s="1"/>
  <c r="O914" i="47"/>
  <c r="I97" i="40"/>
  <c r="O530" i="47" s="1"/>
  <c r="O548" i="47"/>
  <c r="AQ298" i="47"/>
  <c r="AK91" i="36"/>
  <c r="AQ280" i="47" s="1"/>
  <c r="AQ603" i="47"/>
  <c r="AK91" i="41"/>
  <c r="AQ585" i="47" s="1"/>
  <c r="K909" i="47"/>
  <c r="E92" i="46"/>
  <c r="K891" i="47" s="1"/>
  <c r="E92" i="41"/>
  <c r="K586" i="47" s="1"/>
  <c r="K604" i="47"/>
  <c r="AA848" i="47"/>
  <c r="U92" i="45"/>
  <c r="AA830" i="47" s="1"/>
  <c r="AA665" i="47"/>
  <c r="U92" i="42"/>
  <c r="AA647" i="47" s="1"/>
  <c r="V91" i="44"/>
  <c r="AB768" i="47" s="1"/>
  <c r="AB786" i="47"/>
  <c r="AB847" i="47"/>
  <c r="V91" i="45"/>
  <c r="AB829" i="47" s="1"/>
  <c r="J93" i="43"/>
  <c r="P709" i="47" s="1"/>
  <c r="P727" i="47"/>
  <c r="P483" i="47"/>
  <c r="J93" i="39"/>
  <c r="P465" i="47" s="1"/>
  <c r="R244" i="47"/>
  <c r="L98" i="35"/>
  <c r="R226" i="47" s="1"/>
  <c r="L98" i="44"/>
  <c r="R775" i="47" s="1"/>
  <c r="R793" i="47"/>
  <c r="J732" i="47"/>
  <c r="D98" i="43"/>
  <c r="J714" i="47" s="1"/>
  <c r="J366" i="47"/>
  <c r="D98" i="37"/>
  <c r="J348" i="47" s="1"/>
  <c r="E73" i="40"/>
  <c r="D129" i="40"/>
  <c r="J512" i="47"/>
  <c r="AL358" i="47"/>
  <c r="AF90" i="37"/>
  <c r="AL340" i="47" s="1"/>
  <c r="AL419" i="47"/>
  <c r="AF90" i="38"/>
  <c r="AL401" i="47" s="1"/>
  <c r="AG606" i="47"/>
  <c r="AA94" i="41"/>
  <c r="AG588" i="47" s="1"/>
  <c r="AB61" i="47"/>
  <c r="AB549" i="47"/>
  <c r="V98" i="40"/>
  <c r="AB531" i="47" s="1"/>
  <c r="V727" i="47"/>
  <c r="P93" i="43"/>
  <c r="V709" i="47" s="1"/>
  <c r="V605" i="47"/>
  <c r="P93" i="41"/>
  <c r="V587" i="47" s="1"/>
  <c r="O605" i="47"/>
  <c r="I93" i="41"/>
  <c r="O587" i="47" s="1"/>
  <c r="O788" i="47"/>
  <c r="I93" i="44"/>
  <c r="O770" i="47" s="1"/>
  <c r="W93" i="40"/>
  <c r="AC526" i="47" s="1"/>
  <c r="AC544" i="47"/>
  <c r="AC300" i="47"/>
  <c r="W93" i="36"/>
  <c r="AC282" i="47" s="1"/>
  <c r="T787" i="47"/>
  <c r="N92" i="44"/>
  <c r="T769" i="47" s="1"/>
  <c r="N92" i="35"/>
  <c r="T220" i="47" s="1"/>
  <c r="T238" i="47"/>
  <c r="AO661" i="47"/>
  <c r="AI88" i="42"/>
  <c r="AO643" i="47" s="1"/>
  <c r="AO844" i="47"/>
  <c r="AI88" i="45"/>
  <c r="AO826" i="47" s="1"/>
  <c r="O175" i="47"/>
  <c r="I90" i="34"/>
  <c r="O157" i="47" s="1"/>
  <c r="Z98" i="20"/>
  <c r="AF100" i="47" s="1"/>
  <c r="AF118" i="47"/>
  <c r="AK177" i="47"/>
  <c r="AE92" i="34"/>
  <c r="AK159" i="47" s="1"/>
  <c r="AK299" i="47"/>
  <c r="AE92" i="36"/>
  <c r="AK281" i="47" s="1"/>
  <c r="AL243" i="47"/>
  <c r="AF97" i="35"/>
  <c r="AL225" i="47" s="1"/>
  <c r="AF97" i="37"/>
  <c r="AL347" i="47" s="1"/>
  <c r="AL365" i="47"/>
  <c r="Z98" i="44"/>
  <c r="AF775" i="47" s="1"/>
  <c r="AF793" i="47"/>
  <c r="AF427" i="47"/>
  <c r="Z98" i="38"/>
  <c r="AF409" i="47" s="1"/>
  <c r="F98" i="41"/>
  <c r="L592" i="47" s="1"/>
  <c r="L610" i="47"/>
  <c r="F98" i="43"/>
  <c r="L714" i="47" s="1"/>
  <c r="L732" i="47"/>
  <c r="R548" i="47"/>
  <c r="L97" i="40"/>
  <c r="R530" i="47" s="1"/>
  <c r="R60" i="47"/>
  <c r="AJ852" i="47"/>
  <c r="AD96" i="45"/>
  <c r="AJ834" i="47" s="1"/>
  <c r="AJ547" i="47"/>
  <c r="AD96" i="40"/>
  <c r="AJ529" i="47" s="1"/>
  <c r="T671" i="47"/>
  <c r="N98" i="42"/>
  <c r="T653" i="47" s="1"/>
  <c r="T61" i="47"/>
  <c r="Z426" i="47"/>
  <c r="T97" i="38"/>
  <c r="Z408" i="47" s="1"/>
  <c r="Z243" i="47"/>
  <c r="T97" i="35"/>
  <c r="Z225" i="47" s="1"/>
  <c r="V360" i="47"/>
  <c r="P92" i="37"/>
  <c r="V342" i="47" s="1"/>
  <c r="V543" i="47"/>
  <c r="P92" i="40"/>
  <c r="V525" i="47" s="1"/>
  <c r="G91" i="34"/>
  <c r="M158" i="47" s="1"/>
  <c r="M176" i="47"/>
  <c r="M786" i="47"/>
  <c r="G91" i="44"/>
  <c r="M768" i="47" s="1"/>
  <c r="R90" i="34"/>
  <c r="X157" i="47" s="1"/>
  <c r="X175" i="47"/>
  <c r="X297" i="47"/>
  <c r="R90" i="36"/>
  <c r="X279" i="47" s="1"/>
  <c r="AP298" i="47"/>
  <c r="AJ91" i="36"/>
  <c r="AP280" i="47" s="1"/>
  <c r="AP420" i="47"/>
  <c r="AJ91" i="38"/>
  <c r="AP402" i="47" s="1"/>
  <c r="AA96" i="43"/>
  <c r="AG712" i="47" s="1"/>
  <c r="AG730" i="47"/>
  <c r="AA100" i="20"/>
  <c r="AG102" i="47" s="1"/>
  <c r="AG120" i="47"/>
  <c r="AE97" i="46"/>
  <c r="AK896" i="47" s="1"/>
  <c r="AK914" i="47"/>
  <c r="AK365" i="47"/>
  <c r="AE97" i="37"/>
  <c r="AK347" i="47" s="1"/>
  <c r="AG851" i="47"/>
  <c r="AA95" i="45"/>
  <c r="AG833" i="47" s="1"/>
  <c r="AG790" i="47"/>
  <c r="AA95" i="44"/>
  <c r="AG772" i="47" s="1"/>
  <c r="Q485" i="47"/>
  <c r="K95" i="39"/>
  <c r="Q467" i="47" s="1"/>
  <c r="Q851" i="47"/>
  <c r="K95" i="45"/>
  <c r="Q833" i="47" s="1"/>
  <c r="W364" i="47"/>
  <c r="Q96" i="37"/>
  <c r="W346" i="47" s="1"/>
  <c r="M95" i="40"/>
  <c r="S528" i="47" s="1"/>
  <c r="S546" i="47"/>
  <c r="AH665" i="47"/>
  <c r="AB92" i="42"/>
  <c r="AH647" i="47" s="1"/>
  <c r="AO908" i="47"/>
  <c r="AI91" i="46"/>
  <c r="AO890" i="47" s="1"/>
  <c r="AO298" i="47"/>
  <c r="AI91" i="36"/>
  <c r="AO280" i="47" s="1"/>
  <c r="AM366" i="47"/>
  <c r="AG98" i="37"/>
  <c r="AM348" i="47" s="1"/>
  <c r="O608" i="47"/>
  <c r="I96" i="41"/>
  <c r="O590" i="47" s="1"/>
  <c r="I96" i="40"/>
  <c r="O529" i="47" s="1"/>
  <c r="O547" i="47"/>
  <c r="R301" i="47"/>
  <c r="L94" i="36"/>
  <c r="R283" i="47" s="1"/>
  <c r="H88" i="46"/>
  <c r="N887" i="47" s="1"/>
  <c r="N905" i="47"/>
  <c r="G34" i="51"/>
  <c r="W301" i="47"/>
  <c r="Q94" i="36"/>
  <c r="W283" i="47" s="1"/>
  <c r="W789" i="47"/>
  <c r="Q94" i="44"/>
  <c r="W771" i="47" s="1"/>
  <c r="P235" i="47"/>
  <c r="J89" i="35"/>
  <c r="P217" i="47" s="1"/>
  <c r="P479" i="47"/>
  <c r="J89" i="39"/>
  <c r="P461" i="47" s="1"/>
  <c r="AL173" i="47"/>
  <c r="AF88" i="34"/>
  <c r="AL155" i="47" s="1"/>
  <c r="AF88" i="35"/>
  <c r="AL216" i="47" s="1"/>
  <c r="AL234" i="47"/>
  <c r="X784" i="47"/>
  <c r="R89" i="44"/>
  <c r="X766" i="47" s="1"/>
  <c r="X540" i="47"/>
  <c r="R89" i="40"/>
  <c r="X522" i="47" s="1"/>
  <c r="L601" i="47"/>
  <c r="F89" i="41"/>
  <c r="L583" i="47" s="1"/>
  <c r="L784" i="47"/>
  <c r="F89" i="44"/>
  <c r="L766" i="47" s="1"/>
  <c r="J356" i="47"/>
  <c r="D74" i="37"/>
  <c r="D88" i="37"/>
  <c r="J338" i="47" s="1"/>
  <c r="D92" i="1"/>
  <c r="D73" i="1"/>
  <c r="J51" i="47"/>
  <c r="X91" i="46"/>
  <c r="AD890" i="47" s="1"/>
  <c r="AD908" i="47"/>
  <c r="AK119" i="47"/>
  <c r="AE99" i="20"/>
  <c r="AK101" i="47" s="1"/>
  <c r="AK790" i="47"/>
  <c r="AE95" i="44"/>
  <c r="AK772" i="47" s="1"/>
  <c r="AG427" i="47"/>
  <c r="AA98" i="38"/>
  <c r="AG409" i="47" s="1"/>
  <c r="AG244" i="47"/>
  <c r="AA98" i="35"/>
  <c r="AG226" i="47" s="1"/>
  <c r="Q845" i="47"/>
  <c r="K89" i="45"/>
  <c r="Q827" i="47" s="1"/>
  <c r="Q357" i="47"/>
  <c r="K89" i="37"/>
  <c r="Q339" i="47" s="1"/>
  <c r="O96" i="42"/>
  <c r="U651" i="47" s="1"/>
  <c r="U669" i="47"/>
  <c r="AN360" i="47"/>
  <c r="AH92" i="37"/>
  <c r="AN342" i="47" s="1"/>
  <c r="Z92" i="43"/>
  <c r="AF708" i="47" s="1"/>
  <c r="AF726" i="47"/>
  <c r="Z92" i="44"/>
  <c r="AF769" i="47" s="1"/>
  <c r="AF787" i="47"/>
  <c r="F92" i="41"/>
  <c r="L586" i="47" s="1"/>
  <c r="L604" i="47"/>
  <c r="AJ360" i="47"/>
  <c r="AD92" i="37"/>
  <c r="AJ342" i="47" s="1"/>
  <c r="AE91" i="38"/>
  <c r="AK402" i="47" s="1"/>
  <c r="AK420" i="47"/>
  <c r="AK603" i="47"/>
  <c r="AE91" i="41"/>
  <c r="AK585" i="47" s="1"/>
  <c r="V548" i="47"/>
  <c r="P97" i="40"/>
  <c r="V530" i="47" s="1"/>
  <c r="V426" i="47"/>
  <c r="P97" i="38"/>
  <c r="V408" i="47" s="1"/>
  <c r="O790" i="47"/>
  <c r="I95" i="44"/>
  <c r="O772" i="47" s="1"/>
  <c r="O302" i="47"/>
  <c r="I95" i="36"/>
  <c r="O284" i="47" s="1"/>
  <c r="P301" i="47"/>
  <c r="J94" i="36"/>
  <c r="P283" i="47" s="1"/>
  <c r="P240" i="47"/>
  <c r="J94" i="35"/>
  <c r="P222" i="47" s="1"/>
  <c r="X545" i="47"/>
  <c r="R94" i="40"/>
  <c r="X527" i="47" s="1"/>
  <c r="X789" i="47"/>
  <c r="R94" i="44"/>
  <c r="X771" i="47" s="1"/>
  <c r="AJ789" i="47"/>
  <c r="AD94" i="44"/>
  <c r="AJ771" i="47" s="1"/>
  <c r="AJ728" i="47"/>
  <c r="AD94" i="43"/>
  <c r="AJ710" i="47" s="1"/>
  <c r="N94" i="34"/>
  <c r="T161" i="47" s="1"/>
  <c r="T179" i="47"/>
  <c r="AH544" i="47"/>
  <c r="AB93" i="40"/>
  <c r="AH526" i="47" s="1"/>
  <c r="AH483" i="47"/>
  <c r="AB93" i="39"/>
  <c r="AH465" i="47" s="1"/>
  <c r="O92" i="34"/>
  <c r="U159" i="47" s="1"/>
  <c r="U177" i="47"/>
  <c r="V723" i="47"/>
  <c r="P89" i="43"/>
  <c r="V705" i="47" s="1"/>
  <c r="V479" i="47"/>
  <c r="P89" i="39"/>
  <c r="V461" i="47" s="1"/>
  <c r="AE179" i="47"/>
  <c r="Y94" i="34"/>
  <c r="AE161" i="47" s="1"/>
  <c r="Y94" i="37"/>
  <c r="AE344" i="47" s="1"/>
  <c r="AE362" i="47"/>
  <c r="AD732" i="47"/>
  <c r="X98" i="43"/>
  <c r="AD714" i="47" s="1"/>
  <c r="AD915" i="47"/>
  <c r="X98" i="46"/>
  <c r="AD897" i="47" s="1"/>
  <c r="AI915" i="47"/>
  <c r="AC98" i="46"/>
  <c r="AI897" i="47" s="1"/>
  <c r="AI61" i="47"/>
  <c r="AC661" i="47"/>
  <c r="W88" i="42"/>
  <c r="AC643" i="47" s="1"/>
  <c r="V34" i="51"/>
  <c r="AN366" i="47"/>
  <c r="AH98" i="37"/>
  <c r="AN348" i="47" s="1"/>
  <c r="AN122" i="47"/>
  <c r="AH102" i="20"/>
  <c r="AN104" i="47" s="1"/>
  <c r="AK789" i="47"/>
  <c r="AE94" i="44"/>
  <c r="AK771" i="47" s="1"/>
  <c r="AE98" i="20"/>
  <c r="AK100" i="47" s="1"/>
  <c r="AK118" i="47"/>
  <c r="S96" i="40"/>
  <c r="Y529" i="47" s="1"/>
  <c r="Y547" i="47"/>
  <c r="Y852" i="47"/>
  <c r="S96" i="45"/>
  <c r="Y834" i="47" s="1"/>
  <c r="Q849" i="47"/>
  <c r="K93" i="45"/>
  <c r="Q831" i="47" s="1"/>
  <c r="Q910" i="47"/>
  <c r="K93" i="46"/>
  <c r="Q892" i="47" s="1"/>
  <c r="AQ304" i="47"/>
  <c r="AK97" i="36"/>
  <c r="AQ286" i="47" s="1"/>
  <c r="AK97" i="40"/>
  <c r="AQ530" i="47" s="1"/>
  <c r="AQ548" i="47"/>
  <c r="AC541" i="47"/>
  <c r="W90" i="40"/>
  <c r="AC523" i="47" s="1"/>
  <c r="AC846" i="47"/>
  <c r="W90" i="45"/>
  <c r="AC828" i="47" s="1"/>
  <c r="X905" i="47"/>
  <c r="R88" i="46"/>
  <c r="X887" i="47" s="1"/>
  <c r="R88" i="39"/>
  <c r="X460" i="47" s="1"/>
  <c r="X478" i="47"/>
  <c r="AH603" i="47"/>
  <c r="AB91" i="41"/>
  <c r="AH585" i="47" s="1"/>
  <c r="AH115" i="47"/>
  <c r="AB95" i="20"/>
  <c r="AH97" i="47" s="1"/>
  <c r="N423" i="47"/>
  <c r="H94" i="38"/>
  <c r="N405" i="47" s="1"/>
  <c r="N301" i="47"/>
  <c r="H94" i="36"/>
  <c r="N283" i="47" s="1"/>
  <c r="AE174" i="47"/>
  <c r="Y89" i="34"/>
  <c r="AE156" i="47" s="1"/>
  <c r="AE479" i="47"/>
  <c r="Y89" i="39"/>
  <c r="AE461" i="47" s="1"/>
  <c r="W96" i="20"/>
  <c r="AC98" i="47" s="1"/>
  <c r="AC116" i="47"/>
  <c r="AC238" i="47"/>
  <c r="W92" i="35"/>
  <c r="AC220" i="47" s="1"/>
  <c r="AL665" i="47"/>
  <c r="AF92" i="42"/>
  <c r="AL647" i="47" s="1"/>
  <c r="AK295" i="47"/>
  <c r="AE88" i="36"/>
  <c r="AK277" i="47" s="1"/>
  <c r="AE88" i="38"/>
  <c r="AK399" i="47" s="1"/>
  <c r="AK417" i="47"/>
  <c r="AB296" i="47"/>
  <c r="V89" i="36"/>
  <c r="AB278" i="47" s="1"/>
  <c r="AB235" i="47"/>
  <c r="V89" i="35"/>
  <c r="AB217" i="47" s="1"/>
  <c r="S480" i="47"/>
  <c r="M90" i="39"/>
  <c r="S462" i="47" s="1"/>
  <c r="M90" i="45"/>
  <c r="S828" i="47" s="1"/>
  <c r="S846" i="47"/>
  <c r="M545" i="47"/>
  <c r="G94" i="40"/>
  <c r="M527" i="47" s="1"/>
  <c r="M362" i="47"/>
  <c r="G94" i="37"/>
  <c r="M344" i="47" s="1"/>
  <c r="AA484" i="47"/>
  <c r="U94" i="39"/>
  <c r="AA466" i="47" s="1"/>
  <c r="AA118" i="47"/>
  <c r="U98" i="20"/>
  <c r="AA100" i="47" s="1"/>
  <c r="L483" i="47"/>
  <c r="F93" i="39"/>
  <c r="L465" i="47" s="1"/>
  <c r="L727" i="47"/>
  <c r="F93" i="43"/>
  <c r="L709" i="47" s="1"/>
  <c r="AP545" i="47"/>
  <c r="AJ94" i="40"/>
  <c r="AP527" i="47" s="1"/>
  <c r="AP240" i="47"/>
  <c r="AJ94" i="35"/>
  <c r="AP222" i="47" s="1"/>
  <c r="J423" i="47"/>
  <c r="D94" i="38"/>
  <c r="J405" i="47" s="1"/>
  <c r="J301" i="47"/>
  <c r="D94" i="36"/>
  <c r="J283" i="47" s="1"/>
  <c r="Z911" i="47"/>
  <c r="T94" i="46"/>
  <c r="Z893" i="47" s="1"/>
  <c r="Z484" i="47"/>
  <c r="T94" i="39"/>
  <c r="Z466" i="47" s="1"/>
  <c r="AO361" i="47"/>
  <c r="AI93" i="37"/>
  <c r="AO343" i="47" s="1"/>
  <c r="AO788" i="47"/>
  <c r="AI93" i="44"/>
  <c r="AO770" i="47" s="1"/>
  <c r="U363" i="47"/>
  <c r="O95" i="37"/>
  <c r="U345" i="47" s="1"/>
  <c r="O95" i="35"/>
  <c r="U223" i="47" s="1"/>
  <c r="U241" i="47"/>
  <c r="AM722" i="47"/>
  <c r="AG88" i="43"/>
  <c r="AM704" i="47" s="1"/>
  <c r="AG88" i="38"/>
  <c r="AM399" i="47" s="1"/>
  <c r="AM417" i="47"/>
  <c r="AD912" i="47"/>
  <c r="X95" i="46"/>
  <c r="AD894" i="47" s="1"/>
  <c r="AD424" i="47"/>
  <c r="X95" i="38"/>
  <c r="AD406" i="47" s="1"/>
  <c r="K607" i="47"/>
  <c r="E95" i="41"/>
  <c r="K589" i="47" s="1"/>
  <c r="K363" i="47"/>
  <c r="E95" i="37"/>
  <c r="K345" i="47" s="1"/>
  <c r="P487" i="47"/>
  <c r="J97" i="39"/>
  <c r="P469" i="47" s="1"/>
  <c r="P426" i="47"/>
  <c r="J97" i="38"/>
  <c r="P408" i="47" s="1"/>
  <c r="M244" i="47"/>
  <c r="G98" i="35"/>
  <c r="M226" i="47" s="1"/>
  <c r="M610" i="47"/>
  <c r="G98" i="41"/>
  <c r="M592" i="47" s="1"/>
  <c r="AL305" i="47"/>
  <c r="AF98" i="36"/>
  <c r="AL287" i="47" s="1"/>
  <c r="AL610" i="47"/>
  <c r="AF98" i="41"/>
  <c r="AL592" i="47" s="1"/>
  <c r="Z99" i="20"/>
  <c r="AF101" i="47" s="1"/>
  <c r="AF119" i="47"/>
  <c r="AF363" i="47"/>
  <c r="Z95" i="37"/>
  <c r="AF345" i="47" s="1"/>
  <c r="L548" i="47"/>
  <c r="F97" i="40"/>
  <c r="L530" i="47" s="1"/>
  <c r="L60" i="47"/>
  <c r="AP791" i="47"/>
  <c r="AJ96" i="44"/>
  <c r="AP773" i="47" s="1"/>
  <c r="AJ121" i="47"/>
  <c r="AD101" i="20"/>
  <c r="AJ103" i="47" s="1"/>
  <c r="AJ670" i="47"/>
  <c r="AD97" i="42"/>
  <c r="AJ652" i="47" s="1"/>
  <c r="T790" i="47"/>
  <c r="N95" i="44"/>
  <c r="T772" i="47" s="1"/>
  <c r="T912" i="47"/>
  <c r="N95" i="46"/>
  <c r="T894" i="47" s="1"/>
  <c r="Z610" i="47"/>
  <c r="T98" i="41"/>
  <c r="Z592" i="47" s="1"/>
  <c r="Z915" i="47"/>
  <c r="T98" i="46"/>
  <c r="Z897" i="47" s="1"/>
  <c r="Q93" i="43"/>
  <c r="W709" i="47" s="1"/>
  <c r="W727" i="47"/>
  <c r="W788" i="47"/>
  <c r="Q93" i="44"/>
  <c r="W770" i="47" s="1"/>
  <c r="AK96" i="39"/>
  <c r="AQ468" i="47" s="1"/>
  <c r="AQ486" i="47"/>
  <c r="AK96" i="40"/>
  <c r="AQ529" i="47" s="1"/>
  <c r="AQ547" i="47"/>
  <c r="AC88" i="38"/>
  <c r="AI399" i="47" s="1"/>
  <c r="AI417" i="47"/>
  <c r="AI600" i="47"/>
  <c r="AC88" i="41"/>
  <c r="AI582" i="47" s="1"/>
  <c r="E90" i="36"/>
  <c r="K279" i="47" s="1"/>
  <c r="K297" i="47"/>
  <c r="K236" i="47"/>
  <c r="E90" i="35"/>
  <c r="K218" i="47" s="1"/>
  <c r="AP724" i="47"/>
  <c r="AJ90" i="43"/>
  <c r="AP706" i="47" s="1"/>
  <c r="AJ90" i="44"/>
  <c r="AP767" i="47" s="1"/>
  <c r="AP785" i="47"/>
  <c r="Z478" i="47"/>
  <c r="T88" i="39"/>
  <c r="Z460" i="47" s="1"/>
  <c r="Z905" i="47"/>
  <c r="T88" i="46"/>
  <c r="Z887" i="47" s="1"/>
  <c r="AB116" i="47"/>
  <c r="V96" i="20"/>
  <c r="AB98" i="47" s="1"/>
  <c r="AB177" i="47"/>
  <c r="V92" i="34"/>
  <c r="AB159" i="47" s="1"/>
  <c r="P912" i="47"/>
  <c r="J95" i="46"/>
  <c r="P894" i="47" s="1"/>
  <c r="G97" i="40"/>
  <c r="M530" i="47" s="1"/>
  <c r="M548" i="47"/>
  <c r="M60" i="47"/>
  <c r="AL425" i="47"/>
  <c r="AF96" i="38"/>
  <c r="AL407" i="47" s="1"/>
  <c r="AL608" i="47"/>
  <c r="AF96" i="41"/>
  <c r="AL590" i="47" s="1"/>
  <c r="T670" i="47"/>
  <c r="N97" i="42"/>
  <c r="T652" i="47" s="1"/>
  <c r="T792" i="47"/>
  <c r="N97" i="44"/>
  <c r="T774" i="47" s="1"/>
  <c r="AH730" i="47"/>
  <c r="AB96" i="43"/>
  <c r="AH712" i="47" s="1"/>
  <c r="Y358" i="47"/>
  <c r="S90" i="37"/>
  <c r="Y340" i="47" s="1"/>
  <c r="Y419" i="47"/>
  <c r="S90" i="38"/>
  <c r="Y401" i="47" s="1"/>
  <c r="AI481" i="47"/>
  <c r="AC91" i="39"/>
  <c r="AI463" i="47" s="1"/>
  <c r="AI298" i="47"/>
  <c r="AC91" i="36"/>
  <c r="AI280" i="47" s="1"/>
  <c r="AB730" i="47"/>
  <c r="V96" i="43"/>
  <c r="AB712" i="47" s="1"/>
  <c r="V96" i="39"/>
  <c r="AB468" i="47" s="1"/>
  <c r="AB486" i="47"/>
  <c r="M97" i="37"/>
  <c r="S347" i="47" s="1"/>
  <c r="S365" i="47"/>
  <c r="S731" i="47"/>
  <c r="M97" i="43"/>
  <c r="S713" i="47" s="1"/>
  <c r="AE420" i="47"/>
  <c r="Y91" i="38"/>
  <c r="AE402" i="47" s="1"/>
  <c r="Y91" i="39"/>
  <c r="AE463" i="47" s="1"/>
  <c r="AE481" i="47"/>
  <c r="AQ663" i="47"/>
  <c r="AK90" i="42"/>
  <c r="AQ645" i="47" s="1"/>
  <c r="Q112" i="47"/>
  <c r="K92" i="20"/>
  <c r="Q94" i="47" s="1"/>
  <c r="Q905" i="47"/>
  <c r="K88" i="46"/>
  <c r="Q887" i="47" s="1"/>
  <c r="U34" i="51"/>
  <c r="AB112" i="47"/>
  <c r="V92" i="20"/>
  <c r="AB94" i="47" s="1"/>
  <c r="AI606" i="47"/>
  <c r="AC94" i="41"/>
  <c r="AI588" i="47" s="1"/>
  <c r="AN911" i="47"/>
  <c r="AH94" i="46"/>
  <c r="AN893" i="47" s="1"/>
  <c r="AN484" i="47"/>
  <c r="AH94" i="39"/>
  <c r="AN466" i="47" s="1"/>
  <c r="L545" i="47"/>
  <c r="F94" i="40"/>
  <c r="L527" i="47" s="1"/>
  <c r="F94" i="35"/>
  <c r="L222" i="47" s="1"/>
  <c r="L240" i="47"/>
  <c r="J483" i="47"/>
  <c r="D93" i="39"/>
  <c r="J465" i="47" s="1"/>
  <c r="J56" i="47"/>
  <c r="D97" i="1"/>
  <c r="Z727" i="47"/>
  <c r="T93" i="43"/>
  <c r="Z709" i="47" s="1"/>
  <c r="Z849" i="47"/>
  <c r="T93" i="45"/>
  <c r="Z831" i="47" s="1"/>
  <c r="AE483" i="47"/>
  <c r="Y93" i="39"/>
  <c r="AE465" i="47" s="1"/>
  <c r="AE605" i="47"/>
  <c r="Y93" i="41"/>
  <c r="AE587" i="47" s="1"/>
  <c r="AA791" i="47"/>
  <c r="U96" i="44"/>
  <c r="AA773" i="47" s="1"/>
  <c r="AA303" i="47"/>
  <c r="U96" i="36"/>
  <c r="AA285" i="47" s="1"/>
  <c r="AL241" i="47"/>
  <c r="AF95" i="35"/>
  <c r="AL223" i="47" s="1"/>
  <c r="X181" i="47"/>
  <c r="R96" i="34"/>
  <c r="X163" i="47" s="1"/>
  <c r="R96" i="42"/>
  <c r="X651" i="47" s="1"/>
  <c r="X669" i="47"/>
  <c r="L730" i="47"/>
  <c r="F96" i="43"/>
  <c r="L712" i="47" s="1"/>
  <c r="F96" i="37"/>
  <c r="L346" i="47" s="1"/>
  <c r="L364" i="47"/>
  <c r="AP668" i="47"/>
  <c r="AJ95" i="42"/>
  <c r="AP650" i="47" s="1"/>
  <c r="AP729" i="47"/>
  <c r="AJ95" i="43"/>
  <c r="AP711" i="47" s="1"/>
  <c r="T303" i="47"/>
  <c r="N96" i="36"/>
  <c r="T285" i="47" s="1"/>
  <c r="T730" i="47"/>
  <c r="N96" i="43"/>
  <c r="T712" i="47" s="1"/>
  <c r="AH668" i="47"/>
  <c r="AB95" i="42"/>
  <c r="AH650" i="47" s="1"/>
  <c r="AH424" i="47"/>
  <c r="AB95" i="38"/>
  <c r="AH406" i="47" s="1"/>
  <c r="AO425" i="47"/>
  <c r="AI96" i="38"/>
  <c r="AO407" i="47" s="1"/>
  <c r="AC90" i="46"/>
  <c r="AI889" i="47" s="1"/>
  <c r="AI907" i="47"/>
  <c r="AI846" i="47"/>
  <c r="AC90" i="45"/>
  <c r="AI828" i="47" s="1"/>
  <c r="P236" i="47"/>
  <c r="J90" i="35"/>
  <c r="P218" i="47" s="1"/>
  <c r="J90" i="38"/>
  <c r="P401" i="47" s="1"/>
  <c r="P419" i="47"/>
  <c r="M114" i="47"/>
  <c r="G94" i="20"/>
  <c r="M96" i="47" s="1"/>
  <c r="R359" i="47"/>
  <c r="L91" i="37"/>
  <c r="R341" i="47" s="1"/>
  <c r="R664" i="47"/>
  <c r="L91" i="42"/>
  <c r="R646" i="47" s="1"/>
  <c r="AJ539" i="47"/>
  <c r="AD88" i="40"/>
  <c r="AJ521" i="47" s="1"/>
  <c r="AJ295" i="47"/>
  <c r="AD88" i="36"/>
  <c r="AJ277" i="47" s="1"/>
  <c r="AI97" i="42"/>
  <c r="AO652" i="47" s="1"/>
  <c r="AO670" i="47"/>
  <c r="AO182" i="47"/>
  <c r="AI97" i="34"/>
  <c r="AO164" i="47" s="1"/>
  <c r="Y731" i="47"/>
  <c r="S97" i="43"/>
  <c r="Y713" i="47" s="1"/>
  <c r="Y548" i="47"/>
  <c r="S97" i="40"/>
  <c r="Y530" i="47" s="1"/>
  <c r="U671" i="47"/>
  <c r="O98" i="42"/>
  <c r="U653" i="47" s="1"/>
  <c r="U183" i="47"/>
  <c r="O98" i="34"/>
  <c r="U165" i="47" s="1"/>
  <c r="S244" i="47"/>
  <c r="M98" i="35"/>
  <c r="S226" i="47" s="1"/>
  <c r="M98" i="39"/>
  <c r="S470" i="47" s="1"/>
  <c r="S488" i="47"/>
  <c r="Z787" i="47"/>
  <c r="T92" i="44"/>
  <c r="Z769" i="47" s="1"/>
  <c r="Z604" i="47"/>
  <c r="T92" i="41"/>
  <c r="Z586" i="47" s="1"/>
  <c r="AG602" i="47"/>
  <c r="AA90" i="41"/>
  <c r="AG584" i="47" s="1"/>
  <c r="AG480" i="47"/>
  <c r="AA90" i="39"/>
  <c r="AG462" i="47" s="1"/>
  <c r="K91" i="41"/>
  <c r="Q585" i="47" s="1"/>
  <c r="Q603" i="47"/>
  <c r="Q786" i="47"/>
  <c r="K91" i="44"/>
  <c r="Q768" i="47" s="1"/>
  <c r="P98" i="39"/>
  <c r="V470" i="47" s="1"/>
  <c r="V488" i="47"/>
  <c r="AM486" i="47"/>
  <c r="AG96" i="39"/>
  <c r="AM468" i="47" s="1"/>
  <c r="AM303" i="47"/>
  <c r="AG96" i="36"/>
  <c r="AM285" i="47" s="1"/>
  <c r="AK93" i="41"/>
  <c r="AQ587" i="47" s="1"/>
  <c r="AQ605" i="47"/>
  <c r="AQ788" i="47"/>
  <c r="AK93" i="44"/>
  <c r="AQ770" i="47" s="1"/>
  <c r="K239" i="47"/>
  <c r="E93" i="35"/>
  <c r="K221" i="47" s="1"/>
  <c r="K300" i="47"/>
  <c r="E93" i="36"/>
  <c r="K282" i="47" s="1"/>
  <c r="AL240" i="47"/>
  <c r="AF94" i="35"/>
  <c r="AL222" i="47" s="1"/>
  <c r="AJ239" i="47"/>
  <c r="AD93" i="35"/>
  <c r="AJ221" i="47" s="1"/>
  <c r="AH728" i="47"/>
  <c r="AB94" i="43"/>
  <c r="AH710" i="47" s="1"/>
  <c r="AB94" i="41"/>
  <c r="AH588" i="47" s="1"/>
  <c r="AH606" i="47"/>
  <c r="AE121" i="47"/>
  <c r="Y101" i="20"/>
  <c r="AE103" i="47" s="1"/>
  <c r="AE182" i="47"/>
  <c r="Y97" i="34"/>
  <c r="AE164" i="47" s="1"/>
  <c r="AO911" i="47"/>
  <c r="AI94" i="46"/>
  <c r="AO893" i="47" s="1"/>
  <c r="AO423" i="47"/>
  <c r="AI94" i="38"/>
  <c r="AO405" i="47" s="1"/>
  <c r="AM787" i="47"/>
  <c r="AG92" i="44"/>
  <c r="AM769" i="47" s="1"/>
  <c r="AN115" i="47"/>
  <c r="AH95" i="20"/>
  <c r="AN97" i="47" s="1"/>
  <c r="AN908" i="47"/>
  <c r="AH91" i="46"/>
  <c r="AN890" i="47" s="1"/>
  <c r="AA479" i="47"/>
  <c r="U89" i="39"/>
  <c r="AA461" i="47" s="1"/>
  <c r="AA113" i="47"/>
  <c r="U93" i="20"/>
  <c r="AA95" i="47" s="1"/>
  <c r="AF784" i="47"/>
  <c r="Z89" i="44"/>
  <c r="AF766" i="47" s="1"/>
  <c r="AJ847" i="47"/>
  <c r="AD91" i="45"/>
  <c r="AJ829" i="47" s="1"/>
  <c r="AJ725" i="47"/>
  <c r="AD91" i="43"/>
  <c r="AJ707" i="47" s="1"/>
  <c r="O847" i="47"/>
  <c r="I91" i="45"/>
  <c r="O829" i="47" s="1"/>
  <c r="K122" i="47"/>
  <c r="E102" i="20"/>
  <c r="K104" i="47" s="1"/>
  <c r="K549" i="47"/>
  <c r="E98" i="40"/>
  <c r="K531" i="47" s="1"/>
  <c r="X243" i="47"/>
  <c r="R97" i="35"/>
  <c r="X225" i="47" s="1"/>
  <c r="R97" i="34"/>
  <c r="X164" i="47" s="1"/>
  <c r="X182" i="47"/>
  <c r="R608" i="47"/>
  <c r="L96" i="41"/>
  <c r="R590" i="47" s="1"/>
  <c r="R303" i="47"/>
  <c r="L96" i="36"/>
  <c r="R285" i="47" s="1"/>
  <c r="T359" i="47"/>
  <c r="N91" i="37"/>
  <c r="T341" i="47" s="1"/>
  <c r="T420" i="47"/>
  <c r="N91" i="38"/>
  <c r="T402" i="47" s="1"/>
  <c r="Z114" i="47"/>
  <c r="T94" i="20"/>
  <c r="Z96" i="47" s="1"/>
  <c r="AK486" i="47"/>
  <c r="AE96" i="39"/>
  <c r="AK468" i="47" s="1"/>
  <c r="AK669" i="47"/>
  <c r="AE96" i="42"/>
  <c r="AK651" i="47" s="1"/>
  <c r="AO488" i="47"/>
  <c r="AI98" i="39"/>
  <c r="AO470" i="47" s="1"/>
  <c r="AO732" i="47"/>
  <c r="AI98" i="43"/>
  <c r="AO714" i="47" s="1"/>
  <c r="Y601" i="47"/>
  <c r="S89" i="41"/>
  <c r="Y583" i="47" s="1"/>
  <c r="AM301" i="47"/>
  <c r="AG94" i="36"/>
  <c r="AM283" i="47" s="1"/>
  <c r="AM728" i="47"/>
  <c r="AG94" i="43"/>
  <c r="AM710" i="47" s="1"/>
  <c r="X92" i="42"/>
  <c r="AD647" i="47" s="1"/>
  <c r="AD665" i="47"/>
  <c r="AD360" i="47"/>
  <c r="X92" i="37"/>
  <c r="AD342" i="47" s="1"/>
  <c r="AI299" i="47"/>
  <c r="AC92" i="36"/>
  <c r="AI281" i="47" s="1"/>
  <c r="P909" i="47"/>
  <c r="J92" i="46"/>
  <c r="P891" i="47" s="1"/>
  <c r="P238" i="47"/>
  <c r="J92" i="35"/>
  <c r="P220" i="47" s="1"/>
  <c r="G88" i="43"/>
  <c r="M704" i="47" s="1"/>
  <c r="M722" i="47"/>
  <c r="G88" i="35"/>
  <c r="M216" i="47" s="1"/>
  <c r="M234" i="47"/>
  <c r="AK724" i="47"/>
  <c r="AE90" i="43"/>
  <c r="AK706" i="47" s="1"/>
  <c r="AE90" i="40"/>
  <c r="AK523" i="47" s="1"/>
  <c r="AK541" i="47"/>
  <c r="V424" i="47"/>
  <c r="P95" i="38"/>
  <c r="V406" i="47" s="1"/>
  <c r="N853" i="47"/>
  <c r="H97" i="45"/>
  <c r="N835" i="47" s="1"/>
  <c r="N609" i="47"/>
  <c r="H97" i="41"/>
  <c r="N591" i="47" s="1"/>
  <c r="L93" i="37"/>
  <c r="R343" i="47" s="1"/>
  <c r="R361" i="47"/>
  <c r="R605" i="47"/>
  <c r="L93" i="41"/>
  <c r="R587" i="47" s="1"/>
  <c r="N481" i="47"/>
  <c r="H91" i="39"/>
  <c r="N463" i="47" s="1"/>
  <c r="N908" i="47"/>
  <c r="H91" i="46"/>
  <c r="N890" i="47" s="1"/>
  <c r="AD181" i="47"/>
  <c r="X96" i="34"/>
  <c r="AD163" i="47" s="1"/>
  <c r="X96" i="35"/>
  <c r="AD224" i="47" s="1"/>
  <c r="AD242" i="47"/>
  <c r="K608" i="47"/>
  <c r="E96" i="41"/>
  <c r="K590" i="47" s="1"/>
  <c r="K181" i="47"/>
  <c r="E96" i="34"/>
  <c r="K163" i="47" s="1"/>
  <c r="AC913" i="47"/>
  <c r="W96" i="46"/>
  <c r="AC895" i="47" s="1"/>
  <c r="AC486" i="47"/>
  <c r="W96" i="39"/>
  <c r="AC468" i="47" s="1"/>
  <c r="P610" i="47"/>
  <c r="J98" i="41"/>
  <c r="P592" i="47" s="1"/>
  <c r="P122" i="47"/>
  <c r="J102" i="20"/>
  <c r="P104" i="47" s="1"/>
  <c r="M361" i="47"/>
  <c r="G93" i="37"/>
  <c r="M343" i="47" s="1"/>
  <c r="M666" i="47"/>
  <c r="G93" i="42"/>
  <c r="M648" i="47" s="1"/>
  <c r="AD724" i="47"/>
  <c r="X90" i="43"/>
  <c r="AD706" i="47" s="1"/>
  <c r="AD419" i="47"/>
  <c r="X90" i="38"/>
  <c r="AD401" i="47" s="1"/>
  <c r="K173" i="47"/>
  <c r="E88" i="34"/>
  <c r="K155" i="47" s="1"/>
  <c r="K905" i="47"/>
  <c r="E88" i="46"/>
  <c r="K887" i="47" s="1"/>
  <c r="P783" i="47"/>
  <c r="J88" i="44"/>
  <c r="P765" i="47" s="1"/>
  <c r="P478" i="47"/>
  <c r="J88" i="39"/>
  <c r="P460" i="47" s="1"/>
  <c r="AA844" i="47"/>
  <c r="U88" i="45"/>
  <c r="AA826" i="47" s="1"/>
  <c r="AA905" i="47"/>
  <c r="U88" i="46"/>
  <c r="AA887" i="47" s="1"/>
  <c r="L356" i="47"/>
  <c r="F88" i="37"/>
  <c r="L338" i="47" s="1"/>
  <c r="L112" i="47"/>
  <c r="F92" i="20"/>
  <c r="L94" i="47" s="1"/>
  <c r="Z542" i="47"/>
  <c r="T91" i="40"/>
  <c r="Z524" i="47" s="1"/>
  <c r="T91" i="46"/>
  <c r="Z890" i="47" s="1"/>
  <c r="Z908" i="47"/>
  <c r="D92" i="37"/>
  <c r="J342" i="47" s="1"/>
  <c r="J360" i="47"/>
  <c r="J238" i="47"/>
  <c r="D92" i="35"/>
  <c r="J220" i="47" s="1"/>
  <c r="AK418" i="47"/>
  <c r="AE89" i="38"/>
  <c r="AK400" i="47" s="1"/>
  <c r="AK357" i="47"/>
  <c r="AE89" i="37"/>
  <c r="AK339" i="47" s="1"/>
  <c r="AG176" i="47"/>
  <c r="AA91" i="34"/>
  <c r="AG158" i="47" s="1"/>
  <c r="W664" i="47"/>
  <c r="Q91" i="42"/>
  <c r="W646" i="47" s="1"/>
  <c r="W481" i="47"/>
  <c r="Q91" i="39"/>
  <c r="W463" i="47" s="1"/>
  <c r="X93" i="41"/>
  <c r="AD587" i="47" s="1"/>
  <c r="AD605" i="47"/>
  <c r="AD727" i="47"/>
  <c r="X93" i="43"/>
  <c r="AD709" i="47" s="1"/>
  <c r="AI913" i="47"/>
  <c r="AC96" i="46"/>
  <c r="AI895" i="47" s="1"/>
  <c r="AB32" i="51"/>
  <c r="J791" i="47"/>
  <c r="D96" i="44"/>
  <c r="J773" i="47" s="1"/>
  <c r="J608" i="47"/>
  <c r="D96" i="41"/>
  <c r="J590" i="47" s="1"/>
  <c r="AE610" i="47"/>
  <c r="Y98" i="41"/>
  <c r="AE592" i="47" s="1"/>
  <c r="AE122" i="47"/>
  <c r="Y102" i="20"/>
  <c r="AE104" i="47" s="1"/>
  <c r="AC427" i="47"/>
  <c r="W98" i="38"/>
  <c r="AC409" i="47" s="1"/>
  <c r="AC671" i="47"/>
  <c r="W98" i="42"/>
  <c r="AC653" i="47" s="1"/>
  <c r="AN609" i="47"/>
  <c r="AH97" i="41"/>
  <c r="AN591" i="47" s="1"/>
  <c r="AH97" i="37"/>
  <c r="AN347" i="47" s="1"/>
  <c r="AN365" i="47"/>
  <c r="AA912" i="47"/>
  <c r="U95" i="46"/>
  <c r="AA894" i="47" s="1"/>
  <c r="X607" i="47"/>
  <c r="R95" i="41"/>
  <c r="X589" i="47" s="1"/>
  <c r="X668" i="47"/>
  <c r="R95" i="42"/>
  <c r="X650" i="47" s="1"/>
  <c r="AP122" i="47"/>
  <c r="AJ102" i="20"/>
  <c r="AP104" i="47" s="1"/>
  <c r="AP732" i="47"/>
  <c r="AJ98" i="43"/>
  <c r="AP714" i="47" s="1"/>
  <c r="Z242" i="47"/>
  <c r="T96" i="35"/>
  <c r="Z224" i="47" s="1"/>
  <c r="T96" i="46"/>
  <c r="Z895" i="47" s="1"/>
  <c r="Z913" i="47"/>
  <c r="Q484" i="47"/>
  <c r="K94" i="39"/>
  <c r="Q466" i="47" s="1"/>
  <c r="K94" i="41"/>
  <c r="Q588" i="47" s="1"/>
  <c r="Q606" i="47"/>
  <c r="Y96" i="36"/>
  <c r="AE285" i="47" s="1"/>
  <c r="AE303" i="47"/>
  <c r="AE669" i="47"/>
  <c r="Y96" i="42"/>
  <c r="AE651" i="47" s="1"/>
  <c r="AQ854" i="47"/>
  <c r="AK98" i="45"/>
  <c r="AQ836" i="47" s="1"/>
  <c r="AK98" i="42"/>
  <c r="AQ653" i="47" s="1"/>
  <c r="AQ671" i="47"/>
  <c r="AD296" i="47"/>
  <c r="X89" i="36"/>
  <c r="AD278" i="47" s="1"/>
  <c r="K723" i="47"/>
  <c r="E89" i="43"/>
  <c r="K705" i="47" s="1"/>
  <c r="K906" i="47"/>
  <c r="E89" i="46"/>
  <c r="K888" i="47" s="1"/>
  <c r="T113" i="47"/>
  <c r="N93" i="20"/>
  <c r="T95" i="47" s="1"/>
  <c r="K92" i="37"/>
  <c r="Q342" i="47" s="1"/>
  <c r="Q360" i="47"/>
  <c r="K92" i="36"/>
  <c r="Q281" i="47" s="1"/>
  <c r="Q299" i="47"/>
  <c r="AM908" i="47"/>
  <c r="AG91" i="46"/>
  <c r="AM890" i="47" s="1"/>
  <c r="N236" i="47"/>
  <c r="H90" i="35"/>
  <c r="N218" i="47" s="1"/>
  <c r="X97" i="35"/>
  <c r="AD225" i="47" s="1"/>
  <c r="AD243" i="47"/>
  <c r="X97" i="39"/>
  <c r="AD469" i="47" s="1"/>
  <c r="AD487" i="47"/>
  <c r="L790" i="47"/>
  <c r="F95" i="44"/>
  <c r="L772" i="47" s="1"/>
  <c r="F95" i="43"/>
  <c r="L711" i="47" s="1"/>
  <c r="L729" i="47"/>
  <c r="Q95" i="36"/>
  <c r="W284" i="47" s="1"/>
  <c r="W302" i="47"/>
  <c r="S852" i="47"/>
  <c r="M96" i="45"/>
  <c r="S834" i="47" s="1"/>
  <c r="S425" i="47"/>
  <c r="M96" i="38"/>
  <c r="S407" i="47" s="1"/>
  <c r="AQ296" i="47"/>
  <c r="AK89" i="36"/>
  <c r="AQ278" i="47" s="1"/>
  <c r="AQ906" i="47"/>
  <c r="AK89" i="46"/>
  <c r="AQ888" i="47" s="1"/>
  <c r="AA88" i="41"/>
  <c r="AG582" i="47" s="1"/>
  <c r="AG600" i="47"/>
  <c r="AA88" i="36"/>
  <c r="AG277" i="47" s="1"/>
  <c r="AG295" i="47"/>
  <c r="U236" i="47"/>
  <c r="O90" i="35"/>
  <c r="U218" i="47" s="1"/>
  <c r="W601" i="47"/>
  <c r="Q89" i="41"/>
  <c r="W583" i="47" s="1"/>
  <c r="W479" i="47"/>
  <c r="Q89" i="39"/>
  <c r="W461" i="47" s="1"/>
  <c r="AM119" i="47"/>
  <c r="AG99" i="20"/>
  <c r="AM101" i="47" s="1"/>
  <c r="AG95" i="39"/>
  <c r="AM467" i="47" s="1"/>
  <c r="AM485" i="47"/>
  <c r="X94" i="36"/>
  <c r="AD283" i="47" s="1"/>
  <c r="AD301" i="47"/>
  <c r="AD362" i="47"/>
  <c r="X94" i="37"/>
  <c r="AD344" i="47" s="1"/>
  <c r="M852" i="47"/>
  <c r="G96" i="45"/>
  <c r="M834" i="47" s="1"/>
  <c r="AA792" i="47"/>
  <c r="U97" i="44"/>
  <c r="AA774" i="47" s="1"/>
  <c r="X732" i="47"/>
  <c r="R98" i="43"/>
  <c r="X714" i="47" s="1"/>
  <c r="X854" i="47"/>
  <c r="R98" i="45"/>
  <c r="X836" i="47" s="1"/>
  <c r="R912" i="47"/>
  <c r="L95" i="46"/>
  <c r="R894" i="47" s="1"/>
  <c r="AJ305" i="47"/>
  <c r="AD98" i="36"/>
  <c r="AJ287" i="47" s="1"/>
  <c r="AD98" i="35"/>
  <c r="AJ226" i="47" s="1"/>
  <c r="AJ244" i="47"/>
  <c r="D97" i="34"/>
  <c r="J164" i="47" s="1"/>
  <c r="J182" i="47"/>
  <c r="Z302" i="47"/>
  <c r="T95" i="36"/>
  <c r="Z284" i="47" s="1"/>
  <c r="Z485" i="47"/>
  <c r="T95" i="39"/>
  <c r="Z467" i="47" s="1"/>
  <c r="AG605" i="47"/>
  <c r="AA93" i="41"/>
  <c r="AG587" i="47" s="1"/>
  <c r="AG117" i="47"/>
  <c r="AA97" i="20"/>
  <c r="AG99" i="47" s="1"/>
  <c r="N116" i="47"/>
  <c r="H96" i="20"/>
  <c r="N98" i="47" s="1"/>
  <c r="H92" i="42"/>
  <c r="N647" i="47" s="1"/>
  <c r="N665" i="47"/>
  <c r="AI601" i="47"/>
  <c r="AC89" i="41"/>
  <c r="AI583" i="47" s="1"/>
  <c r="AC89" i="37"/>
  <c r="AI339" i="47" s="1"/>
  <c r="AI357" i="47"/>
  <c r="AN722" i="47"/>
  <c r="AH88" i="43"/>
  <c r="AN704" i="47" s="1"/>
  <c r="AF722" i="47"/>
  <c r="Z88" i="43"/>
  <c r="AF704" i="47" s="1"/>
  <c r="Z88" i="37"/>
  <c r="AF338" i="47" s="1"/>
  <c r="AF356" i="47"/>
  <c r="R479" i="47"/>
  <c r="L89" i="39"/>
  <c r="R461" i="47" s="1"/>
  <c r="R723" i="47"/>
  <c r="L89" i="43"/>
  <c r="R705" i="47" s="1"/>
  <c r="J176" i="47"/>
  <c r="D91" i="34"/>
  <c r="J158" i="47" s="1"/>
  <c r="J725" i="47"/>
  <c r="D91" i="43"/>
  <c r="J707" i="47" s="1"/>
  <c r="T602" i="47"/>
  <c r="N90" i="41"/>
  <c r="T584" i="47" s="1"/>
  <c r="AK610" i="47"/>
  <c r="AE98" i="41"/>
  <c r="AK592" i="47" s="1"/>
  <c r="AK305" i="47"/>
  <c r="AE98" i="36"/>
  <c r="AK287" i="47" s="1"/>
  <c r="AA97" i="34"/>
  <c r="AG164" i="47" s="1"/>
  <c r="AG182" i="47"/>
  <c r="AA97" i="42"/>
  <c r="AG652" i="47" s="1"/>
  <c r="AG670" i="47"/>
  <c r="Q60" i="47"/>
  <c r="Q102" i="20"/>
  <c r="W104" i="47" s="1"/>
  <c r="W122" i="47"/>
  <c r="W61" i="47"/>
  <c r="AB60" i="47"/>
  <c r="R299" i="47"/>
  <c r="L92" i="36"/>
  <c r="R281" i="47" s="1"/>
  <c r="R665" i="47"/>
  <c r="L92" i="42"/>
  <c r="R647" i="47" s="1"/>
  <c r="Y788" i="47"/>
  <c r="S93" i="44"/>
  <c r="Y770" i="47" s="1"/>
  <c r="S93" i="43"/>
  <c r="Y709" i="47" s="1"/>
  <c r="Y727" i="47"/>
  <c r="O61" i="47"/>
  <c r="O549" i="47"/>
  <c r="I98" i="40"/>
  <c r="O531" i="47" s="1"/>
  <c r="N425" i="47"/>
  <c r="H96" i="38"/>
  <c r="N407" i="47" s="1"/>
  <c r="N303" i="47"/>
  <c r="H96" i="36"/>
  <c r="N285" i="47" s="1"/>
  <c r="AC667" i="47"/>
  <c r="W94" i="42"/>
  <c r="AC649" i="47" s="1"/>
  <c r="W94" i="35"/>
  <c r="AC222" i="47" s="1"/>
  <c r="AC240" i="47"/>
  <c r="AN422" i="47"/>
  <c r="AH93" i="38"/>
  <c r="AN404" i="47" s="1"/>
  <c r="AN300" i="47"/>
  <c r="AH93" i="36"/>
  <c r="AN282" i="47" s="1"/>
  <c r="AA483" i="47"/>
  <c r="U93" i="39"/>
  <c r="AA465" i="47" s="1"/>
  <c r="AA178" i="47"/>
  <c r="U93" i="34"/>
  <c r="AA160" i="47" s="1"/>
  <c r="X239" i="47"/>
  <c r="R93" i="35"/>
  <c r="X221" i="47" s="1"/>
  <c r="X788" i="47"/>
  <c r="R93" i="44"/>
  <c r="X770" i="47" s="1"/>
  <c r="AA92" i="39"/>
  <c r="AG464" i="47" s="1"/>
  <c r="AG482" i="47"/>
  <c r="AG299" i="47"/>
  <c r="AA92" i="36"/>
  <c r="AG281" i="47" s="1"/>
  <c r="Q236" i="47"/>
  <c r="K90" i="35"/>
  <c r="Q218" i="47" s="1"/>
  <c r="Q724" i="47"/>
  <c r="K90" i="43"/>
  <c r="Q706" i="47" s="1"/>
  <c r="AQ118" i="47"/>
  <c r="AK98" i="20"/>
  <c r="AQ100" i="47" s="1"/>
  <c r="AQ667" i="47"/>
  <c r="AK94" i="42"/>
  <c r="AQ649" i="47" s="1"/>
  <c r="D4" i="51"/>
  <c r="D6" i="51" s="1"/>
  <c r="F73" i="48"/>
  <c r="O88" i="42"/>
  <c r="U643" i="47" s="1"/>
  <c r="U661" i="47"/>
  <c r="O88" i="40"/>
  <c r="U521" i="47" s="1"/>
  <c r="U539" i="47"/>
  <c r="O421" i="47"/>
  <c r="I92" i="38"/>
  <c r="O403" i="47" s="1"/>
  <c r="AN723" i="47"/>
  <c r="AH89" i="43"/>
  <c r="AN705" i="47" s="1"/>
  <c r="AN906" i="47"/>
  <c r="AH89" i="46"/>
  <c r="AN888" i="47" s="1"/>
  <c r="M174" i="47"/>
  <c r="G89" i="34"/>
  <c r="M156" i="47" s="1"/>
  <c r="M296" i="47"/>
  <c r="G89" i="36"/>
  <c r="M278" i="47" s="1"/>
  <c r="AA907" i="47"/>
  <c r="U90" i="46"/>
  <c r="AA889" i="47" s="1"/>
  <c r="AA419" i="47"/>
  <c r="U90" i="38"/>
  <c r="AA401" i="47" s="1"/>
  <c r="Z91" i="40"/>
  <c r="AF524" i="47" s="1"/>
  <c r="AF542" i="47"/>
  <c r="Z91" i="43"/>
  <c r="AF707" i="47" s="1"/>
  <c r="AF725" i="47"/>
  <c r="L176" i="47"/>
  <c r="F91" i="34"/>
  <c r="L158" i="47" s="1"/>
  <c r="L420" i="47"/>
  <c r="F91" i="38"/>
  <c r="L402" i="47" s="1"/>
  <c r="L90" i="46"/>
  <c r="R889" i="47" s="1"/>
  <c r="R907" i="47"/>
  <c r="R175" i="47"/>
  <c r="L90" i="34"/>
  <c r="R157" i="47" s="1"/>
  <c r="J663" i="47"/>
  <c r="D90" i="42"/>
  <c r="J645" i="47" s="1"/>
  <c r="AH846" i="47"/>
  <c r="AB90" i="45"/>
  <c r="AH828" i="47" s="1"/>
  <c r="AH785" i="47"/>
  <c r="AB90" i="44"/>
  <c r="AH767" i="47" s="1"/>
  <c r="AO358" i="47"/>
  <c r="AI90" i="37"/>
  <c r="AO340" i="47" s="1"/>
  <c r="AO541" i="47"/>
  <c r="AI90" i="40"/>
  <c r="AO523" i="47" s="1"/>
  <c r="U357" i="47"/>
  <c r="O89" i="37"/>
  <c r="U339" i="47" s="1"/>
  <c r="U662" i="47"/>
  <c r="O89" i="42"/>
  <c r="U644" i="47" s="1"/>
  <c r="AC97" i="39"/>
  <c r="AI469" i="47" s="1"/>
  <c r="AI487" i="47"/>
  <c r="AC97" i="42"/>
  <c r="AI652" i="47" s="1"/>
  <c r="AI670" i="47"/>
  <c r="AN363" i="47"/>
  <c r="AH95" i="37"/>
  <c r="AN345" i="47" s="1"/>
  <c r="AN851" i="47"/>
  <c r="AH95" i="45"/>
  <c r="AN833" i="47" s="1"/>
  <c r="AF853" i="47"/>
  <c r="Z97" i="45"/>
  <c r="AF835" i="47" s="1"/>
  <c r="AF548" i="47"/>
  <c r="Z97" i="40"/>
  <c r="AF530" i="47" s="1"/>
  <c r="AD95" i="41"/>
  <c r="AJ589" i="47" s="1"/>
  <c r="AJ607" i="47"/>
  <c r="AJ851" i="47"/>
  <c r="AD95" i="45"/>
  <c r="AJ833" i="47" s="1"/>
  <c r="AP356" i="47"/>
  <c r="AJ88" i="37"/>
  <c r="AP338" i="47" s="1"/>
  <c r="AI34" i="51"/>
  <c r="AO418" i="47"/>
  <c r="AI89" i="38"/>
  <c r="AO400" i="47" s="1"/>
  <c r="AO296" i="47"/>
  <c r="AI89" i="36"/>
  <c r="AO278" i="47" s="1"/>
  <c r="Y793" i="47"/>
  <c r="S98" i="44"/>
  <c r="Y775" i="47" s="1"/>
  <c r="Y488" i="47"/>
  <c r="S98" i="39"/>
  <c r="Y470" i="47" s="1"/>
  <c r="O545" i="47"/>
  <c r="I94" i="40"/>
  <c r="O527" i="47" s="1"/>
  <c r="H93" i="43"/>
  <c r="N709" i="47" s="1"/>
  <c r="N727" i="47"/>
  <c r="N788" i="47"/>
  <c r="H93" i="44"/>
  <c r="N770" i="47" s="1"/>
  <c r="R92" i="43"/>
  <c r="X708" i="47" s="1"/>
  <c r="X726" i="47"/>
  <c r="X848" i="47"/>
  <c r="R92" i="45"/>
  <c r="X830" i="47" s="1"/>
  <c r="S176" i="47"/>
  <c r="M91" i="34"/>
  <c r="S158" i="47" s="1"/>
  <c r="S603" i="47"/>
  <c r="M91" i="41"/>
  <c r="S585" i="47" s="1"/>
  <c r="AE909" i="47"/>
  <c r="Y92" i="46"/>
  <c r="AE891" i="47" s="1"/>
  <c r="AE665" i="47"/>
  <c r="Y92" i="42"/>
  <c r="AE647" i="47" s="1"/>
  <c r="AI117" i="47"/>
  <c r="AC97" i="20"/>
  <c r="AI99" i="47" s="1"/>
  <c r="AC119" i="47"/>
  <c r="W99" i="20"/>
  <c r="AC101" i="47" s="1"/>
  <c r="AC241" i="47"/>
  <c r="W95" i="35"/>
  <c r="AC223" i="47" s="1"/>
  <c r="V420" i="47"/>
  <c r="P91" i="38"/>
  <c r="V402" i="47" s="1"/>
  <c r="V786" i="47"/>
  <c r="P91" i="44"/>
  <c r="V768" i="47" s="1"/>
  <c r="O784" i="47"/>
  <c r="I89" i="44"/>
  <c r="O766" i="47" s="1"/>
  <c r="O113" i="47"/>
  <c r="I93" i="20"/>
  <c r="O95" i="47" s="1"/>
  <c r="AI485" i="47"/>
  <c r="AC95" i="39"/>
  <c r="AI467" i="47" s="1"/>
  <c r="AC99" i="20"/>
  <c r="AI101" i="47" s="1"/>
  <c r="AI119" i="47"/>
  <c r="E97" i="43"/>
  <c r="K713" i="47" s="1"/>
  <c r="K731" i="47"/>
  <c r="P791" i="47"/>
  <c r="J96" i="44"/>
  <c r="P773" i="47" s="1"/>
  <c r="P669" i="47"/>
  <c r="J96" i="42"/>
  <c r="P651" i="47" s="1"/>
  <c r="S911" i="47"/>
  <c r="M94" i="46"/>
  <c r="S893" i="47" s="1"/>
  <c r="S179" i="47"/>
  <c r="M94" i="34"/>
  <c r="S161" i="47" s="1"/>
  <c r="AQ478" i="47"/>
  <c r="AK88" i="39"/>
  <c r="AQ460" i="47" s="1"/>
  <c r="AQ905" i="47"/>
  <c r="AK88" i="46"/>
  <c r="AQ887" i="47" s="1"/>
  <c r="AC359" i="47"/>
  <c r="W91" i="37"/>
  <c r="AC341" i="47" s="1"/>
  <c r="W91" i="42"/>
  <c r="AC646" i="47" s="1"/>
  <c r="AC664" i="47"/>
  <c r="AL847" i="47"/>
  <c r="AF91" i="45"/>
  <c r="AL829" i="47" s="1"/>
  <c r="AL420" i="47"/>
  <c r="AF91" i="38"/>
  <c r="AL402" i="47" s="1"/>
  <c r="T89" i="40"/>
  <c r="Z522" i="47" s="1"/>
  <c r="Z540" i="47"/>
  <c r="O731" i="47"/>
  <c r="I97" i="43"/>
  <c r="O713" i="47" s="1"/>
  <c r="O182" i="47"/>
  <c r="I97" i="34"/>
  <c r="O164" i="47" s="1"/>
  <c r="AQ176" i="47"/>
  <c r="AK91" i="34"/>
  <c r="AQ158" i="47" s="1"/>
  <c r="K726" i="47"/>
  <c r="E92" i="43"/>
  <c r="K708" i="47" s="1"/>
  <c r="E92" i="34"/>
  <c r="K159" i="47" s="1"/>
  <c r="K177" i="47"/>
  <c r="AA604" i="47"/>
  <c r="U92" i="41"/>
  <c r="AA586" i="47" s="1"/>
  <c r="AB115" i="47"/>
  <c r="V95" i="20"/>
  <c r="AB97" i="47" s="1"/>
  <c r="AB237" i="47"/>
  <c r="V91" i="35"/>
  <c r="AB219" i="47" s="1"/>
  <c r="J93" i="38"/>
  <c r="P404" i="47" s="1"/>
  <c r="P422" i="47"/>
  <c r="R610" i="47"/>
  <c r="L98" i="41"/>
  <c r="R592" i="47" s="1"/>
  <c r="R183" i="47"/>
  <c r="L98" i="34"/>
  <c r="R165" i="47" s="1"/>
  <c r="J915" i="47"/>
  <c r="D98" i="46"/>
  <c r="J897" i="47" s="1"/>
  <c r="J244" i="47"/>
  <c r="D98" i="35"/>
  <c r="J226" i="47" s="1"/>
  <c r="AL480" i="47"/>
  <c r="AF90" i="39"/>
  <c r="AL462" i="47" s="1"/>
  <c r="AL724" i="47"/>
  <c r="AF90" i="43"/>
  <c r="AL706" i="47" s="1"/>
  <c r="AG240" i="47"/>
  <c r="AA94" i="35"/>
  <c r="AG222" i="47" s="1"/>
  <c r="AG301" i="47"/>
  <c r="AA94" i="36"/>
  <c r="AG283" i="47" s="1"/>
  <c r="AB305" i="47"/>
  <c r="V98" i="36"/>
  <c r="AB287" i="47" s="1"/>
  <c r="AB427" i="47"/>
  <c r="V98" i="38"/>
  <c r="AB409" i="47" s="1"/>
  <c r="V422" i="47"/>
  <c r="P93" i="38"/>
  <c r="V404" i="47" s="1"/>
  <c r="V300" i="47"/>
  <c r="P93" i="36"/>
  <c r="V282" i="47" s="1"/>
  <c r="O483" i="47"/>
  <c r="I93" i="39"/>
  <c r="O465" i="47" s="1"/>
  <c r="I93" i="37"/>
  <c r="O343" i="47" s="1"/>
  <c r="O361" i="47"/>
  <c r="AC239" i="47"/>
  <c r="W93" i="35"/>
  <c r="AC221" i="47" s="1"/>
  <c r="W97" i="20"/>
  <c r="AC99" i="47" s="1"/>
  <c r="AC117" i="47"/>
  <c r="T848" i="47"/>
  <c r="N92" i="45"/>
  <c r="T830" i="47" s="1"/>
  <c r="T909" i="47"/>
  <c r="N92" i="46"/>
  <c r="T891" i="47" s="1"/>
  <c r="AO905" i="47"/>
  <c r="AI88" i="46"/>
  <c r="AO887" i="47" s="1"/>
  <c r="AO600" i="47"/>
  <c r="AI88" i="41"/>
  <c r="AO582" i="47" s="1"/>
  <c r="O541" i="47"/>
  <c r="I90" i="40"/>
  <c r="O523" i="47" s="1"/>
  <c r="O907" i="47"/>
  <c r="I90" i="46"/>
  <c r="O889" i="47" s="1"/>
  <c r="AF362" i="47"/>
  <c r="Z94" i="37"/>
  <c r="AF344" i="47" s="1"/>
  <c r="AF606" i="47"/>
  <c r="Z94" i="41"/>
  <c r="AF588" i="47" s="1"/>
  <c r="AK543" i="47"/>
  <c r="AE92" i="40"/>
  <c r="AK525" i="47" s="1"/>
  <c r="AE96" i="20"/>
  <c r="AK98" i="47" s="1"/>
  <c r="AK116" i="47"/>
  <c r="AL304" i="47"/>
  <c r="AF97" i="36"/>
  <c r="AL286" i="47" s="1"/>
  <c r="AL426" i="47"/>
  <c r="AF97" i="38"/>
  <c r="AL408" i="47" s="1"/>
  <c r="AF61" i="47"/>
  <c r="L427" i="47"/>
  <c r="F98" i="38"/>
  <c r="L409" i="47" s="1"/>
  <c r="L122" i="47"/>
  <c r="F102" i="20"/>
  <c r="L104" i="47" s="1"/>
  <c r="R731" i="47"/>
  <c r="L97" i="43"/>
  <c r="R713" i="47" s="1"/>
  <c r="R304" i="47"/>
  <c r="L97" i="36"/>
  <c r="R286" i="47" s="1"/>
  <c r="AD96" i="43"/>
  <c r="AJ712" i="47" s="1"/>
  <c r="AJ730" i="47"/>
  <c r="AJ242" i="47"/>
  <c r="AD96" i="35"/>
  <c r="AJ224" i="47" s="1"/>
  <c r="T366" i="47"/>
  <c r="N98" i="37"/>
  <c r="T348" i="47" s="1"/>
  <c r="T549" i="47"/>
  <c r="N98" i="40"/>
  <c r="T531" i="47" s="1"/>
  <c r="T97" i="37"/>
  <c r="Z347" i="47" s="1"/>
  <c r="Z365" i="47"/>
  <c r="V482" i="47"/>
  <c r="P92" i="39"/>
  <c r="V464" i="47" s="1"/>
  <c r="V299" i="47"/>
  <c r="P92" i="36"/>
  <c r="V281" i="47" s="1"/>
  <c r="M237" i="47"/>
  <c r="G91" i="35"/>
  <c r="M219" i="47" s="1"/>
  <c r="M359" i="47"/>
  <c r="G91" i="37"/>
  <c r="M341" i="47" s="1"/>
  <c r="R90" i="40"/>
  <c r="X523" i="47" s="1"/>
  <c r="X541" i="47"/>
  <c r="X602" i="47"/>
  <c r="R90" i="41"/>
  <c r="X584" i="47" s="1"/>
  <c r="AJ91" i="39"/>
  <c r="AP463" i="47" s="1"/>
  <c r="AP481" i="47"/>
  <c r="AP115" i="47"/>
  <c r="AJ95" i="20"/>
  <c r="AP97" i="47" s="1"/>
  <c r="AA96" i="35"/>
  <c r="AG224" i="47" s="1"/>
  <c r="AG242" i="47"/>
  <c r="Z32" i="51"/>
  <c r="AK304" i="47"/>
  <c r="AE97" i="36"/>
  <c r="AK286" i="47" s="1"/>
  <c r="AA95" i="39"/>
  <c r="AG467" i="47" s="1"/>
  <c r="AG485" i="47"/>
  <c r="AG119" i="47"/>
  <c r="AA99" i="20"/>
  <c r="AG101" i="47" s="1"/>
  <c r="Q790" i="47"/>
  <c r="K95" i="44"/>
  <c r="Q772" i="47" s="1"/>
  <c r="Q302" i="47"/>
  <c r="K95" i="36"/>
  <c r="Q284" i="47" s="1"/>
  <c r="W486" i="47"/>
  <c r="Q96" i="39"/>
  <c r="W468" i="47" s="1"/>
  <c r="W425" i="47"/>
  <c r="Q96" i="38"/>
  <c r="W407" i="47" s="1"/>
  <c r="S119" i="47"/>
  <c r="M99" i="20"/>
  <c r="S101" i="47" s="1"/>
  <c r="S790" i="47"/>
  <c r="M95" i="44"/>
  <c r="S772" i="47" s="1"/>
  <c r="AH909" i="47"/>
  <c r="AB92" i="46"/>
  <c r="AH891" i="47" s="1"/>
  <c r="AB96" i="20"/>
  <c r="AH98" i="47" s="1"/>
  <c r="AH116" i="47"/>
  <c r="AO237" i="47"/>
  <c r="AI91" i="35"/>
  <c r="AO219" i="47" s="1"/>
  <c r="AO481" i="47"/>
  <c r="AI91" i="39"/>
  <c r="AO463" i="47" s="1"/>
  <c r="AM854" i="47"/>
  <c r="AG98" i="45"/>
  <c r="AM836" i="47" s="1"/>
  <c r="AM427" i="47"/>
  <c r="AG98" i="38"/>
  <c r="AM409" i="47" s="1"/>
  <c r="O242" i="47"/>
  <c r="I96" i="35"/>
  <c r="O224" i="47" s="1"/>
  <c r="L94" i="35"/>
  <c r="R222" i="47" s="1"/>
  <c r="R240" i="47"/>
  <c r="R606" i="47"/>
  <c r="L94" i="41"/>
  <c r="R588" i="47" s="1"/>
  <c r="H88" i="40"/>
  <c r="N521" i="47" s="1"/>
  <c r="N539" i="47"/>
  <c r="Q94" i="39"/>
  <c r="W466" i="47" s="1"/>
  <c r="W484" i="47"/>
  <c r="W362" i="47"/>
  <c r="Q94" i="37"/>
  <c r="W344" i="47" s="1"/>
  <c r="J89" i="46"/>
  <c r="P888" i="47" s="1"/>
  <c r="P906" i="47"/>
  <c r="J89" i="45"/>
  <c r="P827" i="47" s="1"/>
  <c r="P845" i="47"/>
  <c r="AF88" i="41"/>
  <c r="AL582" i="47" s="1"/>
  <c r="AL600" i="47"/>
  <c r="AL478" i="47"/>
  <c r="AF88" i="39"/>
  <c r="AL460" i="47" s="1"/>
  <c r="X296" i="47"/>
  <c r="R89" i="36"/>
  <c r="X278" i="47" s="1"/>
  <c r="L113" i="47"/>
  <c r="F93" i="20"/>
  <c r="L95" i="47" s="1"/>
  <c r="L418" i="47"/>
  <c r="F89" i="38"/>
  <c r="L400" i="47" s="1"/>
  <c r="J783" i="47"/>
  <c r="D74" i="44"/>
  <c r="D224" i="44" s="1"/>
  <c r="D88" i="44"/>
  <c r="J765" i="47" s="1"/>
  <c r="D88" i="41"/>
  <c r="J582" i="47" s="1"/>
  <c r="J600" i="47"/>
  <c r="D74" i="41"/>
  <c r="D222" i="41" s="1"/>
  <c r="X91" i="34"/>
  <c r="AD158" i="47" s="1"/>
  <c r="AD176" i="47"/>
  <c r="X91" i="42"/>
  <c r="AD646" i="47" s="1"/>
  <c r="AD664" i="47"/>
  <c r="AE95" i="36"/>
  <c r="AK284" i="47" s="1"/>
  <c r="AK302" i="47"/>
  <c r="AA98" i="34"/>
  <c r="AG165" i="47" s="1"/>
  <c r="AG183" i="47"/>
  <c r="AA98" i="39"/>
  <c r="AG470" i="47" s="1"/>
  <c r="AG488" i="47"/>
  <c r="Q906" i="47"/>
  <c r="K89" i="46"/>
  <c r="Q888" i="47" s="1"/>
  <c r="Q662" i="47"/>
  <c r="K89" i="42"/>
  <c r="Q644" i="47" s="1"/>
  <c r="U791" i="47"/>
  <c r="O96" i="44"/>
  <c r="U773" i="47" s="1"/>
  <c r="O96" i="46"/>
  <c r="U895" i="47" s="1"/>
  <c r="U913" i="47"/>
  <c r="AN299" i="47"/>
  <c r="AH92" i="36"/>
  <c r="AN281" i="47" s="1"/>
  <c r="AN787" i="47"/>
  <c r="AH92" i="44"/>
  <c r="AN769" i="47" s="1"/>
  <c r="AF543" i="47"/>
  <c r="Z92" i="40"/>
  <c r="AF525" i="47" s="1"/>
  <c r="L421" i="47"/>
  <c r="F92" i="38"/>
  <c r="L403" i="47" s="1"/>
  <c r="L543" i="47"/>
  <c r="F92" i="40"/>
  <c r="L525" i="47" s="1"/>
  <c r="AD92" i="45"/>
  <c r="AJ830" i="47" s="1"/>
  <c r="AJ848" i="47"/>
  <c r="AJ909" i="47"/>
  <c r="AD92" i="46"/>
  <c r="AJ891" i="47" s="1"/>
  <c r="AK481" i="47"/>
  <c r="AE91" i="39"/>
  <c r="AK463" i="47" s="1"/>
  <c r="AE91" i="37"/>
  <c r="AK341" i="47" s="1"/>
  <c r="AK359" i="47"/>
  <c r="V792" i="47"/>
  <c r="P97" i="44"/>
  <c r="V774" i="47" s="1"/>
  <c r="O119" i="47"/>
  <c r="I99" i="20"/>
  <c r="O101" i="47" s="1"/>
  <c r="O241" i="47"/>
  <c r="I95" i="35"/>
  <c r="O223" i="47" s="1"/>
  <c r="P118" i="47"/>
  <c r="J98" i="20"/>
  <c r="P100" i="47" s="1"/>
  <c r="P179" i="47"/>
  <c r="J94" i="34"/>
  <c r="P161" i="47" s="1"/>
  <c r="X606" i="47"/>
  <c r="R94" i="41"/>
  <c r="X588" i="47" s="1"/>
  <c r="X850" i="47"/>
  <c r="R94" i="45"/>
  <c r="X832" i="47" s="1"/>
  <c r="AJ118" i="47"/>
  <c r="AD98" i="20"/>
  <c r="AJ100" i="47" s="1"/>
  <c r="AJ911" i="47"/>
  <c r="AD94" i="46"/>
  <c r="AJ893" i="47" s="1"/>
  <c r="N98" i="20"/>
  <c r="T100" i="47" s="1"/>
  <c r="T118" i="47"/>
  <c r="N94" i="42"/>
  <c r="T649" i="47" s="1"/>
  <c r="T667" i="47"/>
  <c r="AB97" i="20"/>
  <c r="AH99" i="47" s="1"/>
  <c r="AH117" i="47"/>
  <c r="U787" i="47"/>
  <c r="O92" i="44"/>
  <c r="U769" i="47" s="1"/>
  <c r="U360" i="47"/>
  <c r="O92" i="37"/>
  <c r="U342" i="47" s="1"/>
  <c r="V235" i="47"/>
  <c r="P89" i="35"/>
  <c r="V217" i="47" s="1"/>
  <c r="P89" i="40"/>
  <c r="V522" i="47" s="1"/>
  <c r="V540" i="47"/>
  <c r="AE484" i="47"/>
  <c r="Y94" i="39"/>
  <c r="AE466" i="47" s="1"/>
  <c r="AE728" i="47"/>
  <c r="Y94" i="43"/>
  <c r="AE710" i="47" s="1"/>
  <c r="X98" i="35"/>
  <c r="AD226" i="47" s="1"/>
  <c r="AD244" i="47"/>
  <c r="AD488" i="47"/>
  <c r="X98" i="39"/>
  <c r="AD470" i="47" s="1"/>
  <c r="AI366" i="47"/>
  <c r="AC98" i="37"/>
  <c r="AI348" i="47" s="1"/>
  <c r="AC539" i="47"/>
  <c r="W88" i="40"/>
  <c r="AC521" i="47" s="1"/>
  <c r="W88" i="35"/>
  <c r="AC216" i="47" s="1"/>
  <c r="AC234" i="47"/>
  <c r="AN732" i="47"/>
  <c r="AH98" i="43"/>
  <c r="AN714" i="47" s="1"/>
  <c r="AN61" i="47"/>
  <c r="AK362" i="47"/>
  <c r="AE94" i="37"/>
  <c r="AK344" i="47" s="1"/>
  <c r="Y242" i="47"/>
  <c r="S96" i="35"/>
  <c r="Y224" i="47" s="1"/>
  <c r="Y913" i="47"/>
  <c r="S96" i="46"/>
  <c r="Y895" i="47" s="1"/>
  <c r="Q117" i="47"/>
  <c r="K97" i="20"/>
  <c r="Q99" i="47" s="1"/>
  <c r="AK97" i="37"/>
  <c r="AQ347" i="47" s="1"/>
  <c r="AQ365" i="47"/>
  <c r="AQ914" i="47"/>
  <c r="AK97" i="46"/>
  <c r="AQ896" i="47" s="1"/>
  <c r="W90" i="37"/>
  <c r="AC340" i="47" s="1"/>
  <c r="AC358" i="47"/>
  <c r="AL174" i="47"/>
  <c r="AF89" i="34"/>
  <c r="AL156" i="47" s="1"/>
  <c r="AL906" i="47"/>
  <c r="AF89" i="46"/>
  <c r="AL888" i="47" s="1"/>
  <c r="X295" i="47"/>
  <c r="R88" i="36"/>
  <c r="X277" i="47" s="1"/>
  <c r="Q34" i="51"/>
  <c r="AH786" i="47"/>
  <c r="AB91" i="44"/>
  <c r="AH768" i="47" s="1"/>
  <c r="AH359" i="47"/>
  <c r="AB91" i="37"/>
  <c r="AH341" i="47" s="1"/>
  <c r="H94" i="35"/>
  <c r="N222" i="47" s="1"/>
  <c r="N240" i="47"/>
  <c r="AE113" i="47"/>
  <c r="Y93" i="20"/>
  <c r="AE95" i="47" s="1"/>
  <c r="AE540" i="47"/>
  <c r="Y89" i="40"/>
  <c r="AE522" i="47" s="1"/>
  <c r="AC665" i="47"/>
  <c r="W92" i="42"/>
  <c r="AC647" i="47" s="1"/>
  <c r="AC299" i="47"/>
  <c r="W92" i="36"/>
  <c r="AC281" i="47" s="1"/>
  <c r="AL543" i="47"/>
  <c r="AF92" i="40"/>
  <c r="AL525" i="47" s="1"/>
  <c r="AL421" i="47"/>
  <c r="AF92" i="38"/>
  <c r="AL403" i="47" s="1"/>
  <c r="AD34" i="51"/>
  <c r="AK539" i="47"/>
  <c r="AE88" i="40"/>
  <c r="AK521" i="47" s="1"/>
  <c r="AB723" i="47"/>
  <c r="V89" i="43"/>
  <c r="AB705" i="47" s="1"/>
  <c r="M94" i="20"/>
  <c r="S96" i="47" s="1"/>
  <c r="S114" i="47"/>
  <c r="S236" i="47"/>
  <c r="M90" i="35"/>
  <c r="S218" i="47" s="1"/>
  <c r="M667" i="47"/>
  <c r="G94" i="42"/>
  <c r="M649" i="47" s="1"/>
  <c r="G94" i="39"/>
  <c r="M466" i="47" s="1"/>
  <c r="M484" i="47"/>
  <c r="AA301" i="47"/>
  <c r="U94" i="36"/>
  <c r="AA283" i="47" s="1"/>
  <c r="AA240" i="47"/>
  <c r="U94" i="35"/>
  <c r="AA222" i="47" s="1"/>
  <c r="L239" i="47"/>
  <c r="F93" i="35"/>
  <c r="L221" i="47" s="1"/>
  <c r="AP606" i="47"/>
  <c r="AJ94" i="41"/>
  <c r="AP588" i="47" s="1"/>
  <c r="AJ94" i="36"/>
  <c r="AP283" i="47" s="1"/>
  <c r="AP301" i="47"/>
  <c r="J667" i="47"/>
  <c r="D94" i="42"/>
  <c r="J649" i="47" s="1"/>
  <c r="J484" i="47"/>
  <c r="D94" i="39"/>
  <c r="J466" i="47" s="1"/>
  <c r="Z362" i="47"/>
  <c r="T94" i="37"/>
  <c r="Z344" i="47" s="1"/>
  <c r="Z301" i="47"/>
  <c r="T94" i="36"/>
  <c r="Z283" i="47" s="1"/>
  <c r="AO422" i="47"/>
  <c r="AI93" i="38"/>
  <c r="AO404" i="47" s="1"/>
  <c r="AI93" i="39"/>
  <c r="AO465" i="47" s="1"/>
  <c r="AO483" i="47"/>
  <c r="U729" i="47"/>
  <c r="O95" i="43"/>
  <c r="U711" i="47" s="1"/>
  <c r="U607" i="47"/>
  <c r="O95" i="41"/>
  <c r="U589" i="47" s="1"/>
  <c r="AM295" i="47"/>
  <c r="AG88" i="36"/>
  <c r="AM277" i="47" s="1"/>
  <c r="AM783" i="47"/>
  <c r="AG88" i="44"/>
  <c r="AM765" i="47" s="1"/>
  <c r="AD729" i="47"/>
  <c r="X95" i="43"/>
  <c r="AD711" i="47" s="1"/>
  <c r="X99" i="20"/>
  <c r="AD101" i="47" s="1"/>
  <c r="AD119" i="47"/>
  <c r="K119" i="47"/>
  <c r="E99" i="20"/>
  <c r="K101" i="47" s="1"/>
  <c r="E95" i="38"/>
  <c r="K406" i="47" s="1"/>
  <c r="K424" i="47"/>
  <c r="P365" i="47"/>
  <c r="J97" i="37"/>
  <c r="P347" i="47" s="1"/>
  <c r="P182" i="47"/>
  <c r="J97" i="34"/>
  <c r="P164" i="47" s="1"/>
  <c r="M61" i="47"/>
  <c r="AL122" i="47"/>
  <c r="AF102" i="20"/>
  <c r="AL104" i="47" s="1"/>
  <c r="AF98" i="42"/>
  <c r="AL653" i="47" s="1"/>
  <c r="AL671" i="47"/>
  <c r="Z95" i="38"/>
  <c r="AF406" i="47" s="1"/>
  <c r="AF424" i="47"/>
  <c r="L670" i="47"/>
  <c r="F97" i="42"/>
  <c r="L652" i="47" s="1"/>
  <c r="L121" i="47"/>
  <c r="F101" i="20"/>
  <c r="L103" i="47" s="1"/>
  <c r="AJ96" i="45"/>
  <c r="AP834" i="47" s="1"/>
  <c r="AP852" i="47"/>
  <c r="AJ96" i="39"/>
  <c r="AP468" i="47" s="1"/>
  <c r="AP486" i="47"/>
  <c r="AJ487" i="47"/>
  <c r="AD97" i="39"/>
  <c r="AJ469" i="47" s="1"/>
  <c r="AJ853" i="47"/>
  <c r="AD97" i="45"/>
  <c r="AJ835" i="47" s="1"/>
  <c r="N95" i="38"/>
  <c r="T406" i="47" s="1"/>
  <c r="T424" i="47"/>
  <c r="T302" i="47"/>
  <c r="N95" i="36"/>
  <c r="T284" i="47" s="1"/>
  <c r="Z122" i="47"/>
  <c r="T102" i="20"/>
  <c r="Z104" i="47" s="1"/>
  <c r="W361" i="47"/>
  <c r="Q93" i="37"/>
  <c r="W343" i="47" s="1"/>
  <c r="AK100" i="20"/>
  <c r="AQ102" i="47" s="1"/>
  <c r="AQ120" i="47"/>
  <c r="AQ791" i="47"/>
  <c r="AK96" i="44"/>
  <c r="AQ773" i="47" s="1"/>
  <c r="AC88" i="40"/>
  <c r="AI521" i="47" s="1"/>
  <c r="AI539" i="47"/>
  <c r="AI112" i="47"/>
  <c r="AC92" i="20"/>
  <c r="AI94" i="47" s="1"/>
  <c r="K480" i="47"/>
  <c r="E90" i="39"/>
  <c r="K462" i="47" s="1"/>
  <c r="K114" i="47"/>
  <c r="E94" i="20"/>
  <c r="K96" i="47" s="1"/>
  <c r="AJ90" i="37"/>
  <c r="AP340" i="47" s="1"/>
  <c r="AP358" i="47"/>
  <c r="AP602" i="47"/>
  <c r="AJ90" i="41"/>
  <c r="AP584" i="47" s="1"/>
  <c r="Z356" i="47"/>
  <c r="T88" i="37"/>
  <c r="Z338" i="47" s="1"/>
  <c r="Z783" i="47"/>
  <c r="T88" i="44"/>
  <c r="Z765" i="47" s="1"/>
  <c r="AB360" i="47"/>
  <c r="V92" i="37"/>
  <c r="AB342" i="47" s="1"/>
  <c r="P485" i="47"/>
  <c r="J95" i="39"/>
  <c r="P467" i="47" s="1"/>
  <c r="P363" i="47"/>
  <c r="J95" i="37"/>
  <c r="P345" i="47" s="1"/>
  <c r="M853" i="47"/>
  <c r="G97" i="45"/>
  <c r="M835" i="47" s="1"/>
  <c r="M609" i="47"/>
  <c r="G97" i="41"/>
  <c r="M591" i="47" s="1"/>
  <c r="AL730" i="47"/>
  <c r="AF96" i="43"/>
  <c r="AL712" i="47" s="1"/>
  <c r="AL303" i="47"/>
  <c r="AF96" i="36"/>
  <c r="AL285" i="47" s="1"/>
  <c r="N97" i="40"/>
  <c r="T530" i="47" s="1"/>
  <c r="T548" i="47"/>
  <c r="T182" i="47"/>
  <c r="N97" i="34"/>
  <c r="T164" i="47" s="1"/>
  <c r="AB96" i="34"/>
  <c r="AH163" i="47" s="1"/>
  <c r="AH181" i="47"/>
  <c r="AB96" i="45"/>
  <c r="AH834" i="47" s="1"/>
  <c r="AH852" i="47"/>
  <c r="Y541" i="47"/>
  <c r="S90" i="40"/>
  <c r="Y523" i="47" s="1"/>
  <c r="Y297" i="47"/>
  <c r="S90" i="36"/>
  <c r="Y279" i="47" s="1"/>
  <c r="AC91" i="43"/>
  <c r="AI707" i="47" s="1"/>
  <c r="AI725" i="47"/>
  <c r="AI420" i="47"/>
  <c r="AC91" i="38"/>
  <c r="AI402" i="47" s="1"/>
  <c r="AB120" i="47"/>
  <c r="V100" i="20"/>
  <c r="AB102" i="47" s="1"/>
  <c r="AB242" i="47"/>
  <c r="V96" i="35"/>
  <c r="AB224" i="47" s="1"/>
  <c r="S121" i="47"/>
  <c r="M101" i="20"/>
  <c r="S103" i="47" s="1"/>
  <c r="S609" i="47"/>
  <c r="M97" i="41"/>
  <c r="S591" i="47" s="1"/>
  <c r="AE298" i="47"/>
  <c r="Y91" i="36"/>
  <c r="AE280" i="47" s="1"/>
  <c r="AQ236" i="47"/>
  <c r="AK90" i="35"/>
  <c r="AQ218" i="47" s="1"/>
  <c r="AK90" i="39"/>
  <c r="AQ462" i="47" s="1"/>
  <c r="AQ480" i="47"/>
  <c r="Q722" i="47"/>
  <c r="K88" i="43"/>
  <c r="Q704" i="47" s="1"/>
  <c r="Q661" i="47"/>
  <c r="K88" i="42"/>
  <c r="Q643" i="47" s="1"/>
  <c r="V88" i="35"/>
  <c r="AB216" i="47" s="1"/>
  <c r="AB234" i="47"/>
  <c r="AB539" i="47"/>
  <c r="V88" i="40"/>
  <c r="AB521" i="47" s="1"/>
  <c r="AI240" i="47"/>
  <c r="AC94" i="35"/>
  <c r="AI222" i="47" s="1"/>
  <c r="AN118" i="47"/>
  <c r="AH98" i="20"/>
  <c r="AN100" i="47" s="1"/>
  <c r="AH94" i="36"/>
  <c r="AN283" i="47" s="1"/>
  <c r="AN301" i="47"/>
  <c r="L789" i="47"/>
  <c r="F94" i="44"/>
  <c r="L771" i="47" s="1"/>
  <c r="L484" i="47"/>
  <c r="F94" i="39"/>
  <c r="L466" i="47" s="1"/>
  <c r="AP117" i="47"/>
  <c r="AJ97" i="20"/>
  <c r="AP99" i="47" s="1"/>
  <c r="AP361" i="47"/>
  <c r="AJ93" i="37"/>
  <c r="AP343" i="47" s="1"/>
  <c r="J910" i="47"/>
  <c r="D93" i="46"/>
  <c r="J892" i="47" s="1"/>
  <c r="J178" i="47"/>
  <c r="D93" i="34"/>
  <c r="J160" i="47" s="1"/>
  <c r="Z117" i="47"/>
  <c r="T97" i="20"/>
  <c r="Z99" i="47" s="1"/>
  <c r="T93" i="38"/>
  <c r="Z404" i="47" s="1"/>
  <c r="Z422" i="47"/>
  <c r="AE361" i="47"/>
  <c r="Y93" i="37"/>
  <c r="AE343" i="47" s="1"/>
  <c r="AE239" i="47"/>
  <c r="Y93" i="35"/>
  <c r="AE221" i="47" s="1"/>
  <c r="AA913" i="47"/>
  <c r="U96" i="46"/>
  <c r="AA895" i="47" s="1"/>
  <c r="AA181" i="47"/>
  <c r="U96" i="34"/>
  <c r="AA163" i="47" s="1"/>
  <c r="AF95" i="42"/>
  <c r="AL650" i="47" s="1"/>
  <c r="AL668" i="47"/>
  <c r="AL607" i="47"/>
  <c r="AF95" i="41"/>
  <c r="AL589" i="47" s="1"/>
  <c r="X730" i="47"/>
  <c r="R96" i="43"/>
  <c r="X712" i="47" s="1"/>
  <c r="L547" i="47"/>
  <c r="F96" i="40"/>
  <c r="L529" i="47" s="1"/>
  <c r="F96" i="39"/>
  <c r="L468" i="47" s="1"/>
  <c r="L486" i="47"/>
  <c r="AP607" i="47"/>
  <c r="AJ95" i="41"/>
  <c r="AP589" i="47" s="1"/>
  <c r="AP302" i="47"/>
  <c r="AJ95" i="36"/>
  <c r="AP284" i="47" s="1"/>
  <c r="T669" i="47"/>
  <c r="N96" i="42"/>
  <c r="T651" i="47" s="1"/>
  <c r="N96" i="40"/>
  <c r="T529" i="47" s="1"/>
  <c r="T547" i="47"/>
  <c r="AB95" i="37"/>
  <c r="AH345" i="47" s="1"/>
  <c r="AH363" i="47"/>
  <c r="AH790" i="47"/>
  <c r="AB95" i="44"/>
  <c r="AH772" i="47" s="1"/>
  <c r="AO730" i="47"/>
  <c r="AI96" i="43"/>
  <c r="AO712" i="47" s="1"/>
  <c r="AO486" i="47"/>
  <c r="AI96" i="39"/>
  <c r="AO468" i="47" s="1"/>
  <c r="AC94" i="20"/>
  <c r="AI96" i="47" s="1"/>
  <c r="AI114" i="47"/>
  <c r="P480" i="47"/>
  <c r="J90" i="39"/>
  <c r="P462" i="47" s="1"/>
  <c r="M236" i="47"/>
  <c r="G90" i="35"/>
  <c r="M218" i="47" s="1"/>
  <c r="M419" i="47"/>
  <c r="G90" i="38"/>
  <c r="M401" i="47" s="1"/>
  <c r="L91" i="43"/>
  <c r="R707" i="47" s="1"/>
  <c r="R725" i="47"/>
  <c r="L91" i="44"/>
  <c r="R768" i="47" s="1"/>
  <c r="R786" i="47"/>
  <c r="AJ478" i="47"/>
  <c r="AD88" i="39"/>
  <c r="AJ460" i="47" s="1"/>
  <c r="AD88" i="34"/>
  <c r="AJ155" i="47" s="1"/>
  <c r="AJ173" i="47"/>
  <c r="AO487" i="47"/>
  <c r="AI97" i="39"/>
  <c r="AO469" i="47" s="1"/>
  <c r="AO609" i="47"/>
  <c r="AI97" i="41"/>
  <c r="AO591" i="47" s="1"/>
  <c r="Y60" i="47"/>
  <c r="Y670" i="47"/>
  <c r="S97" i="42"/>
  <c r="Y652" i="47" s="1"/>
  <c r="U793" i="47"/>
  <c r="O98" i="44"/>
  <c r="U775" i="47" s="1"/>
  <c r="S915" i="47"/>
  <c r="M98" i="46"/>
  <c r="S897" i="47" s="1"/>
  <c r="S122" i="47"/>
  <c r="M102" i="20"/>
  <c r="S104" i="47" s="1"/>
  <c r="Z360" i="47"/>
  <c r="T92" i="37"/>
  <c r="Z342" i="47" s="1"/>
  <c r="Z177" i="47"/>
  <c r="T92" i="34"/>
  <c r="Z159" i="47" s="1"/>
  <c r="AG114" i="47"/>
  <c r="AA94" i="20"/>
  <c r="AG96" i="47" s="1"/>
  <c r="AG541" i="47"/>
  <c r="AA90" i="40"/>
  <c r="AG523" i="47" s="1"/>
  <c r="Q420" i="47"/>
  <c r="K91" i="38"/>
  <c r="Q402" i="47" s="1"/>
  <c r="V793" i="47"/>
  <c r="P98" i="44"/>
  <c r="V775" i="47" s="1"/>
  <c r="V183" i="47"/>
  <c r="P98" i="34"/>
  <c r="V165" i="47" s="1"/>
  <c r="AM547" i="47"/>
  <c r="AG96" i="40"/>
  <c r="AM529" i="47" s="1"/>
  <c r="AM852" i="47"/>
  <c r="AG96" i="45"/>
  <c r="AM834" i="47" s="1"/>
  <c r="AQ544" i="47"/>
  <c r="AK93" i="40"/>
  <c r="AQ526" i="47" s="1"/>
  <c r="K422" i="47"/>
  <c r="E93" i="38"/>
  <c r="K404" i="47" s="1"/>
  <c r="E93" i="40"/>
  <c r="K526" i="47" s="1"/>
  <c r="K544" i="47"/>
  <c r="AL789" i="47"/>
  <c r="AF94" i="44"/>
  <c r="AL771" i="47" s="1"/>
  <c r="AL179" i="47"/>
  <c r="AF94" i="34"/>
  <c r="AL161" i="47" s="1"/>
  <c r="AJ788" i="47"/>
  <c r="AD93" i="44"/>
  <c r="AJ770" i="47" s="1"/>
  <c r="AJ544" i="47"/>
  <c r="AD93" i="40"/>
  <c r="AJ526" i="47" s="1"/>
  <c r="N93" i="35"/>
  <c r="T221" i="47" s="1"/>
  <c r="T239" i="47"/>
  <c r="T849" i="47"/>
  <c r="N93" i="45"/>
  <c r="T831" i="47" s="1"/>
  <c r="AH667" i="47"/>
  <c r="AB94" i="42"/>
  <c r="AH649" i="47" s="1"/>
  <c r="AH911" i="47"/>
  <c r="AB94" i="46"/>
  <c r="AH893" i="47" s="1"/>
  <c r="AE304" i="47"/>
  <c r="Y97" i="36"/>
  <c r="AE286" i="47" s="1"/>
  <c r="AE60" i="47"/>
  <c r="AO789" i="47"/>
  <c r="AI94" i="44"/>
  <c r="AO771" i="47" s="1"/>
  <c r="AO362" i="47"/>
  <c r="AI94" i="37"/>
  <c r="AO344" i="47" s="1"/>
  <c r="AM177" i="47"/>
  <c r="AG92" i="34"/>
  <c r="AM159" i="47" s="1"/>
  <c r="AN237" i="47"/>
  <c r="AH91" i="35"/>
  <c r="AN219" i="47" s="1"/>
  <c r="U89" i="40"/>
  <c r="AA522" i="47" s="1"/>
  <c r="AA540" i="47"/>
  <c r="AF540" i="47"/>
  <c r="Z89" i="40"/>
  <c r="AF522" i="47" s="1"/>
  <c r="AJ420" i="47"/>
  <c r="AD91" i="38"/>
  <c r="AJ402" i="47" s="1"/>
  <c r="AJ359" i="47"/>
  <c r="AD91" i="37"/>
  <c r="AJ341" i="47" s="1"/>
  <c r="O725" i="47"/>
  <c r="I91" i="43"/>
  <c r="O707" i="47" s="1"/>
  <c r="O786" i="47"/>
  <c r="I91" i="44"/>
  <c r="O768" i="47" s="1"/>
  <c r="K366" i="47"/>
  <c r="E98" i="37"/>
  <c r="K348" i="47" s="1"/>
  <c r="E98" i="36"/>
  <c r="K287" i="47" s="1"/>
  <c r="K305" i="47"/>
  <c r="X121" i="47"/>
  <c r="R101" i="20"/>
  <c r="X103" i="47" s="1"/>
  <c r="X731" i="47"/>
  <c r="R97" i="43"/>
  <c r="X713" i="47" s="1"/>
  <c r="R730" i="47"/>
  <c r="L96" i="43"/>
  <c r="R712" i="47" s="1"/>
  <c r="R425" i="47"/>
  <c r="L96" i="38"/>
  <c r="R407" i="47" s="1"/>
  <c r="N91" i="40"/>
  <c r="T524" i="47" s="1"/>
  <c r="T542" i="47"/>
  <c r="T725" i="47"/>
  <c r="N91" i="43"/>
  <c r="T707" i="47" s="1"/>
  <c r="Z236" i="47"/>
  <c r="T90" i="35"/>
  <c r="Z218" i="47" s="1"/>
  <c r="Z419" i="47"/>
  <c r="T90" i="38"/>
  <c r="Z401" i="47" s="1"/>
  <c r="AK364" i="47"/>
  <c r="AE96" i="37"/>
  <c r="AK346" i="47" s="1"/>
  <c r="AK791" i="47"/>
  <c r="AE96" i="44"/>
  <c r="AK773" i="47" s="1"/>
  <c r="AO366" i="47"/>
  <c r="AI98" i="37"/>
  <c r="AO348" i="47" s="1"/>
  <c r="AO305" i="47"/>
  <c r="AI98" i="36"/>
  <c r="AO287" i="47" s="1"/>
  <c r="Y296" i="47"/>
  <c r="S89" i="36"/>
  <c r="Y278" i="47" s="1"/>
  <c r="AM850" i="47"/>
  <c r="AG94" i="45"/>
  <c r="AM832" i="47" s="1"/>
  <c r="AM118" i="47"/>
  <c r="AG98" i="20"/>
  <c r="AM100" i="47" s="1"/>
  <c r="AD421" i="47"/>
  <c r="X92" i="38"/>
  <c r="AD403" i="47" s="1"/>
  <c r="AD238" i="47"/>
  <c r="X92" i="35"/>
  <c r="AD220" i="47" s="1"/>
  <c r="AI726" i="47"/>
  <c r="AC92" i="43"/>
  <c r="AI708" i="47" s="1"/>
  <c r="AC92" i="45"/>
  <c r="AI830" i="47" s="1"/>
  <c r="AI848" i="47"/>
  <c r="P421" i="47"/>
  <c r="J92" i="38"/>
  <c r="P403" i="47" s="1"/>
  <c r="P604" i="47"/>
  <c r="J92" i="41"/>
  <c r="P586" i="47" s="1"/>
  <c r="G88" i="41"/>
  <c r="M582" i="47" s="1"/>
  <c r="M600" i="47"/>
  <c r="M783" i="47"/>
  <c r="G88" i="44"/>
  <c r="M765" i="47" s="1"/>
  <c r="AK114" i="47"/>
  <c r="AE94" i="20"/>
  <c r="AK96" i="47" s="1"/>
  <c r="AK297" i="47"/>
  <c r="AE90" i="36"/>
  <c r="AK279" i="47" s="1"/>
  <c r="V363" i="47"/>
  <c r="P95" i="37"/>
  <c r="V345" i="47" s="1"/>
  <c r="V607" i="47"/>
  <c r="P95" i="41"/>
  <c r="V589" i="47" s="1"/>
  <c r="N731" i="47"/>
  <c r="H97" i="43"/>
  <c r="N713" i="47" s="1"/>
  <c r="H97" i="36"/>
  <c r="N286" i="47" s="1"/>
  <c r="N304" i="47"/>
  <c r="R788" i="47"/>
  <c r="L93" i="44"/>
  <c r="R770" i="47" s="1"/>
  <c r="R483" i="47"/>
  <c r="L93" i="39"/>
  <c r="R465" i="47" s="1"/>
  <c r="N298" i="47"/>
  <c r="H91" i="36"/>
  <c r="N280" i="47" s="1"/>
  <c r="N786" i="47"/>
  <c r="H91" i="44"/>
  <c r="N768" i="47" s="1"/>
  <c r="X96" i="43"/>
  <c r="AD712" i="47" s="1"/>
  <c r="AD730" i="47"/>
  <c r="AD303" i="47"/>
  <c r="X96" i="36"/>
  <c r="AD285" i="47" s="1"/>
  <c r="K303" i="47"/>
  <c r="E96" i="36"/>
  <c r="K285" i="47" s="1"/>
  <c r="K669" i="47"/>
  <c r="E96" i="42"/>
  <c r="K651" i="47" s="1"/>
  <c r="AC730" i="47"/>
  <c r="W96" i="43"/>
  <c r="AC712" i="47" s="1"/>
  <c r="V32" i="51"/>
  <c r="P305" i="47"/>
  <c r="J98" i="36"/>
  <c r="P287" i="47" s="1"/>
  <c r="J98" i="38"/>
  <c r="P409" i="47" s="1"/>
  <c r="P427" i="47"/>
  <c r="M788" i="47"/>
  <c r="G93" i="44"/>
  <c r="M770" i="47" s="1"/>
  <c r="AD358" i="47"/>
  <c r="X90" i="37"/>
  <c r="AD340" i="47" s="1"/>
  <c r="K600" i="47"/>
  <c r="E88" i="41"/>
  <c r="K582" i="47" s="1"/>
  <c r="K295" i="47"/>
  <c r="E88" i="36"/>
  <c r="K277" i="47" s="1"/>
  <c r="P295" i="47"/>
  <c r="J88" i="36"/>
  <c r="P277" i="47" s="1"/>
  <c r="P600" i="47"/>
  <c r="J88" i="41"/>
  <c r="P582" i="47" s="1"/>
  <c r="AA234" i="47"/>
  <c r="U88" i="35"/>
  <c r="AA216" i="47" s="1"/>
  <c r="AA539" i="47"/>
  <c r="U88" i="40"/>
  <c r="AA521" i="47" s="1"/>
  <c r="F88" i="35"/>
  <c r="L216" i="47" s="1"/>
  <c r="L234" i="47"/>
  <c r="L783" i="47"/>
  <c r="F88" i="44"/>
  <c r="L765" i="47" s="1"/>
  <c r="Z786" i="47"/>
  <c r="T91" i="44"/>
  <c r="Z768" i="47" s="1"/>
  <c r="T91" i="43"/>
  <c r="Z707" i="47" s="1"/>
  <c r="Z725" i="47"/>
  <c r="D96" i="1"/>
  <c r="J55" i="47"/>
  <c r="D92" i="43"/>
  <c r="J708" i="47" s="1"/>
  <c r="J726" i="47"/>
  <c r="AK906" i="47"/>
  <c r="AE89" i="46"/>
  <c r="AK888" i="47" s="1"/>
  <c r="AG115" i="47"/>
  <c r="AA95" i="20"/>
  <c r="AG97" i="47" s="1"/>
  <c r="AG603" i="47"/>
  <c r="AA91" i="41"/>
  <c r="AG585" i="47" s="1"/>
  <c r="W359" i="47"/>
  <c r="Q91" i="37"/>
  <c r="W341" i="47" s="1"/>
  <c r="AD910" i="47"/>
  <c r="X93" i="46"/>
  <c r="AD892" i="47" s="1"/>
  <c r="X93" i="45"/>
  <c r="AD831" i="47" s="1"/>
  <c r="AD849" i="47"/>
  <c r="AC96" i="36"/>
  <c r="AI285" i="47" s="1"/>
  <c r="AI303" i="47"/>
  <c r="D96" i="43"/>
  <c r="J712" i="47" s="1"/>
  <c r="J730" i="47"/>
  <c r="J547" i="47"/>
  <c r="D96" i="40"/>
  <c r="J529" i="47" s="1"/>
  <c r="AE183" i="47"/>
  <c r="Y98" i="34"/>
  <c r="AE165" i="47" s="1"/>
  <c r="AE305" i="47"/>
  <c r="Y98" i="36"/>
  <c r="AE287" i="47" s="1"/>
  <c r="AC854" i="47"/>
  <c r="W98" i="45"/>
  <c r="AC836" i="47" s="1"/>
  <c r="AC915" i="47"/>
  <c r="W98" i="46"/>
  <c r="AC897" i="47" s="1"/>
  <c r="AN670" i="47"/>
  <c r="AH97" i="42"/>
  <c r="AN652" i="47" s="1"/>
  <c r="AN487" i="47"/>
  <c r="AH97" i="39"/>
  <c r="AN469" i="47" s="1"/>
  <c r="AA424" i="47"/>
  <c r="U95" i="38"/>
  <c r="AA406" i="47" s="1"/>
  <c r="AA302" i="47"/>
  <c r="U95" i="36"/>
  <c r="AA284" i="47" s="1"/>
  <c r="X424" i="47"/>
  <c r="R95" i="38"/>
  <c r="X406" i="47" s="1"/>
  <c r="AP488" i="47"/>
  <c r="AJ98" i="39"/>
  <c r="AP470" i="47" s="1"/>
  <c r="AP61" i="47"/>
  <c r="Z425" i="47"/>
  <c r="T96" i="38"/>
  <c r="Z407" i="47" s="1"/>
  <c r="T96" i="45"/>
  <c r="Z834" i="47" s="1"/>
  <c r="Z852" i="47"/>
  <c r="E73" i="42"/>
  <c r="J634" i="47"/>
  <c r="D129" i="42"/>
  <c r="Q423" i="47"/>
  <c r="K94" i="38"/>
  <c r="Q405" i="47" s="1"/>
  <c r="Q728" i="47"/>
  <c r="K94" i="43"/>
  <c r="Q710" i="47" s="1"/>
  <c r="Y96" i="37"/>
  <c r="AE346" i="47" s="1"/>
  <c r="AE364" i="47"/>
  <c r="AE608" i="47"/>
  <c r="Y96" i="41"/>
  <c r="AE590" i="47" s="1"/>
  <c r="AQ61" i="47"/>
  <c r="AQ427" i="47"/>
  <c r="AK98" i="38"/>
  <c r="AQ409" i="47" s="1"/>
  <c r="AD357" i="47"/>
  <c r="X89" i="37"/>
  <c r="AD339" i="47" s="1"/>
  <c r="X89" i="43"/>
  <c r="AD705" i="47" s="1"/>
  <c r="AD723" i="47"/>
  <c r="K235" i="47"/>
  <c r="E89" i="35"/>
  <c r="K217" i="47" s="1"/>
  <c r="K784" i="47"/>
  <c r="E89" i="44"/>
  <c r="K766" i="47" s="1"/>
  <c r="N89" i="35"/>
  <c r="T217" i="47" s="1"/>
  <c r="T235" i="47"/>
  <c r="T845" i="47"/>
  <c r="N89" i="45"/>
  <c r="T827" i="47" s="1"/>
  <c r="Q604" i="47"/>
  <c r="K92" i="41"/>
  <c r="Q586" i="47" s="1"/>
  <c r="K92" i="39"/>
  <c r="Q464" i="47" s="1"/>
  <c r="Q482" i="47"/>
  <c r="AM542" i="47"/>
  <c r="AG91" i="40"/>
  <c r="AM524" i="47" s="1"/>
  <c r="AM298" i="47"/>
  <c r="AG91" i="36"/>
  <c r="AM280" i="47" s="1"/>
  <c r="N419" i="47"/>
  <c r="H90" i="38"/>
  <c r="N401" i="47" s="1"/>
  <c r="AD304" i="47"/>
  <c r="X97" i="36"/>
  <c r="AD286" i="47" s="1"/>
  <c r="F95" i="40"/>
  <c r="L528" i="47" s="1"/>
  <c r="L546" i="47"/>
  <c r="W851" i="47"/>
  <c r="Q95" i="45"/>
  <c r="W833" i="47" s="1"/>
  <c r="S547" i="47"/>
  <c r="M96" i="40"/>
  <c r="S529" i="47" s="1"/>
  <c r="S791" i="47"/>
  <c r="M96" i="44"/>
  <c r="S773" i="47" s="1"/>
  <c r="AQ784" i="47"/>
  <c r="AK89" i="44"/>
  <c r="AQ766" i="47" s="1"/>
  <c r="AQ601" i="47"/>
  <c r="AK89" i="41"/>
  <c r="AQ583" i="47" s="1"/>
  <c r="AG539" i="47"/>
  <c r="AA88" i="40"/>
  <c r="AG521" i="47" s="1"/>
  <c r="AG478" i="47"/>
  <c r="AA88" i="39"/>
  <c r="AG460" i="47" s="1"/>
  <c r="U602" i="47"/>
  <c r="O90" i="41"/>
  <c r="U584" i="47" s="1"/>
  <c r="O90" i="42"/>
  <c r="U645" i="47" s="1"/>
  <c r="U663" i="47"/>
  <c r="W540" i="47"/>
  <c r="Q89" i="40"/>
  <c r="W522" i="47" s="1"/>
  <c r="W235" i="47"/>
  <c r="Q89" i="35"/>
  <c r="W217" i="47" s="1"/>
  <c r="AM912" i="47"/>
  <c r="AG95" i="46"/>
  <c r="AM894" i="47" s="1"/>
  <c r="AD545" i="47"/>
  <c r="X94" i="40"/>
  <c r="AD527" i="47" s="1"/>
  <c r="X94" i="46"/>
  <c r="AD893" i="47" s="1"/>
  <c r="AD911" i="47"/>
  <c r="M608" i="47"/>
  <c r="G96" i="41"/>
  <c r="M590" i="47" s="1"/>
  <c r="M425" i="47"/>
  <c r="G96" i="38"/>
  <c r="M407" i="47" s="1"/>
  <c r="AA548" i="47"/>
  <c r="U97" i="40"/>
  <c r="AA530" i="47" s="1"/>
  <c r="U97" i="37"/>
  <c r="AA347" i="47" s="1"/>
  <c r="AA365" i="47"/>
  <c r="X183" i="47"/>
  <c r="R98" i="34"/>
  <c r="X165" i="47" s="1"/>
  <c r="X366" i="47"/>
  <c r="R98" i="37"/>
  <c r="X348" i="47" s="1"/>
  <c r="L95" i="39"/>
  <c r="R467" i="47" s="1"/>
  <c r="R485" i="47"/>
  <c r="L95" i="36"/>
  <c r="R284" i="47" s="1"/>
  <c r="R302" i="47"/>
  <c r="AJ671" i="47"/>
  <c r="AD98" i="42"/>
  <c r="AJ653" i="47" s="1"/>
  <c r="AJ366" i="47"/>
  <c r="AD98" i="37"/>
  <c r="AJ348" i="47" s="1"/>
  <c r="D97" i="38"/>
  <c r="J408" i="47" s="1"/>
  <c r="J426" i="47"/>
  <c r="D97" i="46"/>
  <c r="J896" i="47" s="1"/>
  <c r="J914" i="47"/>
  <c r="Z180" i="47"/>
  <c r="T95" i="34"/>
  <c r="Z162" i="47" s="1"/>
  <c r="Z241" i="47"/>
  <c r="T95" i="35"/>
  <c r="Z223" i="47" s="1"/>
  <c r="AA93" i="34"/>
  <c r="AG160" i="47" s="1"/>
  <c r="AG178" i="47"/>
  <c r="AG239" i="47"/>
  <c r="AA93" i="35"/>
  <c r="AG221" i="47" s="1"/>
  <c r="H92" i="34"/>
  <c r="N159" i="47" s="1"/>
  <c r="N177" i="47"/>
  <c r="N238" i="47"/>
  <c r="H92" i="35"/>
  <c r="N220" i="47" s="1"/>
  <c r="AI418" i="47"/>
  <c r="AC89" i="38"/>
  <c r="AI400" i="47" s="1"/>
  <c r="AI784" i="47"/>
  <c r="AC89" i="44"/>
  <c r="AI766" i="47" s="1"/>
  <c r="AN783" i="47"/>
  <c r="AH88" i="44"/>
  <c r="AN765" i="47" s="1"/>
  <c r="AN356" i="47"/>
  <c r="AH88" i="37"/>
  <c r="AN338" i="47" s="1"/>
  <c r="AF295" i="47"/>
  <c r="Z88" i="36"/>
  <c r="AF277" i="47" s="1"/>
  <c r="AF112" i="47"/>
  <c r="Z92" i="20"/>
  <c r="AF94" i="47" s="1"/>
  <c r="R174" i="47"/>
  <c r="L89" i="34"/>
  <c r="R156" i="47" s="1"/>
  <c r="J298" i="47"/>
  <c r="D91" i="36"/>
  <c r="J280" i="47" s="1"/>
  <c r="J115" i="47"/>
  <c r="D95" i="20"/>
  <c r="J97" i="47" s="1"/>
  <c r="T175" i="47"/>
  <c r="N90" i="34"/>
  <c r="T157" i="47" s="1"/>
  <c r="T663" i="47"/>
  <c r="N90" i="42"/>
  <c r="T645" i="47" s="1"/>
  <c r="AK488" i="47"/>
  <c r="AE98" i="39"/>
  <c r="AK470" i="47" s="1"/>
  <c r="AK915" i="47"/>
  <c r="AE98" i="46"/>
  <c r="AK897" i="47" s="1"/>
  <c r="AA97" i="40"/>
  <c r="AG530" i="47" s="1"/>
  <c r="AG548" i="47"/>
  <c r="AG792" i="47"/>
  <c r="AA97" i="44"/>
  <c r="AG774" i="47" s="1"/>
  <c r="Q426" i="47"/>
  <c r="K97" i="38"/>
  <c r="Q408" i="47" s="1"/>
  <c r="Q853" i="47"/>
  <c r="K97" i="45"/>
  <c r="Q835" i="47" s="1"/>
  <c r="W183" i="47"/>
  <c r="Q98" i="34"/>
  <c r="W165" i="47" s="1"/>
  <c r="Q98" i="36"/>
  <c r="W287" i="47" s="1"/>
  <c r="W305" i="47"/>
  <c r="AB426" i="47"/>
  <c r="V97" i="38"/>
  <c r="AB408" i="47" s="1"/>
  <c r="AB792" i="47"/>
  <c r="V97" i="44"/>
  <c r="AB774" i="47" s="1"/>
  <c r="R787" i="47"/>
  <c r="L92" i="44"/>
  <c r="R769" i="47" s="1"/>
  <c r="S93" i="41"/>
  <c r="Y587" i="47" s="1"/>
  <c r="Y605" i="47"/>
  <c r="Y117" i="47"/>
  <c r="S97" i="20"/>
  <c r="Y99" i="47" s="1"/>
  <c r="I98" i="41"/>
  <c r="O592" i="47" s="1"/>
  <c r="O610" i="47"/>
  <c r="O732" i="47"/>
  <c r="I98" i="43"/>
  <c r="O714" i="47" s="1"/>
  <c r="H96" i="43"/>
  <c r="N712" i="47" s="1"/>
  <c r="N730" i="47"/>
  <c r="AC179" i="47"/>
  <c r="W94" i="34"/>
  <c r="AC161" i="47" s="1"/>
  <c r="AH93" i="41"/>
  <c r="AN587" i="47" s="1"/>
  <c r="AN605" i="47"/>
  <c r="AN727" i="47"/>
  <c r="AH93" i="43"/>
  <c r="AN709" i="47" s="1"/>
  <c r="AA727" i="47"/>
  <c r="U93" i="43"/>
  <c r="AA709" i="47" s="1"/>
  <c r="U93" i="35"/>
  <c r="AA221" i="47" s="1"/>
  <c r="AA239" i="47"/>
  <c r="X605" i="47"/>
  <c r="R93" i="41"/>
  <c r="X587" i="47" s="1"/>
  <c r="X117" i="47"/>
  <c r="R97" i="20"/>
  <c r="X99" i="47" s="1"/>
  <c r="AG909" i="47"/>
  <c r="AA92" i="46"/>
  <c r="AG891" i="47" s="1"/>
  <c r="K90" i="37"/>
  <c r="Q340" i="47" s="1"/>
  <c r="Q358" i="47"/>
  <c r="Q663" i="47"/>
  <c r="K90" i="42"/>
  <c r="Q645" i="47" s="1"/>
  <c r="AQ911" i="47"/>
  <c r="AK94" i="46"/>
  <c r="AQ893" i="47" s="1"/>
  <c r="AQ362" i="47"/>
  <c r="AK94" i="37"/>
  <c r="AQ344" i="47" s="1"/>
  <c r="U356" i="47"/>
  <c r="O88" i="37"/>
  <c r="U338" i="47" s="1"/>
  <c r="U905" i="47"/>
  <c r="O88" i="46"/>
  <c r="U887" i="47" s="1"/>
  <c r="I92" i="44"/>
  <c r="O769" i="47" s="1"/>
  <c r="O787" i="47"/>
  <c r="O726" i="47"/>
  <c r="I92" i="43"/>
  <c r="O708" i="47" s="1"/>
  <c r="AN601" i="47"/>
  <c r="AH89" i="41"/>
  <c r="AN583" i="47" s="1"/>
  <c r="AN418" i="47"/>
  <c r="AH89" i="38"/>
  <c r="AN400" i="47" s="1"/>
  <c r="M906" i="47"/>
  <c r="G89" i="46"/>
  <c r="M888" i="47" s="1"/>
  <c r="U94" i="20"/>
  <c r="AA96" i="47" s="1"/>
  <c r="AA114" i="47"/>
  <c r="Z91" i="35"/>
  <c r="AF219" i="47" s="1"/>
  <c r="AF237" i="47"/>
  <c r="AF176" i="47"/>
  <c r="Z91" i="34"/>
  <c r="AF158" i="47" s="1"/>
  <c r="L298" i="47"/>
  <c r="F91" i="36"/>
  <c r="L280" i="47" s="1"/>
  <c r="L908" i="47"/>
  <c r="F91" i="46"/>
  <c r="L890" i="47" s="1"/>
  <c r="R541" i="47"/>
  <c r="L90" i="40"/>
  <c r="R523" i="47" s="1"/>
  <c r="R419" i="47"/>
  <c r="L90" i="38"/>
  <c r="R401" i="47" s="1"/>
  <c r="J785" i="47"/>
  <c r="D90" i="44"/>
  <c r="J767" i="47" s="1"/>
  <c r="J358" i="47"/>
  <c r="D90" i="37"/>
  <c r="J340" i="47" s="1"/>
  <c r="AH419" i="47"/>
  <c r="AB90" i="38"/>
  <c r="AH401" i="47" s="1"/>
  <c r="AI90" i="36"/>
  <c r="AO279" i="47" s="1"/>
  <c r="AO297" i="47"/>
  <c r="AI90" i="34"/>
  <c r="AO157" i="47" s="1"/>
  <c r="AO175" i="47"/>
  <c r="U906" i="47"/>
  <c r="O89" i="46"/>
  <c r="U888" i="47" s="1"/>
  <c r="AI243" i="47"/>
  <c r="AC97" i="35"/>
  <c r="AI225" i="47" s="1"/>
  <c r="AI365" i="47"/>
  <c r="AC97" i="37"/>
  <c r="AI347" i="47" s="1"/>
  <c r="AH95" i="38"/>
  <c r="AN406" i="47" s="1"/>
  <c r="AN424" i="47"/>
  <c r="AF60" i="47"/>
  <c r="AF426" i="47"/>
  <c r="Z97" i="38"/>
  <c r="AF408" i="47" s="1"/>
  <c r="AJ363" i="47"/>
  <c r="AD95" i="37"/>
  <c r="AJ345" i="47" s="1"/>
  <c r="AP417" i="47"/>
  <c r="AJ88" i="38"/>
  <c r="AP399" i="47" s="1"/>
  <c r="AP112" i="47"/>
  <c r="AJ92" i="20"/>
  <c r="AP94" i="47" s="1"/>
  <c r="AI89" i="41"/>
  <c r="AO583" i="47" s="1"/>
  <c r="AO601" i="47"/>
  <c r="AO845" i="47"/>
  <c r="AI89" i="45"/>
  <c r="AO827" i="47" s="1"/>
  <c r="S98" i="36"/>
  <c r="Y287" i="47" s="1"/>
  <c r="Y305" i="47"/>
  <c r="Y610" i="47"/>
  <c r="S98" i="41"/>
  <c r="Y592" i="47" s="1"/>
  <c r="O240" i="47"/>
  <c r="I94" i="35"/>
  <c r="O222" i="47" s="1"/>
  <c r="I94" i="45"/>
  <c r="O832" i="47" s="1"/>
  <c r="O850" i="47"/>
  <c r="N666" i="47"/>
  <c r="H93" i="42"/>
  <c r="N648" i="47" s="1"/>
  <c r="N483" i="47"/>
  <c r="H93" i="39"/>
  <c r="N465" i="47" s="1"/>
  <c r="X116" i="47"/>
  <c r="R96" i="20"/>
  <c r="X98" i="47" s="1"/>
  <c r="R92" i="36"/>
  <c r="X281" i="47" s="1"/>
  <c r="X299" i="47"/>
  <c r="S298" i="47"/>
  <c r="M91" i="36"/>
  <c r="S280" i="47" s="1"/>
  <c r="S542" i="47"/>
  <c r="M91" i="40"/>
  <c r="S524" i="47" s="1"/>
  <c r="AE848" i="47"/>
  <c r="Y92" i="45"/>
  <c r="AE830" i="47" s="1"/>
  <c r="AE421" i="47"/>
  <c r="Y92" i="38"/>
  <c r="AE403" i="47" s="1"/>
  <c r="AI300" i="47"/>
  <c r="AC93" i="36"/>
  <c r="AI282" i="47" s="1"/>
  <c r="AI239" i="47"/>
  <c r="AC93" i="35"/>
  <c r="AI221" i="47" s="1"/>
  <c r="AC851" i="47"/>
  <c r="W95" i="45"/>
  <c r="AC833" i="47" s="1"/>
  <c r="V481" i="47"/>
  <c r="P91" i="39"/>
  <c r="V463" i="47" s="1"/>
  <c r="O235" i="47"/>
  <c r="I89" i="35"/>
  <c r="O217" i="47" s="1"/>
  <c r="I89" i="45"/>
  <c r="O827" i="47" s="1"/>
  <c r="O845" i="47"/>
  <c r="AI729" i="47"/>
  <c r="AC95" i="43"/>
  <c r="AI711" i="47" s="1"/>
  <c r="K60" i="47"/>
  <c r="K670" i="47"/>
  <c r="E97" i="42"/>
  <c r="K652" i="47" s="1"/>
  <c r="P730" i="47"/>
  <c r="J96" i="43"/>
  <c r="P712" i="47" s="1"/>
  <c r="P547" i="47"/>
  <c r="J96" i="40"/>
  <c r="P529" i="47" s="1"/>
  <c r="S728" i="47"/>
  <c r="M94" i="43"/>
  <c r="S710" i="47" s="1"/>
  <c r="M94" i="36"/>
  <c r="S283" i="47" s="1"/>
  <c r="S301" i="47"/>
  <c r="AK92" i="20"/>
  <c r="AQ94" i="47" s="1"/>
  <c r="AQ112" i="47"/>
  <c r="AC847" i="47"/>
  <c r="W91" i="45"/>
  <c r="AC829" i="47" s="1"/>
  <c r="AL664" i="47"/>
  <c r="AF91" i="42"/>
  <c r="AL646" i="47" s="1"/>
  <c r="AL481" i="47"/>
  <c r="AF91" i="39"/>
  <c r="AL463" i="47" s="1"/>
  <c r="Z418" i="47"/>
  <c r="T89" i="38"/>
  <c r="Z400" i="47" s="1"/>
  <c r="T89" i="44"/>
  <c r="Z766" i="47" s="1"/>
  <c r="Z784" i="47"/>
  <c r="O853" i="47"/>
  <c r="I97" i="45"/>
  <c r="O835" i="47" s="1"/>
  <c r="O304" i="47"/>
  <c r="I97" i="36"/>
  <c r="O286" i="47" s="1"/>
  <c r="AQ115" i="47"/>
  <c r="AK95" i="20"/>
  <c r="AQ97" i="47" s="1"/>
  <c r="AQ908" i="47"/>
  <c r="AK91" i="46"/>
  <c r="AQ890" i="47" s="1"/>
  <c r="K848" i="47"/>
  <c r="E92" i="45"/>
  <c r="K830" i="47" s="1"/>
  <c r="AA360" i="47"/>
  <c r="U92" i="37"/>
  <c r="AA342" i="47" s="1"/>
  <c r="AA238" i="47"/>
  <c r="U92" i="35"/>
  <c r="AA220" i="47" s="1"/>
  <c r="AB908" i="47"/>
  <c r="V91" i="46"/>
  <c r="AB890" i="47" s="1"/>
  <c r="V91" i="39"/>
  <c r="AB463" i="47" s="1"/>
  <c r="AB481" i="47"/>
  <c r="P605" i="47"/>
  <c r="J93" i="41"/>
  <c r="P587" i="47" s="1"/>
  <c r="P544" i="47"/>
  <c r="J93" i="40"/>
  <c r="P526" i="47" s="1"/>
  <c r="R915" i="47"/>
  <c r="L98" i="46"/>
  <c r="R897" i="47" s="1"/>
  <c r="R549" i="47"/>
  <c r="L98" i="40"/>
  <c r="R531" i="47" s="1"/>
  <c r="J305" i="47"/>
  <c r="D98" i="36"/>
  <c r="J287" i="47" s="1"/>
  <c r="AL236" i="47"/>
  <c r="AF90" i="35"/>
  <c r="AL218" i="47" s="1"/>
  <c r="AL907" i="47"/>
  <c r="AF90" i="46"/>
  <c r="AL889" i="47" s="1"/>
  <c r="AA94" i="40"/>
  <c r="AG527" i="47" s="1"/>
  <c r="AG545" i="47"/>
  <c r="AG728" i="47"/>
  <c r="AA94" i="43"/>
  <c r="AG710" i="47" s="1"/>
  <c r="V98" i="44"/>
  <c r="AB775" i="47" s="1"/>
  <c r="AB793" i="47"/>
  <c r="AB915" i="47"/>
  <c r="V98" i="46"/>
  <c r="AB897" i="47" s="1"/>
  <c r="V483" i="47"/>
  <c r="P93" i="39"/>
  <c r="V465" i="47" s="1"/>
  <c r="I93" i="45"/>
  <c r="O831" i="47" s="1"/>
  <c r="O849" i="47"/>
  <c r="O910" i="47"/>
  <c r="I93" i="46"/>
  <c r="O892" i="47" s="1"/>
  <c r="AC666" i="47"/>
  <c r="W93" i="42"/>
  <c r="AC648" i="47" s="1"/>
  <c r="AC178" i="47"/>
  <c r="W93" i="34"/>
  <c r="AC160" i="47" s="1"/>
  <c r="T299" i="47"/>
  <c r="N92" i="36"/>
  <c r="T281" i="47" s="1"/>
  <c r="T177" i="47"/>
  <c r="N92" i="34"/>
  <c r="T159" i="47" s="1"/>
  <c r="AO783" i="47"/>
  <c r="AI88" i="44"/>
  <c r="AO765" i="47" s="1"/>
  <c r="AI88" i="38"/>
  <c r="AO399" i="47" s="1"/>
  <c r="AO417" i="47"/>
  <c r="O419" i="47"/>
  <c r="I90" i="38"/>
  <c r="O401" i="47" s="1"/>
  <c r="O297" i="47"/>
  <c r="I90" i="36"/>
  <c r="O279" i="47" s="1"/>
  <c r="AF240" i="47"/>
  <c r="Z94" i="35"/>
  <c r="AF222" i="47" s="1"/>
  <c r="AK665" i="47"/>
  <c r="AE92" i="42"/>
  <c r="AK647" i="47" s="1"/>
  <c r="AL731" i="47"/>
  <c r="AF97" i="43"/>
  <c r="AL713" i="47" s="1"/>
  <c r="AL914" i="47"/>
  <c r="AF97" i="46"/>
  <c r="AL896" i="47" s="1"/>
  <c r="AF549" i="47"/>
  <c r="Z98" i="40"/>
  <c r="AF531" i="47" s="1"/>
  <c r="Z98" i="35"/>
  <c r="AF226" i="47" s="1"/>
  <c r="AF244" i="47"/>
  <c r="L366" i="47"/>
  <c r="F98" i="37"/>
  <c r="L348" i="47" s="1"/>
  <c r="L61" i="47"/>
  <c r="L97" i="44"/>
  <c r="R774" i="47" s="1"/>
  <c r="R792" i="47"/>
  <c r="L101" i="20"/>
  <c r="R103" i="47" s="1"/>
  <c r="R121" i="47"/>
  <c r="AJ608" i="47"/>
  <c r="AD96" i="41"/>
  <c r="AJ590" i="47" s="1"/>
  <c r="AJ364" i="47"/>
  <c r="AD96" i="37"/>
  <c r="AJ346" i="47" s="1"/>
  <c r="T915" i="47"/>
  <c r="N98" i="46"/>
  <c r="T897" i="47" s="1"/>
  <c r="T122" i="47"/>
  <c r="N102" i="20"/>
  <c r="T104" i="47" s="1"/>
  <c r="Z670" i="47"/>
  <c r="T97" i="42"/>
  <c r="Z652" i="47" s="1"/>
  <c r="Z304" i="47"/>
  <c r="T97" i="36"/>
  <c r="Z286" i="47" s="1"/>
  <c r="P92" i="43"/>
  <c r="V708" i="47" s="1"/>
  <c r="V726" i="47"/>
  <c r="P92" i="45"/>
  <c r="V830" i="47" s="1"/>
  <c r="V848" i="47"/>
  <c r="M908" i="47"/>
  <c r="G91" i="46"/>
  <c r="M890" i="47" s="1"/>
  <c r="X480" i="47"/>
  <c r="R90" i="39"/>
  <c r="X462" i="47" s="1"/>
  <c r="X236" i="47"/>
  <c r="R90" i="35"/>
  <c r="X218" i="47" s="1"/>
  <c r="AP176" i="47"/>
  <c r="AJ91" i="34"/>
  <c r="AP158" i="47" s="1"/>
  <c r="AJ91" i="41"/>
  <c r="AP585" i="47" s="1"/>
  <c r="AP603" i="47"/>
  <c r="AG547" i="47"/>
  <c r="AA96" i="40"/>
  <c r="AG529" i="47" s="1"/>
  <c r="AG852" i="47"/>
  <c r="AA96" i="45"/>
  <c r="AG834" i="47" s="1"/>
  <c r="AK670" i="47"/>
  <c r="AE97" i="42"/>
  <c r="AK652" i="47" s="1"/>
  <c r="AK121" i="47"/>
  <c r="AE101" i="20"/>
  <c r="AK103" i="47" s="1"/>
  <c r="AA95" i="41"/>
  <c r="AG589" i="47" s="1"/>
  <c r="AG607" i="47"/>
  <c r="AG424" i="47"/>
  <c r="AA95" i="38"/>
  <c r="AG406" i="47" s="1"/>
  <c r="K99" i="20"/>
  <c r="Q101" i="47" s="1"/>
  <c r="Q119" i="47"/>
  <c r="Q363" i="47"/>
  <c r="K95" i="37"/>
  <c r="Q345" i="47" s="1"/>
  <c r="W181" i="47"/>
  <c r="Q96" i="34"/>
  <c r="W163" i="47" s="1"/>
  <c r="W303" i="47"/>
  <c r="Q96" i="36"/>
  <c r="W285" i="47" s="1"/>
  <c r="S485" i="47"/>
  <c r="M95" i="39"/>
  <c r="S467" i="47" s="1"/>
  <c r="M95" i="38"/>
  <c r="S406" i="47" s="1"/>
  <c r="S424" i="47"/>
  <c r="AB92" i="34"/>
  <c r="AH159" i="47" s="1"/>
  <c r="AH177" i="47"/>
  <c r="AO786" i="47"/>
  <c r="AI91" i="44"/>
  <c r="AO768" i="47" s="1"/>
  <c r="AI91" i="41"/>
  <c r="AO585" i="47" s="1"/>
  <c r="AO603" i="47"/>
  <c r="AM610" i="47"/>
  <c r="AG98" i="41"/>
  <c r="AM592" i="47" s="1"/>
  <c r="AM915" i="47"/>
  <c r="AG98" i="46"/>
  <c r="AM897" i="47" s="1"/>
  <c r="O120" i="47"/>
  <c r="I100" i="20"/>
  <c r="O102" i="47" s="1"/>
  <c r="O913" i="47"/>
  <c r="I96" i="46"/>
  <c r="O895" i="47" s="1"/>
  <c r="R179" i="47"/>
  <c r="L94" i="34"/>
  <c r="R161" i="47" s="1"/>
  <c r="R911" i="47"/>
  <c r="L94" i="46"/>
  <c r="R893" i="47" s="1"/>
  <c r="N783" i="47"/>
  <c r="H88" i="44"/>
  <c r="N765" i="47" s="1"/>
  <c r="N478" i="47"/>
  <c r="H88" i="39"/>
  <c r="N460" i="47" s="1"/>
  <c r="Q94" i="45"/>
  <c r="W832" i="47" s="1"/>
  <c r="W850" i="47"/>
  <c r="W667" i="47"/>
  <c r="Q94" i="42"/>
  <c r="W649" i="47" s="1"/>
  <c r="P357" i="47"/>
  <c r="J89" i="37"/>
  <c r="P339" i="47" s="1"/>
  <c r="P540" i="47"/>
  <c r="J89" i="40"/>
  <c r="P522" i="47" s="1"/>
  <c r="AL661" i="47"/>
  <c r="AF88" i="42"/>
  <c r="AL643" i="47" s="1"/>
  <c r="R89" i="39"/>
  <c r="X461" i="47" s="1"/>
  <c r="X479" i="47"/>
  <c r="X845" i="47"/>
  <c r="R89" i="45"/>
  <c r="X827" i="47" s="1"/>
  <c r="L845" i="47"/>
  <c r="F89" i="45"/>
  <c r="L827" i="47" s="1"/>
  <c r="L235" i="47"/>
  <c r="F89" i="35"/>
  <c r="L217" i="47" s="1"/>
  <c r="D88" i="36"/>
  <c r="J277" i="47" s="1"/>
  <c r="D74" i="36"/>
  <c r="D224" i="36" s="1"/>
  <c r="J295" i="47"/>
  <c r="J417" i="47"/>
  <c r="D74" i="38"/>
  <c r="D222" i="38" s="1"/>
  <c r="D88" i="38"/>
  <c r="J399" i="47" s="1"/>
  <c r="AD237" i="47"/>
  <c r="X91" i="35"/>
  <c r="AD219" i="47" s="1"/>
  <c r="AD481" i="47"/>
  <c r="X91" i="39"/>
  <c r="AD463" i="47" s="1"/>
  <c r="AE95" i="41"/>
  <c r="AK589" i="47" s="1"/>
  <c r="AK607" i="47"/>
  <c r="AK668" i="47"/>
  <c r="AE95" i="42"/>
  <c r="AK650" i="47" s="1"/>
  <c r="AG61" i="47"/>
  <c r="AG610" i="47"/>
  <c r="AA98" i="41"/>
  <c r="AG592" i="47" s="1"/>
  <c r="Q723" i="47"/>
  <c r="K89" i="43"/>
  <c r="Q705" i="47" s="1"/>
  <c r="Q174" i="47"/>
  <c r="K89" i="34"/>
  <c r="Q156" i="47" s="1"/>
  <c r="U730" i="47"/>
  <c r="O96" i="43"/>
  <c r="U712" i="47" s="1"/>
  <c r="AN909" i="47"/>
  <c r="AH92" i="46"/>
  <c r="AN891" i="47" s="1"/>
  <c r="AN543" i="47"/>
  <c r="AH92" i="40"/>
  <c r="AN525" i="47" s="1"/>
  <c r="AF909" i="47"/>
  <c r="Z92" i="46"/>
  <c r="AF891" i="47" s="1"/>
  <c r="AF665" i="47"/>
  <c r="Z92" i="42"/>
  <c r="AF647" i="47" s="1"/>
  <c r="L665" i="47"/>
  <c r="F92" i="42"/>
  <c r="L647" i="47" s="1"/>
  <c r="L482" i="47"/>
  <c r="F92" i="39"/>
  <c r="L464" i="47" s="1"/>
  <c r="AD92" i="36"/>
  <c r="AJ281" i="47" s="1"/>
  <c r="AJ299" i="47"/>
  <c r="AD92" i="38"/>
  <c r="AJ403" i="47" s="1"/>
  <c r="AJ421" i="47"/>
  <c r="AK725" i="47"/>
  <c r="AE91" i="43"/>
  <c r="AK707" i="47" s="1"/>
  <c r="AK176" i="47"/>
  <c r="AE91" i="34"/>
  <c r="AK158" i="47" s="1"/>
  <c r="V487" i="47"/>
  <c r="P97" i="39"/>
  <c r="V469" i="47" s="1"/>
  <c r="P97" i="45"/>
  <c r="V835" i="47" s="1"/>
  <c r="V853" i="47"/>
  <c r="O912" i="47"/>
  <c r="I95" i="46"/>
  <c r="O894" i="47" s="1"/>
  <c r="O729" i="47"/>
  <c r="I95" i="43"/>
  <c r="O711" i="47" s="1"/>
  <c r="P545" i="47"/>
  <c r="J94" i="40"/>
  <c r="P527" i="47" s="1"/>
  <c r="J94" i="41"/>
  <c r="P588" i="47" s="1"/>
  <c r="P606" i="47"/>
  <c r="X118" i="47"/>
  <c r="R98" i="20"/>
  <c r="X100" i="47" s="1"/>
  <c r="AJ362" i="47"/>
  <c r="AD94" i="37"/>
  <c r="AJ344" i="47" s="1"/>
  <c r="AJ240" i="47"/>
  <c r="AD94" i="35"/>
  <c r="AJ222" i="47" s="1"/>
  <c r="T362" i="47"/>
  <c r="N94" i="37"/>
  <c r="T344" i="47" s="1"/>
  <c r="T423" i="47"/>
  <c r="N94" i="38"/>
  <c r="T405" i="47" s="1"/>
  <c r="AH422" i="47"/>
  <c r="AB93" i="38"/>
  <c r="AH404" i="47" s="1"/>
  <c r="AH727" i="47"/>
  <c r="AB93" i="43"/>
  <c r="AH709" i="47" s="1"/>
  <c r="U665" i="47"/>
  <c r="O92" i="42"/>
  <c r="U647" i="47" s="1"/>
  <c r="U238" i="47"/>
  <c r="O92" i="35"/>
  <c r="U220" i="47" s="1"/>
  <c r="P93" i="20"/>
  <c r="V95" i="47" s="1"/>
  <c r="V113" i="47"/>
  <c r="P89" i="37"/>
  <c r="V339" i="47" s="1"/>
  <c r="V357" i="47"/>
  <c r="AE789" i="47"/>
  <c r="Y94" i="44"/>
  <c r="AE771" i="47" s="1"/>
  <c r="AE240" i="47"/>
  <c r="Y94" i="35"/>
  <c r="AE222" i="47" s="1"/>
  <c r="AD549" i="47"/>
  <c r="X98" i="40"/>
  <c r="AD531" i="47" s="1"/>
  <c r="AD122" i="47"/>
  <c r="X102" i="20"/>
  <c r="AD104" i="47" s="1"/>
  <c r="AI183" i="47"/>
  <c r="AC98" i="34"/>
  <c r="AI165" i="47" s="1"/>
  <c r="AI854" i="47"/>
  <c r="AC98" i="45"/>
  <c r="AI836" i="47" s="1"/>
  <c r="AC356" i="47"/>
  <c r="W88" i="37"/>
  <c r="AC338" i="47" s="1"/>
  <c r="AC112" i="47"/>
  <c r="W92" i="20"/>
  <c r="AC94" i="47" s="1"/>
  <c r="AN244" i="47"/>
  <c r="AH98" i="35"/>
  <c r="AN226" i="47" s="1"/>
  <c r="AN915" i="47"/>
  <c r="AH98" i="46"/>
  <c r="AN897" i="47" s="1"/>
  <c r="AK911" i="47"/>
  <c r="AE94" i="46"/>
  <c r="AK893" i="47" s="1"/>
  <c r="AK484" i="47"/>
  <c r="AE94" i="39"/>
  <c r="AK466" i="47" s="1"/>
  <c r="S96" i="43"/>
  <c r="Y712" i="47" s="1"/>
  <c r="Y730" i="47"/>
  <c r="S96" i="37"/>
  <c r="Y346" i="47" s="1"/>
  <c r="Y364" i="47"/>
  <c r="Q483" i="47"/>
  <c r="K93" i="39"/>
  <c r="Q465" i="47" s="1"/>
  <c r="AQ426" i="47"/>
  <c r="AK97" i="38"/>
  <c r="AQ408" i="47" s="1"/>
  <c r="AQ609" i="47"/>
  <c r="AK97" i="41"/>
  <c r="AQ591" i="47" s="1"/>
  <c r="W90" i="36"/>
  <c r="AC279" i="47" s="1"/>
  <c r="AC297" i="47"/>
  <c r="AL113" i="47"/>
  <c r="AF93" i="20"/>
  <c r="AL95" i="47" s="1"/>
  <c r="AL418" i="47"/>
  <c r="AF89" i="38"/>
  <c r="AL400" i="47" s="1"/>
  <c r="X844" i="47"/>
  <c r="R88" i="45"/>
  <c r="X826" i="47" s="1"/>
  <c r="R88" i="44"/>
  <c r="X765" i="47" s="1"/>
  <c r="X783" i="47"/>
  <c r="AB91" i="39"/>
  <c r="AH463" i="47" s="1"/>
  <c r="AH481" i="47"/>
  <c r="AH542" i="47"/>
  <c r="AB91" i="40"/>
  <c r="AH524" i="47" s="1"/>
  <c r="N606" i="47"/>
  <c r="H94" i="41"/>
  <c r="N588" i="47" s="1"/>
  <c r="N789" i="47"/>
  <c r="H94" i="44"/>
  <c r="N771" i="47" s="1"/>
  <c r="AE418" i="47"/>
  <c r="Y89" i="38"/>
  <c r="AE400" i="47" s="1"/>
  <c r="AE845" i="47"/>
  <c r="Y89" i="45"/>
  <c r="AE827" i="47" s="1"/>
  <c r="AC482" i="47"/>
  <c r="W92" i="39"/>
  <c r="AC464" i="47" s="1"/>
  <c r="AC787" i="47"/>
  <c r="W92" i="44"/>
  <c r="AC769" i="47" s="1"/>
  <c r="AL909" i="47"/>
  <c r="AF92" i="46"/>
  <c r="AL891" i="47" s="1"/>
  <c r="AL116" i="47"/>
  <c r="AF96" i="20"/>
  <c r="AL98" i="47" s="1"/>
  <c r="AK783" i="47"/>
  <c r="AE88" i="44"/>
  <c r="AK765" i="47" s="1"/>
  <c r="AK356" i="47"/>
  <c r="AE88" i="37"/>
  <c r="AK338" i="47" s="1"/>
  <c r="V89" i="40"/>
  <c r="AB522" i="47" s="1"/>
  <c r="AB540" i="47"/>
  <c r="AB357" i="47"/>
  <c r="V89" i="37"/>
  <c r="AB339" i="47" s="1"/>
  <c r="S785" i="47"/>
  <c r="M90" i="44"/>
  <c r="S767" i="47" s="1"/>
  <c r="S724" i="47"/>
  <c r="M90" i="43"/>
  <c r="S706" i="47" s="1"/>
  <c r="M118" i="47"/>
  <c r="G98" i="20"/>
  <c r="M100" i="47" s="1"/>
  <c r="AA545" i="47"/>
  <c r="U94" i="40"/>
  <c r="AA527" i="47" s="1"/>
  <c r="AA789" i="47"/>
  <c r="U94" i="44"/>
  <c r="AA771" i="47" s="1"/>
  <c r="F93" i="36"/>
  <c r="L282" i="47" s="1"/>
  <c r="L300" i="47"/>
  <c r="L788" i="47"/>
  <c r="F93" i="44"/>
  <c r="L770" i="47" s="1"/>
  <c r="AP728" i="47"/>
  <c r="AJ94" i="43"/>
  <c r="AP710" i="47" s="1"/>
  <c r="AP118" i="47"/>
  <c r="AJ98" i="20"/>
  <c r="AP100" i="47" s="1"/>
  <c r="J362" i="47"/>
  <c r="D94" i="37"/>
  <c r="J344" i="47" s="1"/>
  <c r="J606" i="47"/>
  <c r="D94" i="41"/>
  <c r="J588" i="47" s="1"/>
  <c r="Z545" i="47"/>
  <c r="T94" i="40"/>
  <c r="Z527" i="47" s="1"/>
  <c r="AO117" i="47"/>
  <c r="AI97" i="20"/>
  <c r="AO99" i="47" s="1"/>
  <c r="AO544" i="47"/>
  <c r="AI93" i="40"/>
  <c r="AO526" i="47" s="1"/>
  <c r="U119" i="47"/>
  <c r="O99" i="20"/>
  <c r="U101" i="47" s="1"/>
  <c r="U790" i="47"/>
  <c r="O95" i="44"/>
  <c r="U772" i="47" s="1"/>
  <c r="AM905" i="47"/>
  <c r="AG88" i="46"/>
  <c r="AM887" i="47" s="1"/>
  <c r="AM661" i="47"/>
  <c r="AG88" i="42"/>
  <c r="AM643" i="47" s="1"/>
  <c r="AD363" i="47"/>
  <c r="X95" i="37"/>
  <c r="AD345" i="47" s="1"/>
  <c r="X95" i="42"/>
  <c r="AD650" i="47" s="1"/>
  <c r="AD668" i="47"/>
  <c r="K302" i="47"/>
  <c r="E95" i="36"/>
  <c r="K284" i="47" s="1"/>
  <c r="K912" i="47"/>
  <c r="E95" i="46"/>
  <c r="K894" i="47" s="1"/>
  <c r="P243" i="47"/>
  <c r="J97" i="35"/>
  <c r="P225" i="47" s="1"/>
  <c r="P60" i="47"/>
  <c r="M671" i="47"/>
  <c r="G98" i="42"/>
  <c r="M653" i="47" s="1"/>
  <c r="M366" i="47"/>
  <c r="G98" i="37"/>
  <c r="M348" i="47" s="1"/>
  <c r="AL366" i="47"/>
  <c r="AF98" i="37"/>
  <c r="AL348" i="47" s="1"/>
  <c r="AL427" i="47"/>
  <c r="AF98" i="38"/>
  <c r="AL409" i="47" s="1"/>
  <c r="AF241" i="47"/>
  <c r="Z95" i="35"/>
  <c r="AF223" i="47" s="1"/>
  <c r="AF607" i="47"/>
  <c r="Z95" i="41"/>
  <c r="AF589" i="47" s="1"/>
  <c r="F97" i="46"/>
  <c r="L896" i="47" s="1"/>
  <c r="L914" i="47"/>
  <c r="L487" i="47"/>
  <c r="F97" i="39"/>
  <c r="L469" i="47" s="1"/>
  <c r="AJ96" i="38"/>
  <c r="AP407" i="47" s="1"/>
  <c r="AP425" i="47"/>
  <c r="AJ96" i="43"/>
  <c r="AP712" i="47" s="1"/>
  <c r="AP730" i="47"/>
  <c r="AJ548" i="47"/>
  <c r="AD97" i="40"/>
  <c r="AJ530" i="47" s="1"/>
  <c r="AD97" i="36"/>
  <c r="AJ286" i="47" s="1"/>
  <c r="AJ304" i="47"/>
  <c r="T668" i="47"/>
  <c r="N95" i="42"/>
  <c r="T650" i="47" s="1"/>
  <c r="T241" i="47"/>
  <c r="N95" i="35"/>
  <c r="T223" i="47" s="1"/>
  <c r="T98" i="43"/>
  <c r="Z714" i="47" s="1"/>
  <c r="Z732" i="47"/>
  <c r="Z61" i="47"/>
  <c r="Q93" i="40"/>
  <c r="W526" i="47" s="1"/>
  <c r="W544" i="47"/>
  <c r="W178" i="47"/>
  <c r="Q93" i="34"/>
  <c r="W160" i="47" s="1"/>
  <c r="AQ303" i="47"/>
  <c r="AK96" i="36"/>
  <c r="AQ285" i="47" s="1"/>
  <c r="AI722" i="47"/>
  <c r="AC88" i="43"/>
  <c r="AI704" i="47" s="1"/>
  <c r="AI234" i="47"/>
  <c r="AC88" i="35"/>
  <c r="AI216" i="47" s="1"/>
  <c r="K846" i="47"/>
  <c r="E90" i="45"/>
  <c r="K828" i="47" s="1"/>
  <c r="K663" i="47"/>
  <c r="E90" i="42"/>
  <c r="K645" i="47" s="1"/>
  <c r="AP541" i="47"/>
  <c r="AJ90" i="40"/>
  <c r="AP523" i="47" s="1"/>
  <c r="Z295" i="47"/>
  <c r="T88" i="36"/>
  <c r="Z277" i="47" s="1"/>
  <c r="Z722" i="47"/>
  <c r="T88" i="43"/>
  <c r="Z704" i="47" s="1"/>
  <c r="AB848" i="47"/>
  <c r="V92" i="45"/>
  <c r="AB830" i="47" s="1"/>
  <c r="AB421" i="47"/>
  <c r="V92" i="38"/>
  <c r="AB403" i="47" s="1"/>
  <c r="P241" i="47"/>
  <c r="J95" i="35"/>
  <c r="P223" i="47" s="1"/>
  <c r="P790" i="47"/>
  <c r="J95" i="44"/>
  <c r="P772" i="47" s="1"/>
  <c r="M426" i="47"/>
  <c r="G97" i="38"/>
  <c r="M408" i="47" s="1"/>
  <c r="M731" i="47"/>
  <c r="G97" i="43"/>
  <c r="M713" i="47" s="1"/>
  <c r="AL669" i="47"/>
  <c r="AF96" i="42"/>
  <c r="AL651" i="47" s="1"/>
  <c r="AL120" i="47"/>
  <c r="AF100" i="20"/>
  <c r="AL102" i="47" s="1"/>
  <c r="N97" i="45"/>
  <c r="T835" i="47" s="1"/>
  <c r="T853" i="47"/>
  <c r="T365" i="47"/>
  <c r="N97" i="37"/>
  <c r="T347" i="47" s="1"/>
  <c r="AB96" i="35"/>
  <c r="AH224" i="47" s="1"/>
  <c r="AH242" i="47"/>
  <c r="AH303" i="47"/>
  <c r="AB96" i="36"/>
  <c r="AH285" i="47" s="1"/>
  <c r="S90" i="46"/>
  <c r="Y889" i="47" s="1"/>
  <c r="Y907" i="47"/>
  <c r="Y236" i="47"/>
  <c r="S90" i="35"/>
  <c r="Y218" i="47" s="1"/>
  <c r="AI664" i="47"/>
  <c r="AC91" i="42"/>
  <c r="AI646" i="47" s="1"/>
  <c r="AC91" i="45"/>
  <c r="AI829" i="47" s="1"/>
  <c r="AI847" i="47"/>
  <c r="V96" i="45"/>
  <c r="AB834" i="47" s="1"/>
  <c r="AB852" i="47"/>
  <c r="AB425" i="47"/>
  <c r="V96" i="38"/>
  <c r="AB407" i="47" s="1"/>
  <c r="M97" i="46"/>
  <c r="S896" i="47" s="1"/>
  <c r="S914" i="47"/>
  <c r="S60" i="47"/>
  <c r="AE725" i="47"/>
  <c r="Y91" i="43"/>
  <c r="AE707" i="47" s="1"/>
  <c r="AE176" i="47"/>
  <c r="Y91" i="34"/>
  <c r="AE158" i="47" s="1"/>
  <c r="AQ297" i="47"/>
  <c r="AK90" i="36"/>
  <c r="AQ279" i="47" s="1"/>
  <c r="AQ907" i="47"/>
  <c r="AK90" i="46"/>
  <c r="AQ889" i="47" s="1"/>
  <c r="Q478" i="47"/>
  <c r="K88" i="39"/>
  <c r="Q460" i="47" s="1"/>
  <c r="Q844" i="47"/>
  <c r="K88" i="45"/>
  <c r="Q826" i="47" s="1"/>
  <c r="AB844" i="47"/>
  <c r="V88" i="45"/>
  <c r="AB826" i="47" s="1"/>
  <c r="V88" i="38"/>
  <c r="AB399" i="47" s="1"/>
  <c r="AB417" i="47"/>
  <c r="AC94" i="39"/>
  <c r="AI466" i="47" s="1"/>
  <c r="AI484" i="47"/>
  <c r="AI545" i="47"/>
  <c r="AC94" i="40"/>
  <c r="AI527" i="47" s="1"/>
  <c r="AH94" i="42"/>
  <c r="AN649" i="47" s="1"/>
  <c r="AN667" i="47"/>
  <c r="L118" i="47"/>
  <c r="F98" i="20"/>
  <c r="L100" i="47" s="1"/>
  <c r="L423" i="47"/>
  <c r="F94" i="38"/>
  <c r="L405" i="47" s="1"/>
  <c r="AJ93" i="45"/>
  <c r="AP831" i="47" s="1"/>
  <c r="AP849" i="47"/>
  <c r="AP178" i="47"/>
  <c r="AJ93" i="34"/>
  <c r="AP160" i="47" s="1"/>
  <c r="J544" i="47"/>
  <c r="D93" i="40"/>
  <c r="J526" i="47" s="1"/>
  <c r="J300" i="47"/>
  <c r="D93" i="36"/>
  <c r="J282" i="47" s="1"/>
  <c r="Z544" i="47"/>
  <c r="T93" i="40"/>
  <c r="Z526" i="47" s="1"/>
  <c r="T93" i="46"/>
  <c r="Z892" i="47" s="1"/>
  <c r="Z910" i="47"/>
  <c r="Y97" i="20"/>
  <c r="AE99" i="47" s="1"/>
  <c r="AE117" i="47"/>
  <c r="AE422" i="47"/>
  <c r="Y93" i="38"/>
  <c r="AE404" i="47" s="1"/>
  <c r="T32" i="51"/>
  <c r="AA364" i="47"/>
  <c r="U96" i="37"/>
  <c r="AA346" i="47" s="1"/>
  <c r="AL790" i="47"/>
  <c r="AF95" i="44"/>
  <c r="AL772" i="47" s="1"/>
  <c r="AL485" i="47"/>
  <c r="AF95" i="39"/>
  <c r="AL467" i="47" s="1"/>
  <c r="R96" i="37"/>
  <c r="X346" i="47" s="1"/>
  <c r="X364" i="47"/>
  <c r="Q32" i="51"/>
  <c r="L120" i="47"/>
  <c r="F100" i="20"/>
  <c r="L102" i="47" s="1"/>
  <c r="L181" i="47"/>
  <c r="F96" i="34"/>
  <c r="L163" i="47" s="1"/>
  <c r="AJ99" i="20"/>
  <c r="AP101" i="47" s="1"/>
  <c r="AP119" i="47"/>
  <c r="AP485" i="47"/>
  <c r="AJ95" i="39"/>
  <c r="AP467" i="47" s="1"/>
  <c r="T425" i="47"/>
  <c r="N96" i="38"/>
  <c r="T407" i="47" s="1"/>
  <c r="AB95" i="34"/>
  <c r="AH162" i="47" s="1"/>
  <c r="AH180" i="47"/>
  <c r="AI96" i="44"/>
  <c r="AO773" i="47" s="1"/>
  <c r="AO791" i="47"/>
  <c r="AO303" i="47"/>
  <c r="AI96" i="36"/>
  <c r="AO285" i="47" s="1"/>
  <c r="AC90" i="34"/>
  <c r="AI157" i="47" s="1"/>
  <c r="AI175" i="47"/>
  <c r="P785" i="47"/>
  <c r="J90" i="44"/>
  <c r="P767" i="47" s="1"/>
  <c r="P907" i="47"/>
  <c r="J90" i="46"/>
  <c r="P889" i="47" s="1"/>
  <c r="M846" i="47"/>
  <c r="G90" i="45"/>
  <c r="M828" i="47" s="1"/>
  <c r="R603" i="47"/>
  <c r="L91" i="41"/>
  <c r="R585" i="47" s="1"/>
  <c r="R176" i="47"/>
  <c r="L91" i="34"/>
  <c r="R158" i="47" s="1"/>
  <c r="AJ844" i="47"/>
  <c r="AD88" i="45"/>
  <c r="AJ826" i="47" s="1"/>
  <c r="AC34" i="51"/>
  <c r="AI97" i="38"/>
  <c r="AO408" i="47" s="1"/>
  <c r="AO426" i="47"/>
  <c r="AO304" i="47"/>
  <c r="AI97" i="36"/>
  <c r="AO286" i="47" s="1"/>
  <c r="Y182" i="47"/>
  <c r="S97" i="34"/>
  <c r="Y164" i="47" s="1"/>
  <c r="Y853" i="47"/>
  <c r="S97" i="45"/>
  <c r="Y835" i="47" s="1"/>
  <c r="U549" i="47"/>
  <c r="O98" i="40"/>
  <c r="U531" i="47" s="1"/>
  <c r="U488" i="47"/>
  <c r="O98" i="39"/>
  <c r="U470" i="47" s="1"/>
  <c r="S183" i="47"/>
  <c r="M98" i="34"/>
  <c r="S165" i="47" s="1"/>
  <c r="T92" i="40"/>
  <c r="Z525" i="47" s="1"/>
  <c r="Z543" i="47"/>
  <c r="AA90" i="46"/>
  <c r="AG889" i="47" s="1"/>
  <c r="AG907" i="47"/>
  <c r="Q847" i="47"/>
  <c r="K91" i="45"/>
  <c r="Q829" i="47" s="1"/>
  <c r="Q237" i="47"/>
  <c r="K91" i="35"/>
  <c r="Q219" i="47" s="1"/>
  <c r="P98" i="37"/>
  <c r="V348" i="47" s="1"/>
  <c r="V366" i="47"/>
  <c r="V244" i="47"/>
  <c r="P98" i="35"/>
  <c r="V226" i="47" s="1"/>
  <c r="AG96" i="41"/>
  <c r="AM590" i="47" s="1"/>
  <c r="AM608" i="47"/>
  <c r="AM242" i="47"/>
  <c r="AG96" i="35"/>
  <c r="AM224" i="47" s="1"/>
  <c r="AQ483" i="47"/>
  <c r="AK93" i="39"/>
  <c r="AQ465" i="47" s="1"/>
  <c r="K788" i="47"/>
  <c r="E93" i="44"/>
  <c r="K770" i="47" s="1"/>
  <c r="AL301" i="47"/>
  <c r="AF94" i="36"/>
  <c r="AL283" i="47" s="1"/>
  <c r="AL362" i="47"/>
  <c r="AF94" i="37"/>
  <c r="AL344" i="47" s="1"/>
  <c r="AJ483" i="47"/>
  <c r="AD93" i="39"/>
  <c r="AJ465" i="47" s="1"/>
  <c r="T605" i="47"/>
  <c r="N93" i="41"/>
  <c r="T587" i="47" s="1"/>
  <c r="N97" i="20"/>
  <c r="T99" i="47" s="1"/>
  <c r="T117" i="47"/>
  <c r="AH240" i="47"/>
  <c r="AB94" i="35"/>
  <c r="AH222" i="47" s="1"/>
  <c r="AH789" i="47"/>
  <c r="AB94" i="44"/>
  <c r="AH771" i="47" s="1"/>
  <c r="AE609" i="47"/>
  <c r="Y97" i="41"/>
  <c r="AE591" i="47" s="1"/>
  <c r="AE792" i="47"/>
  <c r="Y97" i="44"/>
  <c r="AE774" i="47" s="1"/>
  <c r="AI94" i="39"/>
  <c r="AO466" i="47" s="1"/>
  <c r="AO484" i="47"/>
  <c r="AM238" i="47"/>
  <c r="AG92" i="35"/>
  <c r="AM220" i="47" s="1"/>
  <c r="AG92" i="46"/>
  <c r="AM891" i="47" s="1"/>
  <c r="AM909" i="47"/>
  <c r="AH91" i="45"/>
  <c r="AN829" i="47" s="1"/>
  <c r="AN847" i="47"/>
  <c r="AH91" i="42"/>
  <c r="AN646" i="47" s="1"/>
  <c r="AN664" i="47"/>
  <c r="AA723" i="47"/>
  <c r="U89" i="43"/>
  <c r="AA705" i="47" s="1"/>
  <c r="AA845" i="47"/>
  <c r="U89" i="45"/>
  <c r="AA827" i="47" s="1"/>
  <c r="Z93" i="20"/>
  <c r="AF95" i="47" s="1"/>
  <c r="AF113" i="47"/>
  <c r="AF235" i="47"/>
  <c r="Z89" i="35"/>
  <c r="AF217" i="47" s="1"/>
  <c r="AJ542" i="47"/>
  <c r="AD91" i="40"/>
  <c r="AJ524" i="47" s="1"/>
  <c r="AJ603" i="47"/>
  <c r="AD91" i="41"/>
  <c r="AJ585" i="47" s="1"/>
  <c r="O542" i="47"/>
  <c r="I91" i="40"/>
  <c r="O524" i="47" s="1"/>
  <c r="I95" i="20"/>
  <c r="O97" i="47" s="1"/>
  <c r="O115" i="47"/>
  <c r="K793" i="47"/>
  <c r="E98" i="44"/>
  <c r="K775" i="47" s="1"/>
  <c r="K915" i="47"/>
  <c r="E98" i="46"/>
  <c r="K897" i="47" s="1"/>
  <c r="X365" i="47"/>
  <c r="R97" i="37"/>
  <c r="X347" i="47" s="1"/>
  <c r="X60" i="47"/>
  <c r="R181" i="47"/>
  <c r="L96" i="34"/>
  <c r="R163" i="47" s="1"/>
  <c r="L96" i="42"/>
  <c r="R651" i="47" s="1"/>
  <c r="R669" i="47"/>
  <c r="D77" i="20"/>
  <c r="E72" i="20"/>
  <c r="N91" i="35"/>
  <c r="T219" i="47" s="1"/>
  <c r="T237" i="47"/>
  <c r="T176" i="47"/>
  <c r="N91" i="34"/>
  <c r="T158" i="47" s="1"/>
  <c r="Z541" i="47"/>
  <c r="T90" i="40"/>
  <c r="Z523" i="47" s="1"/>
  <c r="T90" i="45"/>
  <c r="Z828" i="47" s="1"/>
  <c r="Z846" i="47"/>
  <c r="AE96" i="38"/>
  <c r="AK407" i="47" s="1"/>
  <c r="AK425" i="47"/>
  <c r="AK303" i="47"/>
  <c r="AE96" i="36"/>
  <c r="AK285" i="47" s="1"/>
  <c r="AO244" i="47"/>
  <c r="AI98" i="35"/>
  <c r="AO226" i="47" s="1"/>
  <c r="AI98" i="41"/>
  <c r="AO592" i="47" s="1"/>
  <c r="AO610" i="47"/>
  <c r="Y662" i="47"/>
  <c r="S89" i="42"/>
  <c r="Y644" i="47" s="1"/>
  <c r="S89" i="44"/>
  <c r="Y766" i="47" s="1"/>
  <c r="Y784" i="47"/>
  <c r="AM362" i="47"/>
  <c r="AG94" i="37"/>
  <c r="AM344" i="47" s="1"/>
  <c r="AM667" i="47"/>
  <c r="AG94" i="42"/>
  <c r="AM649" i="47" s="1"/>
  <c r="AD604" i="47"/>
  <c r="X92" i="41"/>
  <c r="AD586" i="47" s="1"/>
  <c r="AI116" i="47"/>
  <c r="AC96" i="20"/>
  <c r="AI98" i="47" s="1"/>
  <c r="AI665" i="47"/>
  <c r="AC92" i="42"/>
  <c r="AI647" i="47" s="1"/>
  <c r="P177" i="47"/>
  <c r="J92" i="34"/>
  <c r="P159" i="47" s="1"/>
  <c r="P665" i="47"/>
  <c r="J92" i="42"/>
  <c r="P647" i="47" s="1"/>
  <c r="M295" i="47"/>
  <c r="G88" i="36"/>
  <c r="M277" i="47" s="1"/>
  <c r="M661" i="47"/>
  <c r="G88" i="42"/>
  <c r="M643" i="47" s="1"/>
  <c r="AK785" i="47"/>
  <c r="AE90" i="44"/>
  <c r="AK767" i="47" s="1"/>
  <c r="V485" i="47"/>
  <c r="P95" i="39"/>
  <c r="V467" i="47" s="1"/>
  <c r="V729" i="47"/>
  <c r="P95" i="43"/>
  <c r="V711" i="47" s="1"/>
  <c r="N121" i="47"/>
  <c r="H101" i="20"/>
  <c r="N103" i="47" s="1"/>
  <c r="N426" i="47"/>
  <c r="H97" i="38"/>
  <c r="N408" i="47" s="1"/>
  <c r="R239" i="47"/>
  <c r="L93" i="35"/>
  <c r="R221" i="47" s="1"/>
  <c r="H91" i="40"/>
  <c r="N524" i="47" s="1"/>
  <c r="N542" i="47"/>
  <c r="N176" i="47"/>
  <c r="H91" i="34"/>
  <c r="N158" i="47" s="1"/>
  <c r="AD608" i="47"/>
  <c r="X96" i="41"/>
  <c r="AD590" i="47" s="1"/>
  <c r="AD913" i="47"/>
  <c r="X96" i="46"/>
  <c r="AD895" i="47" s="1"/>
  <c r="E96" i="38"/>
  <c r="K407" i="47" s="1"/>
  <c r="K425" i="47"/>
  <c r="E96" i="44"/>
  <c r="K773" i="47" s="1"/>
  <c r="K791" i="47"/>
  <c r="AC791" i="47"/>
  <c r="W96" i="44"/>
  <c r="AC773" i="47" s="1"/>
  <c r="J98" i="34"/>
  <c r="P165" i="47" s="1"/>
  <c r="P183" i="47"/>
  <c r="P244" i="47"/>
  <c r="J98" i="35"/>
  <c r="P226" i="47" s="1"/>
  <c r="G93" i="36"/>
  <c r="M282" i="47" s="1"/>
  <c r="M300" i="47"/>
  <c r="M483" i="47"/>
  <c r="G93" i="39"/>
  <c r="M465" i="47" s="1"/>
  <c r="AD541" i="47"/>
  <c r="X90" i="40"/>
  <c r="AD523" i="47" s="1"/>
  <c r="K783" i="47"/>
  <c r="E88" i="44"/>
  <c r="K765" i="47" s="1"/>
  <c r="K661" i="47"/>
  <c r="E88" i="42"/>
  <c r="K643" i="47" s="1"/>
  <c r="P722" i="47"/>
  <c r="J88" i="43"/>
  <c r="P704" i="47" s="1"/>
  <c r="J88" i="37"/>
  <c r="P338" i="47" s="1"/>
  <c r="P356" i="47"/>
  <c r="U88" i="34"/>
  <c r="AA155" i="47" s="1"/>
  <c r="AA173" i="47"/>
  <c r="AA112" i="47"/>
  <c r="U92" i="20"/>
  <c r="AA94" i="47" s="1"/>
  <c r="L478" i="47"/>
  <c r="F88" i="39"/>
  <c r="L460" i="47" s="1"/>
  <c r="Z176" i="47"/>
  <c r="T91" i="34"/>
  <c r="Z158" i="47" s="1"/>
  <c r="Z359" i="47"/>
  <c r="T91" i="37"/>
  <c r="Z341" i="47" s="1"/>
  <c r="D92" i="38"/>
  <c r="J403" i="47" s="1"/>
  <c r="J421" i="47"/>
  <c r="D92" i="34"/>
  <c r="J159" i="47" s="1"/>
  <c r="J177" i="47"/>
  <c r="AK235" i="47"/>
  <c r="AE89" i="35"/>
  <c r="AK217" i="47" s="1"/>
  <c r="AK662" i="47"/>
  <c r="AE89" i="42"/>
  <c r="AK644" i="47" s="1"/>
  <c r="AG664" i="47"/>
  <c r="AA91" i="42"/>
  <c r="AG646" i="47" s="1"/>
  <c r="AG420" i="47"/>
  <c r="AA91" i="38"/>
  <c r="AG402" i="47" s="1"/>
  <c r="W176" i="47"/>
  <c r="Q91" i="34"/>
  <c r="W158" i="47" s="1"/>
  <c r="AD117" i="47"/>
  <c r="X97" i="20"/>
  <c r="AD99" i="47" s="1"/>
  <c r="X93" i="35"/>
  <c r="AD221" i="47" s="1"/>
  <c r="AD239" i="47"/>
  <c r="AI486" i="47"/>
  <c r="AC96" i="39"/>
  <c r="AI468" i="47" s="1"/>
  <c r="AI669" i="47"/>
  <c r="AC96" i="42"/>
  <c r="AI651" i="47" s="1"/>
  <c r="C32" i="51"/>
  <c r="J242" i="47"/>
  <c r="D96" i="35"/>
  <c r="J224" i="47" s="1"/>
  <c r="AE488" i="47"/>
  <c r="Y98" i="39"/>
  <c r="AE470" i="47" s="1"/>
  <c r="Y98" i="43"/>
  <c r="AE714" i="47" s="1"/>
  <c r="AE732" i="47"/>
  <c r="AK849" i="47"/>
  <c r="AE93" i="45"/>
  <c r="AK831" i="47" s="1"/>
  <c r="AE93" i="39"/>
  <c r="AK465" i="47" s="1"/>
  <c r="AK483" i="47"/>
  <c r="AG601" i="47"/>
  <c r="AA89" i="41"/>
  <c r="AG583" i="47" s="1"/>
  <c r="AG113" i="47"/>
  <c r="AA93" i="20"/>
  <c r="AG95" i="47" s="1"/>
  <c r="Q793" i="47"/>
  <c r="K98" i="44"/>
  <c r="Q775" i="47" s="1"/>
  <c r="Q366" i="47"/>
  <c r="K98" i="37"/>
  <c r="Q348" i="47" s="1"/>
  <c r="W663" i="47"/>
  <c r="Q90" i="42"/>
  <c r="W645" i="47" s="1"/>
  <c r="W419" i="47"/>
  <c r="Q90" i="38"/>
  <c r="W401" i="47" s="1"/>
  <c r="M88" i="43"/>
  <c r="S704" i="47" s="1"/>
  <c r="S722" i="47"/>
  <c r="S844" i="47"/>
  <c r="M88" i="45"/>
  <c r="S826" i="47" s="1"/>
  <c r="AM541" i="47"/>
  <c r="AG90" i="40"/>
  <c r="AM523" i="47" s="1"/>
  <c r="N912" i="47"/>
  <c r="H95" i="46"/>
  <c r="N894" i="47" s="1"/>
  <c r="N302" i="47"/>
  <c r="H95" i="36"/>
  <c r="N284" i="47" s="1"/>
  <c r="AF93" i="36"/>
  <c r="AL282" i="47" s="1"/>
  <c r="AL300" i="47"/>
  <c r="AL239" i="47"/>
  <c r="AF93" i="35"/>
  <c r="AL221" i="47" s="1"/>
  <c r="M92" i="39"/>
  <c r="S464" i="47" s="1"/>
  <c r="S482" i="47"/>
  <c r="M92" i="41"/>
  <c r="S586" i="47" s="1"/>
  <c r="S604" i="47"/>
  <c r="N479" i="47"/>
  <c r="H89" i="39"/>
  <c r="N461" i="47" s="1"/>
  <c r="N235" i="47"/>
  <c r="H89" i="35"/>
  <c r="N217" i="47" s="1"/>
  <c r="AH96" i="42"/>
  <c r="AN651" i="47" s="1"/>
  <c r="AN669" i="47"/>
  <c r="AH100" i="20"/>
  <c r="AN102" i="47" s="1"/>
  <c r="AN120" i="47"/>
  <c r="Q120" i="47"/>
  <c r="K100" i="20"/>
  <c r="Q102" i="47" s="1"/>
  <c r="AB422" i="47"/>
  <c r="V93" i="38"/>
  <c r="AB404" i="47" s="1"/>
  <c r="AB361" i="47"/>
  <c r="V93" i="37"/>
  <c r="AB343" i="47" s="1"/>
  <c r="Y95" i="39"/>
  <c r="AE467" i="47" s="1"/>
  <c r="AE485" i="47"/>
  <c r="K481" i="47"/>
  <c r="E91" i="39"/>
  <c r="K463" i="47" s="1"/>
  <c r="AN602" i="47"/>
  <c r="AH90" i="41"/>
  <c r="AN584" i="47" s="1"/>
  <c r="AN114" i="47"/>
  <c r="AH94" i="20"/>
  <c r="AN96" i="47" s="1"/>
  <c r="AA542" i="47"/>
  <c r="U91" i="40"/>
  <c r="AA524" i="47" s="1"/>
  <c r="AA420" i="47"/>
  <c r="U91" i="38"/>
  <c r="AA402" i="47" s="1"/>
  <c r="AF175" i="47"/>
  <c r="Z90" i="34"/>
  <c r="AF157" i="47" s="1"/>
  <c r="AF846" i="47"/>
  <c r="Z90" i="45"/>
  <c r="AF828" i="47" s="1"/>
  <c r="L785" i="47"/>
  <c r="F90" i="44"/>
  <c r="L767" i="47" s="1"/>
  <c r="L663" i="47"/>
  <c r="F90" i="42"/>
  <c r="L645" i="47" s="1"/>
  <c r="J174" i="47"/>
  <c r="D89" i="34"/>
  <c r="J156" i="47" s="1"/>
  <c r="J906" i="47"/>
  <c r="D89" i="46"/>
  <c r="J888" i="47" s="1"/>
  <c r="AH235" i="47"/>
  <c r="AB89" i="35"/>
  <c r="AH217" i="47" s="1"/>
  <c r="AH906" i="47"/>
  <c r="AB89" i="46"/>
  <c r="AH888" i="47" s="1"/>
  <c r="AG97" i="40"/>
  <c r="AM530" i="47" s="1"/>
  <c r="AM548" i="47"/>
  <c r="AG97" i="45"/>
  <c r="AM835" i="47" s="1"/>
  <c r="AM853" i="47"/>
  <c r="P34" i="51"/>
  <c r="W478" i="47"/>
  <c r="Q88" i="39"/>
  <c r="W460" i="47" s="1"/>
  <c r="S845" i="47"/>
  <c r="M89" i="45"/>
  <c r="S827" i="47" s="1"/>
  <c r="AQ787" i="47"/>
  <c r="AK92" i="44"/>
  <c r="AQ769" i="47" s="1"/>
  <c r="AQ421" i="47"/>
  <c r="AK92" i="38"/>
  <c r="AQ403" i="47" s="1"/>
  <c r="E94" i="38"/>
  <c r="K405" i="47" s="1"/>
  <c r="K423" i="47"/>
  <c r="E94" i="36"/>
  <c r="K283" i="47" s="1"/>
  <c r="K301" i="47"/>
  <c r="AO848" i="47"/>
  <c r="AI92" i="45"/>
  <c r="AO830" i="47" s="1"/>
  <c r="AO360" i="47"/>
  <c r="AI92" i="37"/>
  <c r="AO342" i="47" s="1"/>
  <c r="P88" i="42"/>
  <c r="V643" i="47" s="1"/>
  <c r="V661" i="47"/>
  <c r="V356" i="47"/>
  <c r="P88" i="37"/>
  <c r="V338" i="47" s="1"/>
  <c r="O478" i="47"/>
  <c r="I88" i="39"/>
  <c r="O460" i="47" s="1"/>
  <c r="I88" i="46"/>
  <c r="O887" i="47" s="1"/>
  <c r="O905" i="47"/>
  <c r="AC793" i="47"/>
  <c r="W98" i="44"/>
  <c r="AC775" i="47" s="1"/>
  <c r="AN426" i="47"/>
  <c r="AH97" i="38"/>
  <c r="AN408" i="47" s="1"/>
  <c r="AN731" i="47"/>
  <c r="AH97" i="43"/>
  <c r="AN713" i="47" s="1"/>
  <c r="AA729" i="47"/>
  <c r="U95" i="43"/>
  <c r="AA711" i="47" s="1"/>
  <c r="R95" i="43"/>
  <c r="X711" i="47" s="1"/>
  <c r="X729" i="47"/>
  <c r="X302" i="47"/>
  <c r="R95" i="36"/>
  <c r="X284" i="47" s="1"/>
  <c r="AP244" i="47"/>
  <c r="AJ98" i="35"/>
  <c r="AP226" i="47" s="1"/>
  <c r="AP427" i="47"/>
  <c r="AJ98" i="38"/>
  <c r="AP409" i="47" s="1"/>
  <c r="Z730" i="47"/>
  <c r="T96" i="43"/>
  <c r="Z712" i="47" s="1"/>
  <c r="T100" i="20"/>
  <c r="Z102" i="47" s="1"/>
  <c r="Z120" i="47"/>
  <c r="J146" i="47"/>
  <c r="E73" i="34"/>
  <c r="D129" i="34"/>
  <c r="Q850" i="47"/>
  <c r="K94" i="45"/>
  <c r="Q832" i="47" s="1"/>
  <c r="Q301" i="47"/>
  <c r="K94" i="36"/>
  <c r="Q283" i="47" s="1"/>
  <c r="AE852" i="47"/>
  <c r="Y96" i="45"/>
  <c r="AE834" i="47" s="1"/>
  <c r="AE730" i="47"/>
  <c r="Y96" i="43"/>
  <c r="AE712" i="47" s="1"/>
  <c r="AQ549" i="47"/>
  <c r="AK98" i="40"/>
  <c r="AQ531" i="47" s="1"/>
  <c r="AQ122" i="47"/>
  <c r="AK102" i="20"/>
  <c r="AQ104" i="47" s="1"/>
  <c r="X89" i="35"/>
  <c r="AD217" i="47" s="1"/>
  <c r="AD235" i="47"/>
  <c r="X89" i="41"/>
  <c r="AD583" i="47" s="1"/>
  <c r="AD601" i="47"/>
  <c r="K662" i="47"/>
  <c r="E89" i="42"/>
  <c r="K644" i="47" s="1"/>
  <c r="K479" i="47"/>
  <c r="E89" i="39"/>
  <c r="K461" i="47" s="1"/>
  <c r="T601" i="47"/>
  <c r="N89" i="41"/>
  <c r="T583" i="47" s="1"/>
  <c r="T174" i="47"/>
  <c r="N89" i="34"/>
  <c r="T156" i="47" s="1"/>
  <c r="Q238" i="47"/>
  <c r="K92" i="35"/>
  <c r="Q220" i="47" s="1"/>
  <c r="AM176" i="47"/>
  <c r="AG91" i="34"/>
  <c r="AM158" i="47" s="1"/>
  <c r="N114" i="47"/>
  <c r="H94" i="20"/>
  <c r="N96" i="47" s="1"/>
  <c r="N724" i="47"/>
  <c r="H90" i="43"/>
  <c r="N706" i="47" s="1"/>
  <c r="AD914" i="47"/>
  <c r="X97" i="46"/>
  <c r="AD896" i="47" s="1"/>
  <c r="AD792" i="47"/>
  <c r="X97" i="44"/>
  <c r="AD774" i="47" s="1"/>
  <c r="L302" i="47"/>
  <c r="F95" i="36"/>
  <c r="L284" i="47" s="1"/>
  <c r="L485" i="47"/>
  <c r="F95" i="39"/>
  <c r="L467" i="47" s="1"/>
  <c r="W790" i="47"/>
  <c r="Q95" i="44"/>
  <c r="W772" i="47" s="1"/>
  <c r="W912" i="47"/>
  <c r="Q95" i="46"/>
  <c r="W894" i="47" s="1"/>
  <c r="S486" i="47"/>
  <c r="M96" i="39"/>
  <c r="S468" i="47" s="1"/>
  <c r="M96" i="46"/>
  <c r="S895" i="47" s="1"/>
  <c r="S913" i="47"/>
  <c r="AQ845" i="47"/>
  <c r="AK89" i="45"/>
  <c r="AQ827" i="47" s="1"/>
  <c r="AQ113" i="47"/>
  <c r="AK93" i="20"/>
  <c r="AQ95" i="47" s="1"/>
  <c r="AG661" i="47"/>
  <c r="AA88" i="42"/>
  <c r="AG643" i="47" s="1"/>
  <c r="AG173" i="47"/>
  <c r="AA88" i="34"/>
  <c r="AG155" i="47" s="1"/>
  <c r="U175" i="47"/>
  <c r="O90" i="34"/>
  <c r="U157" i="47" s="1"/>
  <c r="O90" i="39"/>
  <c r="U462" i="47" s="1"/>
  <c r="U480" i="47"/>
  <c r="W784" i="47"/>
  <c r="Q89" i="44"/>
  <c r="W766" i="47" s="1"/>
  <c r="W357" i="47"/>
  <c r="Q89" i="37"/>
  <c r="W339" i="47" s="1"/>
  <c r="AM241" i="47"/>
  <c r="AG95" i="35"/>
  <c r="AM223" i="47" s="1"/>
  <c r="AM668" i="47"/>
  <c r="AG95" i="42"/>
  <c r="AM650" i="47" s="1"/>
  <c r="AD118" i="47"/>
  <c r="X98" i="20"/>
  <c r="AD100" i="47" s="1"/>
  <c r="AD423" i="47"/>
  <c r="X94" i="38"/>
  <c r="AD405" i="47" s="1"/>
  <c r="M364" i="47"/>
  <c r="G96" i="37"/>
  <c r="M346" i="47" s="1"/>
  <c r="G96" i="34"/>
  <c r="M163" i="47" s="1"/>
  <c r="M181" i="47"/>
  <c r="AA60" i="47"/>
  <c r="AA426" i="47"/>
  <c r="U97" i="38"/>
  <c r="AA408" i="47" s="1"/>
  <c r="X549" i="47"/>
  <c r="R98" i="40"/>
  <c r="X531" i="47" s="1"/>
  <c r="X671" i="47"/>
  <c r="R98" i="42"/>
  <c r="X653" i="47" s="1"/>
  <c r="L95" i="34"/>
  <c r="R162" i="47" s="1"/>
  <c r="R180" i="47"/>
  <c r="R668" i="47"/>
  <c r="L95" i="42"/>
  <c r="R650" i="47" s="1"/>
  <c r="AJ915" i="47"/>
  <c r="AD98" i="46"/>
  <c r="AJ897" i="47" s="1"/>
  <c r="AJ61" i="47"/>
  <c r="D97" i="41"/>
  <c r="J591" i="47" s="1"/>
  <c r="J609" i="47"/>
  <c r="D97" i="36"/>
  <c r="J286" i="47" s="1"/>
  <c r="J304" i="47"/>
  <c r="Z119" i="47"/>
  <c r="T99" i="20"/>
  <c r="Z101" i="47" s="1"/>
  <c r="Z546" i="47"/>
  <c r="T95" i="40"/>
  <c r="Z528" i="47" s="1"/>
  <c r="AG727" i="47"/>
  <c r="AA93" i="43"/>
  <c r="AG709" i="47" s="1"/>
  <c r="AG300" i="47"/>
  <c r="AA93" i="36"/>
  <c r="AG282" i="47" s="1"/>
  <c r="N787" i="47"/>
  <c r="H92" i="44"/>
  <c r="N769" i="47" s="1"/>
  <c r="AI296" i="47"/>
  <c r="AC89" i="36"/>
  <c r="AI278" i="47" s="1"/>
  <c r="AH88" i="39"/>
  <c r="AN460" i="47" s="1"/>
  <c r="AN478" i="47"/>
  <c r="AH88" i="42"/>
  <c r="AN643" i="47" s="1"/>
  <c r="AN661" i="47"/>
  <c r="AF783" i="47"/>
  <c r="Z88" i="44"/>
  <c r="AF765" i="47" s="1"/>
  <c r="AF478" i="47"/>
  <c r="Z88" i="39"/>
  <c r="AF460" i="47" s="1"/>
  <c r="R357" i="47"/>
  <c r="L89" i="37"/>
  <c r="R339" i="47" s="1"/>
  <c r="R784" i="47"/>
  <c r="L89" i="44"/>
  <c r="R766" i="47" s="1"/>
  <c r="D91" i="39"/>
  <c r="J463" i="47" s="1"/>
  <c r="J481" i="47"/>
  <c r="T297" i="47"/>
  <c r="N90" i="36"/>
  <c r="T279" i="47" s="1"/>
  <c r="T114" i="47"/>
  <c r="N94" i="20"/>
  <c r="T96" i="47" s="1"/>
  <c r="AK183" i="47"/>
  <c r="AE98" i="34"/>
  <c r="AK165" i="47" s="1"/>
  <c r="AG121" i="47"/>
  <c r="AA101" i="20"/>
  <c r="AG103" i="47" s="1"/>
  <c r="AG426" i="47"/>
  <c r="AA97" i="38"/>
  <c r="AG408" i="47" s="1"/>
  <c r="Q304" i="47"/>
  <c r="K97" i="36"/>
  <c r="Q286" i="47" s="1"/>
  <c r="Q914" i="47"/>
  <c r="K97" i="46"/>
  <c r="Q896" i="47" s="1"/>
  <c r="W366" i="47"/>
  <c r="Q98" i="37"/>
  <c r="W348" i="47" s="1"/>
  <c r="W488" i="47"/>
  <c r="Q98" i="39"/>
  <c r="W470" i="47" s="1"/>
  <c r="V97" i="46"/>
  <c r="AB896" i="47" s="1"/>
  <c r="AB914" i="47"/>
  <c r="V97" i="42"/>
  <c r="AB652" i="47" s="1"/>
  <c r="AB670" i="47"/>
  <c r="R116" i="47"/>
  <c r="L96" i="20"/>
  <c r="R98" i="47" s="1"/>
  <c r="R360" i="47"/>
  <c r="L92" i="37"/>
  <c r="R342" i="47" s="1"/>
  <c r="Y422" i="47"/>
  <c r="S93" i="38"/>
  <c r="Y404" i="47" s="1"/>
  <c r="Y849" i="47"/>
  <c r="S93" i="45"/>
  <c r="Y831" i="47" s="1"/>
  <c r="I98" i="35"/>
  <c r="O226" i="47" s="1"/>
  <c r="O244" i="47"/>
  <c r="N364" i="47"/>
  <c r="H96" i="37"/>
  <c r="N346" i="47" s="1"/>
  <c r="N913" i="47"/>
  <c r="H96" i="46"/>
  <c r="N895" i="47" s="1"/>
  <c r="AC545" i="47"/>
  <c r="W94" i="40"/>
  <c r="AC527" i="47" s="1"/>
  <c r="AC484" i="47"/>
  <c r="W94" i="39"/>
  <c r="AC466" i="47" s="1"/>
  <c r="AN178" i="47"/>
  <c r="AH93" i="34"/>
  <c r="AN160" i="47" s="1"/>
  <c r="AN788" i="47"/>
  <c r="AH93" i="44"/>
  <c r="AN770" i="47" s="1"/>
  <c r="AA666" i="47"/>
  <c r="U93" i="42"/>
  <c r="AA648" i="47" s="1"/>
  <c r="AA544" i="47"/>
  <c r="U93" i="40"/>
  <c r="AA526" i="47" s="1"/>
  <c r="X544" i="47"/>
  <c r="R93" i="40"/>
  <c r="X526" i="47" s="1"/>
  <c r="AG726" i="47"/>
  <c r="AA92" i="43"/>
  <c r="AG708" i="47" s="1"/>
  <c r="Q297" i="47"/>
  <c r="K90" i="36"/>
  <c r="Q279" i="47" s="1"/>
  <c r="Q602" i="47"/>
  <c r="K90" i="41"/>
  <c r="Q584" i="47" s="1"/>
  <c r="AQ301" i="47"/>
  <c r="AK94" i="36"/>
  <c r="AQ283" i="47" s="1"/>
  <c r="AQ240" i="47"/>
  <c r="AK94" i="35"/>
  <c r="AQ222" i="47" s="1"/>
  <c r="O88" i="43"/>
  <c r="U704" i="47" s="1"/>
  <c r="U722" i="47"/>
  <c r="I96" i="20"/>
  <c r="O98" i="47" s="1"/>
  <c r="O116" i="47"/>
  <c r="AN845" i="47"/>
  <c r="AH89" i="45"/>
  <c r="AN827" i="47" s="1"/>
  <c r="AN662" i="47"/>
  <c r="AH89" i="42"/>
  <c r="AN644" i="47" s="1"/>
  <c r="G89" i="39"/>
  <c r="M461" i="47" s="1"/>
  <c r="M479" i="47"/>
  <c r="M662" i="47"/>
  <c r="G89" i="42"/>
  <c r="M644" i="47" s="1"/>
  <c r="AA724" i="47"/>
  <c r="U90" i="43"/>
  <c r="AA706" i="47" s="1"/>
  <c r="AA846" i="47"/>
  <c r="U90" i="45"/>
  <c r="AA828" i="47" s="1"/>
  <c r="AF603" i="47"/>
  <c r="Z91" i="41"/>
  <c r="AF585" i="47" s="1"/>
  <c r="Z91" i="36"/>
  <c r="AF280" i="47" s="1"/>
  <c r="AF298" i="47"/>
  <c r="L725" i="47"/>
  <c r="F91" i="43"/>
  <c r="L707" i="47" s="1"/>
  <c r="R785" i="47"/>
  <c r="L90" i="44"/>
  <c r="R767" i="47" s="1"/>
  <c r="R297" i="47"/>
  <c r="L90" i="36"/>
  <c r="R279" i="47" s="1"/>
  <c r="J541" i="47"/>
  <c r="D90" i="40"/>
  <c r="J523" i="47" s="1"/>
  <c r="J297" i="47"/>
  <c r="D90" i="36"/>
  <c r="J279" i="47" s="1"/>
  <c r="AH541" i="47"/>
  <c r="AB90" i="40"/>
  <c r="AH523" i="47" s="1"/>
  <c r="AB90" i="41"/>
  <c r="AH584" i="47" s="1"/>
  <c r="AH602" i="47"/>
  <c r="AI90" i="43"/>
  <c r="AO706" i="47" s="1"/>
  <c r="AO724" i="47"/>
  <c r="AO846" i="47"/>
  <c r="AI90" i="45"/>
  <c r="AO828" i="47" s="1"/>
  <c r="U418" i="47"/>
  <c r="O89" i="38"/>
  <c r="U400" i="47" s="1"/>
  <c r="AI914" i="47"/>
  <c r="AC97" i="46"/>
  <c r="AI896" i="47" s="1"/>
  <c r="AI792" i="47"/>
  <c r="AC97" i="44"/>
  <c r="AI774" i="47" s="1"/>
  <c r="AN546" i="47"/>
  <c r="AH95" i="40"/>
  <c r="AN528" i="47" s="1"/>
  <c r="AN180" i="47"/>
  <c r="AH95" i="34"/>
  <c r="AN162" i="47" s="1"/>
  <c r="AF304" i="47"/>
  <c r="Z97" i="36"/>
  <c r="AF286" i="47" s="1"/>
  <c r="AF731" i="47"/>
  <c r="Z97" i="43"/>
  <c r="AF713" i="47" s="1"/>
  <c r="AJ546" i="47"/>
  <c r="AD95" i="40"/>
  <c r="AJ528" i="47" s="1"/>
  <c r="AP478" i="47"/>
  <c r="AJ88" i="39"/>
  <c r="AP460" i="47" s="1"/>
  <c r="AJ88" i="46"/>
  <c r="AP887" i="47" s="1"/>
  <c r="AP905" i="47"/>
  <c r="AI89" i="46"/>
  <c r="AO888" i="47" s="1"/>
  <c r="AO906" i="47"/>
  <c r="Y854" i="47"/>
  <c r="S98" i="45"/>
  <c r="Y836" i="47" s="1"/>
  <c r="Y244" i="47"/>
  <c r="S98" i="35"/>
  <c r="Y226" i="47" s="1"/>
  <c r="O423" i="47"/>
  <c r="I94" i="38"/>
  <c r="O405" i="47" s="1"/>
  <c r="N117" i="47"/>
  <c r="H97" i="20"/>
  <c r="N99" i="47" s="1"/>
  <c r="H93" i="35"/>
  <c r="N221" i="47" s="1"/>
  <c r="N239" i="47"/>
  <c r="X909" i="47"/>
  <c r="R92" i="46"/>
  <c r="X891" i="47" s="1"/>
  <c r="M91" i="45"/>
  <c r="S829" i="47" s="1"/>
  <c r="S847" i="47"/>
  <c r="S481" i="47"/>
  <c r="M91" i="39"/>
  <c r="S463" i="47" s="1"/>
  <c r="Y92" i="35"/>
  <c r="AE220" i="47" s="1"/>
  <c r="AE238" i="47"/>
  <c r="AC93" i="39"/>
  <c r="AI465" i="47" s="1"/>
  <c r="AI483" i="47"/>
  <c r="AC607" i="47"/>
  <c r="W95" i="41"/>
  <c r="AC589" i="47" s="1"/>
  <c r="AC668" i="47"/>
  <c r="W95" i="42"/>
  <c r="AC650" i="47" s="1"/>
  <c r="V237" i="47"/>
  <c r="P91" i="35"/>
  <c r="V219" i="47" s="1"/>
  <c r="V176" i="47"/>
  <c r="P91" i="34"/>
  <c r="V158" i="47" s="1"/>
  <c r="O723" i="47"/>
  <c r="I89" i="43"/>
  <c r="O705" i="47" s="1"/>
  <c r="O357" i="47"/>
  <c r="I89" i="37"/>
  <c r="O339" i="47" s="1"/>
  <c r="AC95" i="37"/>
  <c r="AI345" i="47" s="1"/>
  <c r="AI363" i="47"/>
  <c r="AI790" i="47"/>
  <c r="AC95" i="44"/>
  <c r="AI772" i="47" s="1"/>
  <c r="E97" i="37"/>
  <c r="K347" i="47" s="1"/>
  <c r="K365" i="47"/>
  <c r="K914" i="47"/>
  <c r="E97" i="46"/>
  <c r="K896" i="47" s="1"/>
  <c r="P181" i="47"/>
  <c r="J96" i="34"/>
  <c r="P163" i="47" s="1"/>
  <c r="S667" i="47"/>
  <c r="M94" i="42"/>
  <c r="S649" i="47" s="1"/>
  <c r="AK88" i="43"/>
  <c r="AQ704" i="47" s="1"/>
  <c r="AQ722" i="47"/>
  <c r="AQ539" i="47"/>
  <c r="AK88" i="40"/>
  <c r="AQ521" i="47" s="1"/>
  <c r="W91" i="35"/>
  <c r="AC219" i="47" s="1"/>
  <c r="AC237" i="47"/>
  <c r="AC908" i="47"/>
  <c r="W91" i="46"/>
  <c r="AC890" i="47" s="1"/>
  <c r="AL115" i="47"/>
  <c r="AF95" i="20"/>
  <c r="AL97" i="47" s="1"/>
  <c r="AL603" i="47"/>
  <c r="AF91" i="41"/>
  <c r="AL585" i="47" s="1"/>
  <c r="Z845" i="47"/>
  <c r="T89" i="45"/>
  <c r="Z827" i="47" s="1"/>
  <c r="O426" i="47"/>
  <c r="I97" i="38"/>
  <c r="O408" i="47" s="1"/>
  <c r="I97" i="41"/>
  <c r="O591" i="47" s="1"/>
  <c r="O609" i="47"/>
  <c r="AQ420" i="47"/>
  <c r="AK91" i="38"/>
  <c r="AQ402" i="47" s="1"/>
  <c r="AQ725" i="47"/>
  <c r="AK91" i="43"/>
  <c r="AQ707" i="47" s="1"/>
  <c r="E92" i="44"/>
  <c r="K769" i="47" s="1"/>
  <c r="K787" i="47"/>
  <c r="E92" i="40"/>
  <c r="K525" i="47" s="1"/>
  <c r="K543" i="47"/>
  <c r="AA421" i="47"/>
  <c r="U92" i="38"/>
  <c r="AA403" i="47" s="1"/>
  <c r="AA726" i="47"/>
  <c r="U92" i="43"/>
  <c r="AA708" i="47" s="1"/>
  <c r="AB725" i="47"/>
  <c r="V91" i="43"/>
  <c r="AB707" i="47" s="1"/>
  <c r="V91" i="36"/>
  <c r="AB280" i="47" s="1"/>
  <c r="AB298" i="47"/>
  <c r="P117" i="47"/>
  <c r="J97" i="20"/>
  <c r="P99" i="47" s="1"/>
  <c r="P361" i="47"/>
  <c r="J93" i="37"/>
  <c r="P343" i="47" s="1"/>
  <c r="R671" i="47"/>
  <c r="L98" i="42"/>
  <c r="R653" i="47" s="1"/>
  <c r="R488" i="47"/>
  <c r="L98" i="39"/>
  <c r="R470" i="47" s="1"/>
  <c r="J488" i="47"/>
  <c r="D98" i="39"/>
  <c r="J470" i="47" s="1"/>
  <c r="J671" i="47"/>
  <c r="D98" i="42"/>
  <c r="J653" i="47" s="1"/>
  <c r="AL114" i="47"/>
  <c r="AF94" i="20"/>
  <c r="AL96" i="47" s="1"/>
  <c r="AL785" i="47"/>
  <c r="AF90" i="44"/>
  <c r="AL767" i="47" s="1"/>
  <c r="AG850" i="47"/>
  <c r="AA94" i="45"/>
  <c r="AG832" i="47" s="1"/>
  <c r="AG423" i="47"/>
  <c r="AA94" i="38"/>
  <c r="AG405" i="47" s="1"/>
  <c r="AB183" i="47"/>
  <c r="V98" i="34"/>
  <c r="AB165" i="47" s="1"/>
  <c r="AB610" i="47"/>
  <c r="V98" i="41"/>
  <c r="AB592" i="47" s="1"/>
  <c r="V788" i="47"/>
  <c r="P93" i="44"/>
  <c r="V770" i="47" s="1"/>
  <c r="P93" i="46"/>
  <c r="V892" i="47" s="1"/>
  <c r="V910" i="47"/>
  <c r="O239" i="47"/>
  <c r="I93" i="35"/>
  <c r="O221" i="47" s="1"/>
  <c r="O300" i="47"/>
  <c r="I93" i="36"/>
  <c r="O282" i="47" s="1"/>
  <c r="AC849" i="47"/>
  <c r="W93" i="45"/>
  <c r="AC831" i="47" s="1"/>
  <c r="AC605" i="47"/>
  <c r="W93" i="41"/>
  <c r="AC587" i="47" s="1"/>
  <c r="T421" i="47"/>
  <c r="N92" i="38"/>
  <c r="T403" i="47" s="1"/>
  <c r="AO539" i="47"/>
  <c r="AI88" i="40"/>
  <c r="AO521" i="47" s="1"/>
  <c r="AO295" i="47"/>
  <c r="AI88" i="36"/>
  <c r="AO277" i="47" s="1"/>
  <c r="O602" i="47"/>
  <c r="I90" i="41"/>
  <c r="O584" i="47" s="1"/>
  <c r="O358" i="47"/>
  <c r="I90" i="37"/>
  <c r="O340" i="47" s="1"/>
  <c r="AF545" i="47"/>
  <c r="Z94" i="40"/>
  <c r="AF527" i="47" s="1"/>
  <c r="AF301" i="47"/>
  <c r="Z94" i="36"/>
  <c r="AF283" i="47" s="1"/>
  <c r="AK421" i="47"/>
  <c r="AE92" i="38"/>
  <c r="AK403" i="47" s="1"/>
  <c r="AK482" i="47"/>
  <c r="AE92" i="39"/>
  <c r="AK464" i="47" s="1"/>
  <c r="AL609" i="47"/>
  <c r="AF97" i="41"/>
  <c r="AL591" i="47" s="1"/>
  <c r="AF97" i="40"/>
  <c r="AL530" i="47" s="1"/>
  <c r="AL548" i="47"/>
  <c r="AF366" i="47"/>
  <c r="Z98" i="37"/>
  <c r="AF348" i="47" s="1"/>
  <c r="AF671" i="47"/>
  <c r="Z98" i="42"/>
  <c r="AF653" i="47" s="1"/>
  <c r="L915" i="47"/>
  <c r="F98" i="46"/>
  <c r="L897" i="47" s="1"/>
  <c r="L183" i="47"/>
  <c r="F98" i="34"/>
  <c r="L165" i="47" s="1"/>
  <c r="R670" i="47"/>
  <c r="L97" i="42"/>
  <c r="R652" i="47" s="1"/>
  <c r="AJ425" i="47"/>
  <c r="AD96" i="38"/>
  <c r="AJ407" i="47" s="1"/>
  <c r="T793" i="47"/>
  <c r="N98" i="44"/>
  <c r="T775" i="47" s="1"/>
  <c r="T610" i="47"/>
  <c r="N98" i="41"/>
  <c r="T592" i="47" s="1"/>
  <c r="T97" i="40"/>
  <c r="Z530" i="47" s="1"/>
  <c r="Z548" i="47"/>
  <c r="Z182" i="47"/>
  <c r="T97" i="34"/>
  <c r="Z164" i="47" s="1"/>
  <c r="V116" i="47"/>
  <c r="P96" i="20"/>
  <c r="V98" i="47" s="1"/>
  <c r="V421" i="47"/>
  <c r="P92" i="38"/>
  <c r="V403" i="47" s="1"/>
  <c r="M298" i="47"/>
  <c r="G91" i="36"/>
  <c r="M280" i="47" s="1"/>
  <c r="M420" i="47"/>
  <c r="G91" i="38"/>
  <c r="M402" i="47" s="1"/>
  <c r="X114" i="47"/>
  <c r="R94" i="20"/>
  <c r="X96" i="47" s="1"/>
  <c r="AP664" i="47"/>
  <c r="AJ91" i="42"/>
  <c r="AP646" i="47" s="1"/>
  <c r="AP786" i="47"/>
  <c r="AJ91" i="44"/>
  <c r="AP768" i="47" s="1"/>
  <c r="AG913" i="47"/>
  <c r="AA96" i="46"/>
  <c r="AG895" i="47" s="1"/>
  <c r="AG425" i="47"/>
  <c r="AA96" i="38"/>
  <c r="AG407" i="47" s="1"/>
  <c r="AE97" i="43"/>
  <c r="AK713" i="47" s="1"/>
  <c r="AK731" i="47"/>
  <c r="AK243" i="47"/>
  <c r="AE97" i="35"/>
  <c r="AK225" i="47" s="1"/>
  <c r="AG729" i="47"/>
  <c r="AA95" i="43"/>
  <c r="AG711" i="47" s="1"/>
  <c r="AA95" i="36"/>
  <c r="AG284" i="47" s="1"/>
  <c r="AG302" i="47"/>
  <c r="Q424" i="47"/>
  <c r="K95" i="38"/>
  <c r="Q406" i="47" s="1"/>
  <c r="Q241" i="47"/>
  <c r="K95" i="35"/>
  <c r="Q223" i="47" s="1"/>
  <c r="W669" i="47"/>
  <c r="Q96" i="42"/>
  <c r="W651" i="47" s="1"/>
  <c r="W852" i="47"/>
  <c r="Q96" i="45"/>
  <c r="W834" i="47" s="1"/>
  <c r="M95" i="43"/>
  <c r="S711" i="47" s="1"/>
  <c r="S729" i="47"/>
  <c r="S912" i="47"/>
  <c r="M95" i="46"/>
  <c r="S894" i="47" s="1"/>
  <c r="AH482" i="47"/>
  <c r="AB92" i="39"/>
  <c r="AH464" i="47" s="1"/>
  <c r="AH848" i="47"/>
  <c r="AB92" i="45"/>
  <c r="AH830" i="47" s="1"/>
  <c r="AO115" i="47"/>
  <c r="AI95" i="20"/>
  <c r="AO97" i="47" s="1"/>
  <c r="AM488" i="47"/>
  <c r="AG98" i="39"/>
  <c r="AM470" i="47" s="1"/>
  <c r="AG98" i="35"/>
  <c r="AM226" i="47" s="1"/>
  <c r="AM244" i="47"/>
  <c r="O852" i="47"/>
  <c r="I96" i="45"/>
  <c r="O834" i="47" s="1"/>
  <c r="I96" i="39"/>
  <c r="O468" i="47" s="1"/>
  <c r="O486" i="47"/>
  <c r="R423" i="47"/>
  <c r="L94" i="38"/>
  <c r="R405" i="47" s="1"/>
  <c r="R118" i="47"/>
  <c r="L98" i="20"/>
  <c r="R100" i="47" s="1"/>
  <c r="N722" i="47"/>
  <c r="H88" i="43"/>
  <c r="N704" i="47" s="1"/>
  <c r="N173" i="47"/>
  <c r="H88" i="34"/>
  <c r="N155" i="47" s="1"/>
  <c r="E73" i="45"/>
  <c r="D129" i="45"/>
  <c r="J817" i="47"/>
  <c r="W423" i="47"/>
  <c r="Q94" i="38"/>
  <c r="W405" i="47" s="1"/>
  <c r="W118" i="47"/>
  <c r="Q98" i="20"/>
  <c r="W100" i="47" s="1"/>
  <c r="P784" i="47"/>
  <c r="J89" i="44"/>
  <c r="P766" i="47" s="1"/>
  <c r="P174" i="47"/>
  <c r="J89" i="34"/>
  <c r="P156" i="47" s="1"/>
  <c r="AL295" i="47"/>
  <c r="AF88" i="36"/>
  <c r="AL277" i="47" s="1"/>
  <c r="AF88" i="46"/>
  <c r="AL887" i="47" s="1"/>
  <c r="AL905" i="47"/>
  <c r="X723" i="47"/>
  <c r="R89" i="43"/>
  <c r="X705" i="47" s="1"/>
  <c r="X418" i="47"/>
  <c r="R89" i="38"/>
  <c r="X400" i="47" s="1"/>
  <c r="L723" i="47"/>
  <c r="F89" i="43"/>
  <c r="L705" i="47" s="1"/>
  <c r="F89" i="40"/>
  <c r="L522" i="47" s="1"/>
  <c r="L540" i="47"/>
  <c r="D88" i="43"/>
  <c r="J704" i="47" s="1"/>
  <c r="D74" i="43"/>
  <c r="J722" i="47"/>
  <c r="D88" i="40"/>
  <c r="J521" i="47" s="1"/>
  <c r="J539" i="47"/>
  <c r="D74" i="40"/>
  <c r="D224" i="40" s="1"/>
  <c r="AD420" i="47"/>
  <c r="X91" i="38"/>
  <c r="AD402" i="47" s="1"/>
  <c r="AD542" i="47"/>
  <c r="X91" i="40"/>
  <c r="AD524" i="47" s="1"/>
  <c r="AK912" i="47"/>
  <c r="AE95" i="46"/>
  <c r="AK894" i="47" s="1"/>
  <c r="AK363" i="47"/>
  <c r="AE95" i="37"/>
  <c r="AK345" i="47" s="1"/>
  <c r="AG915" i="47"/>
  <c r="AA98" i="46"/>
  <c r="AG897" i="47" s="1"/>
  <c r="AG793" i="47"/>
  <c r="AA98" i="44"/>
  <c r="AG775" i="47" s="1"/>
  <c r="Q113" i="47"/>
  <c r="K93" i="20"/>
  <c r="Q95" i="47" s="1"/>
  <c r="K89" i="41"/>
  <c r="Q583" i="47" s="1"/>
  <c r="Q601" i="47"/>
  <c r="U181" i="47"/>
  <c r="O96" i="34"/>
  <c r="U163" i="47" s="1"/>
  <c r="U547" i="47"/>
  <c r="O96" i="40"/>
  <c r="U529" i="47" s="1"/>
  <c r="AN604" i="47"/>
  <c r="AH92" i="41"/>
  <c r="AN586" i="47" s="1"/>
  <c r="AF177" i="47"/>
  <c r="Z92" i="34"/>
  <c r="AF159" i="47" s="1"/>
  <c r="L238" i="47"/>
  <c r="F92" i="35"/>
  <c r="L220" i="47" s="1"/>
  <c r="L360" i="47"/>
  <c r="F92" i="37"/>
  <c r="L342" i="47" s="1"/>
  <c r="AJ665" i="47"/>
  <c r="AD92" i="42"/>
  <c r="AJ647" i="47" s="1"/>
  <c r="AK664" i="47"/>
  <c r="AE91" i="42"/>
  <c r="AK646" i="47" s="1"/>
  <c r="AK908" i="47"/>
  <c r="AE91" i="46"/>
  <c r="AK890" i="47" s="1"/>
  <c r="V731" i="47"/>
  <c r="P97" i="43"/>
  <c r="V713" i="47" s="1"/>
  <c r="V670" i="47"/>
  <c r="P97" i="42"/>
  <c r="V652" i="47" s="1"/>
  <c r="O668" i="47"/>
  <c r="I95" i="42"/>
  <c r="O650" i="47" s="1"/>
  <c r="P423" i="47"/>
  <c r="J94" i="38"/>
  <c r="P405" i="47" s="1"/>
  <c r="P484" i="47"/>
  <c r="J94" i="39"/>
  <c r="P466" i="47" s="1"/>
  <c r="X728" i="47"/>
  <c r="R94" i="43"/>
  <c r="X710" i="47" s="1"/>
  <c r="R94" i="39"/>
  <c r="X466" i="47" s="1"/>
  <c r="X484" i="47"/>
  <c r="AJ545" i="47"/>
  <c r="AD94" i="40"/>
  <c r="AJ527" i="47" s="1"/>
  <c r="AJ423" i="47"/>
  <c r="AD94" i="38"/>
  <c r="AJ405" i="47" s="1"/>
  <c r="T728" i="47"/>
  <c r="N94" i="43"/>
  <c r="T710" i="47" s="1"/>
  <c r="T606" i="47"/>
  <c r="N94" i="41"/>
  <c r="T588" i="47" s="1"/>
  <c r="AH666" i="47"/>
  <c r="AB93" i="42"/>
  <c r="AH648" i="47" s="1"/>
  <c r="O92" i="39"/>
  <c r="U464" i="47" s="1"/>
  <c r="U482" i="47"/>
  <c r="V845" i="47"/>
  <c r="P89" i="45"/>
  <c r="V827" i="47" s="1"/>
  <c r="Y94" i="42"/>
  <c r="AE649" i="47" s="1"/>
  <c r="AE667" i="47"/>
  <c r="AE911" i="47"/>
  <c r="Y94" i="46"/>
  <c r="AE893" i="47" s="1"/>
  <c r="AD427" i="47"/>
  <c r="X98" i="38"/>
  <c r="AD409" i="47" s="1"/>
  <c r="AD793" i="47"/>
  <c r="X98" i="44"/>
  <c r="AD775" i="47" s="1"/>
  <c r="AI671" i="47"/>
  <c r="AC98" i="42"/>
  <c r="AI653" i="47" s="1"/>
  <c r="AI610" i="47"/>
  <c r="AC98" i="41"/>
  <c r="AI592" i="47" s="1"/>
  <c r="AC722" i="47"/>
  <c r="W88" i="43"/>
  <c r="AC704" i="47" s="1"/>
  <c r="AC173" i="47"/>
  <c r="W88" i="34"/>
  <c r="AC155" i="47" s="1"/>
  <c r="AH98" i="39"/>
  <c r="AN470" i="47" s="1"/>
  <c r="AN488" i="47"/>
  <c r="AN671" i="47"/>
  <c r="AH98" i="42"/>
  <c r="AN653" i="47" s="1"/>
  <c r="AK240" i="47"/>
  <c r="AE94" i="35"/>
  <c r="AK222" i="47" s="1"/>
  <c r="AK545" i="47"/>
  <c r="AE94" i="40"/>
  <c r="AK527" i="47" s="1"/>
  <c r="S100" i="20"/>
  <c r="Y102" i="47" s="1"/>
  <c r="Y120" i="47"/>
  <c r="Y791" i="47"/>
  <c r="S96" i="44"/>
  <c r="Y773" i="47" s="1"/>
  <c r="Q605" i="47"/>
  <c r="K93" i="41"/>
  <c r="Q587" i="47" s="1"/>
  <c r="Q239" i="47"/>
  <c r="K93" i="35"/>
  <c r="Q221" i="47" s="1"/>
  <c r="AQ792" i="47"/>
  <c r="AK97" i="44"/>
  <c r="AQ774" i="47" s="1"/>
  <c r="AC663" i="47"/>
  <c r="W90" i="42"/>
  <c r="AC645" i="47" s="1"/>
  <c r="AC114" i="47"/>
  <c r="W94" i="20"/>
  <c r="AC96" i="47" s="1"/>
  <c r="AL540" i="47"/>
  <c r="AF89" i="40"/>
  <c r="AL522" i="47" s="1"/>
  <c r="AL479" i="47"/>
  <c r="AF89" i="39"/>
  <c r="AL461" i="47" s="1"/>
  <c r="X417" i="47"/>
  <c r="R88" i="38"/>
  <c r="X399" i="47" s="1"/>
  <c r="X661" i="47"/>
  <c r="R88" i="42"/>
  <c r="X643" i="47" s="1"/>
  <c r="AB91" i="34"/>
  <c r="AH158" i="47" s="1"/>
  <c r="AH176" i="47"/>
  <c r="AB91" i="38"/>
  <c r="AH402" i="47" s="1"/>
  <c r="AH420" i="47"/>
  <c r="N728" i="47"/>
  <c r="H94" i="43"/>
  <c r="N710" i="47" s="1"/>
  <c r="AE601" i="47"/>
  <c r="Y89" i="41"/>
  <c r="AE583" i="47" s="1"/>
  <c r="AE235" i="47"/>
  <c r="Y89" i="35"/>
  <c r="AE217" i="47" s="1"/>
  <c r="W92" i="40"/>
  <c r="AC525" i="47" s="1"/>
  <c r="AC543" i="47"/>
  <c r="AC421" i="47"/>
  <c r="W92" i="38"/>
  <c r="AC403" i="47" s="1"/>
  <c r="AL177" i="47"/>
  <c r="AF92" i="34"/>
  <c r="AL159" i="47" s="1"/>
  <c r="AL848" i="47"/>
  <c r="AF92" i="45"/>
  <c r="AL830" i="47" s="1"/>
  <c r="AK478" i="47"/>
  <c r="AE88" i="39"/>
  <c r="AK460" i="47" s="1"/>
  <c r="AE88" i="42"/>
  <c r="AK643" i="47" s="1"/>
  <c r="AK661" i="47"/>
  <c r="AB479" i="47"/>
  <c r="V89" i="39"/>
  <c r="AB461" i="47" s="1"/>
  <c r="V89" i="44"/>
  <c r="AB766" i="47" s="1"/>
  <c r="AB784" i="47"/>
  <c r="S358" i="47"/>
  <c r="M90" i="37"/>
  <c r="S340" i="47" s="1"/>
  <c r="M90" i="42"/>
  <c r="S645" i="47" s="1"/>
  <c r="S663" i="47"/>
  <c r="M240" i="47"/>
  <c r="G94" i="35"/>
  <c r="M222" i="47" s="1"/>
  <c r="G94" i="46"/>
  <c r="M893" i="47" s="1"/>
  <c r="M911" i="47"/>
  <c r="AA606" i="47"/>
  <c r="U94" i="41"/>
  <c r="AA588" i="47" s="1"/>
  <c r="U94" i="38"/>
  <c r="AA405" i="47" s="1"/>
  <c r="AA423" i="47"/>
  <c r="F93" i="46"/>
  <c r="L892" i="47" s="1"/>
  <c r="L910" i="47"/>
  <c r="L178" i="47"/>
  <c r="F93" i="34"/>
  <c r="L160" i="47" s="1"/>
  <c r="AP484" i="47"/>
  <c r="AJ94" i="39"/>
  <c r="AP466" i="47" s="1"/>
  <c r="AP911" i="47"/>
  <c r="AJ94" i="46"/>
  <c r="AP893" i="47" s="1"/>
  <c r="J179" i="47"/>
  <c r="D94" i="34"/>
  <c r="J161" i="47" s="1"/>
  <c r="D98" i="20"/>
  <c r="J100" i="47" s="1"/>
  <c r="J118" i="47"/>
  <c r="Z667" i="47"/>
  <c r="T94" i="42"/>
  <c r="Z649" i="47" s="1"/>
  <c r="Z728" i="47"/>
  <c r="T94" i="43"/>
  <c r="Z710" i="47" s="1"/>
  <c r="AO849" i="47"/>
  <c r="AI93" i="45"/>
  <c r="AO831" i="47" s="1"/>
  <c r="U485" i="47"/>
  <c r="O95" i="39"/>
  <c r="U467" i="47" s="1"/>
  <c r="U912" i="47"/>
  <c r="O95" i="46"/>
  <c r="U894" i="47" s="1"/>
  <c r="AM600" i="47"/>
  <c r="AG88" i="41"/>
  <c r="AM582" i="47" s="1"/>
  <c r="AM844" i="47"/>
  <c r="AG88" i="45"/>
  <c r="AM826" i="47" s="1"/>
  <c r="AD607" i="47"/>
  <c r="X95" i="41"/>
  <c r="AD589" i="47" s="1"/>
  <c r="AD485" i="47"/>
  <c r="X95" i="39"/>
  <c r="AD467" i="47" s="1"/>
  <c r="K851" i="47"/>
  <c r="E95" i="45"/>
  <c r="K833" i="47" s="1"/>
  <c r="P792" i="47"/>
  <c r="J97" i="44"/>
  <c r="P774" i="47" s="1"/>
  <c r="P304" i="47"/>
  <c r="J97" i="36"/>
  <c r="P286" i="47" s="1"/>
  <c r="M427" i="47"/>
  <c r="G98" i="38"/>
  <c r="M409" i="47" s="1"/>
  <c r="M305" i="47"/>
  <c r="G98" i="36"/>
  <c r="M287" i="47" s="1"/>
  <c r="AL244" i="47"/>
  <c r="AF98" i="35"/>
  <c r="AL226" i="47" s="1"/>
  <c r="AL61" i="47"/>
  <c r="AF302" i="47"/>
  <c r="Z95" i="36"/>
  <c r="AF284" i="47" s="1"/>
  <c r="AF729" i="47"/>
  <c r="Z95" i="43"/>
  <c r="AF711" i="47" s="1"/>
  <c r="L792" i="47"/>
  <c r="F97" i="44"/>
  <c r="L774" i="47" s="1"/>
  <c r="L731" i="47"/>
  <c r="F97" i="43"/>
  <c r="L713" i="47" s="1"/>
  <c r="AP303" i="47"/>
  <c r="AJ96" i="36"/>
  <c r="AP285" i="47" s="1"/>
  <c r="AJ96" i="37"/>
  <c r="AP346" i="47" s="1"/>
  <c r="AP364" i="47"/>
  <c r="AJ426" i="47"/>
  <c r="AD97" i="38"/>
  <c r="AJ408" i="47" s="1"/>
  <c r="AJ60" i="47"/>
  <c r="T363" i="47"/>
  <c r="N95" i="37"/>
  <c r="T345" i="47" s="1"/>
  <c r="T607" i="47"/>
  <c r="N95" i="41"/>
  <c r="T589" i="47" s="1"/>
  <c r="T98" i="44"/>
  <c r="Z775" i="47" s="1"/>
  <c r="Z793" i="47"/>
  <c r="Z244" i="47"/>
  <c r="T98" i="35"/>
  <c r="Z226" i="47" s="1"/>
  <c r="D129" i="39"/>
  <c r="E73" i="39"/>
  <c r="J451" i="47"/>
  <c r="W483" i="47"/>
  <c r="Q93" i="39"/>
  <c r="W465" i="47" s="1"/>
  <c r="AK96" i="45"/>
  <c r="AQ834" i="47" s="1"/>
  <c r="AQ852" i="47"/>
  <c r="AQ730" i="47"/>
  <c r="AK96" i="43"/>
  <c r="AQ712" i="47" s="1"/>
  <c r="AI295" i="47"/>
  <c r="AC88" i="36"/>
  <c r="AI277" i="47" s="1"/>
  <c r="K724" i="47"/>
  <c r="E90" i="43"/>
  <c r="K706" i="47" s="1"/>
  <c r="K907" i="47"/>
  <c r="E90" i="46"/>
  <c r="K889" i="47" s="1"/>
  <c r="AP907" i="47"/>
  <c r="AJ90" i="46"/>
  <c r="AP889" i="47" s="1"/>
  <c r="AP114" i="47"/>
  <c r="AJ94" i="20"/>
  <c r="AP96" i="47" s="1"/>
  <c r="Z661" i="47"/>
  <c r="T88" i="42"/>
  <c r="Z643" i="47" s="1"/>
  <c r="AB787" i="47"/>
  <c r="V92" i="44"/>
  <c r="AB769" i="47" s="1"/>
  <c r="AB665" i="47"/>
  <c r="V92" i="42"/>
  <c r="AB647" i="47" s="1"/>
  <c r="P119" i="47"/>
  <c r="J99" i="20"/>
  <c r="P101" i="47" s="1"/>
  <c r="P729" i="47"/>
  <c r="J95" i="43"/>
  <c r="P711" i="47" s="1"/>
  <c r="M670" i="47"/>
  <c r="G97" i="42"/>
  <c r="M652" i="47" s="1"/>
  <c r="M243" i="47"/>
  <c r="G97" i="35"/>
  <c r="M225" i="47" s="1"/>
  <c r="AF96" i="46"/>
  <c r="AL895" i="47" s="1"/>
  <c r="AL913" i="47"/>
  <c r="T487" i="47"/>
  <c r="N97" i="39"/>
  <c r="T469" i="47" s="1"/>
  <c r="T731" i="47"/>
  <c r="N97" i="43"/>
  <c r="T713" i="47" s="1"/>
  <c r="AH547" i="47"/>
  <c r="AB96" i="40"/>
  <c r="AH529" i="47" s="1"/>
  <c r="AH669" i="47"/>
  <c r="AB96" i="42"/>
  <c r="AH651" i="47" s="1"/>
  <c r="S90" i="42"/>
  <c r="Y645" i="47" s="1"/>
  <c r="Y663" i="47"/>
  <c r="S90" i="45"/>
  <c r="Y828" i="47" s="1"/>
  <c r="Y846" i="47"/>
  <c r="AI786" i="47"/>
  <c r="AC91" i="44"/>
  <c r="AI768" i="47" s="1"/>
  <c r="AB364" i="47"/>
  <c r="V96" i="37"/>
  <c r="AB346" i="47" s="1"/>
  <c r="S426" i="47"/>
  <c r="M97" i="38"/>
  <c r="S408" i="47" s="1"/>
  <c r="S304" i="47"/>
  <c r="M97" i="36"/>
  <c r="S286" i="47" s="1"/>
  <c r="AE115" i="47"/>
  <c r="Y95" i="20"/>
  <c r="AE97" i="47" s="1"/>
  <c r="AE542" i="47"/>
  <c r="Y91" i="40"/>
  <c r="AE524" i="47" s="1"/>
  <c r="AQ175" i="47"/>
  <c r="AK90" i="34"/>
  <c r="AQ157" i="47" s="1"/>
  <c r="AQ541" i="47"/>
  <c r="AK90" i="40"/>
  <c r="AQ523" i="47" s="1"/>
  <c r="Q173" i="47"/>
  <c r="K88" i="34"/>
  <c r="Q155" i="47" s="1"/>
  <c r="Q234" i="47"/>
  <c r="K88" i="35"/>
  <c r="Q216" i="47" s="1"/>
  <c r="AB661" i="47"/>
  <c r="V88" i="42"/>
  <c r="AB643" i="47" s="1"/>
  <c r="AB783" i="47"/>
  <c r="V88" i="44"/>
  <c r="AB765" i="47" s="1"/>
  <c r="AI728" i="47"/>
  <c r="AC94" i="43"/>
  <c r="AI710" i="47" s="1"/>
  <c r="AI911" i="47"/>
  <c r="AC94" i="46"/>
  <c r="AI893" i="47" s="1"/>
  <c r="AN545" i="47"/>
  <c r="AH94" i="40"/>
  <c r="AN527" i="47" s="1"/>
  <c r="F94" i="37"/>
  <c r="L344" i="47" s="1"/>
  <c r="L362" i="47"/>
  <c r="AP544" i="47"/>
  <c r="AJ93" i="40"/>
  <c r="AP526" i="47" s="1"/>
  <c r="AJ93" i="42"/>
  <c r="AP648" i="47" s="1"/>
  <c r="AP666" i="47"/>
  <c r="J422" i="47"/>
  <c r="D93" i="38"/>
  <c r="J404" i="47" s="1"/>
  <c r="D93" i="44"/>
  <c r="J770" i="47" s="1"/>
  <c r="J788" i="47"/>
  <c r="Z239" i="47"/>
  <c r="T93" i="35"/>
  <c r="Z221" i="47" s="1"/>
  <c r="Z300" i="47"/>
  <c r="T93" i="36"/>
  <c r="Z282" i="47" s="1"/>
  <c r="AE544" i="47"/>
  <c r="Y93" i="40"/>
  <c r="AE526" i="47" s="1"/>
  <c r="AE910" i="47"/>
  <c r="Y93" i="46"/>
  <c r="AE892" i="47" s="1"/>
  <c r="U96" i="39"/>
  <c r="AA468" i="47" s="1"/>
  <c r="AA486" i="47"/>
  <c r="AA425" i="47"/>
  <c r="U96" i="38"/>
  <c r="AA407" i="47" s="1"/>
  <c r="AL912" i="47"/>
  <c r="AF95" i="46"/>
  <c r="AL894" i="47" s="1"/>
  <c r="AL424" i="47"/>
  <c r="AF95" i="38"/>
  <c r="AL406" i="47" s="1"/>
  <c r="X303" i="47"/>
  <c r="R96" i="36"/>
  <c r="X285" i="47" s="1"/>
  <c r="X120" i="47"/>
  <c r="R100" i="20"/>
  <c r="X102" i="47" s="1"/>
  <c r="E32" i="51"/>
  <c r="L669" i="47"/>
  <c r="F96" i="42"/>
  <c r="L651" i="47" s="1"/>
  <c r="AP851" i="47"/>
  <c r="AJ95" i="45"/>
  <c r="AP833" i="47" s="1"/>
  <c r="AJ95" i="34"/>
  <c r="AP162" i="47" s="1"/>
  <c r="AP180" i="47"/>
  <c r="T791" i="47"/>
  <c r="N96" i="44"/>
  <c r="T773" i="47" s="1"/>
  <c r="M32" i="51"/>
  <c r="AH119" i="47"/>
  <c r="AB99" i="20"/>
  <c r="AH101" i="47" s="1"/>
  <c r="AH729" i="47"/>
  <c r="AB95" i="43"/>
  <c r="AH711" i="47" s="1"/>
  <c r="AO669" i="47"/>
  <c r="AI96" i="42"/>
  <c r="AO651" i="47" s="1"/>
  <c r="AO181" i="47"/>
  <c r="AI96" i="34"/>
  <c r="AO163" i="47" s="1"/>
  <c r="AC90" i="41"/>
  <c r="AI584" i="47" s="1"/>
  <c r="AI602" i="47"/>
  <c r="AC90" i="40"/>
  <c r="AI523" i="47" s="1"/>
  <c r="AI541" i="47"/>
  <c r="P358" i="47"/>
  <c r="J90" i="37"/>
  <c r="P340" i="47" s="1"/>
  <c r="J90" i="34"/>
  <c r="P157" i="47" s="1"/>
  <c r="P175" i="47"/>
  <c r="M663" i="47"/>
  <c r="G90" i="42"/>
  <c r="M645" i="47" s="1"/>
  <c r="G90" i="39"/>
  <c r="M462" i="47" s="1"/>
  <c r="M480" i="47"/>
  <c r="R298" i="47"/>
  <c r="L91" i="36"/>
  <c r="R280" i="47" s="1"/>
  <c r="AJ722" i="47"/>
  <c r="AD88" i="43"/>
  <c r="AJ704" i="47" s="1"/>
  <c r="AJ234" i="47"/>
  <c r="AD88" i="35"/>
  <c r="AJ216" i="47" s="1"/>
  <c r="AO60" i="47"/>
  <c r="Y365" i="47"/>
  <c r="S97" i="37"/>
  <c r="Y347" i="47" s="1"/>
  <c r="Y914" i="47"/>
  <c r="S97" i="46"/>
  <c r="Y896" i="47" s="1"/>
  <c r="U915" i="47"/>
  <c r="O98" i="46"/>
  <c r="U897" i="47" s="1"/>
  <c r="U122" i="47"/>
  <c r="O102" i="20"/>
  <c r="U104" i="47" s="1"/>
  <c r="M98" i="43"/>
  <c r="S714" i="47" s="1"/>
  <c r="S732" i="47"/>
  <c r="S793" i="47"/>
  <c r="M98" i="44"/>
  <c r="S775" i="47" s="1"/>
  <c r="T92" i="46"/>
  <c r="Z891" i="47" s="1"/>
  <c r="Z909" i="47"/>
  <c r="AG358" i="47"/>
  <c r="AA90" i="37"/>
  <c r="AG340" i="47" s="1"/>
  <c r="K91" i="37"/>
  <c r="Q341" i="47" s="1"/>
  <c r="Q359" i="47"/>
  <c r="Q115" i="47"/>
  <c r="K95" i="20"/>
  <c r="Q97" i="47" s="1"/>
  <c r="V732" i="47"/>
  <c r="P98" i="43"/>
  <c r="V714" i="47" s="1"/>
  <c r="V305" i="47"/>
  <c r="P98" i="36"/>
  <c r="V287" i="47" s="1"/>
  <c r="AM913" i="47"/>
  <c r="AG96" i="46"/>
  <c r="AM895" i="47" s="1"/>
  <c r="AQ239" i="47"/>
  <c r="AK93" i="35"/>
  <c r="AQ221" i="47" s="1"/>
  <c r="AQ849" i="47"/>
  <c r="AK93" i="45"/>
  <c r="AQ831" i="47" s="1"/>
  <c r="E97" i="20"/>
  <c r="K99" i="47" s="1"/>
  <c r="K117" i="47"/>
  <c r="K666" i="47"/>
  <c r="E93" i="42"/>
  <c r="K648" i="47" s="1"/>
  <c r="AF94" i="46"/>
  <c r="AL893" i="47" s="1"/>
  <c r="AL911" i="47"/>
  <c r="AF94" i="42"/>
  <c r="AL649" i="47" s="1"/>
  <c r="AL667" i="47"/>
  <c r="AJ117" i="47"/>
  <c r="AD97" i="20"/>
  <c r="AJ99" i="47" s="1"/>
  <c r="AJ361" i="47"/>
  <c r="AD93" i="37"/>
  <c r="AJ343" i="47" s="1"/>
  <c r="T910" i="47"/>
  <c r="N93" i="46"/>
  <c r="T892" i="47" s="1"/>
  <c r="T300" i="47"/>
  <c r="N93" i="36"/>
  <c r="T282" i="47" s="1"/>
  <c r="AB94" i="38"/>
  <c r="AH405" i="47" s="1"/>
  <c r="AH423" i="47"/>
  <c r="AH545" i="47"/>
  <c r="AB94" i="40"/>
  <c r="AH527" i="47" s="1"/>
  <c r="AE914" i="47"/>
  <c r="Y97" i="46"/>
  <c r="AE896" i="47" s="1"/>
  <c r="AE548" i="47"/>
  <c r="Y97" i="40"/>
  <c r="AE530" i="47" s="1"/>
  <c r="AO728" i="47"/>
  <c r="AI94" i="43"/>
  <c r="AO710" i="47" s="1"/>
  <c r="AG92" i="42"/>
  <c r="AM647" i="47" s="1"/>
  <c r="AM665" i="47"/>
  <c r="AM604" i="47"/>
  <c r="AG92" i="41"/>
  <c r="AM586" i="47" s="1"/>
  <c r="AH91" i="43"/>
  <c r="AN707" i="47" s="1"/>
  <c r="AN725" i="47"/>
  <c r="AN481" i="47"/>
  <c r="AH91" i="39"/>
  <c r="AN463" i="47" s="1"/>
  <c r="AA174" i="47"/>
  <c r="U89" i="34"/>
  <c r="AA156" i="47" s="1"/>
  <c r="AA418" i="47"/>
  <c r="U89" i="38"/>
  <c r="AA400" i="47" s="1"/>
  <c r="Z89" i="41"/>
  <c r="AF583" i="47" s="1"/>
  <c r="AF601" i="47"/>
  <c r="AF723" i="47"/>
  <c r="Z89" i="43"/>
  <c r="AF705" i="47" s="1"/>
  <c r="AD95" i="20"/>
  <c r="AJ97" i="47" s="1"/>
  <c r="AJ115" i="47"/>
  <c r="AJ481" i="47"/>
  <c r="AD91" i="39"/>
  <c r="AJ463" i="47" s="1"/>
  <c r="O237" i="47"/>
  <c r="I91" i="35"/>
  <c r="O219" i="47" s="1"/>
  <c r="O664" i="47"/>
  <c r="I91" i="42"/>
  <c r="O646" i="47" s="1"/>
  <c r="K244" i="47"/>
  <c r="E98" i="35"/>
  <c r="K226" i="47" s="1"/>
  <c r="R97" i="39"/>
  <c r="X469" i="47" s="1"/>
  <c r="X487" i="47"/>
  <c r="X792" i="47"/>
  <c r="R97" i="44"/>
  <c r="X774" i="47" s="1"/>
  <c r="R791" i="47"/>
  <c r="L96" i="44"/>
  <c r="R773" i="47" s="1"/>
  <c r="R120" i="47"/>
  <c r="L100" i="20"/>
  <c r="R102" i="47" s="1"/>
  <c r="N91" i="45"/>
  <c r="T829" i="47" s="1"/>
  <c r="T847" i="47"/>
  <c r="T481" i="47"/>
  <c r="N91" i="39"/>
  <c r="T463" i="47" s="1"/>
  <c r="T90" i="34"/>
  <c r="Z157" i="47" s="1"/>
  <c r="Z175" i="47"/>
  <c r="Z785" i="47"/>
  <c r="T90" i="44"/>
  <c r="Z767" i="47" s="1"/>
  <c r="AE96" i="34"/>
  <c r="AK163" i="47" s="1"/>
  <c r="AK181" i="47"/>
  <c r="AK608" i="47"/>
  <c r="AE96" i="41"/>
  <c r="AK590" i="47" s="1"/>
  <c r="AO793" i="47"/>
  <c r="AI98" i="44"/>
  <c r="AO775" i="47" s="1"/>
  <c r="AO61" i="47"/>
  <c r="Y113" i="47"/>
  <c r="S93" i="20"/>
  <c r="Y95" i="47" s="1"/>
  <c r="Y540" i="47"/>
  <c r="S89" i="40"/>
  <c r="Y522" i="47" s="1"/>
  <c r="AG94" i="38"/>
  <c r="AM405" i="47" s="1"/>
  <c r="AM423" i="47"/>
  <c r="AM240" i="47"/>
  <c r="AG94" i="35"/>
  <c r="AM222" i="47" s="1"/>
  <c r="AD299" i="47"/>
  <c r="X92" i="36"/>
  <c r="AD281" i="47" s="1"/>
  <c r="AD543" i="47"/>
  <c r="X92" i="40"/>
  <c r="AD525" i="47" s="1"/>
  <c r="AI238" i="47"/>
  <c r="AC92" i="35"/>
  <c r="AI220" i="47" s="1"/>
  <c r="AI482" i="47"/>
  <c r="AC92" i="39"/>
  <c r="AI464" i="47" s="1"/>
  <c r="P787" i="47"/>
  <c r="J92" i="44"/>
  <c r="P769" i="47" s="1"/>
  <c r="P116" i="47"/>
  <c r="J96" i="20"/>
  <c r="P98" i="47" s="1"/>
  <c r="M112" i="47"/>
  <c r="G92" i="20"/>
  <c r="M94" i="47" s="1"/>
  <c r="M539" i="47"/>
  <c r="G88" i="40"/>
  <c r="M521" i="47" s="1"/>
  <c r="AK602" i="47"/>
  <c r="AE90" i="41"/>
  <c r="AK584" i="47" s="1"/>
  <c r="AK236" i="47"/>
  <c r="AE90" i="35"/>
  <c r="AK218" i="47" s="1"/>
  <c r="P95" i="42"/>
  <c r="V650" i="47" s="1"/>
  <c r="V668" i="47"/>
  <c r="V790" i="47"/>
  <c r="P95" i="44"/>
  <c r="V772" i="47" s="1"/>
  <c r="N365" i="47"/>
  <c r="H97" i="37"/>
  <c r="N347" i="47" s="1"/>
  <c r="N548" i="47"/>
  <c r="H97" i="40"/>
  <c r="N530" i="47" s="1"/>
  <c r="R422" i="47"/>
  <c r="L93" i="38"/>
  <c r="R404" i="47" s="1"/>
  <c r="R849" i="47"/>
  <c r="L93" i="45"/>
  <c r="R831" i="47" s="1"/>
  <c r="H91" i="38"/>
  <c r="N402" i="47" s="1"/>
  <c r="N420" i="47"/>
  <c r="N359" i="47"/>
  <c r="H91" i="37"/>
  <c r="N341" i="47" s="1"/>
  <c r="AD852" i="47"/>
  <c r="X96" i="45"/>
  <c r="AD834" i="47" s="1"/>
  <c r="AD120" i="47"/>
  <c r="X100" i="20"/>
  <c r="AD102" i="47" s="1"/>
  <c r="D32" i="51"/>
  <c r="E96" i="45"/>
  <c r="K834" i="47" s="1"/>
  <c r="K852" i="47"/>
  <c r="W96" i="36"/>
  <c r="AC285" i="47" s="1"/>
  <c r="AC303" i="47"/>
  <c r="AC608" i="47"/>
  <c r="W96" i="41"/>
  <c r="AC590" i="47" s="1"/>
  <c r="P366" i="47"/>
  <c r="J98" i="37"/>
  <c r="P348" i="47" s="1"/>
  <c r="J98" i="40"/>
  <c r="P531" i="47" s="1"/>
  <c r="P549" i="47"/>
  <c r="M605" i="47"/>
  <c r="G93" i="41"/>
  <c r="M587" i="47" s="1"/>
  <c r="M239" i="47"/>
  <c r="G93" i="35"/>
  <c r="M221" i="47" s="1"/>
  <c r="AD114" i="47"/>
  <c r="X94" i="20"/>
  <c r="AD96" i="47" s="1"/>
  <c r="AD236" i="47"/>
  <c r="X90" i="35"/>
  <c r="AD218" i="47" s="1"/>
  <c r="K478" i="47"/>
  <c r="E88" i="39"/>
  <c r="K460" i="47" s="1"/>
  <c r="K417" i="47"/>
  <c r="E88" i="38"/>
  <c r="K399" i="47" s="1"/>
  <c r="P173" i="47"/>
  <c r="J88" i="34"/>
  <c r="P155" i="47" s="1"/>
  <c r="J88" i="46"/>
  <c r="P887" i="47" s="1"/>
  <c r="P905" i="47"/>
  <c r="AA478" i="47"/>
  <c r="U88" i="39"/>
  <c r="AA460" i="47" s="1"/>
  <c r="T34" i="51"/>
  <c r="L844" i="47"/>
  <c r="F88" i="45"/>
  <c r="L826" i="47" s="1"/>
  <c r="L539" i="47"/>
  <c r="F88" i="40"/>
  <c r="L521" i="47" s="1"/>
  <c r="Z664" i="47"/>
  <c r="T91" i="42"/>
  <c r="Z646" i="47" s="1"/>
  <c r="Z298" i="47"/>
  <c r="T91" i="36"/>
  <c r="Z280" i="47" s="1"/>
  <c r="D92" i="42"/>
  <c r="J647" i="47" s="1"/>
  <c r="J665" i="47"/>
  <c r="J909" i="47"/>
  <c r="D92" i="46"/>
  <c r="J891" i="47" s="1"/>
  <c r="AK296" i="47"/>
  <c r="AE89" i="36"/>
  <c r="AK278" i="47" s="1"/>
  <c r="AK723" i="47"/>
  <c r="AE89" i="43"/>
  <c r="AK705" i="47" s="1"/>
  <c r="AG542" i="47"/>
  <c r="AA91" i="40"/>
  <c r="AG524" i="47" s="1"/>
  <c r="AA91" i="39"/>
  <c r="AG463" i="47" s="1"/>
  <c r="AG481" i="47"/>
  <c r="W237" i="47"/>
  <c r="Q91" i="35"/>
  <c r="W219" i="47" s="1"/>
  <c r="W908" i="47"/>
  <c r="Q91" i="46"/>
  <c r="W890" i="47" s="1"/>
  <c r="AD666" i="47"/>
  <c r="X93" i="42"/>
  <c r="AD648" i="47" s="1"/>
  <c r="AD483" i="47"/>
  <c r="X93" i="39"/>
  <c r="AD465" i="47" s="1"/>
  <c r="AC96" i="35"/>
  <c r="AI224" i="47" s="1"/>
  <c r="AI242" i="47"/>
  <c r="AC100" i="20"/>
  <c r="AI102" i="47" s="1"/>
  <c r="AI120" i="47"/>
  <c r="J181" i="47"/>
  <c r="D96" i="34"/>
  <c r="J163" i="47" s="1"/>
  <c r="J852" i="47"/>
  <c r="D96" i="45"/>
  <c r="J834" i="47" s="1"/>
  <c r="AE366" i="47"/>
  <c r="Y98" i="37"/>
  <c r="AE348" i="47" s="1"/>
  <c r="Y98" i="46"/>
  <c r="AE897" i="47" s="1"/>
  <c r="AE915" i="47"/>
  <c r="Q179" i="47"/>
  <c r="K94" i="34"/>
  <c r="Q161" i="47" s="1"/>
  <c r="AE913" i="47"/>
  <c r="Y96" i="46"/>
  <c r="AE895" i="47" s="1"/>
  <c r="AK98" i="39"/>
  <c r="AQ470" i="47" s="1"/>
  <c r="AQ488" i="47"/>
  <c r="AD662" i="47"/>
  <c r="X89" i="42"/>
  <c r="AD644" i="47" s="1"/>
  <c r="K845" i="47"/>
  <c r="E89" i="45"/>
  <c r="K827" i="47" s="1"/>
  <c r="K601" i="47"/>
  <c r="E89" i="41"/>
  <c r="K583" i="47" s="1"/>
  <c r="T540" i="47"/>
  <c r="N89" i="40"/>
  <c r="T522" i="47" s="1"/>
  <c r="T296" i="47"/>
  <c r="N89" i="36"/>
  <c r="T278" i="47" s="1"/>
  <c r="K92" i="42"/>
  <c r="Q647" i="47" s="1"/>
  <c r="Q665" i="47"/>
  <c r="K92" i="38"/>
  <c r="Q403" i="47" s="1"/>
  <c r="Q421" i="47"/>
  <c r="AM359" i="47"/>
  <c r="AG91" i="37"/>
  <c r="AM341" i="47" s="1"/>
  <c r="AM115" i="47"/>
  <c r="AG95" i="20"/>
  <c r="AM97" i="47" s="1"/>
  <c r="H90" i="39"/>
  <c r="N462" i="47" s="1"/>
  <c r="N480" i="47"/>
  <c r="N846" i="47"/>
  <c r="H90" i="45"/>
  <c r="N828" i="47" s="1"/>
  <c r="AD60" i="47"/>
  <c r="AD731" i="47"/>
  <c r="X97" i="43"/>
  <c r="AD713" i="47" s="1"/>
  <c r="L668" i="47"/>
  <c r="F95" i="42"/>
  <c r="L650" i="47" s="1"/>
  <c r="W241" i="47"/>
  <c r="Q95" i="35"/>
  <c r="W223" i="47" s="1"/>
  <c r="Q95" i="43"/>
  <c r="W711" i="47" s="1"/>
  <c r="W729" i="47"/>
  <c r="S608" i="47"/>
  <c r="M96" i="41"/>
  <c r="S590" i="47" s="1"/>
  <c r="AQ357" i="47"/>
  <c r="AK89" i="37"/>
  <c r="AQ339" i="47" s="1"/>
  <c r="AQ479" i="47"/>
  <c r="AK89" i="39"/>
  <c r="AQ461" i="47" s="1"/>
  <c r="AA88" i="38"/>
  <c r="AG399" i="47" s="1"/>
  <c r="AG417" i="47"/>
  <c r="O90" i="37"/>
  <c r="U340" i="47" s="1"/>
  <c r="U358" i="47"/>
  <c r="U907" i="47"/>
  <c r="O90" i="46"/>
  <c r="U889" i="47" s="1"/>
  <c r="Q89" i="46"/>
  <c r="W888" i="47" s="1"/>
  <c r="W906" i="47"/>
  <c r="Q89" i="43"/>
  <c r="W705" i="47" s="1"/>
  <c r="W723" i="47"/>
  <c r="AG95" i="45"/>
  <c r="AM833" i="47" s="1"/>
  <c r="AM851" i="47"/>
  <c r="AM180" i="47"/>
  <c r="AG95" i="34"/>
  <c r="AM162" i="47" s="1"/>
  <c r="X94" i="42"/>
  <c r="AD649" i="47" s="1"/>
  <c r="AD667" i="47"/>
  <c r="AD789" i="47"/>
  <c r="X94" i="44"/>
  <c r="AD771" i="47" s="1"/>
  <c r="F32" i="51"/>
  <c r="G96" i="44"/>
  <c r="M773" i="47" s="1"/>
  <c r="M791" i="47"/>
  <c r="AA182" i="47"/>
  <c r="U97" i="34"/>
  <c r="AA164" i="47" s="1"/>
  <c r="AA609" i="47"/>
  <c r="U97" i="41"/>
  <c r="AA591" i="47" s="1"/>
  <c r="X915" i="47"/>
  <c r="R98" i="46"/>
  <c r="X897" i="47" s="1"/>
  <c r="R790" i="47"/>
  <c r="L95" i="44"/>
  <c r="R772" i="47" s="1"/>
  <c r="R424" i="47"/>
  <c r="L95" i="38"/>
  <c r="R406" i="47" s="1"/>
  <c r="AJ549" i="47"/>
  <c r="AD98" i="40"/>
  <c r="AJ531" i="47" s="1"/>
  <c r="D97" i="35"/>
  <c r="J225" i="47" s="1"/>
  <c r="J243" i="47"/>
  <c r="J670" i="47"/>
  <c r="D97" i="42"/>
  <c r="J652" i="47" s="1"/>
  <c r="Z851" i="47"/>
  <c r="T95" i="45"/>
  <c r="Z833" i="47" s="1"/>
  <c r="Z607" i="47"/>
  <c r="T95" i="41"/>
  <c r="Z589" i="47" s="1"/>
  <c r="AG361" i="47"/>
  <c r="AA93" i="37"/>
  <c r="AG343" i="47" s="1"/>
  <c r="N909" i="47"/>
  <c r="H92" i="46"/>
  <c r="N891" i="47" s="1"/>
  <c r="N421" i="47"/>
  <c r="H92" i="38"/>
  <c r="N403" i="47" s="1"/>
  <c r="AC89" i="34"/>
  <c r="AI156" i="47" s="1"/>
  <c r="AI174" i="47"/>
  <c r="AN905" i="47"/>
  <c r="AH88" i="46"/>
  <c r="AN887" i="47" s="1"/>
  <c r="AN539" i="47"/>
  <c r="AH88" i="40"/>
  <c r="AN521" i="47" s="1"/>
  <c r="AF417" i="47"/>
  <c r="Z88" i="38"/>
  <c r="AF399" i="47" s="1"/>
  <c r="R296" i="47"/>
  <c r="L89" i="36"/>
  <c r="R278" i="47" s="1"/>
  <c r="R906" i="47"/>
  <c r="L89" i="46"/>
  <c r="R888" i="47" s="1"/>
  <c r="J542" i="47"/>
  <c r="D91" i="40"/>
  <c r="J524" i="47" s="1"/>
  <c r="J908" i="47"/>
  <c r="D91" i="46"/>
  <c r="J890" i="47" s="1"/>
  <c r="T236" i="47"/>
  <c r="N90" i="35"/>
  <c r="T218" i="47" s="1"/>
  <c r="N90" i="37"/>
  <c r="T340" i="47" s="1"/>
  <c r="T358" i="47"/>
  <c r="AK854" i="47"/>
  <c r="AE98" i="45"/>
  <c r="AK836" i="47" s="1"/>
  <c r="AK671" i="47"/>
  <c r="AE98" i="42"/>
  <c r="AK653" i="47" s="1"/>
  <c r="AG365" i="47"/>
  <c r="AA97" i="37"/>
  <c r="AG347" i="47" s="1"/>
  <c r="AG853" i="47"/>
  <c r="AA97" i="45"/>
  <c r="AG835" i="47" s="1"/>
  <c r="Q670" i="47"/>
  <c r="K97" i="42"/>
  <c r="Q652" i="47" s="1"/>
  <c r="Q792" i="47"/>
  <c r="K97" i="44"/>
  <c r="Q774" i="47" s="1"/>
  <c r="W671" i="47"/>
  <c r="Q98" i="42"/>
  <c r="W653" i="47" s="1"/>
  <c r="AB609" i="47"/>
  <c r="V97" i="41"/>
  <c r="AB591" i="47" s="1"/>
  <c r="AB304" i="47"/>
  <c r="V97" i="36"/>
  <c r="AB286" i="47" s="1"/>
  <c r="R177" i="47"/>
  <c r="L92" i="34"/>
  <c r="R159" i="47" s="1"/>
  <c r="R848" i="47"/>
  <c r="L92" i="45"/>
  <c r="R830" i="47" s="1"/>
  <c r="Y239" i="47"/>
  <c r="S93" i="35"/>
  <c r="Y221" i="47" s="1"/>
  <c r="Y178" i="47"/>
  <c r="S93" i="34"/>
  <c r="Y160" i="47" s="1"/>
  <c r="O122" i="47"/>
  <c r="I102" i="20"/>
  <c r="O104" i="47" s="1"/>
  <c r="O671" i="47"/>
  <c r="I98" i="42"/>
  <c r="O653" i="47" s="1"/>
  <c r="N791" i="47"/>
  <c r="H96" i="44"/>
  <c r="N773" i="47" s="1"/>
  <c r="N242" i="47"/>
  <c r="H96" i="35"/>
  <c r="N224" i="47" s="1"/>
  <c r="AC606" i="47"/>
  <c r="W94" i="41"/>
  <c r="AC588" i="47" s="1"/>
  <c r="AC850" i="47"/>
  <c r="W94" i="45"/>
  <c r="AC832" i="47" s="1"/>
  <c r="AN239" i="47"/>
  <c r="AH93" i="35"/>
  <c r="AN221" i="47" s="1"/>
  <c r="AA849" i="47"/>
  <c r="U93" i="45"/>
  <c r="AA831" i="47" s="1"/>
  <c r="U93" i="36"/>
  <c r="AA282" i="47" s="1"/>
  <c r="AA300" i="47"/>
  <c r="X910" i="47"/>
  <c r="R93" i="46"/>
  <c r="X892" i="47" s="1"/>
  <c r="AA92" i="38"/>
  <c r="AG403" i="47" s="1"/>
  <c r="AG421" i="47"/>
  <c r="AG787" i="47"/>
  <c r="AA92" i="44"/>
  <c r="AG769" i="47" s="1"/>
  <c r="Q846" i="47"/>
  <c r="K90" i="45"/>
  <c r="Q828" i="47" s="1"/>
  <c r="AK94" i="38"/>
  <c r="AQ405" i="47" s="1"/>
  <c r="AQ423" i="47"/>
  <c r="AQ606" i="47"/>
  <c r="AK94" i="41"/>
  <c r="AQ588" i="47" s="1"/>
  <c r="E73" i="37"/>
  <c r="D222" i="37"/>
  <c r="D129" i="37"/>
  <c r="J329" i="47"/>
  <c r="D224" i="37"/>
  <c r="U600" i="47"/>
  <c r="O88" i="41"/>
  <c r="U582" i="47" s="1"/>
  <c r="U234" i="47"/>
  <c r="O88" i="35"/>
  <c r="U216" i="47" s="1"/>
  <c r="I92" i="35"/>
  <c r="O220" i="47" s="1"/>
  <c r="O238" i="47"/>
  <c r="O360" i="47"/>
  <c r="I92" i="37"/>
  <c r="O342" i="47" s="1"/>
  <c r="AN235" i="47"/>
  <c r="AH89" i="35"/>
  <c r="AN217" i="47" s="1"/>
  <c r="AH89" i="40"/>
  <c r="AN522" i="47" s="1"/>
  <c r="AN540" i="47"/>
  <c r="G93" i="20"/>
  <c r="M95" i="47" s="1"/>
  <c r="M113" i="47"/>
  <c r="U90" i="41"/>
  <c r="AA584" i="47" s="1"/>
  <c r="AA602" i="47"/>
  <c r="U90" i="37"/>
  <c r="AA340" i="47" s="1"/>
  <c r="AA358" i="47"/>
  <c r="AF847" i="47"/>
  <c r="Z91" i="45"/>
  <c r="AF829" i="47" s="1"/>
  <c r="L542" i="47"/>
  <c r="F91" i="40"/>
  <c r="L524" i="47" s="1"/>
  <c r="F95" i="20"/>
  <c r="L97" i="47" s="1"/>
  <c r="L115" i="47"/>
  <c r="R724" i="47"/>
  <c r="L90" i="43"/>
  <c r="R706" i="47" s="1"/>
  <c r="J480" i="47"/>
  <c r="D90" i="39"/>
  <c r="J462" i="47" s="1"/>
  <c r="D90" i="43"/>
  <c r="J706" i="47" s="1"/>
  <c r="J724" i="47"/>
  <c r="AH358" i="47"/>
  <c r="AB90" i="37"/>
  <c r="AH340" i="47" s="1"/>
  <c r="AH297" i="47"/>
  <c r="AB90" i="36"/>
  <c r="AH279" i="47" s="1"/>
  <c r="AO907" i="47"/>
  <c r="AI90" i="46"/>
  <c r="AO889" i="47" s="1"/>
  <c r="O89" i="36"/>
  <c r="U278" i="47" s="1"/>
  <c r="U296" i="47"/>
  <c r="U174" i="47"/>
  <c r="O89" i="34"/>
  <c r="U156" i="47" s="1"/>
  <c r="AI548" i="47"/>
  <c r="AC97" i="40"/>
  <c r="AI530" i="47" s="1"/>
  <c r="AI853" i="47"/>
  <c r="AC97" i="45"/>
  <c r="AI835" i="47" s="1"/>
  <c r="AN729" i="47"/>
  <c r="AH95" i="43"/>
  <c r="AN711" i="47" s="1"/>
  <c r="AN607" i="47"/>
  <c r="AH95" i="41"/>
  <c r="AN589" i="47" s="1"/>
  <c r="AF121" i="47"/>
  <c r="Z101" i="20"/>
  <c r="AF103" i="47" s="1"/>
  <c r="AF609" i="47"/>
  <c r="Z97" i="41"/>
  <c r="AF591" i="47" s="1"/>
  <c r="AJ912" i="47"/>
  <c r="AD95" i="46"/>
  <c r="AJ894" i="47" s="1"/>
  <c r="AD95" i="34"/>
  <c r="AJ162" i="47" s="1"/>
  <c r="AJ180" i="47"/>
  <c r="AP539" i="47"/>
  <c r="AJ88" i="40"/>
  <c r="AP521" i="47" s="1"/>
  <c r="AP783" i="47"/>
  <c r="AJ88" i="44"/>
  <c r="AP765" i="47" s="1"/>
  <c r="AO357" i="47"/>
  <c r="AI89" i="37"/>
  <c r="AO339" i="47" s="1"/>
  <c r="AO540" i="47"/>
  <c r="AI89" i="40"/>
  <c r="AO522" i="47" s="1"/>
  <c r="Y61" i="47"/>
  <c r="Y732" i="47"/>
  <c r="S98" i="43"/>
  <c r="Y714" i="47" s="1"/>
  <c r="O911" i="47"/>
  <c r="I94" i="46"/>
  <c r="O893" i="47" s="1"/>
  <c r="O118" i="47"/>
  <c r="I98" i="20"/>
  <c r="O100" i="47" s="1"/>
  <c r="N300" i="47"/>
  <c r="H93" i="36"/>
  <c r="N282" i="47" s="1"/>
  <c r="N422" i="47"/>
  <c r="H93" i="38"/>
  <c r="N404" i="47" s="1"/>
  <c r="X421" i="47"/>
  <c r="R92" i="38"/>
  <c r="X403" i="47" s="1"/>
  <c r="X787" i="47"/>
  <c r="R92" i="44"/>
  <c r="X769" i="47" s="1"/>
  <c r="S908" i="47"/>
  <c r="M91" i="46"/>
  <c r="S890" i="47" s="1"/>
  <c r="S786" i="47"/>
  <c r="M91" i="44"/>
  <c r="S768" i="47" s="1"/>
  <c r="AE787" i="47"/>
  <c r="Y92" i="44"/>
  <c r="AE769" i="47" s="1"/>
  <c r="AE543" i="47"/>
  <c r="Y92" i="40"/>
  <c r="AE525" i="47" s="1"/>
  <c r="AI666" i="47"/>
  <c r="AC93" i="42"/>
  <c r="AI648" i="47" s="1"/>
  <c r="AI361" i="47"/>
  <c r="AC93" i="37"/>
  <c r="AI343" i="47" s="1"/>
  <c r="AC363" i="47"/>
  <c r="W95" i="37"/>
  <c r="AC345" i="47" s="1"/>
  <c r="AC485" i="47"/>
  <c r="W95" i="39"/>
  <c r="AC467" i="47" s="1"/>
  <c r="V725" i="47"/>
  <c r="P91" i="43"/>
  <c r="V707" i="47" s="1"/>
  <c r="P91" i="45"/>
  <c r="V829" i="47" s="1"/>
  <c r="V847" i="47"/>
  <c r="O418" i="47"/>
  <c r="I89" i="38"/>
  <c r="O400" i="47" s="1"/>
  <c r="AI607" i="47"/>
  <c r="AC95" i="41"/>
  <c r="AI589" i="47" s="1"/>
  <c r="K609" i="47"/>
  <c r="E97" i="41"/>
  <c r="K591" i="47" s="1"/>
  <c r="E97" i="39"/>
  <c r="K469" i="47" s="1"/>
  <c r="K487" i="47"/>
  <c r="J96" i="36"/>
  <c r="P285" i="47" s="1"/>
  <c r="P303" i="47"/>
  <c r="P913" i="47"/>
  <c r="J96" i="46"/>
  <c r="P895" i="47" s="1"/>
  <c r="M94" i="41"/>
  <c r="S588" i="47" s="1"/>
  <c r="S606" i="47"/>
  <c r="S362" i="47"/>
  <c r="M94" i="37"/>
  <c r="S344" i="47" s="1"/>
  <c r="AQ600" i="47"/>
  <c r="AK88" i="41"/>
  <c r="AQ582" i="47" s="1"/>
  <c r="AQ295" i="47"/>
  <c r="AK88" i="36"/>
  <c r="AQ277" i="47" s="1"/>
  <c r="AC298" i="47"/>
  <c r="W91" i="36"/>
  <c r="AC280" i="47" s="1"/>
  <c r="AC176" i="47"/>
  <c r="W91" i="34"/>
  <c r="AC158" i="47" s="1"/>
  <c r="AL725" i="47"/>
  <c r="AF91" i="43"/>
  <c r="AL707" i="47" s="1"/>
  <c r="AL359" i="47"/>
  <c r="AF91" i="37"/>
  <c r="AL341" i="47" s="1"/>
  <c r="T89" i="36"/>
  <c r="Z278" i="47" s="1"/>
  <c r="Z296" i="47"/>
  <c r="Z601" i="47"/>
  <c r="T89" i="41"/>
  <c r="Z583" i="47" s="1"/>
  <c r="O243" i="47"/>
  <c r="I97" i="35"/>
  <c r="O225" i="47" s="1"/>
  <c r="O792" i="47"/>
  <c r="I97" i="44"/>
  <c r="O774" i="47" s="1"/>
  <c r="AQ847" i="47"/>
  <c r="AK91" i="45"/>
  <c r="AQ829" i="47" s="1"/>
  <c r="AQ237" i="47"/>
  <c r="AK91" i="35"/>
  <c r="AQ219" i="47" s="1"/>
  <c r="K421" i="47"/>
  <c r="E92" i="38"/>
  <c r="K403" i="47" s="1"/>
  <c r="K299" i="47"/>
  <c r="E92" i="36"/>
  <c r="K281" i="47" s="1"/>
  <c r="AA543" i="47"/>
  <c r="U92" i="40"/>
  <c r="AA525" i="47" s="1"/>
  <c r="U92" i="34"/>
  <c r="AA159" i="47" s="1"/>
  <c r="AA177" i="47"/>
  <c r="AB176" i="47"/>
  <c r="V91" i="34"/>
  <c r="AB158" i="47" s="1"/>
  <c r="P666" i="47"/>
  <c r="J93" i="42"/>
  <c r="P648" i="47" s="1"/>
  <c r="L98" i="36"/>
  <c r="R287" i="47" s="1"/>
  <c r="R305" i="47"/>
  <c r="J122" i="47"/>
  <c r="D102" i="20"/>
  <c r="J104" i="47" s="1"/>
  <c r="J793" i="47"/>
  <c r="D98" i="44"/>
  <c r="J775" i="47" s="1"/>
  <c r="AL297" i="47"/>
  <c r="AF90" i="36"/>
  <c r="AL279" i="47" s="1"/>
  <c r="AG667" i="47"/>
  <c r="AA94" i="42"/>
  <c r="AG649" i="47" s="1"/>
  <c r="AB732" i="47"/>
  <c r="V98" i="43"/>
  <c r="AB714" i="47" s="1"/>
  <c r="AB244" i="47"/>
  <c r="V98" i="35"/>
  <c r="AB226" i="47" s="1"/>
  <c r="V666" i="47"/>
  <c r="P93" i="42"/>
  <c r="V648" i="47" s="1"/>
  <c r="V361" i="47"/>
  <c r="P93" i="37"/>
  <c r="V343" i="47" s="1"/>
  <c r="I93" i="42"/>
  <c r="O648" i="47" s="1"/>
  <c r="O666" i="47"/>
  <c r="I93" i="43"/>
  <c r="O709" i="47" s="1"/>
  <c r="O727" i="47"/>
  <c r="AC910" i="47"/>
  <c r="W93" i="46"/>
  <c r="AC892" i="47" s="1"/>
  <c r="AC727" i="47"/>
  <c r="W93" i="43"/>
  <c r="AC709" i="47" s="1"/>
  <c r="T726" i="47"/>
  <c r="N92" i="43"/>
  <c r="T708" i="47" s="1"/>
  <c r="AH34" i="51"/>
  <c r="O114" i="47"/>
  <c r="I94" i="20"/>
  <c r="O96" i="47" s="1"/>
  <c r="O480" i="47"/>
  <c r="I90" i="39"/>
  <c r="O462" i="47" s="1"/>
  <c r="Z94" i="44"/>
  <c r="AF771" i="47" s="1"/>
  <c r="AF789" i="47"/>
  <c r="AF728" i="47"/>
  <c r="Z94" i="43"/>
  <c r="AF710" i="47" s="1"/>
  <c r="AK848" i="47"/>
  <c r="AE92" i="45"/>
  <c r="AK830" i="47" s="1"/>
  <c r="AK787" i="47"/>
  <c r="AE92" i="44"/>
  <c r="AK769" i="47" s="1"/>
  <c r="AL60" i="47"/>
  <c r="AF183" i="47"/>
  <c r="Z98" i="34"/>
  <c r="AF165" i="47" s="1"/>
  <c r="AF732" i="47"/>
  <c r="Z98" i="43"/>
  <c r="AF714" i="47" s="1"/>
  <c r="L549" i="47"/>
  <c r="F98" i="40"/>
  <c r="L531" i="47" s="1"/>
  <c r="L671" i="47"/>
  <c r="F98" i="42"/>
  <c r="L653" i="47" s="1"/>
  <c r="L97" i="39"/>
  <c r="R469" i="47" s="1"/>
  <c r="R487" i="47"/>
  <c r="R609" i="47"/>
  <c r="L97" i="41"/>
  <c r="R591" i="47" s="1"/>
  <c r="AJ303" i="47"/>
  <c r="AD96" i="36"/>
  <c r="AJ285" i="47" s="1"/>
  <c r="T732" i="47"/>
  <c r="N98" i="43"/>
  <c r="T714" i="47" s="1"/>
  <c r="Z60" i="47"/>
  <c r="T97" i="44"/>
  <c r="Z774" i="47" s="1"/>
  <c r="Z792" i="47"/>
  <c r="V238" i="47"/>
  <c r="P92" i="35"/>
  <c r="V220" i="47" s="1"/>
  <c r="G95" i="20"/>
  <c r="M97" i="47" s="1"/>
  <c r="M115" i="47"/>
  <c r="M664" i="47"/>
  <c r="G91" i="42"/>
  <c r="M646" i="47" s="1"/>
  <c r="X724" i="47"/>
  <c r="R90" i="43"/>
  <c r="X706" i="47" s="1"/>
  <c r="R90" i="46"/>
  <c r="X889" i="47" s="1"/>
  <c r="X907" i="47"/>
  <c r="AP725" i="47"/>
  <c r="AJ91" i="43"/>
  <c r="AP707" i="47" s="1"/>
  <c r="AG486" i="47"/>
  <c r="AA96" i="39"/>
  <c r="AG468" i="47" s="1"/>
  <c r="AG303" i="47"/>
  <c r="AA96" i="36"/>
  <c r="AG285" i="47" s="1"/>
  <c r="AK60" i="47"/>
  <c r="AK792" i="47"/>
  <c r="AE97" i="44"/>
  <c r="AK774" i="47" s="1"/>
  <c r="AG180" i="47"/>
  <c r="AA95" i="34"/>
  <c r="AG162" i="47" s="1"/>
  <c r="Q546" i="47"/>
  <c r="K95" i="40"/>
  <c r="Q528" i="47" s="1"/>
  <c r="W608" i="47"/>
  <c r="Q96" i="41"/>
  <c r="W590" i="47" s="1"/>
  <c r="W120" i="47"/>
  <c r="Q100" i="20"/>
  <c r="W102" i="47" s="1"/>
  <c r="M95" i="34"/>
  <c r="S162" i="47" s="1"/>
  <c r="S180" i="47"/>
  <c r="S668" i="47"/>
  <c r="M95" i="42"/>
  <c r="S650" i="47" s="1"/>
  <c r="AH543" i="47"/>
  <c r="AB92" i="40"/>
  <c r="AH525" i="47" s="1"/>
  <c r="AH421" i="47"/>
  <c r="AB92" i="38"/>
  <c r="AH403" i="47" s="1"/>
  <c r="AO725" i="47"/>
  <c r="AI91" i="43"/>
  <c r="AO707" i="47" s="1"/>
  <c r="AO176" i="47"/>
  <c r="AI91" i="34"/>
  <c r="AO158" i="47" s="1"/>
  <c r="AG98" i="42"/>
  <c r="AM653" i="47" s="1"/>
  <c r="AM671" i="47"/>
  <c r="AM549" i="47"/>
  <c r="AG98" i="40"/>
  <c r="AM531" i="47" s="1"/>
  <c r="O181" i="47"/>
  <c r="I96" i="34"/>
  <c r="O163" i="47" s="1"/>
  <c r="O791" i="47"/>
  <c r="I96" i="44"/>
  <c r="O773" i="47" s="1"/>
  <c r="R667" i="47"/>
  <c r="L94" i="42"/>
  <c r="R649" i="47" s="1"/>
  <c r="R545" i="47"/>
  <c r="L94" i="40"/>
  <c r="R527" i="47" s="1"/>
  <c r="N295" i="47"/>
  <c r="H88" i="36"/>
  <c r="N277" i="47" s="1"/>
  <c r="H88" i="37"/>
  <c r="N338" i="47" s="1"/>
  <c r="N356" i="47"/>
  <c r="W606" i="47"/>
  <c r="Q94" i="41"/>
  <c r="W588" i="47" s="1"/>
  <c r="Q94" i="35"/>
  <c r="W222" i="47" s="1"/>
  <c r="W240" i="47"/>
  <c r="P296" i="47"/>
  <c r="J89" i="36"/>
  <c r="P278" i="47" s="1"/>
  <c r="AL539" i="47"/>
  <c r="AF88" i="40"/>
  <c r="AL521" i="47" s="1"/>
  <c r="AL112" i="47"/>
  <c r="AF92" i="20"/>
  <c r="AL94" i="47" s="1"/>
  <c r="R89" i="34"/>
  <c r="X156" i="47" s="1"/>
  <c r="X174" i="47"/>
  <c r="X601" i="47"/>
  <c r="R89" i="41"/>
  <c r="X583" i="47" s="1"/>
  <c r="L357" i="47"/>
  <c r="F89" i="37"/>
  <c r="L339" i="47" s="1"/>
  <c r="J173" i="47"/>
  <c r="D88" i="34"/>
  <c r="J155" i="47" s="1"/>
  <c r="D74" i="34"/>
  <c r="D222" i="34" s="1"/>
  <c r="D88" i="42"/>
  <c r="J643" i="47" s="1"/>
  <c r="J661" i="47"/>
  <c r="D74" i="42"/>
  <c r="D224" i="42" s="1"/>
  <c r="AD786" i="47"/>
  <c r="X91" i="44"/>
  <c r="AD768" i="47" s="1"/>
  <c r="AK729" i="47"/>
  <c r="AE95" i="43"/>
  <c r="AK711" i="47" s="1"/>
  <c r="AK851" i="47"/>
  <c r="AE95" i="45"/>
  <c r="AK833" i="47" s="1"/>
  <c r="AG549" i="47"/>
  <c r="AA98" i="40"/>
  <c r="AG531" i="47" s="1"/>
  <c r="AG305" i="47"/>
  <c r="AA98" i="36"/>
  <c r="AG287" i="47" s="1"/>
  <c r="Q540" i="47"/>
  <c r="K89" i="40"/>
  <c r="Q522" i="47" s="1"/>
  <c r="U242" i="47"/>
  <c r="O96" i="35"/>
  <c r="U224" i="47" s="1"/>
  <c r="O100" i="20"/>
  <c r="U102" i="47" s="1"/>
  <c r="U120" i="47"/>
  <c r="AN726" i="47"/>
  <c r="AH92" i="43"/>
  <c r="AN708" i="47" s="1"/>
  <c r="AN665" i="47"/>
  <c r="AH92" i="42"/>
  <c r="AN647" i="47" s="1"/>
  <c r="Z92" i="45"/>
  <c r="AF830" i="47" s="1"/>
  <c r="AF848" i="47"/>
  <c r="AF604" i="47"/>
  <c r="Z92" i="41"/>
  <c r="AF586" i="47" s="1"/>
  <c r="L116" i="47"/>
  <c r="F96" i="20"/>
  <c r="L98" i="47" s="1"/>
  <c r="L726" i="47"/>
  <c r="F92" i="43"/>
  <c r="L708" i="47" s="1"/>
  <c r="AJ177" i="47"/>
  <c r="AD92" i="34"/>
  <c r="AJ159" i="47" s="1"/>
  <c r="AD92" i="40"/>
  <c r="AJ525" i="47" s="1"/>
  <c r="AJ543" i="47"/>
  <c r="AK542" i="47"/>
  <c r="AE91" i="40"/>
  <c r="AK524" i="47" s="1"/>
  <c r="AK786" i="47"/>
  <c r="AE91" i="44"/>
  <c r="AK768" i="47" s="1"/>
  <c r="V304" i="47"/>
  <c r="P97" i="36"/>
  <c r="V286" i="47" s="1"/>
  <c r="V182" i="47"/>
  <c r="P97" i="34"/>
  <c r="V164" i="47" s="1"/>
  <c r="I95" i="45"/>
  <c r="O833" i="47" s="1"/>
  <c r="O851" i="47"/>
  <c r="O607" i="47"/>
  <c r="I95" i="41"/>
  <c r="O589" i="47" s="1"/>
  <c r="P362" i="47"/>
  <c r="J94" i="37"/>
  <c r="P344" i="47" s="1"/>
  <c r="X240" i="47"/>
  <c r="R94" i="35"/>
  <c r="X222" i="47" s="1"/>
  <c r="R94" i="34"/>
  <c r="X161" i="47" s="1"/>
  <c r="X179" i="47"/>
  <c r="AJ301" i="47"/>
  <c r="AD94" i="36"/>
  <c r="AJ283" i="47" s="1"/>
  <c r="AJ484" i="47"/>
  <c r="AD94" i="39"/>
  <c r="AJ466" i="47" s="1"/>
  <c r="T484" i="47"/>
  <c r="N94" i="39"/>
  <c r="T466" i="47" s="1"/>
  <c r="AH361" i="47"/>
  <c r="AB93" i="37"/>
  <c r="AH343" i="47" s="1"/>
  <c r="AH239" i="47"/>
  <c r="AB93" i="35"/>
  <c r="AH221" i="47" s="1"/>
  <c r="O96" i="20"/>
  <c r="U98" i="47" s="1"/>
  <c r="U116" i="47"/>
  <c r="U543" i="47"/>
  <c r="O92" i="40"/>
  <c r="U525" i="47" s="1"/>
  <c r="V784" i="47"/>
  <c r="P89" i="44"/>
  <c r="V766" i="47" s="1"/>
  <c r="AE606" i="47"/>
  <c r="Y94" i="41"/>
  <c r="AE588" i="47" s="1"/>
  <c r="Y94" i="38"/>
  <c r="AE405" i="47" s="1"/>
  <c r="AE423" i="47"/>
  <c r="AD366" i="47"/>
  <c r="X98" i="37"/>
  <c r="AD348" i="47" s="1"/>
  <c r="AI244" i="47"/>
  <c r="AC98" i="35"/>
  <c r="AI226" i="47" s="1"/>
  <c r="AI427" i="47"/>
  <c r="AC98" i="38"/>
  <c r="AI409" i="47" s="1"/>
  <c r="AC844" i="47"/>
  <c r="W88" i="45"/>
  <c r="AC826" i="47" s="1"/>
  <c r="AN549" i="47"/>
  <c r="AH98" i="40"/>
  <c r="AN531" i="47" s="1"/>
  <c r="AN610" i="47"/>
  <c r="AH98" i="41"/>
  <c r="AN592" i="47" s="1"/>
  <c r="AK179" i="47"/>
  <c r="AE94" i="34"/>
  <c r="AK161" i="47" s="1"/>
  <c r="S96" i="41"/>
  <c r="Y590" i="47" s="1"/>
  <c r="Y608" i="47"/>
  <c r="Q727" i="47"/>
  <c r="K93" i="43"/>
  <c r="Q709" i="47" s="1"/>
  <c r="Q788" i="47"/>
  <c r="K93" i="44"/>
  <c r="Q770" i="47" s="1"/>
  <c r="AQ60" i="47"/>
  <c r="AQ182" i="47"/>
  <c r="AK97" i="34"/>
  <c r="AQ164" i="47" s="1"/>
  <c r="W90" i="46"/>
  <c r="AC889" i="47" s="1"/>
  <c r="AC907" i="47"/>
  <c r="AC602" i="47"/>
  <c r="W90" i="41"/>
  <c r="AC584" i="47" s="1"/>
  <c r="AL662" i="47"/>
  <c r="AF89" i="42"/>
  <c r="AL644" i="47" s="1"/>
  <c r="AF89" i="43"/>
  <c r="AL705" i="47" s="1"/>
  <c r="AL723" i="47"/>
  <c r="R88" i="37"/>
  <c r="X338" i="47" s="1"/>
  <c r="X356" i="47"/>
  <c r="X539" i="47"/>
  <c r="R88" i="40"/>
  <c r="X521" i="47" s="1"/>
  <c r="AH725" i="47"/>
  <c r="AB91" i="43"/>
  <c r="AH707" i="47" s="1"/>
  <c r="N667" i="47"/>
  <c r="H94" i="42"/>
  <c r="N649" i="47" s="1"/>
  <c r="N850" i="47"/>
  <c r="H94" i="45"/>
  <c r="N832" i="47" s="1"/>
  <c r="Y89" i="36"/>
  <c r="AE278" i="47" s="1"/>
  <c r="AE296" i="47"/>
  <c r="AE784" i="47"/>
  <c r="Y89" i="44"/>
  <c r="AE766" i="47" s="1"/>
  <c r="AC604" i="47"/>
  <c r="W92" i="41"/>
  <c r="AC586" i="47" s="1"/>
  <c r="AL604" i="47"/>
  <c r="AF92" i="41"/>
  <c r="AL586" i="47" s="1"/>
  <c r="AL787" i="47"/>
  <c r="AF92" i="44"/>
  <c r="AL769" i="47" s="1"/>
  <c r="AK234" i="47"/>
  <c r="AE88" i="35"/>
  <c r="AK216" i="47" s="1"/>
  <c r="AK600" i="47"/>
  <c r="AE88" i="41"/>
  <c r="AK582" i="47" s="1"/>
  <c r="AB601" i="47"/>
  <c r="V89" i="41"/>
  <c r="AB583" i="47" s="1"/>
  <c r="S602" i="47"/>
  <c r="M90" i="41"/>
  <c r="S584" i="47" s="1"/>
  <c r="G94" i="45"/>
  <c r="M832" i="47" s="1"/>
  <c r="M850" i="47"/>
  <c r="G94" i="41"/>
  <c r="M588" i="47" s="1"/>
  <c r="M606" i="47"/>
  <c r="AA911" i="47"/>
  <c r="U94" i="46"/>
  <c r="AA893" i="47" s="1"/>
  <c r="AA850" i="47"/>
  <c r="U94" i="45"/>
  <c r="AA832" i="47" s="1"/>
  <c r="L422" i="47"/>
  <c r="F93" i="38"/>
  <c r="L404" i="47" s="1"/>
  <c r="L544" i="47"/>
  <c r="F93" i="40"/>
  <c r="L526" i="47" s="1"/>
  <c r="AP667" i="47"/>
  <c r="AJ94" i="42"/>
  <c r="AP649" i="47" s="1"/>
  <c r="AJ94" i="37"/>
  <c r="AP344" i="47" s="1"/>
  <c r="AP362" i="47"/>
  <c r="J728" i="47"/>
  <c r="D94" i="43"/>
  <c r="J710" i="47" s="1"/>
  <c r="Z240" i="47"/>
  <c r="T94" i="35"/>
  <c r="Z222" i="47" s="1"/>
  <c r="Z789" i="47"/>
  <c r="T94" i="44"/>
  <c r="Z771" i="47" s="1"/>
  <c r="AI93" i="46"/>
  <c r="AO892" i="47" s="1"/>
  <c r="AO910" i="47"/>
  <c r="AI93" i="43"/>
  <c r="AO709" i="47" s="1"/>
  <c r="AO727" i="47"/>
  <c r="U180" i="47"/>
  <c r="O95" i="34"/>
  <c r="U162" i="47" s="1"/>
  <c r="AM356" i="47"/>
  <c r="AG88" i="37"/>
  <c r="AM338" i="47" s="1"/>
  <c r="AM112" i="47"/>
  <c r="AG92" i="20"/>
  <c r="AM94" i="47" s="1"/>
  <c r="AD302" i="47"/>
  <c r="X95" i="36"/>
  <c r="AD284" i="47" s="1"/>
  <c r="K668" i="47"/>
  <c r="E95" i="42"/>
  <c r="K650" i="47" s="1"/>
  <c r="K241" i="47"/>
  <c r="E95" i="35"/>
  <c r="K223" i="47" s="1"/>
  <c r="P914" i="47"/>
  <c r="J97" i="46"/>
  <c r="P896" i="47" s="1"/>
  <c r="P853" i="47"/>
  <c r="J97" i="45"/>
  <c r="P835" i="47" s="1"/>
  <c r="G98" i="45"/>
  <c r="M836" i="47" s="1"/>
  <c r="M854" i="47"/>
  <c r="M915" i="47"/>
  <c r="G98" i="46"/>
  <c r="M897" i="47" s="1"/>
  <c r="AL488" i="47"/>
  <c r="AF98" i="39"/>
  <c r="AL470" i="47" s="1"/>
  <c r="AF790" i="47"/>
  <c r="Z95" i="44"/>
  <c r="AF772" i="47" s="1"/>
  <c r="AF668" i="47"/>
  <c r="Z95" i="42"/>
  <c r="AF650" i="47" s="1"/>
  <c r="L609" i="47"/>
  <c r="F97" i="41"/>
  <c r="L591" i="47" s="1"/>
  <c r="AP608" i="47"/>
  <c r="AJ96" i="41"/>
  <c r="AP590" i="47" s="1"/>
  <c r="AP242" i="47"/>
  <c r="AJ96" i="35"/>
  <c r="AP224" i="47" s="1"/>
  <c r="AJ609" i="47"/>
  <c r="AD97" i="41"/>
  <c r="AJ591" i="47" s="1"/>
  <c r="AJ792" i="47"/>
  <c r="AD97" i="44"/>
  <c r="AJ774" i="47" s="1"/>
  <c r="T119" i="47"/>
  <c r="N99" i="20"/>
  <c r="T101" i="47" s="1"/>
  <c r="Z488" i="47"/>
  <c r="T98" i="39"/>
  <c r="Z470" i="47" s="1"/>
  <c r="Z671" i="47"/>
  <c r="T98" i="42"/>
  <c r="Z653" i="47" s="1"/>
  <c r="D222" i="46"/>
  <c r="D129" i="46"/>
  <c r="J878" i="47"/>
  <c r="D224" i="46"/>
  <c r="E73" i="46"/>
  <c r="W666" i="47"/>
  <c r="Q93" i="42"/>
  <c r="W648" i="47" s="1"/>
  <c r="W239" i="47"/>
  <c r="Q93" i="35"/>
  <c r="W221" i="47" s="1"/>
  <c r="AJ32" i="51"/>
  <c r="AK96" i="34"/>
  <c r="AQ163" i="47" s="1"/>
  <c r="AQ181" i="47"/>
  <c r="AI783" i="47"/>
  <c r="AC88" i="44"/>
  <c r="AI765" i="47" s="1"/>
  <c r="K358" i="47"/>
  <c r="E90" i="37"/>
  <c r="K340" i="47" s="1"/>
  <c r="AP297" i="47"/>
  <c r="AJ90" i="36"/>
  <c r="AP279" i="47" s="1"/>
  <c r="Z539" i="47"/>
  <c r="T88" i="40"/>
  <c r="Z521" i="47" s="1"/>
  <c r="Z234" i="47"/>
  <c r="T88" i="35"/>
  <c r="Z216" i="47" s="1"/>
  <c r="AB482" i="47"/>
  <c r="V92" i="39"/>
  <c r="AB464" i="47" s="1"/>
  <c r="AB604" i="47"/>
  <c r="V92" i="41"/>
  <c r="AB586" i="47" s="1"/>
  <c r="J95" i="45"/>
  <c r="P833" i="47" s="1"/>
  <c r="P851" i="47"/>
  <c r="P607" i="47"/>
  <c r="J95" i="41"/>
  <c r="P589" i="47" s="1"/>
  <c r="M304" i="47"/>
  <c r="G97" i="36"/>
  <c r="M286" i="47" s="1"/>
  <c r="M914" i="47"/>
  <c r="G97" i="46"/>
  <c r="M896" i="47" s="1"/>
  <c r="AL791" i="47"/>
  <c r="AF96" i="44"/>
  <c r="AL773" i="47" s="1"/>
  <c r="AF96" i="40"/>
  <c r="AL529" i="47" s="1"/>
  <c r="AL547" i="47"/>
  <c r="N97" i="35"/>
  <c r="T225" i="47" s="1"/>
  <c r="T243" i="47"/>
  <c r="T914" i="47"/>
  <c r="N97" i="46"/>
  <c r="T896" i="47" s="1"/>
  <c r="AH364" i="47"/>
  <c r="AB96" i="37"/>
  <c r="AH346" i="47" s="1"/>
  <c r="AA32" i="51"/>
  <c r="S90" i="34"/>
  <c r="Y157" i="47" s="1"/>
  <c r="Y175" i="47"/>
  <c r="AI237" i="47"/>
  <c r="AC91" i="35"/>
  <c r="AI219" i="47" s="1"/>
  <c r="AI603" i="47"/>
  <c r="AC91" i="41"/>
  <c r="AI585" i="47" s="1"/>
  <c r="AB913" i="47"/>
  <c r="V96" i="46"/>
  <c r="AB895" i="47" s="1"/>
  <c r="AB791" i="47"/>
  <c r="V96" i="44"/>
  <c r="AB773" i="47" s="1"/>
  <c r="S670" i="47"/>
  <c r="M97" i="42"/>
  <c r="S652" i="47" s="1"/>
  <c r="S487" i="47"/>
  <c r="M97" i="39"/>
  <c r="S469" i="47" s="1"/>
  <c r="AE664" i="47"/>
  <c r="Y91" i="42"/>
  <c r="AE646" i="47" s="1"/>
  <c r="AE908" i="47"/>
  <c r="Y91" i="46"/>
  <c r="AE890" i="47" s="1"/>
  <c r="AQ114" i="47"/>
  <c r="AK94" i="20"/>
  <c r="AQ96" i="47" s="1"/>
  <c r="K88" i="40"/>
  <c r="Q521" i="47" s="1"/>
  <c r="Q539" i="47"/>
  <c r="Q356" i="47"/>
  <c r="K88" i="37"/>
  <c r="Q338" i="47" s="1"/>
  <c r="V88" i="46"/>
  <c r="AB887" i="47" s="1"/>
  <c r="AB905" i="47"/>
  <c r="AI667" i="47"/>
  <c r="AC94" i="42"/>
  <c r="AI649" i="47" s="1"/>
  <c r="AI362" i="47"/>
  <c r="AC94" i="37"/>
  <c r="AI344" i="47" s="1"/>
  <c r="AN362" i="47"/>
  <c r="AH94" i="37"/>
  <c r="AN344" i="47" s="1"/>
  <c r="AH94" i="35"/>
  <c r="AN222" i="47" s="1"/>
  <c r="AN240" i="47"/>
  <c r="L850" i="47"/>
  <c r="F94" i="45"/>
  <c r="L832" i="47" s="1"/>
  <c r="L179" i="47"/>
  <c r="F94" i="34"/>
  <c r="L161" i="47" s="1"/>
  <c r="AJ93" i="46"/>
  <c r="AP892" i="47" s="1"/>
  <c r="AP910" i="47"/>
  <c r="AJ93" i="43"/>
  <c r="AP709" i="47" s="1"/>
  <c r="AP727" i="47"/>
  <c r="D93" i="45"/>
  <c r="J831" i="47" s="1"/>
  <c r="J849" i="47"/>
  <c r="J605" i="47"/>
  <c r="D93" i="41"/>
  <c r="J587" i="47" s="1"/>
  <c r="T93" i="44"/>
  <c r="Z770" i="47" s="1"/>
  <c r="Z788" i="47"/>
  <c r="AE666" i="47"/>
  <c r="Y93" i="42"/>
  <c r="AE648" i="47" s="1"/>
  <c r="AE178" i="47"/>
  <c r="Y93" i="34"/>
  <c r="AE160" i="47" s="1"/>
  <c r="AA547" i="47"/>
  <c r="U96" i="40"/>
  <c r="AA529" i="47" s="1"/>
  <c r="U96" i="43"/>
  <c r="AA712" i="47" s="1"/>
  <c r="AA730" i="47"/>
  <c r="AF95" i="43"/>
  <c r="AL711" i="47" s="1"/>
  <c r="AL729" i="47"/>
  <c r="AL302" i="47"/>
  <c r="AF95" i="36"/>
  <c r="AL284" i="47" s="1"/>
  <c r="X791" i="47"/>
  <c r="R96" i="44"/>
  <c r="X773" i="47" s="1"/>
  <c r="X425" i="47"/>
  <c r="R96" i="38"/>
  <c r="X407" i="47" s="1"/>
  <c r="L425" i="47"/>
  <c r="F96" i="38"/>
  <c r="L407" i="47" s="1"/>
  <c r="L913" i="47"/>
  <c r="F96" i="46"/>
  <c r="L895" i="47" s="1"/>
  <c r="AP363" i="47"/>
  <c r="AJ95" i="37"/>
  <c r="AP345" i="47" s="1"/>
  <c r="AP912" i="47"/>
  <c r="AJ95" i="46"/>
  <c r="AP894" i="47" s="1"/>
  <c r="T852" i="47"/>
  <c r="N96" i="45"/>
  <c r="T834" i="47" s="1"/>
  <c r="T364" i="47"/>
  <c r="N96" i="37"/>
  <c r="T346" i="47" s="1"/>
  <c r="AH241" i="47"/>
  <c r="AB95" i="35"/>
  <c r="AH223" i="47" s="1"/>
  <c r="AH851" i="47"/>
  <c r="AB95" i="45"/>
  <c r="AH833" i="47" s="1"/>
  <c r="AI96" i="45"/>
  <c r="AO834" i="47" s="1"/>
  <c r="AO852" i="47"/>
  <c r="AH32" i="51"/>
  <c r="AI297" i="47"/>
  <c r="AC90" i="36"/>
  <c r="AI279" i="47" s="1"/>
  <c r="AI480" i="47"/>
  <c r="AC90" i="39"/>
  <c r="AI462" i="47" s="1"/>
  <c r="J90" i="40"/>
  <c r="P523" i="47" s="1"/>
  <c r="P541" i="47"/>
  <c r="J90" i="42"/>
  <c r="P645" i="47" s="1"/>
  <c r="P663" i="47"/>
  <c r="M358" i="47"/>
  <c r="G90" i="37"/>
  <c r="M340" i="47" s="1"/>
  <c r="M175" i="47"/>
  <c r="G90" i="34"/>
  <c r="M157" i="47" s="1"/>
  <c r="R115" i="47"/>
  <c r="L95" i="20"/>
  <c r="R97" i="47" s="1"/>
  <c r="L91" i="45"/>
  <c r="R829" i="47" s="1"/>
  <c r="R847" i="47"/>
  <c r="AJ783" i="47"/>
  <c r="AD88" i="44"/>
  <c r="AJ765" i="47" s="1"/>
  <c r="AJ417" i="47"/>
  <c r="AD88" i="38"/>
  <c r="AJ399" i="47" s="1"/>
  <c r="AO365" i="47"/>
  <c r="AI97" i="37"/>
  <c r="AO347" i="47" s="1"/>
  <c r="AO914" i="47"/>
  <c r="AI97" i="46"/>
  <c r="AO896" i="47" s="1"/>
  <c r="Y487" i="47"/>
  <c r="S97" i="39"/>
  <c r="Y469" i="47" s="1"/>
  <c r="S97" i="35"/>
  <c r="Y225" i="47" s="1"/>
  <c r="Y243" i="47"/>
  <c r="O98" i="41"/>
  <c r="U592" i="47" s="1"/>
  <c r="U610" i="47"/>
  <c r="U854" i="47"/>
  <c r="O98" i="45"/>
  <c r="U836" i="47" s="1"/>
  <c r="S366" i="47"/>
  <c r="M98" i="37"/>
  <c r="S348" i="47" s="1"/>
  <c r="S305" i="47"/>
  <c r="M98" i="36"/>
  <c r="S287" i="47" s="1"/>
  <c r="T92" i="45"/>
  <c r="Z830" i="47" s="1"/>
  <c r="Z848" i="47"/>
  <c r="Z482" i="47"/>
  <c r="T92" i="39"/>
  <c r="Z464" i="47" s="1"/>
  <c r="AG236" i="47"/>
  <c r="AA90" i="35"/>
  <c r="AG218" i="47" s="1"/>
  <c r="AG785" i="47"/>
  <c r="AA90" i="44"/>
  <c r="AG767" i="47" s="1"/>
  <c r="K91" i="43"/>
  <c r="Q707" i="47" s="1"/>
  <c r="Q725" i="47"/>
  <c r="Q908" i="47"/>
  <c r="K91" i="46"/>
  <c r="Q890" i="47" s="1"/>
  <c r="V854" i="47"/>
  <c r="P98" i="45"/>
  <c r="V836" i="47" s="1"/>
  <c r="V610" i="47"/>
  <c r="P98" i="41"/>
  <c r="V592" i="47" s="1"/>
  <c r="AG96" i="42"/>
  <c r="AM651" i="47" s="1"/>
  <c r="AM669" i="47"/>
  <c r="AM425" i="47"/>
  <c r="AG96" i="38"/>
  <c r="AM407" i="47" s="1"/>
  <c r="AQ117" i="47"/>
  <c r="AK97" i="20"/>
  <c r="AQ99" i="47" s="1"/>
  <c r="AQ361" i="47"/>
  <c r="AK93" i="37"/>
  <c r="AQ343" i="47" s="1"/>
  <c r="K483" i="47"/>
  <c r="E93" i="39"/>
  <c r="K465" i="47" s="1"/>
  <c r="K361" i="47"/>
  <c r="E93" i="37"/>
  <c r="K343" i="47" s="1"/>
  <c r="AL728" i="47"/>
  <c r="AF94" i="43"/>
  <c r="AL710" i="47" s="1"/>
  <c r="AL850" i="47"/>
  <c r="AF94" i="45"/>
  <c r="AL832" i="47" s="1"/>
  <c r="AJ666" i="47"/>
  <c r="AD93" i="42"/>
  <c r="AJ648" i="47" s="1"/>
  <c r="AJ300" i="47"/>
  <c r="AD93" i="36"/>
  <c r="AJ282" i="47" s="1"/>
  <c r="T727" i="47"/>
  <c r="N93" i="43"/>
  <c r="T709" i="47" s="1"/>
  <c r="N93" i="39"/>
  <c r="T465" i="47" s="1"/>
  <c r="T483" i="47"/>
  <c r="AB94" i="36"/>
  <c r="AH283" i="47" s="1"/>
  <c r="AH301" i="47"/>
  <c r="AH484" i="47"/>
  <c r="AB94" i="39"/>
  <c r="AH466" i="47" s="1"/>
  <c r="AE365" i="47"/>
  <c r="Y97" i="37"/>
  <c r="AE347" i="47" s="1"/>
  <c r="AE487" i="47"/>
  <c r="Y97" i="39"/>
  <c r="AE469" i="47" s="1"/>
  <c r="E73" i="41"/>
  <c r="D129" i="41"/>
  <c r="J573" i="47"/>
  <c r="AO667" i="47"/>
  <c r="AI94" i="42"/>
  <c r="AO649" i="47" s="1"/>
  <c r="AO240" i="47"/>
  <c r="AI94" i="35"/>
  <c r="AO222" i="47" s="1"/>
  <c r="AM726" i="47"/>
  <c r="AG92" i="43"/>
  <c r="AM708" i="47" s="1"/>
  <c r="AG92" i="45"/>
  <c r="AM830" i="47" s="1"/>
  <c r="AM848" i="47"/>
  <c r="AN603" i="47"/>
  <c r="AH91" i="41"/>
  <c r="AN585" i="47" s="1"/>
  <c r="AN542" i="47"/>
  <c r="AH91" i="40"/>
  <c r="AN524" i="47" s="1"/>
  <c r="AA601" i="47"/>
  <c r="U89" i="41"/>
  <c r="AA583" i="47" s="1"/>
  <c r="AA906" i="47"/>
  <c r="U89" i="46"/>
  <c r="AA888" i="47" s="1"/>
  <c r="AF479" i="47"/>
  <c r="Z89" i="39"/>
  <c r="AF461" i="47" s="1"/>
  <c r="Z89" i="42"/>
  <c r="AF644" i="47" s="1"/>
  <c r="AF662" i="47"/>
  <c r="AJ298" i="47"/>
  <c r="AD91" i="36"/>
  <c r="AJ280" i="47" s="1"/>
  <c r="O359" i="47"/>
  <c r="I91" i="37"/>
  <c r="O341" i="47" s="1"/>
  <c r="O420" i="47"/>
  <c r="I91" i="38"/>
  <c r="O402" i="47" s="1"/>
  <c r="K671" i="47"/>
  <c r="E98" i="42"/>
  <c r="K653" i="47" s="1"/>
  <c r="K427" i="47"/>
  <c r="E98" i="38"/>
  <c r="K409" i="47" s="1"/>
  <c r="X914" i="47"/>
  <c r="R97" i="46"/>
  <c r="X896" i="47" s="1"/>
  <c r="R547" i="47"/>
  <c r="L96" i="40"/>
  <c r="R529" i="47" s="1"/>
  <c r="T664" i="47"/>
  <c r="N91" i="42"/>
  <c r="T646" i="47" s="1"/>
  <c r="T786" i="47"/>
  <c r="N91" i="44"/>
  <c r="T768" i="47" s="1"/>
  <c r="Z602" i="47"/>
  <c r="T90" i="41"/>
  <c r="Z584" i="47" s="1"/>
  <c r="T90" i="36"/>
  <c r="Z279" i="47" s="1"/>
  <c r="Z297" i="47"/>
  <c r="AK913" i="47"/>
  <c r="AE96" i="46"/>
  <c r="AK895" i="47" s="1"/>
  <c r="AO427" i="47"/>
  <c r="AI98" i="38"/>
  <c r="AO409" i="47" s="1"/>
  <c r="S89" i="45"/>
  <c r="Y827" i="47" s="1"/>
  <c r="Y845" i="47"/>
  <c r="Y723" i="47"/>
  <c r="S89" i="43"/>
  <c r="Y705" i="47" s="1"/>
  <c r="AM911" i="47"/>
  <c r="AG94" i="46"/>
  <c r="AM893" i="47" s="1"/>
  <c r="AM179" i="47"/>
  <c r="AG94" i="34"/>
  <c r="AM161" i="47" s="1"/>
  <c r="AD177" i="47"/>
  <c r="X92" i="34"/>
  <c r="AD159" i="47" s="1"/>
  <c r="AD909" i="47"/>
  <c r="X92" i="46"/>
  <c r="AD891" i="47" s="1"/>
  <c r="AC92" i="46"/>
  <c r="AI891" i="47" s="1"/>
  <c r="AI909" i="47"/>
  <c r="AI543" i="47"/>
  <c r="AC92" i="40"/>
  <c r="AI525" i="47" s="1"/>
  <c r="P482" i="47"/>
  <c r="J92" i="39"/>
  <c r="P464" i="47" s="1"/>
  <c r="P726" i="47"/>
  <c r="J92" i="43"/>
  <c r="P708" i="47" s="1"/>
  <c r="G88" i="34"/>
  <c r="M155" i="47" s="1"/>
  <c r="M173" i="47"/>
  <c r="M905" i="47"/>
  <c r="G88" i="46"/>
  <c r="M887" i="47" s="1"/>
  <c r="AK480" i="47"/>
  <c r="AE90" i="39"/>
  <c r="AK462" i="47" s="1"/>
  <c r="AK846" i="47"/>
  <c r="AE90" i="45"/>
  <c r="AK828" i="47" s="1"/>
  <c r="P95" i="34"/>
  <c r="V162" i="47" s="1"/>
  <c r="V180" i="47"/>
  <c r="N487" i="47"/>
  <c r="H97" i="39"/>
  <c r="N469" i="47" s="1"/>
  <c r="N670" i="47"/>
  <c r="H97" i="42"/>
  <c r="N652" i="47" s="1"/>
  <c r="L93" i="43"/>
  <c r="R709" i="47" s="1"/>
  <c r="R727" i="47"/>
  <c r="N847" i="47"/>
  <c r="H91" i="45"/>
  <c r="N829" i="47" s="1"/>
  <c r="X96" i="39"/>
  <c r="AD468" i="47" s="1"/>
  <c r="AD486" i="47"/>
  <c r="AD425" i="47"/>
  <c r="X96" i="38"/>
  <c r="AD407" i="47" s="1"/>
  <c r="K913" i="47"/>
  <c r="E96" i="46"/>
  <c r="K895" i="47" s="1"/>
  <c r="K120" i="47"/>
  <c r="E100" i="20"/>
  <c r="K102" i="47" s="1"/>
  <c r="AC425" i="47"/>
  <c r="W96" i="38"/>
  <c r="AC407" i="47" s="1"/>
  <c r="AC120" i="47"/>
  <c r="W100" i="20"/>
  <c r="AC102" i="47" s="1"/>
  <c r="P854" i="47"/>
  <c r="J98" i="45"/>
  <c r="P836" i="47" s="1"/>
  <c r="M849" i="47"/>
  <c r="G93" i="45"/>
  <c r="M831" i="47" s="1"/>
  <c r="M422" i="47"/>
  <c r="G93" i="38"/>
  <c r="M404" i="47" s="1"/>
  <c r="X90" i="41"/>
  <c r="AD584" i="47" s="1"/>
  <c r="AD602" i="47"/>
  <c r="AD175" i="47"/>
  <c r="X90" i="34"/>
  <c r="AD157" i="47" s="1"/>
  <c r="K722" i="47"/>
  <c r="E88" i="43"/>
  <c r="K704" i="47" s="1"/>
  <c r="K539" i="47"/>
  <c r="E88" i="40"/>
  <c r="K521" i="47" s="1"/>
  <c r="J92" i="20"/>
  <c r="P94" i="47" s="1"/>
  <c r="P112" i="47"/>
  <c r="P234" i="47"/>
  <c r="J88" i="35"/>
  <c r="P216" i="47" s="1"/>
  <c r="AA600" i="47"/>
  <c r="U88" i="41"/>
  <c r="AA582" i="47" s="1"/>
  <c r="AA356" i="47"/>
  <c r="U88" i="37"/>
  <c r="AA338" i="47" s="1"/>
  <c r="F88" i="46"/>
  <c r="L887" i="47" s="1"/>
  <c r="L905" i="47"/>
  <c r="L661" i="47"/>
  <c r="F88" i="42"/>
  <c r="L643" i="47" s="1"/>
  <c r="Z603" i="47"/>
  <c r="T91" i="41"/>
  <c r="Z585" i="47" s="1"/>
  <c r="Z420" i="47"/>
  <c r="T91" i="38"/>
  <c r="Z402" i="47" s="1"/>
  <c r="J604" i="47"/>
  <c r="D92" i="41"/>
  <c r="J586" i="47" s="1"/>
  <c r="J787" i="47"/>
  <c r="D92" i="44"/>
  <c r="J769" i="47" s="1"/>
  <c r="AK479" i="47"/>
  <c r="AE89" i="39"/>
  <c r="AK461" i="47" s="1"/>
  <c r="AG908" i="47"/>
  <c r="AA91" i="46"/>
  <c r="AG890" i="47" s="1"/>
  <c r="AA91" i="43"/>
  <c r="AG707" i="47" s="1"/>
  <c r="AG725" i="47"/>
  <c r="W115" i="47"/>
  <c r="Q95" i="20"/>
  <c r="W97" i="47" s="1"/>
  <c r="W542" i="47"/>
  <c r="Q91" i="40"/>
  <c r="W524" i="47" s="1"/>
  <c r="AD788" i="47"/>
  <c r="X93" i="44"/>
  <c r="AD770" i="47" s="1"/>
  <c r="AI791" i="47"/>
  <c r="AC96" i="44"/>
  <c r="AI773" i="47" s="1"/>
  <c r="AI852" i="47"/>
  <c r="AC96" i="45"/>
  <c r="AI834" i="47" s="1"/>
  <c r="J486" i="47"/>
  <c r="D96" i="39"/>
  <c r="J468" i="47" s="1"/>
  <c r="J120" i="47"/>
  <c r="D100" i="20"/>
  <c r="J102" i="47" s="1"/>
  <c r="AE854" i="47"/>
  <c r="Y98" i="45"/>
  <c r="AE836" i="47" s="1"/>
  <c r="AE61" i="47"/>
  <c r="AK544" i="47"/>
  <c r="AE93" i="40"/>
  <c r="AK526" i="47" s="1"/>
  <c r="AK239" i="47"/>
  <c r="AE93" i="35"/>
  <c r="AK221" i="47" s="1"/>
  <c r="AG418" i="47"/>
  <c r="AA89" i="38"/>
  <c r="AG400" i="47" s="1"/>
  <c r="AG357" i="47"/>
  <c r="AA89" i="37"/>
  <c r="AG339" i="47" s="1"/>
  <c r="Q61" i="47"/>
  <c r="Q610" i="47"/>
  <c r="K98" i="41"/>
  <c r="Q592" i="47" s="1"/>
  <c r="Q90" i="44"/>
  <c r="W767" i="47" s="1"/>
  <c r="W785" i="47"/>
  <c r="W907" i="47"/>
  <c r="Q90" i="46"/>
  <c r="W889" i="47" s="1"/>
  <c r="S905" i="47"/>
  <c r="M88" i="46"/>
  <c r="S887" i="47" s="1"/>
  <c r="S661" i="47"/>
  <c r="M88" i="42"/>
  <c r="S643" i="47" s="1"/>
  <c r="AM785" i="47"/>
  <c r="AG90" i="44"/>
  <c r="AM767" i="47" s="1"/>
  <c r="AM358" i="47"/>
  <c r="AG90" i="37"/>
  <c r="AM340" i="47" s="1"/>
  <c r="N729" i="47"/>
  <c r="H95" i="43"/>
  <c r="N711" i="47" s="1"/>
  <c r="N485" i="47"/>
  <c r="H95" i="39"/>
  <c r="N467" i="47" s="1"/>
  <c r="AL666" i="47"/>
  <c r="AF93" i="42"/>
  <c r="AL648" i="47" s="1"/>
  <c r="AL788" i="47"/>
  <c r="AF93" i="44"/>
  <c r="AL770" i="47" s="1"/>
  <c r="S116" i="47"/>
  <c r="M96" i="20"/>
  <c r="S98" i="47" s="1"/>
  <c r="S299" i="47"/>
  <c r="M92" i="36"/>
  <c r="S281" i="47" s="1"/>
  <c r="N357" i="47"/>
  <c r="H89" i="37"/>
  <c r="N339" i="47" s="1"/>
  <c r="N662" i="47"/>
  <c r="H89" i="42"/>
  <c r="N644" i="47" s="1"/>
  <c r="AN730" i="47"/>
  <c r="AH96" i="43"/>
  <c r="AN712" i="47" s="1"/>
  <c r="AH96" i="37"/>
  <c r="AN346" i="47" s="1"/>
  <c r="AN364" i="47"/>
  <c r="Q669" i="47"/>
  <c r="K96" i="42"/>
  <c r="Q651" i="47" s="1"/>
  <c r="Q547" i="47"/>
  <c r="K96" i="40"/>
  <c r="Q529" i="47" s="1"/>
  <c r="AB849" i="47"/>
  <c r="V93" i="45"/>
  <c r="AB831" i="47" s="1"/>
  <c r="AE363" i="47"/>
  <c r="Y95" i="37"/>
  <c r="AE345" i="47" s="1"/>
  <c r="AE851" i="47"/>
  <c r="Y95" i="45"/>
  <c r="AE833" i="47" s="1"/>
  <c r="K908" i="47"/>
  <c r="E91" i="46"/>
  <c r="K890" i="47" s="1"/>
  <c r="K847" i="47"/>
  <c r="E91" i="45"/>
  <c r="K829" i="47" s="1"/>
  <c r="AH90" i="42"/>
  <c r="AN645" i="47" s="1"/>
  <c r="AN663" i="47"/>
  <c r="AN541" i="47"/>
  <c r="AH90" i="40"/>
  <c r="AN523" i="47" s="1"/>
  <c r="AA908" i="47"/>
  <c r="U91" i="46"/>
  <c r="AA890" i="47" s="1"/>
  <c r="U91" i="35"/>
  <c r="AA219" i="47" s="1"/>
  <c r="AA237" i="47"/>
  <c r="Z90" i="40"/>
  <c r="AF523" i="47" s="1"/>
  <c r="AF541" i="47"/>
  <c r="AF236" i="47"/>
  <c r="Z90" i="35"/>
  <c r="AF218" i="47" s="1"/>
  <c r="F90" i="45"/>
  <c r="L828" i="47" s="1"/>
  <c r="L846" i="47"/>
  <c r="J113" i="47"/>
  <c r="D93" i="20"/>
  <c r="J95" i="47" s="1"/>
  <c r="J479" i="47"/>
  <c r="D89" i="39"/>
  <c r="J461" i="47" s="1"/>
  <c r="AB89" i="36"/>
  <c r="AH278" i="47" s="1"/>
  <c r="AH296" i="47"/>
  <c r="AH174" i="47"/>
  <c r="AB89" i="34"/>
  <c r="AH156" i="47" s="1"/>
  <c r="AM487" i="47"/>
  <c r="AG97" i="39"/>
  <c r="AM469" i="47" s="1"/>
  <c r="W112" i="47"/>
  <c r="Q92" i="20"/>
  <c r="W94" i="47" s="1"/>
  <c r="S662" i="47"/>
  <c r="M89" i="42"/>
  <c r="S644" i="47" s="1"/>
  <c r="AK92" i="40"/>
  <c r="AQ525" i="47" s="1"/>
  <c r="AQ543" i="47"/>
  <c r="AQ909" i="47"/>
  <c r="AK92" i="46"/>
  <c r="AQ891" i="47" s="1"/>
  <c r="K179" i="47"/>
  <c r="E94" i="34"/>
  <c r="K161" i="47" s="1"/>
  <c r="AO909" i="47"/>
  <c r="AI92" i="46"/>
  <c r="AO891" i="47" s="1"/>
  <c r="AO604" i="47"/>
  <c r="AI92" i="41"/>
  <c r="AO586" i="47" s="1"/>
  <c r="V295" i="47"/>
  <c r="P88" i="36"/>
  <c r="V277" i="47" s="1"/>
  <c r="V844" i="47"/>
  <c r="P88" i="45"/>
  <c r="V826" i="47" s="1"/>
  <c r="O844" i="47"/>
  <c r="I88" i="45"/>
  <c r="O826" i="47" s="1"/>
  <c r="AC488" i="47"/>
  <c r="W98" i="39"/>
  <c r="AC470" i="47" s="1"/>
  <c r="AC122" i="47"/>
  <c r="W102" i="20"/>
  <c r="AC104" i="47" s="1"/>
  <c r="AH97" i="34"/>
  <c r="AN164" i="47" s="1"/>
  <c r="AN182" i="47"/>
  <c r="AH97" i="44"/>
  <c r="AN774" i="47" s="1"/>
  <c r="AN792" i="47"/>
  <c r="AA485" i="47"/>
  <c r="U95" i="39"/>
  <c r="AA467" i="47" s="1"/>
  <c r="AA851" i="47"/>
  <c r="U95" i="45"/>
  <c r="AA833" i="47" s="1"/>
  <c r="X241" i="47"/>
  <c r="R95" i="35"/>
  <c r="X223" i="47" s="1"/>
  <c r="X485" i="47"/>
  <c r="R95" i="39"/>
  <c r="X467" i="47" s="1"/>
  <c r="AJ98" i="41"/>
  <c r="AP592" i="47" s="1"/>
  <c r="AP610" i="47"/>
  <c r="Z669" i="47"/>
  <c r="T96" i="42"/>
  <c r="Z651" i="47" s="1"/>
  <c r="Q545" i="47"/>
  <c r="K94" i="40"/>
  <c r="Q527" i="47" s="1"/>
  <c r="Q789" i="47"/>
  <c r="K94" i="44"/>
  <c r="Q771" i="47" s="1"/>
  <c r="AE791" i="47"/>
  <c r="Y96" i="44"/>
  <c r="AE773" i="47" s="1"/>
  <c r="AE181" i="47"/>
  <c r="Y96" i="34"/>
  <c r="AE163" i="47" s="1"/>
  <c r="AK98" i="35"/>
  <c r="AQ226" i="47" s="1"/>
  <c r="AQ244" i="47"/>
  <c r="AQ366" i="47"/>
  <c r="AK98" i="37"/>
  <c r="AQ348" i="47" s="1"/>
  <c r="X89" i="46"/>
  <c r="AD888" i="47" s="1"/>
  <c r="AD906" i="47"/>
  <c r="AD540" i="47"/>
  <c r="X89" i="40"/>
  <c r="AD522" i="47" s="1"/>
  <c r="K540" i="47"/>
  <c r="E89" i="40"/>
  <c r="K522" i="47" s="1"/>
  <c r="N89" i="43"/>
  <c r="T705" i="47" s="1"/>
  <c r="T723" i="47"/>
  <c r="N89" i="39"/>
  <c r="T461" i="47" s="1"/>
  <c r="T479" i="47"/>
  <c r="K92" i="45"/>
  <c r="Q830" i="47" s="1"/>
  <c r="Q848" i="47"/>
  <c r="AM847" i="47"/>
  <c r="AG91" i="45"/>
  <c r="AM829" i="47" s="1"/>
  <c r="AG91" i="38"/>
  <c r="AM402" i="47" s="1"/>
  <c r="AM420" i="47"/>
  <c r="N785" i="47"/>
  <c r="H90" i="44"/>
  <c r="N767" i="47" s="1"/>
  <c r="N358" i="47"/>
  <c r="H90" i="37"/>
  <c r="N340" i="47" s="1"/>
  <c r="AD121" i="47"/>
  <c r="X101" i="20"/>
  <c r="AD103" i="47" s="1"/>
  <c r="AD426" i="47"/>
  <c r="X97" i="38"/>
  <c r="AD408" i="47" s="1"/>
  <c r="L424" i="47"/>
  <c r="F95" i="38"/>
  <c r="L406" i="47" s="1"/>
  <c r="L180" i="47"/>
  <c r="F95" i="34"/>
  <c r="L162" i="47" s="1"/>
  <c r="W119" i="47"/>
  <c r="Q99" i="20"/>
  <c r="W101" i="47" s="1"/>
  <c r="W363" i="47"/>
  <c r="Q95" i="37"/>
  <c r="W345" i="47" s="1"/>
  <c r="S364" i="47"/>
  <c r="M96" i="37"/>
  <c r="S346" i="47" s="1"/>
  <c r="L32" i="51"/>
  <c r="AQ418" i="47"/>
  <c r="AK89" i="38"/>
  <c r="AQ400" i="47" s="1"/>
  <c r="AA92" i="20"/>
  <c r="AG94" i="47" s="1"/>
  <c r="AG112" i="47"/>
  <c r="O94" i="20"/>
  <c r="U96" i="47" s="1"/>
  <c r="U114" i="47"/>
  <c r="U541" i="47"/>
  <c r="O90" i="40"/>
  <c r="U523" i="47" s="1"/>
  <c r="W662" i="47"/>
  <c r="Q89" i="42"/>
  <c r="W644" i="47" s="1"/>
  <c r="AM424" i="47"/>
  <c r="AG95" i="38"/>
  <c r="AM406" i="47" s="1"/>
  <c r="M242" i="47"/>
  <c r="G96" i="35"/>
  <c r="M224" i="47" s="1"/>
  <c r="M913" i="47"/>
  <c r="G96" i="46"/>
  <c r="M895" i="47" s="1"/>
  <c r="U97" i="42"/>
  <c r="AA652" i="47" s="1"/>
  <c r="AA670" i="47"/>
  <c r="AA853" i="47"/>
  <c r="U97" i="45"/>
  <c r="AA835" i="47" s="1"/>
  <c r="R102" i="20"/>
  <c r="X104" i="47" s="1"/>
  <c r="X122" i="47"/>
  <c r="X305" i="47"/>
  <c r="R98" i="36"/>
  <c r="X287" i="47" s="1"/>
  <c r="R851" i="47"/>
  <c r="L95" i="45"/>
  <c r="R833" i="47" s="1"/>
  <c r="L95" i="40"/>
  <c r="R528" i="47" s="1"/>
  <c r="R546" i="47"/>
  <c r="AJ183" i="47"/>
  <c r="AD98" i="34"/>
  <c r="AJ165" i="47" s="1"/>
  <c r="AJ488" i="47"/>
  <c r="AD98" i="39"/>
  <c r="AJ470" i="47" s="1"/>
  <c r="J548" i="47"/>
  <c r="D97" i="40"/>
  <c r="J530" i="47" s="1"/>
  <c r="D101" i="1"/>
  <c r="J60" i="47"/>
  <c r="Z668" i="47"/>
  <c r="T95" i="42"/>
  <c r="Z650" i="47" s="1"/>
  <c r="Z790" i="47"/>
  <c r="T95" i="44"/>
  <c r="Z772" i="47" s="1"/>
  <c r="AA93" i="46"/>
  <c r="AG892" i="47" s="1"/>
  <c r="AG910" i="47"/>
  <c r="N726" i="47"/>
  <c r="H92" i="43"/>
  <c r="N708" i="47" s="1"/>
  <c r="N604" i="47"/>
  <c r="H92" i="41"/>
  <c r="N586" i="47" s="1"/>
  <c r="AI540" i="47"/>
  <c r="AC89" i="40"/>
  <c r="AI522" i="47" s="1"/>
  <c r="AC89" i="42"/>
  <c r="AI644" i="47" s="1"/>
  <c r="AI662" i="47"/>
  <c r="AN295" i="47"/>
  <c r="AH88" i="36"/>
  <c r="AN277" i="47" s="1"/>
  <c r="AH92" i="20"/>
  <c r="AN94" i="47" s="1"/>
  <c r="AN112" i="47"/>
  <c r="AF539" i="47"/>
  <c r="Z88" i="40"/>
  <c r="AF521" i="47" s="1"/>
  <c r="AF600" i="47"/>
  <c r="Z88" i="41"/>
  <c r="AF582" i="47" s="1"/>
  <c r="R662" i="47"/>
  <c r="L89" i="42"/>
  <c r="R644" i="47" s="1"/>
  <c r="R418" i="47"/>
  <c r="L89" i="38"/>
  <c r="R400" i="47" s="1"/>
  <c r="J359" i="47"/>
  <c r="D91" i="37"/>
  <c r="J341" i="47" s="1"/>
  <c r="J603" i="47"/>
  <c r="D91" i="41"/>
  <c r="J585" i="47" s="1"/>
  <c r="N90" i="39"/>
  <c r="T462" i="47" s="1"/>
  <c r="T480" i="47"/>
  <c r="T724" i="47"/>
  <c r="N90" i="43"/>
  <c r="T706" i="47" s="1"/>
  <c r="AK122" i="47"/>
  <c r="AE102" i="20"/>
  <c r="AK104" i="47" s="1"/>
  <c r="AK732" i="47"/>
  <c r="AE98" i="43"/>
  <c r="AK714" i="47" s="1"/>
  <c r="AG487" i="47"/>
  <c r="AA97" i="39"/>
  <c r="AG469" i="47" s="1"/>
  <c r="AG731" i="47"/>
  <c r="AA97" i="43"/>
  <c r="AG713" i="47" s="1"/>
  <c r="Q609" i="47"/>
  <c r="K97" i="41"/>
  <c r="Q591" i="47" s="1"/>
  <c r="Q182" i="47"/>
  <c r="K97" i="34"/>
  <c r="Q164" i="47" s="1"/>
  <c r="W854" i="47"/>
  <c r="Q98" i="45"/>
  <c r="W836" i="47" s="1"/>
  <c r="W549" i="47"/>
  <c r="Q98" i="40"/>
  <c r="W531" i="47" s="1"/>
  <c r="AB365" i="47"/>
  <c r="V97" i="37"/>
  <c r="AB347" i="47" s="1"/>
  <c r="AB121" i="47"/>
  <c r="V101" i="20"/>
  <c r="AB103" i="47" s="1"/>
  <c r="R238" i="47"/>
  <c r="L92" i="35"/>
  <c r="R220" i="47" s="1"/>
  <c r="L92" i="38"/>
  <c r="R403" i="47" s="1"/>
  <c r="R421" i="47"/>
  <c r="Y483" i="47"/>
  <c r="S93" i="39"/>
  <c r="Y465" i="47" s="1"/>
  <c r="O183" i="47"/>
  <c r="I98" i="34"/>
  <c r="O165" i="47" s="1"/>
  <c r="O915" i="47"/>
  <c r="I98" i="46"/>
  <c r="O897" i="47" s="1"/>
  <c r="N486" i="47"/>
  <c r="H96" i="39"/>
  <c r="N468" i="47" s="1"/>
  <c r="N120" i="47"/>
  <c r="H100" i="20"/>
  <c r="N102" i="47" s="1"/>
  <c r="AC789" i="47"/>
  <c r="W94" i="44"/>
  <c r="AC771" i="47" s="1"/>
  <c r="AC423" i="47"/>
  <c r="W94" i="38"/>
  <c r="AC405" i="47" s="1"/>
  <c r="AN544" i="47"/>
  <c r="AH93" i="40"/>
  <c r="AN526" i="47" s="1"/>
  <c r="AH93" i="45"/>
  <c r="AN831" i="47" s="1"/>
  <c r="AN849" i="47"/>
  <c r="AA605" i="47"/>
  <c r="U93" i="41"/>
  <c r="AA587" i="47" s="1"/>
  <c r="X483" i="47"/>
  <c r="R93" i="39"/>
  <c r="X465" i="47" s="1"/>
  <c r="X178" i="47"/>
  <c r="R93" i="34"/>
  <c r="X160" i="47" s="1"/>
  <c r="AG360" i="47"/>
  <c r="AA92" i="37"/>
  <c r="AG342" i="47" s="1"/>
  <c r="AG543" i="47"/>
  <c r="AA92" i="40"/>
  <c r="AG525" i="47" s="1"/>
  <c r="Q541" i="47"/>
  <c r="K90" i="40"/>
  <c r="Q523" i="47" s="1"/>
  <c r="Q114" i="47"/>
  <c r="K94" i="20"/>
  <c r="Q96" i="47" s="1"/>
  <c r="AK94" i="44"/>
  <c r="AQ771" i="47" s="1"/>
  <c r="AQ789" i="47"/>
  <c r="AQ728" i="47"/>
  <c r="AK94" i="43"/>
  <c r="AQ710" i="47" s="1"/>
  <c r="O92" i="20"/>
  <c r="U94" i="47" s="1"/>
  <c r="U112" i="47"/>
  <c r="O88" i="39"/>
  <c r="U460" i="47" s="1"/>
  <c r="U478" i="47"/>
  <c r="O848" i="47"/>
  <c r="I92" i="45"/>
  <c r="O830" i="47" s="1"/>
  <c r="I92" i="36"/>
  <c r="O281" i="47" s="1"/>
  <c r="O299" i="47"/>
  <c r="AN784" i="47"/>
  <c r="AH89" i="44"/>
  <c r="AN766" i="47" s="1"/>
  <c r="AN479" i="47"/>
  <c r="AH89" i="39"/>
  <c r="AN461" i="47" s="1"/>
  <c r="M418" i="47"/>
  <c r="G89" i="38"/>
  <c r="M400" i="47" s="1"/>
  <c r="G89" i="40"/>
  <c r="M522" i="47" s="1"/>
  <c r="M540" i="47"/>
  <c r="AA480" i="47"/>
  <c r="U90" i="39"/>
  <c r="AA462" i="47" s="1"/>
  <c r="AA297" i="47"/>
  <c r="U90" i="36"/>
  <c r="AA279" i="47" s="1"/>
  <c r="AF420" i="47"/>
  <c r="Z91" i="38"/>
  <c r="AF402" i="47" s="1"/>
  <c r="AF908" i="47"/>
  <c r="Z91" i="46"/>
  <c r="AF890" i="47" s="1"/>
  <c r="L359" i="47"/>
  <c r="F91" i="37"/>
  <c r="L341" i="47" s="1"/>
  <c r="L237" i="47"/>
  <c r="F91" i="35"/>
  <c r="L219" i="47" s="1"/>
  <c r="R114" i="47"/>
  <c r="L94" i="20"/>
  <c r="R96" i="47" s="1"/>
  <c r="R236" i="47"/>
  <c r="L90" i="35"/>
  <c r="R218" i="47" s="1"/>
  <c r="J53" i="47"/>
  <c r="D94" i="1"/>
  <c r="J907" i="47"/>
  <c r="D90" i="46"/>
  <c r="J889" i="47" s="1"/>
  <c r="AH175" i="47"/>
  <c r="AB90" i="34"/>
  <c r="AH157" i="47" s="1"/>
  <c r="AH907" i="47"/>
  <c r="AB90" i="46"/>
  <c r="AH889" i="47" s="1"/>
  <c r="AO236" i="47"/>
  <c r="AI90" i="35"/>
  <c r="AO218" i="47" s="1"/>
  <c r="AO419" i="47"/>
  <c r="AI90" i="38"/>
  <c r="AO401" i="47" s="1"/>
  <c r="O89" i="35"/>
  <c r="U217" i="47" s="1"/>
  <c r="U235" i="47"/>
  <c r="O89" i="41"/>
  <c r="U583" i="47" s="1"/>
  <c r="U601" i="47"/>
  <c r="AI609" i="47"/>
  <c r="AC97" i="41"/>
  <c r="AI591" i="47" s="1"/>
  <c r="AN912" i="47"/>
  <c r="AH95" i="46"/>
  <c r="AN894" i="47" s="1"/>
  <c r="AN302" i="47"/>
  <c r="AH95" i="36"/>
  <c r="AN284" i="47" s="1"/>
  <c r="AF487" i="47"/>
  <c r="Z97" i="39"/>
  <c r="AF469" i="47" s="1"/>
  <c r="Z97" i="46"/>
  <c r="AF896" i="47" s="1"/>
  <c r="AF914" i="47"/>
  <c r="AJ424" i="47"/>
  <c r="AD95" i="38"/>
  <c r="AJ406" i="47" s="1"/>
  <c r="AJ729" i="47"/>
  <c r="AD95" i="43"/>
  <c r="AJ711" i="47" s="1"/>
  <c r="J756" i="47"/>
  <c r="E73" i="44"/>
  <c r="D129" i="44"/>
  <c r="AJ88" i="34"/>
  <c r="AP155" i="47" s="1"/>
  <c r="AP173" i="47"/>
  <c r="AP600" i="47"/>
  <c r="AJ88" i="41"/>
  <c r="AP582" i="47" s="1"/>
  <c r="AO235" i="47"/>
  <c r="AI89" i="35"/>
  <c r="AO217" i="47" s="1"/>
  <c r="S98" i="46"/>
  <c r="Y897" i="47" s="1"/>
  <c r="Y915" i="47"/>
  <c r="I94" i="39"/>
  <c r="O466" i="47" s="1"/>
  <c r="O484" i="47"/>
  <c r="I94" i="41"/>
  <c r="O588" i="47" s="1"/>
  <c r="O606" i="47"/>
  <c r="H93" i="37"/>
  <c r="N343" i="47" s="1"/>
  <c r="N361" i="47"/>
  <c r="H93" i="41"/>
  <c r="N587" i="47" s="1"/>
  <c r="N605" i="47"/>
  <c r="X482" i="47"/>
  <c r="R92" i="39"/>
  <c r="X464" i="47" s="1"/>
  <c r="R92" i="37"/>
  <c r="X342" i="47" s="1"/>
  <c r="X360" i="47"/>
  <c r="S420" i="47"/>
  <c r="M91" i="38"/>
  <c r="S402" i="47" s="1"/>
  <c r="AE604" i="47"/>
  <c r="Y92" i="41"/>
  <c r="AE586" i="47" s="1"/>
  <c r="AE116" i="47"/>
  <c r="Y96" i="20"/>
  <c r="AE98" i="47" s="1"/>
  <c r="AI910" i="47"/>
  <c r="AC93" i="46"/>
  <c r="AI892" i="47" s="1"/>
  <c r="AI544" i="47"/>
  <c r="AC93" i="40"/>
  <c r="AI526" i="47" s="1"/>
  <c r="W95" i="43"/>
  <c r="AC711" i="47" s="1"/>
  <c r="AC729" i="47"/>
  <c r="W95" i="38"/>
  <c r="AC406" i="47" s="1"/>
  <c r="AC424" i="47"/>
  <c r="V603" i="47"/>
  <c r="P91" i="41"/>
  <c r="V585" i="47" s="1"/>
  <c r="V359" i="47"/>
  <c r="P91" i="37"/>
  <c r="V341" i="47" s="1"/>
  <c r="O540" i="47"/>
  <c r="I89" i="40"/>
  <c r="O522" i="47" s="1"/>
  <c r="AI546" i="47"/>
  <c r="AC95" i="40"/>
  <c r="AI528" i="47" s="1"/>
  <c r="AI180" i="47"/>
  <c r="AC95" i="34"/>
  <c r="AI162" i="47" s="1"/>
  <c r="K792" i="47"/>
  <c r="E97" i="44"/>
  <c r="K774" i="47" s="1"/>
  <c r="K304" i="47"/>
  <c r="E97" i="36"/>
  <c r="K286" i="47" s="1"/>
  <c r="J96" i="39"/>
  <c r="P468" i="47" s="1"/>
  <c r="P486" i="47"/>
  <c r="P364" i="47"/>
  <c r="J96" i="37"/>
  <c r="P346" i="47" s="1"/>
  <c r="S423" i="47"/>
  <c r="M94" i="38"/>
  <c r="S405" i="47" s="1"/>
  <c r="S240" i="47"/>
  <c r="M94" i="35"/>
  <c r="S222" i="47" s="1"/>
  <c r="AJ34" i="51"/>
  <c r="AQ844" i="47"/>
  <c r="AK88" i="45"/>
  <c r="AQ826" i="47" s="1"/>
  <c r="AC542" i="47"/>
  <c r="W91" i="40"/>
  <c r="AC524" i="47" s="1"/>
  <c r="AC115" i="47"/>
  <c r="W95" i="20"/>
  <c r="AC97" i="47" s="1"/>
  <c r="AL786" i="47"/>
  <c r="AF91" i="44"/>
  <c r="AL768" i="47" s="1"/>
  <c r="Z357" i="47"/>
  <c r="T89" i="37"/>
  <c r="Z339" i="47" s="1"/>
  <c r="Z662" i="47"/>
  <c r="T89" i="42"/>
  <c r="Z644" i="47" s="1"/>
  <c r="O60" i="47"/>
  <c r="O670" i="47"/>
  <c r="I97" i="42"/>
  <c r="O652" i="47" s="1"/>
  <c r="AQ664" i="47"/>
  <c r="AK91" i="42"/>
  <c r="AQ646" i="47" s="1"/>
  <c r="K238" i="47"/>
  <c r="E92" i="35"/>
  <c r="K220" i="47" s="1"/>
  <c r="K665" i="47"/>
  <c r="E92" i="42"/>
  <c r="K647" i="47" s="1"/>
  <c r="AA787" i="47"/>
  <c r="U92" i="44"/>
  <c r="AA769" i="47" s="1"/>
  <c r="AA299" i="47"/>
  <c r="U92" i="36"/>
  <c r="AA281" i="47" s="1"/>
  <c r="AB359" i="47"/>
  <c r="V91" i="37"/>
  <c r="AB341" i="47" s="1"/>
  <c r="P788" i="47"/>
  <c r="J93" i="44"/>
  <c r="P770" i="47" s="1"/>
  <c r="P300" i="47"/>
  <c r="J93" i="36"/>
  <c r="P282" i="47" s="1"/>
  <c r="R366" i="47"/>
  <c r="L98" i="37"/>
  <c r="R348" i="47" s="1"/>
  <c r="R61" i="47"/>
  <c r="J854" i="47"/>
  <c r="D98" i="45"/>
  <c r="J836" i="47" s="1"/>
  <c r="D98" i="40"/>
  <c r="J531" i="47" s="1"/>
  <c r="J549" i="47"/>
  <c r="AL846" i="47"/>
  <c r="AF90" i="45"/>
  <c r="AL828" i="47" s="1"/>
  <c r="AL663" i="47"/>
  <c r="AF90" i="42"/>
  <c r="AL645" i="47" s="1"/>
  <c r="AG179" i="47"/>
  <c r="AA94" i="34"/>
  <c r="AG161" i="47" s="1"/>
  <c r="AA94" i="37"/>
  <c r="AG344" i="47" s="1"/>
  <c r="AG362" i="47"/>
  <c r="AB366" i="47"/>
  <c r="V98" i="37"/>
  <c r="AB348" i="47" s="1"/>
  <c r="V849" i="47"/>
  <c r="P93" i="45"/>
  <c r="V831" i="47" s="1"/>
  <c r="V117" i="47"/>
  <c r="P97" i="20"/>
  <c r="V99" i="47" s="1"/>
  <c r="O544" i="47"/>
  <c r="I93" i="40"/>
  <c r="O526" i="47" s="1"/>
  <c r="O117" i="47"/>
  <c r="I97" i="20"/>
  <c r="O99" i="47" s="1"/>
  <c r="AC422" i="47"/>
  <c r="W93" i="38"/>
  <c r="AC404" i="47" s="1"/>
  <c r="T482" i="47"/>
  <c r="N92" i="39"/>
  <c r="T464" i="47" s="1"/>
  <c r="T604" i="47"/>
  <c r="N92" i="41"/>
  <c r="T586" i="47" s="1"/>
  <c r="AO234" i="47"/>
  <c r="AI88" i="35"/>
  <c r="AO216" i="47" s="1"/>
  <c r="AI88" i="34"/>
  <c r="AO155" i="47" s="1"/>
  <c r="AO173" i="47"/>
  <c r="O846" i="47"/>
  <c r="I90" i="45"/>
  <c r="O828" i="47" s="1"/>
  <c r="AF667" i="47"/>
  <c r="Z94" i="42"/>
  <c r="AF649" i="47" s="1"/>
  <c r="Z94" i="38"/>
  <c r="AF405" i="47" s="1"/>
  <c r="AF423" i="47"/>
  <c r="AK726" i="47"/>
  <c r="AE92" i="43"/>
  <c r="AK708" i="47" s="1"/>
  <c r="AF97" i="34"/>
  <c r="AL164" i="47" s="1"/>
  <c r="AL182" i="47"/>
  <c r="AF101" i="20"/>
  <c r="AL103" i="47" s="1"/>
  <c r="AL121" i="47"/>
  <c r="Z98" i="46"/>
  <c r="AF897" i="47" s="1"/>
  <c r="AF915" i="47"/>
  <c r="AF610" i="47"/>
  <c r="Z98" i="41"/>
  <c r="AF592" i="47" s="1"/>
  <c r="L793" i="47"/>
  <c r="F98" i="44"/>
  <c r="L775" i="47" s="1"/>
  <c r="L305" i="47"/>
  <c r="F98" i="36"/>
  <c r="L287" i="47" s="1"/>
  <c r="L97" i="38"/>
  <c r="R408" i="47" s="1"/>
  <c r="R426" i="47"/>
  <c r="L97" i="34"/>
  <c r="R164" i="47" s="1"/>
  <c r="R182" i="47"/>
  <c r="AJ486" i="47"/>
  <c r="AD96" i="39"/>
  <c r="AJ468" i="47" s="1"/>
  <c r="AJ913" i="47"/>
  <c r="AD96" i="46"/>
  <c r="AJ895" i="47" s="1"/>
  <c r="T244" i="47"/>
  <c r="N98" i="35"/>
  <c r="T226" i="47" s="1"/>
  <c r="T305" i="47"/>
  <c r="N98" i="36"/>
  <c r="T287" i="47" s="1"/>
  <c r="Z487" i="47"/>
  <c r="T97" i="39"/>
  <c r="Z469" i="47" s="1"/>
  <c r="Z121" i="47"/>
  <c r="T101" i="20"/>
  <c r="Z103" i="47" s="1"/>
  <c r="V787" i="47"/>
  <c r="P92" i="44"/>
  <c r="V769" i="47" s="1"/>
  <c r="V604" i="47"/>
  <c r="P92" i="41"/>
  <c r="V586" i="47" s="1"/>
  <c r="G91" i="43"/>
  <c r="M707" i="47" s="1"/>
  <c r="M725" i="47"/>
  <c r="M603" i="47"/>
  <c r="G91" i="41"/>
  <c r="M585" i="47" s="1"/>
  <c r="X663" i="47"/>
  <c r="R90" i="42"/>
  <c r="X645" i="47" s="1"/>
  <c r="X358" i="47"/>
  <c r="R90" i="37"/>
  <c r="X340" i="47" s="1"/>
  <c r="AP359" i="47"/>
  <c r="AJ91" i="37"/>
  <c r="AP341" i="47" s="1"/>
  <c r="AP847" i="47"/>
  <c r="AJ91" i="45"/>
  <c r="AP829" i="47" s="1"/>
  <c r="AA96" i="44"/>
  <c r="AG773" i="47" s="1"/>
  <c r="AG791" i="47"/>
  <c r="AA96" i="41"/>
  <c r="AG590" i="47" s="1"/>
  <c r="AG608" i="47"/>
  <c r="AE97" i="45"/>
  <c r="AK835" i="47" s="1"/>
  <c r="AK853" i="47"/>
  <c r="AK487" i="47"/>
  <c r="AE97" i="39"/>
  <c r="AK469" i="47" s="1"/>
  <c r="AG668" i="47"/>
  <c r="AA95" i="42"/>
  <c r="AG650" i="47" s="1"/>
  <c r="K95" i="42"/>
  <c r="Q650" i="47" s="1"/>
  <c r="Q668" i="47"/>
  <c r="Q729" i="47"/>
  <c r="K95" i="43"/>
  <c r="Q711" i="47" s="1"/>
  <c r="W547" i="47"/>
  <c r="Q96" i="40"/>
  <c r="W529" i="47" s="1"/>
  <c r="W730" i="47"/>
  <c r="Q96" i="43"/>
  <c r="W712" i="47" s="1"/>
  <c r="S607" i="47"/>
  <c r="M95" i="41"/>
  <c r="S589" i="47" s="1"/>
  <c r="S363" i="47"/>
  <c r="M95" i="37"/>
  <c r="S345" i="47" s="1"/>
  <c r="AH299" i="47"/>
  <c r="AB92" i="36"/>
  <c r="AH281" i="47" s="1"/>
  <c r="AH787" i="47"/>
  <c r="AB92" i="44"/>
  <c r="AH769" i="47" s="1"/>
  <c r="AI91" i="45"/>
  <c r="AO829" i="47" s="1"/>
  <c r="AO847" i="47"/>
  <c r="AO420" i="47"/>
  <c r="AI91" i="38"/>
  <c r="AO402" i="47" s="1"/>
  <c r="AG98" i="36"/>
  <c r="AM287" i="47" s="1"/>
  <c r="AM305" i="47"/>
  <c r="AM122" i="47"/>
  <c r="AG102" i="20"/>
  <c r="AM104" i="47" s="1"/>
  <c r="H32" i="51"/>
  <c r="I96" i="43"/>
  <c r="O712" i="47" s="1"/>
  <c r="O730" i="47"/>
  <c r="R789" i="47"/>
  <c r="L94" i="44"/>
  <c r="R771" i="47" s="1"/>
  <c r="N417" i="47"/>
  <c r="H88" i="38"/>
  <c r="N399" i="47" s="1"/>
  <c r="N844" i="47"/>
  <c r="H88" i="45"/>
  <c r="N826" i="47" s="1"/>
  <c r="W179" i="47"/>
  <c r="Q94" i="34"/>
  <c r="W161" i="47" s="1"/>
  <c r="Q94" i="43"/>
  <c r="W710" i="47" s="1"/>
  <c r="W728" i="47"/>
  <c r="P601" i="47"/>
  <c r="J89" i="41"/>
  <c r="P583" i="47" s="1"/>
  <c r="P723" i="47"/>
  <c r="J89" i="43"/>
  <c r="P705" i="47" s="1"/>
  <c r="AL844" i="47"/>
  <c r="AF88" i="45"/>
  <c r="AL826" i="47" s="1"/>
  <c r="X662" i="47"/>
  <c r="R89" i="42"/>
  <c r="X644" i="47" s="1"/>
  <c r="X357" i="47"/>
  <c r="R89" i="37"/>
  <c r="X339" i="47" s="1"/>
  <c r="L662" i="47"/>
  <c r="F89" i="42"/>
  <c r="L644" i="47" s="1"/>
  <c r="L479" i="47"/>
  <c r="F89" i="39"/>
  <c r="L461" i="47" s="1"/>
  <c r="D74" i="39"/>
  <c r="D88" i="39"/>
  <c r="J460" i="47" s="1"/>
  <c r="J478" i="47"/>
  <c r="AD298" i="47"/>
  <c r="X91" i="36"/>
  <c r="AD280" i="47" s="1"/>
  <c r="AD847" i="47"/>
  <c r="X91" i="45"/>
  <c r="AD829" i="47" s="1"/>
  <c r="AK546" i="47"/>
  <c r="AE95" i="40"/>
  <c r="AK528" i="47" s="1"/>
  <c r="AA98" i="43"/>
  <c r="AG714" i="47" s="1"/>
  <c r="AG732" i="47"/>
  <c r="AG366" i="47"/>
  <c r="AA98" i="37"/>
  <c r="AG348" i="47" s="1"/>
  <c r="Q479" i="47"/>
  <c r="K89" i="39"/>
  <c r="Q461" i="47" s="1"/>
  <c r="U364" i="47"/>
  <c r="O96" i="37"/>
  <c r="U346" i="47" s="1"/>
  <c r="U852" i="47"/>
  <c r="O96" i="45"/>
  <c r="U834" i="47" s="1"/>
  <c r="AN116" i="47"/>
  <c r="AH96" i="20"/>
  <c r="AN98" i="47" s="1"/>
  <c r="AN482" i="47"/>
  <c r="AH92" i="39"/>
  <c r="AN464" i="47" s="1"/>
  <c r="AF116" i="47"/>
  <c r="Z96" i="20"/>
  <c r="AF98" i="47" s="1"/>
  <c r="AF238" i="47"/>
  <c r="Z92" i="35"/>
  <c r="AF220" i="47" s="1"/>
  <c r="L909" i="47"/>
  <c r="F92" i="46"/>
  <c r="L891" i="47" s="1"/>
  <c r="L848" i="47"/>
  <c r="F92" i="45"/>
  <c r="L830" i="47" s="1"/>
  <c r="AJ787" i="47"/>
  <c r="AD92" i="44"/>
  <c r="AJ769" i="47" s="1"/>
  <c r="AJ604" i="47"/>
  <c r="AD92" i="41"/>
  <c r="AJ586" i="47" s="1"/>
  <c r="AK298" i="47"/>
  <c r="AE91" i="36"/>
  <c r="AK280" i="47" s="1"/>
  <c r="AK115" i="47"/>
  <c r="AE95" i="20"/>
  <c r="AK97" i="47" s="1"/>
  <c r="P97" i="37"/>
  <c r="V347" i="47" s="1"/>
  <c r="V365" i="47"/>
  <c r="V914" i="47"/>
  <c r="P97" i="46"/>
  <c r="V896" i="47" s="1"/>
  <c r="O363" i="47"/>
  <c r="I95" i="37"/>
  <c r="O345" i="47" s="1"/>
  <c r="P789" i="47"/>
  <c r="J94" i="44"/>
  <c r="P771" i="47" s="1"/>
  <c r="P911" i="47"/>
  <c r="J94" i="46"/>
  <c r="P893" i="47" s="1"/>
  <c r="X911" i="47"/>
  <c r="R94" i="46"/>
  <c r="X893" i="47" s="1"/>
  <c r="AJ667" i="47"/>
  <c r="AD94" i="42"/>
  <c r="AJ649" i="47" s="1"/>
  <c r="AJ606" i="47"/>
  <c r="AD94" i="41"/>
  <c r="AJ588" i="47" s="1"/>
  <c r="N94" i="45"/>
  <c r="T832" i="47" s="1"/>
  <c r="T850" i="47"/>
  <c r="T545" i="47"/>
  <c r="N94" i="40"/>
  <c r="T527" i="47" s="1"/>
  <c r="AB93" i="45"/>
  <c r="AH831" i="47" s="1"/>
  <c r="AH849" i="47"/>
  <c r="AH300" i="47"/>
  <c r="AB93" i="36"/>
  <c r="AH282" i="47" s="1"/>
  <c r="U299" i="47"/>
  <c r="O92" i="36"/>
  <c r="U281" i="47" s="1"/>
  <c r="U604" i="47"/>
  <c r="O92" i="41"/>
  <c r="U586" i="47" s="1"/>
  <c r="V174" i="47"/>
  <c r="P89" i="34"/>
  <c r="V156" i="47" s="1"/>
  <c r="V296" i="47"/>
  <c r="P89" i="36"/>
  <c r="V278" i="47" s="1"/>
  <c r="AE301" i="47"/>
  <c r="Y94" i="36"/>
  <c r="AE283" i="47" s="1"/>
  <c r="AE545" i="47"/>
  <c r="Y94" i="40"/>
  <c r="AE527" i="47" s="1"/>
  <c r="AD610" i="47"/>
  <c r="X98" i="41"/>
  <c r="AD592" i="47" s="1"/>
  <c r="AD671" i="47"/>
  <c r="X98" i="42"/>
  <c r="AD653" i="47" s="1"/>
  <c r="AI488" i="47"/>
  <c r="AC98" i="39"/>
  <c r="AI470" i="47" s="1"/>
  <c r="AI549" i="47"/>
  <c r="AC98" i="40"/>
  <c r="AI531" i="47" s="1"/>
  <c r="AC417" i="47"/>
  <c r="W88" i="38"/>
  <c r="AC399" i="47" s="1"/>
  <c r="W88" i="39"/>
  <c r="AC460" i="47" s="1"/>
  <c r="AC478" i="47"/>
  <c r="AN793" i="47"/>
  <c r="AH98" i="44"/>
  <c r="AN775" i="47" s="1"/>
  <c r="AK301" i="47"/>
  <c r="AE94" i="36"/>
  <c r="AK283" i="47" s="1"/>
  <c r="AE94" i="41"/>
  <c r="AK588" i="47" s="1"/>
  <c r="AK606" i="47"/>
  <c r="Y486" i="47"/>
  <c r="S96" i="39"/>
  <c r="Y468" i="47" s="1"/>
  <c r="Y669" i="47"/>
  <c r="S96" i="42"/>
  <c r="Y651" i="47" s="1"/>
  <c r="K93" i="38"/>
  <c r="Q404" i="47" s="1"/>
  <c r="Q422" i="47"/>
  <c r="Q300" i="47"/>
  <c r="K93" i="36"/>
  <c r="Q282" i="47" s="1"/>
  <c r="AK97" i="43"/>
  <c r="AQ713" i="47" s="1"/>
  <c r="AQ731" i="47"/>
  <c r="AQ853" i="47"/>
  <c r="AK97" i="45"/>
  <c r="AQ835" i="47" s="1"/>
  <c r="W90" i="39"/>
  <c r="AC462" i="47" s="1"/>
  <c r="AC480" i="47"/>
  <c r="W90" i="44"/>
  <c r="AC767" i="47" s="1"/>
  <c r="AC785" i="47"/>
  <c r="AF89" i="45"/>
  <c r="AL827" i="47" s="1"/>
  <c r="AL845" i="47"/>
  <c r="AF89" i="44"/>
  <c r="AL766" i="47" s="1"/>
  <c r="AL784" i="47"/>
  <c r="X234" i="47"/>
  <c r="R88" i="35"/>
  <c r="X216" i="47" s="1"/>
  <c r="X112" i="47"/>
  <c r="R92" i="20"/>
  <c r="X94" i="47" s="1"/>
  <c r="AH847" i="47"/>
  <c r="AB91" i="45"/>
  <c r="AH829" i="47" s="1"/>
  <c r="AH298" i="47"/>
  <c r="AB91" i="36"/>
  <c r="AH280" i="47" s="1"/>
  <c r="H94" i="37"/>
  <c r="N344" i="47" s="1"/>
  <c r="N362" i="47"/>
  <c r="N545" i="47"/>
  <c r="H94" i="40"/>
  <c r="N527" i="47" s="1"/>
  <c r="AE357" i="47"/>
  <c r="Y89" i="37"/>
  <c r="AE339" i="47" s="1"/>
  <c r="AE662" i="47"/>
  <c r="Y89" i="42"/>
  <c r="AE644" i="47" s="1"/>
  <c r="AC360" i="47"/>
  <c r="W92" i="37"/>
  <c r="AC342" i="47" s="1"/>
  <c r="AC177" i="47"/>
  <c r="W92" i="34"/>
  <c r="AC159" i="47" s="1"/>
  <c r="AF92" i="36"/>
  <c r="AL281" i="47" s="1"/>
  <c r="AL299" i="47"/>
  <c r="AF92" i="39"/>
  <c r="AL464" i="47" s="1"/>
  <c r="AL482" i="47"/>
  <c r="AE88" i="34"/>
  <c r="AK155" i="47" s="1"/>
  <c r="AK173" i="47"/>
  <c r="AE88" i="43"/>
  <c r="AK704" i="47" s="1"/>
  <c r="AK722" i="47"/>
  <c r="AB845" i="47"/>
  <c r="V89" i="45"/>
  <c r="AB827" i="47" s="1"/>
  <c r="AB662" i="47"/>
  <c r="V89" i="42"/>
  <c r="AB644" i="47" s="1"/>
  <c r="M90" i="34"/>
  <c r="S157" i="47" s="1"/>
  <c r="S175" i="47"/>
  <c r="S541" i="47"/>
  <c r="M90" i="40"/>
  <c r="S523" i="47" s="1"/>
  <c r="M423" i="47"/>
  <c r="G94" i="38"/>
  <c r="M405" i="47" s="1"/>
  <c r="M789" i="47"/>
  <c r="G94" i="44"/>
  <c r="M771" i="47" s="1"/>
  <c r="AA728" i="47"/>
  <c r="U94" i="43"/>
  <c r="AA710" i="47" s="1"/>
  <c r="AA179" i="47"/>
  <c r="U94" i="34"/>
  <c r="AA161" i="47" s="1"/>
  <c r="L361" i="47"/>
  <c r="F93" i="37"/>
  <c r="L343" i="47" s="1"/>
  <c r="L605" i="47"/>
  <c r="F93" i="41"/>
  <c r="L587" i="47" s="1"/>
  <c r="AP179" i="47"/>
  <c r="AJ94" i="34"/>
  <c r="AP161" i="47" s="1"/>
  <c r="AP850" i="47"/>
  <c r="AJ94" i="45"/>
  <c r="AP832" i="47" s="1"/>
  <c r="J240" i="47"/>
  <c r="D94" i="35"/>
  <c r="J222" i="47" s="1"/>
  <c r="D94" i="45"/>
  <c r="J832" i="47" s="1"/>
  <c r="J850" i="47"/>
  <c r="Z423" i="47"/>
  <c r="T94" i="38"/>
  <c r="Z405" i="47" s="1"/>
  <c r="AI93" i="42"/>
  <c r="AO648" i="47" s="1"/>
  <c r="AO666" i="47"/>
  <c r="AO178" i="47"/>
  <c r="AI93" i="34"/>
  <c r="AO160" i="47" s="1"/>
  <c r="U546" i="47"/>
  <c r="O95" i="40"/>
  <c r="U528" i="47" s="1"/>
  <c r="U668" i="47"/>
  <c r="O95" i="42"/>
  <c r="U650" i="47" s="1"/>
  <c r="AM173" i="47"/>
  <c r="AG88" i="34"/>
  <c r="AM155" i="47" s="1"/>
  <c r="X95" i="34"/>
  <c r="AD162" i="47" s="1"/>
  <c r="AD180" i="47"/>
  <c r="AD546" i="47"/>
  <c r="X95" i="40"/>
  <c r="AD528" i="47" s="1"/>
  <c r="K546" i="47"/>
  <c r="E95" i="40"/>
  <c r="K528" i="47" s="1"/>
  <c r="K485" i="47"/>
  <c r="E95" i="39"/>
  <c r="K467" i="47" s="1"/>
  <c r="P731" i="47"/>
  <c r="J97" i="43"/>
  <c r="P713" i="47" s="1"/>
  <c r="J101" i="20"/>
  <c r="P103" i="47" s="1"/>
  <c r="P121" i="47"/>
  <c r="G98" i="34"/>
  <c r="M165" i="47" s="1"/>
  <c r="M183" i="47"/>
  <c r="M549" i="47"/>
  <c r="G98" i="40"/>
  <c r="M531" i="47" s="1"/>
  <c r="AL793" i="47"/>
  <c r="AF98" i="44"/>
  <c r="AL775" i="47" s="1"/>
  <c r="AF98" i="43"/>
  <c r="AL714" i="47" s="1"/>
  <c r="AL732" i="47"/>
  <c r="AF851" i="47"/>
  <c r="Z95" i="45"/>
  <c r="AF833" i="47" s="1"/>
  <c r="L243" i="47"/>
  <c r="F97" i="35"/>
  <c r="L225" i="47" s="1"/>
  <c r="F97" i="38"/>
  <c r="L408" i="47" s="1"/>
  <c r="L426" i="47"/>
  <c r="AP181" i="47"/>
  <c r="AJ96" i="34"/>
  <c r="AP163" i="47" s="1"/>
  <c r="AI32" i="51"/>
  <c r="AD97" i="43"/>
  <c r="AJ713" i="47" s="1"/>
  <c r="AJ731" i="47"/>
  <c r="AJ243" i="47"/>
  <c r="AD97" i="35"/>
  <c r="AJ225" i="47" s="1"/>
  <c r="T851" i="47"/>
  <c r="N95" i="45"/>
  <c r="T833" i="47" s="1"/>
  <c r="T485" i="47"/>
  <c r="N95" i="39"/>
  <c r="T467" i="47" s="1"/>
  <c r="Z854" i="47"/>
  <c r="T98" i="45"/>
  <c r="Z836" i="47" s="1"/>
  <c r="Z366" i="47"/>
  <c r="T98" i="37"/>
  <c r="Z348" i="47" s="1"/>
  <c r="W910" i="47"/>
  <c r="Q93" i="46"/>
  <c r="W892" i="47" s="1"/>
  <c r="W300" i="47"/>
  <c r="Q93" i="36"/>
  <c r="W282" i="47" s="1"/>
  <c r="AQ364" i="47"/>
  <c r="AK96" i="37"/>
  <c r="AQ346" i="47" s="1"/>
  <c r="AQ425" i="47"/>
  <c r="AK96" i="38"/>
  <c r="AQ407" i="47" s="1"/>
  <c r="AC88" i="45"/>
  <c r="AI826" i="47" s="1"/>
  <c r="AI844" i="47"/>
  <c r="AC88" i="42"/>
  <c r="AI643" i="47" s="1"/>
  <c r="AI661" i="47"/>
  <c r="K602" i="47"/>
  <c r="E90" i="41"/>
  <c r="K584" i="47" s="1"/>
  <c r="K175" i="47"/>
  <c r="E90" i="34"/>
  <c r="K157" i="47" s="1"/>
  <c r="AP236" i="47"/>
  <c r="AJ90" i="35"/>
  <c r="AP218" i="47" s="1"/>
  <c r="AP846" i="47"/>
  <c r="AJ90" i="45"/>
  <c r="AP828" i="47" s="1"/>
  <c r="Z417" i="47"/>
  <c r="T88" i="38"/>
  <c r="Z399" i="47" s="1"/>
  <c r="AB726" i="47"/>
  <c r="V92" i="43"/>
  <c r="AB708" i="47" s="1"/>
  <c r="P180" i="47"/>
  <c r="J95" i="34"/>
  <c r="P162" i="47" s="1"/>
  <c r="P546" i="47"/>
  <c r="J95" i="40"/>
  <c r="P528" i="47" s="1"/>
  <c r="M487" i="47"/>
  <c r="G97" i="39"/>
  <c r="M469" i="47" s="1"/>
  <c r="G101" i="20"/>
  <c r="M103" i="47" s="1"/>
  <c r="M121" i="47"/>
  <c r="AL242" i="47"/>
  <c r="AF96" i="35"/>
  <c r="AL224" i="47" s="1"/>
  <c r="AE32" i="51"/>
  <c r="N97" i="41"/>
  <c r="T591" i="47" s="1"/>
  <c r="T609" i="47"/>
  <c r="T426" i="47"/>
  <c r="N97" i="38"/>
  <c r="T408" i="47" s="1"/>
  <c r="AH791" i="47"/>
  <c r="AB96" i="44"/>
  <c r="AH773" i="47" s="1"/>
  <c r="AH120" i="47"/>
  <c r="AB100" i="20"/>
  <c r="AH102" i="47" s="1"/>
  <c r="Y114" i="47"/>
  <c r="S94" i="20"/>
  <c r="Y96" i="47" s="1"/>
  <c r="Y602" i="47"/>
  <c r="S90" i="41"/>
  <c r="Y584" i="47" s="1"/>
  <c r="AI176" i="47"/>
  <c r="AC91" i="34"/>
  <c r="AI158" i="47" s="1"/>
  <c r="V96" i="41"/>
  <c r="AB590" i="47" s="1"/>
  <c r="AB608" i="47"/>
  <c r="U32" i="51"/>
  <c r="S243" i="47"/>
  <c r="M97" i="35"/>
  <c r="S225" i="47" s="1"/>
  <c r="S853" i="47"/>
  <c r="M97" i="45"/>
  <c r="S835" i="47" s="1"/>
  <c r="AE603" i="47"/>
  <c r="Y91" i="41"/>
  <c r="AE585" i="47" s="1"/>
  <c r="AE847" i="47"/>
  <c r="Y91" i="45"/>
  <c r="AE829" i="47" s="1"/>
  <c r="AQ785" i="47"/>
  <c r="AK90" i="44"/>
  <c r="AQ767" i="47" s="1"/>
  <c r="AQ358" i="47"/>
  <c r="AK90" i="37"/>
  <c r="AQ340" i="47" s="1"/>
  <c r="Q600" i="47"/>
  <c r="K88" i="41"/>
  <c r="Q582" i="47" s="1"/>
  <c r="K88" i="44"/>
  <c r="Q765" i="47" s="1"/>
  <c r="Q783" i="47"/>
  <c r="AB295" i="47"/>
  <c r="V88" i="36"/>
  <c r="AB277" i="47" s="1"/>
  <c r="AB600" i="47"/>
  <c r="V88" i="41"/>
  <c r="AB582" i="47" s="1"/>
  <c r="AI118" i="47"/>
  <c r="AC98" i="20"/>
  <c r="AI100" i="47" s="1"/>
  <c r="AI850" i="47"/>
  <c r="AC94" i="45"/>
  <c r="AI832" i="47" s="1"/>
  <c r="AN423" i="47"/>
  <c r="AH94" i="38"/>
  <c r="AN405" i="47" s="1"/>
  <c r="AN606" i="47"/>
  <c r="AH94" i="41"/>
  <c r="AN588" i="47" s="1"/>
  <c r="L667" i="47"/>
  <c r="F94" i="42"/>
  <c r="L649" i="47" s="1"/>
  <c r="AP300" i="47"/>
  <c r="AJ93" i="36"/>
  <c r="AP282" i="47" s="1"/>
  <c r="AP605" i="47"/>
  <c r="AJ93" i="41"/>
  <c r="AP587" i="47" s="1"/>
  <c r="J117" i="47"/>
  <c r="D97" i="20"/>
  <c r="J99" i="47" s="1"/>
  <c r="J666" i="47"/>
  <c r="D93" i="42"/>
  <c r="J648" i="47" s="1"/>
  <c r="T93" i="34"/>
  <c r="Z160" i="47" s="1"/>
  <c r="Z178" i="47"/>
  <c r="Z361" i="47"/>
  <c r="T93" i="37"/>
  <c r="Z343" i="47" s="1"/>
  <c r="AE849" i="47"/>
  <c r="Y93" i="45"/>
  <c r="AE831" i="47" s="1"/>
  <c r="Y93" i="44"/>
  <c r="AE770" i="47" s="1"/>
  <c r="AE788" i="47"/>
  <c r="AA669" i="47"/>
  <c r="U96" i="42"/>
  <c r="AA651" i="47" s="1"/>
  <c r="AA852" i="47"/>
  <c r="U96" i="45"/>
  <c r="AA834" i="47" s="1"/>
  <c r="AL851" i="47"/>
  <c r="AF95" i="45"/>
  <c r="AL833" i="47" s="1"/>
  <c r="AL119" i="47"/>
  <c r="AF99" i="20"/>
  <c r="AL101" i="47" s="1"/>
  <c r="R96" i="35"/>
  <c r="X224" i="47" s="1"/>
  <c r="X242" i="47"/>
  <c r="X547" i="47"/>
  <c r="R96" i="40"/>
  <c r="X529" i="47" s="1"/>
  <c r="L608" i="47"/>
  <c r="F96" i="41"/>
  <c r="L590" i="47" s="1"/>
  <c r="L791" i="47"/>
  <c r="F96" i="44"/>
  <c r="L773" i="47" s="1"/>
  <c r="AP790" i="47"/>
  <c r="AJ95" i="44"/>
  <c r="AP772" i="47" s="1"/>
  <c r="AP241" i="47"/>
  <c r="AJ95" i="35"/>
  <c r="AP223" i="47" s="1"/>
  <c r="T242" i="47"/>
  <c r="N96" i="35"/>
  <c r="T224" i="47" s="1"/>
  <c r="T608" i="47"/>
  <c r="N96" i="41"/>
  <c r="T590" i="47" s="1"/>
  <c r="AH607" i="47"/>
  <c r="AB95" i="41"/>
  <c r="AH589" i="47" s="1"/>
  <c r="AB95" i="46"/>
  <c r="AH894" i="47" s="1"/>
  <c r="AH912" i="47"/>
  <c r="AO913" i="47"/>
  <c r="AI96" i="46"/>
  <c r="AO895" i="47" s="1"/>
  <c r="AO608" i="47"/>
  <c r="AI96" i="41"/>
  <c r="AO590" i="47" s="1"/>
  <c r="AI358" i="47"/>
  <c r="AC90" i="37"/>
  <c r="AI340" i="47" s="1"/>
  <c r="AC90" i="35"/>
  <c r="AI218" i="47" s="1"/>
  <c r="AI236" i="47"/>
  <c r="J90" i="36"/>
  <c r="P279" i="47" s="1"/>
  <c r="P297" i="47"/>
  <c r="M785" i="47"/>
  <c r="G90" i="44"/>
  <c r="M767" i="47" s="1"/>
  <c r="G90" i="40"/>
  <c r="M523" i="47" s="1"/>
  <c r="M541" i="47"/>
  <c r="R420" i="47"/>
  <c r="L91" i="38"/>
  <c r="R402" i="47" s="1"/>
  <c r="AJ356" i="47"/>
  <c r="AD88" i="37"/>
  <c r="AJ338" i="47" s="1"/>
  <c r="AJ661" i="47"/>
  <c r="AD88" i="42"/>
  <c r="AJ643" i="47" s="1"/>
  <c r="AO731" i="47"/>
  <c r="AI97" i="43"/>
  <c r="AO713" i="47" s="1"/>
  <c r="AO853" i="47"/>
  <c r="AI97" i="45"/>
  <c r="AO835" i="47" s="1"/>
  <c r="Y304" i="47"/>
  <c r="S97" i="36"/>
  <c r="Y286" i="47" s="1"/>
  <c r="Y121" i="47"/>
  <c r="S101" i="20"/>
  <c r="Y103" i="47" s="1"/>
  <c r="U61" i="47"/>
  <c r="U244" i="47"/>
  <c r="O98" i="35"/>
  <c r="U226" i="47" s="1"/>
  <c r="S549" i="47"/>
  <c r="M98" i="40"/>
  <c r="S531" i="47" s="1"/>
  <c r="S61" i="47"/>
  <c r="Z116" i="47"/>
  <c r="T96" i="20"/>
  <c r="Z98" i="47" s="1"/>
  <c r="T92" i="36"/>
  <c r="Z281" i="47" s="1"/>
  <c r="Z299" i="47"/>
  <c r="AG846" i="47"/>
  <c r="AA90" i="45"/>
  <c r="AG828" i="47" s="1"/>
  <c r="AG419" i="47"/>
  <c r="AA90" i="38"/>
  <c r="AG401" i="47" s="1"/>
  <c r="K91" i="34"/>
  <c r="Q158" i="47" s="1"/>
  <c r="Q176" i="47"/>
  <c r="Q298" i="47"/>
  <c r="K91" i="36"/>
  <c r="Q280" i="47" s="1"/>
  <c r="V61" i="47"/>
  <c r="V122" i="47"/>
  <c r="P102" i="20"/>
  <c r="V104" i="47" s="1"/>
  <c r="AG96" i="44"/>
  <c r="AM773" i="47" s="1"/>
  <c r="AM791" i="47"/>
  <c r="AK93" i="43"/>
  <c r="AQ709" i="47" s="1"/>
  <c r="AQ727" i="47"/>
  <c r="AQ178" i="47"/>
  <c r="AK93" i="34"/>
  <c r="AQ160" i="47" s="1"/>
  <c r="K605" i="47"/>
  <c r="E93" i="41"/>
  <c r="K587" i="47" s="1"/>
  <c r="K849" i="47"/>
  <c r="E93" i="45"/>
  <c r="K831" i="47" s="1"/>
  <c r="AL118" i="47"/>
  <c r="AF98" i="20"/>
  <c r="AL100" i="47" s="1"/>
  <c r="AJ727" i="47"/>
  <c r="AD93" i="43"/>
  <c r="AJ709" i="47" s="1"/>
  <c r="AJ910" i="47"/>
  <c r="AD93" i="46"/>
  <c r="AJ892" i="47" s="1"/>
  <c r="T666" i="47"/>
  <c r="N93" i="42"/>
  <c r="T648" i="47" s="1"/>
  <c r="N93" i="40"/>
  <c r="T526" i="47" s="1"/>
  <c r="T544" i="47"/>
  <c r="Y97" i="45"/>
  <c r="AE835" i="47" s="1"/>
  <c r="AE853" i="47"/>
  <c r="AE426" i="47"/>
  <c r="Y97" i="38"/>
  <c r="AE408" i="47" s="1"/>
  <c r="AI98" i="20"/>
  <c r="AO100" i="47" s="1"/>
  <c r="AO118" i="47"/>
  <c r="AO606" i="47"/>
  <c r="AI94" i="41"/>
  <c r="AO588" i="47" s="1"/>
  <c r="AM543" i="47"/>
  <c r="AG92" i="40"/>
  <c r="AM525" i="47" s="1"/>
  <c r="AM482" i="47"/>
  <c r="AG92" i="39"/>
  <c r="AM464" i="47" s="1"/>
  <c r="AN359" i="47"/>
  <c r="AH91" i="37"/>
  <c r="AN341" i="47" s="1"/>
  <c r="AN298" i="47"/>
  <c r="AH91" i="36"/>
  <c r="AN280" i="47" s="1"/>
  <c r="AA662" i="47"/>
  <c r="U89" i="42"/>
  <c r="AA644" i="47" s="1"/>
  <c r="AF906" i="47"/>
  <c r="Z89" i="46"/>
  <c r="AF888" i="47" s="1"/>
  <c r="AF845" i="47"/>
  <c r="Z89" i="45"/>
  <c r="AF827" i="47" s="1"/>
  <c r="AJ237" i="47"/>
  <c r="AD91" i="35"/>
  <c r="AJ219" i="47" s="1"/>
  <c r="AJ908" i="47"/>
  <c r="AD91" i="46"/>
  <c r="AJ890" i="47" s="1"/>
  <c r="I91" i="36"/>
  <c r="O280" i="47" s="1"/>
  <c r="O298" i="47"/>
  <c r="O176" i="47"/>
  <c r="I91" i="34"/>
  <c r="O158" i="47" s="1"/>
  <c r="K61" i="47"/>
  <c r="K183" i="47"/>
  <c r="E98" i="34"/>
  <c r="K165" i="47" s="1"/>
  <c r="X853" i="47"/>
  <c r="R97" i="45"/>
  <c r="X835" i="47" s="1"/>
  <c r="X670" i="47"/>
  <c r="R97" i="42"/>
  <c r="X652" i="47" s="1"/>
  <c r="R486" i="47"/>
  <c r="L96" i="39"/>
  <c r="R468" i="47" s="1"/>
  <c r="L96" i="35"/>
  <c r="R224" i="47" s="1"/>
  <c r="R242" i="47"/>
  <c r="N91" i="46"/>
  <c r="T890" i="47" s="1"/>
  <c r="T908" i="47"/>
  <c r="Z358" i="47"/>
  <c r="T90" i="37"/>
  <c r="Z340" i="47" s="1"/>
  <c r="Z480" i="47"/>
  <c r="T90" i="39"/>
  <c r="Z462" i="47" s="1"/>
  <c r="AE96" i="43"/>
  <c r="AK712" i="47" s="1"/>
  <c r="AK730" i="47"/>
  <c r="AK242" i="47"/>
  <c r="AE96" i="35"/>
  <c r="AK224" i="47" s="1"/>
  <c r="AO915" i="47"/>
  <c r="AI98" i="46"/>
  <c r="AO897" i="47" s="1"/>
  <c r="AO671" i="47"/>
  <c r="AI98" i="42"/>
  <c r="AO653" i="47" s="1"/>
  <c r="S89" i="35"/>
  <c r="Y217" i="47" s="1"/>
  <c r="Y235" i="47"/>
  <c r="Y479" i="47"/>
  <c r="S89" i="39"/>
  <c r="Y461" i="47" s="1"/>
  <c r="AM545" i="47"/>
  <c r="AG94" i="40"/>
  <c r="AM527" i="47" s="1"/>
  <c r="X92" i="39"/>
  <c r="AD464" i="47" s="1"/>
  <c r="AD482" i="47"/>
  <c r="AI360" i="47"/>
  <c r="AC92" i="37"/>
  <c r="AI342" i="47" s="1"/>
  <c r="P543" i="47"/>
  <c r="J92" i="40"/>
  <c r="P525" i="47" s="1"/>
  <c r="M356" i="47"/>
  <c r="G88" i="37"/>
  <c r="M338" i="47" s="1"/>
  <c r="M844" i="47"/>
  <c r="G88" i="45"/>
  <c r="M826" i="47" s="1"/>
  <c r="AK175" i="47"/>
  <c r="AE90" i="34"/>
  <c r="AK157" i="47" s="1"/>
  <c r="P95" i="45"/>
  <c r="V833" i="47" s="1"/>
  <c r="V851" i="47"/>
  <c r="V546" i="47"/>
  <c r="P95" i="40"/>
  <c r="V528" i="47" s="1"/>
  <c r="N792" i="47"/>
  <c r="H97" i="44"/>
  <c r="N774" i="47" s="1"/>
  <c r="N60" i="47"/>
  <c r="R300" i="47"/>
  <c r="L93" i="36"/>
  <c r="R282" i="47" s="1"/>
  <c r="R544" i="47"/>
  <c r="L93" i="40"/>
  <c r="R526" i="47" s="1"/>
  <c r="N664" i="47"/>
  <c r="H91" i="42"/>
  <c r="N646" i="47" s="1"/>
  <c r="N603" i="47"/>
  <c r="H91" i="41"/>
  <c r="N585" i="47" s="1"/>
  <c r="X96" i="42"/>
  <c r="AD651" i="47" s="1"/>
  <c r="AD669" i="47"/>
  <c r="K547" i="47"/>
  <c r="E96" i="40"/>
  <c r="K529" i="47" s="1"/>
  <c r="AC547" i="47"/>
  <c r="W96" i="40"/>
  <c r="AC529" i="47" s="1"/>
  <c r="W96" i="34"/>
  <c r="AC163" i="47" s="1"/>
  <c r="AC181" i="47"/>
  <c r="P671" i="47"/>
  <c r="J98" i="42"/>
  <c r="P653" i="47" s="1"/>
  <c r="J98" i="46"/>
  <c r="P897" i="47" s="1"/>
  <c r="P915" i="47"/>
  <c r="M178" i="47"/>
  <c r="G93" i="34"/>
  <c r="M160" i="47" s="1"/>
  <c r="M544" i="47"/>
  <c r="G93" i="40"/>
  <c r="M526" i="47" s="1"/>
  <c r="AD480" i="47"/>
  <c r="X90" i="39"/>
  <c r="AD462" i="47" s="1"/>
  <c r="AD297" i="47"/>
  <c r="X90" i="36"/>
  <c r="AD279" i="47" s="1"/>
  <c r="E88" i="37"/>
  <c r="K338" i="47" s="1"/>
  <c r="K356" i="47"/>
  <c r="E88" i="35"/>
  <c r="K216" i="47" s="1"/>
  <c r="K234" i="47"/>
  <c r="I34" i="51"/>
  <c r="AA661" i="47"/>
  <c r="U88" i="42"/>
  <c r="AA643" i="47" s="1"/>
  <c r="AA295" i="47"/>
  <c r="U88" i="36"/>
  <c r="AA277" i="47" s="1"/>
  <c r="L417" i="47"/>
  <c r="F88" i="38"/>
  <c r="L399" i="47" s="1"/>
  <c r="F88" i="41"/>
  <c r="L582" i="47" s="1"/>
  <c r="L600" i="47"/>
  <c r="T91" i="45"/>
  <c r="Z829" i="47" s="1"/>
  <c r="Z847" i="47"/>
  <c r="J543" i="47"/>
  <c r="D92" i="40"/>
  <c r="J525" i="47" s="1"/>
  <c r="J116" i="47"/>
  <c r="D96" i="20"/>
  <c r="J98" i="47" s="1"/>
  <c r="AE89" i="40"/>
  <c r="AK522" i="47" s="1"/>
  <c r="AK540" i="47"/>
  <c r="AE89" i="41"/>
  <c r="AK583" i="47" s="1"/>
  <c r="AK601" i="47"/>
  <c r="AG786" i="47"/>
  <c r="AA91" i="44"/>
  <c r="AG768" i="47" s="1"/>
  <c r="W298" i="47"/>
  <c r="Q91" i="36"/>
  <c r="W280" i="47" s="1"/>
  <c r="W847" i="47"/>
  <c r="Q91" i="45"/>
  <c r="W829" i="47" s="1"/>
  <c r="AD422" i="47"/>
  <c r="X93" i="38"/>
  <c r="AD404" i="47" s="1"/>
  <c r="AC96" i="40"/>
  <c r="AI529" i="47" s="1"/>
  <c r="AI547" i="47"/>
  <c r="AC96" i="37"/>
  <c r="AI346" i="47" s="1"/>
  <c r="AI364" i="47"/>
  <c r="D100" i="1"/>
  <c r="J59" i="47"/>
  <c r="J669" i="47"/>
  <c r="D96" i="42"/>
  <c r="J651" i="47" s="1"/>
  <c r="J207" i="47"/>
  <c r="E73" i="35"/>
  <c r="D129" i="35"/>
  <c r="AE244" i="47"/>
  <c r="Y98" i="35"/>
  <c r="AE226" i="47" s="1"/>
  <c r="AE427" i="47"/>
  <c r="Y98" i="38"/>
  <c r="AE409" i="47" s="1"/>
  <c r="D222" i="35" l="1"/>
  <c r="D222" i="44"/>
  <c r="X11" i="53"/>
  <c r="X53" i="1" s="1"/>
  <c r="AC11" i="53"/>
  <c r="AC53" i="1" s="1"/>
  <c r="AE11" i="53"/>
  <c r="AE53" i="1" s="1"/>
  <c r="M11" i="53"/>
  <c r="M53" i="1" s="1"/>
  <c r="N11" i="53"/>
  <c r="N53" i="1" s="1"/>
  <c r="L11" i="53"/>
  <c r="L53" i="1" s="1"/>
  <c r="AF11" i="53"/>
  <c r="AF53" i="1" s="1"/>
  <c r="V11" i="53"/>
  <c r="V53" i="1" s="1"/>
  <c r="I11" i="53"/>
  <c r="I53" i="1" s="1"/>
  <c r="R11" i="53"/>
  <c r="R53" i="1" s="1"/>
  <c r="T11" i="53"/>
  <c r="T53" i="1" s="1"/>
  <c r="AK11" i="53"/>
  <c r="AK53" i="1" s="1"/>
  <c r="AD11" i="53"/>
  <c r="AD53" i="1" s="1"/>
  <c r="Q11" i="53"/>
  <c r="Q53" i="1" s="1"/>
  <c r="AH11" i="53"/>
  <c r="AH53" i="1" s="1"/>
  <c r="AB11" i="53"/>
  <c r="AB53" i="1" s="1"/>
  <c r="AA11" i="53"/>
  <c r="AA53" i="1" s="1"/>
  <c r="O11" i="53"/>
  <c r="O53" i="1" s="1"/>
  <c r="G11" i="53"/>
  <c r="G53" i="1" s="1"/>
  <c r="Y11" i="53"/>
  <c r="Y53" i="1" s="1"/>
  <c r="K11" i="53"/>
  <c r="K53" i="1" s="1"/>
  <c r="AJ11" i="53"/>
  <c r="AJ53" i="1" s="1"/>
  <c r="U11" i="53"/>
  <c r="U53" i="1" s="1"/>
  <c r="W11" i="53"/>
  <c r="W53" i="1" s="1"/>
  <c r="AG11" i="53"/>
  <c r="AG53" i="1" s="1"/>
  <c r="S11" i="53"/>
  <c r="S53" i="1" s="1"/>
  <c r="E11" i="53"/>
  <c r="E53" i="1" s="1"/>
  <c r="P11" i="53"/>
  <c r="P53" i="1" s="1"/>
  <c r="J11" i="53"/>
  <c r="J53" i="1" s="1"/>
  <c r="AI11" i="53"/>
  <c r="AI53" i="1" s="1"/>
  <c r="H11" i="53"/>
  <c r="H53" i="1" s="1"/>
  <c r="F11" i="53"/>
  <c r="F53" i="1" s="1"/>
  <c r="Z11" i="53"/>
  <c r="Z53" i="1" s="1"/>
  <c r="D224" i="41"/>
  <c r="D222" i="45"/>
  <c r="G18" i="51"/>
  <c r="D131" i="35"/>
  <c r="D132" i="35"/>
  <c r="D130" i="35"/>
  <c r="D133" i="35"/>
  <c r="D134" i="35"/>
  <c r="D135" i="35"/>
  <c r="D22" i="61"/>
  <c r="E22" i="61" s="1"/>
  <c r="F22" i="61" s="1"/>
  <c r="G22" i="61" s="1"/>
  <c r="H22" i="61" s="1"/>
  <c r="I22" i="61" s="1"/>
  <c r="J22" i="61" s="1"/>
  <c r="K22" i="61" s="1"/>
  <c r="L22" i="61" s="1"/>
  <c r="M22" i="61" s="1"/>
  <c r="N22" i="61" s="1"/>
  <c r="O22" i="61" s="1"/>
  <c r="P22" i="61" s="1"/>
  <c r="Q22" i="61" s="1"/>
  <c r="R22" i="61" s="1"/>
  <c r="S22" i="61" s="1"/>
  <c r="T22" i="61" s="1"/>
  <c r="U22" i="61" s="1"/>
  <c r="V22" i="61" s="1"/>
  <c r="W22" i="61" s="1"/>
  <c r="X22" i="61" s="1"/>
  <c r="Y22" i="61" s="1"/>
  <c r="Z22" i="61" s="1"/>
  <c r="AA22" i="61" s="1"/>
  <c r="AB22" i="61" s="1"/>
  <c r="AC22" i="61" s="1"/>
  <c r="AD22" i="61" s="1"/>
  <c r="AE22" i="61" s="1"/>
  <c r="AF22" i="61" s="1"/>
  <c r="AG22" i="61" s="1"/>
  <c r="AH22" i="61" s="1"/>
  <c r="AI22" i="61" s="1"/>
  <c r="AJ22" i="61" s="1"/>
  <c r="AK22" i="61" s="1"/>
  <c r="J41" i="47"/>
  <c r="D22" i="53"/>
  <c r="E22" i="53" s="1"/>
  <c r="E64" i="1" s="1"/>
  <c r="F73" i="41"/>
  <c r="E129" i="41"/>
  <c r="K573" i="47"/>
  <c r="K878" i="47"/>
  <c r="E129" i="46"/>
  <c r="F73" i="46"/>
  <c r="E77" i="20"/>
  <c r="F72" i="20"/>
  <c r="D14" i="61"/>
  <c r="E14" i="61" s="1"/>
  <c r="F14" i="61" s="1"/>
  <c r="G14" i="61" s="1"/>
  <c r="H14" i="61" s="1"/>
  <c r="I14" i="61" s="1"/>
  <c r="J14" i="61" s="1"/>
  <c r="K14" i="61" s="1"/>
  <c r="L14" i="61" s="1"/>
  <c r="M14" i="61" s="1"/>
  <c r="N14" i="61" s="1"/>
  <c r="O14" i="61" s="1"/>
  <c r="P14" i="61" s="1"/>
  <c r="Q14" i="61" s="1"/>
  <c r="R14" i="61" s="1"/>
  <c r="S14" i="61" s="1"/>
  <c r="T14" i="61" s="1"/>
  <c r="U14" i="61" s="1"/>
  <c r="V14" i="61" s="1"/>
  <c r="W14" i="61" s="1"/>
  <c r="X14" i="61" s="1"/>
  <c r="Y14" i="61" s="1"/>
  <c r="Z14" i="61" s="1"/>
  <c r="AA14" i="61" s="1"/>
  <c r="AB14" i="61" s="1"/>
  <c r="AC14" i="61" s="1"/>
  <c r="AD14" i="61" s="1"/>
  <c r="AE14" i="61" s="1"/>
  <c r="AF14" i="61" s="1"/>
  <c r="AG14" i="61" s="1"/>
  <c r="AH14" i="61" s="1"/>
  <c r="AI14" i="61" s="1"/>
  <c r="AJ14" i="61" s="1"/>
  <c r="AK14" i="61" s="1"/>
  <c r="J33" i="47"/>
  <c r="D14" i="53"/>
  <c r="E129" i="43"/>
  <c r="F73" i="43"/>
  <c r="K695" i="47"/>
  <c r="J818" i="47"/>
  <c r="E74" i="45"/>
  <c r="D137" i="45"/>
  <c r="D223" i="45"/>
  <c r="D24" i="53"/>
  <c r="E24" i="53" s="1"/>
  <c r="E66" i="1" s="1"/>
  <c r="J43" i="47"/>
  <c r="D24" i="61"/>
  <c r="E24" i="61" s="1"/>
  <c r="F24" i="61" s="1"/>
  <c r="G24" i="61" s="1"/>
  <c r="H24" i="61" s="1"/>
  <c r="I24" i="61" s="1"/>
  <c r="J24" i="61" s="1"/>
  <c r="K24" i="61" s="1"/>
  <c r="L24" i="61" s="1"/>
  <c r="M24" i="61" s="1"/>
  <c r="N24" i="61" s="1"/>
  <c r="O24" i="61" s="1"/>
  <c r="P24" i="61" s="1"/>
  <c r="Q24" i="61" s="1"/>
  <c r="R24" i="61" s="1"/>
  <c r="S24" i="61" s="1"/>
  <c r="T24" i="61" s="1"/>
  <c r="U24" i="61" s="1"/>
  <c r="V24" i="61" s="1"/>
  <c r="W24" i="61" s="1"/>
  <c r="X24" i="61" s="1"/>
  <c r="Y24" i="61" s="1"/>
  <c r="Z24" i="61" s="1"/>
  <c r="AA24" i="61" s="1"/>
  <c r="AB24" i="61" s="1"/>
  <c r="AC24" i="61" s="1"/>
  <c r="AD24" i="61" s="1"/>
  <c r="AE24" i="61" s="1"/>
  <c r="AF24" i="61" s="1"/>
  <c r="AG24" i="61" s="1"/>
  <c r="AH24" i="61" s="1"/>
  <c r="AI24" i="61" s="1"/>
  <c r="AJ24" i="61" s="1"/>
  <c r="AK24" i="61" s="1"/>
  <c r="K207" i="47"/>
  <c r="F73" i="35"/>
  <c r="E129" i="35"/>
  <c r="E129" i="34"/>
  <c r="K146" i="47"/>
  <c r="F73" i="34"/>
  <c r="J85" i="47"/>
  <c r="D133" i="20"/>
  <c r="D130" i="42"/>
  <c r="D131" i="42"/>
  <c r="D133" i="42"/>
  <c r="D135" i="42"/>
  <c r="D134" i="42"/>
  <c r="D132" i="42"/>
  <c r="D18" i="53"/>
  <c r="E18" i="53" s="1"/>
  <c r="E60" i="1" s="1"/>
  <c r="D18" i="61"/>
  <c r="E18" i="61" s="1"/>
  <c r="F18" i="61" s="1"/>
  <c r="G18" i="61" s="1"/>
  <c r="H18" i="61" s="1"/>
  <c r="I18" i="61" s="1"/>
  <c r="J18" i="61" s="1"/>
  <c r="K18" i="61" s="1"/>
  <c r="L18" i="61" s="1"/>
  <c r="M18" i="61" s="1"/>
  <c r="N18" i="61" s="1"/>
  <c r="O18" i="61" s="1"/>
  <c r="P18" i="61" s="1"/>
  <c r="Q18" i="61" s="1"/>
  <c r="R18" i="61" s="1"/>
  <c r="S18" i="61" s="1"/>
  <c r="T18" i="61" s="1"/>
  <c r="U18" i="61" s="1"/>
  <c r="V18" i="61" s="1"/>
  <c r="W18" i="61" s="1"/>
  <c r="X18" i="61" s="1"/>
  <c r="Y18" i="61" s="1"/>
  <c r="Z18" i="61" s="1"/>
  <c r="AA18" i="61" s="1"/>
  <c r="AB18" i="61" s="1"/>
  <c r="AC18" i="61" s="1"/>
  <c r="AD18" i="61" s="1"/>
  <c r="AE18" i="61" s="1"/>
  <c r="AF18" i="61" s="1"/>
  <c r="AG18" i="61" s="1"/>
  <c r="AH18" i="61" s="1"/>
  <c r="AI18" i="61" s="1"/>
  <c r="AJ18" i="61" s="1"/>
  <c r="AK18" i="61" s="1"/>
  <c r="J37" i="47"/>
  <c r="D222" i="40"/>
  <c r="D20" i="53"/>
  <c r="E20" i="53" s="1"/>
  <c r="E62" i="1" s="1"/>
  <c r="J39" i="47"/>
  <c r="D20" i="61"/>
  <c r="E20" i="61" s="1"/>
  <c r="F20" i="61" s="1"/>
  <c r="G20" i="61" s="1"/>
  <c r="H20" i="61" s="1"/>
  <c r="I20" i="61" s="1"/>
  <c r="J20" i="61" s="1"/>
  <c r="K20" i="61" s="1"/>
  <c r="L20" i="61" s="1"/>
  <c r="M20" i="61" s="1"/>
  <c r="N20" i="61" s="1"/>
  <c r="O20" i="61" s="1"/>
  <c r="P20" i="61" s="1"/>
  <c r="Q20" i="61" s="1"/>
  <c r="R20" i="61" s="1"/>
  <c r="S20" i="61" s="1"/>
  <c r="T20" i="61" s="1"/>
  <c r="U20" i="61" s="1"/>
  <c r="V20" i="61" s="1"/>
  <c r="W20" i="61" s="1"/>
  <c r="X20" i="61" s="1"/>
  <c r="Y20" i="61" s="1"/>
  <c r="Z20" i="61" s="1"/>
  <c r="AA20" i="61" s="1"/>
  <c r="AB20" i="61" s="1"/>
  <c r="AC20" i="61" s="1"/>
  <c r="AD20" i="61" s="1"/>
  <c r="AE20" i="61" s="1"/>
  <c r="AF20" i="61" s="1"/>
  <c r="AG20" i="61" s="1"/>
  <c r="AH20" i="61" s="1"/>
  <c r="AI20" i="61" s="1"/>
  <c r="AJ20" i="61" s="1"/>
  <c r="AK20" i="61" s="1"/>
  <c r="E74" i="35"/>
  <c r="D137" i="35"/>
  <c r="J208" i="47"/>
  <c r="D223" i="35"/>
  <c r="D224" i="38"/>
  <c r="D137" i="46"/>
  <c r="J879" i="47"/>
  <c r="E74" i="46"/>
  <c r="D223" i="46"/>
  <c r="F72" i="1"/>
  <c r="E77" i="1"/>
  <c r="D133" i="36"/>
  <c r="D132" i="36"/>
  <c r="D135" i="36"/>
  <c r="D131" i="36"/>
  <c r="D130" i="36"/>
  <c r="D134" i="36"/>
  <c r="F7" i="53"/>
  <c r="F49" i="1" s="1"/>
  <c r="E74" i="44"/>
  <c r="D137" i="44"/>
  <c r="J757" i="47"/>
  <c r="D223" i="44"/>
  <c r="D137" i="37"/>
  <c r="J330" i="47"/>
  <c r="E74" i="37"/>
  <c r="D223" i="37"/>
  <c r="F9" i="53"/>
  <c r="F51" i="1" s="1"/>
  <c r="J24" i="47"/>
  <c r="D133" i="1"/>
  <c r="E74" i="39"/>
  <c r="J452" i="47"/>
  <c r="D137" i="39"/>
  <c r="D223" i="39"/>
  <c r="J35" i="47"/>
  <c r="D16" i="53"/>
  <c r="E16" i="53" s="1"/>
  <c r="E58" i="1" s="1"/>
  <c r="D16" i="61"/>
  <c r="E16" i="61" s="1"/>
  <c r="F16" i="61" s="1"/>
  <c r="G16" i="61" s="1"/>
  <c r="H16" i="61" s="1"/>
  <c r="I16" i="61" s="1"/>
  <c r="J16" i="61" s="1"/>
  <c r="K16" i="61" s="1"/>
  <c r="L16" i="61" s="1"/>
  <c r="M16" i="61" s="1"/>
  <c r="N16" i="61" s="1"/>
  <c r="O16" i="61" s="1"/>
  <c r="P16" i="61" s="1"/>
  <c r="Q16" i="61" s="1"/>
  <c r="R16" i="61" s="1"/>
  <c r="S16" i="61" s="1"/>
  <c r="T16" i="61" s="1"/>
  <c r="U16" i="61" s="1"/>
  <c r="V16" i="61" s="1"/>
  <c r="W16" i="61" s="1"/>
  <c r="X16" i="61" s="1"/>
  <c r="Y16" i="61" s="1"/>
  <c r="Z16" i="61" s="1"/>
  <c r="AA16" i="61" s="1"/>
  <c r="AB16" i="61" s="1"/>
  <c r="AC16" i="61" s="1"/>
  <c r="AD16" i="61" s="1"/>
  <c r="AE16" i="61" s="1"/>
  <c r="AF16" i="61" s="1"/>
  <c r="AG16" i="61" s="1"/>
  <c r="AH16" i="61" s="1"/>
  <c r="AI16" i="61" s="1"/>
  <c r="AJ16" i="61" s="1"/>
  <c r="AK16" i="61" s="1"/>
  <c r="D132" i="46"/>
  <c r="D135" i="46"/>
  <c r="D131" i="46"/>
  <c r="D133" i="46"/>
  <c r="D134" i="46"/>
  <c r="D130" i="46"/>
  <c r="E129" i="37"/>
  <c r="F73" i="37"/>
  <c r="K329" i="47"/>
  <c r="F73" i="39"/>
  <c r="K451" i="47"/>
  <c r="E129" i="39"/>
  <c r="D137" i="43"/>
  <c r="E74" i="43"/>
  <c r="J696" i="47"/>
  <c r="D223" i="43"/>
  <c r="D134" i="40"/>
  <c r="D133" i="40"/>
  <c r="D135" i="40"/>
  <c r="D130" i="40"/>
  <c r="D132" i="40"/>
  <c r="D131" i="40"/>
  <c r="D17" i="53"/>
  <c r="E17" i="53" s="1"/>
  <c r="E59" i="1" s="1"/>
  <c r="J36" i="47"/>
  <c r="D17" i="61"/>
  <c r="E17" i="61" s="1"/>
  <c r="F17" i="61" s="1"/>
  <c r="G17" i="61" s="1"/>
  <c r="H17" i="61" s="1"/>
  <c r="I17" i="61" s="1"/>
  <c r="J17" i="61" s="1"/>
  <c r="K17" i="61" s="1"/>
  <c r="L17" i="61" s="1"/>
  <c r="M17" i="61" s="1"/>
  <c r="N17" i="61" s="1"/>
  <c r="O17" i="61" s="1"/>
  <c r="P17" i="61" s="1"/>
  <c r="Q17" i="61" s="1"/>
  <c r="R17" i="61" s="1"/>
  <c r="S17" i="61" s="1"/>
  <c r="T17" i="61" s="1"/>
  <c r="U17" i="61" s="1"/>
  <c r="V17" i="61" s="1"/>
  <c r="W17" i="61" s="1"/>
  <c r="X17" i="61" s="1"/>
  <c r="Y17" i="61" s="1"/>
  <c r="Z17" i="61" s="1"/>
  <c r="AA17" i="61" s="1"/>
  <c r="AB17" i="61" s="1"/>
  <c r="AC17" i="61" s="1"/>
  <c r="AD17" i="61" s="1"/>
  <c r="AE17" i="61" s="1"/>
  <c r="AF17" i="61" s="1"/>
  <c r="AG17" i="61" s="1"/>
  <c r="AH17" i="61" s="1"/>
  <c r="AI17" i="61" s="1"/>
  <c r="AJ17" i="61" s="1"/>
  <c r="AK17" i="61" s="1"/>
  <c r="F8" i="53"/>
  <c r="F50" i="1" s="1"/>
  <c r="F73" i="44"/>
  <c r="E129" i="44"/>
  <c r="K756" i="47"/>
  <c r="J635" i="47"/>
  <c r="D137" i="42"/>
  <c r="E74" i="42"/>
  <c r="D223" i="42"/>
  <c r="D132" i="37"/>
  <c r="D133" i="37"/>
  <c r="D131" i="37"/>
  <c r="D135" i="37"/>
  <c r="D134" i="37"/>
  <c r="D130" i="37"/>
  <c r="D222" i="39"/>
  <c r="J147" i="47"/>
  <c r="E74" i="34"/>
  <c r="D137" i="34"/>
  <c r="D223" i="34"/>
  <c r="D135" i="39"/>
  <c r="D132" i="39"/>
  <c r="D131" i="39"/>
  <c r="D134" i="39"/>
  <c r="D133" i="39"/>
  <c r="D130" i="39"/>
  <c r="D132" i="45"/>
  <c r="D130" i="45"/>
  <c r="D133" i="45"/>
  <c r="D134" i="45"/>
  <c r="D131" i="45"/>
  <c r="D135" i="45"/>
  <c r="E74" i="38"/>
  <c r="J391" i="47"/>
  <c r="D137" i="38"/>
  <c r="D223" i="38"/>
  <c r="F73" i="42"/>
  <c r="E129" i="42"/>
  <c r="K634" i="47"/>
  <c r="D19" i="61"/>
  <c r="E19" i="61" s="1"/>
  <c r="F19" i="61" s="1"/>
  <c r="G19" i="61" s="1"/>
  <c r="H19" i="61" s="1"/>
  <c r="I19" i="61" s="1"/>
  <c r="J19" i="61" s="1"/>
  <c r="K19" i="61" s="1"/>
  <c r="L19" i="61" s="1"/>
  <c r="M19" i="61" s="1"/>
  <c r="N19" i="61" s="1"/>
  <c r="O19" i="61" s="1"/>
  <c r="P19" i="61" s="1"/>
  <c r="Q19" i="61" s="1"/>
  <c r="R19" i="61" s="1"/>
  <c r="S19" i="61" s="1"/>
  <c r="T19" i="61" s="1"/>
  <c r="U19" i="61" s="1"/>
  <c r="V19" i="61" s="1"/>
  <c r="W19" i="61" s="1"/>
  <c r="X19" i="61" s="1"/>
  <c r="Y19" i="61" s="1"/>
  <c r="Z19" i="61" s="1"/>
  <c r="AA19" i="61" s="1"/>
  <c r="AB19" i="61" s="1"/>
  <c r="AC19" i="61" s="1"/>
  <c r="AD19" i="61" s="1"/>
  <c r="AE19" i="61" s="1"/>
  <c r="AF19" i="61" s="1"/>
  <c r="AG19" i="61" s="1"/>
  <c r="AH19" i="61" s="1"/>
  <c r="AI19" i="61" s="1"/>
  <c r="AJ19" i="61" s="1"/>
  <c r="AK19" i="61" s="1"/>
  <c r="J38" i="47"/>
  <c r="D19" i="53"/>
  <c r="E19" i="53" s="1"/>
  <c r="E61" i="1" s="1"/>
  <c r="F73" i="40"/>
  <c r="E129" i="40"/>
  <c r="K512" i="47"/>
  <c r="D23" i="53"/>
  <c r="E23" i="53" s="1"/>
  <c r="E65" i="1" s="1"/>
  <c r="J42" i="47"/>
  <c r="D23" i="61"/>
  <c r="E23" i="61" s="1"/>
  <c r="F23" i="61" s="1"/>
  <c r="G23" i="61" s="1"/>
  <c r="H23" i="61" s="1"/>
  <c r="I23" i="61" s="1"/>
  <c r="J23" i="61" s="1"/>
  <c r="K23" i="61" s="1"/>
  <c r="L23" i="61" s="1"/>
  <c r="M23" i="61" s="1"/>
  <c r="N23" i="61" s="1"/>
  <c r="O23" i="61" s="1"/>
  <c r="P23" i="61" s="1"/>
  <c r="Q23" i="61" s="1"/>
  <c r="R23" i="61" s="1"/>
  <c r="S23" i="61" s="1"/>
  <c r="T23" i="61" s="1"/>
  <c r="U23" i="61" s="1"/>
  <c r="V23" i="61" s="1"/>
  <c r="W23" i="61" s="1"/>
  <c r="X23" i="61" s="1"/>
  <c r="Y23" i="61" s="1"/>
  <c r="Z23" i="61" s="1"/>
  <c r="AA23" i="61" s="1"/>
  <c r="AB23" i="61" s="1"/>
  <c r="AC23" i="61" s="1"/>
  <c r="AD23" i="61" s="1"/>
  <c r="AE23" i="61" s="1"/>
  <c r="AF23" i="61" s="1"/>
  <c r="AG23" i="61" s="1"/>
  <c r="AH23" i="61" s="1"/>
  <c r="AI23" i="61" s="1"/>
  <c r="AJ23" i="61" s="1"/>
  <c r="AK23" i="61" s="1"/>
  <c r="D135" i="41"/>
  <c r="D133" i="41"/>
  <c r="D131" i="41"/>
  <c r="D134" i="41"/>
  <c r="D130" i="41"/>
  <c r="D132" i="41"/>
  <c r="D224" i="39"/>
  <c r="D222" i="42"/>
  <c r="G73" i="48"/>
  <c r="E4" i="51"/>
  <c r="E6" i="51" s="1"/>
  <c r="D15" i="61"/>
  <c r="E15" i="61" s="1"/>
  <c r="F15" i="61" s="1"/>
  <c r="G15" i="61" s="1"/>
  <c r="H15" i="61" s="1"/>
  <c r="I15" i="61" s="1"/>
  <c r="J15" i="61" s="1"/>
  <c r="K15" i="61" s="1"/>
  <c r="L15" i="61" s="1"/>
  <c r="M15" i="61" s="1"/>
  <c r="N15" i="61" s="1"/>
  <c r="O15" i="61" s="1"/>
  <c r="P15" i="61" s="1"/>
  <c r="Q15" i="61" s="1"/>
  <c r="R15" i="61" s="1"/>
  <c r="S15" i="61" s="1"/>
  <c r="T15" i="61" s="1"/>
  <c r="U15" i="61" s="1"/>
  <c r="V15" i="61" s="1"/>
  <c r="W15" i="61" s="1"/>
  <c r="X15" i="61" s="1"/>
  <c r="Y15" i="61" s="1"/>
  <c r="Z15" i="61" s="1"/>
  <c r="AA15" i="61" s="1"/>
  <c r="AB15" i="61" s="1"/>
  <c r="AC15" i="61" s="1"/>
  <c r="AD15" i="61" s="1"/>
  <c r="AE15" i="61" s="1"/>
  <c r="AF15" i="61" s="1"/>
  <c r="AG15" i="61" s="1"/>
  <c r="AH15" i="61" s="1"/>
  <c r="AI15" i="61" s="1"/>
  <c r="AJ15" i="61" s="1"/>
  <c r="AK15" i="61" s="1"/>
  <c r="D15" i="53"/>
  <c r="E15" i="53" s="1"/>
  <c r="E57" i="1" s="1"/>
  <c r="J34" i="47"/>
  <c r="D224" i="43"/>
  <c r="E92" i="48"/>
  <c r="C25" i="51"/>
  <c r="E96" i="48"/>
  <c r="C23" i="51"/>
  <c r="J40" i="47"/>
  <c r="D21" i="61"/>
  <c r="E21" i="61" s="1"/>
  <c r="F21" i="61" s="1"/>
  <c r="G21" i="61" s="1"/>
  <c r="H21" i="61" s="1"/>
  <c r="I21" i="61" s="1"/>
  <c r="J21" i="61" s="1"/>
  <c r="K21" i="61" s="1"/>
  <c r="L21" i="61" s="1"/>
  <c r="M21" i="61" s="1"/>
  <c r="N21" i="61" s="1"/>
  <c r="O21" i="61" s="1"/>
  <c r="P21" i="61" s="1"/>
  <c r="Q21" i="61" s="1"/>
  <c r="R21" i="61" s="1"/>
  <c r="S21" i="61" s="1"/>
  <c r="T21" i="61" s="1"/>
  <c r="U21" i="61" s="1"/>
  <c r="V21" i="61" s="1"/>
  <c r="W21" i="61" s="1"/>
  <c r="X21" i="61" s="1"/>
  <c r="Y21" i="61" s="1"/>
  <c r="Z21" i="61" s="1"/>
  <c r="AA21" i="61" s="1"/>
  <c r="AB21" i="61" s="1"/>
  <c r="AC21" i="61" s="1"/>
  <c r="AD21" i="61" s="1"/>
  <c r="AE21" i="61" s="1"/>
  <c r="AF21" i="61" s="1"/>
  <c r="AG21" i="61" s="1"/>
  <c r="AH21" i="61" s="1"/>
  <c r="AI21" i="61" s="1"/>
  <c r="AJ21" i="61" s="1"/>
  <c r="AK21" i="61" s="1"/>
  <c r="D21" i="53"/>
  <c r="E21" i="53" s="1"/>
  <c r="E63" i="1" s="1"/>
  <c r="D222" i="36"/>
  <c r="F73" i="45"/>
  <c r="E129" i="45"/>
  <c r="K817" i="47"/>
  <c r="D130" i="34"/>
  <c r="D131" i="34"/>
  <c r="D133" i="34"/>
  <c r="D135" i="34"/>
  <c r="D132" i="34"/>
  <c r="D134" i="34"/>
  <c r="D137" i="41"/>
  <c r="J574" i="47"/>
  <c r="E74" i="41"/>
  <c r="D223" i="41"/>
  <c r="D132" i="43"/>
  <c r="D135" i="43"/>
  <c r="D133" i="43"/>
  <c r="D131" i="43"/>
  <c r="D134" i="43"/>
  <c r="D130" i="43"/>
  <c r="E129" i="38"/>
  <c r="F73" i="38"/>
  <c r="K390" i="47"/>
  <c r="H18" i="51"/>
  <c r="D133" i="44"/>
  <c r="D134" i="44"/>
  <c r="D132" i="44"/>
  <c r="D135" i="44"/>
  <c r="D130" i="44"/>
  <c r="D131" i="44"/>
  <c r="J513" i="47"/>
  <c r="D137" i="40"/>
  <c r="E74" i="40"/>
  <c r="D223" i="40"/>
  <c r="D224" i="34"/>
  <c r="D137" i="36"/>
  <c r="E74" i="36"/>
  <c r="J269" i="47"/>
  <c r="D223" i="36"/>
  <c r="D78" i="1"/>
  <c r="D226" i="1" s="1"/>
  <c r="E73" i="1"/>
  <c r="E73" i="20"/>
  <c r="D78" i="20"/>
  <c r="D222" i="43"/>
  <c r="D133" i="38"/>
  <c r="D130" i="38"/>
  <c r="D131" i="38"/>
  <c r="D132" i="38"/>
  <c r="D134" i="38"/>
  <c r="D135" i="38"/>
  <c r="E129" i="36"/>
  <c r="F73" i="36"/>
  <c r="K268" i="47"/>
  <c r="F10" i="53"/>
  <c r="F52" i="1" s="1"/>
  <c r="F15" i="53" l="1"/>
  <c r="F57" i="1" s="1"/>
  <c r="F17" i="53"/>
  <c r="F59" i="1" s="1"/>
  <c r="F16" i="53"/>
  <c r="F58" i="1" s="1"/>
  <c r="F19" i="53"/>
  <c r="F61" i="1" s="1"/>
  <c r="F20" i="53"/>
  <c r="F62" i="1" s="1"/>
  <c r="F18" i="53"/>
  <c r="F60" i="1" s="1"/>
  <c r="F22" i="53"/>
  <c r="F64" i="1" s="1"/>
  <c r="F21" i="53"/>
  <c r="F63" i="1" s="1"/>
  <c r="E6" i="53"/>
  <c r="E48" i="1" s="1"/>
  <c r="E84" i="1" s="1"/>
  <c r="K27" i="47" s="1"/>
  <c r="F24" i="53"/>
  <c r="F66" i="1" s="1"/>
  <c r="K22" i="47"/>
  <c r="E14" i="53"/>
  <c r="E56" i="1" s="1"/>
  <c r="D25" i="53"/>
  <c r="F23" i="53"/>
  <c r="F65" i="1" s="1"/>
  <c r="K21" i="47"/>
  <c r="F6" i="53"/>
  <c r="F48" i="1" s="1"/>
  <c r="C27" i="51"/>
  <c r="L390" i="47"/>
  <c r="F129" i="38"/>
  <c r="G73" i="38"/>
  <c r="D200" i="43"/>
  <c r="D158" i="43"/>
  <c r="K513" i="47"/>
  <c r="E137" i="40"/>
  <c r="F74" i="40"/>
  <c r="D160" i="44"/>
  <c r="D202" i="44"/>
  <c r="K6" i="47"/>
  <c r="D199" i="43"/>
  <c r="D242" i="43" s="1"/>
  <c r="D157" i="43"/>
  <c r="E137" i="41"/>
  <c r="K574" i="47"/>
  <c r="F74" i="41"/>
  <c r="D198" i="34"/>
  <c r="D156" i="34"/>
  <c r="D159" i="41"/>
  <c r="D201" i="41"/>
  <c r="K391" i="47"/>
  <c r="E137" i="38"/>
  <c r="F74" i="38"/>
  <c r="D155" i="39"/>
  <c r="D197" i="39"/>
  <c r="D243" i="39" s="1"/>
  <c r="E137" i="34"/>
  <c r="K147" i="47"/>
  <c r="F74" i="34"/>
  <c r="D158" i="37"/>
  <c r="D200" i="37"/>
  <c r="D156" i="40"/>
  <c r="D198" i="40"/>
  <c r="E137" i="43"/>
  <c r="F74" i="43"/>
  <c r="K696" i="47"/>
  <c r="D159" i="46"/>
  <c r="D201" i="46"/>
  <c r="D201" i="36"/>
  <c r="D159" i="36"/>
  <c r="E133" i="1"/>
  <c r="K24" i="47"/>
  <c r="D198" i="42"/>
  <c r="D156" i="42"/>
  <c r="D198" i="41"/>
  <c r="D156" i="41"/>
  <c r="D160" i="45"/>
  <c r="D202" i="45"/>
  <c r="D200" i="39"/>
  <c r="D158" i="39"/>
  <c r="D157" i="37"/>
  <c r="D199" i="37"/>
  <c r="D242" i="37" s="1"/>
  <c r="D157" i="40"/>
  <c r="D199" i="40"/>
  <c r="D242" i="40" s="1"/>
  <c r="D148" i="43"/>
  <c r="D141" i="43"/>
  <c r="D143" i="43"/>
  <c r="D144" i="43"/>
  <c r="D146" i="43"/>
  <c r="D138" i="43"/>
  <c r="D147" i="43"/>
  <c r="D140" i="43"/>
  <c r="D145" i="43"/>
  <c r="D142" i="43"/>
  <c r="D139" i="43"/>
  <c r="D193" i="43"/>
  <c r="G73" i="37"/>
  <c r="F129" i="37"/>
  <c r="L329" i="47"/>
  <c r="D158" i="46"/>
  <c r="D200" i="46"/>
  <c r="G9" i="53"/>
  <c r="G51" i="1" s="1"/>
  <c r="D197" i="36"/>
  <c r="D243" i="36" s="1"/>
  <c r="D155" i="36"/>
  <c r="F77" i="1"/>
  <c r="G72" i="1"/>
  <c r="D141" i="46"/>
  <c r="D143" i="46"/>
  <c r="D145" i="46"/>
  <c r="D146" i="46"/>
  <c r="D144" i="46"/>
  <c r="D140" i="46"/>
  <c r="D148" i="46"/>
  <c r="D147" i="46"/>
  <c r="D138" i="46"/>
  <c r="D142" i="46"/>
  <c r="D139" i="46"/>
  <c r="D193" i="46"/>
  <c r="D197" i="42"/>
  <c r="D243" i="42" s="1"/>
  <c r="D155" i="42"/>
  <c r="D139" i="40"/>
  <c r="D140" i="40"/>
  <c r="D142" i="40"/>
  <c r="D146" i="40"/>
  <c r="D147" i="40"/>
  <c r="D148" i="40"/>
  <c r="D143" i="40"/>
  <c r="D145" i="40"/>
  <c r="D144" i="40"/>
  <c r="D141" i="40"/>
  <c r="D138" i="40"/>
  <c r="D193" i="40"/>
  <c r="D157" i="44"/>
  <c r="D199" i="44"/>
  <c r="D242" i="44" s="1"/>
  <c r="E130" i="36"/>
  <c r="E155" i="36" s="1"/>
  <c r="E132" i="36"/>
  <c r="E157" i="36" s="1"/>
  <c r="E135" i="36"/>
  <c r="E160" i="36" s="1"/>
  <c r="E134" i="36"/>
  <c r="E159" i="36" s="1"/>
  <c r="E133" i="36"/>
  <c r="E158" i="36" s="1"/>
  <c r="E131" i="36"/>
  <c r="E156" i="36" s="1"/>
  <c r="D201" i="38"/>
  <c r="D159" i="38"/>
  <c r="F73" i="20"/>
  <c r="E78" i="20"/>
  <c r="E137" i="36"/>
  <c r="F74" i="36"/>
  <c r="K269" i="47"/>
  <c r="D201" i="44"/>
  <c r="D159" i="44"/>
  <c r="D147" i="41"/>
  <c r="D148" i="41"/>
  <c r="D139" i="41"/>
  <c r="D146" i="41"/>
  <c r="D138" i="41"/>
  <c r="D144" i="41"/>
  <c r="D143" i="41"/>
  <c r="D142" i="41"/>
  <c r="D141" i="41"/>
  <c r="D140" i="41"/>
  <c r="D145" i="41"/>
  <c r="D193" i="41"/>
  <c r="E133" i="45"/>
  <c r="E158" i="45" s="1"/>
  <c r="E132" i="45"/>
  <c r="E157" i="45" s="1"/>
  <c r="E131" i="45"/>
  <c r="E156" i="45" s="1"/>
  <c r="E135" i="45"/>
  <c r="E160" i="45" s="1"/>
  <c r="E130" i="45"/>
  <c r="E155" i="45" s="1"/>
  <c r="E134" i="45"/>
  <c r="E159" i="45" s="1"/>
  <c r="D200" i="41"/>
  <c r="D158" i="41"/>
  <c r="D198" i="45"/>
  <c r="D156" i="45"/>
  <c r="D159" i="39"/>
  <c r="D201" i="39"/>
  <c r="G8" i="53"/>
  <c r="G50" i="1" s="1"/>
  <c r="D197" i="40"/>
  <c r="D243" i="40" s="1"/>
  <c r="D155" i="40"/>
  <c r="E132" i="37"/>
  <c r="E157" i="37" s="1"/>
  <c r="E133" i="37"/>
  <c r="E158" i="37" s="1"/>
  <c r="E130" i="37"/>
  <c r="E155" i="37" s="1"/>
  <c r="E131" i="37"/>
  <c r="E156" i="37" s="1"/>
  <c r="E134" i="37"/>
  <c r="E159" i="37" s="1"/>
  <c r="E135" i="37"/>
  <c r="E160" i="37" s="1"/>
  <c r="D198" i="46"/>
  <c r="D156" i="46"/>
  <c r="D228" i="1"/>
  <c r="K9" i="47"/>
  <c r="E87" i="1"/>
  <c r="K30" i="47" s="1"/>
  <c r="D142" i="44"/>
  <c r="D139" i="44"/>
  <c r="D148" i="44"/>
  <c r="D140" i="44"/>
  <c r="D138" i="44"/>
  <c r="D143" i="44"/>
  <c r="D141" i="44"/>
  <c r="D145" i="44"/>
  <c r="D146" i="44"/>
  <c r="D147" i="44"/>
  <c r="D144" i="44"/>
  <c r="D193" i="44"/>
  <c r="G7" i="53"/>
  <c r="G49" i="1" s="1"/>
  <c r="D198" i="36"/>
  <c r="D156" i="36"/>
  <c r="D146" i="45"/>
  <c r="D140" i="45"/>
  <c r="D145" i="45"/>
  <c r="D139" i="45"/>
  <c r="D143" i="45"/>
  <c r="D147" i="45"/>
  <c r="D142" i="45"/>
  <c r="D138" i="45"/>
  <c r="D141" i="45"/>
  <c r="D144" i="45"/>
  <c r="D148" i="45"/>
  <c r="D193" i="45"/>
  <c r="L695" i="47"/>
  <c r="F129" i="43"/>
  <c r="G73" i="43"/>
  <c r="G72" i="20"/>
  <c r="F77" i="20"/>
  <c r="D160" i="35"/>
  <c r="D202" i="35"/>
  <c r="D155" i="34"/>
  <c r="D197" i="34"/>
  <c r="D243" i="34" s="1"/>
  <c r="G10" i="53"/>
  <c r="G52" i="1" s="1"/>
  <c r="D199" i="38"/>
  <c r="D242" i="38" s="1"/>
  <c r="D157" i="38"/>
  <c r="E78" i="1"/>
  <c r="F73" i="1"/>
  <c r="D144" i="36"/>
  <c r="D145" i="36"/>
  <c r="D140" i="36"/>
  <c r="D143" i="36"/>
  <c r="D141" i="36"/>
  <c r="D148" i="36"/>
  <c r="D146" i="36"/>
  <c r="D142" i="36"/>
  <c r="D147" i="36"/>
  <c r="D138" i="36"/>
  <c r="D139" i="36"/>
  <c r="D193" i="36"/>
  <c r="D158" i="44"/>
  <c r="D200" i="44"/>
  <c r="D155" i="43"/>
  <c r="D197" i="43"/>
  <c r="D243" i="43" s="1"/>
  <c r="F129" i="45"/>
  <c r="G73" i="45"/>
  <c r="L817" i="47"/>
  <c r="D202" i="41"/>
  <c r="D160" i="41"/>
  <c r="E133" i="40"/>
  <c r="E158" i="40" s="1"/>
  <c r="E135" i="40"/>
  <c r="E160" i="40" s="1"/>
  <c r="E130" i="40"/>
  <c r="E155" i="40" s="1"/>
  <c r="E131" i="40"/>
  <c r="E156" i="40" s="1"/>
  <c r="E134" i="40"/>
  <c r="E159" i="40" s="1"/>
  <c r="E132" i="40"/>
  <c r="E157" i="40" s="1"/>
  <c r="D159" i="45"/>
  <c r="D201" i="45"/>
  <c r="D156" i="39"/>
  <c r="D198" i="39"/>
  <c r="K8" i="47"/>
  <c r="D160" i="40"/>
  <c r="D202" i="40"/>
  <c r="E135" i="39"/>
  <c r="E160" i="39" s="1"/>
  <c r="E134" i="39"/>
  <c r="E159" i="39" s="1"/>
  <c r="E133" i="39"/>
  <c r="E158" i="39" s="1"/>
  <c r="E131" i="39"/>
  <c r="E156" i="39" s="1"/>
  <c r="E130" i="39"/>
  <c r="E155" i="39" s="1"/>
  <c r="E132" i="39"/>
  <c r="E157" i="39" s="1"/>
  <c r="D202" i="46"/>
  <c r="D160" i="46"/>
  <c r="D137" i="1"/>
  <c r="D134" i="1"/>
  <c r="D135" i="1"/>
  <c r="D138" i="1"/>
  <c r="D139" i="1"/>
  <c r="D136" i="1"/>
  <c r="F74" i="44"/>
  <c r="E137" i="44"/>
  <c r="K757" i="47"/>
  <c r="K7" i="47"/>
  <c r="D202" i="36"/>
  <c r="D160" i="36"/>
  <c r="G73" i="34"/>
  <c r="F129" i="34"/>
  <c r="L146" i="47"/>
  <c r="F74" i="45"/>
  <c r="K818" i="47"/>
  <c r="E137" i="45"/>
  <c r="E132" i="43"/>
  <c r="E157" i="43" s="1"/>
  <c r="E134" i="43"/>
  <c r="E159" i="43" s="1"/>
  <c r="E131" i="43"/>
  <c r="E156" i="43" s="1"/>
  <c r="E133" i="43"/>
  <c r="E158" i="43" s="1"/>
  <c r="E135" i="43"/>
  <c r="E160" i="43" s="1"/>
  <c r="E130" i="43"/>
  <c r="E155" i="43" s="1"/>
  <c r="K85" i="47"/>
  <c r="E133" i="20"/>
  <c r="G73" i="46"/>
  <c r="L878" i="47"/>
  <c r="F129" i="46"/>
  <c r="D159" i="35"/>
  <c r="D201" i="35"/>
  <c r="J86" i="47"/>
  <c r="D141" i="20"/>
  <c r="D227" i="20"/>
  <c r="D159" i="43"/>
  <c r="D201" i="43"/>
  <c r="D201" i="34"/>
  <c r="D159" i="34"/>
  <c r="D23" i="51"/>
  <c r="F96" i="48"/>
  <c r="H73" i="48"/>
  <c r="F4" i="51"/>
  <c r="F6" i="51" s="1"/>
  <c r="F129" i="40"/>
  <c r="L512" i="47"/>
  <c r="G73" i="40"/>
  <c r="D158" i="45"/>
  <c r="D200" i="45"/>
  <c r="D199" i="39"/>
  <c r="D242" i="39" s="1"/>
  <c r="D157" i="39"/>
  <c r="D155" i="37"/>
  <c r="D197" i="37"/>
  <c r="D243" i="37" s="1"/>
  <c r="E132" i="44"/>
  <c r="E157" i="44" s="1"/>
  <c r="E133" i="44"/>
  <c r="E158" i="44" s="1"/>
  <c r="E135" i="44"/>
  <c r="E160" i="44" s="1"/>
  <c r="E131" i="44"/>
  <c r="E156" i="44" s="1"/>
  <c r="E130" i="44"/>
  <c r="E155" i="44" s="1"/>
  <c r="E134" i="44"/>
  <c r="E159" i="44" s="1"/>
  <c r="D158" i="40"/>
  <c r="D200" i="40"/>
  <c r="D199" i="46"/>
  <c r="D242" i="46" s="1"/>
  <c r="D157" i="46"/>
  <c r="K330" i="47"/>
  <c r="E137" i="37"/>
  <c r="F74" i="37"/>
  <c r="D157" i="36"/>
  <c r="D199" i="36"/>
  <c r="D242" i="36" s="1"/>
  <c r="D199" i="42"/>
  <c r="D242" i="42" s="1"/>
  <c r="D157" i="42"/>
  <c r="E132" i="46"/>
  <c r="E157" i="46" s="1"/>
  <c r="E134" i="46"/>
  <c r="E159" i="46" s="1"/>
  <c r="E130" i="46"/>
  <c r="E155" i="46" s="1"/>
  <c r="E133" i="46"/>
  <c r="E158" i="46" s="1"/>
  <c r="E131" i="46"/>
  <c r="E156" i="46" s="1"/>
  <c r="E135" i="46"/>
  <c r="E160" i="46" s="1"/>
  <c r="D200" i="35"/>
  <c r="D158" i="35"/>
  <c r="G73" i="36"/>
  <c r="F129" i="36"/>
  <c r="L268" i="47"/>
  <c r="D202" i="38"/>
  <c r="D160" i="38"/>
  <c r="K10" i="47"/>
  <c r="D198" i="38"/>
  <c r="D156" i="38"/>
  <c r="J25" i="47"/>
  <c r="D141" i="1"/>
  <c r="D227" i="1"/>
  <c r="I18" i="51"/>
  <c r="D197" i="38"/>
  <c r="D243" i="38" s="1"/>
  <c r="D155" i="38"/>
  <c r="D198" i="43"/>
  <c r="D156" i="43"/>
  <c r="D199" i="34"/>
  <c r="D242" i="34" s="1"/>
  <c r="D157" i="34"/>
  <c r="E131" i="42"/>
  <c r="E156" i="42" s="1"/>
  <c r="E132" i="42"/>
  <c r="E157" i="42" s="1"/>
  <c r="E133" i="42"/>
  <c r="E158" i="42" s="1"/>
  <c r="E134" i="42"/>
  <c r="E159" i="42" s="1"/>
  <c r="E130" i="42"/>
  <c r="E155" i="42" s="1"/>
  <c r="E135" i="42"/>
  <c r="E160" i="42" s="1"/>
  <c r="D197" i="45"/>
  <c r="D243" i="45" s="1"/>
  <c r="D155" i="45"/>
  <c r="D160" i="39"/>
  <c r="D202" i="39"/>
  <c r="D201" i="37"/>
  <c r="D159" i="37"/>
  <c r="E137" i="42"/>
  <c r="F74" i="42"/>
  <c r="K635" i="47"/>
  <c r="G73" i="44"/>
  <c r="F129" i="44"/>
  <c r="L756" i="47"/>
  <c r="D201" i="40"/>
  <c r="D159" i="40"/>
  <c r="G73" i="39"/>
  <c r="F129" i="39"/>
  <c r="L451" i="47"/>
  <c r="D147" i="39"/>
  <c r="D148" i="39"/>
  <c r="D138" i="39"/>
  <c r="D141" i="39"/>
  <c r="D142" i="39"/>
  <c r="D144" i="39"/>
  <c r="D140" i="39"/>
  <c r="D139" i="39"/>
  <c r="D146" i="39"/>
  <c r="D145" i="39"/>
  <c r="D143" i="39"/>
  <c r="D193" i="39"/>
  <c r="D158" i="36"/>
  <c r="D200" i="36"/>
  <c r="D146" i="35"/>
  <c r="D148" i="35"/>
  <c r="D140" i="35"/>
  <c r="D145" i="35"/>
  <c r="D138" i="35"/>
  <c r="D143" i="35"/>
  <c r="D144" i="35"/>
  <c r="D142" i="35"/>
  <c r="D147" i="35"/>
  <c r="D141" i="35"/>
  <c r="D139" i="35"/>
  <c r="D193" i="35"/>
  <c r="D159" i="42"/>
  <c r="D201" i="42"/>
  <c r="D135" i="20"/>
  <c r="D137" i="20"/>
  <c r="D136" i="20"/>
  <c r="D134" i="20"/>
  <c r="D139" i="20"/>
  <c r="D138" i="20"/>
  <c r="E131" i="34"/>
  <c r="E156" i="34" s="1"/>
  <c r="E134" i="34"/>
  <c r="E159" i="34" s="1"/>
  <c r="E132" i="34"/>
  <c r="E157" i="34" s="1"/>
  <c r="E135" i="34"/>
  <c r="E160" i="34" s="1"/>
  <c r="E133" i="34"/>
  <c r="E158" i="34" s="1"/>
  <c r="E130" i="34"/>
  <c r="E155" i="34" s="1"/>
  <c r="E135" i="41"/>
  <c r="E160" i="41" s="1"/>
  <c r="E132" i="41"/>
  <c r="E157" i="41" s="1"/>
  <c r="E131" i="41"/>
  <c r="E156" i="41" s="1"/>
  <c r="E133" i="41"/>
  <c r="E158" i="41" s="1"/>
  <c r="E134" i="41"/>
  <c r="E159" i="41" s="1"/>
  <c r="E130" i="41"/>
  <c r="E155" i="41" s="1"/>
  <c r="D197" i="35"/>
  <c r="D243" i="35" s="1"/>
  <c r="D155" i="35"/>
  <c r="F92" i="48"/>
  <c r="D25" i="51"/>
  <c r="D157" i="41"/>
  <c r="D199" i="41"/>
  <c r="D242" i="41" s="1"/>
  <c r="L634" i="47"/>
  <c r="F129" i="42"/>
  <c r="G73" i="42"/>
  <c r="D148" i="38"/>
  <c r="D142" i="38"/>
  <c r="D141" i="38"/>
  <c r="D138" i="38"/>
  <c r="D145" i="38"/>
  <c r="D140" i="38"/>
  <c r="D147" i="38"/>
  <c r="D146" i="38"/>
  <c r="D143" i="38"/>
  <c r="D144" i="38"/>
  <c r="D139" i="38"/>
  <c r="D193" i="38"/>
  <c r="D157" i="45"/>
  <c r="D199" i="45"/>
  <c r="D242" i="45" s="1"/>
  <c r="D202" i="37"/>
  <c r="D160" i="37"/>
  <c r="D141" i="42"/>
  <c r="D142" i="42"/>
  <c r="D145" i="42"/>
  <c r="D140" i="42"/>
  <c r="D148" i="42"/>
  <c r="D144" i="42"/>
  <c r="D143" i="42"/>
  <c r="D147" i="42"/>
  <c r="D138" i="42"/>
  <c r="D146" i="42"/>
  <c r="D139" i="42"/>
  <c r="D193" i="42"/>
  <c r="D139" i="37"/>
  <c r="D144" i="37"/>
  <c r="D140" i="37"/>
  <c r="D145" i="37"/>
  <c r="D142" i="37"/>
  <c r="D141" i="37"/>
  <c r="D138" i="37"/>
  <c r="D146" i="37"/>
  <c r="D143" i="37"/>
  <c r="D147" i="37"/>
  <c r="D148" i="37"/>
  <c r="D193" i="37"/>
  <c r="F74" i="35"/>
  <c r="E137" i="35"/>
  <c r="K208" i="47"/>
  <c r="D202" i="42"/>
  <c r="D160" i="42"/>
  <c r="D226" i="20"/>
  <c r="E131" i="35"/>
  <c r="E156" i="35" s="1"/>
  <c r="E132" i="35"/>
  <c r="E157" i="35" s="1"/>
  <c r="E130" i="35"/>
  <c r="E155" i="35" s="1"/>
  <c r="E134" i="35"/>
  <c r="E159" i="35" s="1"/>
  <c r="E135" i="35"/>
  <c r="E160" i="35" s="1"/>
  <c r="E133" i="35"/>
  <c r="E158" i="35" s="1"/>
  <c r="L573" i="47"/>
  <c r="G73" i="41"/>
  <c r="F129" i="41"/>
  <c r="D157" i="35"/>
  <c r="D199" i="35"/>
  <c r="D242" i="35" s="1"/>
  <c r="D200" i="38"/>
  <c r="D158" i="38"/>
  <c r="D156" i="44"/>
  <c r="D198" i="44"/>
  <c r="D160" i="34"/>
  <c r="D202" i="34"/>
  <c r="D155" i="44"/>
  <c r="D197" i="44"/>
  <c r="D243" i="44" s="1"/>
  <c r="E133" i="38"/>
  <c r="E158" i="38" s="1"/>
  <c r="E131" i="38"/>
  <c r="E156" i="38" s="1"/>
  <c r="E130" i="38"/>
  <c r="E155" i="38" s="1"/>
  <c r="E135" i="38"/>
  <c r="E160" i="38" s="1"/>
  <c r="E132" i="38"/>
  <c r="E157" i="38" s="1"/>
  <c r="E134" i="38"/>
  <c r="E159" i="38" s="1"/>
  <c r="D202" i="43"/>
  <c r="D160" i="43"/>
  <c r="D158" i="34"/>
  <c r="D200" i="34"/>
  <c r="D155" i="41"/>
  <c r="D197" i="41"/>
  <c r="D243" i="41" s="1"/>
  <c r="D147" i="34"/>
  <c r="D148" i="34"/>
  <c r="D144" i="34"/>
  <c r="D141" i="34"/>
  <c r="D146" i="34"/>
  <c r="D138" i="34"/>
  <c r="D143" i="34"/>
  <c r="D140" i="34"/>
  <c r="D142" i="34"/>
  <c r="D145" i="34"/>
  <c r="D139" i="34"/>
  <c r="D193" i="34"/>
  <c r="D198" i="37"/>
  <c r="D156" i="37"/>
  <c r="D155" i="46"/>
  <c r="D197" i="46"/>
  <c r="D243" i="46" s="1"/>
  <c r="K452" i="47"/>
  <c r="F74" i="39"/>
  <c r="E137" i="39"/>
  <c r="E137" i="46"/>
  <c r="F74" i="46"/>
  <c r="K879" i="47"/>
  <c r="D200" i="42"/>
  <c r="D158" i="42"/>
  <c r="D228" i="20"/>
  <c r="G73" i="35"/>
  <c r="F129" i="35"/>
  <c r="L207" i="47"/>
  <c r="D156" i="35"/>
  <c r="D198" i="35"/>
  <c r="G21" i="53" l="1"/>
  <c r="G63" i="1" s="1"/>
  <c r="G18" i="53"/>
  <c r="G60" i="1" s="1"/>
  <c r="G19" i="53"/>
  <c r="G61" i="1" s="1"/>
  <c r="G17" i="53"/>
  <c r="G59" i="1" s="1"/>
  <c r="G22" i="53"/>
  <c r="G64" i="1" s="1"/>
  <c r="G20" i="53"/>
  <c r="G62" i="1" s="1"/>
  <c r="G16" i="53"/>
  <c r="G58" i="1" s="1"/>
  <c r="G15" i="53"/>
  <c r="G57" i="1" s="1"/>
  <c r="E88" i="1"/>
  <c r="K31" i="47" s="1"/>
  <c r="K11" i="47"/>
  <c r="E86" i="1"/>
  <c r="K29" i="47" s="1"/>
  <c r="E89" i="1"/>
  <c r="K32" i="47" s="1"/>
  <c r="E85" i="1"/>
  <c r="K28" i="47" s="1"/>
  <c r="G23" i="53"/>
  <c r="G65" i="1" s="1"/>
  <c r="L21" i="47"/>
  <c r="F14" i="53"/>
  <c r="F56" i="1" s="1"/>
  <c r="E25" i="53"/>
  <c r="G24" i="53"/>
  <c r="G66" i="1" s="1"/>
  <c r="L22" i="47"/>
  <c r="G6" i="53"/>
  <c r="G48" i="1" s="1"/>
  <c r="D166" i="34"/>
  <c r="D182" i="34" s="1"/>
  <c r="D208" i="34"/>
  <c r="D229" i="34" s="1"/>
  <c r="D206" i="34"/>
  <c r="D227" i="34" s="1"/>
  <c r="D164" i="34"/>
  <c r="D180" i="34" s="1"/>
  <c r="D169" i="34"/>
  <c r="D185" i="34" s="1"/>
  <c r="D211" i="34"/>
  <c r="D237" i="34" s="1"/>
  <c r="D215" i="37"/>
  <c r="D241" i="37" s="1"/>
  <c r="D173" i="37"/>
  <c r="D189" i="37" s="1"/>
  <c r="D165" i="37"/>
  <c r="D181" i="37" s="1"/>
  <c r="D207" i="37"/>
  <c r="D228" i="37" s="1"/>
  <c r="D206" i="42"/>
  <c r="D227" i="42" s="1"/>
  <c r="D164" i="42"/>
  <c r="D180" i="42" s="1"/>
  <c r="D212" i="42"/>
  <c r="D238" i="42" s="1"/>
  <c r="D170" i="42"/>
  <c r="D186" i="42" s="1"/>
  <c r="D163" i="38"/>
  <c r="D179" i="38" s="1"/>
  <c r="D205" i="38"/>
  <c r="D226" i="38" s="1"/>
  <c r="D164" i="20"/>
  <c r="D206" i="20"/>
  <c r="D208" i="35"/>
  <c r="D229" i="35" s="1"/>
  <c r="D166" i="35"/>
  <c r="D182" i="35" s="1"/>
  <c r="D173" i="35"/>
  <c r="D215" i="35"/>
  <c r="D241" i="35" s="1"/>
  <c r="D206" i="39"/>
  <c r="D227" i="39" s="1"/>
  <c r="D164" i="39"/>
  <c r="D180" i="39" s="1"/>
  <c r="F130" i="44"/>
  <c r="F155" i="44" s="1"/>
  <c r="F135" i="44"/>
  <c r="F160" i="44" s="1"/>
  <c r="F132" i="44"/>
  <c r="F157" i="44" s="1"/>
  <c r="F134" i="44"/>
  <c r="F159" i="44" s="1"/>
  <c r="F131" i="44"/>
  <c r="F156" i="44" s="1"/>
  <c r="F133" i="44"/>
  <c r="F158" i="44" s="1"/>
  <c r="E141" i="42"/>
  <c r="E166" i="42" s="1"/>
  <c r="E182" i="42" s="1"/>
  <c r="E148" i="42"/>
  <c r="E173" i="42" s="1"/>
  <c r="E189" i="42" s="1"/>
  <c r="E138" i="42"/>
  <c r="E163" i="42" s="1"/>
  <c r="E179" i="42" s="1"/>
  <c r="E143" i="42"/>
  <c r="E168" i="42" s="1"/>
  <c r="E184" i="42" s="1"/>
  <c r="E147" i="42"/>
  <c r="E172" i="42" s="1"/>
  <c r="E188" i="42" s="1"/>
  <c r="E144" i="42"/>
  <c r="E169" i="42" s="1"/>
  <c r="E185" i="42" s="1"/>
  <c r="E140" i="42"/>
  <c r="E165" i="42" s="1"/>
  <c r="E181" i="42" s="1"/>
  <c r="E145" i="42"/>
  <c r="E170" i="42" s="1"/>
  <c r="E186" i="42" s="1"/>
  <c r="E142" i="42"/>
  <c r="E167" i="42" s="1"/>
  <c r="E183" i="42" s="1"/>
  <c r="E139" i="42"/>
  <c r="E164" i="42" s="1"/>
  <c r="E180" i="42" s="1"/>
  <c r="E146" i="42"/>
  <c r="E171" i="42" s="1"/>
  <c r="E187" i="42" s="1"/>
  <c r="E193" i="42"/>
  <c r="L330" i="47"/>
  <c r="G74" i="37"/>
  <c r="F137" i="37"/>
  <c r="G129" i="40"/>
  <c r="M512" i="47"/>
  <c r="H73" i="40"/>
  <c r="G96" i="48"/>
  <c r="E23" i="51"/>
  <c r="D147" i="20"/>
  <c r="D148" i="20"/>
  <c r="D143" i="20"/>
  <c r="D150" i="20"/>
  <c r="D152" i="20"/>
  <c r="D146" i="20"/>
  <c r="D145" i="20"/>
  <c r="D144" i="20"/>
  <c r="D149" i="20"/>
  <c r="D151" i="20"/>
  <c r="D142" i="20"/>
  <c r="D197" i="20"/>
  <c r="E145" i="44"/>
  <c r="E170" i="44" s="1"/>
  <c r="E186" i="44" s="1"/>
  <c r="E139" i="44"/>
  <c r="E164" i="44" s="1"/>
  <c r="E180" i="44" s="1"/>
  <c r="E143" i="44"/>
  <c r="E168" i="44" s="1"/>
  <c r="E184" i="44" s="1"/>
  <c r="E141" i="44"/>
  <c r="E166" i="44" s="1"/>
  <c r="E182" i="44" s="1"/>
  <c r="E138" i="44"/>
  <c r="E163" i="44" s="1"/>
  <c r="E179" i="44" s="1"/>
  <c r="E140" i="44"/>
  <c r="E165" i="44" s="1"/>
  <c r="E181" i="44" s="1"/>
  <c r="E147" i="44"/>
  <c r="E172" i="44" s="1"/>
  <c r="E188" i="44" s="1"/>
  <c r="E148" i="44"/>
  <c r="E173" i="44" s="1"/>
  <c r="E189" i="44" s="1"/>
  <c r="E144" i="44"/>
  <c r="E169" i="44" s="1"/>
  <c r="E185" i="44" s="1"/>
  <c r="E142" i="44"/>
  <c r="E167" i="44" s="1"/>
  <c r="E183" i="44" s="1"/>
  <c r="E146" i="44"/>
  <c r="E171" i="44" s="1"/>
  <c r="E187" i="44" s="1"/>
  <c r="E193" i="44"/>
  <c r="D203" i="1"/>
  <c r="D246" i="1" s="1"/>
  <c r="D161" i="1"/>
  <c r="D173" i="36"/>
  <c r="D215" i="36"/>
  <c r="D241" i="36" s="1"/>
  <c r="D189" i="35"/>
  <c r="D206" i="45"/>
  <c r="D227" i="45" s="1"/>
  <c r="D164" i="45"/>
  <c r="D180" i="45" s="1"/>
  <c r="D163" i="44"/>
  <c r="D179" i="44" s="1"/>
  <c r="D205" i="44"/>
  <c r="D226" i="44" s="1"/>
  <c r="D208" i="41"/>
  <c r="D229" i="41" s="1"/>
  <c r="D166" i="41"/>
  <c r="D182" i="41" s="1"/>
  <c r="D214" i="41"/>
  <c r="D240" i="41" s="1"/>
  <c r="D172" i="41"/>
  <c r="D188" i="41" s="1"/>
  <c r="D170" i="40"/>
  <c r="D186" i="40" s="1"/>
  <c r="D212" i="40"/>
  <c r="D238" i="40" s="1"/>
  <c r="D167" i="46"/>
  <c r="D209" i="46"/>
  <c r="D233" i="46" s="1"/>
  <c r="D168" i="46"/>
  <c r="D184" i="46" s="1"/>
  <c r="D210" i="46"/>
  <c r="D234" i="46" s="1"/>
  <c r="D212" i="43"/>
  <c r="D238" i="43" s="1"/>
  <c r="D170" i="43"/>
  <c r="D186" i="43" s="1"/>
  <c r="D173" i="43"/>
  <c r="D189" i="43" s="1"/>
  <c r="D215" i="43"/>
  <c r="D241" i="43" s="1"/>
  <c r="F137" i="43"/>
  <c r="G74" i="43"/>
  <c r="L696" i="47"/>
  <c r="F132" i="41"/>
  <c r="F157" i="41" s="1"/>
  <c r="F130" i="41"/>
  <c r="F155" i="41" s="1"/>
  <c r="F131" i="41"/>
  <c r="F156" i="41" s="1"/>
  <c r="F135" i="41"/>
  <c r="F160" i="41" s="1"/>
  <c r="F134" i="41"/>
  <c r="F159" i="41" s="1"/>
  <c r="F133" i="41"/>
  <c r="F158" i="41" s="1"/>
  <c r="E147" i="35"/>
  <c r="E172" i="35" s="1"/>
  <c r="E188" i="35" s="1"/>
  <c r="E141" i="35"/>
  <c r="E166" i="35" s="1"/>
  <c r="E182" i="35" s="1"/>
  <c r="E145" i="35"/>
  <c r="E170" i="35" s="1"/>
  <c r="E186" i="35" s="1"/>
  <c r="E143" i="35"/>
  <c r="E168" i="35" s="1"/>
  <c r="E184" i="35" s="1"/>
  <c r="E148" i="35"/>
  <c r="E173" i="35" s="1"/>
  <c r="E189" i="35" s="1"/>
  <c r="E144" i="35"/>
  <c r="E169" i="35" s="1"/>
  <c r="E185" i="35" s="1"/>
  <c r="E139" i="35"/>
  <c r="E164" i="35" s="1"/>
  <c r="E180" i="35" s="1"/>
  <c r="E146" i="35"/>
  <c r="E171" i="35" s="1"/>
  <c r="E187" i="35" s="1"/>
  <c r="E142" i="35"/>
  <c r="E167" i="35" s="1"/>
  <c r="E183" i="35" s="1"/>
  <c r="E138" i="35"/>
  <c r="E163" i="35" s="1"/>
  <c r="E179" i="35" s="1"/>
  <c r="E140" i="35"/>
  <c r="E165" i="35" s="1"/>
  <c r="E181" i="35" s="1"/>
  <c r="E193" i="35"/>
  <c r="D214" i="37"/>
  <c r="D240" i="37" s="1"/>
  <c r="D172" i="37"/>
  <c r="D188" i="37" s="1"/>
  <c r="D169" i="37"/>
  <c r="D185" i="37" s="1"/>
  <c r="D211" i="37"/>
  <c r="D237" i="37" s="1"/>
  <c r="D171" i="42"/>
  <c r="D187" i="42" s="1"/>
  <c r="D213" i="42"/>
  <c r="D239" i="42" s="1"/>
  <c r="D167" i="42"/>
  <c r="D183" i="42" s="1"/>
  <c r="D209" i="42"/>
  <c r="D233" i="42" s="1"/>
  <c r="D206" i="38"/>
  <c r="D227" i="38" s="1"/>
  <c r="D164" i="38"/>
  <c r="D180" i="38" s="1"/>
  <c r="D208" i="38"/>
  <c r="D229" i="38" s="1"/>
  <c r="D166" i="38"/>
  <c r="D182" i="38" s="1"/>
  <c r="D159" i="20"/>
  <c r="D201" i="20"/>
  <c r="D247" i="20" s="1"/>
  <c r="D214" i="35"/>
  <c r="D240" i="35" s="1"/>
  <c r="D172" i="35"/>
  <c r="D188" i="35" s="1"/>
  <c r="D213" i="35"/>
  <c r="D239" i="35" s="1"/>
  <c r="D171" i="35"/>
  <c r="D187" i="35" s="1"/>
  <c r="D165" i="39"/>
  <c r="D181" i="39" s="1"/>
  <c r="D207" i="39"/>
  <c r="D228" i="39" s="1"/>
  <c r="G129" i="44"/>
  <c r="H73" i="44"/>
  <c r="M756" i="47"/>
  <c r="E144" i="37"/>
  <c r="E169" i="37" s="1"/>
  <c r="E185" i="37" s="1"/>
  <c r="E139" i="37"/>
  <c r="E164" i="37" s="1"/>
  <c r="E180" i="37" s="1"/>
  <c r="E148" i="37"/>
  <c r="E173" i="37" s="1"/>
  <c r="E189" i="37" s="1"/>
  <c r="E145" i="37"/>
  <c r="E170" i="37" s="1"/>
  <c r="E186" i="37" s="1"/>
  <c r="E147" i="37"/>
  <c r="E172" i="37" s="1"/>
  <c r="E188" i="37" s="1"/>
  <c r="E143" i="37"/>
  <c r="E168" i="37" s="1"/>
  <c r="E184" i="37" s="1"/>
  <c r="E146" i="37"/>
  <c r="E171" i="37" s="1"/>
  <c r="E187" i="37" s="1"/>
  <c r="E140" i="37"/>
  <c r="E165" i="37" s="1"/>
  <c r="E181" i="37" s="1"/>
  <c r="E141" i="37"/>
  <c r="E166" i="37" s="1"/>
  <c r="E182" i="37" s="1"/>
  <c r="E138" i="37"/>
  <c r="E163" i="37" s="1"/>
  <c r="E179" i="37" s="1"/>
  <c r="E142" i="37"/>
  <c r="E167" i="37" s="1"/>
  <c r="E183" i="37" s="1"/>
  <c r="E193" i="37"/>
  <c r="D27" i="51"/>
  <c r="E139" i="45"/>
  <c r="E164" i="45" s="1"/>
  <c r="E180" i="45" s="1"/>
  <c r="E141" i="45"/>
  <c r="E166" i="45" s="1"/>
  <c r="E182" i="45" s="1"/>
  <c r="E145" i="45"/>
  <c r="E170" i="45" s="1"/>
  <c r="E186" i="45" s="1"/>
  <c r="E142" i="45"/>
  <c r="E167" i="45" s="1"/>
  <c r="E183" i="45" s="1"/>
  <c r="E144" i="45"/>
  <c r="E169" i="45" s="1"/>
  <c r="E185" i="45" s="1"/>
  <c r="E148" i="45"/>
  <c r="E173" i="45" s="1"/>
  <c r="E189" i="45" s="1"/>
  <c r="E146" i="45"/>
  <c r="E171" i="45" s="1"/>
  <c r="E187" i="45" s="1"/>
  <c r="E138" i="45"/>
  <c r="E163" i="45" s="1"/>
  <c r="E179" i="45" s="1"/>
  <c r="E147" i="45"/>
  <c r="E172" i="45" s="1"/>
  <c r="E188" i="45" s="1"/>
  <c r="E143" i="45"/>
  <c r="E168" i="45" s="1"/>
  <c r="E184" i="45" s="1"/>
  <c r="E140" i="45"/>
  <c r="E165" i="45" s="1"/>
  <c r="E181" i="45" s="1"/>
  <c r="E193" i="45"/>
  <c r="L757" i="47"/>
  <c r="G74" i="44"/>
  <c r="F137" i="44"/>
  <c r="D164" i="1"/>
  <c r="D206" i="1"/>
  <c r="D166" i="36"/>
  <c r="D182" i="36" s="1"/>
  <c r="D208" i="36"/>
  <c r="D229" i="36" s="1"/>
  <c r="F78" i="1"/>
  <c r="G73" i="1"/>
  <c r="D215" i="45"/>
  <c r="D241" i="45" s="1"/>
  <c r="D173" i="45"/>
  <c r="D189" i="45" s="1"/>
  <c r="D212" i="45"/>
  <c r="D238" i="45" s="1"/>
  <c r="D170" i="45"/>
  <c r="D186" i="45" s="1"/>
  <c r="D165" i="44"/>
  <c r="D181" i="44" s="1"/>
  <c r="D207" i="44"/>
  <c r="D228" i="44" s="1"/>
  <c r="D209" i="41"/>
  <c r="D233" i="41" s="1"/>
  <c r="D167" i="41"/>
  <c r="D210" i="40"/>
  <c r="D234" i="40" s="1"/>
  <c r="D168" i="40"/>
  <c r="D184" i="40" s="1"/>
  <c r="D163" i="46"/>
  <c r="D179" i="46" s="1"/>
  <c r="D205" i="46"/>
  <c r="D226" i="46" s="1"/>
  <c r="D166" i="46"/>
  <c r="D182" i="46" s="1"/>
  <c r="D208" i="46"/>
  <c r="D229" i="46" s="1"/>
  <c r="G77" i="1"/>
  <c r="H72" i="1"/>
  <c r="D207" i="43"/>
  <c r="D228" i="43" s="1"/>
  <c r="D165" i="43"/>
  <c r="D181" i="43" s="1"/>
  <c r="E145" i="43"/>
  <c r="E170" i="43" s="1"/>
  <c r="E186" i="43" s="1"/>
  <c r="E143" i="43"/>
  <c r="E168" i="43" s="1"/>
  <c r="E184" i="43" s="1"/>
  <c r="E139" i="43"/>
  <c r="E164" i="43" s="1"/>
  <c r="E180" i="43" s="1"/>
  <c r="E144" i="43"/>
  <c r="E169" i="43" s="1"/>
  <c r="E185" i="43" s="1"/>
  <c r="E141" i="43"/>
  <c r="E166" i="43" s="1"/>
  <c r="E182" i="43" s="1"/>
  <c r="E138" i="43"/>
  <c r="E163" i="43" s="1"/>
  <c r="E179" i="43" s="1"/>
  <c r="E142" i="43"/>
  <c r="E167" i="43" s="1"/>
  <c r="E183" i="43" s="1"/>
  <c r="E140" i="43"/>
  <c r="E165" i="43" s="1"/>
  <c r="E181" i="43" s="1"/>
  <c r="E147" i="43"/>
  <c r="E172" i="43" s="1"/>
  <c r="E188" i="43" s="1"/>
  <c r="E148" i="43"/>
  <c r="E173" i="43" s="1"/>
  <c r="E189" i="43" s="1"/>
  <c r="E146" i="43"/>
  <c r="E171" i="43" s="1"/>
  <c r="E187" i="43" s="1"/>
  <c r="E193" i="43"/>
  <c r="G74" i="38"/>
  <c r="L391" i="47"/>
  <c r="F137" i="38"/>
  <c r="F137" i="41"/>
  <c r="L574" i="47"/>
  <c r="G74" i="41"/>
  <c r="M390" i="47"/>
  <c r="G129" i="38"/>
  <c r="H73" i="38"/>
  <c r="G74" i="46"/>
  <c r="L879" i="47"/>
  <c r="F137" i="46"/>
  <c r="E145" i="46"/>
  <c r="E170" i="46" s="1"/>
  <c r="E186" i="46" s="1"/>
  <c r="E141" i="46"/>
  <c r="E166" i="46" s="1"/>
  <c r="E182" i="46" s="1"/>
  <c r="E139" i="46"/>
  <c r="E164" i="46" s="1"/>
  <c r="E180" i="46" s="1"/>
  <c r="E142" i="46"/>
  <c r="E167" i="46" s="1"/>
  <c r="E183" i="46" s="1"/>
  <c r="E146" i="46"/>
  <c r="E171" i="46" s="1"/>
  <c r="E187" i="46" s="1"/>
  <c r="E143" i="46"/>
  <c r="E168" i="46" s="1"/>
  <c r="E184" i="46" s="1"/>
  <c r="E144" i="46"/>
  <c r="E169" i="46" s="1"/>
  <c r="E185" i="46" s="1"/>
  <c r="E138" i="46"/>
  <c r="E163" i="46" s="1"/>
  <c r="E179" i="46" s="1"/>
  <c r="E148" i="46"/>
  <c r="E173" i="46" s="1"/>
  <c r="E189" i="46" s="1"/>
  <c r="E140" i="46"/>
  <c r="E165" i="46" s="1"/>
  <c r="E181" i="46" s="1"/>
  <c r="E147" i="46"/>
  <c r="E172" i="46" s="1"/>
  <c r="E188" i="46" s="1"/>
  <c r="E193" i="46"/>
  <c r="D167" i="34"/>
  <c r="D183" i="34" s="1"/>
  <c r="D209" i="34"/>
  <c r="D233" i="34" s="1"/>
  <c r="D214" i="34"/>
  <c r="D240" i="34" s="1"/>
  <c r="D172" i="34"/>
  <c r="D188" i="34" s="1"/>
  <c r="M573" i="47"/>
  <c r="G129" i="41"/>
  <c r="H73" i="41"/>
  <c r="L208" i="47"/>
  <c r="F137" i="35"/>
  <c r="G74" i="35"/>
  <c r="D210" i="37"/>
  <c r="D234" i="37" s="1"/>
  <c r="D168" i="37"/>
  <c r="D184" i="37" s="1"/>
  <c r="D206" i="37"/>
  <c r="D227" i="37" s="1"/>
  <c r="D164" i="37"/>
  <c r="D180" i="37" s="1"/>
  <c r="D205" i="42"/>
  <c r="D226" i="42" s="1"/>
  <c r="D163" i="42"/>
  <c r="D179" i="42" s="1"/>
  <c r="D208" i="42"/>
  <c r="D229" i="42" s="1"/>
  <c r="D166" i="42"/>
  <c r="D182" i="42" s="1"/>
  <c r="D211" i="38"/>
  <c r="D237" i="38" s="1"/>
  <c r="D169" i="38"/>
  <c r="D185" i="38" s="1"/>
  <c r="D209" i="38"/>
  <c r="D233" i="38" s="1"/>
  <c r="D167" i="38"/>
  <c r="D183" i="38" s="1"/>
  <c r="D161" i="20"/>
  <c r="D203" i="20"/>
  <c r="D246" i="20" s="1"/>
  <c r="D209" i="35"/>
  <c r="D233" i="35" s="1"/>
  <c r="D167" i="35"/>
  <c r="D183" i="35" s="1"/>
  <c r="D169" i="39"/>
  <c r="D185" i="39" s="1"/>
  <c r="D211" i="39"/>
  <c r="D237" i="39" s="1"/>
  <c r="F130" i="40"/>
  <c r="F155" i="40" s="1"/>
  <c r="F135" i="40"/>
  <c r="F160" i="40" s="1"/>
  <c r="F133" i="40"/>
  <c r="F158" i="40" s="1"/>
  <c r="F134" i="40"/>
  <c r="F159" i="40" s="1"/>
  <c r="F132" i="40"/>
  <c r="F157" i="40" s="1"/>
  <c r="F131" i="40"/>
  <c r="F156" i="40" s="1"/>
  <c r="F135" i="46"/>
  <c r="F160" i="46" s="1"/>
  <c r="F130" i="46"/>
  <c r="F155" i="46" s="1"/>
  <c r="F133" i="46"/>
  <c r="F158" i="46" s="1"/>
  <c r="F132" i="46"/>
  <c r="F157" i="46" s="1"/>
  <c r="F131" i="46"/>
  <c r="F156" i="46" s="1"/>
  <c r="F134" i="46"/>
  <c r="F159" i="46" s="1"/>
  <c r="D205" i="1"/>
  <c r="D163" i="1"/>
  <c r="D210" i="36"/>
  <c r="D234" i="36" s="1"/>
  <c r="D168" i="36"/>
  <c r="D184" i="36" s="1"/>
  <c r="E141" i="1"/>
  <c r="K25" i="47"/>
  <c r="D211" i="45"/>
  <c r="D237" i="45" s="1"/>
  <c r="D169" i="45"/>
  <c r="D185" i="45" s="1"/>
  <c r="D207" i="45"/>
  <c r="D228" i="45" s="1"/>
  <c r="D165" i="45"/>
  <c r="D181" i="45" s="1"/>
  <c r="D169" i="44"/>
  <c r="D185" i="44" s="1"/>
  <c r="D211" i="44"/>
  <c r="D237" i="44" s="1"/>
  <c r="D215" i="44"/>
  <c r="D241" i="44" s="1"/>
  <c r="D173" i="44"/>
  <c r="H8" i="53"/>
  <c r="H50" i="1" s="1"/>
  <c r="D210" i="41"/>
  <c r="D234" i="41" s="1"/>
  <c r="D168" i="41"/>
  <c r="D184" i="41" s="1"/>
  <c r="D173" i="40"/>
  <c r="D189" i="40" s="1"/>
  <c r="D215" i="40"/>
  <c r="D241" i="40" s="1"/>
  <c r="D172" i="46"/>
  <c r="D188" i="46" s="1"/>
  <c r="D214" i="46"/>
  <c r="D240" i="46" s="1"/>
  <c r="L24" i="47"/>
  <c r="F133" i="1"/>
  <c r="D214" i="43"/>
  <c r="D240" i="43" s="1"/>
  <c r="D172" i="43"/>
  <c r="D188" i="43" s="1"/>
  <c r="G74" i="34"/>
  <c r="F137" i="34"/>
  <c r="L147" i="47"/>
  <c r="E143" i="38"/>
  <c r="E168" i="38" s="1"/>
  <c r="E184" i="38" s="1"/>
  <c r="E146" i="38"/>
  <c r="E171" i="38" s="1"/>
  <c r="E187" i="38" s="1"/>
  <c r="E141" i="38"/>
  <c r="E166" i="38" s="1"/>
  <c r="E182" i="38" s="1"/>
  <c r="E139" i="38"/>
  <c r="E164" i="38" s="1"/>
  <c r="E180" i="38" s="1"/>
  <c r="E144" i="38"/>
  <c r="E169" i="38" s="1"/>
  <c r="E185" i="38" s="1"/>
  <c r="E142" i="38"/>
  <c r="E167" i="38" s="1"/>
  <c r="E183" i="38" s="1"/>
  <c r="E138" i="38"/>
  <c r="E163" i="38" s="1"/>
  <c r="E179" i="38" s="1"/>
  <c r="E148" i="38"/>
  <c r="E173" i="38" s="1"/>
  <c r="E189" i="38" s="1"/>
  <c r="E147" i="38"/>
  <c r="E172" i="38" s="1"/>
  <c r="E188" i="38" s="1"/>
  <c r="E145" i="38"/>
  <c r="E170" i="38" s="1"/>
  <c r="E186" i="38" s="1"/>
  <c r="E140" i="38"/>
  <c r="E165" i="38" s="1"/>
  <c r="E181" i="38" s="1"/>
  <c r="E193" i="38"/>
  <c r="F130" i="38"/>
  <c r="F155" i="38" s="1"/>
  <c r="F132" i="38"/>
  <c r="F157" i="38" s="1"/>
  <c r="F134" i="38"/>
  <c r="F159" i="38" s="1"/>
  <c r="F133" i="38"/>
  <c r="F158" i="38" s="1"/>
  <c r="F135" i="38"/>
  <c r="F160" i="38" s="1"/>
  <c r="F131" i="38"/>
  <c r="F156" i="38" s="1"/>
  <c r="D212" i="34"/>
  <c r="D238" i="34" s="1"/>
  <c r="D170" i="34"/>
  <c r="D186" i="34" s="1"/>
  <c r="D173" i="34"/>
  <c r="D189" i="34" s="1"/>
  <c r="D215" i="34"/>
  <c r="D241" i="34" s="1"/>
  <c r="D207" i="34"/>
  <c r="D228" i="34" s="1"/>
  <c r="D165" i="34"/>
  <c r="D181" i="34" s="1"/>
  <c r="D171" i="37"/>
  <c r="D187" i="37" s="1"/>
  <c r="D213" i="37"/>
  <c r="D239" i="37" s="1"/>
  <c r="D172" i="42"/>
  <c r="D188" i="42" s="1"/>
  <c r="D214" i="42"/>
  <c r="D240" i="42" s="1"/>
  <c r="D168" i="38"/>
  <c r="D184" i="38" s="1"/>
  <c r="D210" i="38"/>
  <c r="D234" i="38" s="1"/>
  <c r="D173" i="38"/>
  <c r="D189" i="38" s="1"/>
  <c r="D215" i="38"/>
  <c r="D241" i="38" s="1"/>
  <c r="E25" i="51"/>
  <c r="G92" i="48"/>
  <c r="D204" i="20"/>
  <c r="D162" i="20"/>
  <c r="D211" i="35"/>
  <c r="D237" i="35" s="1"/>
  <c r="D169" i="35"/>
  <c r="D185" i="35" s="1"/>
  <c r="D209" i="39"/>
  <c r="D233" i="39" s="1"/>
  <c r="D167" i="39"/>
  <c r="D183" i="39" s="1"/>
  <c r="F134" i="39"/>
  <c r="F159" i="39" s="1"/>
  <c r="F130" i="39"/>
  <c r="F155" i="39" s="1"/>
  <c r="F135" i="39"/>
  <c r="F160" i="39" s="1"/>
  <c r="F132" i="39"/>
  <c r="F157" i="39" s="1"/>
  <c r="F131" i="39"/>
  <c r="F156" i="39" s="1"/>
  <c r="F133" i="39"/>
  <c r="F158" i="39" s="1"/>
  <c r="G74" i="45"/>
  <c r="L818" i="47"/>
  <c r="F137" i="45"/>
  <c r="D189" i="36"/>
  <c r="D202" i="1"/>
  <c r="D160" i="1"/>
  <c r="G129" i="45"/>
  <c r="M817" i="47"/>
  <c r="H73" i="45"/>
  <c r="D164" i="36"/>
  <c r="D180" i="36" s="1"/>
  <c r="D206" i="36"/>
  <c r="D227" i="36" s="1"/>
  <c r="D207" i="36"/>
  <c r="D228" i="36" s="1"/>
  <c r="D165" i="36"/>
  <c r="D181" i="36" s="1"/>
  <c r="L85" i="47"/>
  <c r="F133" i="20"/>
  <c r="D208" i="45"/>
  <c r="D229" i="45" s="1"/>
  <c r="D166" i="45"/>
  <c r="D182" i="45" s="1"/>
  <c r="D171" i="45"/>
  <c r="D187" i="45" s="1"/>
  <c r="D213" i="45"/>
  <c r="D239" i="45" s="1"/>
  <c r="D214" i="44"/>
  <c r="D240" i="44" s="1"/>
  <c r="D172" i="44"/>
  <c r="D188" i="44" s="1"/>
  <c r="D206" i="44"/>
  <c r="D227" i="44" s="1"/>
  <c r="D164" i="44"/>
  <c r="D180" i="44" s="1"/>
  <c r="F86" i="1"/>
  <c r="L29" i="47" s="1"/>
  <c r="L8" i="47"/>
  <c r="D211" i="41"/>
  <c r="D237" i="41" s="1"/>
  <c r="D169" i="41"/>
  <c r="D185" i="41" s="1"/>
  <c r="E141" i="20"/>
  <c r="K86" i="47"/>
  <c r="D172" i="40"/>
  <c r="D188" i="40" s="1"/>
  <c r="D214" i="40"/>
  <c r="D240" i="40" s="1"/>
  <c r="D173" i="46"/>
  <c r="D189" i="46" s="1"/>
  <c r="D215" i="46"/>
  <c r="D241" i="46" s="1"/>
  <c r="D205" i="43"/>
  <c r="D226" i="43" s="1"/>
  <c r="D163" i="43"/>
  <c r="D179" i="43" s="1"/>
  <c r="E148" i="41"/>
  <c r="E173" i="41" s="1"/>
  <c r="E189" i="41" s="1"/>
  <c r="E141" i="41"/>
  <c r="E166" i="41" s="1"/>
  <c r="E182" i="41" s="1"/>
  <c r="E139" i="41"/>
  <c r="E164" i="41" s="1"/>
  <c r="E180" i="41" s="1"/>
  <c r="E145" i="41"/>
  <c r="E170" i="41" s="1"/>
  <c r="E186" i="41" s="1"/>
  <c r="E144" i="41"/>
  <c r="E169" i="41" s="1"/>
  <c r="E185" i="41" s="1"/>
  <c r="E146" i="41"/>
  <c r="E171" i="41" s="1"/>
  <c r="E187" i="41" s="1"/>
  <c r="E143" i="41"/>
  <c r="E168" i="41" s="1"/>
  <c r="E184" i="41" s="1"/>
  <c r="E147" i="41"/>
  <c r="E172" i="41" s="1"/>
  <c r="E188" i="41" s="1"/>
  <c r="E142" i="41"/>
  <c r="E167" i="41" s="1"/>
  <c r="E183" i="41" s="1"/>
  <c r="E138" i="41"/>
  <c r="E163" i="41" s="1"/>
  <c r="E179" i="41" s="1"/>
  <c r="E140" i="41"/>
  <c r="E165" i="41" s="1"/>
  <c r="E181" i="41" s="1"/>
  <c r="E193" i="41"/>
  <c r="J18" i="51"/>
  <c r="D210" i="34"/>
  <c r="D234" i="34" s="1"/>
  <c r="D168" i="34"/>
  <c r="D184" i="34" s="1"/>
  <c r="D163" i="37"/>
  <c r="D179" i="37" s="1"/>
  <c r="D205" i="37"/>
  <c r="D226" i="37" s="1"/>
  <c r="D210" i="42"/>
  <c r="D234" i="42" s="1"/>
  <c r="D168" i="42"/>
  <c r="D184" i="42" s="1"/>
  <c r="D213" i="38"/>
  <c r="D239" i="38" s="1"/>
  <c r="D171" i="38"/>
  <c r="D187" i="38" s="1"/>
  <c r="D202" i="20"/>
  <c r="D160" i="20"/>
  <c r="D210" i="35"/>
  <c r="D234" i="35" s="1"/>
  <c r="D168" i="35"/>
  <c r="D184" i="35" s="1"/>
  <c r="D166" i="39"/>
  <c r="D182" i="39" s="1"/>
  <c r="D208" i="39"/>
  <c r="D229" i="39" s="1"/>
  <c r="M451" i="47"/>
  <c r="H73" i="39"/>
  <c r="G129" i="39"/>
  <c r="G129" i="46"/>
  <c r="M878" i="47"/>
  <c r="H73" i="46"/>
  <c r="E137" i="20"/>
  <c r="E162" i="20" s="1"/>
  <c r="E135" i="20"/>
  <c r="E160" i="20" s="1"/>
  <c r="E139" i="20"/>
  <c r="E164" i="20" s="1"/>
  <c r="E134" i="20"/>
  <c r="E159" i="20" s="1"/>
  <c r="E138" i="20"/>
  <c r="E163" i="20" s="1"/>
  <c r="E136" i="20"/>
  <c r="E161" i="20" s="1"/>
  <c r="F131" i="34"/>
  <c r="F156" i="34" s="1"/>
  <c r="F133" i="34"/>
  <c r="F158" i="34" s="1"/>
  <c r="F130" i="34"/>
  <c r="F155" i="34" s="1"/>
  <c r="F135" i="34"/>
  <c r="F160" i="34" s="1"/>
  <c r="F134" i="34"/>
  <c r="F159" i="34" s="1"/>
  <c r="F132" i="34"/>
  <c r="F157" i="34" s="1"/>
  <c r="D201" i="1"/>
  <c r="D247" i="1" s="1"/>
  <c r="D159" i="1"/>
  <c r="F131" i="45"/>
  <c r="F156" i="45" s="1"/>
  <c r="F133" i="45"/>
  <c r="F158" i="45" s="1"/>
  <c r="F132" i="45"/>
  <c r="F157" i="45" s="1"/>
  <c r="F134" i="45"/>
  <c r="F159" i="45" s="1"/>
  <c r="F135" i="45"/>
  <c r="F160" i="45" s="1"/>
  <c r="F130" i="45"/>
  <c r="F155" i="45" s="1"/>
  <c r="D163" i="36"/>
  <c r="D179" i="36" s="1"/>
  <c r="D205" i="36"/>
  <c r="D226" i="36" s="1"/>
  <c r="D212" i="36"/>
  <c r="D238" i="36" s="1"/>
  <c r="D170" i="36"/>
  <c r="D186" i="36" s="1"/>
  <c r="G77" i="20"/>
  <c r="H72" i="20"/>
  <c r="D163" i="45"/>
  <c r="D179" i="45" s="1"/>
  <c r="D205" i="45"/>
  <c r="D226" i="45" s="1"/>
  <c r="D171" i="44"/>
  <c r="D187" i="44" s="1"/>
  <c r="D213" i="44"/>
  <c r="D239" i="44" s="1"/>
  <c r="D167" i="44"/>
  <c r="D183" i="44" s="1"/>
  <c r="D209" i="44"/>
  <c r="D233" i="44" s="1"/>
  <c r="D163" i="41"/>
  <c r="D179" i="41" s="1"/>
  <c r="D205" i="41"/>
  <c r="D226" i="41" s="1"/>
  <c r="G73" i="20"/>
  <c r="F78" i="20"/>
  <c r="D171" i="40"/>
  <c r="D187" i="40" s="1"/>
  <c r="D213" i="40"/>
  <c r="D239" i="40" s="1"/>
  <c r="D165" i="46"/>
  <c r="D181" i="46" s="1"/>
  <c r="D207" i="46"/>
  <c r="D228" i="46" s="1"/>
  <c r="H9" i="53"/>
  <c r="H51" i="1" s="1"/>
  <c r="F134" i="37"/>
  <c r="F159" i="37" s="1"/>
  <c r="F131" i="37"/>
  <c r="F156" i="37" s="1"/>
  <c r="F130" i="37"/>
  <c r="F155" i="37" s="1"/>
  <c r="F132" i="37"/>
  <c r="F157" i="37" s="1"/>
  <c r="F133" i="37"/>
  <c r="F158" i="37" s="1"/>
  <c r="F135" i="37"/>
  <c r="F160" i="37" s="1"/>
  <c r="D171" i="43"/>
  <c r="D187" i="43" s="1"/>
  <c r="D213" i="43"/>
  <c r="D239" i="43" s="1"/>
  <c r="E142" i="34"/>
  <c r="E167" i="34" s="1"/>
  <c r="E183" i="34" s="1"/>
  <c r="E141" i="34"/>
  <c r="E166" i="34" s="1"/>
  <c r="E182" i="34" s="1"/>
  <c r="E145" i="34"/>
  <c r="E170" i="34" s="1"/>
  <c r="E186" i="34" s="1"/>
  <c r="E143" i="34"/>
  <c r="E168" i="34" s="1"/>
  <c r="E184" i="34" s="1"/>
  <c r="E140" i="34"/>
  <c r="E165" i="34" s="1"/>
  <c r="E181" i="34" s="1"/>
  <c r="E147" i="34"/>
  <c r="E172" i="34" s="1"/>
  <c r="E188" i="34" s="1"/>
  <c r="E148" i="34"/>
  <c r="E173" i="34" s="1"/>
  <c r="E189" i="34" s="1"/>
  <c r="E139" i="34"/>
  <c r="E164" i="34" s="1"/>
  <c r="E180" i="34" s="1"/>
  <c r="E146" i="34"/>
  <c r="E171" i="34" s="1"/>
  <c r="E187" i="34" s="1"/>
  <c r="E138" i="34"/>
  <c r="E163" i="34" s="1"/>
  <c r="E179" i="34" s="1"/>
  <c r="E144" i="34"/>
  <c r="E169" i="34" s="1"/>
  <c r="E185" i="34" s="1"/>
  <c r="E193" i="34"/>
  <c r="D189" i="44"/>
  <c r="F134" i="35"/>
  <c r="F159" i="35" s="1"/>
  <c r="F132" i="35"/>
  <c r="F157" i="35" s="1"/>
  <c r="F133" i="35"/>
  <c r="F158" i="35" s="1"/>
  <c r="F131" i="35"/>
  <c r="F156" i="35" s="1"/>
  <c r="F135" i="35"/>
  <c r="F160" i="35" s="1"/>
  <c r="F130" i="35"/>
  <c r="F155" i="35" s="1"/>
  <c r="D208" i="37"/>
  <c r="D229" i="37" s="1"/>
  <c r="D166" i="37"/>
  <c r="D182" i="37" s="1"/>
  <c r="D169" i="42"/>
  <c r="D185" i="42" s="1"/>
  <c r="D211" i="42"/>
  <c r="D237" i="42" s="1"/>
  <c r="D172" i="38"/>
  <c r="D188" i="38" s="1"/>
  <c r="D214" i="38"/>
  <c r="D240" i="38" s="1"/>
  <c r="D163" i="35"/>
  <c r="D179" i="35" s="1"/>
  <c r="D205" i="35"/>
  <c r="D226" i="35" s="1"/>
  <c r="D168" i="39"/>
  <c r="D184" i="39" s="1"/>
  <c r="D210" i="39"/>
  <c r="D234" i="39" s="1"/>
  <c r="D163" i="39"/>
  <c r="D179" i="39" s="1"/>
  <c r="D205" i="39"/>
  <c r="D226" i="39" s="1"/>
  <c r="K19" i="47"/>
  <c r="F132" i="36"/>
  <c r="F157" i="36" s="1"/>
  <c r="F130" i="36"/>
  <c r="F155" i="36" s="1"/>
  <c r="F134" i="36"/>
  <c r="F159" i="36" s="1"/>
  <c r="F135" i="36"/>
  <c r="F160" i="36" s="1"/>
  <c r="F131" i="36"/>
  <c r="F156" i="36" s="1"/>
  <c r="F133" i="36"/>
  <c r="F158" i="36" s="1"/>
  <c r="G4" i="51"/>
  <c r="G6" i="51" s="1"/>
  <c r="I73" i="48"/>
  <c r="G129" i="34"/>
  <c r="M146" i="47"/>
  <c r="H73" i="34"/>
  <c r="D162" i="1"/>
  <c r="D204" i="1"/>
  <c r="L11" i="47"/>
  <c r="F89" i="1"/>
  <c r="L32" i="47" s="1"/>
  <c r="D172" i="36"/>
  <c r="D188" i="36" s="1"/>
  <c r="D214" i="36"/>
  <c r="D240" i="36" s="1"/>
  <c r="D169" i="36"/>
  <c r="D185" i="36" s="1"/>
  <c r="D211" i="36"/>
  <c r="D237" i="36" s="1"/>
  <c r="H10" i="53"/>
  <c r="H52" i="1" s="1"/>
  <c r="H73" i="43"/>
  <c r="M695" i="47"/>
  <c r="G129" i="43"/>
  <c r="D209" i="45"/>
  <c r="D233" i="45" s="1"/>
  <c r="D167" i="45"/>
  <c r="D183" i="45" s="1"/>
  <c r="D212" i="44"/>
  <c r="D238" i="44" s="1"/>
  <c r="D170" i="44"/>
  <c r="D186" i="44" s="1"/>
  <c r="D213" i="41"/>
  <c r="D239" i="41" s="1"/>
  <c r="D171" i="41"/>
  <c r="D187" i="41" s="1"/>
  <c r="D163" i="40"/>
  <c r="D179" i="40" s="1"/>
  <c r="D205" i="40"/>
  <c r="D226" i="40" s="1"/>
  <c r="D167" i="40"/>
  <c r="D183" i="40" s="1"/>
  <c r="D209" i="40"/>
  <c r="D233" i="40" s="1"/>
  <c r="D211" i="46"/>
  <c r="D237" i="46" s="1"/>
  <c r="D169" i="46"/>
  <c r="D185" i="46" s="1"/>
  <c r="F87" i="1"/>
  <c r="L30" i="47" s="1"/>
  <c r="L9" i="47"/>
  <c r="M329" i="47"/>
  <c r="G129" i="37"/>
  <c r="H73" i="37"/>
  <c r="D211" i="43"/>
  <c r="D237" i="43" s="1"/>
  <c r="D169" i="43"/>
  <c r="D185" i="43" s="1"/>
  <c r="L513" i="47"/>
  <c r="G74" i="40"/>
  <c r="F137" i="40"/>
  <c r="E147" i="39"/>
  <c r="E172" i="39" s="1"/>
  <c r="E188" i="39" s="1"/>
  <c r="E142" i="39"/>
  <c r="E167" i="39" s="1"/>
  <c r="E183" i="39" s="1"/>
  <c r="E145" i="39"/>
  <c r="E170" i="39" s="1"/>
  <c r="E186" i="39" s="1"/>
  <c r="E148" i="39"/>
  <c r="E173" i="39" s="1"/>
  <c r="E189" i="39" s="1"/>
  <c r="E144" i="39"/>
  <c r="E169" i="39" s="1"/>
  <c r="E185" i="39" s="1"/>
  <c r="E146" i="39"/>
  <c r="E171" i="39" s="1"/>
  <c r="E187" i="39" s="1"/>
  <c r="E140" i="39"/>
  <c r="E165" i="39" s="1"/>
  <c r="E181" i="39" s="1"/>
  <c r="E141" i="39"/>
  <c r="E166" i="39" s="1"/>
  <c r="E182" i="39" s="1"/>
  <c r="E143" i="39"/>
  <c r="E168" i="39" s="1"/>
  <c r="E184" i="39" s="1"/>
  <c r="E139" i="39"/>
  <c r="E164" i="39" s="1"/>
  <c r="E180" i="39" s="1"/>
  <c r="E138" i="39"/>
  <c r="E163" i="39" s="1"/>
  <c r="E179" i="39" s="1"/>
  <c r="E193" i="39"/>
  <c r="D205" i="34"/>
  <c r="D226" i="34" s="1"/>
  <c r="D163" i="34"/>
  <c r="D179" i="34" s="1"/>
  <c r="F84" i="1"/>
  <c r="L27" i="47" s="1"/>
  <c r="L6" i="47"/>
  <c r="H73" i="35"/>
  <c r="M207" i="47"/>
  <c r="G129" i="35"/>
  <c r="G74" i="39"/>
  <c r="L452" i="47"/>
  <c r="F137" i="39"/>
  <c r="D171" i="34"/>
  <c r="D187" i="34" s="1"/>
  <c r="D213" i="34"/>
  <c r="D239" i="34" s="1"/>
  <c r="D209" i="37"/>
  <c r="D233" i="37" s="1"/>
  <c r="D167" i="37"/>
  <c r="D183" i="37" s="1"/>
  <c r="D215" i="42"/>
  <c r="D241" i="42" s="1"/>
  <c r="D173" i="42"/>
  <c r="D189" i="42" s="1"/>
  <c r="D165" i="38"/>
  <c r="D181" i="38" s="1"/>
  <c r="D207" i="38"/>
  <c r="D228" i="38" s="1"/>
  <c r="M634" i="47"/>
  <c r="H73" i="42"/>
  <c r="G129" i="42"/>
  <c r="D212" i="35"/>
  <c r="D238" i="35" s="1"/>
  <c r="D170" i="35"/>
  <c r="D186" i="35" s="1"/>
  <c r="D212" i="39"/>
  <c r="D238" i="39" s="1"/>
  <c r="D170" i="39"/>
  <c r="D186" i="39" s="1"/>
  <c r="D215" i="39"/>
  <c r="D241" i="39" s="1"/>
  <c r="D173" i="39"/>
  <c r="D189" i="39" s="1"/>
  <c r="G129" i="36"/>
  <c r="M268" i="47"/>
  <c r="H73" i="36"/>
  <c r="D167" i="36"/>
  <c r="D183" i="36" s="1"/>
  <c r="D209" i="36"/>
  <c r="D233" i="36" s="1"/>
  <c r="F88" i="1"/>
  <c r="L31" i="47" s="1"/>
  <c r="L10" i="47"/>
  <c r="F133" i="43"/>
  <c r="F158" i="43" s="1"/>
  <c r="F134" i="43"/>
  <c r="F159" i="43" s="1"/>
  <c r="F131" i="43"/>
  <c r="F156" i="43" s="1"/>
  <c r="F135" i="43"/>
  <c r="F160" i="43" s="1"/>
  <c r="F130" i="43"/>
  <c r="F155" i="43" s="1"/>
  <c r="F132" i="43"/>
  <c r="F157" i="43" s="1"/>
  <c r="D172" i="45"/>
  <c r="D188" i="45" s="1"/>
  <c r="D214" i="45"/>
  <c r="D240" i="45" s="1"/>
  <c r="H7" i="53"/>
  <c r="H49" i="1" s="1"/>
  <c r="D166" i="44"/>
  <c r="D182" i="44" s="1"/>
  <c r="D208" i="44"/>
  <c r="D229" i="44" s="1"/>
  <c r="D212" i="41"/>
  <c r="D238" i="41" s="1"/>
  <c r="D170" i="41"/>
  <c r="D164" i="41"/>
  <c r="D180" i="41" s="1"/>
  <c r="D206" i="41"/>
  <c r="D227" i="41" s="1"/>
  <c r="F137" i="36"/>
  <c r="G74" i="36"/>
  <c r="L269" i="47"/>
  <c r="D166" i="40"/>
  <c r="D182" i="40" s="1"/>
  <c r="D208" i="40"/>
  <c r="D229" i="40" s="1"/>
  <c r="D207" i="40"/>
  <c r="D228" i="40" s="1"/>
  <c r="D165" i="40"/>
  <c r="D181" i="40" s="1"/>
  <c r="D213" i="46"/>
  <c r="D239" i="46" s="1"/>
  <c r="D171" i="46"/>
  <c r="D187" i="46" s="1"/>
  <c r="D206" i="43"/>
  <c r="D227" i="43" s="1"/>
  <c r="D164" i="43"/>
  <c r="D180" i="43" s="1"/>
  <c r="D168" i="43"/>
  <c r="D184" i="43" s="1"/>
  <c r="D210" i="43"/>
  <c r="D234" i="43" s="1"/>
  <c r="E137" i="1"/>
  <c r="E162" i="1" s="1"/>
  <c r="E138" i="1"/>
  <c r="E163" i="1" s="1"/>
  <c r="E136" i="1"/>
  <c r="E161" i="1" s="1"/>
  <c r="E134" i="1"/>
  <c r="E159" i="1" s="1"/>
  <c r="E135" i="1"/>
  <c r="E160" i="1" s="1"/>
  <c r="E148" i="40"/>
  <c r="E173" i="40" s="1"/>
  <c r="E189" i="40" s="1"/>
  <c r="E146" i="40"/>
  <c r="E171" i="40" s="1"/>
  <c r="E187" i="40" s="1"/>
  <c r="E144" i="40"/>
  <c r="E169" i="40" s="1"/>
  <c r="E185" i="40" s="1"/>
  <c r="E141" i="40"/>
  <c r="E166" i="40" s="1"/>
  <c r="E182" i="40" s="1"/>
  <c r="E143" i="40"/>
  <c r="E168" i="40" s="1"/>
  <c r="E184" i="40" s="1"/>
  <c r="E145" i="40"/>
  <c r="E170" i="40" s="1"/>
  <c r="E186" i="40" s="1"/>
  <c r="E147" i="40"/>
  <c r="E172" i="40" s="1"/>
  <c r="E188" i="40" s="1"/>
  <c r="E139" i="40"/>
  <c r="E164" i="40" s="1"/>
  <c r="E180" i="40" s="1"/>
  <c r="E138" i="40"/>
  <c r="E163" i="40" s="1"/>
  <c r="E179" i="40" s="1"/>
  <c r="E142" i="40"/>
  <c r="E167" i="40" s="1"/>
  <c r="E183" i="40" s="1"/>
  <c r="E140" i="40"/>
  <c r="E165" i="40" s="1"/>
  <c r="E181" i="40" s="1"/>
  <c r="E193" i="40"/>
  <c r="D170" i="37"/>
  <c r="D186" i="37" s="1"/>
  <c r="D212" i="37"/>
  <c r="D238" i="37" s="1"/>
  <c r="D165" i="42"/>
  <c r="D181" i="42" s="1"/>
  <c r="D207" i="42"/>
  <c r="D228" i="42" s="1"/>
  <c r="D170" i="38"/>
  <c r="D186" i="38" s="1"/>
  <c r="D212" i="38"/>
  <c r="D238" i="38" s="1"/>
  <c r="F134" i="42"/>
  <c r="F159" i="42" s="1"/>
  <c r="F132" i="42"/>
  <c r="F157" i="42" s="1"/>
  <c r="F135" i="42"/>
  <c r="F160" i="42" s="1"/>
  <c r="F131" i="42"/>
  <c r="F156" i="42" s="1"/>
  <c r="F130" i="42"/>
  <c r="F155" i="42" s="1"/>
  <c r="F133" i="42"/>
  <c r="F158" i="42" s="1"/>
  <c r="D183" i="41"/>
  <c r="D163" i="20"/>
  <c r="D205" i="20"/>
  <c r="D164" i="35"/>
  <c r="D180" i="35" s="1"/>
  <c r="D206" i="35"/>
  <c r="D227" i="35" s="1"/>
  <c r="D207" i="35"/>
  <c r="D228" i="35" s="1"/>
  <c r="D165" i="35"/>
  <c r="D181" i="35" s="1"/>
  <c r="D171" i="39"/>
  <c r="D187" i="39" s="1"/>
  <c r="D213" i="39"/>
  <c r="D239" i="39" s="1"/>
  <c r="D214" i="39"/>
  <c r="D240" i="39" s="1"/>
  <c r="D172" i="39"/>
  <c r="D188" i="39" s="1"/>
  <c r="G74" i="42"/>
  <c r="L635" i="47"/>
  <c r="F137" i="42"/>
  <c r="D147" i="1"/>
  <c r="D152" i="1"/>
  <c r="D143" i="1"/>
  <c r="D142" i="1"/>
  <c r="D150" i="1"/>
  <c r="D145" i="1"/>
  <c r="D151" i="1"/>
  <c r="D144" i="1"/>
  <c r="D149" i="1"/>
  <c r="D148" i="1"/>
  <c r="D146" i="1"/>
  <c r="D197" i="1"/>
  <c r="D183" i="46"/>
  <c r="D171" i="36"/>
  <c r="D187" i="36" s="1"/>
  <c r="D213" i="36"/>
  <c r="D239" i="36" s="1"/>
  <c r="D168" i="45"/>
  <c r="D184" i="45" s="1"/>
  <c r="D210" i="45"/>
  <c r="D234" i="45" s="1"/>
  <c r="F85" i="1"/>
  <c r="L28" i="47" s="1"/>
  <c r="L7" i="47"/>
  <c r="D210" i="44"/>
  <c r="D234" i="44" s="1"/>
  <c r="D168" i="44"/>
  <c r="D184" i="44" s="1"/>
  <c r="D207" i="41"/>
  <c r="D228" i="41" s="1"/>
  <c r="D165" i="41"/>
  <c r="D181" i="41" s="1"/>
  <c r="D173" i="41"/>
  <c r="D189" i="41" s="1"/>
  <c r="D215" i="41"/>
  <c r="D241" i="41" s="1"/>
  <c r="E147" i="36"/>
  <c r="E172" i="36" s="1"/>
  <c r="E188" i="36" s="1"/>
  <c r="E148" i="36"/>
  <c r="E173" i="36" s="1"/>
  <c r="E189" i="36" s="1"/>
  <c r="E140" i="36"/>
  <c r="E165" i="36" s="1"/>
  <c r="E181" i="36" s="1"/>
  <c r="E146" i="36"/>
  <c r="E171" i="36" s="1"/>
  <c r="E187" i="36" s="1"/>
  <c r="E143" i="36"/>
  <c r="E168" i="36" s="1"/>
  <c r="E184" i="36" s="1"/>
  <c r="E141" i="36"/>
  <c r="E166" i="36" s="1"/>
  <c r="E182" i="36" s="1"/>
  <c r="E145" i="36"/>
  <c r="E170" i="36" s="1"/>
  <c r="E186" i="36" s="1"/>
  <c r="E139" i="36"/>
  <c r="E164" i="36" s="1"/>
  <c r="E180" i="36" s="1"/>
  <c r="E142" i="36"/>
  <c r="E167" i="36" s="1"/>
  <c r="E183" i="36" s="1"/>
  <c r="E138" i="36"/>
  <c r="E163" i="36" s="1"/>
  <c r="E179" i="36" s="1"/>
  <c r="E144" i="36"/>
  <c r="E169" i="36" s="1"/>
  <c r="E185" i="36" s="1"/>
  <c r="E193" i="36"/>
  <c r="D211" i="40"/>
  <c r="D237" i="40" s="1"/>
  <c r="D169" i="40"/>
  <c r="D185" i="40" s="1"/>
  <c r="D206" i="40"/>
  <c r="D227" i="40" s="1"/>
  <c r="D164" i="40"/>
  <c r="D180" i="40" s="1"/>
  <c r="D206" i="46"/>
  <c r="D227" i="46" s="1"/>
  <c r="D164" i="46"/>
  <c r="D180" i="46" s="1"/>
  <c r="D212" i="46"/>
  <c r="D238" i="46" s="1"/>
  <c r="D170" i="46"/>
  <c r="D186" i="46" s="1"/>
  <c r="D167" i="43"/>
  <c r="D183" i="43" s="1"/>
  <c r="D209" i="43"/>
  <c r="D233" i="43" s="1"/>
  <c r="D208" i="43"/>
  <c r="D229" i="43" s="1"/>
  <c r="D166" i="43"/>
  <c r="D182" i="43" s="1"/>
  <c r="D186" i="41"/>
  <c r="H15" i="53" l="1"/>
  <c r="H57" i="1" s="1"/>
  <c r="H17" i="53"/>
  <c r="H59" i="1" s="1"/>
  <c r="H18" i="53"/>
  <c r="H60" i="1" s="1"/>
  <c r="E139" i="1"/>
  <c r="E164" i="1" s="1"/>
  <c r="H16" i="53"/>
  <c r="H58" i="1" s="1"/>
  <c r="H24" i="53"/>
  <c r="H66" i="1" s="1"/>
  <c r="M22" i="47"/>
  <c r="F25" i="53"/>
  <c r="G14" i="53"/>
  <c r="G56" i="1" s="1"/>
  <c r="H23" i="53"/>
  <c r="H65" i="1" s="1"/>
  <c r="M21" i="47"/>
  <c r="H6" i="53"/>
  <c r="H48" i="1" s="1"/>
  <c r="E99" i="1"/>
  <c r="K40" i="47" s="1"/>
  <c r="E190" i="36"/>
  <c r="D190" i="34"/>
  <c r="D190" i="35"/>
  <c r="E190" i="43"/>
  <c r="D190" i="45"/>
  <c r="D190" i="41"/>
  <c r="E190" i="41"/>
  <c r="E190" i="39"/>
  <c r="D190" i="40"/>
  <c r="E190" i="40"/>
  <c r="E190" i="38"/>
  <c r="D173" i="1"/>
  <c r="D189" i="1" s="1"/>
  <c r="D215" i="1"/>
  <c r="D241" i="1" s="1"/>
  <c r="D177" i="1"/>
  <c r="D193" i="1" s="1"/>
  <c r="D219" i="1"/>
  <c r="D245" i="1" s="1"/>
  <c r="M269" i="47"/>
  <c r="H74" i="36"/>
  <c r="G137" i="36"/>
  <c r="H74" i="39"/>
  <c r="M452" i="47"/>
  <c r="G137" i="39"/>
  <c r="G131" i="35"/>
  <c r="G156" i="35" s="1"/>
  <c r="G135" i="35"/>
  <c r="G160" i="35" s="1"/>
  <c r="G132" i="35"/>
  <c r="G157" i="35" s="1"/>
  <c r="G134" i="35"/>
  <c r="G159" i="35" s="1"/>
  <c r="G130" i="35"/>
  <c r="G155" i="35" s="1"/>
  <c r="G133" i="35"/>
  <c r="G158" i="35" s="1"/>
  <c r="G131" i="43"/>
  <c r="G156" i="43" s="1"/>
  <c r="G134" i="43"/>
  <c r="G159" i="43" s="1"/>
  <c r="G133" i="43"/>
  <c r="G158" i="43" s="1"/>
  <c r="G130" i="43"/>
  <c r="G155" i="43" s="1"/>
  <c r="G135" i="43"/>
  <c r="G160" i="43" s="1"/>
  <c r="G132" i="43"/>
  <c r="G157" i="43" s="1"/>
  <c r="M9" i="47"/>
  <c r="G87" i="1"/>
  <c r="M30" i="47" s="1"/>
  <c r="L86" i="47"/>
  <c r="F141" i="20"/>
  <c r="D190" i="37"/>
  <c r="M6" i="47"/>
  <c r="G84" i="1"/>
  <c r="M27" i="47" s="1"/>
  <c r="K12" i="47"/>
  <c r="E92" i="1"/>
  <c r="K33" i="47" s="1"/>
  <c r="E102" i="1"/>
  <c r="K43" i="47" s="1"/>
  <c r="E101" i="1"/>
  <c r="K42" i="47" s="1"/>
  <c r="D190" i="42"/>
  <c r="M391" i="47"/>
  <c r="G137" i="38"/>
  <c r="H74" i="38"/>
  <c r="G78" i="1"/>
  <c r="H73" i="1"/>
  <c r="G132" i="44"/>
  <c r="G157" i="44" s="1"/>
  <c r="G135" i="44"/>
  <c r="G160" i="44" s="1"/>
  <c r="G130" i="44"/>
  <c r="G155" i="44" s="1"/>
  <c r="G133" i="44"/>
  <c r="G158" i="44" s="1"/>
  <c r="G134" i="44"/>
  <c r="G159" i="44" s="1"/>
  <c r="G131" i="44"/>
  <c r="G156" i="44" s="1"/>
  <c r="D169" i="20"/>
  <c r="D185" i="20" s="1"/>
  <c r="D211" i="20"/>
  <c r="D232" i="20" s="1"/>
  <c r="F139" i="37"/>
  <c r="F164" i="37" s="1"/>
  <c r="F180" i="37" s="1"/>
  <c r="F138" i="37"/>
  <c r="F163" i="37" s="1"/>
  <c r="F179" i="37" s="1"/>
  <c r="F147" i="37"/>
  <c r="F172" i="37" s="1"/>
  <c r="F188" i="37" s="1"/>
  <c r="F146" i="37"/>
  <c r="F171" i="37" s="1"/>
  <c r="F187" i="37" s="1"/>
  <c r="F144" i="37"/>
  <c r="F169" i="37" s="1"/>
  <c r="F185" i="37" s="1"/>
  <c r="F140" i="37"/>
  <c r="F165" i="37" s="1"/>
  <c r="F181" i="37" s="1"/>
  <c r="F148" i="37"/>
  <c r="F173" i="37" s="1"/>
  <c r="F189" i="37" s="1"/>
  <c r="F141" i="37"/>
  <c r="F166" i="37" s="1"/>
  <c r="F182" i="37" s="1"/>
  <c r="F143" i="37"/>
  <c r="F168" i="37" s="1"/>
  <c r="F184" i="37" s="1"/>
  <c r="F145" i="37"/>
  <c r="F170" i="37" s="1"/>
  <c r="F186" i="37" s="1"/>
  <c r="F142" i="37"/>
  <c r="F167" i="37" s="1"/>
  <c r="F183" i="37" s="1"/>
  <c r="F193" i="37"/>
  <c r="K18" i="51"/>
  <c r="D174" i="1"/>
  <c r="D190" i="1" s="1"/>
  <c r="D216" i="1"/>
  <c r="D242" i="1" s="1"/>
  <c r="D214" i="1"/>
  <c r="D238" i="1" s="1"/>
  <c r="D172" i="1"/>
  <c r="D188" i="1" s="1"/>
  <c r="F139" i="42"/>
  <c r="F164" i="42" s="1"/>
  <c r="F180" i="42" s="1"/>
  <c r="F146" i="42"/>
  <c r="F171" i="42" s="1"/>
  <c r="F187" i="42" s="1"/>
  <c r="F144" i="42"/>
  <c r="F169" i="42" s="1"/>
  <c r="F185" i="42" s="1"/>
  <c r="F142" i="42"/>
  <c r="F167" i="42" s="1"/>
  <c r="F183" i="42" s="1"/>
  <c r="F141" i="42"/>
  <c r="F166" i="42" s="1"/>
  <c r="F182" i="42" s="1"/>
  <c r="F138" i="42"/>
  <c r="F163" i="42" s="1"/>
  <c r="F179" i="42" s="1"/>
  <c r="F148" i="42"/>
  <c r="F173" i="42" s="1"/>
  <c r="F189" i="42" s="1"/>
  <c r="F147" i="42"/>
  <c r="F172" i="42" s="1"/>
  <c r="F188" i="42" s="1"/>
  <c r="F143" i="42"/>
  <c r="F168" i="42" s="1"/>
  <c r="F184" i="42" s="1"/>
  <c r="F140" i="42"/>
  <c r="F165" i="42" s="1"/>
  <c r="F181" i="42" s="1"/>
  <c r="F145" i="42"/>
  <c r="F170" i="42" s="1"/>
  <c r="F186" i="42" s="1"/>
  <c r="F193" i="42"/>
  <c r="F145" i="36"/>
  <c r="F170" i="36" s="1"/>
  <c r="F186" i="36" s="1"/>
  <c r="F146" i="36"/>
  <c r="F171" i="36" s="1"/>
  <c r="F187" i="36" s="1"/>
  <c r="F147" i="36"/>
  <c r="F172" i="36" s="1"/>
  <c r="F188" i="36" s="1"/>
  <c r="F148" i="36"/>
  <c r="F173" i="36" s="1"/>
  <c r="F189" i="36" s="1"/>
  <c r="F143" i="36"/>
  <c r="F168" i="36" s="1"/>
  <c r="F184" i="36" s="1"/>
  <c r="F138" i="36"/>
  <c r="F163" i="36" s="1"/>
  <c r="F179" i="36" s="1"/>
  <c r="F141" i="36"/>
  <c r="F166" i="36" s="1"/>
  <c r="F182" i="36" s="1"/>
  <c r="F140" i="36"/>
  <c r="F165" i="36" s="1"/>
  <c r="F181" i="36" s="1"/>
  <c r="F144" i="36"/>
  <c r="F169" i="36" s="1"/>
  <c r="F185" i="36" s="1"/>
  <c r="F139" i="36"/>
  <c r="F164" i="36" s="1"/>
  <c r="F180" i="36" s="1"/>
  <c r="F142" i="36"/>
  <c r="F167" i="36" s="1"/>
  <c r="F183" i="36" s="1"/>
  <c r="F193" i="36"/>
  <c r="K14" i="47"/>
  <c r="E94" i="1"/>
  <c r="K35" i="47" s="1"/>
  <c r="G130" i="42"/>
  <c r="G155" i="42" s="1"/>
  <c r="G134" i="42"/>
  <c r="G159" i="42" s="1"/>
  <c r="G135" i="42"/>
  <c r="G160" i="42" s="1"/>
  <c r="G132" i="42"/>
  <c r="G157" i="42" s="1"/>
  <c r="G131" i="42"/>
  <c r="G156" i="42" s="1"/>
  <c r="G133" i="42"/>
  <c r="G158" i="42" s="1"/>
  <c r="I73" i="37"/>
  <c r="N329" i="47"/>
  <c r="H129" i="37"/>
  <c r="D190" i="36"/>
  <c r="H73" i="20"/>
  <c r="G78" i="20"/>
  <c r="E190" i="44"/>
  <c r="E100" i="1"/>
  <c r="K41" i="47" s="1"/>
  <c r="K20" i="47"/>
  <c r="G137" i="45"/>
  <c r="H74" i="45"/>
  <c r="M818" i="47"/>
  <c r="I8" i="53"/>
  <c r="I50" i="1" s="1"/>
  <c r="G137" i="46"/>
  <c r="H74" i="46"/>
  <c r="M879" i="47"/>
  <c r="L25" i="47"/>
  <c r="F141" i="1"/>
  <c r="E190" i="42"/>
  <c r="D212" i="20"/>
  <c r="D233" i="20" s="1"/>
  <c r="D170" i="20"/>
  <c r="D186" i="20" s="1"/>
  <c r="H74" i="37"/>
  <c r="M330" i="47"/>
  <c r="G137" i="37"/>
  <c r="D169" i="1"/>
  <c r="D185" i="1" s="1"/>
  <c r="D211" i="1"/>
  <c r="D232" i="1" s="1"/>
  <c r="D190" i="39"/>
  <c r="N634" i="47"/>
  <c r="I73" i="42"/>
  <c r="H129" i="42"/>
  <c r="H129" i="35"/>
  <c r="N207" i="47"/>
  <c r="I73" i="35"/>
  <c r="G132" i="37"/>
  <c r="G157" i="37" s="1"/>
  <c r="G135" i="37"/>
  <c r="G160" i="37" s="1"/>
  <c r="G134" i="37"/>
  <c r="G159" i="37" s="1"/>
  <c r="G131" i="37"/>
  <c r="G156" i="37" s="1"/>
  <c r="G130" i="37"/>
  <c r="G155" i="37" s="1"/>
  <c r="G133" i="37"/>
  <c r="G158" i="37" s="1"/>
  <c r="I73" i="43"/>
  <c r="N695" i="47"/>
  <c r="H129" i="43"/>
  <c r="M11" i="47"/>
  <c r="G89" i="1"/>
  <c r="M32" i="47" s="1"/>
  <c r="F138" i="20"/>
  <c r="F163" i="20" s="1"/>
  <c r="F135" i="20"/>
  <c r="F160" i="20" s="1"/>
  <c r="F136" i="20"/>
  <c r="F161" i="20" s="1"/>
  <c r="F134" i="20"/>
  <c r="F159" i="20" s="1"/>
  <c r="F139" i="20"/>
  <c r="F164" i="20" s="1"/>
  <c r="F137" i="20"/>
  <c r="F162" i="20" s="1"/>
  <c r="D190" i="46"/>
  <c r="B17" i="49" s="1"/>
  <c r="F139" i="1"/>
  <c r="F164" i="1" s="1"/>
  <c r="F135" i="1"/>
  <c r="F160" i="1" s="1"/>
  <c r="F137" i="1"/>
  <c r="F162" i="1" s="1"/>
  <c r="F136" i="1"/>
  <c r="F161" i="1" s="1"/>
  <c r="F138" i="1"/>
  <c r="F163" i="1" s="1"/>
  <c r="F134" i="1"/>
  <c r="F159" i="1" s="1"/>
  <c r="M8" i="47"/>
  <c r="G86" i="1"/>
  <c r="M29" i="47" s="1"/>
  <c r="G137" i="35"/>
  <c r="M208" i="47"/>
  <c r="H74" i="35"/>
  <c r="N573" i="47"/>
  <c r="I73" i="41"/>
  <c r="H129" i="41"/>
  <c r="E96" i="1"/>
  <c r="K37" i="47" s="1"/>
  <c r="K16" i="47"/>
  <c r="D171" i="20"/>
  <c r="D187" i="20" s="1"/>
  <c r="D213" i="20"/>
  <c r="D237" i="20" s="1"/>
  <c r="H129" i="40"/>
  <c r="I73" i="40"/>
  <c r="N512" i="47"/>
  <c r="H74" i="42"/>
  <c r="M635" i="47"/>
  <c r="G137" i="42"/>
  <c r="I73" i="34"/>
  <c r="H129" i="34"/>
  <c r="N146" i="47"/>
  <c r="K13" i="47"/>
  <c r="E93" i="1"/>
  <c r="K34" i="47" s="1"/>
  <c r="F141" i="35"/>
  <c r="F166" i="35" s="1"/>
  <c r="F182" i="35" s="1"/>
  <c r="F140" i="35"/>
  <c r="F165" i="35" s="1"/>
  <c r="F181" i="35" s="1"/>
  <c r="F148" i="35"/>
  <c r="F173" i="35" s="1"/>
  <c r="F189" i="35" s="1"/>
  <c r="F143" i="35"/>
  <c r="F168" i="35" s="1"/>
  <c r="F184" i="35" s="1"/>
  <c r="F138" i="35"/>
  <c r="F163" i="35" s="1"/>
  <c r="F179" i="35" s="1"/>
  <c r="F147" i="35"/>
  <c r="F172" i="35" s="1"/>
  <c r="F188" i="35" s="1"/>
  <c r="F145" i="35"/>
  <c r="F170" i="35" s="1"/>
  <c r="F186" i="35" s="1"/>
  <c r="F139" i="35"/>
  <c r="F164" i="35" s="1"/>
  <c r="F180" i="35" s="1"/>
  <c r="F146" i="35"/>
  <c r="F171" i="35" s="1"/>
  <c r="F187" i="35" s="1"/>
  <c r="F144" i="35"/>
  <c r="F169" i="35" s="1"/>
  <c r="F185" i="35" s="1"/>
  <c r="F142" i="35"/>
  <c r="F167" i="35" s="1"/>
  <c r="F183" i="35" s="1"/>
  <c r="F193" i="35"/>
  <c r="G131" i="41"/>
  <c r="G156" i="41" s="1"/>
  <c r="G134" i="41"/>
  <c r="G159" i="41" s="1"/>
  <c r="G132" i="41"/>
  <c r="G157" i="41" s="1"/>
  <c r="G133" i="41"/>
  <c r="G158" i="41" s="1"/>
  <c r="G135" i="41"/>
  <c r="G160" i="41" s="1"/>
  <c r="G130" i="41"/>
  <c r="G155" i="41" s="1"/>
  <c r="F139" i="44"/>
  <c r="F164" i="44" s="1"/>
  <c r="F180" i="44" s="1"/>
  <c r="F138" i="44"/>
  <c r="F163" i="44" s="1"/>
  <c r="F179" i="44" s="1"/>
  <c r="F147" i="44"/>
  <c r="F172" i="44" s="1"/>
  <c r="F188" i="44" s="1"/>
  <c r="F140" i="44"/>
  <c r="F165" i="44" s="1"/>
  <c r="F181" i="44" s="1"/>
  <c r="F143" i="44"/>
  <c r="F168" i="44" s="1"/>
  <c r="F184" i="44" s="1"/>
  <c r="F145" i="44"/>
  <c r="F170" i="44" s="1"/>
  <c r="F186" i="44" s="1"/>
  <c r="F148" i="44"/>
  <c r="F173" i="44" s="1"/>
  <c r="F189" i="44" s="1"/>
  <c r="F144" i="44"/>
  <c r="F169" i="44" s="1"/>
  <c r="F185" i="44" s="1"/>
  <c r="F146" i="44"/>
  <c r="F171" i="44" s="1"/>
  <c r="F187" i="44" s="1"/>
  <c r="F141" i="44"/>
  <c r="F166" i="44" s="1"/>
  <c r="F182" i="44" s="1"/>
  <c r="F142" i="44"/>
  <c r="F167" i="44" s="1"/>
  <c r="F183" i="44" s="1"/>
  <c r="F193" i="44"/>
  <c r="D190" i="38"/>
  <c r="M696" i="47"/>
  <c r="G137" i="43"/>
  <c r="H74" i="43"/>
  <c r="D219" i="20"/>
  <c r="D245" i="20" s="1"/>
  <c r="D177" i="20"/>
  <c r="D193" i="20" s="1"/>
  <c r="I7" i="53"/>
  <c r="I49" i="1" s="1"/>
  <c r="D212" i="1"/>
  <c r="D233" i="1" s="1"/>
  <c r="D170" i="1"/>
  <c r="D186" i="1" s="1"/>
  <c r="G85" i="1"/>
  <c r="M28" i="47" s="1"/>
  <c r="M7" i="47"/>
  <c r="I73" i="36"/>
  <c r="N268" i="47"/>
  <c r="H129" i="36"/>
  <c r="F140" i="40"/>
  <c r="F165" i="40" s="1"/>
  <c r="F181" i="40" s="1"/>
  <c r="F146" i="40"/>
  <c r="F171" i="40" s="1"/>
  <c r="F187" i="40" s="1"/>
  <c r="F147" i="40"/>
  <c r="F172" i="40" s="1"/>
  <c r="F188" i="40" s="1"/>
  <c r="F139" i="40"/>
  <c r="F164" i="40" s="1"/>
  <c r="F180" i="40" s="1"/>
  <c r="F144" i="40"/>
  <c r="F169" i="40" s="1"/>
  <c r="F185" i="40" s="1"/>
  <c r="F143" i="40"/>
  <c r="F168" i="40" s="1"/>
  <c r="F184" i="40" s="1"/>
  <c r="F142" i="40"/>
  <c r="F167" i="40" s="1"/>
  <c r="F183" i="40" s="1"/>
  <c r="F145" i="40"/>
  <c r="F170" i="40" s="1"/>
  <c r="F186" i="40" s="1"/>
  <c r="F148" i="40"/>
  <c r="F173" i="40" s="1"/>
  <c r="F189" i="40" s="1"/>
  <c r="F138" i="40"/>
  <c r="F163" i="40" s="1"/>
  <c r="F179" i="40" s="1"/>
  <c r="F141" i="40"/>
  <c r="F166" i="40" s="1"/>
  <c r="F182" i="40" s="1"/>
  <c r="F193" i="40"/>
  <c r="I72" i="20"/>
  <c r="H77" i="20"/>
  <c r="E190" i="46"/>
  <c r="C17" i="49" s="1"/>
  <c r="F146" i="34"/>
  <c r="F171" i="34" s="1"/>
  <c r="F187" i="34" s="1"/>
  <c r="F138" i="34"/>
  <c r="F163" i="34" s="1"/>
  <c r="F179" i="34" s="1"/>
  <c r="F142" i="34"/>
  <c r="F167" i="34" s="1"/>
  <c r="F183" i="34" s="1"/>
  <c r="F145" i="34"/>
  <c r="F170" i="34" s="1"/>
  <c r="F186" i="34" s="1"/>
  <c r="F139" i="34"/>
  <c r="F164" i="34" s="1"/>
  <c r="F180" i="34" s="1"/>
  <c r="F143" i="34"/>
  <c r="F168" i="34" s="1"/>
  <c r="F184" i="34" s="1"/>
  <c r="F141" i="34"/>
  <c r="F166" i="34" s="1"/>
  <c r="F182" i="34" s="1"/>
  <c r="F148" i="34"/>
  <c r="F173" i="34" s="1"/>
  <c r="F189" i="34" s="1"/>
  <c r="F144" i="34"/>
  <c r="F169" i="34" s="1"/>
  <c r="F185" i="34" s="1"/>
  <c r="F140" i="34"/>
  <c r="F165" i="34" s="1"/>
  <c r="F181" i="34" s="1"/>
  <c r="F147" i="34"/>
  <c r="F172" i="34" s="1"/>
  <c r="F188" i="34" s="1"/>
  <c r="F193" i="34"/>
  <c r="E197" i="1"/>
  <c r="I72" i="1"/>
  <c r="H77" i="1"/>
  <c r="E190" i="45"/>
  <c r="E190" i="37"/>
  <c r="M757" i="47"/>
  <c r="H74" i="44"/>
  <c r="G137" i="44"/>
  <c r="F145" i="43"/>
  <c r="F170" i="43" s="1"/>
  <c r="F186" i="43" s="1"/>
  <c r="F141" i="43"/>
  <c r="F166" i="43" s="1"/>
  <c r="F182" i="43" s="1"/>
  <c r="F139" i="43"/>
  <c r="F164" i="43" s="1"/>
  <c r="F180" i="43" s="1"/>
  <c r="F138" i="43"/>
  <c r="F163" i="43" s="1"/>
  <c r="F179" i="43" s="1"/>
  <c r="F146" i="43"/>
  <c r="F171" i="43" s="1"/>
  <c r="F187" i="43" s="1"/>
  <c r="F144" i="43"/>
  <c r="F169" i="43" s="1"/>
  <c r="F185" i="43" s="1"/>
  <c r="F147" i="43"/>
  <c r="F172" i="43" s="1"/>
  <c r="F188" i="43" s="1"/>
  <c r="F140" i="43"/>
  <c r="F165" i="43" s="1"/>
  <c r="F181" i="43" s="1"/>
  <c r="F143" i="43"/>
  <c r="F168" i="43" s="1"/>
  <c r="F184" i="43" s="1"/>
  <c r="F142" i="43"/>
  <c r="F167" i="43" s="1"/>
  <c r="F183" i="43" s="1"/>
  <c r="F148" i="43"/>
  <c r="F173" i="43" s="1"/>
  <c r="F189" i="43" s="1"/>
  <c r="F193" i="43"/>
  <c r="D175" i="20"/>
  <c r="D191" i="20" s="1"/>
  <c r="D217" i="20"/>
  <c r="D243" i="20" s="1"/>
  <c r="E27" i="51"/>
  <c r="G130" i="40"/>
  <c r="G155" i="40" s="1"/>
  <c r="G134" i="40"/>
  <c r="G159" i="40" s="1"/>
  <c r="G131" i="40"/>
  <c r="G156" i="40" s="1"/>
  <c r="G133" i="40"/>
  <c r="G158" i="40" s="1"/>
  <c r="G132" i="40"/>
  <c r="G157" i="40" s="1"/>
  <c r="G135" i="40"/>
  <c r="G160" i="40" s="1"/>
  <c r="E95" i="1"/>
  <c r="K36" i="47" s="1"/>
  <c r="K15" i="47"/>
  <c r="H74" i="40"/>
  <c r="M513" i="47"/>
  <c r="G137" i="40"/>
  <c r="I10" i="53"/>
  <c r="I52" i="1" s="1"/>
  <c r="G134" i="34"/>
  <c r="G159" i="34" s="1"/>
  <c r="G133" i="34"/>
  <c r="G158" i="34" s="1"/>
  <c r="G135" i="34"/>
  <c r="G160" i="34" s="1"/>
  <c r="G132" i="34"/>
  <c r="G157" i="34" s="1"/>
  <c r="G131" i="34"/>
  <c r="G156" i="34" s="1"/>
  <c r="G130" i="34"/>
  <c r="G155" i="34" s="1"/>
  <c r="M85" i="47"/>
  <c r="G133" i="20"/>
  <c r="I73" i="46"/>
  <c r="N878" i="47"/>
  <c r="H129" i="46"/>
  <c r="E144" i="20"/>
  <c r="E169" i="20" s="1"/>
  <c r="E185" i="20" s="1"/>
  <c r="E145" i="20"/>
  <c r="E170" i="20" s="1"/>
  <c r="E186" i="20" s="1"/>
  <c r="E150" i="20"/>
  <c r="E175" i="20" s="1"/>
  <c r="E191" i="20" s="1"/>
  <c r="E142" i="20"/>
  <c r="E167" i="20" s="1"/>
  <c r="E183" i="20" s="1"/>
  <c r="E149" i="20"/>
  <c r="E174" i="20" s="1"/>
  <c r="E190" i="20" s="1"/>
  <c r="E151" i="20"/>
  <c r="E176" i="20" s="1"/>
  <c r="E192" i="20" s="1"/>
  <c r="E146" i="20"/>
  <c r="E171" i="20" s="1"/>
  <c r="E187" i="20" s="1"/>
  <c r="E152" i="20"/>
  <c r="E177" i="20" s="1"/>
  <c r="E193" i="20" s="1"/>
  <c r="E148" i="20"/>
  <c r="E173" i="20" s="1"/>
  <c r="E189" i="20" s="1"/>
  <c r="E147" i="20"/>
  <c r="E172" i="20" s="1"/>
  <c r="E188" i="20" s="1"/>
  <c r="E143" i="20"/>
  <c r="E168" i="20" s="1"/>
  <c r="E184" i="20" s="1"/>
  <c r="E197" i="20"/>
  <c r="N817" i="47"/>
  <c r="I73" i="45"/>
  <c r="H129" i="45"/>
  <c r="H92" i="48"/>
  <c r="F25" i="51"/>
  <c r="G137" i="34"/>
  <c r="H74" i="34"/>
  <c r="M147" i="47"/>
  <c r="N390" i="47"/>
  <c r="H129" i="38"/>
  <c r="I73" i="38"/>
  <c r="H74" i="41"/>
  <c r="M574" i="47"/>
  <c r="G137" i="41"/>
  <c r="M24" i="47"/>
  <c r="G133" i="1"/>
  <c r="D167" i="20"/>
  <c r="D183" i="20" s="1"/>
  <c r="D209" i="20"/>
  <c r="D230" i="20" s="1"/>
  <c r="D168" i="20"/>
  <c r="D184" i="20" s="1"/>
  <c r="D210" i="20"/>
  <c r="D231" i="20" s="1"/>
  <c r="H96" i="48"/>
  <c r="F23" i="51"/>
  <c r="D167" i="1"/>
  <c r="D183" i="1" s="1"/>
  <c r="D209" i="1"/>
  <c r="D230" i="1" s="1"/>
  <c r="E190" i="34"/>
  <c r="K18" i="47"/>
  <c r="E98" i="1"/>
  <c r="K39" i="47" s="1"/>
  <c r="G131" i="36"/>
  <c r="G156" i="36" s="1"/>
  <c r="G132" i="36"/>
  <c r="G157" i="36" s="1"/>
  <c r="G130" i="36"/>
  <c r="G155" i="36" s="1"/>
  <c r="G134" i="36"/>
  <c r="G159" i="36" s="1"/>
  <c r="G133" i="36"/>
  <c r="G158" i="36" s="1"/>
  <c r="G135" i="36"/>
  <c r="G160" i="36" s="1"/>
  <c r="F139" i="39"/>
  <c r="F164" i="39" s="1"/>
  <c r="F180" i="39" s="1"/>
  <c r="F142" i="39"/>
  <c r="F167" i="39" s="1"/>
  <c r="F183" i="39" s="1"/>
  <c r="F138" i="39"/>
  <c r="F163" i="39" s="1"/>
  <c r="F179" i="39" s="1"/>
  <c r="F144" i="39"/>
  <c r="F169" i="39" s="1"/>
  <c r="F185" i="39" s="1"/>
  <c r="F143" i="39"/>
  <c r="F168" i="39" s="1"/>
  <c r="F184" i="39" s="1"/>
  <c r="F145" i="39"/>
  <c r="F170" i="39" s="1"/>
  <c r="F186" i="39" s="1"/>
  <c r="F148" i="39"/>
  <c r="F173" i="39" s="1"/>
  <c r="F189" i="39" s="1"/>
  <c r="F146" i="39"/>
  <c r="F171" i="39" s="1"/>
  <c r="F187" i="39" s="1"/>
  <c r="F147" i="39"/>
  <c r="F172" i="39" s="1"/>
  <c r="F188" i="39" s="1"/>
  <c r="F140" i="39"/>
  <c r="F165" i="39" s="1"/>
  <c r="F181" i="39" s="1"/>
  <c r="F141" i="39"/>
  <c r="F166" i="39" s="1"/>
  <c r="F182" i="39" s="1"/>
  <c r="F193" i="39"/>
  <c r="M10" i="47"/>
  <c r="G88" i="1"/>
  <c r="M31" i="47" s="1"/>
  <c r="D190" i="43"/>
  <c r="G135" i="39"/>
  <c r="G160" i="39" s="1"/>
  <c r="G134" i="39"/>
  <c r="G159" i="39" s="1"/>
  <c r="G130" i="39"/>
  <c r="G155" i="39" s="1"/>
  <c r="G133" i="39"/>
  <c r="G158" i="39" s="1"/>
  <c r="G132" i="39"/>
  <c r="G157" i="39" s="1"/>
  <c r="G131" i="39"/>
  <c r="G156" i="39" s="1"/>
  <c r="E190" i="35"/>
  <c r="K17" i="47"/>
  <c r="E97" i="1"/>
  <c r="K38" i="47" s="1"/>
  <c r="G135" i="38"/>
  <c r="G160" i="38" s="1"/>
  <c r="G132" i="38"/>
  <c r="G157" i="38" s="1"/>
  <c r="G131" i="38"/>
  <c r="G156" i="38" s="1"/>
  <c r="G134" i="38"/>
  <c r="G159" i="38" s="1"/>
  <c r="G133" i="38"/>
  <c r="G158" i="38" s="1"/>
  <c r="G130" i="38"/>
  <c r="G155" i="38" s="1"/>
  <c r="F144" i="38"/>
  <c r="F169" i="38" s="1"/>
  <c r="F185" i="38" s="1"/>
  <c r="F145" i="38"/>
  <c r="F170" i="38" s="1"/>
  <c r="F186" i="38" s="1"/>
  <c r="F141" i="38"/>
  <c r="F166" i="38" s="1"/>
  <c r="F182" i="38" s="1"/>
  <c r="F146" i="38"/>
  <c r="F171" i="38" s="1"/>
  <c r="F187" i="38" s="1"/>
  <c r="F138" i="38"/>
  <c r="F163" i="38" s="1"/>
  <c r="F179" i="38" s="1"/>
  <c r="F143" i="38"/>
  <c r="F168" i="38" s="1"/>
  <c r="F184" i="38" s="1"/>
  <c r="F147" i="38"/>
  <c r="F172" i="38" s="1"/>
  <c r="F188" i="38" s="1"/>
  <c r="F140" i="38"/>
  <c r="F165" i="38" s="1"/>
  <c r="F181" i="38" s="1"/>
  <c r="F142" i="38"/>
  <c r="F167" i="38" s="1"/>
  <c r="F183" i="38" s="1"/>
  <c r="F148" i="38"/>
  <c r="F173" i="38" s="1"/>
  <c r="F189" i="38" s="1"/>
  <c r="F139" i="38"/>
  <c r="F164" i="38" s="1"/>
  <c r="F180" i="38" s="1"/>
  <c r="F193" i="38"/>
  <c r="D176" i="20"/>
  <c r="D192" i="20" s="1"/>
  <c r="D218" i="20"/>
  <c r="D244" i="20" s="1"/>
  <c r="D215" i="20"/>
  <c r="D241" i="20" s="1"/>
  <c r="D173" i="20"/>
  <c r="D189" i="20" s="1"/>
  <c r="D218" i="1"/>
  <c r="D244" i="1" s="1"/>
  <c r="D176" i="1"/>
  <c r="D192" i="1" s="1"/>
  <c r="D190" i="44"/>
  <c r="D217" i="1"/>
  <c r="D243" i="1" s="1"/>
  <c r="D175" i="1"/>
  <c r="D191" i="1" s="1"/>
  <c r="D171" i="1"/>
  <c r="D187" i="1" s="1"/>
  <c r="D213" i="1"/>
  <c r="D237" i="1" s="1"/>
  <c r="D168" i="1"/>
  <c r="D184" i="1" s="1"/>
  <c r="D210" i="1"/>
  <c r="D231" i="1" s="1"/>
  <c r="J73" i="48"/>
  <c r="H4" i="51"/>
  <c r="H6" i="51" s="1"/>
  <c r="I9" i="53"/>
  <c r="I51" i="1" s="1"/>
  <c r="G133" i="46"/>
  <c r="G158" i="46" s="1"/>
  <c r="G134" i="46"/>
  <c r="G159" i="46" s="1"/>
  <c r="G131" i="46"/>
  <c r="G156" i="46" s="1"/>
  <c r="G135" i="46"/>
  <c r="G160" i="46" s="1"/>
  <c r="G130" i="46"/>
  <c r="G155" i="46" s="1"/>
  <c r="G132" i="46"/>
  <c r="G157" i="46" s="1"/>
  <c r="I73" i="39"/>
  <c r="N451" i="47"/>
  <c r="H129" i="39"/>
  <c r="G133" i="45"/>
  <c r="G158" i="45" s="1"/>
  <c r="G135" i="45"/>
  <c r="G160" i="45" s="1"/>
  <c r="G131" i="45"/>
  <c r="G156" i="45" s="1"/>
  <c r="G134" i="45"/>
  <c r="G159" i="45" s="1"/>
  <c r="G132" i="45"/>
  <c r="G157" i="45" s="1"/>
  <c r="G130" i="45"/>
  <c r="G155" i="45" s="1"/>
  <c r="F144" i="45"/>
  <c r="F169" i="45" s="1"/>
  <c r="F185" i="45" s="1"/>
  <c r="F147" i="45"/>
  <c r="F172" i="45" s="1"/>
  <c r="F188" i="45" s="1"/>
  <c r="F139" i="45"/>
  <c r="F164" i="45" s="1"/>
  <c r="F180" i="45" s="1"/>
  <c r="F141" i="45"/>
  <c r="F166" i="45" s="1"/>
  <c r="F182" i="45" s="1"/>
  <c r="F140" i="45"/>
  <c r="F165" i="45" s="1"/>
  <c r="F181" i="45" s="1"/>
  <c r="F138" i="45"/>
  <c r="F163" i="45" s="1"/>
  <c r="F179" i="45" s="1"/>
  <c r="F146" i="45"/>
  <c r="F171" i="45" s="1"/>
  <c r="F187" i="45" s="1"/>
  <c r="F145" i="45"/>
  <c r="F170" i="45" s="1"/>
  <c r="F186" i="45" s="1"/>
  <c r="F143" i="45"/>
  <c r="F168" i="45" s="1"/>
  <c r="F184" i="45" s="1"/>
  <c r="F142" i="45"/>
  <c r="F167" i="45" s="1"/>
  <c r="F183" i="45" s="1"/>
  <c r="F148" i="45"/>
  <c r="F173" i="45" s="1"/>
  <c r="F189" i="45" s="1"/>
  <c r="F193" i="45"/>
  <c r="F142" i="46"/>
  <c r="F167" i="46" s="1"/>
  <c r="F183" i="46" s="1"/>
  <c r="F147" i="46"/>
  <c r="F172" i="46" s="1"/>
  <c r="F188" i="46" s="1"/>
  <c r="F141" i="46"/>
  <c r="F166" i="46" s="1"/>
  <c r="F182" i="46" s="1"/>
  <c r="F148" i="46"/>
  <c r="F173" i="46" s="1"/>
  <c r="F189" i="46" s="1"/>
  <c r="F138" i="46"/>
  <c r="F163" i="46" s="1"/>
  <c r="F179" i="46" s="1"/>
  <c r="F146" i="46"/>
  <c r="F171" i="46" s="1"/>
  <c r="F187" i="46" s="1"/>
  <c r="F139" i="46"/>
  <c r="F164" i="46" s="1"/>
  <c r="F180" i="46" s="1"/>
  <c r="F144" i="46"/>
  <c r="F169" i="46" s="1"/>
  <c r="F185" i="46" s="1"/>
  <c r="F145" i="46"/>
  <c r="F170" i="46" s="1"/>
  <c r="F186" i="46" s="1"/>
  <c r="F140" i="46"/>
  <c r="F165" i="46" s="1"/>
  <c r="F181" i="46" s="1"/>
  <c r="F143" i="46"/>
  <c r="F168" i="46" s="1"/>
  <c r="F184" i="46" s="1"/>
  <c r="F193" i="46"/>
  <c r="F147" i="41"/>
  <c r="F172" i="41" s="1"/>
  <c r="F188" i="41" s="1"/>
  <c r="F146" i="41"/>
  <c r="F171" i="41" s="1"/>
  <c r="F187" i="41" s="1"/>
  <c r="F142" i="41"/>
  <c r="F167" i="41" s="1"/>
  <c r="F183" i="41" s="1"/>
  <c r="F143" i="41"/>
  <c r="F168" i="41" s="1"/>
  <c r="F184" i="41" s="1"/>
  <c r="F144" i="41"/>
  <c r="F169" i="41" s="1"/>
  <c r="F185" i="41" s="1"/>
  <c r="F145" i="41"/>
  <c r="F170" i="41" s="1"/>
  <c r="F186" i="41" s="1"/>
  <c r="F138" i="41"/>
  <c r="F163" i="41" s="1"/>
  <c r="F179" i="41" s="1"/>
  <c r="F141" i="41"/>
  <c r="F166" i="41" s="1"/>
  <c r="F182" i="41" s="1"/>
  <c r="F139" i="41"/>
  <c r="F164" i="41" s="1"/>
  <c r="F180" i="41" s="1"/>
  <c r="F148" i="41"/>
  <c r="F173" i="41" s="1"/>
  <c r="F189" i="41" s="1"/>
  <c r="F140" i="41"/>
  <c r="F165" i="41" s="1"/>
  <c r="F181" i="41" s="1"/>
  <c r="F193" i="41"/>
  <c r="H129" i="44"/>
  <c r="N756" i="47"/>
  <c r="I73" i="44"/>
  <c r="D174" i="20"/>
  <c r="D190" i="20" s="1"/>
  <c r="D216" i="20"/>
  <c r="D242" i="20" s="1"/>
  <c r="D214" i="20"/>
  <c r="D238" i="20" s="1"/>
  <c r="D172" i="20"/>
  <c r="D188" i="20" s="1"/>
  <c r="N21" i="47" l="1"/>
  <c r="N22" i="47"/>
  <c r="G25" i="53"/>
  <c r="H14" i="53"/>
  <c r="H56" i="1" s="1"/>
  <c r="E143" i="1"/>
  <c r="E168" i="1" s="1"/>
  <c r="E184" i="1" s="1"/>
  <c r="E152" i="1"/>
  <c r="E177" i="1" s="1"/>
  <c r="E193" i="1" s="1"/>
  <c r="C31" i="49" s="1"/>
  <c r="I6" i="53"/>
  <c r="I48" i="1" s="1"/>
  <c r="E144" i="1"/>
  <c r="E169" i="1" s="1"/>
  <c r="E185" i="1" s="1"/>
  <c r="C23" i="49" s="1"/>
  <c r="E151" i="1"/>
  <c r="E176" i="1" s="1"/>
  <c r="E192" i="1" s="1"/>
  <c r="C30" i="49" s="1"/>
  <c r="E149" i="1"/>
  <c r="E174" i="1" s="1"/>
  <c r="E190" i="1" s="1"/>
  <c r="C28" i="49" s="1"/>
  <c r="E146" i="1"/>
  <c r="E171" i="1" s="1"/>
  <c r="E187" i="1" s="1"/>
  <c r="C25" i="49" s="1"/>
  <c r="D10" i="51" s="1"/>
  <c r="D12" i="51" s="1"/>
  <c r="E142" i="1"/>
  <c r="E167" i="1" s="1"/>
  <c r="E183" i="1" s="1"/>
  <c r="C21" i="49" s="1"/>
  <c r="E150" i="1"/>
  <c r="E175" i="1" s="1"/>
  <c r="E191" i="1" s="1"/>
  <c r="C29" i="49" s="1"/>
  <c r="B23" i="49"/>
  <c r="B29" i="49"/>
  <c r="B30" i="49"/>
  <c r="B22" i="49"/>
  <c r="F190" i="46"/>
  <c r="D17" i="49" s="1"/>
  <c r="F190" i="41"/>
  <c r="F190" i="38"/>
  <c r="F190" i="43"/>
  <c r="F190" i="44"/>
  <c r="B25" i="49"/>
  <c r="C10" i="51" s="1"/>
  <c r="C12" i="51" s="1"/>
  <c r="C22" i="49"/>
  <c r="B24" i="49"/>
  <c r="F190" i="45"/>
  <c r="F190" i="42"/>
  <c r="D194" i="20"/>
  <c r="B4" i="49" s="1"/>
  <c r="D194" i="1"/>
  <c r="B3" i="49" s="1"/>
  <c r="B21" i="49"/>
  <c r="G148" i="41"/>
  <c r="G173" i="41" s="1"/>
  <c r="G189" i="41" s="1"/>
  <c r="G144" i="41"/>
  <c r="G169" i="41" s="1"/>
  <c r="G185" i="41" s="1"/>
  <c r="G141" i="41"/>
  <c r="G166" i="41" s="1"/>
  <c r="G182" i="41" s="1"/>
  <c r="G145" i="41"/>
  <c r="G170" i="41" s="1"/>
  <c r="G186" i="41" s="1"/>
  <c r="G147" i="41"/>
  <c r="G172" i="41" s="1"/>
  <c r="G188" i="41" s="1"/>
  <c r="G138" i="41"/>
  <c r="G163" i="41" s="1"/>
  <c r="G179" i="41" s="1"/>
  <c r="G143" i="41"/>
  <c r="G168" i="41" s="1"/>
  <c r="G184" i="41" s="1"/>
  <c r="G146" i="41"/>
  <c r="G171" i="41" s="1"/>
  <c r="G187" i="41" s="1"/>
  <c r="G140" i="41"/>
  <c r="G165" i="41" s="1"/>
  <c r="G181" i="41" s="1"/>
  <c r="G139" i="41"/>
  <c r="G164" i="41" s="1"/>
  <c r="G180" i="41" s="1"/>
  <c r="G142" i="41"/>
  <c r="G167" i="41" s="1"/>
  <c r="G183" i="41" s="1"/>
  <c r="G193" i="41"/>
  <c r="O878" i="47"/>
  <c r="I129" i="46"/>
  <c r="J73" i="46"/>
  <c r="G147" i="44"/>
  <c r="G172" i="44" s="1"/>
  <c r="G188" i="44" s="1"/>
  <c r="G143" i="44"/>
  <c r="G168" i="44" s="1"/>
  <c r="G184" i="44" s="1"/>
  <c r="G144" i="44"/>
  <c r="G169" i="44" s="1"/>
  <c r="G185" i="44" s="1"/>
  <c r="G138" i="44"/>
  <c r="G163" i="44" s="1"/>
  <c r="G179" i="44" s="1"/>
  <c r="G140" i="44"/>
  <c r="G165" i="44" s="1"/>
  <c r="G181" i="44" s="1"/>
  <c r="G146" i="44"/>
  <c r="G171" i="44" s="1"/>
  <c r="G187" i="44" s="1"/>
  <c r="G145" i="44"/>
  <c r="G170" i="44" s="1"/>
  <c r="G186" i="44" s="1"/>
  <c r="G141" i="44"/>
  <c r="G166" i="44" s="1"/>
  <c r="G182" i="44" s="1"/>
  <c r="G148" i="44"/>
  <c r="G173" i="44" s="1"/>
  <c r="G189" i="44" s="1"/>
  <c r="G139" i="44"/>
  <c r="G164" i="44" s="1"/>
  <c r="G180" i="44" s="1"/>
  <c r="G142" i="44"/>
  <c r="G167" i="44" s="1"/>
  <c r="G183" i="44" s="1"/>
  <c r="G193" i="44"/>
  <c r="O268" i="47"/>
  <c r="I129" i="36"/>
  <c r="J73" i="36"/>
  <c r="N696" i="47"/>
  <c r="H137" i="43"/>
  <c r="I74" i="43"/>
  <c r="H132" i="34"/>
  <c r="H157" i="34" s="1"/>
  <c r="H134" i="34"/>
  <c r="H159" i="34" s="1"/>
  <c r="H130" i="34"/>
  <c r="H155" i="34" s="1"/>
  <c r="H135" i="34"/>
  <c r="H160" i="34" s="1"/>
  <c r="H131" i="34"/>
  <c r="H156" i="34" s="1"/>
  <c r="H133" i="34"/>
  <c r="H158" i="34" s="1"/>
  <c r="O573" i="47"/>
  <c r="J73" i="41"/>
  <c r="I129" i="41"/>
  <c r="J73" i="43"/>
  <c r="I129" i="43"/>
  <c r="O695" i="47"/>
  <c r="H137" i="45"/>
  <c r="I74" i="45"/>
  <c r="N818" i="47"/>
  <c r="G144" i="39"/>
  <c r="G169" i="39" s="1"/>
  <c r="G185" i="39" s="1"/>
  <c r="G148" i="39"/>
  <c r="G173" i="39" s="1"/>
  <c r="G189" i="39" s="1"/>
  <c r="G146" i="39"/>
  <c r="G171" i="39" s="1"/>
  <c r="G187" i="39" s="1"/>
  <c r="G147" i="39"/>
  <c r="G172" i="39" s="1"/>
  <c r="G188" i="39" s="1"/>
  <c r="G142" i="39"/>
  <c r="G167" i="39" s="1"/>
  <c r="G183" i="39" s="1"/>
  <c r="G145" i="39"/>
  <c r="G170" i="39" s="1"/>
  <c r="G186" i="39" s="1"/>
  <c r="G140" i="39"/>
  <c r="G165" i="39" s="1"/>
  <c r="G181" i="39" s="1"/>
  <c r="G143" i="39"/>
  <c r="G168" i="39" s="1"/>
  <c r="G184" i="39" s="1"/>
  <c r="G139" i="39"/>
  <c r="G164" i="39" s="1"/>
  <c r="G180" i="39" s="1"/>
  <c r="G141" i="39"/>
  <c r="G166" i="39" s="1"/>
  <c r="G182" i="39" s="1"/>
  <c r="G138" i="39"/>
  <c r="G163" i="39" s="1"/>
  <c r="G179" i="39" s="1"/>
  <c r="G193" i="39"/>
  <c r="N9" i="47"/>
  <c r="H87" i="1"/>
  <c r="N30" i="47" s="1"/>
  <c r="L19" i="47"/>
  <c r="F99" i="1"/>
  <c r="L40" i="47" s="1"/>
  <c r="H130" i="45"/>
  <c r="H155" i="45" s="1"/>
  <c r="H131" i="45"/>
  <c r="H156" i="45" s="1"/>
  <c r="H133" i="45"/>
  <c r="H158" i="45" s="1"/>
  <c r="H134" i="45"/>
  <c r="H159" i="45" s="1"/>
  <c r="H132" i="45"/>
  <c r="H157" i="45" s="1"/>
  <c r="H135" i="45"/>
  <c r="H160" i="45" s="1"/>
  <c r="G139" i="20"/>
  <c r="G164" i="20" s="1"/>
  <c r="G136" i="20"/>
  <c r="G161" i="20" s="1"/>
  <c r="G138" i="20"/>
  <c r="G163" i="20" s="1"/>
  <c r="G135" i="20"/>
  <c r="G160" i="20" s="1"/>
  <c r="G137" i="20"/>
  <c r="G162" i="20" s="1"/>
  <c r="G134" i="20"/>
  <c r="G159" i="20" s="1"/>
  <c r="B27" i="49"/>
  <c r="J10" i="53"/>
  <c r="J52" i="1" s="1"/>
  <c r="G141" i="40"/>
  <c r="G166" i="40" s="1"/>
  <c r="G182" i="40" s="1"/>
  <c r="G146" i="40"/>
  <c r="G171" i="40" s="1"/>
  <c r="G187" i="40" s="1"/>
  <c r="G140" i="40"/>
  <c r="G165" i="40" s="1"/>
  <c r="G181" i="40" s="1"/>
  <c r="G147" i="40"/>
  <c r="G172" i="40" s="1"/>
  <c r="G188" i="40" s="1"/>
  <c r="G138" i="40"/>
  <c r="G163" i="40" s="1"/>
  <c r="G179" i="40" s="1"/>
  <c r="G143" i="40"/>
  <c r="G168" i="40" s="1"/>
  <c r="G184" i="40" s="1"/>
  <c r="G148" i="40"/>
  <c r="G173" i="40" s="1"/>
  <c r="G189" i="40" s="1"/>
  <c r="G139" i="40"/>
  <c r="G164" i="40" s="1"/>
  <c r="G180" i="40" s="1"/>
  <c r="G144" i="40"/>
  <c r="G169" i="40" s="1"/>
  <c r="G185" i="40" s="1"/>
  <c r="G145" i="40"/>
  <c r="G170" i="40" s="1"/>
  <c r="G186" i="40" s="1"/>
  <c r="G142" i="40"/>
  <c r="G167" i="40" s="1"/>
  <c r="G183" i="40" s="1"/>
  <c r="G193" i="40"/>
  <c r="H137" i="44"/>
  <c r="I74" i="44"/>
  <c r="N757" i="47"/>
  <c r="G141" i="43"/>
  <c r="G166" i="43" s="1"/>
  <c r="G182" i="43" s="1"/>
  <c r="G144" i="43"/>
  <c r="G169" i="43" s="1"/>
  <c r="G185" i="43" s="1"/>
  <c r="G147" i="43"/>
  <c r="G172" i="43" s="1"/>
  <c r="G188" i="43" s="1"/>
  <c r="G148" i="43"/>
  <c r="G173" i="43" s="1"/>
  <c r="G189" i="43" s="1"/>
  <c r="G142" i="43"/>
  <c r="G167" i="43" s="1"/>
  <c r="G183" i="43" s="1"/>
  <c r="G140" i="43"/>
  <c r="G165" i="43" s="1"/>
  <c r="G181" i="43" s="1"/>
  <c r="G146" i="43"/>
  <c r="G171" i="43" s="1"/>
  <c r="G187" i="43" s="1"/>
  <c r="G145" i="43"/>
  <c r="G170" i="43" s="1"/>
  <c r="G186" i="43" s="1"/>
  <c r="G138" i="43"/>
  <c r="G163" i="43" s="1"/>
  <c r="G179" i="43" s="1"/>
  <c r="G143" i="43"/>
  <c r="G168" i="43" s="1"/>
  <c r="G184" i="43" s="1"/>
  <c r="G139" i="43"/>
  <c r="G164" i="43" s="1"/>
  <c r="G180" i="43" s="1"/>
  <c r="G193" i="43"/>
  <c r="J73" i="34"/>
  <c r="O146" i="47"/>
  <c r="I129" i="34"/>
  <c r="H137" i="42"/>
  <c r="N635" i="47"/>
  <c r="I74" i="42"/>
  <c r="N330" i="47"/>
  <c r="H137" i="37"/>
  <c r="I74" i="37"/>
  <c r="L16" i="47"/>
  <c r="F96" i="1"/>
  <c r="L37" i="47" s="1"/>
  <c r="G141" i="45"/>
  <c r="G166" i="45" s="1"/>
  <c r="G182" i="45" s="1"/>
  <c r="G143" i="45"/>
  <c r="G168" i="45" s="1"/>
  <c r="G184" i="45" s="1"/>
  <c r="G145" i="45"/>
  <c r="G170" i="45" s="1"/>
  <c r="G186" i="45" s="1"/>
  <c r="G147" i="45"/>
  <c r="G172" i="45" s="1"/>
  <c r="G188" i="45" s="1"/>
  <c r="G142" i="45"/>
  <c r="G167" i="45" s="1"/>
  <c r="G183" i="45" s="1"/>
  <c r="G144" i="45"/>
  <c r="G169" i="45" s="1"/>
  <c r="G185" i="45" s="1"/>
  <c r="G138" i="45"/>
  <c r="G163" i="45" s="1"/>
  <c r="G179" i="45" s="1"/>
  <c r="G146" i="45"/>
  <c r="G171" i="45" s="1"/>
  <c r="G187" i="45" s="1"/>
  <c r="G139" i="45"/>
  <c r="G164" i="45" s="1"/>
  <c r="G180" i="45" s="1"/>
  <c r="G140" i="45"/>
  <c r="G165" i="45" s="1"/>
  <c r="G181" i="45" s="1"/>
  <c r="G148" i="45"/>
  <c r="G173" i="45" s="1"/>
  <c r="G189" i="45" s="1"/>
  <c r="G193" i="45"/>
  <c r="H89" i="1"/>
  <c r="N32" i="47" s="1"/>
  <c r="N11" i="47"/>
  <c r="E194" i="20"/>
  <c r="C4" i="49" s="1"/>
  <c r="J9" i="53"/>
  <c r="J51" i="1" s="1"/>
  <c r="F190" i="39"/>
  <c r="H131" i="39"/>
  <c r="H156" i="39" s="1"/>
  <c r="H133" i="39"/>
  <c r="H158" i="39" s="1"/>
  <c r="H135" i="39"/>
  <c r="H160" i="39" s="1"/>
  <c r="H130" i="39"/>
  <c r="H155" i="39" s="1"/>
  <c r="H132" i="39"/>
  <c r="H157" i="39" s="1"/>
  <c r="H134" i="39"/>
  <c r="H159" i="39" s="1"/>
  <c r="N574" i="47"/>
  <c r="I74" i="41"/>
  <c r="H137" i="41"/>
  <c r="O817" i="47"/>
  <c r="J73" i="45"/>
  <c r="I129" i="45"/>
  <c r="N10" i="47"/>
  <c r="H88" i="1"/>
  <c r="N31" i="47" s="1"/>
  <c r="N24" i="47"/>
  <c r="H133" i="1"/>
  <c r="E148" i="1"/>
  <c r="E173" i="1" s="1"/>
  <c r="E189" i="1" s="1"/>
  <c r="C27" i="49" s="1"/>
  <c r="H133" i="20"/>
  <c r="N85" i="47"/>
  <c r="J7" i="53"/>
  <c r="J49" i="1" s="1"/>
  <c r="H137" i="35"/>
  <c r="I74" i="35"/>
  <c r="N208" i="47"/>
  <c r="F93" i="1"/>
  <c r="L34" i="47" s="1"/>
  <c r="L13" i="47"/>
  <c r="F197" i="1"/>
  <c r="J8" i="53"/>
  <c r="J50" i="1" s="1"/>
  <c r="M86" i="47"/>
  <c r="G141" i="20"/>
  <c r="I74" i="39"/>
  <c r="H137" i="39"/>
  <c r="N452" i="47"/>
  <c r="L18" i="51"/>
  <c r="I4" i="51"/>
  <c r="I6" i="51" s="1"/>
  <c r="K73" i="48"/>
  <c r="F98" i="1"/>
  <c r="L39" i="47" s="1"/>
  <c r="L18" i="47"/>
  <c r="G139" i="1"/>
  <c r="G164" i="1" s="1"/>
  <c r="G137" i="1"/>
  <c r="G162" i="1" s="1"/>
  <c r="G138" i="1"/>
  <c r="G163" i="1" s="1"/>
  <c r="G135" i="1"/>
  <c r="G160" i="1" s="1"/>
  <c r="G134" i="1"/>
  <c r="G159" i="1" s="1"/>
  <c r="G136" i="1"/>
  <c r="G161" i="1" s="1"/>
  <c r="I74" i="40"/>
  <c r="H137" i="40"/>
  <c r="N513" i="47"/>
  <c r="I77" i="1"/>
  <c r="J72" i="1"/>
  <c r="I77" i="20"/>
  <c r="J72" i="20"/>
  <c r="N7" i="47"/>
  <c r="H85" i="1"/>
  <c r="N28" i="47" s="1"/>
  <c r="B31" i="49"/>
  <c r="H137" i="46"/>
  <c r="I74" i="46"/>
  <c r="N879" i="47"/>
  <c r="N8" i="47"/>
  <c r="H86" i="1"/>
  <c r="N29" i="47" s="1"/>
  <c r="I73" i="20"/>
  <c r="H78" i="20"/>
  <c r="H130" i="37"/>
  <c r="H155" i="37" s="1"/>
  <c r="H133" i="37"/>
  <c r="H158" i="37" s="1"/>
  <c r="H135" i="37"/>
  <c r="H160" i="37" s="1"/>
  <c r="H134" i="37"/>
  <c r="H159" i="37" s="1"/>
  <c r="H131" i="37"/>
  <c r="H156" i="37" s="1"/>
  <c r="H132" i="37"/>
  <c r="H157" i="37" s="1"/>
  <c r="L20" i="47"/>
  <c r="F100" i="1"/>
  <c r="L41" i="47" s="1"/>
  <c r="J73" i="44"/>
  <c r="I129" i="44"/>
  <c r="O756" i="47"/>
  <c r="H84" i="1"/>
  <c r="N27" i="47" s="1"/>
  <c r="N6" i="47"/>
  <c r="I129" i="39"/>
  <c r="O451" i="47"/>
  <c r="J73" i="39"/>
  <c r="F190" i="34"/>
  <c r="F27" i="51"/>
  <c r="O390" i="47"/>
  <c r="J73" i="38"/>
  <c r="I129" i="38"/>
  <c r="I74" i="34"/>
  <c r="N147" i="47"/>
  <c r="H137" i="34"/>
  <c r="F190" i="40"/>
  <c r="E145" i="1"/>
  <c r="E170" i="1" s="1"/>
  <c r="E186" i="1" s="1"/>
  <c r="C24" i="49" s="1"/>
  <c r="F190" i="35"/>
  <c r="G146" i="35"/>
  <c r="G171" i="35" s="1"/>
  <c r="G187" i="35" s="1"/>
  <c r="G145" i="35"/>
  <c r="G170" i="35" s="1"/>
  <c r="G186" i="35" s="1"/>
  <c r="G142" i="35"/>
  <c r="G167" i="35" s="1"/>
  <c r="G183" i="35" s="1"/>
  <c r="G140" i="35"/>
  <c r="G165" i="35" s="1"/>
  <c r="G181" i="35" s="1"/>
  <c r="G148" i="35"/>
  <c r="G173" i="35" s="1"/>
  <c r="G189" i="35" s="1"/>
  <c r="G147" i="35"/>
  <c r="G172" i="35" s="1"/>
  <c r="G188" i="35" s="1"/>
  <c r="G139" i="35"/>
  <c r="G164" i="35" s="1"/>
  <c r="G180" i="35" s="1"/>
  <c r="G138" i="35"/>
  <c r="G163" i="35" s="1"/>
  <c r="G179" i="35" s="1"/>
  <c r="G144" i="35"/>
  <c r="G169" i="35" s="1"/>
  <c r="G185" i="35" s="1"/>
  <c r="G143" i="35"/>
  <c r="G168" i="35" s="1"/>
  <c r="G184" i="35" s="1"/>
  <c r="G141" i="35"/>
  <c r="G166" i="35" s="1"/>
  <c r="G182" i="35" s="1"/>
  <c r="G193" i="35"/>
  <c r="G138" i="46"/>
  <c r="G163" i="46" s="1"/>
  <c r="G179" i="46" s="1"/>
  <c r="G140" i="46"/>
  <c r="G165" i="46" s="1"/>
  <c r="G181" i="46" s="1"/>
  <c r="G139" i="46"/>
  <c r="G164" i="46" s="1"/>
  <c r="G180" i="46" s="1"/>
  <c r="G141" i="46"/>
  <c r="G166" i="46" s="1"/>
  <c r="G182" i="46" s="1"/>
  <c r="G148" i="46"/>
  <c r="G173" i="46" s="1"/>
  <c r="G189" i="46" s="1"/>
  <c r="G144" i="46"/>
  <c r="G169" i="46" s="1"/>
  <c r="G185" i="46" s="1"/>
  <c r="G147" i="46"/>
  <c r="G172" i="46" s="1"/>
  <c r="G188" i="46" s="1"/>
  <c r="G142" i="46"/>
  <c r="G167" i="46" s="1"/>
  <c r="G183" i="46" s="1"/>
  <c r="G146" i="46"/>
  <c r="G171" i="46" s="1"/>
  <c r="G187" i="46" s="1"/>
  <c r="G143" i="46"/>
  <c r="G168" i="46" s="1"/>
  <c r="G184" i="46" s="1"/>
  <c r="G145" i="46"/>
  <c r="G170" i="46" s="1"/>
  <c r="G186" i="46" s="1"/>
  <c r="G193" i="46"/>
  <c r="B26" i="49"/>
  <c r="H78" i="1"/>
  <c r="I73" i="1"/>
  <c r="I74" i="38"/>
  <c r="N391" i="47"/>
  <c r="H137" i="38"/>
  <c r="G23" i="51"/>
  <c r="I96" i="48"/>
  <c r="H134" i="38"/>
  <c r="H159" i="38" s="1"/>
  <c r="H135" i="38"/>
  <c r="H160" i="38" s="1"/>
  <c r="H130" i="38"/>
  <c r="H155" i="38" s="1"/>
  <c r="H132" i="38"/>
  <c r="H157" i="38" s="1"/>
  <c r="H133" i="38"/>
  <c r="H158" i="38" s="1"/>
  <c r="H131" i="38"/>
  <c r="H156" i="38" s="1"/>
  <c r="G147" i="34"/>
  <c r="G172" i="34" s="1"/>
  <c r="G188" i="34" s="1"/>
  <c r="G141" i="34"/>
  <c r="G166" i="34" s="1"/>
  <c r="G182" i="34" s="1"/>
  <c r="G145" i="34"/>
  <c r="G170" i="34" s="1"/>
  <c r="G186" i="34" s="1"/>
  <c r="G142" i="34"/>
  <c r="G167" i="34" s="1"/>
  <c r="G183" i="34" s="1"/>
  <c r="G138" i="34"/>
  <c r="G163" i="34" s="1"/>
  <c r="G179" i="34" s="1"/>
  <c r="G139" i="34"/>
  <c r="G164" i="34" s="1"/>
  <c r="G180" i="34" s="1"/>
  <c r="G143" i="34"/>
  <c r="G168" i="34" s="1"/>
  <c r="G184" i="34" s="1"/>
  <c r="G146" i="34"/>
  <c r="G171" i="34" s="1"/>
  <c r="G187" i="34" s="1"/>
  <c r="G140" i="34"/>
  <c r="G165" i="34" s="1"/>
  <c r="G181" i="34" s="1"/>
  <c r="G144" i="34"/>
  <c r="G169" i="34" s="1"/>
  <c r="G185" i="34" s="1"/>
  <c r="G148" i="34"/>
  <c r="G173" i="34" s="1"/>
  <c r="G189" i="34" s="1"/>
  <c r="G193" i="34"/>
  <c r="L15" i="47"/>
  <c r="F95" i="1"/>
  <c r="L36" i="47" s="1"/>
  <c r="I129" i="35"/>
  <c r="O207" i="47"/>
  <c r="J73" i="35"/>
  <c r="O329" i="47"/>
  <c r="J73" i="37"/>
  <c r="I129" i="37"/>
  <c r="M25" i="47"/>
  <c r="G141" i="1"/>
  <c r="G141" i="38"/>
  <c r="G166" i="38" s="1"/>
  <c r="G182" i="38" s="1"/>
  <c r="G139" i="38"/>
  <c r="G164" i="38" s="1"/>
  <c r="G180" i="38" s="1"/>
  <c r="G144" i="38"/>
  <c r="G169" i="38" s="1"/>
  <c r="G185" i="38" s="1"/>
  <c r="G147" i="38"/>
  <c r="G172" i="38" s="1"/>
  <c r="G188" i="38" s="1"/>
  <c r="G146" i="38"/>
  <c r="G171" i="38" s="1"/>
  <c r="G187" i="38" s="1"/>
  <c r="G142" i="38"/>
  <c r="G167" i="38" s="1"/>
  <c r="G183" i="38" s="1"/>
  <c r="G140" i="38"/>
  <c r="G165" i="38" s="1"/>
  <c r="G181" i="38" s="1"/>
  <c r="G145" i="38"/>
  <c r="G170" i="38" s="1"/>
  <c r="G186" i="38" s="1"/>
  <c r="G143" i="38"/>
  <c r="G168" i="38" s="1"/>
  <c r="G184" i="38" s="1"/>
  <c r="G138" i="38"/>
  <c r="G163" i="38" s="1"/>
  <c r="G179" i="38" s="1"/>
  <c r="G148" i="38"/>
  <c r="G173" i="38" s="1"/>
  <c r="G189" i="38" s="1"/>
  <c r="G193" i="38"/>
  <c r="F150" i="20"/>
  <c r="F175" i="20" s="1"/>
  <c r="F191" i="20" s="1"/>
  <c r="F148" i="20"/>
  <c r="F173" i="20" s="1"/>
  <c r="F189" i="20" s="1"/>
  <c r="F146" i="20"/>
  <c r="F171" i="20" s="1"/>
  <c r="F187" i="20" s="1"/>
  <c r="F152" i="20"/>
  <c r="F177" i="20" s="1"/>
  <c r="F193" i="20" s="1"/>
  <c r="F149" i="20"/>
  <c r="F174" i="20" s="1"/>
  <c r="F190" i="20" s="1"/>
  <c r="F142" i="20"/>
  <c r="F167" i="20" s="1"/>
  <c r="F183" i="20" s="1"/>
  <c r="F144" i="20"/>
  <c r="F169" i="20" s="1"/>
  <c r="F185" i="20" s="1"/>
  <c r="F143" i="20"/>
  <c r="F168" i="20" s="1"/>
  <c r="F184" i="20" s="1"/>
  <c r="F151" i="20"/>
  <c r="F176" i="20" s="1"/>
  <c r="F192" i="20" s="1"/>
  <c r="F145" i="20"/>
  <c r="F170" i="20" s="1"/>
  <c r="F186" i="20" s="1"/>
  <c r="F147" i="20"/>
  <c r="F172" i="20" s="1"/>
  <c r="F188" i="20" s="1"/>
  <c r="F197" i="20"/>
  <c r="H132" i="44"/>
  <c r="H157" i="44" s="1"/>
  <c r="H130" i="44"/>
  <c r="H155" i="44" s="1"/>
  <c r="H135" i="44"/>
  <c r="H160" i="44" s="1"/>
  <c r="H133" i="44"/>
  <c r="H158" i="44" s="1"/>
  <c r="H134" i="44"/>
  <c r="H159" i="44" s="1"/>
  <c r="H131" i="44"/>
  <c r="H156" i="44" s="1"/>
  <c r="F92" i="1"/>
  <c r="L33" i="47" s="1"/>
  <c r="L12" i="47"/>
  <c r="F101" i="1"/>
  <c r="L42" i="47" s="1"/>
  <c r="F102" i="1"/>
  <c r="L43" i="47" s="1"/>
  <c r="F97" i="1"/>
  <c r="L38" i="47" s="1"/>
  <c r="L17" i="47"/>
  <c r="I92" i="48"/>
  <c r="G25" i="51"/>
  <c r="H131" i="46"/>
  <c r="H156" i="46" s="1"/>
  <c r="H130" i="46"/>
  <c r="H155" i="46" s="1"/>
  <c r="H133" i="46"/>
  <c r="H158" i="46" s="1"/>
  <c r="H135" i="46"/>
  <c r="H160" i="46" s="1"/>
  <c r="H132" i="46"/>
  <c r="H157" i="46" s="1"/>
  <c r="H134" i="46"/>
  <c r="H159" i="46" s="1"/>
  <c r="H134" i="36"/>
  <c r="H159" i="36" s="1"/>
  <c r="H130" i="36"/>
  <c r="H155" i="36" s="1"/>
  <c r="H132" i="36"/>
  <c r="H157" i="36" s="1"/>
  <c r="H135" i="36"/>
  <c r="H160" i="36" s="1"/>
  <c r="H131" i="36"/>
  <c r="H156" i="36" s="1"/>
  <c r="H133" i="36"/>
  <c r="H158" i="36" s="1"/>
  <c r="J73" i="40"/>
  <c r="O512" i="47"/>
  <c r="I129" i="40"/>
  <c r="H132" i="43"/>
  <c r="H157" i="43" s="1"/>
  <c r="H130" i="43"/>
  <c r="H155" i="43" s="1"/>
  <c r="H135" i="43"/>
  <c r="H160" i="43" s="1"/>
  <c r="H134" i="43"/>
  <c r="H159" i="43" s="1"/>
  <c r="H131" i="43"/>
  <c r="H156" i="43" s="1"/>
  <c r="H133" i="43"/>
  <c r="H158" i="43" s="1"/>
  <c r="H130" i="42"/>
  <c r="H155" i="42" s="1"/>
  <c r="H133" i="42"/>
  <c r="H158" i="42" s="1"/>
  <c r="H132" i="42"/>
  <c r="H157" i="42" s="1"/>
  <c r="H135" i="42"/>
  <c r="H160" i="42" s="1"/>
  <c r="H134" i="42"/>
  <c r="H159" i="42" s="1"/>
  <c r="H131" i="42"/>
  <c r="H156" i="42" s="1"/>
  <c r="G138" i="36"/>
  <c r="G163" i="36" s="1"/>
  <c r="G179" i="36" s="1"/>
  <c r="G145" i="36"/>
  <c r="G170" i="36" s="1"/>
  <c r="G186" i="36" s="1"/>
  <c r="G144" i="36"/>
  <c r="G169" i="36" s="1"/>
  <c r="G185" i="36" s="1"/>
  <c r="G148" i="36"/>
  <c r="G173" i="36" s="1"/>
  <c r="G189" i="36" s="1"/>
  <c r="G140" i="36"/>
  <c r="G165" i="36" s="1"/>
  <c r="G181" i="36" s="1"/>
  <c r="G142" i="36"/>
  <c r="G167" i="36" s="1"/>
  <c r="G183" i="36" s="1"/>
  <c r="G141" i="36"/>
  <c r="G166" i="36" s="1"/>
  <c r="G182" i="36" s="1"/>
  <c r="G143" i="36"/>
  <c r="G168" i="36" s="1"/>
  <c r="G184" i="36" s="1"/>
  <c r="G139" i="36"/>
  <c r="G164" i="36" s="1"/>
  <c r="G180" i="36" s="1"/>
  <c r="G146" i="36"/>
  <c r="G171" i="36" s="1"/>
  <c r="G187" i="36" s="1"/>
  <c r="G147" i="36"/>
  <c r="G172" i="36" s="1"/>
  <c r="G188" i="36" s="1"/>
  <c r="G193" i="36"/>
  <c r="B28" i="49"/>
  <c r="E147" i="1"/>
  <c r="E172" i="1" s="1"/>
  <c r="E188" i="1" s="1"/>
  <c r="C26" i="49" s="1"/>
  <c r="F190" i="36"/>
  <c r="G143" i="42"/>
  <c r="G168" i="42" s="1"/>
  <c r="G184" i="42" s="1"/>
  <c r="G147" i="42"/>
  <c r="G172" i="42" s="1"/>
  <c r="G188" i="42" s="1"/>
  <c r="G139" i="42"/>
  <c r="G164" i="42" s="1"/>
  <c r="G180" i="42" s="1"/>
  <c r="G138" i="42"/>
  <c r="G163" i="42" s="1"/>
  <c r="G179" i="42" s="1"/>
  <c r="G141" i="42"/>
  <c r="G166" i="42" s="1"/>
  <c r="G182" i="42" s="1"/>
  <c r="G144" i="42"/>
  <c r="G169" i="42" s="1"/>
  <c r="G185" i="42" s="1"/>
  <c r="G140" i="42"/>
  <c r="G165" i="42" s="1"/>
  <c r="G181" i="42" s="1"/>
  <c r="G145" i="42"/>
  <c r="G170" i="42" s="1"/>
  <c r="G186" i="42" s="1"/>
  <c r="G146" i="42"/>
  <c r="G171" i="42" s="1"/>
  <c r="G187" i="42" s="1"/>
  <c r="G148" i="42"/>
  <c r="G173" i="42" s="1"/>
  <c r="G189" i="42" s="1"/>
  <c r="G142" i="42"/>
  <c r="G167" i="42" s="1"/>
  <c r="G183" i="42" s="1"/>
  <c r="G193" i="42"/>
  <c r="H134" i="40"/>
  <c r="H159" i="40" s="1"/>
  <c r="H135" i="40"/>
  <c r="H160" i="40" s="1"/>
  <c r="H130" i="40"/>
  <c r="H155" i="40" s="1"/>
  <c r="H131" i="40"/>
  <c r="H156" i="40" s="1"/>
  <c r="H133" i="40"/>
  <c r="H158" i="40" s="1"/>
  <c r="H132" i="40"/>
  <c r="H157" i="40" s="1"/>
  <c r="H135" i="41"/>
  <c r="H160" i="41" s="1"/>
  <c r="H131" i="41"/>
  <c r="H156" i="41" s="1"/>
  <c r="H134" i="41"/>
  <c r="H159" i="41" s="1"/>
  <c r="H133" i="41"/>
  <c r="H158" i="41" s="1"/>
  <c r="H132" i="41"/>
  <c r="H157" i="41" s="1"/>
  <c r="H130" i="41"/>
  <c r="H155" i="41" s="1"/>
  <c r="F190" i="37"/>
  <c r="H135" i="35"/>
  <c r="H160" i="35" s="1"/>
  <c r="H134" i="35"/>
  <c r="H159" i="35" s="1"/>
  <c r="H130" i="35"/>
  <c r="H155" i="35" s="1"/>
  <c r="H133" i="35"/>
  <c r="H158" i="35" s="1"/>
  <c r="H131" i="35"/>
  <c r="H156" i="35" s="1"/>
  <c r="H132" i="35"/>
  <c r="H157" i="35" s="1"/>
  <c r="I129" i="42"/>
  <c r="J73" i="42"/>
  <c r="O634" i="47"/>
  <c r="G147" i="37"/>
  <c r="G172" i="37" s="1"/>
  <c r="G188" i="37" s="1"/>
  <c r="G148" i="37"/>
  <c r="G173" i="37" s="1"/>
  <c r="G189" i="37" s="1"/>
  <c r="G144" i="37"/>
  <c r="G169" i="37" s="1"/>
  <c r="G185" i="37" s="1"/>
  <c r="G140" i="37"/>
  <c r="G165" i="37" s="1"/>
  <c r="G181" i="37" s="1"/>
  <c r="G141" i="37"/>
  <c r="G166" i="37" s="1"/>
  <c r="G182" i="37" s="1"/>
  <c r="G146" i="37"/>
  <c r="G171" i="37" s="1"/>
  <c r="G187" i="37" s="1"/>
  <c r="G145" i="37"/>
  <c r="G170" i="37" s="1"/>
  <c r="G186" i="37" s="1"/>
  <c r="G143" i="37"/>
  <c r="G168" i="37" s="1"/>
  <c r="G184" i="37" s="1"/>
  <c r="G138" i="37"/>
  <c r="G163" i="37" s="1"/>
  <c r="G179" i="37" s="1"/>
  <c r="G139" i="37"/>
  <c r="G164" i="37" s="1"/>
  <c r="G180" i="37" s="1"/>
  <c r="G142" i="37"/>
  <c r="G167" i="37" s="1"/>
  <c r="G183" i="37" s="1"/>
  <c r="G193" i="37"/>
  <c r="L14" i="47"/>
  <c r="F94" i="1"/>
  <c r="L35" i="47" s="1"/>
  <c r="I74" i="36"/>
  <c r="N269" i="47"/>
  <c r="H137" i="36"/>
  <c r="J6" i="53" l="1"/>
  <c r="J48" i="1" s="1"/>
  <c r="F146" i="1"/>
  <c r="F171" i="1" s="1"/>
  <c r="F187" i="1" s="1"/>
  <c r="D25" i="49" s="1"/>
  <c r="E10" i="51" s="1"/>
  <c r="E12" i="51" s="1"/>
  <c r="F149" i="1"/>
  <c r="F174" i="1" s="1"/>
  <c r="F190" i="1" s="1"/>
  <c r="D28" i="49" s="1"/>
  <c r="G190" i="45"/>
  <c r="F143" i="1"/>
  <c r="F168" i="1" s="1"/>
  <c r="F184" i="1" s="1"/>
  <c r="D22" i="49" s="1"/>
  <c r="G190" i="46"/>
  <c r="E17" i="49" s="1"/>
  <c r="G190" i="34"/>
  <c r="G190" i="42"/>
  <c r="G190" i="38"/>
  <c r="G190" i="35"/>
  <c r="G190" i="37"/>
  <c r="G190" i="36"/>
  <c r="I134" i="42"/>
  <c r="I159" i="42" s="1"/>
  <c r="I131" i="42"/>
  <c r="I156" i="42" s="1"/>
  <c r="I132" i="42"/>
  <c r="I157" i="42" s="1"/>
  <c r="I135" i="42"/>
  <c r="I160" i="42" s="1"/>
  <c r="I133" i="42"/>
  <c r="I158" i="42" s="1"/>
  <c r="I130" i="42"/>
  <c r="I155" i="42" s="1"/>
  <c r="H142" i="38"/>
  <c r="H167" i="38" s="1"/>
  <c r="H183" i="38" s="1"/>
  <c r="H145" i="38"/>
  <c r="H170" i="38" s="1"/>
  <c r="H186" i="38" s="1"/>
  <c r="H147" i="38"/>
  <c r="H172" i="38" s="1"/>
  <c r="H188" i="38" s="1"/>
  <c r="H146" i="38"/>
  <c r="H171" i="38" s="1"/>
  <c r="H187" i="38" s="1"/>
  <c r="H148" i="38"/>
  <c r="H173" i="38" s="1"/>
  <c r="H189" i="38" s="1"/>
  <c r="H141" i="38"/>
  <c r="H166" i="38" s="1"/>
  <c r="H182" i="38" s="1"/>
  <c r="H138" i="38"/>
  <c r="H163" i="38" s="1"/>
  <c r="H179" i="38" s="1"/>
  <c r="H139" i="38"/>
  <c r="H164" i="38" s="1"/>
  <c r="H180" i="38" s="1"/>
  <c r="H140" i="38"/>
  <c r="H165" i="38" s="1"/>
  <c r="H181" i="38" s="1"/>
  <c r="H143" i="38"/>
  <c r="H168" i="38" s="1"/>
  <c r="H184" i="38" s="1"/>
  <c r="H144" i="38"/>
  <c r="H169" i="38" s="1"/>
  <c r="H185" i="38" s="1"/>
  <c r="H193" i="38"/>
  <c r="M15" i="47"/>
  <c r="G95" i="1"/>
  <c r="M36" i="47" s="1"/>
  <c r="J129" i="38"/>
  <c r="P390" i="47"/>
  <c r="K73" i="38"/>
  <c r="I132" i="39"/>
  <c r="I157" i="39" s="1"/>
  <c r="I134" i="39"/>
  <c r="I159" i="39" s="1"/>
  <c r="I130" i="39"/>
  <c r="I155" i="39" s="1"/>
  <c r="I133" i="39"/>
  <c r="I158" i="39" s="1"/>
  <c r="I131" i="39"/>
  <c r="I156" i="39" s="1"/>
  <c r="I135" i="39"/>
  <c r="I160" i="39" s="1"/>
  <c r="I130" i="44"/>
  <c r="I155" i="44" s="1"/>
  <c r="I134" i="44"/>
  <c r="I159" i="44" s="1"/>
  <c r="I133" i="44"/>
  <c r="I158" i="44" s="1"/>
  <c r="I132" i="44"/>
  <c r="I157" i="44" s="1"/>
  <c r="I135" i="44"/>
  <c r="I160" i="44" s="1"/>
  <c r="I131" i="44"/>
  <c r="I156" i="44" s="1"/>
  <c r="K72" i="20"/>
  <c r="J77" i="20"/>
  <c r="I137" i="40"/>
  <c r="O513" i="47"/>
  <c r="J74" i="40"/>
  <c r="F147" i="1"/>
  <c r="F172" i="1" s="1"/>
  <c r="F188" i="1" s="1"/>
  <c r="D26" i="49" s="1"/>
  <c r="F150" i="1"/>
  <c r="F175" i="1" s="1"/>
  <c r="F191" i="1" s="1"/>
  <c r="D29" i="49" s="1"/>
  <c r="I132" i="45"/>
  <c r="I157" i="45" s="1"/>
  <c r="I133" i="45"/>
  <c r="I158" i="45" s="1"/>
  <c r="I134" i="45"/>
  <c r="I159" i="45" s="1"/>
  <c r="I130" i="45"/>
  <c r="I155" i="45" s="1"/>
  <c r="I131" i="45"/>
  <c r="I156" i="45" s="1"/>
  <c r="I135" i="45"/>
  <c r="I160" i="45" s="1"/>
  <c r="H146" i="37"/>
  <c r="H171" i="37" s="1"/>
  <c r="H187" i="37" s="1"/>
  <c r="H140" i="37"/>
  <c r="H165" i="37" s="1"/>
  <c r="H181" i="37" s="1"/>
  <c r="H147" i="37"/>
  <c r="H172" i="37" s="1"/>
  <c r="H188" i="37" s="1"/>
  <c r="H145" i="37"/>
  <c r="H170" i="37" s="1"/>
  <c r="H186" i="37" s="1"/>
  <c r="H148" i="37"/>
  <c r="H173" i="37" s="1"/>
  <c r="H189" i="37" s="1"/>
  <c r="H143" i="37"/>
  <c r="H168" i="37" s="1"/>
  <c r="H184" i="37" s="1"/>
  <c r="H141" i="37"/>
  <c r="H166" i="37" s="1"/>
  <c r="H182" i="37" s="1"/>
  <c r="H139" i="37"/>
  <c r="H164" i="37" s="1"/>
  <c r="H180" i="37" s="1"/>
  <c r="H144" i="37"/>
  <c r="H169" i="37" s="1"/>
  <c r="H185" i="37" s="1"/>
  <c r="H142" i="37"/>
  <c r="H167" i="37" s="1"/>
  <c r="H183" i="37" s="1"/>
  <c r="H138" i="37"/>
  <c r="H163" i="37" s="1"/>
  <c r="H179" i="37" s="1"/>
  <c r="H193" i="37"/>
  <c r="P878" i="47"/>
  <c r="J129" i="46"/>
  <c r="K73" i="46"/>
  <c r="H138" i="36"/>
  <c r="H163" i="36" s="1"/>
  <c r="H179" i="36" s="1"/>
  <c r="H140" i="36"/>
  <c r="H165" i="36" s="1"/>
  <c r="H181" i="36" s="1"/>
  <c r="H147" i="36"/>
  <c r="H172" i="36" s="1"/>
  <c r="H188" i="36" s="1"/>
  <c r="H142" i="36"/>
  <c r="H167" i="36" s="1"/>
  <c r="H183" i="36" s="1"/>
  <c r="H139" i="36"/>
  <c r="H164" i="36" s="1"/>
  <c r="H180" i="36" s="1"/>
  <c r="H143" i="36"/>
  <c r="H168" i="36" s="1"/>
  <c r="H184" i="36" s="1"/>
  <c r="H144" i="36"/>
  <c r="H169" i="36" s="1"/>
  <c r="H185" i="36" s="1"/>
  <c r="H141" i="36"/>
  <c r="H166" i="36" s="1"/>
  <c r="H182" i="36" s="1"/>
  <c r="H145" i="36"/>
  <c r="H170" i="36" s="1"/>
  <c r="H186" i="36" s="1"/>
  <c r="H148" i="36"/>
  <c r="H173" i="36" s="1"/>
  <c r="H189" i="36" s="1"/>
  <c r="H146" i="36"/>
  <c r="H171" i="36" s="1"/>
  <c r="H187" i="36" s="1"/>
  <c r="H193" i="36"/>
  <c r="P207" i="47"/>
  <c r="J129" i="35"/>
  <c r="K73" i="35"/>
  <c r="M12" i="47"/>
  <c r="G92" i="1"/>
  <c r="M33" i="47" s="1"/>
  <c r="G102" i="1"/>
  <c r="M43" i="47" s="1"/>
  <c r="G101" i="1"/>
  <c r="M42" i="47" s="1"/>
  <c r="H143" i="34"/>
  <c r="H168" i="34" s="1"/>
  <c r="H184" i="34" s="1"/>
  <c r="H142" i="34"/>
  <c r="H167" i="34" s="1"/>
  <c r="H183" i="34" s="1"/>
  <c r="H139" i="34"/>
  <c r="H164" i="34" s="1"/>
  <c r="H180" i="34" s="1"/>
  <c r="H141" i="34"/>
  <c r="H166" i="34" s="1"/>
  <c r="H182" i="34" s="1"/>
  <c r="H145" i="34"/>
  <c r="H170" i="34" s="1"/>
  <c r="H186" i="34" s="1"/>
  <c r="H148" i="34"/>
  <c r="H173" i="34" s="1"/>
  <c r="H189" i="34" s="1"/>
  <c r="H140" i="34"/>
  <c r="H165" i="34" s="1"/>
  <c r="H181" i="34" s="1"/>
  <c r="H147" i="34"/>
  <c r="H172" i="34" s="1"/>
  <c r="H188" i="34" s="1"/>
  <c r="H144" i="34"/>
  <c r="H169" i="34" s="1"/>
  <c r="H185" i="34" s="1"/>
  <c r="H138" i="34"/>
  <c r="H163" i="34" s="1"/>
  <c r="H179" i="34" s="1"/>
  <c r="H146" i="34"/>
  <c r="H171" i="34" s="1"/>
  <c r="H187" i="34" s="1"/>
  <c r="H193" i="34"/>
  <c r="K73" i="44"/>
  <c r="P756" i="47"/>
  <c r="J129" i="44"/>
  <c r="I133" i="20"/>
  <c r="O85" i="47"/>
  <c r="F151" i="1"/>
  <c r="F176" i="1" s="1"/>
  <c r="F192" i="1" s="1"/>
  <c r="D30" i="49" s="1"/>
  <c r="K73" i="45"/>
  <c r="J129" i="45"/>
  <c r="P817" i="47"/>
  <c r="H142" i="42"/>
  <c r="H167" i="42" s="1"/>
  <c r="H183" i="42" s="1"/>
  <c r="H140" i="42"/>
  <c r="H165" i="42" s="1"/>
  <c r="H181" i="42" s="1"/>
  <c r="H143" i="42"/>
  <c r="H168" i="42" s="1"/>
  <c r="H184" i="42" s="1"/>
  <c r="H144" i="42"/>
  <c r="H169" i="42" s="1"/>
  <c r="H185" i="42" s="1"/>
  <c r="H141" i="42"/>
  <c r="H166" i="42" s="1"/>
  <c r="H182" i="42" s="1"/>
  <c r="H145" i="42"/>
  <c r="H170" i="42" s="1"/>
  <c r="H186" i="42" s="1"/>
  <c r="H139" i="42"/>
  <c r="H164" i="42" s="1"/>
  <c r="H180" i="42" s="1"/>
  <c r="H148" i="42"/>
  <c r="H173" i="42" s="1"/>
  <c r="H189" i="42" s="1"/>
  <c r="H147" i="42"/>
  <c r="H172" i="42" s="1"/>
  <c r="H188" i="42" s="1"/>
  <c r="H146" i="42"/>
  <c r="H171" i="42" s="1"/>
  <c r="H187" i="42" s="1"/>
  <c r="H138" i="42"/>
  <c r="H163" i="42" s="1"/>
  <c r="H179" i="42" s="1"/>
  <c r="H193" i="42"/>
  <c r="K73" i="34"/>
  <c r="P146" i="47"/>
  <c r="J129" i="34"/>
  <c r="I137" i="44"/>
  <c r="O757" i="47"/>
  <c r="J74" i="44"/>
  <c r="I134" i="46"/>
  <c r="I159" i="46" s="1"/>
  <c r="I133" i="46"/>
  <c r="I158" i="46" s="1"/>
  <c r="I130" i="46"/>
  <c r="I155" i="46" s="1"/>
  <c r="I135" i="46"/>
  <c r="I160" i="46" s="1"/>
  <c r="I132" i="46"/>
  <c r="I157" i="46" s="1"/>
  <c r="I131" i="46"/>
  <c r="I156" i="46" s="1"/>
  <c r="B33" i="49"/>
  <c r="I134" i="37"/>
  <c r="I159" i="37" s="1"/>
  <c r="I130" i="37"/>
  <c r="I155" i="37" s="1"/>
  <c r="I133" i="37"/>
  <c r="I158" i="37" s="1"/>
  <c r="I132" i="37"/>
  <c r="I157" i="37" s="1"/>
  <c r="I131" i="37"/>
  <c r="I156" i="37" s="1"/>
  <c r="I135" i="37"/>
  <c r="I160" i="37" s="1"/>
  <c r="J96" i="48"/>
  <c r="H23" i="51"/>
  <c r="O391" i="47"/>
  <c r="I137" i="38"/>
  <c r="J74" i="38"/>
  <c r="H141" i="20"/>
  <c r="N86" i="47"/>
  <c r="J77" i="1"/>
  <c r="K72" i="1"/>
  <c r="G99" i="1"/>
  <c r="M40" i="47" s="1"/>
  <c r="M19" i="47"/>
  <c r="H142" i="39"/>
  <c r="H167" i="39" s="1"/>
  <c r="H183" i="39" s="1"/>
  <c r="H147" i="39"/>
  <c r="H172" i="39" s="1"/>
  <c r="H188" i="39" s="1"/>
  <c r="H144" i="39"/>
  <c r="H169" i="39" s="1"/>
  <c r="H185" i="39" s="1"/>
  <c r="H141" i="39"/>
  <c r="H166" i="39" s="1"/>
  <c r="H182" i="39" s="1"/>
  <c r="H138" i="39"/>
  <c r="H163" i="39" s="1"/>
  <c r="H179" i="39" s="1"/>
  <c r="H146" i="39"/>
  <c r="H171" i="39" s="1"/>
  <c r="H187" i="39" s="1"/>
  <c r="H139" i="39"/>
  <c r="H164" i="39" s="1"/>
  <c r="H180" i="39" s="1"/>
  <c r="H143" i="39"/>
  <c r="H168" i="39" s="1"/>
  <c r="H184" i="39" s="1"/>
  <c r="H145" i="39"/>
  <c r="H170" i="39" s="1"/>
  <c r="H186" i="39" s="1"/>
  <c r="H140" i="39"/>
  <c r="H165" i="39" s="1"/>
  <c r="H181" i="39" s="1"/>
  <c r="H148" i="39"/>
  <c r="H173" i="39" s="1"/>
  <c r="H189" i="39" s="1"/>
  <c r="H193" i="39"/>
  <c r="K8" i="53"/>
  <c r="K50" i="1" s="1"/>
  <c r="F152" i="1"/>
  <c r="F177" i="1" s="1"/>
  <c r="F193" i="1" s="1"/>
  <c r="D31" i="49" s="1"/>
  <c r="H148" i="41"/>
  <c r="H173" i="41" s="1"/>
  <c r="H189" i="41" s="1"/>
  <c r="H145" i="41"/>
  <c r="H170" i="41" s="1"/>
  <c r="H186" i="41" s="1"/>
  <c r="H143" i="41"/>
  <c r="H168" i="41" s="1"/>
  <c r="H184" i="41" s="1"/>
  <c r="H147" i="41"/>
  <c r="H172" i="41" s="1"/>
  <c r="H188" i="41" s="1"/>
  <c r="H142" i="41"/>
  <c r="H167" i="41" s="1"/>
  <c r="H183" i="41" s="1"/>
  <c r="H146" i="41"/>
  <c r="H171" i="41" s="1"/>
  <c r="H187" i="41" s="1"/>
  <c r="H139" i="41"/>
  <c r="H164" i="41" s="1"/>
  <c r="H180" i="41" s="1"/>
  <c r="H144" i="41"/>
  <c r="H169" i="41" s="1"/>
  <c r="H185" i="41" s="1"/>
  <c r="H141" i="41"/>
  <c r="H166" i="41" s="1"/>
  <c r="H182" i="41" s="1"/>
  <c r="H138" i="41"/>
  <c r="H163" i="41" s="1"/>
  <c r="H179" i="41" s="1"/>
  <c r="H140" i="41"/>
  <c r="H165" i="41" s="1"/>
  <c r="H181" i="41" s="1"/>
  <c r="H193" i="41"/>
  <c r="H140" i="44"/>
  <c r="H165" i="44" s="1"/>
  <c r="H181" i="44" s="1"/>
  <c r="H147" i="44"/>
  <c r="H172" i="44" s="1"/>
  <c r="H188" i="44" s="1"/>
  <c r="H143" i="44"/>
  <c r="H168" i="44" s="1"/>
  <c r="H184" i="44" s="1"/>
  <c r="H144" i="44"/>
  <c r="H169" i="44" s="1"/>
  <c r="H185" i="44" s="1"/>
  <c r="H148" i="44"/>
  <c r="H173" i="44" s="1"/>
  <c r="H189" i="44" s="1"/>
  <c r="H138" i="44"/>
  <c r="H163" i="44" s="1"/>
  <c r="H179" i="44" s="1"/>
  <c r="H142" i="44"/>
  <c r="H167" i="44" s="1"/>
  <c r="H183" i="44" s="1"/>
  <c r="H139" i="44"/>
  <c r="H164" i="44" s="1"/>
  <c r="H180" i="44" s="1"/>
  <c r="H145" i="44"/>
  <c r="H170" i="44" s="1"/>
  <c r="H186" i="44" s="1"/>
  <c r="H146" i="44"/>
  <c r="H171" i="44" s="1"/>
  <c r="H187" i="44" s="1"/>
  <c r="H141" i="44"/>
  <c r="H166" i="44" s="1"/>
  <c r="H182" i="44" s="1"/>
  <c r="H193" i="44"/>
  <c r="J74" i="45"/>
  <c r="O818" i="47"/>
  <c r="I137" i="45"/>
  <c r="P329" i="47"/>
  <c r="J129" i="37"/>
  <c r="K73" i="37"/>
  <c r="I134" i="35"/>
  <c r="I159" i="35" s="1"/>
  <c r="I135" i="35"/>
  <c r="I160" i="35" s="1"/>
  <c r="I132" i="35"/>
  <c r="I157" i="35" s="1"/>
  <c r="I131" i="35"/>
  <c r="I156" i="35" s="1"/>
  <c r="I130" i="35"/>
  <c r="I155" i="35" s="1"/>
  <c r="I133" i="35"/>
  <c r="I158" i="35" s="1"/>
  <c r="G27" i="51"/>
  <c r="O147" i="47"/>
  <c r="J74" i="34"/>
  <c r="I137" i="34"/>
  <c r="J73" i="20"/>
  <c r="I78" i="20"/>
  <c r="I133" i="1"/>
  <c r="O24" i="47"/>
  <c r="G190" i="39"/>
  <c r="O452" i="47"/>
  <c r="J74" i="39"/>
  <c r="I137" i="39"/>
  <c r="I86" i="1"/>
  <c r="O29" i="47" s="1"/>
  <c r="O8" i="47"/>
  <c r="F144" i="1"/>
  <c r="F169" i="1" s="1"/>
  <c r="F185" i="1" s="1"/>
  <c r="D23" i="49" s="1"/>
  <c r="J74" i="35"/>
  <c r="I137" i="35"/>
  <c r="O208" i="47"/>
  <c r="O574" i="47"/>
  <c r="I137" i="41"/>
  <c r="J74" i="41"/>
  <c r="G190" i="40"/>
  <c r="H139" i="45"/>
  <c r="H164" i="45" s="1"/>
  <c r="H180" i="45" s="1"/>
  <c r="H140" i="45"/>
  <c r="H165" i="45" s="1"/>
  <c r="H181" i="45" s="1"/>
  <c r="H146" i="45"/>
  <c r="H171" i="45" s="1"/>
  <c r="H187" i="45" s="1"/>
  <c r="H148" i="45"/>
  <c r="H173" i="45" s="1"/>
  <c r="H189" i="45" s="1"/>
  <c r="H142" i="45"/>
  <c r="H167" i="45" s="1"/>
  <c r="H183" i="45" s="1"/>
  <c r="H138" i="45"/>
  <c r="H163" i="45" s="1"/>
  <c r="H179" i="45" s="1"/>
  <c r="H147" i="45"/>
  <c r="H172" i="45" s="1"/>
  <c r="H188" i="45" s="1"/>
  <c r="H143" i="45"/>
  <c r="H168" i="45" s="1"/>
  <c r="H184" i="45" s="1"/>
  <c r="H145" i="45"/>
  <c r="H170" i="45" s="1"/>
  <c r="H186" i="45" s="1"/>
  <c r="H141" i="45"/>
  <c r="H166" i="45" s="1"/>
  <c r="H182" i="45" s="1"/>
  <c r="H144" i="45"/>
  <c r="H169" i="45" s="1"/>
  <c r="H185" i="45" s="1"/>
  <c r="H193" i="45"/>
  <c r="G96" i="1"/>
  <c r="M37" i="47" s="1"/>
  <c r="M16" i="47"/>
  <c r="E194" i="1"/>
  <c r="C3" i="49" s="1"/>
  <c r="F194" i="20"/>
  <c r="D4" i="49" s="1"/>
  <c r="G197" i="1"/>
  <c r="I78" i="1"/>
  <c r="J73" i="1"/>
  <c r="F142" i="1"/>
  <c r="F167" i="1" s="1"/>
  <c r="F183" i="1" s="1"/>
  <c r="H142" i="35"/>
  <c r="H167" i="35" s="1"/>
  <c r="H183" i="35" s="1"/>
  <c r="H139" i="35"/>
  <c r="H164" i="35" s="1"/>
  <c r="H180" i="35" s="1"/>
  <c r="H146" i="35"/>
  <c r="H171" i="35" s="1"/>
  <c r="H187" i="35" s="1"/>
  <c r="H141" i="35"/>
  <c r="H166" i="35" s="1"/>
  <c r="H182" i="35" s="1"/>
  <c r="H147" i="35"/>
  <c r="H172" i="35" s="1"/>
  <c r="H188" i="35" s="1"/>
  <c r="H140" i="35"/>
  <c r="H165" i="35" s="1"/>
  <c r="H181" i="35" s="1"/>
  <c r="H148" i="35"/>
  <c r="H173" i="35" s="1"/>
  <c r="H189" i="35" s="1"/>
  <c r="H144" i="35"/>
  <c r="H169" i="35" s="1"/>
  <c r="H185" i="35" s="1"/>
  <c r="H143" i="35"/>
  <c r="H168" i="35" s="1"/>
  <c r="H184" i="35" s="1"/>
  <c r="H138" i="35"/>
  <c r="H163" i="35" s="1"/>
  <c r="H179" i="35" s="1"/>
  <c r="H145" i="35"/>
  <c r="H170" i="35" s="1"/>
  <c r="H186" i="35" s="1"/>
  <c r="H193" i="35"/>
  <c r="K10" i="53"/>
  <c r="K52" i="1" s="1"/>
  <c r="I137" i="43"/>
  <c r="O696" i="47"/>
  <c r="J74" i="43"/>
  <c r="C33" i="49"/>
  <c r="I137" i="36"/>
  <c r="J74" i="36"/>
  <c r="O269" i="47"/>
  <c r="I135" i="40"/>
  <c r="I160" i="40" s="1"/>
  <c r="I133" i="40"/>
  <c r="I158" i="40" s="1"/>
  <c r="I132" i="40"/>
  <c r="I157" i="40" s="1"/>
  <c r="I134" i="40"/>
  <c r="I159" i="40" s="1"/>
  <c r="I130" i="40"/>
  <c r="I155" i="40" s="1"/>
  <c r="I131" i="40"/>
  <c r="I156" i="40" s="1"/>
  <c r="N25" i="47"/>
  <c r="H141" i="1"/>
  <c r="I137" i="46"/>
  <c r="J74" i="46"/>
  <c r="O879" i="47"/>
  <c r="G100" i="1"/>
  <c r="M41" i="47" s="1"/>
  <c r="M20" i="47"/>
  <c r="H139" i="20"/>
  <c r="H164" i="20" s="1"/>
  <c r="H135" i="20"/>
  <c r="H160" i="20" s="1"/>
  <c r="H134" i="20"/>
  <c r="H159" i="20" s="1"/>
  <c r="H138" i="20"/>
  <c r="H163" i="20" s="1"/>
  <c r="H137" i="20"/>
  <c r="H162" i="20" s="1"/>
  <c r="H136" i="20"/>
  <c r="H161" i="20" s="1"/>
  <c r="O10" i="47"/>
  <c r="I88" i="1"/>
  <c r="O31" i="47" s="1"/>
  <c r="O11" i="47"/>
  <c r="I89" i="1"/>
  <c r="O32" i="47" s="1"/>
  <c r="I132" i="43"/>
  <c r="I157" i="43" s="1"/>
  <c r="I130" i="43"/>
  <c r="I155" i="43" s="1"/>
  <c r="I133" i="43"/>
  <c r="I158" i="43" s="1"/>
  <c r="I131" i="43"/>
  <c r="I156" i="43" s="1"/>
  <c r="I134" i="43"/>
  <c r="I159" i="43" s="1"/>
  <c r="I135" i="43"/>
  <c r="I160" i="43" s="1"/>
  <c r="H138" i="43"/>
  <c r="H163" i="43" s="1"/>
  <c r="H179" i="43" s="1"/>
  <c r="H144" i="43"/>
  <c r="H169" i="43" s="1"/>
  <c r="H185" i="43" s="1"/>
  <c r="H148" i="43"/>
  <c r="H173" i="43" s="1"/>
  <c r="H189" i="43" s="1"/>
  <c r="H141" i="43"/>
  <c r="H166" i="43" s="1"/>
  <c r="H182" i="43" s="1"/>
  <c r="H147" i="43"/>
  <c r="H172" i="43" s="1"/>
  <c r="H188" i="43" s="1"/>
  <c r="H140" i="43"/>
  <c r="H165" i="43" s="1"/>
  <c r="H181" i="43" s="1"/>
  <c r="H145" i="43"/>
  <c r="H170" i="43" s="1"/>
  <c r="H186" i="43" s="1"/>
  <c r="H146" i="43"/>
  <c r="H171" i="43" s="1"/>
  <c r="H187" i="43" s="1"/>
  <c r="H143" i="43"/>
  <c r="H168" i="43" s="1"/>
  <c r="H184" i="43" s="1"/>
  <c r="H139" i="43"/>
  <c r="H164" i="43" s="1"/>
  <c r="H180" i="43" s="1"/>
  <c r="H142" i="43"/>
  <c r="H167" i="43" s="1"/>
  <c r="H183" i="43" s="1"/>
  <c r="H193" i="43"/>
  <c r="P268" i="47"/>
  <c r="K73" i="36"/>
  <c r="J129" i="36"/>
  <c r="M18" i="51"/>
  <c r="G94" i="1"/>
  <c r="M35" i="47" s="1"/>
  <c r="M14" i="47"/>
  <c r="J92" i="48"/>
  <c r="H25" i="51"/>
  <c r="M17" i="47"/>
  <c r="G97" i="1"/>
  <c r="M38" i="47" s="1"/>
  <c r="J129" i="39"/>
  <c r="K73" i="39"/>
  <c r="P451" i="47"/>
  <c r="H147" i="46"/>
  <c r="H172" i="46" s="1"/>
  <c r="H188" i="46" s="1"/>
  <c r="H144" i="46"/>
  <c r="H169" i="46" s="1"/>
  <c r="H185" i="46" s="1"/>
  <c r="H142" i="46"/>
  <c r="H167" i="46" s="1"/>
  <c r="H183" i="46" s="1"/>
  <c r="H140" i="46"/>
  <c r="H165" i="46" s="1"/>
  <c r="H181" i="46" s="1"/>
  <c r="H145" i="46"/>
  <c r="H170" i="46" s="1"/>
  <c r="H186" i="46" s="1"/>
  <c r="H148" i="46"/>
  <c r="H173" i="46" s="1"/>
  <c r="H189" i="46" s="1"/>
  <c r="H139" i="46"/>
  <c r="H164" i="46" s="1"/>
  <c r="H180" i="46" s="1"/>
  <c r="H141" i="46"/>
  <c r="H166" i="46" s="1"/>
  <c r="H182" i="46" s="1"/>
  <c r="H143" i="46"/>
  <c r="H168" i="46" s="1"/>
  <c r="H184" i="46" s="1"/>
  <c r="H146" i="46"/>
  <c r="H171" i="46" s="1"/>
  <c r="H187" i="46" s="1"/>
  <c r="H138" i="46"/>
  <c r="H163" i="46" s="1"/>
  <c r="H179" i="46" s="1"/>
  <c r="H193" i="46"/>
  <c r="J4" i="51"/>
  <c r="J6" i="51" s="1"/>
  <c r="L73" i="48"/>
  <c r="O6" i="47"/>
  <c r="I84" i="1"/>
  <c r="O27" i="47" s="1"/>
  <c r="G148" i="20"/>
  <c r="G173" i="20" s="1"/>
  <c r="G189" i="20" s="1"/>
  <c r="G147" i="20"/>
  <c r="G172" i="20" s="1"/>
  <c r="G188" i="20" s="1"/>
  <c r="G150" i="20"/>
  <c r="G175" i="20" s="1"/>
  <c r="G191" i="20" s="1"/>
  <c r="G146" i="20"/>
  <c r="G171" i="20" s="1"/>
  <c r="G187" i="20" s="1"/>
  <c r="G142" i="20"/>
  <c r="G167" i="20" s="1"/>
  <c r="G183" i="20" s="1"/>
  <c r="G151" i="20"/>
  <c r="G176" i="20" s="1"/>
  <c r="G192" i="20" s="1"/>
  <c r="G145" i="20"/>
  <c r="G170" i="20" s="1"/>
  <c r="G186" i="20" s="1"/>
  <c r="G149" i="20"/>
  <c r="G174" i="20" s="1"/>
  <c r="G190" i="20" s="1"/>
  <c r="G144" i="20"/>
  <c r="G169" i="20" s="1"/>
  <c r="G185" i="20" s="1"/>
  <c r="G143" i="20"/>
  <c r="G168" i="20" s="1"/>
  <c r="G184" i="20" s="1"/>
  <c r="G152" i="20"/>
  <c r="G177" i="20" s="1"/>
  <c r="G193" i="20" s="1"/>
  <c r="G197" i="20"/>
  <c r="F148" i="1"/>
  <c r="F173" i="1" s="1"/>
  <c r="F189" i="1" s="1"/>
  <c r="D27" i="49" s="1"/>
  <c r="K7" i="53"/>
  <c r="K49" i="1" s="1"/>
  <c r="G98" i="1"/>
  <c r="M39" i="47" s="1"/>
  <c r="M18" i="47"/>
  <c r="K9" i="53"/>
  <c r="K51" i="1" s="1"/>
  <c r="J129" i="43"/>
  <c r="K73" i="43"/>
  <c r="P695" i="47"/>
  <c r="I132" i="41"/>
  <c r="I157" i="41" s="1"/>
  <c r="I135" i="41"/>
  <c r="I160" i="41" s="1"/>
  <c r="I131" i="41"/>
  <c r="I156" i="41" s="1"/>
  <c r="I134" i="41"/>
  <c r="I159" i="41" s="1"/>
  <c r="I133" i="41"/>
  <c r="I158" i="41" s="1"/>
  <c r="I130" i="41"/>
  <c r="I155" i="41" s="1"/>
  <c r="I132" i="36"/>
  <c r="I157" i="36" s="1"/>
  <c r="I130" i="36"/>
  <c r="I155" i="36" s="1"/>
  <c r="I133" i="36"/>
  <c r="I158" i="36" s="1"/>
  <c r="I134" i="36"/>
  <c r="I159" i="36" s="1"/>
  <c r="I135" i="36"/>
  <c r="I160" i="36" s="1"/>
  <c r="I131" i="36"/>
  <c r="I156" i="36" s="1"/>
  <c r="G190" i="43"/>
  <c r="K73" i="42"/>
  <c r="J129" i="42"/>
  <c r="P634" i="47"/>
  <c r="J129" i="40"/>
  <c r="P512" i="47"/>
  <c r="K73" i="40"/>
  <c r="I134" i="38"/>
  <c r="I159" i="38" s="1"/>
  <c r="I132" i="38"/>
  <c r="I157" i="38" s="1"/>
  <c r="I133" i="38"/>
  <c r="I158" i="38" s="1"/>
  <c r="I135" i="38"/>
  <c r="I160" i="38" s="1"/>
  <c r="I130" i="38"/>
  <c r="I155" i="38" s="1"/>
  <c r="I131" i="38"/>
  <c r="I156" i="38" s="1"/>
  <c r="H140" i="40"/>
  <c r="H165" i="40" s="1"/>
  <c r="H181" i="40" s="1"/>
  <c r="H143" i="40"/>
  <c r="H168" i="40" s="1"/>
  <c r="H184" i="40" s="1"/>
  <c r="H146" i="40"/>
  <c r="H171" i="40" s="1"/>
  <c r="H187" i="40" s="1"/>
  <c r="H148" i="40"/>
  <c r="H173" i="40" s="1"/>
  <c r="H189" i="40" s="1"/>
  <c r="H145" i="40"/>
  <c r="H170" i="40" s="1"/>
  <c r="H186" i="40" s="1"/>
  <c r="H138" i="40"/>
  <c r="H163" i="40" s="1"/>
  <c r="H179" i="40" s="1"/>
  <c r="H147" i="40"/>
  <c r="H172" i="40" s="1"/>
  <c r="H188" i="40" s="1"/>
  <c r="H139" i="40"/>
  <c r="H164" i="40" s="1"/>
  <c r="H180" i="40" s="1"/>
  <c r="H144" i="40"/>
  <c r="H169" i="40" s="1"/>
  <c r="H185" i="40" s="1"/>
  <c r="H141" i="40"/>
  <c r="H166" i="40" s="1"/>
  <c r="H182" i="40" s="1"/>
  <c r="H142" i="40"/>
  <c r="H167" i="40" s="1"/>
  <c r="H183" i="40" s="1"/>
  <c r="H193" i="40"/>
  <c r="F145" i="1"/>
  <c r="F170" i="1" s="1"/>
  <c r="F186" i="1" s="1"/>
  <c r="D24" i="49" s="1"/>
  <c r="G190" i="41"/>
  <c r="O7" i="47"/>
  <c r="I85" i="1"/>
  <c r="O28" i="47" s="1"/>
  <c r="H139" i="1"/>
  <c r="H164" i="1" s="1"/>
  <c r="H136" i="1"/>
  <c r="H161" i="1" s="1"/>
  <c r="H138" i="1"/>
  <c r="H163" i="1" s="1"/>
  <c r="H137" i="1"/>
  <c r="H162" i="1" s="1"/>
  <c r="H135" i="1"/>
  <c r="H160" i="1" s="1"/>
  <c r="H134" i="1"/>
  <c r="H159" i="1" s="1"/>
  <c r="O9" i="47"/>
  <c r="I87" i="1"/>
  <c r="O30" i="47" s="1"/>
  <c r="G190" i="44"/>
  <c r="O330" i="47"/>
  <c r="I137" i="37"/>
  <c r="J74" i="37"/>
  <c r="M13" i="47"/>
  <c r="G93" i="1"/>
  <c r="M34" i="47" s="1"/>
  <c r="O635" i="47"/>
  <c r="J74" i="42"/>
  <c r="I137" i="42"/>
  <c r="I132" i="34"/>
  <c r="I157" i="34" s="1"/>
  <c r="I130" i="34"/>
  <c r="I155" i="34" s="1"/>
  <c r="I135" i="34"/>
  <c r="I160" i="34" s="1"/>
  <c r="I131" i="34"/>
  <c r="I156" i="34" s="1"/>
  <c r="I134" i="34"/>
  <c r="I159" i="34" s="1"/>
  <c r="I133" i="34"/>
  <c r="I158" i="34" s="1"/>
  <c r="P573" i="47"/>
  <c r="K73" i="41"/>
  <c r="J129" i="41"/>
  <c r="K6" i="53" l="1"/>
  <c r="K48" i="1" s="1"/>
  <c r="G142" i="1"/>
  <c r="G167" i="1" s="1"/>
  <c r="G183" i="1" s="1"/>
  <c r="E21" i="49" s="1"/>
  <c r="G149" i="1"/>
  <c r="G174" i="1" s="1"/>
  <c r="G190" i="1" s="1"/>
  <c r="E28" i="49" s="1"/>
  <c r="G152" i="1"/>
  <c r="G177" i="1" s="1"/>
  <c r="G193" i="1" s="1"/>
  <c r="E31" i="49" s="1"/>
  <c r="G145" i="1"/>
  <c r="G170" i="1" s="1"/>
  <c r="G186" i="1" s="1"/>
  <c r="E24" i="49" s="1"/>
  <c r="G151" i="1"/>
  <c r="G176" i="1" s="1"/>
  <c r="G192" i="1" s="1"/>
  <c r="E30" i="49" s="1"/>
  <c r="G146" i="1"/>
  <c r="G171" i="1" s="1"/>
  <c r="G187" i="1" s="1"/>
  <c r="E25" i="49" s="1"/>
  <c r="F10" i="51" s="1"/>
  <c r="F12" i="51" s="1"/>
  <c r="H190" i="42"/>
  <c r="H190" i="37"/>
  <c r="H190" i="46"/>
  <c r="F17" i="49" s="1"/>
  <c r="H190" i="43"/>
  <c r="H190" i="40"/>
  <c r="Q695" i="47"/>
  <c r="K129" i="43"/>
  <c r="L73" i="43"/>
  <c r="J134" i="39"/>
  <c r="J159" i="39" s="1"/>
  <c r="J131" i="39"/>
  <c r="J156" i="39" s="1"/>
  <c r="J135" i="39"/>
  <c r="J160" i="39" s="1"/>
  <c r="J130" i="39"/>
  <c r="J155" i="39" s="1"/>
  <c r="J132" i="39"/>
  <c r="J157" i="39" s="1"/>
  <c r="J133" i="39"/>
  <c r="J158" i="39" s="1"/>
  <c r="J84" i="1"/>
  <c r="P27" i="47" s="1"/>
  <c r="P6" i="47"/>
  <c r="I146" i="46"/>
  <c r="I171" i="46" s="1"/>
  <c r="I187" i="46" s="1"/>
  <c r="I138" i="46"/>
  <c r="I163" i="46" s="1"/>
  <c r="I179" i="46" s="1"/>
  <c r="I145" i="46"/>
  <c r="I170" i="46" s="1"/>
  <c r="I186" i="46" s="1"/>
  <c r="I140" i="46"/>
  <c r="I165" i="46" s="1"/>
  <c r="I181" i="46" s="1"/>
  <c r="I139" i="46"/>
  <c r="I164" i="46" s="1"/>
  <c r="I180" i="46" s="1"/>
  <c r="I144" i="46"/>
  <c r="I169" i="46" s="1"/>
  <c r="I142" i="46"/>
  <c r="I167" i="46" s="1"/>
  <c r="I183" i="46" s="1"/>
  <c r="I147" i="46"/>
  <c r="I172" i="46" s="1"/>
  <c r="I188" i="46" s="1"/>
  <c r="I148" i="46"/>
  <c r="I173" i="46" s="1"/>
  <c r="I189" i="46" s="1"/>
  <c r="I143" i="46"/>
  <c r="I168" i="46" s="1"/>
  <c r="I184" i="46" s="1"/>
  <c r="I141" i="46"/>
  <c r="I166" i="46" s="1"/>
  <c r="I182" i="46" s="1"/>
  <c r="I193" i="46"/>
  <c r="I140" i="43"/>
  <c r="I165" i="43" s="1"/>
  <c r="I181" i="43" s="1"/>
  <c r="I141" i="43"/>
  <c r="I166" i="43" s="1"/>
  <c r="I182" i="43" s="1"/>
  <c r="I142" i="43"/>
  <c r="I167" i="43" s="1"/>
  <c r="I183" i="43" s="1"/>
  <c r="I144" i="43"/>
  <c r="I169" i="43" s="1"/>
  <c r="I185" i="43" s="1"/>
  <c r="I148" i="43"/>
  <c r="I173" i="43" s="1"/>
  <c r="I189" i="43" s="1"/>
  <c r="I139" i="43"/>
  <c r="I164" i="43" s="1"/>
  <c r="I180" i="43" s="1"/>
  <c r="I138" i="43"/>
  <c r="I163" i="43" s="1"/>
  <c r="I179" i="43" s="1"/>
  <c r="I145" i="43"/>
  <c r="I170" i="43" s="1"/>
  <c r="I186" i="43" s="1"/>
  <c r="I146" i="43"/>
  <c r="I171" i="43" s="1"/>
  <c r="I187" i="43" s="1"/>
  <c r="I143" i="43"/>
  <c r="I168" i="43" s="1"/>
  <c r="I184" i="43" s="1"/>
  <c r="I147" i="43"/>
  <c r="I172" i="43" s="1"/>
  <c r="I188" i="43" s="1"/>
  <c r="I193" i="43"/>
  <c r="H190" i="41"/>
  <c r="J137" i="41"/>
  <c r="P574" i="47"/>
  <c r="K74" i="41"/>
  <c r="J137" i="35"/>
  <c r="P208" i="47"/>
  <c r="K74" i="35"/>
  <c r="K73" i="20"/>
  <c r="J78" i="20"/>
  <c r="P8" i="47"/>
  <c r="J86" i="1"/>
  <c r="P29" i="47" s="1"/>
  <c r="I142" i="44"/>
  <c r="I167" i="44" s="1"/>
  <c r="I183" i="44" s="1"/>
  <c r="I143" i="44"/>
  <c r="I168" i="44" s="1"/>
  <c r="I184" i="44" s="1"/>
  <c r="I140" i="44"/>
  <c r="I165" i="44" s="1"/>
  <c r="I181" i="44" s="1"/>
  <c r="I146" i="44"/>
  <c r="I171" i="44" s="1"/>
  <c r="I187" i="44" s="1"/>
  <c r="I145" i="44"/>
  <c r="I170" i="44" s="1"/>
  <c r="I186" i="44" s="1"/>
  <c r="I139" i="44"/>
  <c r="I164" i="44" s="1"/>
  <c r="I180" i="44" s="1"/>
  <c r="I138" i="44"/>
  <c r="I163" i="44" s="1"/>
  <c r="I179" i="44" s="1"/>
  <c r="I144" i="44"/>
  <c r="I169" i="44" s="1"/>
  <c r="I185" i="44" s="1"/>
  <c r="I148" i="44"/>
  <c r="I173" i="44" s="1"/>
  <c r="I189" i="44" s="1"/>
  <c r="I147" i="44"/>
  <c r="I172" i="44" s="1"/>
  <c r="I188" i="44" s="1"/>
  <c r="I141" i="44"/>
  <c r="I166" i="44" s="1"/>
  <c r="I182" i="44" s="1"/>
  <c r="I193" i="44"/>
  <c r="L73" i="35"/>
  <c r="Q207" i="47"/>
  <c r="K129" i="35"/>
  <c r="K74" i="40"/>
  <c r="P513" i="47"/>
  <c r="J137" i="40"/>
  <c r="J134" i="38"/>
  <c r="J159" i="38" s="1"/>
  <c r="J132" i="38"/>
  <c r="J157" i="38" s="1"/>
  <c r="J131" i="38"/>
  <c r="J156" i="38" s="1"/>
  <c r="J135" i="38"/>
  <c r="J160" i="38" s="1"/>
  <c r="J133" i="38"/>
  <c r="J158" i="38" s="1"/>
  <c r="J130" i="38"/>
  <c r="J155" i="38" s="1"/>
  <c r="J134" i="43"/>
  <c r="J159" i="43" s="1"/>
  <c r="J133" i="43"/>
  <c r="J158" i="43" s="1"/>
  <c r="J130" i="43"/>
  <c r="J155" i="43" s="1"/>
  <c r="J131" i="43"/>
  <c r="J156" i="43" s="1"/>
  <c r="J135" i="43"/>
  <c r="J160" i="43" s="1"/>
  <c r="J132" i="43"/>
  <c r="J157" i="43" s="1"/>
  <c r="G194" i="20"/>
  <c r="E4" i="49" s="1"/>
  <c r="K4" i="51"/>
  <c r="K6" i="51" s="1"/>
  <c r="M73" i="48"/>
  <c r="L10" i="53"/>
  <c r="L52" i="1" s="1"/>
  <c r="I146" i="41"/>
  <c r="I171" i="41" s="1"/>
  <c r="I187" i="41" s="1"/>
  <c r="I148" i="41"/>
  <c r="I173" i="41" s="1"/>
  <c r="I189" i="41" s="1"/>
  <c r="I141" i="41"/>
  <c r="I166" i="41" s="1"/>
  <c r="I182" i="41" s="1"/>
  <c r="I139" i="41"/>
  <c r="I164" i="41" s="1"/>
  <c r="I180" i="41" s="1"/>
  <c r="I138" i="41"/>
  <c r="I163" i="41" s="1"/>
  <c r="I179" i="41" s="1"/>
  <c r="I140" i="41"/>
  <c r="I165" i="41" s="1"/>
  <c r="I181" i="41" s="1"/>
  <c r="I142" i="41"/>
  <c r="I167" i="41" s="1"/>
  <c r="I183" i="41" s="1"/>
  <c r="I145" i="41"/>
  <c r="I170" i="41" s="1"/>
  <c r="I186" i="41" s="1"/>
  <c r="I143" i="41"/>
  <c r="I168" i="41" s="1"/>
  <c r="I184" i="41" s="1"/>
  <c r="I144" i="41"/>
  <c r="I169" i="41" s="1"/>
  <c r="I185" i="41" s="1"/>
  <c r="I147" i="41"/>
  <c r="I172" i="41" s="1"/>
  <c r="I188" i="41" s="1"/>
  <c r="I193" i="41"/>
  <c r="I142" i="39"/>
  <c r="I167" i="39" s="1"/>
  <c r="I183" i="39" s="1"/>
  <c r="I148" i="39"/>
  <c r="I173" i="39" s="1"/>
  <c r="I189" i="39" s="1"/>
  <c r="I147" i="39"/>
  <c r="I172" i="39" s="1"/>
  <c r="I188" i="39" s="1"/>
  <c r="I145" i="39"/>
  <c r="I170" i="39" s="1"/>
  <c r="I186" i="39" s="1"/>
  <c r="I143" i="39"/>
  <c r="I168" i="39" s="1"/>
  <c r="I184" i="39" s="1"/>
  <c r="I146" i="39"/>
  <c r="I171" i="39" s="1"/>
  <c r="I187" i="39" s="1"/>
  <c r="I140" i="39"/>
  <c r="I165" i="39" s="1"/>
  <c r="I181" i="39" s="1"/>
  <c r="I139" i="39"/>
  <c r="I164" i="39" s="1"/>
  <c r="I180" i="39" s="1"/>
  <c r="I138" i="39"/>
  <c r="I163" i="39" s="1"/>
  <c r="I179" i="39" s="1"/>
  <c r="I144" i="39"/>
  <c r="I169" i="39" s="1"/>
  <c r="I185" i="39" s="1"/>
  <c r="I141" i="39"/>
  <c r="I166" i="39" s="1"/>
  <c r="I193" i="39"/>
  <c r="I139" i="45"/>
  <c r="I164" i="45" s="1"/>
  <c r="I180" i="45" s="1"/>
  <c r="I146" i="45"/>
  <c r="I171" i="45" s="1"/>
  <c r="I187" i="45" s="1"/>
  <c r="I144" i="45"/>
  <c r="I169" i="45" s="1"/>
  <c r="I185" i="45" s="1"/>
  <c r="I140" i="45"/>
  <c r="I165" i="45" s="1"/>
  <c r="I181" i="45" s="1"/>
  <c r="I145" i="45"/>
  <c r="I170" i="45" s="1"/>
  <c r="I186" i="45" s="1"/>
  <c r="I142" i="45"/>
  <c r="I167" i="45" s="1"/>
  <c r="I183" i="45" s="1"/>
  <c r="I138" i="45"/>
  <c r="I163" i="45" s="1"/>
  <c r="I179" i="45" s="1"/>
  <c r="I148" i="45"/>
  <c r="I173" i="45" s="1"/>
  <c r="I189" i="45" s="1"/>
  <c r="I143" i="45"/>
  <c r="I168" i="45" s="1"/>
  <c r="I184" i="45" s="1"/>
  <c r="I141" i="45"/>
  <c r="I166" i="45" s="1"/>
  <c r="I182" i="45" s="1"/>
  <c r="I147" i="45"/>
  <c r="I172" i="45" s="1"/>
  <c r="I188" i="45" s="1"/>
  <c r="I193" i="45"/>
  <c r="H190" i="39"/>
  <c r="I139" i="20"/>
  <c r="I164" i="20" s="1"/>
  <c r="I137" i="20"/>
  <c r="I162" i="20" s="1"/>
  <c r="I134" i="20"/>
  <c r="I159" i="20" s="1"/>
  <c r="I138" i="20"/>
  <c r="I163" i="20" s="1"/>
  <c r="I136" i="20"/>
  <c r="I161" i="20" s="1"/>
  <c r="I135" i="20"/>
  <c r="I160" i="20" s="1"/>
  <c r="K129" i="44"/>
  <c r="Q756" i="47"/>
  <c r="L73" i="44"/>
  <c r="J131" i="35"/>
  <c r="J156" i="35" s="1"/>
  <c r="J132" i="35"/>
  <c r="J157" i="35" s="1"/>
  <c r="J135" i="35"/>
  <c r="J160" i="35" s="1"/>
  <c r="J133" i="35"/>
  <c r="J158" i="35" s="1"/>
  <c r="J130" i="35"/>
  <c r="J155" i="35" s="1"/>
  <c r="J134" i="35"/>
  <c r="J159" i="35" s="1"/>
  <c r="L73" i="46"/>
  <c r="K129" i="46"/>
  <c r="Q878" i="47"/>
  <c r="J133" i="36"/>
  <c r="J158" i="36" s="1"/>
  <c r="J131" i="36"/>
  <c r="J156" i="36" s="1"/>
  <c r="J130" i="36"/>
  <c r="J155" i="36" s="1"/>
  <c r="J132" i="36"/>
  <c r="J157" i="36" s="1"/>
  <c r="J135" i="36"/>
  <c r="J160" i="36" s="1"/>
  <c r="J134" i="36"/>
  <c r="J159" i="36" s="1"/>
  <c r="H190" i="45"/>
  <c r="J89" i="1"/>
  <c r="P32" i="47" s="1"/>
  <c r="P11" i="47"/>
  <c r="P10" i="47"/>
  <c r="J88" i="1"/>
  <c r="P31" i="47" s="1"/>
  <c r="G150" i="1"/>
  <c r="G175" i="1" s="1"/>
  <c r="G191" i="1" s="1"/>
  <c r="E29" i="49" s="1"/>
  <c r="P452" i="47"/>
  <c r="K74" i="39"/>
  <c r="J137" i="39"/>
  <c r="J133" i="46"/>
  <c r="J158" i="46" s="1"/>
  <c r="J132" i="46"/>
  <c r="J157" i="46" s="1"/>
  <c r="J130" i="46"/>
  <c r="J155" i="46" s="1"/>
  <c r="J135" i="46"/>
  <c r="J160" i="46" s="1"/>
  <c r="J134" i="46"/>
  <c r="J159" i="46" s="1"/>
  <c r="J131" i="46"/>
  <c r="J156" i="46" s="1"/>
  <c r="I138" i="40"/>
  <c r="I163" i="40" s="1"/>
  <c r="I179" i="40" s="1"/>
  <c r="I146" i="40"/>
  <c r="I171" i="40" s="1"/>
  <c r="I187" i="40" s="1"/>
  <c r="I139" i="40"/>
  <c r="I164" i="40" s="1"/>
  <c r="I180" i="40" s="1"/>
  <c r="I148" i="40"/>
  <c r="I173" i="40" s="1"/>
  <c r="I189" i="40" s="1"/>
  <c r="I145" i="40"/>
  <c r="I170" i="40" s="1"/>
  <c r="I186" i="40" s="1"/>
  <c r="I143" i="40"/>
  <c r="I168" i="40" s="1"/>
  <c r="I184" i="40" s="1"/>
  <c r="I142" i="40"/>
  <c r="I167" i="40" s="1"/>
  <c r="I183" i="40" s="1"/>
  <c r="I140" i="40"/>
  <c r="I165" i="40" s="1"/>
  <c r="I181" i="40" s="1"/>
  <c r="I147" i="40"/>
  <c r="I172" i="40" s="1"/>
  <c r="I188" i="40" s="1"/>
  <c r="I141" i="40"/>
  <c r="I166" i="40" s="1"/>
  <c r="I182" i="40" s="1"/>
  <c r="I144" i="40"/>
  <c r="I169" i="40" s="1"/>
  <c r="I185" i="40" s="1"/>
  <c r="I193" i="40"/>
  <c r="J133" i="20"/>
  <c r="P85" i="47"/>
  <c r="N18" i="51"/>
  <c r="K74" i="37"/>
  <c r="P330" i="47"/>
  <c r="J137" i="37"/>
  <c r="N15" i="47"/>
  <c r="Q268" i="47"/>
  <c r="K129" i="36"/>
  <c r="L73" i="36"/>
  <c r="K74" i="45"/>
  <c r="J137" i="45"/>
  <c r="P818" i="47"/>
  <c r="J137" i="38"/>
  <c r="P391" i="47"/>
  <c r="K74" i="38"/>
  <c r="I185" i="46"/>
  <c r="L72" i="20"/>
  <c r="K77" i="20"/>
  <c r="H190" i="34"/>
  <c r="J135" i="41"/>
  <c r="J160" i="41" s="1"/>
  <c r="J131" i="41"/>
  <c r="J156" i="41" s="1"/>
  <c r="J134" i="41"/>
  <c r="J159" i="41" s="1"/>
  <c r="J132" i="41"/>
  <c r="J157" i="41" s="1"/>
  <c r="J133" i="41"/>
  <c r="J158" i="41" s="1"/>
  <c r="J130" i="41"/>
  <c r="J155" i="41" s="1"/>
  <c r="I143" i="37"/>
  <c r="I168" i="37" s="1"/>
  <c r="I184" i="37" s="1"/>
  <c r="I141" i="37"/>
  <c r="I166" i="37" s="1"/>
  <c r="I182" i="37" s="1"/>
  <c r="I148" i="37"/>
  <c r="I173" i="37" s="1"/>
  <c r="I189" i="37" s="1"/>
  <c r="I142" i="37"/>
  <c r="I167" i="37" s="1"/>
  <c r="I183" i="37" s="1"/>
  <c r="I144" i="37"/>
  <c r="I169" i="37" s="1"/>
  <c r="I185" i="37" s="1"/>
  <c r="I146" i="37"/>
  <c r="I171" i="37" s="1"/>
  <c r="I187" i="37" s="1"/>
  <c r="I139" i="37"/>
  <c r="I164" i="37" s="1"/>
  <c r="I180" i="37" s="1"/>
  <c r="I138" i="37"/>
  <c r="I163" i="37" s="1"/>
  <c r="I179" i="37" s="1"/>
  <c r="I145" i="37"/>
  <c r="I170" i="37" s="1"/>
  <c r="I186" i="37" s="1"/>
  <c r="I140" i="37"/>
  <c r="I165" i="37" s="1"/>
  <c r="I181" i="37" s="1"/>
  <c r="I147" i="37"/>
  <c r="I172" i="37" s="1"/>
  <c r="I188" i="37" s="1"/>
  <c r="I193" i="37"/>
  <c r="Q512" i="47"/>
  <c r="K129" i="40"/>
  <c r="L73" i="40"/>
  <c r="L9" i="53"/>
  <c r="L51" i="1" s="1"/>
  <c r="N14" i="47"/>
  <c r="F194" i="1"/>
  <c r="D3" i="49" s="1"/>
  <c r="D21" i="49"/>
  <c r="D33" i="49" s="1"/>
  <c r="G144" i="1"/>
  <c r="G169" i="1" s="1"/>
  <c r="G185" i="1" s="1"/>
  <c r="E23" i="49" s="1"/>
  <c r="H190" i="44"/>
  <c r="L73" i="37"/>
  <c r="Q329" i="47"/>
  <c r="K129" i="37"/>
  <c r="I144" i="38"/>
  <c r="I169" i="38" s="1"/>
  <c r="I185" i="38" s="1"/>
  <c r="I143" i="38"/>
  <c r="I168" i="38" s="1"/>
  <c r="I184" i="38" s="1"/>
  <c r="I138" i="38"/>
  <c r="I163" i="38" s="1"/>
  <c r="I179" i="38" s="1"/>
  <c r="I145" i="38"/>
  <c r="I170" i="38" s="1"/>
  <c r="I186" i="38" s="1"/>
  <c r="I142" i="38"/>
  <c r="I167" i="38" s="1"/>
  <c r="I183" i="38" s="1"/>
  <c r="I146" i="38"/>
  <c r="I171" i="38" s="1"/>
  <c r="I187" i="38" s="1"/>
  <c r="I140" i="38"/>
  <c r="I165" i="38" s="1"/>
  <c r="I181" i="38" s="1"/>
  <c r="I139" i="38"/>
  <c r="I164" i="38" s="1"/>
  <c r="I180" i="38" s="1"/>
  <c r="I148" i="38"/>
  <c r="I173" i="38" s="1"/>
  <c r="I189" i="38" s="1"/>
  <c r="I141" i="38"/>
  <c r="I166" i="38" s="1"/>
  <c r="I182" i="38" s="1"/>
  <c r="I147" i="38"/>
  <c r="I172" i="38" s="1"/>
  <c r="I188" i="38" s="1"/>
  <c r="I193" i="38"/>
  <c r="Q573" i="47"/>
  <c r="K129" i="41"/>
  <c r="L73" i="41"/>
  <c r="I143" i="42"/>
  <c r="I168" i="42" s="1"/>
  <c r="I184" i="42" s="1"/>
  <c r="I147" i="42"/>
  <c r="I172" i="42" s="1"/>
  <c r="I188" i="42" s="1"/>
  <c r="I148" i="42"/>
  <c r="I173" i="42" s="1"/>
  <c r="I189" i="42" s="1"/>
  <c r="I141" i="42"/>
  <c r="I166" i="42" s="1"/>
  <c r="I182" i="42" s="1"/>
  <c r="I138" i="42"/>
  <c r="I163" i="42" s="1"/>
  <c r="I179" i="42" s="1"/>
  <c r="I146" i="42"/>
  <c r="I171" i="42" s="1"/>
  <c r="I187" i="42" s="1"/>
  <c r="I139" i="42"/>
  <c r="I164" i="42" s="1"/>
  <c r="I180" i="42" s="1"/>
  <c r="I142" i="42"/>
  <c r="I167" i="42" s="1"/>
  <c r="I183" i="42" s="1"/>
  <c r="I145" i="42"/>
  <c r="I170" i="42" s="1"/>
  <c r="I186" i="42" s="1"/>
  <c r="I140" i="42"/>
  <c r="I165" i="42" s="1"/>
  <c r="I181" i="42" s="1"/>
  <c r="I144" i="42"/>
  <c r="I169" i="42" s="1"/>
  <c r="I185" i="42" s="1"/>
  <c r="I193" i="42"/>
  <c r="J134" i="42"/>
  <c r="J159" i="42" s="1"/>
  <c r="J135" i="42"/>
  <c r="J160" i="42" s="1"/>
  <c r="J133" i="42"/>
  <c r="J158" i="42" s="1"/>
  <c r="J130" i="42"/>
  <c r="J155" i="42" s="1"/>
  <c r="J131" i="42"/>
  <c r="J156" i="42" s="1"/>
  <c r="J132" i="42"/>
  <c r="J157" i="42" s="1"/>
  <c r="N13" i="47"/>
  <c r="P9" i="47"/>
  <c r="J87" i="1"/>
  <c r="P30" i="47" s="1"/>
  <c r="L7" i="53"/>
  <c r="L49" i="1" s="1"/>
  <c r="H197" i="1"/>
  <c r="G147" i="1"/>
  <c r="G172" i="1" s="1"/>
  <c r="G188" i="1" s="1"/>
  <c r="E26" i="49" s="1"/>
  <c r="G143" i="1"/>
  <c r="G168" i="1" s="1"/>
  <c r="G184" i="1" s="1"/>
  <c r="E22" i="49" s="1"/>
  <c r="I136" i="1"/>
  <c r="I161" i="1" s="1"/>
  <c r="I137" i="1"/>
  <c r="I162" i="1" s="1"/>
  <c r="I139" i="1"/>
  <c r="I164" i="1" s="1"/>
  <c r="I134" i="1"/>
  <c r="I159" i="1" s="1"/>
  <c r="I135" i="1"/>
  <c r="I160" i="1" s="1"/>
  <c r="I138" i="1"/>
  <c r="I163" i="1" s="1"/>
  <c r="J132" i="37"/>
  <c r="J157" i="37" s="1"/>
  <c r="J134" i="37"/>
  <c r="J159" i="37" s="1"/>
  <c r="J131" i="37"/>
  <c r="J156" i="37" s="1"/>
  <c r="J130" i="37"/>
  <c r="J155" i="37" s="1"/>
  <c r="J135" i="37"/>
  <c r="J160" i="37" s="1"/>
  <c r="J133" i="37"/>
  <c r="J158" i="37" s="1"/>
  <c r="H27" i="51"/>
  <c r="J131" i="34"/>
  <c r="J156" i="34" s="1"/>
  <c r="J133" i="34"/>
  <c r="J158" i="34" s="1"/>
  <c r="J130" i="34"/>
  <c r="J155" i="34" s="1"/>
  <c r="J135" i="34"/>
  <c r="J160" i="34" s="1"/>
  <c r="J134" i="34"/>
  <c r="J159" i="34" s="1"/>
  <c r="J132" i="34"/>
  <c r="J157" i="34" s="1"/>
  <c r="J132" i="45"/>
  <c r="J157" i="45" s="1"/>
  <c r="J131" i="45"/>
  <c r="J156" i="45" s="1"/>
  <c r="J133" i="45"/>
  <c r="J158" i="45" s="1"/>
  <c r="J134" i="45"/>
  <c r="J159" i="45" s="1"/>
  <c r="J135" i="45"/>
  <c r="J160" i="45" s="1"/>
  <c r="J130" i="45"/>
  <c r="J155" i="45" s="1"/>
  <c r="J137" i="42"/>
  <c r="K74" i="42"/>
  <c r="P635" i="47"/>
  <c r="J131" i="40"/>
  <c r="J156" i="40" s="1"/>
  <c r="J130" i="40"/>
  <c r="J155" i="40" s="1"/>
  <c r="J132" i="40"/>
  <c r="J157" i="40" s="1"/>
  <c r="J134" i="40"/>
  <c r="J159" i="40" s="1"/>
  <c r="J135" i="40"/>
  <c r="J160" i="40" s="1"/>
  <c r="J133" i="40"/>
  <c r="J158" i="40" s="1"/>
  <c r="L73" i="42"/>
  <c r="K129" i="42"/>
  <c r="Q634" i="47"/>
  <c r="P7" i="47"/>
  <c r="J85" i="1"/>
  <c r="P28" i="47" s="1"/>
  <c r="H190" i="38"/>
  <c r="H190" i="35"/>
  <c r="J137" i="36"/>
  <c r="K74" i="36"/>
  <c r="P269" i="47"/>
  <c r="P696" i="47"/>
  <c r="K74" i="43"/>
  <c r="J137" i="43"/>
  <c r="K73" i="1"/>
  <c r="J78" i="1"/>
  <c r="I138" i="34"/>
  <c r="I163" i="34" s="1"/>
  <c r="I179" i="34" s="1"/>
  <c r="I144" i="34"/>
  <c r="I169" i="34" s="1"/>
  <c r="I185" i="34" s="1"/>
  <c r="I141" i="34"/>
  <c r="I166" i="34" s="1"/>
  <c r="I182" i="34" s="1"/>
  <c r="I146" i="34"/>
  <c r="I171" i="34" s="1"/>
  <c r="I187" i="34" s="1"/>
  <c r="I148" i="34"/>
  <c r="I173" i="34" s="1"/>
  <c r="I189" i="34" s="1"/>
  <c r="I143" i="34"/>
  <c r="I168" i="34" s="1"/>
  <c r="I184" i="34" s="1"/>
  <c r="I142" i="34"/>
  <c r="I167" i="34" s="1"/>
  <c r="I183" i="34" s="1"/>
  <c r="I145" i="34"/>
  <c r="I170" i="34" s="1"/>
  <c r="I186" i="34" s="1"/>
  <c r="I147" i="34"/>
  <c r="I172" i="34" s="1"/>
  <c r="I188" i="34" s="1"/>
  <c r="I140" i="34"/>
  <c r="I165" i="34" s="1"/>
  <c r="I181" i="34" s="1"/>
  <c r="I139" i="34"/>
  <c r="I164" i="34" s="1"/>
  <c r="I180" i="34" s="1"/>
  <c r="I193" i="34"/>
  <c r="L72" i="1"/>
  <c r="K77" i="1"/>
  <c r="H146" i="20"/>
  <c r="H171" i="20" s="1"/>
  <c r="H187" i="20" s="1"/>
  <c r="H143" i="20"/>
  <c r="H168" i="20" s="1"/>
  <c r="H184" i="20" s="1"/>
  <c r="H147" i="20"/>
  <c r="H172" i="20" s="1"/>
  <c r="H188" i="20" s="1"/>
  <c r="H144" i="20"/>
  <c r="H169" i="20" s="1"/>
  <c r="H185" i="20" s="1"/>
  <c r="H142" i="20"/>
  <c r="H167" i="20" s="1"/>
  <c r="H183" i="20" s="1"/>
  <c r="H148" i="20"/>
  <c r="H173" i="20" s="1"/>
  <c r="H189" i="20" s="1"/>
  <c r="H150" i="20"/>
  <c r="H175" i="20" s="1"/>
  <c r="H191" i="20" s="1"/>
  <c r="H145" i="20"/>
  <c r="H170" i="20" s="1"/>
  <c r="H186" i="20" s="1"/>
  <c r="H151" i="20"/>
  <c r="H176" i="20" s="1"/>
  <c r="H192" i="20" s="1"/>
  <c r="H149" i="20"/>
  <c r="H174" i="20" s="1"/>
  <c r="H190" i="20" s="1"/>
  <c r="H152" i="20"/>
  <c r="H177" i="20" s="1"/>
  <c r="H193" i="20" s="1"/>
  <c r="H197" i="20"/>
  <c r="I23" i="51"/>
  <c r="K96" i="48"/>
  <c r="K74" i="44"/>
  <c r="J137" i="44"/>
  <c r="P757" i="47"/>
  <c r="K129" i="45"/>
  <c r="L73" i="45"/>
  <c r="Q817" i="47"/>
  <c r="L73" i="38"/>
  <c r="Q390" i="47"/>
  <c r="K129" i="38"/>
  <c r="Q451" i="47"/>
  <c r="K129" i="39"/>
  <c r="L73" i="39"/>
  <c r="I25" i="51"/>
  <c r="K92" i="48"/>
  <c r="H190" i="36"/>
  <c r="P879" i="47"/>
  <c r="J137" i="46"/>
  <c r="K74" i="46"/>
  <c r="I138" i="36"/>
  <c r="I163" i="36" s="1"/>
  <c r="I179" i="36" s="1"/>
  <c r="I141" i="36"/>
  <c r="I166" i="36" s="1"/>
  <c r="I182" i="36" s="1"/>
  <c r="I148" i="36"/>
  <c r="I173" i="36" s="1"/>
  <c r="I189" i="36" s="1"/>
  <c r="I139" i="36"/>
  <c r="I164" i="36" s="1"/>
  <c r="I180" i="36" s="1"/>
  <c r="I144" i="36"/>
  <c r="I169" i="36" s="1"/>
  <c r="I185" i="36" s="1"/>
  <c r="I145" i="36"/>
  <c r="I170" i="36" s="1"/>
  <c r="I186" i="36" s="1"/>
  <c r="I147" i="36"/>
  <c r="I172" i="36" s="1"/>
  <c r="I188" i="36" s="1"/>
  <c r="I142" i="36"/>
  <c r="I167" i="36" s="1"/>
  <c r="I183" i="36" s="1"/>
  <c r="I146" i="36"/>
  <c r="I171" i="36" s="1"/>
  <c r="I187" i="36" s="1"/>
  <c r="I140" i="36"/>
  <c r="I165" i="36" s="1"/>
  <c r="I181" i="36" s="1"/>
  <c r="I143" i="36"/>
  <c r="I168" i="36" s="1"/>
  <c r="I184" i="36" s="1"/>
  <c r="I193" i="36"/>
  <c r="O25" i="47"/>
  <c r="I141" i="1"/>
  <c r="G148" i="1"/>
  <c r="G173" i="1" s="1"/>
  <c r="G189" i="1" s="1"/>
  <c r="E27" i="49" s="1"/>
  <c r="I141" i="35"/>
  <c r="I166" i="35" s="1"/>
  <c r="I182" i="35" s="1"/>
  <c r="I143" i="35"/>
  <c r="I168" i="35" s="1"/>
  <c r="I184" i="35" s="1"/>
  <c r="I144" i="35"/>
  <c r="I169" i="35" s="1"/>
  <c r="I185" i="35" s="1"/>
  <c r="I148" i="35"/>
  <c r="I173" i="35" s="1"/>
  <c r="I189" i="35" s="1"/>
  <c r="I146" i="35"/>
  <c r="I171" i="35" s="1"/>
  <c r="I187" i="35" s="1"/>
  <c r="I140" i="35"/>
  <c r="I165" i="35" s="1"/>
  <c r="I181" i="35" s="1"/>
  <c r="I142" i="35"/>
  <c r="I167" i="35" s="1"/>
  <c r="I183" i="35" s="1"/>
  <c r="I138" i="35"/>
  <c r="I163" i="35" s="1"/>
  <c r="I179" i="35" s="1"/>
  <c r="I139" i="35"/>
  <c r="I164" i="35" s="1"/>
  <c r="I180" i="35" s="1"/>
  <c r="I145" i="35"/>
  <c r="I170" i="35" s="1"/>
  <c r="I186" i="35" s="1"/>
  <c r="I147" i="35"/>
  <c r="I172" i="35" s="1"/>
  <c r="I188" i="35" s="1"/>
  <c r="I193" i="35"/>
  <c r="O86" i="47"/>
  <c r="I141" i="20"/>
  <c r="K74" i="34"/>
  <c r="J137" i="34"/>
  <c r="P147" i="47"/>
  <c r="L8" i="53"/>
  <c r="L50" i="1" s="1"/>
  <c r="J133" i="1"/>
  <c r="P24" i="47"/>
  <c r="L73" i="34"/>
  <c r="Q146" i="47"/>
  <c r="K129" i="34"/>
  <c r="J131" i="44"/>
  <c r="J156" i="44" s="1"/>
  <c r="J134" i="44"/>
  <c r="J159" i="44" s="1"/>
  <c r="J135" i="44"/>
  <c r="J160" i="44" s="1"/>
  <c r="J133" i="44"/>
  <c r="J158" i="44" s="1"/>
  <c r="J130" i="44"/>
  <c r="J155" i="44" s="1"/>
  <c r="J132" i="44"/>
  <c r="J157" i="44" s="1"/>
  <c r="I182" i="39"/>
  <c r="N12" i="47"/>
  <c r="L6" i="53" l="1"/>
  <c r="L48" i="1" s="1"/>
  <c r="I190" i="44"/>
  <c r="H194" i="20"/>
  <c r="F4" i="49" s="1"/>
  <c r="I190" i="34"/>
  <c r="I190" i="36"/>
  <c r="I190" i="37"/>
  <c r="I190" i="35"/>
  <c r="K86" i="1"/>
  <c r="Q29" i="47" s="1"/>
  <c r="Q8" i="47"/>
  <c r="I190" i="42"/>
  <c r="J138" i="1"/>
  <c r="J163" i="1" s="1"/>
  <c r="J139" i="1"/>
  <c r="J164" i="1" s="1"/>
  <c r="J137" i="1"/>
  <c r="J162" i="1" s="1"/>
  <c r="J136" i="1"/>
  <c r="J161" i="1" s="1"/>
  <c r="J134" i="1"/>
  <c r="J159" i="1" s="1"/>
  <c r="J135" i="1"/>
  <c r="J160" i="1" s="1"/>
  <c r="I197" i="1"/>
  <c r="K133" i="38"/>
  <c r="K158" i="38" s="1"/>
  <c r="K130" i="38"/>
  <c r="K155" i="38" s="1"/>
  <c r="K135" i="38"/>
  <c r="K160" i="38" s="1"/>
  <c r="K134" i="38"/>
  <c r="K159" i="38" s="1"/>
  <c r="K131" i="38"/>
  <c r="K156" i="38" s="1"/>
  <c r="K132" i="38"/>
  <c r="K157" i="38" s="1"/>
  <c r="R817" i="47"/>
  <c r="M73" i="45"/>
  <c r="L129" i="45"/>
  <c r="L77" i="20"/>
  <c r="M72" i="20"/>
  <c r="I190" i="45"/>
  <c r="L74" i="39"/>
  <c r="Q452" i="47"/>
  <c r="K137" i="39"/>
  <c r="L74" i="40"/>
  <c r="K137" i="40"/>
  <c r="Q513" i="47"/>
  <c r="K78" i="20"/>
  <c r="L73" i="20"/>
  <c r="I190" i="43"/>
  <c r="L129" i="39"/>
  <c r="M73" i="39"/>
  <c r="R451" i="47"/>
  <c r="K135" i="45"/>
  <c r="K160" i="45" s="1"/>
  <c r="K134" i="45"/>
  <c r="K159" i="45" s="1"/>
  <c r="K131" i="45"/>
  <c r="K156" i="45" s="1"/>
  <c r="K133" i="45"/>
  <c r="K158" i="45" s="1"/>
  <c r="K132" i="45"/>
  <c r="K157" i="45" s="1"/>
  <c r="K130" i="45"/>
  <c r="K155" i="45" s="1"/>
  <c r="L96" i="48"/>
  <c r="J23" i="51"/>
  <c r="K133" i="42"/>
  <c r="K158" i="42" s="1"/>
  <c r="K132" i="42"/>
  <c r="K157" i="42" s="1"/>
  <c r="K134" i="42"/>
  <c r="K159" i="42" s="1"/>
  <c r="K135" i="42"/>
  <c r="K160" i="42" s="1"/>
  <c r="K130" i="42"/>
  <c r="K155" i="42" s="1"/>
  <c r="K131" i="42"/>
  <c r="K156" i="42" s="1"/>
  <c r="M7" i="53"/>
  <c r="M49" i="1" s="1"/>
  <c r="L129" i="37"/>
  <c r="M73" i="37"/>
  <c r="R329" i="47"/>
  <c r="J148" i="37"/>
  <c r="J173" i="37" s="1"/>
  <c r="J189" i="37" s="1"/>
  <c r="J142" i="37"/>
  <c r="J167" i="37" s="1"/>
  <c r="J183" i="37" s="1"/>
  <c r="J145" i="37"/>
  <c r="J170" i="37" s="1"/>
  <c r="J186" i="37" s="1"/>
  <c r="J146" i="37"/>
  <c r="J171" i="37" s="1"/>
  <c r="J187" i="37" s="1"/>
  <c r="J144" i="37"/>
  <c r="J169" i="37" s="1"/>
  <c r="J185" i="37" s="1"/>
  <c r="J141" i="37"/>
  <c r="J166" i="37" s="1"/>
  <c r="J182" i="37" s="1"/>
  <c r="J138" i="37"/>
  <c r="J163" i="37" s="1"/>
  <c r="J179" i="37" s="1"/>
  <c r="J139" i="37"/>
  <c r="J164" i="37" s="1"/>
  <c r="J180" i="37" s="1"/>
  <c r="J140" i="37"/>
  <c r="J165" i="37" s="1"/>
  <c r="J181" i="37" s="1"/>
  <c r="J147" i="37"/>
  <c r="J172" i="37" s="1"/>
  <c r="J188" i="37" s="1"/>
  <c r="J143" i="37"/>
  <c r="J168" i="37" s="1"/>
  <c r="J184" i="37" s="1"/>
  <c r="J193" i="37"/>
  <c r="J137" i="20"/>
  <c r="J162" i="20" s="1"/>
  <c r="J138" i="20"/>
  <c r="J163" i="20" s="1"/>
  <c r="J139" i="20"/>
  <c r="J164" i="20" s="1"/>
  <c r="J134" i="20"/>
  <c r="J159" i="20" s="1"/>
  <c r="J136" i="20"/>
  <c r="J161" i="20" s="1"/>
  <c r="J135" i="20"/>
  <c r="J160" i="20" s="1"/>
  <c r="K132" i="44"/>
  <c r="K157" i="44" s="1"/>
  <c r="K133" i="44"/>
  <c r="K158" i="44" s="1"/>
  <c r="K135" i="44"/>
  <c r="K160" i="44" s="1"/>
  <c r="K131" i="44"/>
  <c r="K156" i="44" s="1"/>
  <c r="K130" i="44"/>
  <c r="K155" i="44" s="1"/>
  <c r="K134" i="44"/>
  <c r="K159" i="44" s="1"/>
  <c r="K137" i="41"/>
  <c r="Q574" i="47"/>
  <c r="L74" i="41"/>
  <c r="K135" i="34"/>
  <c r="K160" i="34" s="1"/>
  <c r="K134" i="34"/>
  <c r="K159" i="34" s="1"/>
  <c r="K131" i="34"/>
  <c r="K156" i="34" s="1"/>
  <c r="K132" i="34"/>
  <c r="K157" i="34" s="1"/>
  <c r="K130" i="34"/>
  <c r="K155" i="34" s="1"/>
  <c r="K133" i="34"/>
  <c r="K158" i="34" s="1"/>
  <c r="J139" i="34"/>
  <c r="J164" i="34" s="1"/>
  <c r="J180" i="34" s="1"/>
  <c r="J140" i="34"/>
  <c r="J165" i="34" s="1"/>
  <c r="J181" i="34" s="1"/>
  <c r="J142" i="34"/>
  <c r="J167" i="34" s="1"/>
  <c r="J183" i="34" s="1"/>
  <c r="J145" i="34"/>
  <c r="J170" i="34" s="1"/>
  <c r="J186" i="34" s="1"/>
  <c r="J147" i="34"/>
  <c r="J172" i="34" s="1"/>
  <c r="J188" i="34" s="1"/>
  <c r="J138" i="34"/>
  <c r="J163" i="34" s="1"/>
  <c r="J179" i="34" s="1"/>
  <c r="J148" i="34"/>
  <c r="J173" i="34" s="1"/>
  <c r="J189" i="34" s="1"/>
  <c r="J141" i="34"/>
  <c r="J166" i="34" s="1"/>
  <c r="J182" i="34" s="1"/>
  <c r="J146" i="34"/>
  <c r="J171" i="34" s="1"/>
  <c r="J187" i="34" s="1"/>
  <c r="J144" i="34"/>
  <c r="J169" i="34" s="1"/>
  <c r="J185" i="34" s="1"/>
  <c r="J143" i="34"/>
  <c r="J168" i="34" s="1"/>
  <c r="J184" i="34" s="1"/>
  <c r="J193" i="34"/>
  <c r="L74" i="46"/>
  <c r="K137" i="46"/>
  <c r="Q879" i="47"/>
  <c r="L92" i="48"/>
  <c r="J25" i="51"/>
  <c r="K132" i="39"/>
  <c r="K157" i="39" s="1"/>
  <c r="K134" i="39"/>
  <c r="K159" i="39" s="1"/>
  <c r="K133" i="39"/>
  <c r="K158" i="39" s="1"/>
  <c r="K135" i="39"/>
  <c r="K160" i="39" s="1"/>
  <c r="K130" i="39"/>
  <c r="K155" i="39" s="1"/>
  <c r="K131" i="39"/>
  <c r="K156" i="39" s="1"/>
  <c r="L129" i="38"/>
  <c r="R390" i="47"/>
  <c r="M73" i="38"/>
  <c r="I27" i="51"/>
  <c r="J143" i="43"/>
  <c r="J168" i="43" s="1"/>
  <c r="J184" i="43" s="1"/>
  <c r="J140" i="43"/>
  <c r="J165" i="43" s="1"/>
  <c r="J181" i="43" s="1"/>
  <c r="J145" i="43"/>
  <c r="J170" i="43" s="1"/>
  <c r="J186" i="43" s="1"/>
  <c r="J144" i="43"/>
  <c r="J169" i="43" s="1"/>
  <c r="J185" i="43" s="1"/>
  <c r="J147" i="43"/>
  <c r="J172" i="43" s="1"/>
  <c r="J188" i="43" s="1"/>
  <c r="J141" i="43"/>
  <c r="J166" i="43" s="1"/>
  <c r="J182" i="43" s="1"/>
  <c r="J142" i="43"/>
  <c r="J167" i="43" s="1"/>
  <c r="J183" i="43" s="1"/>
  <c r="J139" i="43"/>
  <c r="J164" i="43" s="1"/>
  <c r="J180" i="43" s="1"/>
  <c r="J146" i="43"/>
  <c r="J171" i="43" s="1"/>
  <c r="J187" i="43" s="1"/>
  <c r="J148" i="43"/>
  <c r="J173" i="43" s="1"/>
  <c r="J189" i="43" s="1"/>
  <c r="J138" i="43"/>
  <c r="J163" i="43" s="1"/>
  <c r="J179" i="43" s="1"/>
  <c r="J193" i="43"/>
  <c r="L129" i="42"/>
  <c r="R634" i="47"/>
  <c r="M73" i="42"/>
  <c r="Q7" i="47"/>
  <c r="K85" i="1"/>
  <c r="Q28" i="47" s="1"/>
  <c r="I190" i="41"/>
  <c r="R573" i="47"/>
  <c r="L129" i="41"/>
  <c r="M73" i="41"/>
  <c r="M9" i="53"/>
  <c r="M51" i="1" s="1"/>
  <c r="K89" i="1"/>
  <c r="Q32" i="47" s="1"/>
  <c r="Q11" i="47"/>
  <c r="K130" i="35"/>
  <c r="K155" i="35" s="1"/>
  <c r="K131" i="35"/>
  <c r="K156" i="35" s="1"/>
  <c r="K134" i="35"/>
  <c r="K159" i="35" s="1"/>
  <c r="K132" i="35"/>
  <c r="K157" i="35" s="1"/>
  <c r="K135" i="35"/>
  <c r="K160" i="35" s="1"/>
  <c r="K133" i="35"/>
  <c r="K158" i="35" s="1"/>
  <c r="L74" i="34"/>
  <c r="K137" i="34"/>
  <c r="Q147" i="47"/>
  <c r="I152" i="20"/>
  <c r="I177" i="20" s="1"/>
  <c r="I193" i="20" s="1"/>
  <c r="I149" i="20"/>
  <c r="I174" i="20" s="1"/>
  <c r="I190" i="20" s="1"/>
  <c r="I151" i="20"/>
  <c r="I176" i="20" s="1"/>
  <c r="I192" i="20" s="1"/>
  <c r="I150" i="20"/>
  <c r="I175" i="20" s="1"/>
  <c r="I191" i="20" s="1"/>
  <c r="I147" i="20"/>
  <c r="I172" i="20" s="1"/>
  <c r="I188" i="20" s="1"/>
  <c r="I144" i="20"/>
  <c r="I169" i="20" s="1"/>
  <c r="I185" i="20" s="1"/>
  <c r="I148" i="20"/>
  <c r="I173" i="20" s="1"/>
  <c r="I189" i="20" s="1"/>
  <c r="I146" i="20"/>
  <c r="I171" i="20" s="1"/>
  <c r="I187" i="20" s="1"/>
  <c r="I143" i="20"/>
  <c r="I168" i="20" s="1"/>
  <c r="I184" i="20" s="1"/>
  <c r="I145" i="20"/>
  <c r="I170" i="20" s="1"/>
  <c r="I142" i="20"/>
  <c r="I167" i="20" s="1"/>
  <c r="I183" i="20" s="1"/>
  <c r="I197" i="20"/>
  <c r="J139" i="46"/>
  <c r="J164" i="46" s="1"/>
  <c r="J180" i="46" s="1"/>
  <c r="J146" i="46"/>
  <c r="J171" i="46" s="1"/>
  <c r="J187" i="46" s="1"/>
  <c r="J140" i="46"/>
  <c r="J165" i="46" s="1"/>
  <c r="J181" i="46" s="1"/>
  <c r="J145" i="46"/>
  <c r="J170" i="46" s="1"/>
  <c r="J186" i="46" s="1"/>
  <c r="J147" i="46"/>
  <c r="J172" i="46" s="1"/>
  <c r="J188" i="46" s="1"/>
  <c r="J142" i="46"/>
  <c r="J167" i="46" s="1"/>
  <c r="J183" i="46" s="1"/>
  <c r="J141" i="46"/>
  <c r="J166" i="46" s="1"/>
  <c r="J182" i="46" s="1"/>
  <c r="J143" i="46"/>
  <c r="J168" i="46" s="1"/>
  <c r="J184" i="46" s="1"/>
  <c r="J138" i="46"/>
  <c r="J163" i="46" s="1"/>
  <c r="J179" i="46" s="1"/>
  <c r="J144" i="46"/>
  <c r="J169" i="46" s="1"/>
  <c r="J185" i="46" s="1"/>
  <c r="J148" i="46"/>
  <c r="J173" i="46" s="1"/>
  <c r="J189" i="46" s="1"/>
  <c r="J193" i="46"/>
  <c r="Q6" i="47"/>
  <c r="K84" i="1"/>
  <c r="Q27" i="47" s="1"/>
  <c r="L74" i="43"/>
  <c r="Q696" i="47"/>
  <c r="K137" i="43"/>
  <c r="K132" i="41"/>
  <c r="K157" i="41" s="1"/>
  <c r="K134" i="41"/>
  <c r="K159" i="41" s="1"/>
  <c r="K131" i="41"/>
  <c r="K156" i="41" s="1"/>
  <c r="K133" i="41"/>
  <c r="K158" i="41" s="1"/>
  <c r="K130" i="41"/>
  <c r="K155" i="41" s="1"/>
  <c r="K135" i="41"/>
  <c r="K160" i="41" s="1"/>
  <c r="K87" i="1"/>
  <c r="Q30" i="47" s="1"/>
  <c r="Q9" i="47"/>
  <c r="K137" i="37"/>
  <c r="L74" i="37"/>
  <c r="Q330" i="47"/>
  <c r="I190" i="39"/>
  <c r="M10" i="53"/>
  <c r="M52" i="1" s="1"/>
  <c r="K137" i="35"/>
  <c r="Q208" i="47"/>
  <c r="L74" i="35"/>
  <c r="J148" i="41"/>
  <c r="J173" i="41" s="1"/>
  <c r="J189" i="41" s="1"/>
  <c r="J145" i="41"/>
  <c r="J170" i="41" s="1"/>
  <c r="J186" i="41" s="1"/>
  <c r="J141" i="41"/>
  <c r="J166" i="41" s="1"/>
  <c r="J182" i="41" s="1"/>
  <c r="J140" i="41"/>
  <c r="J165" i="41" s="1"/>
  <c r="J181" i="41" s="1"/>
  <c r="J139" i="41"/>
  <c r="J164" i="41" s="1"/>
  <c r="J180" i="41" s="1"/>
  <c r="J146" i="41"/>
  <c r="J171" i="41" s="1"/>
  <c r="J187" i="41" s="1"/>
  <c r="J143" i="41"/>
  <c r="J168" i="41" s="1"/>
  <c r="J184" i="41" s="1"/>
  <c r="J142" i="41"/>
  <c r="J167" i="41" s="1"/>
  <c r="J183" i="41" s="1"/>
  <c r="J144" i="41"/>
  <c r="J169" i="41" s="1"/>
  <c r="J185" i="41" s="1"/>
  <c r="J147" i="41"/>
  <c r="J172" i="41" s="1"/>
  <c r="J188" i="41" s="1"/>
  <c r="J138" i="41"/>
  <c r="J163" i="41" s="1"/>
  <c r="J179" i="41" s="1"/>
  <c r="J193" i="41"/>
  <c r="L129" i="43"/>
  <c r="R695" i="47"/>
  <c r="M73" i="43"/>
  <c r="G194" i="1"/>
  <c r="E3" i="49" s="1"/>
  <c r="L129" i="34"/>
  <c r="M73" i="34"/>
  <c r="R146" i="47"/>
  <c r="Q24" i="47"/>
  <c r="K133" i="1"/>
  <c r="P25" i="47"/>
  <c r="J141" i="1"/>
  <c r="Q269" i="47"/>
  <c r="K137" i="36"/>
  <c r="L74" i="36"/>
  <c r="I190" i="40"/>
  <c r="M73" i="40"/>
  <c r="R512" i="47"/>
  <c r="L129" i="40"/>
  <c r="L74" i="38"/>
  <c r="Q391" i="47"/>
  <c r="K137" i="38"/>
  <c r="K88" i="1"/>
  <c r="Q31" i="47" s="1"/>
  <c r="Q10" i="47"/>
  <c r="M73" i="35"/>
  <c r="L129" i="35"/>
  <c r="R207" i="47"/>
  <c r="K135" i="43"/>
  <c r="K160" i="43" s="1"/>
  <c r="K133" i="43"/>
  <c r="K158" i="43" s="1"/>
  <c r="K134" i="43"/>
  <c r="K159" i="43" s="1"/>
  <c r="K130" i="43"/>
  <c r="K155" i="43" s="1"/>
  <c r="K132" i="43"/>
  <c r="K157" i="43" s="1"/>
  <c r="K131" i="43"/>
  <c r="K156" i="43" s="1"/>
  <c r="E33" i="49"/>
  <c r="O18" i="51"/>
  <c r="M8" i="53"/>
  <c r="M50" i="1" s="1"/>
  <c r="I190" i="38"/>
  <c r="J141" i="44"/>
  <c r="J166" i="44" s="1"/>
  <c r="J182" i="44" s="1"/>
  <c r="J146" i="44"/>
  <c r="J171" i="44" s="1"/>
  <c r="J187" i="44" s="1"/>
  <c r="J145" i="44"/>
  <c r="J170" i="44" s="1"/>
  <c r="J186" i="44" s="1"/>
  <c r="J148" i="44"/>
  <c r="J173" i="44" s="1"/>
  <c r="J189" i="44" s="1"/>
  <c r="J147" i="44"/>
  <c r="J172" i="44" s="1"/>
  <c r="J188" i="44" s="1"/>
  <c r="J142" i="44"/>
  <c r="J167" i="44" s="1"/>
  <c r="J183" i="44" s="1"/>
  <c r="J143" i="44"/>
  <c r="J168" i="44" s="1"/>
  <c r="J184" i="44" s="1"/>
  <c r="J144" i="44"/>
  <c r="J169" i="44" s="1"/>
  <c r="J185" i="44" s="1"/>
  <c r="J138" i="44"/>
  <c r="J163" i="44" s="1"/>
  <c r="J179" i="44" s="1"/>
  <c r="J140" i="44"/>
  <c r="J165" i="44" s="1"/>
  <c r="J181" i="44" s="1"/>
  <c r="J139" i="44"/>
  <c r="J164" i="44" s="1"/>
  <c r="J180" i="44" s="1"/>
  <c r="J193" i="44"/>
  <c r="M72" i="1"/>
  <c r="L77" i="1"/>
  <c r="K78" i="1"/>
  <c r="L73" i="1"/>
  <c r="J147" i="36"/>
  <c r="J172" i="36" s="1"/>
  <c r="J188" i="36" s="1"/>
  <c r="J148" i="36"/>
  <c r="J173" i="36" s="1"/>
  <c r="J189" i="36" s="1"/>
  <c r="J146" i="36"/>
  <c r="J171" i="36" s="1"/>
  <c r="J187" i="36" s="1"/>
  <c r="J145" i="36"/>
  <c r="J170" i="36" s="1"/>
  <c r="J186" i="36" s="1"/>
  <c r="J142" i="36"/>
  <c r="J167" i="36" s="1"/>
  <c r="J183" i="36" s="1"/>
  <c r="J143" i="36"/>
  <c r="J168" i="36" s="1"/>
  <c r="J184" i="36" s="1"/>
  <c r="J144" i="36"/>
  <c r="J169" i="36" s="1"/>
  <c r="J185" i="36" s="1"/>
  <c r="J139" i="36"/>
  <c r="J164" i="36" s="1"/>
  <c r="J180" i="36" s="1"/>
  <c r="J140" i="36"/>
  <c r="J165" i="36" s="1"/>
  <c r="J181" i="36" s="1"/>
  <c r="J141" i="36"/>
  <c r="J166" i="36" s="1"/>
  <c r="J182" i="36" s="1"/>
  <c r="J138" i="36"/>
  <c r="J163" i="36" s="1"/>
  <c r="J179" i="36" s="1"/>
  <c r="J193" i="36"/>
  <c r="Q635" i="47"/>
  <c r="K137" i="42"/>
  <c r="L74" i="42"/>
  <c r="K133" i="40"/>
  <c r="K158" i="40" s="1"/>
  <c r="K130" i="40"/>
  <c r="K155" i="40" s="1"/>
  <c r="K135" i="40"/>
  <c r="K160" i="40" s="1"/>
  <c r="K131" i="40"/>
  <c r="K156" i="40" s="1"/>
  <c r="K134" i="40"/>
  <c r="K159" i="40" s="1"/>
  <c r="K132" i="40"/>
  <c r="K157" i="40" s="1"/>
  <c r="K135" i="46"/>
  <c r="K160" i="46" s="1"/>
  <c r="K132" i="46"/>
  <c r="K157" i="46" s="1"/>
  <c r="K130" i="46"/>
  <c r="K155" i="46" s="1"/>
  <c r="K133" i="46"/>
  <c r="K158" i="46" s="1"/>
  <c r="K134" i="46"/>
  <c r="K159" i="46" s="1"/>
  <c r="K131" i="46"/>
  <c r="K156" i="46" s="1"/>
  <c r="J141" i="35"/>
  <c r="J166" i="35" s="1"/>
  <c r="J182" i="35" s="1"/>
  <c r="J139" i="35"/>
  <c r="J164" i="35" s="1"/>
  <c r="J180" i="35" s="1"/>
  <c r="J146" i="35"/>
  <c r="J171" i="35" s="1"/>
  <c r="J187" i="35" s="1"/>
  <c r="J148" i="35"/>
  <c r="J173" i="35" s="1"/>
  <c r="J189" i="35" s="1"/>
  <c r="J145" i="35"/>
  <c r="J170" i="35" s="1"/>
  <c r="J186" i="35" s="1"/>
  <c r="J142" i="35"/>
  <c r="J167" i="35" s="1"/>
  <c r="J183" i="35" s="1"/>
  <c r="J140" i="35"/>
  <c r="J165" i="35" s="1"/>
  <c r="J181" i="35" s="1"/>
  <c r="J138" i="35"/>
  <c r="J163" i="35" s="1"/>
  <c r="J179" i="35" s="1"/>
  <c r="J147" i="35"/>
  <c r="J172" i="35" s="1"/>
  <c r="J188" i="35" s="1"/>
  <c r="J144" i="35"/>
  <c r="J169" i="35" s="1"/>
  <c r="J185" i="35" s="1"/>
  <c r="J143" i="35"/>
  <c r="J168" i="35" s="1"/>
  <c r="J184" i="35" s="1"/>
  <c r="J193" i="35"/>
  <c r="K137" i="44"/>
  <c r="Q757" i="47"/>
  <c r="L74" i="44"/>
  <c r="J147" i="42"/>
  <c r="J172" i="42" s="1"/>
  <c r="J188" i="42" s="1"/>
  <c r="J148" i="42"/>
  <c r="J173" i="42" s="1"/>
  <c r="J189" i="42" s="1"/>
  <c r="J146" i="42"/>
  <c r="J171" i="42" s="1"/>
  <c r="J187" i="42" s="1"/>
  <c r="J142" i="42"/>
  <c r="J167" i="42" s="1"/>
  <c r="J183" i="42" s="1"/>
  <c r="J145" i="42"/>
  <c r="J170" i="42" s="1"/>
  <c r="J186" i="42" s="1"/>
  <c r="J143" i="42"/>
  <c r="J168" i="42" s="1"/>
  <c r="J184" i="42" s="1"/>
  <c r="J141" i="42"/>
  <c r="J166" i="42" s="1"/>
  <c r="J182" i="42" s="1"/>
  <c r="J139" i="42"/>
  <c r="J164" i="42" s="1"/>
  <c r="J180" i="42" s="1"/>
  <c r="J140" i="42"/>
  <c r="J165" i="42" s="1"/>
  <c r="J181" i="42" s="1"/>
  <c r="J144" i="42"/>
  <c r="J169" i="42" s="1"/>
  <c r="J185" i="42" s="1"/>
  <c r="J138" i="42"/>
  <c r="J163" i="42" s="1"/>
  <c r="J179" i="42" s="1"/>
  <c r="J193" i="42"/>
  <c r="J141" i="38"/>
  <c r="J166" i="38" s="1"/>
  <c r="J182" i="38" s="1"/>
  <c r="J146" i="38"/>
  <c r="J171" i="38" s="1"/>
  <c r="J187" i="38" s="1"/>
  <c r="J140" i="38"/>
  <c r="J165" i="38" s="1"/>
  <c r="J181" i="38" s="1"/>
  <c r="J144" i="38"/>
  <c r="J169" i="38" s="1"/>
  <c r="J185" i="38" s="1"/>
  <c r="J142" i="38"/>
  <c r="J167" i="38" s="1"/>
  <c r="J183" i="38" s="1"/>
  <c r="J138" i="38"/>
  <c r="J163" i="38" s="1"/>
  <c r="J179" i="38" s="1"/>
  <c r="J145" i="38"/>
  <c r="J170" i="38" s="1"/>
  <c r="J186" i="38" s="1"/>
  <c r="J143" i="38"/>
  <c r="J168" i="38" s="1"/>
  <c r="J184" i="38" s="1"/>
  <c r="J139" i="38"/>
  <c r="J164" i="38" s="1"/>
  <c r="J180" i="38" s="1"/>
  <c r="J148" i="38"/>
  <c r="J173" i="38" s="1"/>
  <c r="J189" i="38" s="1"/>
  <c r="J147" i="38"/>
  <c r="J172" i="38" s="1"/>
  <c r="J188" i="38" s="1"/>
  <c r="J193" i="38"/>
  <c r="J148" i="45"/>
  <c r="J173" i="45" s="1"/>
  <c r="J189" i="45" s="1"/>
  <c r="J140" i="45"/>
  <c r="J165" i="45" s="1"/>
  <c r="J181" i="45" s="1"/>
  <c r="J143" i="45"/>
  <c r="J168" i="45" s="1"/>
  <c r="J184" i="45" s="1"/>
  <c r="J146" i="45"/>
  <c r="J171" i="45" s="1"/>
  <c r="J187" i="45" s="1"/>
  <c r="J142" i="45"/>
  <c r="J167" i="45" s="1"/>
  <c r="J183" i="45" s="1"/>
  <c r="J139" i="45"/>
  <c r="J164" i="45" s="1"/>
  <c r="J180" i="45" s="1"/>
  <c r="J145" i="45"/>
  <c r="J170" i="45" s="1"/>
  <c r="J186" i="45" s="1"/>
  <c r="J144" i="45"/>
  <c r="J169" i="45" s="1"/>
  <c r="J185" i="45" s="1"/>
  <c r="J138" i="45"/>
  <c r="J163" i="45" s="1"/>
  <c r="J179" i="45" s="1"/>
  <c r="J147" i="45"/>
  <c r="J172" i="45" s="1"/>
  <c r="J188" i="45" s="1"/>
  <c r="J141" i="45"/>
  <c r="J166" i="45" s="1"/>
  <c r="J182" i="45" s="1"/>
  <c r="J193" i="45"/>
  <c r="M73" i="36"/>
  <c r="L129" i="36"/>
  <c r="R268" i="47"/>
  <c r="I190" i="46"/>
  <c r="G17" i="49" s="1"/>
  <c r="M73" i="46"/>
  <c r="R878" i="47"/>
  <c r="L129" i="46"/>
  <c r="N73" i="48"/>
  <c r="L4" i="51"/>
  <c r="L6" i="51" s="1"/>
  <c r="J145" i="40"/>
  <c r="J170" i="40" s="1"/>
  <c r="J186" i="40" s="1"/>
  <c r="J147" i="40"/>
  <c r="J172" i="40" s="1"/>
  <c r="J188" i="40" s="1"/>
  <c r="J141" i="40"/>
  <c r="J166" i="40" s="1"/>
  <c r="J182" i="40" s="1"/>
  <c r="J139" i="40"/>
  <c r="J164" i="40" s="1"/>
  <c r="J180" i="40" s="1"/>
  <c r="J142" i="40"/>
  <c r="J167" i="40" s="1"/>
  <c r="J183" i="40" s="1"/>
  <c r="J148" i="40"/>
  <c r="J173" i="40" s="1"/>
  <c r="J189" i="40" s="1"/>
  <c r="J140" i="40"/>
  <c r="J165" i="40" s="1"/>
  <c r="J181" i="40" s="1"/>
  <c r="J143" i="40"/>
  <c r="J168" i="40" s="1"/>
  <c r="J184" i="40" s="1"/>
  <c r="J146" i="40"/>
  <c r="J171" i="40" s="1"/>
  <c r="J187" i="40" s="1"/>
  <c r="J144" i="40"/>
  <c r="J169" i="40" s="1"/>
  <c r="J185" i="40" s="1"/>
  <c r="J138" i="40"/>
  <c r="J163" i="40" s="1"/>
  <c r="J179" i="40" s="1"/>
  <c r="J193" i="40"/>
  <c r="K135" i="37"/>
  <c r="K160" i="37" s="1"/>
  <c r="K131" i="37"/>
  <c r="K156" i="37" s="1"/>
  <c r="K132" i="37"/>
  <c r="K157" i="37" s="1"/>
  <c r="K130" i="37"/>
  <c r="K155" i="37" s="1"/>
  <c r="K134" i="37"/>
  <c r="K159" i="37" s="1"/>
  <c r="K133" i="37"/>
  <c r="K158" i="37" s="1"/>
  <c r="K133" i="20"/>
  <c r="Q85" i="47"/>
  <c r="K137" i="45"/>
  <c r="L74" i="45"/>
  <c r="Q818" i="47"/>
  <c r="K135" i="36"/>
  <c r="K160" i="36" s="1"/>
  <c r="K132" i="36"/>
  <c r="K157" i="36" s="1"/>
  <c r="K131" i="36"/>
  <c r="K156" i="36" s="1"/>
  <c r="K130" i="36"/>
  <c r="K155" i="36" s="1"/>
  <c r="K133" i="36"/>
  <c r="K158" i="36" s="1"/>
  <c r="K134" i="36"/>
  <c r="K159" i="36" s="1"/>
  <c r="J139" i="39"/>
  <c r="J164" i="39" s="1"/>
  <c r="J180" i="39" s="1"/>
  <c r="J141" i="39"/>
  <c r="J166" i="39" s="1"/>
  <c r="J182" i="39" s="1"/>
  <c r="J148" i="39"/>
  <c r="J173" i="39" s="1"/>
  <c r="J189" i="39" s="1"/>
  <c r="J147" i="39"/>
  <c r="J172" i="39" s="1"/>
  <c r="J188" i="39" s="1"/>
  <c r="J143" i="39"/>
  <c r="J168" i="39" s="1"/>
  <c r="J184" i="39" s="1"/>
  <c r="J142" i="39"/>
  <c r="J167" i="39" s="1"/>
  <c r="J183" i="39" s="1"/>
  <c r="J138" i="39"/>
  <c r="J163" i="39" s="1"/>
  <c r="J179" i="39" s="1"/>
  <c r="J144" i="39"/>
  <c r="J169" i="39" s="1"/>
  <c r="J185" i="39" s="1"/>
  <c r="J145" i="39"/>
  <c r="J170" i="39" s="1"/>
  <c r="J186" i="39" s="1"/>
  <c r="J146" i="39"/>
  <c r="J171" i="39" s="1"/>
  <c r="J187" i="39" s="1"/>
  <c r="J140" i="39"/>
  <c r="J165" i="39" s="1"/>
  <c r="J181" i="39" s="1"/>
  <c r="J193" i="39"/>
  <c r="L129" i="44"/>
  <c r="M73" i="44"/>
  <c r="R756" i="47"/>
  <c r="I186" i="20"/>
  <c r="J141" i="20"/>
  <c r="P86" i="47"/>
  <c r="M6" i="53" l="1"/>
  <c r="M48" i="1" s="1"/>
  <c r="J190" i="34"/>
  <c r="J190" i="38"/>
  <c r="J190" i="42"/>
  <c r="J190" i="40"/>
  <c r="I194" i="20"/>
  <c r="G4" i="49" s="1"/>
  <c r="J190" i="39"/>
  <c r="J190" i="45"/>
  <c r="J190" i="35"/>
  <c r="L131" i="44"/>
  <c r="L156" i="44" s="1"/>
  <c r="L130" i="44"/>
  <c r="L155" i="44" s="1"/>
  <c r="L132" i="44"/>
  <c r="L157" i="44" s="1"/>
  <c r="L134" i="44"/>
  <c r="L159" i="44" s="1"/>
  <c r="L133" i="44"/>
  <c r="L158" i="44" s="1"/>
  <c r="L135" i="44"/>
  <c r="L160" i="44" s="1"/>
  <c r="R818" i="47"/>
  <c r="M74" i="45"/>
  <c r="L137" i="45"/>
  <c r="O73" i="48"/>
  <c r="M4" i="51"/>
  <c r="M6" i="51" s="1"/>
  <c r="J190" i="46"/>
  <c r="H17" i="49" s="1"/>
  <c r="R24" i="47"/>
  <c r="L133" i="1"/>
  <c r="L86" i="1"/>
  <c r="R29" i="47" s="1"/>
  <c r="R8" i="47"/>
  <c r="R391" i="47"/>
  <c r="M74" i="38"/>
  <c r="L137" i="38"/>
  <c r="K144" i="36"/>
  <c r="K169" i="36" s="1"/>
  <c r="K185" i="36" s="1"/>
  <c r="K146" i="36"/>
  <c r="K171" i="36" s="1"/>
  <c r="K187" i="36" s="1"/>
  <c r="K140" i="36"/>
  <c r="K165" i="36" s="1"/>
  <c r="K181" i="36" s="1"/>
  <c r="K141" i="36"/>
  <c r="K166" i="36" s="1"/>
  <c r="K182" i="36" s="1"/>
  <c r="K138" i="36"/>
  <c r="K163" i="36" s="1"/>
  <c r="K179" i="36" s="1"/>
  <c r="K147" i="36"/>
  <c r="K172" i="36" s="1"/>
  <c r="K188" i="36" s="1"/>
  <c r="K143" i="36"/>
  <c r="K168" i="36" s="1"/>
  <c r="K184" i="36" s="1"/>
  <c r="K145" i="36"/>
  <c r="K170" i="36" s="1"/>
  <c r="K186" i="36" s="1"/>
  <c r="K139" i="36"/>
  <c r="K164" i="36" s="1"/>
  <c r="K180" i="36" s="1"/>
  <c r="K148" i="36"/>
  <c r="K173" i="36" s="1"/>
  <c r="K189" i="36" s="1"/>
  <c r="K142" i="36"/>
  <c r="K167" i="36" s="1"/>
  <c r="K183" i="36" s="1"/>
  <c r="K193" i="36"/>
  <c r="L137" i="43"/>
  <c r="R696" i="47"/>
  <c r="M74" i="43"/>
  <c r="M129" i="41"/>
  <c r="N73" i="41"/>
  <c r="S573" i="47"/>
  <c r="L131" i="42"/>
  <c r="L156" i="42" s="1"/>
  <c r="L130" i="42"/>
  <c r="L155" i="42" s="1"/>
  <c r="L132" i="42"/>
  <c r="L157" i="42" s="1"/>
  <c r="L134" i="42"/>
  <c r="L159" i="42" s="1"/>
  <c r="L135" i="42"/>
  <c r="L160" i="42" s="1"/>
  <c r="L133" i="42"/>
  <c r="L158" i="42" s="1"/>
  <c r="R7" i="47"/>
  <c r="L85" i="1"/>
  <c r="R28" i="47" s="1"/>
  <c r="M73" i="20"/>
  <c r="L78" i="20"/>
  <c r="N72" i="20"/>
  <c r="M77" i="20"/>
  <c r="K139" i="45"/>
  <c r="K164" i="45" s="1"/>
  <c r="K180" i="45" s="1"/>
  <c r="K144" i="45"/>
  <c r="K169" i="45" s="1"/>
  <c r="K185" i="45" s="1"/>
  <c r="K138" i="45"/>
  <c r="K163" i="45" s="1"/>
  <c r="K179" i="45" s="1"/>
  <c r="K141" i="45"/>
  <c r="K166" i="45" s="1"/>
  <c r="K182" i="45" s="1"/>
  <c r="K142" i="45"/>
  <c r="K167" i="45" s="1"/>
  <c r="K183" i="45" s="1"/>
  <c r="K140" i="45"/>
  <c r="K165" i="45" s="1"/>
  <c r="K181" i="45" s="1"/>
  <c r="K143" i="45"/>
  <c r="K168" i="45" s="1"/>
  <c r="K184" i="45" s="1"/>
  <c r="K146" i="45"/>
  <c r="K171" i="45" s="1"/>
  <c r="K187" i="45" s="1"/>
  <c r="K145" i="45"/>
  <c r="K170" i="45" s="1"/>
  <c r="K186" i="45" s="1"/>
  <c r="K148" i="45"/>
  <c r="K173" i="45" s="1"/>
  <c r="K189" i="45" s="1"/>
  <c r="K147" i="45"/>
  <c r="K172" i="45" s="1"/>
  <c r="K188" i="45" s="1"/>
  <c r="K193" i="45"/>
  <c r="N72" i="1"/>
  <c r="M77" i="1"/>
  <c r="S695" i="47"/>
  <c r="N73" i="43"/>
  <c r="M129" i="43"/>
  <c r="L135" i="41"/>
  <c r="L160" i="41" s="1"/>
  <c r="L132" i="41"/>
  <c r="L157" i="41" s="1"/>
  <c r="L130" i="41"/>
  <c r="L155" i="41" s="1"/>
  <c r="L131" i="41"/>
  <c r="L156" i="41" s="1"/>
  <c r="L134" i="41"/>
  <c r="L159" i="41" s="1"/>
  <c r="L133" i="41"/>
  <c r="L158" i="41" s="1"/>
  <c r="M129" i="39"/>
  <c r="N73" i="39"/>
  <c r="S451" i="47"/>
  <c r="K141" i="20"/>
  <c r="Q86" i="47"/>
  <c r="K144" i="40"/>
  <c r="K169" i="40" s="1"/>
  <c r="K185" i="40" s="1"/>
  <c r="K140" i="40"/>
  <c r="K165" i="40" s="1"/>
  <c r="K181" i="40" s="1"/>
  <c r="K143" i="40"/>
  <c r="K168" i="40" s="1"/>
  <c r="K184" i="40" s="1"/>
  <c r="K141" i="40"/>
  <c r="K166" i="40" s="1"/>
  <c r="K148" i="40"/>
  <c r="K173" i="40" s="1"/>
  <c r="K189" i="40" s="1"/>
  <c r="K142" i="40"/>
  <c r="K167" i="40" s="1"/>
  <c r="K183" i="40" s="1"/>
  <c r="K145" i="40"/>
  <c r="K170" i="40" s="1"/>
  <c r="K186" i="40" s="1"/>
  <c r="K147" i="40"/>
  <c r="K172" i="40" s="1"/>
  <c r="K188" i="40" s="1"/>
  <c r="K138" i="40"/>
  <c r="K163" i="40" s="1"/>
  <c r="K179" i="40" s="1"/>
  <c r="K139" i="40"/>
  <c r="K164" i="40" s="1"/>
  <c r="K180" i="40" s="1"/>
  <c r="K146" i="40"/>
  <c r="K171" i="40" s="1"/>
  <c r="K187" i="40" s="1"/>
  <c r="K193" i="40"/>
  <c r="L133" i="20"/>
  <c r="R85" i="47"/>
  <c r="P18" i="51"/>
  <c r="K139" i="20"/>
  <c r="K164" i="20" s="1"/>
  <c r="K134" i="20"/>
  <c r="K159" i="20" s="1"/>
  <c r="K135" i="20"/>
  <c r="K160" i="20" s="1"/>
  <c r="K138" i="20"/>
  <c r="K163" i="20" s="1"/>
  <c r="K137" i="20"/>
  <c r="K162" i="20" s="1"/>
  <c r="K136" i="20"/>
  <c r="K161" i="20" s="1"/>
  <c r="L132" i="36"/>
  <c r="L157" i="36" s="1"/>
  <c r="L130" i="36"/>
  <c r="L155" i="36" s="1"/>
  <c r="L134" i="36"/>
  <c r="L159" i="36" s="1"/>
  <c r="L135" i="36"/>
  <c r="L160" i="36" s="1"/>
  <c r="L131" i="36"/>
  <c r="L156" i="36" s="1"/>
  <c r="L133" i="36"/>
  <c r="L158" i="36" s="1"/>
  <c r="J197" i="1"/>
  <c r="N73" i="34"/>
  <c r="M129" i="34"/>
  <c r="S146" i="47"/>
  <c r="K144" i="34"/>
  <c r="K169" i="34" s="1"/>
  <c r="K185" i="34" s="1"/>
  <c r="K139" i="34"/>
  <c r="K164" i="34" s="1"/>
  <c r="K180" i="34" s="1"/>
  <c r="K148" i="34"/>
  <c r="K173" i="34" s="1"/>
  <c r="K189" i="34" s="1"/>
  <c r="K145" i="34"/>
  <c r="K170" i="34" s="1"/>
  <c r="K186" i="34" s="1"/>
  <c r="K143" i="34"/>
  <c r="K168" i="34" s="1"/>
  <c r="K184" i="34" s="1"/>
  <c r="K140" i="34"/>
  <c r="K165" i="34" s="1"/>
  <c r="K181" i="34" s="1"/>
  <c r="K142" i="34"/>
  <c r="K167" i="34" s="1"/>
  <c r="K183" i="34" s="1"/>
  <c r="K138" i="34"/>
  <c r="K163" i="34" s="1"/>
  <c r="K141" i="34"/>
  <c r="K166" i="34" s="1"/>
  <c r="K182" i="34" s="1"/>
  <c r="K147" i="34"/>
  <c r="K172" i="34" s="1"/>
  <c r="K188" i="34" s="1"/>
  <c r="K146" i="34"/>
  <c r="K171" i="34" s="1"/>
  <c r="K187" i="34" s="1"/>
  <c r="K193" i="34"/>
  <c r="R6" i="47"/>
  <c r="L84" i="1"/>
  <c r="R27" i="47" s="1"/>
  <c r="L89" i="1"/>
  <c r="R32" i="47" s="1"/>
  <c r="R11" i="47"/>
  <c r="L130" i="39"/>
  <c r="L155" i="39" s="1"/>
  <c r="L133" i="39"/>
  <c r="L158" i="39" s="1"/>
  <c r="L134" i="39"/>
  <c r="L159" i="39" s="1"/>
  <c r="L132" i="39"/>
  <c r="L157" i="39" s="1"/>
  <c r="L135" i="39"/>
  <c r="L160" i="39" s="1"/>
  <c r="L131" i="39"/>
  <c r="L156" i="39" s="1"/>
  <c r="R513" i="47"/>
  <c r="L137" i="40"/>
  <c r="M74" i="40"/>
  <c r="M74" i="44"/>
  <c r="L137" i="44"/>
  <c r="R757" i="47"/>
  <c r="L78" i="1"/>
  <c r="M73" i="1"/>
  <c r="L130" i="35"/>
  <c r="L155" i="35" s="1"/>
  <c r="L133" i="35"/>
  <c r="L158" i="35" s="1"/>
  <c r="L135" i="35"/>
  <c r="L160" i="35" s="1"/>
  <c r="L132" i="35"/>
  <c r="L157" i="35" s="1"/>
  <c r="L131" i="35"/>
  <c r="L156" i="35" s="1"/>
  <c r="L134" i="35"/>
  <c r="L159" i="35" s="1"/>
  <c r="J190" i="37"/>
  <c r="L133" i="34"/>
  <c r="L158" i="34" s="1"/>
  <c r="L130" i="34"/>
  <c r="L155" i="34" s="1"/>
  <c r="L132" i="34"/>
  <c r="L157" i="34" s="1"/>
  <c r="L135" i="34"/>
  <c r="L160" i="34" s="1"/>
  <c r="L131" i="34"/>
  <c r="L156" i="34" s="1"/>
  <c r="L134" i="34"/>
  <c r="L159" i="34" s="1"/>
  <c r="L134" i="43"/>
  <c r="L159" i="43" s="1"/>
  <c r="L130" i="43"/>
  <c r="L155" i="43" s="1"/>
  <c r="L132" i="43"/>
  <c r="L157" i="43" s="1"/>
  <c r="L131" i="43"/>
  <c r="L156" i="43" s="1"/>
  <c r="L135" i="43"/>
  <c r="L160" i="43" s="1"/>
  <c r="L133" i="43"/>
  <c r="L158" i="43" s="1"/>
  <c r="L137" i="37"/>
  <c r="R330" i="47"/>
  <c r="M74" i="37"/>
  <c r="L137" i="34"/>
  <c r="R147" i="47"/>
  <c r="M74" i="34"/>
  <c r="N9" i="53"/>
  <c r="N51" i="1" s="1"/>
  <c r="S390" i="47"/>
  <c r="N73" i="38"/>
  <c r="M129" i="38"/>
  <c r="J27" i="51"/>
  <c r="L133" i="46"/>
  <c r="L158" i="46" s="1"/>
  <c r="L131" i="46"/>
  <c r="L156" i="46" s="1"/>
  <c r="L132" i="46"/>
  <c r="L157" i="46" s="1"/>
  <c r="L134" i="46"/>
  <c r="L159" i="46" s="1"/>
  <c r="L130" i="46"/>
  <c r="L155" i="46" s="1"/>
  <c r="L135" i="46"/>
  <c r="L160" i="46" s="1"/>
  <c r="J147" i="20"/>
  <c r="J172" i="20" s="1"/>
  <c r="J188" i="20" s="1"/>
  <c r="J149" i="20"/>
  <c r="J174" i="20" s="1"/>
  <c r="J190" i="20" s="1"/>
  <c r="J143" i="20"/>
  <c r="J168" i="20" s="1"/>
  <c r="J184" i="20" s="1"/>
  <c r="J146" i="20"/>
  <c r="J171" i="20" s="1"/>
  <c r="J187" i="20" s="1"/>
  <c r="J148" i="20"/>
  <c r="J173" i="20" s="1"/>
  <c r="J189" i="20" s="1"/>
  <c r="J142" i="20"/>
  <c r="J167" i="20" s="1"/>
  <c r="J183" i="20" s="1"/>
  <c r="J152" i="20"/>
  <c r="J177" i="20" s="1"/>
  <c r="J193" i="20" s="1"/>
  <c r="J145" i="20"/>
  <c r="J170" i="20" s="1"/>
  <c r="J186" i="20" s="1"/>
  <c r="J144" i="20"/>
  <c r="J169" i="20" s="1"/>
  <c r="J185" i="20" s="1"/>
  <c r="J150" i="20"/>
  <c r="J175" i="20" s="1"/>
  <c r="J191" i="20" s="1"/>
  <c r="J151" i="20"/>
  <c r="J176" i="20" s="1"/>
  <c r="J192" i="20" s="1"/>
  <c r="J197" i="20"/>
  <c r="J190" i="41"/>
  <c r="K141" i="1"/>
  <c r="Q25" i="47"/>
  <c r="M129" i="35"/>
  <c r="N73" i="35"/>
  <c r="S207" i="47"/>
  <c r="K136" i="1"/>
  <c r="K161" i="1" s="1"/>
  <c r="K137" i="1"/>
  <c r="K162" i="1" s="1"/>
  <c r="K139" i="1"/>
  <c r="K164" i="1" s="1"/>
  <c r="K138" i="1"/>
  <c r="K163" i="1" s="1"/>
  <c r="K135" i="1"/>
  <c r="K160" i="1" s="1"/>
  <c r="K134" i="1"/>
  <c r="K159" i="1" s="1"/>
  <c r="L137" i="35"/>
  <c r="M74" i="35"/>
  <c r="R208" i="47"/>
  <c r="K147" i="37"/>
  <c r="K172" i="37" s="1"/>
  <c r="K188" i="37" s="1"/>
  <c r="K138" i="37"/>
  <c r="K163" i="37" s="1"/>
  <c r="K179" i="37" s="1"/>
  <c r="K144" i="37"/>
  <c r="K169" i="37" s="1"/>
  <c r="K185" i="37" s="1"/>
  <c r="K146" i="37"/>
  <c r="K171" i="37" s="1"/>
  <c r="K187" i="37" s="1"/>
  <c r="K142" i="37"/>
  <c r="K167" i="37" s="1"/>
  <c r="K183" i="37" s="1"/>
  <c r="K141" i="37"/>
  <c r="K166" i="37" s="1"/>
  <c r="K182" i="37" s="1"/>
  <c r="K148" i="37"/>
  <c r="K173" i="37" s="1"/>
  <c r="K189" i="37" s="1"/>
  <c r="K143" i="37"/>
  <c r="K168" i="37" s="1"/>
  <c r="K184" i="37" s="1"/>
  <c r="K139" i="37"/>
  <c r="K164" i="37" s="1"/>
  <c r="K180" i="37" s="1"/>
  <c r="K140" i="37"/>
  <c r="K165" i="37" s="1"/>
  <c r="K181" i="37" s="1"/>
  <c r="K145" i="37"/>
  <c r="K170" i="37" s="1"/>
  <c r="K186" i="37" s="1"/>
  <c r="K193" i="37"/>
  <c r="L87" i="1"/>
  <c r="R30" i="47" s="1"/>
  <c r="R9" i="47"/>
  <c r="K140" i="46"/>
  <c r="K165" i="46" s="1"/>
  <c r="K181" i="46" s="1"/>
  <c r="K144" i="46"/>
  <c r="K169" i="46" s="1"/>
  <c r="K185" i="46" s="1"/>
  <c r="K146" i="46"/>
  <c r="K171" i="46" s="1"/>
  <c r="K187" i="46" s="1"/>
  <c r="K141" i="46"/>
  <c r="K166" i="46" s="1"/>
  <c r="K182" i="46" s="1"/>
  <c r="K138" i="46"/>
  <c r="K163" i="46" s="1"/>
  <c r="K179" i="46" s="1"/>
  <c r="K139" i="46"/>
  <c r="K164" i="46" s="1"/>
  <c r="K180" i="46" s="1"/>
  <c r="K147" i="46"/>
  <c r="K172" i="46" s="1"/>
  <c r="K188" i="46" s="1"/>
  <c r="K145" i="46"/>
  <c r="K170" i="46" s="1"/>
  <c r="K186" i="46" s="1"/>
  <c r="K143" i="46"/>
  <c r="K168" i="46" s="1"/>
  <c r="K184" i="46" s="1"/>
  <c r="K142" i="46"/>
  <c r="K167" i="46" s="1"/>
  <c r="K183" i="46" s="1"/>
  <c r="K148" i="46"/>
  <c r="K173" i="46" s="1"/>
  <c r="K189" i="46" s="1"/>
  <c r="K193" i="46"/>
  <c r="K23" i="51"/>
  <c r="M96" i="48"/>
  <c r="M129" i="36"/>
  <c r="N73" i="36"/>
  <c r="S268" i="47"/>
  <c r="N73" i="44"/>
  <c r="M129" i="44"/>
  <c r="S756" i="47"/>
  <c r="J190" i="44"/>
  <c r="M129" i="46"/>
  <c r="N73" i="46"/>
  <c r="S878" i="47"/>
  <c r="K141" i="44"/>
  <c r="K166" i="44" s="1"/>
  <c r="K182" i="44" s="1"/>
  <c r="K145" i="44"/>
  <c r="K170" i="44" s="1"/>
  <c r="K186" i="44" s="1"/>
  <c r="K148" i="44"/>
  <c r="K173" i="44" s="1"/>
  <c r="K189" i="44" s="1"/>
  <c r="K142" i="44"/>
  <c r="K167" i="44" s="1"/>
  <c r="K183" i="44" s="1"/>
  <c r="K144" i="44"/>
  <c r="K169" i="44" s="1"/>
  <c r="K185" i="44" s="1"/>
  <c r="K140" i="44"/>
  <c r="K165" i="44" s="1"/>
  <c r="K181" i="44" s="1"/>
  <c r="K146" i="44"/>
  <c r="K171" i="44" s="1"/>
  <c r="K187" i="44" s="1"/>
  <c r="K138" i="44"/>
  <c r="K163" i="44" s="1"/>
  <c r="K179" i="44" s="1"/>
  <c r="K139" i="44"/>
  <c r="K164" i="44" s="1"/>
  <c r="K180" i="44" s="1"/>
  <c r="K147" i="44"/>
  <c r="K172" i="44" s="1"/>
  <c r="K188" i="44" s="1"/>
  <c r="K143" i="44"/>
  <c r="K168" i="44" s="1"/>
  <c r="K184" i="44" s="1"/>
  <c r="K193" i="44"/>
  <c r="L132" i="40"/>
  <c r="L157" i="40" s="1"/>
  <c r="L131" i="40"/>
  <c r="L156" i="40" s="1"/>
  <c r="L130" i="40"/>
  <c r="L155" i="40" s="1"/>
  <c r="L134" i="40"/>
  <c r="L159" i="40" s="1"/>
  <c r="L135" i="40"/>
  <c r="L160" i="40" s="1"/>
  <c r="L133" i="40"/>
  <c r="L158" i="40" s="1"/>
  <c r="N10" i="53"/>
  <c r="N52" i="1" s="1"/>
  <c r="L134" i="38"/>
  <c r="L159" i="38" s="1"/>
  <c r="L131" i="38"/>
  <c r="L156" i="38" s="1"/>
  <c r="L130" i="38"/>
  <c r="L155" i="38" s="1"/>
  <c r="L133" i="38"/>
  <c r="L158" i="38" s="1"/>
  <c r="L135" i="38"/>
  <c r="L160" i="38" s="1"/>
  <c r="L132" i="38"/>
  <c r="L157" i="38" s="1"/>
  <c r="L137" i="46"/>
  <c r="R879" i="47"/>
  <c r="M74" i="46"/>
  <c r="L137" i="41"/>
  <c r="M74" i="41"/>
  <c r="R574" i="47"/>
  <c r="S329" i="47"/>
  <c r="M129" i="37"/>
  <c r="N73" i="37"/>
  <c r="K142" i="39"/>
  <c r="K167" i="39" s="1"/>
  <c r="K183" i="39" s="1"/>
  <c r="K139" i="39"/>
  <c r="K164" i="39" s="1"/>
  <c r="K180" i="39" s="1"/>
  <c r="K148" i="39"/>
  <c r="K173" i="39" s="1"/>
  <c r="K189" i="39" s="1"/>
  <c r="K138" i="39"/>
  <c r="K163" i="39" s="1"/>
  <c r="K179" i="39" s="1"/>
  <c r="K141" i="39"/>
  <c r="K166" i="39" s="1"/>
  <c r="K182" i="39" s="1"/>
  <c r="K144" i="39"/>
  <c r="K169" i="39" s="1"/>
  <c r="K185" i="39" s="1"/>
  <c r="K143" i="39"/>
  <c r="K168" i="39" s="1"/>
  <c r="K184" i="39" s="1"/>
  <c r="K147" i="39"/>
  <c r="K172" i="39" s="1"/>
  <c r="K188" i="39" s="1"/>
  <c r="K146" i="39"/>
  <c r="K171" i="39" s="1"/>
  <c r="K187" i="39" s="1"/>
  <c r="K145" i="39"/>
  <c r="K170" i="39" s="1"/>
  <c r="K186" i="39" s="1"/>
  <c r="K140" i="39"/>
  <c r="K165" i="39" s="1"/>
  <c r="K181" i="39" s="1"/>
  <c r="K193" i="39"/>
  <c r="L137" i="42"/>
  <c r="R635" i="47"/>
  <c r="M74" i="42"/>
  <c r="K138" i="38"/>
  <c r="K163" i="38" s="1"/>
  <c r="K179" i="38" s="1"/>
  <c r="K145" i="38"/>
  <c r="K170" i="38" s="1"/>
  <c r="K186" i="38" s="1"/>
  <c r="K140" i="38"/>
  <c r="K165" i="38" s="1"/>
  <c r="K181" i="38" s="1"/>
  <c r="K144" i="38"/>
  <c r="K169" i="38" s="1"/>
  <c r="K185" i="38" s="1"/>
  <c r="K142" i="38"/>
  <c r="K167" i="38" s="1"/>
  <c r="K183" i="38" s="1"/>
  <c r="K141" i="38"/>
  <c r="K166" i="38" s="1"/>
  <c r="K182" i="38" s="1"/>
  <c r="K148" i="38"/>
  <c r="K173" i="38" s="1"/>
  <c r="K189" i="38" s="1"/>
  <c r="K139" i="38"/>
  <c r="K164" i="38" s="1"/>
  <c r="K180" i="38" s="1"/>
  <c r="K146" i="38"/>
  <c r="K171" i="38" s="1"/>
  <c r="K187" i="38" s="1"/>
  <c r="K147" i="38"/>
  <c r="K172" i="38" s="1"/>
  <c r="K188" i="38" s="1"/>
  <c r="K143" i="38"/>
  <c r="K168" i="38" s="1"/>
  <c r="K184" i="38" s="1"/>
  <c r="K193" i="38"/>
  <c r="K138" i="35"/>
  <c r="K163" i="35" s="1"/>
  <c r="K179" i="35" s="1"/>
  <c r="K144" i="35"/>
  <c r="K169" i="35" s="1"/>
  <c r="K185" i="35" s="1"/>
  <c r="K139" i="35"/>
  <c r="K164" i="35" s="1"/>
  <c r="K180" i="35" s="1"/>
  <c r="K148" i="35"/>
  <c r="K173" i="35" s="1"/>
  <c r="K189" i="35" s="1"/>
  <c r="K142" i="35"/>
  <c r="K167" i="35" s="1"/>
  <c r="K183" i="35" s="1"/>
  <c r="K146" i="35"/>
  <c r="K171" i="35" s="1"/>
  <c r="K187" i="35" s="1"/>
  <c r="K141" i="35"/>
  <c r="K166" i="35" s="1"/>
  <c r="K182" i="35" s="1"/>
  <c r="K145" i="35"/>
  <c r="K170" i="35" s="1"/>
  <c r="K186" i="35" s="1"/>
  <c r="K147" i="35"/>
  <c r="K172" i="35" s="1"/>
  <c r="K188" i="35" s="1"/>
  <c r="K140" i="35"/>
  <c r="K165" i="35" s="1"/>
  <c r="K181" i="35" s="1"/>
  <c r="K143" i="35"/>
  <c r="K168" i="35" s="1"/>
  <c r="K184" i="35" s="1"/>
  <c r="K193" i="35"/>
  <c r="L88" i="1"/>
  <c r="R31" i="47" s="1"/>
  <c r="R10" i="47"/>
  <c r="K146" i="43"/>
  <c r="K171" i="43" s="1"/>
  <c r="K187" i="43" s="1"/>
  <c r="K138" i="43"/>
  <c r="K163" i="43" s="1"/>
  <c r="K179" i="43" s="1"/>
  <c r="K145" i="43"/>
  <c r="K170" i="43" s="1"/>
  <c r="K186" i="43" s="1"/>
  <c r="K144" i="43"/>
  <c r="K169" i="43" s="1"/>
  <c r="K185" i="43" s="1"/>
  <c r="K147" i="43"/>
  <c r="K172" i="43" s="1"/>
  <c r="K188" i="43" s="1"/>
  <c r="K140" i="43"/>
  <c r="K165" i="43" s="1"/>
  <c r="K181" i="43" s="1"/>
  <c r="K148" i="43"/>
  <c r="K173" i="43" s="1"/>
  <c r="K189" i="43" s="1"/>
  <c r="K139" i="43"/>
  <c r="K164" i="43" s="1"/>
  <c r="K180" i="43" s="1"/>
  <c r="K142" i="43"/>
  <c r="K167" i="43" s="1"/>
  <c r="K183" i="43" s="1"/>
  <c r="K141" i="43"/>
  <c r="K166" i="43" s="1"/>
  <c r="K182" i="43" s="1"/>
  <c r="K143" i="43"/>
  <c r="K168" i="43" s="1"/>
  <c r="K184" i="43" s="1"/>
  <c r="K193" i="43"/>
  <c r="S634" i="47"/>
  <c r="M129" i="42"/>
  <c r="N73" i="42"/>
  <c r="M92" i="48"/>
  <c r="K25" i="51"/>
  <c r="K179" i="34"/>
  <c r="L131" i="37"/>
  <c r="L156" i="37" s="1"/>
  <c r="L133" i="37"/>
  <c r="L158" i="37" s="1"/>
  <c r="L130" i="37"/>
  <c r="L155" i="37" s="1"/>
  <c r="L135" i="37"/>
  <c r="L160" i="37" s="1"/>
  <c r="L132" i="37"/>
  <c r="L157" i="37" s="1"/>
  <c r="L134" i="37"/>
  <c r="L159" i="37" s="1"/>
  <c r="L135" i="45"/>
  <c r="L160" i="45" s="1"/>
  <c r="L133" i="45"/>
  <c r="L158" i="45" s="1"/>
  <c r="L132" i="45"/>
  <c r="L157" i="45" s="1"/>
  <c r="L131" i="45"/>
  <c r="L156" i="45" s="1"/>
  <c r="L130" i="45"/>
  <c r="L155" i="45" s="1"/>
  <c r="L134" i="45"/>
  <c r="L159" i="45" s="1"/>
  <c r="J190" i="43"/>
  <c r="J190" i="36"/>
  <c r="K182" i="40"/>
  <c r="K148" i="42"/>
  <c r="K173" i="42" s="1"/>
  <c r="K189" i="42" s="1"/>
  <c r="K142" i="42"/>
  <c r="K167" i="42" s="1"/>
  <c r="K183" i="42" s="1"/>
  <c r="K144" i="42"/>
  <c r="K169" i="42" s="1"/>
  <c r="K185" i="42" s="1"/>
  <c r="K145" i="42"/>
  <c r="K170" i="42" s="1"/>
  <c r="K186" i="42" s="1"/>
  <c r="K143" i="42"/>
  <c r="K168" i="42" s="1"/>
  <c r="K184" i="42" s="1"/>
  <c r="K147" i="42"/>
  <c r="K172" i="42" s="1"/>
  <c r="K188" i="42" s="1"/>
  <c r="K146" i="42"/>
  <c r="K171" i="42" s="1"/>
  <c r="K187" i="42" s="1"/>
  <c r="K139" i="42"/>
  <c r="K164" i="42" s="1"/>
  <c r="K180" i="42" s="1"/>
  <c r="K141" i="42"/>
  <c r="K166" i="42" s="1"/>
  <c r="K182" i="42" s="1"/>
  <c r="K138" i="42"/>
  <c r="K163" i="42" s="1"/>
  <c r="K179" i="42" s="1"/>
  <c r="K140" i="42"/>
  <c r="K165" i="42" s="1"/>
  <c r="K181" i="42" s="1"/>
  <c r="K193" i="42"/>
  <c r="N8" i="53"/>
  <c r="N50" i="1" s="1"/>
  <c r="M129" i="40"/>
  <c r="S512" i="47"/>
  <c r="N73" i="40"/>
  <c r="M74" i="36"/>
  <c r="L137" i="36"/>
  <c r="R269" i="47"/>
  <c r="K139" i="41"/>
  <c r="K164" i="41" s="1"/>
  <c r="K180" i="41" s="1"/>
  <c r="K142" i="41"/>
  <c r="K167" i="41" s="1"/>
  <c r="K183" i="41" s="1"/>
  <c r="K147" i="41"/>
  <c r="K172" i="41" s="1"/>
  <c r="K188" i="41" s="1"/>
  <c r="K141" i="41"/>
  <c r="K166" i="41" s="1"/>
  <c r="K182" i="41" s="1"/>
  <c r="K145" i="41"/>
  <c r="K170" i="41" s="1"/>
  <c r="K186" i="41" s="1"/>
  <c r="K140" i="41"/>
  <c r="K165" i="41" s="1"/>
  <c r="K181" i="41" s="1"/>
  <c r="K146" i="41"/>
  <c r="K171" i="41" s="1"/>
  <c r="K187" i="41" s="1"/>
  <c r="K148" i="41"/>
  <c r="K173" i="41" s="1"/>
  <c r="K189" i="41" s="1"/>
  <c r="K138" i="41"/>
  <c r="K163" i="41" s="1"/>
  <c r="K179" i="41" s="1"/>
  <c r="K144" i="41"/>
  <c r="K169" i="41" s="1"/>
  <c r="K185" i="41" s="1"/>
  <c r="K143" i="41"/>
  <c r="K168" i="41" s="1"/>
  <c r="K184" i="41" s="1"/>
  <c r="K193" i="41"/>
  <c r="N7" i="53"/>
  <c r="N49" i="1" s="1"/>
  <c r="L137" i="39"/>
  <c r="M74" i="39"/>
  <c r="R452" i="47"/>
  <c r="M129" i="45"/>
  <c r="N73" i="45"/>
  <c r="S817" i="47"/>
  <c r="N6" i="53" l="1"/>
  <c r="N48" i="1" s="1"/>
  <c r="K190" i="39"/>
  <c r="K190" i="44"/>
  <c r="K190" i="40"/>
  <c r="K190" i="36"/>
  <c r="K190" i="37"/>
  <c r="K190" i="43"/>
  <c r="K190" i="41"/>
  <c r="O10" i="53"/>
  <c r="O52" i="1" s="1"/>
  <c r="N129" i="44"/>
  <c r="O73" i="44"/>
  <c r="T756" i="47"/>
  <c r="K27" i="51"/>
  <c r="M137" i="35"/>
  <c r="S208" i="47"/>
  <c r="N74" i="35"/>
  <c r="N129" i="35"/>
  <c r="T207" i="47"/>
  <c r="O73" i="35"/>
  <c r="L138" i="44"/>
  <c r="L163" i="44" s="1"/>
  <c r="L179" i="44" s="1"/>
  <c r="L145" i="44"/>
  <c r="L170" i="44" s="1"/>
  <c r="L186" i="44" s="1"/>
  <c r="L139" i="44"/>
  <c r="L164" i="44" s="1"/>
  <c r="L180" i="44" s="1"/>
  <c r="L147" i="44"/>
  <c r="L172" i="44" s="1"/>
  <c r="L188" i="44" s="1"/>
  <c r="L140" i="44"/>
  <c r="L165" i="44" s="1"/>
  <c r="L181" i="44" s="1"/>
  <c r="L142" i="44"/>
  <c r="L167" i="44" s="1"/>
  <c r="L183" i="44" s="1"/>
  <c r="L144" i="44"/>
  <c r="L169" i="44" s="1"/>
  <c r="L185" i="44" s="1"/>
  <c r="L143" i="44"/>
  <c r="L168" i="44" s="1"/>
  <c r="L184" i="44" s="1"/>
  <c r="L148" i="44"/>
  <c r="L173" i="44" s="1"/>
  <c r="L189" i="44" s="1"/>
  <c r="L141" i="44"/>
  <c r="L166" i="44" s="1"/>
  <c r="L182" i="44" s="1"/>
  <c r="L146" i="44"/>
  <c r="L171" i="44" s="1"/>
  <c r="L187" i="44" s="1"/>
  <c r="L193" i="44"/>
  <c r="M137" i="40"/>
  <c r="S513" i="47"/>
  <c r="N74" i="40"/>
  <c r="K148" i="20"/>
  <c r="K173" i="20" s="1"/>
  <c r="K147" i="20"/>
  <c r="K172" i="20" s="1"/>
  <c r="K188" i="20" s="1"/>
  <c r="K152" i="20"/>
  <c r="K177" i="20" s="1"/>
  <c r="K193" i="20" s="1"/>
  <c r="K144" i="20"/>
  <c r="K169" i="20" s="1"/>
  <c r="K185" i="20" s="1"/>
  <c r="K151" i="20"/>
  <c r="K176" i="20" s="1"/>
  <c r="K192" i="20" s="1"/>
  <c r="K150" i="20"/>
  <c r="K175" i="20" s="1"/>
  <c r="K191" i="20" s="1"/>
  <c r="K146" i="20"/>
  <c r="K171" i="20" s="1"/>
  <c r="K187" i="20" s="1"/>
  <c r="K142" i="20"/>
  <c r="K167" i="20" s="1"/>
  <c r="K183" i="20" s="1"/>
  <c r="K143" i="20"/>
  <c r="K168" i="20" s="1"/>
  <c r="K184" i="20" s="1"/>
  <c r="K149" i="20"/>
  <c r="K174" i="20" s="1"/>
  <c r="K190" i="20" s="1"/>
  <c r="K145" i="20"/>
  <c r="K170" i="20" s="1"/>
  <c r="K186" i="20" s="1"/>
  <c r="K197" i="20"/>
  <c r="M84" i="1"/>
  <c r="S27" i="47" s="1"/>
  <c r="S6" i="47"/>
  <c r="M78" i="20"/>
  <c r="N73" i="20"/>
  <c r="S391" i="47"/>
  <c r="M137" i="38"/>
  <c r="N74" i="38"/>
  <c r="O7" i="53"/>
  <c r="O49" i="1" s="1"/>
  <c r="L146" i="36"/>
  <c r="L171" i="36" s="1"/>
  <c r="L187" i="36" s="1"/>
  <c r="L142" i="36"/>
  <c r="L167" i="36" s="1"/>
  <c r="L183" i="36" s="1"/>
  <c r="L148" i="36"/>
  <c r="L173" i="36" s="1"/>
  <c r="L189" i="36" s="1"/>
  <c r="L143" i="36"/>
  <c r="L168" i="36" s="1"/>
  <c r="L184" i="36" s="1"/>
  <c r="L144" i="36"/>
  <c r="L169" i="36" s="1"/>
  <c r="L185" i="36" s="1"/>
  <c r="L141" i="36"/>
  <c r="L166" i="36" s="1"/>
  <c r="L182" i="36" s="1"/>
  <c r="L138" i="36"/>
  <c r="L163" i="36" s="1"/>
  <c r="L179" i="36" s="1"/>
  <c r="L147" i="36"/>
  <c r="L172" i="36" s="1"/>
  <c r="L188" i="36" s="1"/>
  <c r="L145" i="36"/>
  <c r="L170" i="36" s="1"/>
  <c r="L186" i="36" s="1"/>
  <c r="L139" i="36"/>
  <c r="L164" i="36" s="1"/>
  <c r="L180" i="36" s="1"/>
  <c r="L140" i="36"/>
  <c r="L165" i="36" s="1"/>
  <c r="L181" i="36" s="1"/>
  <c r="L193" i="36"/>
  <c r="S10" i="47"/>
  <c r="M88" i="1"/>
  <c r="S31" i="47" s="1"/>
  <c r="L140" i="35"/>
  <c r="L165" i="35" s="1"/>
  <c r="L181" i="35" s="1"/>
  <c r="L138" i="35"/>
  <c r="L163" i="35" s="1"/>
  <c r="L179" i="35" s="1"/>
  <c r="L143" i="35"/>
  <c r="L168" i="35" s="1"/>
  <c r="L184" i="35" s="1"/>
  <c r="L148" i="35"/>
  <c r="L173" i="35" s="1"/>
  <c r="L189" i="35" s="1"/>
  <c r="L146" i="35"/>
  <c r="L171" i="35" s="1"/>
  <c r="L187" i="35" s="1"/>
  <c r="L142" i="35"/>
  <c r="L167" i="35" s="1"/>
  <c r="L183" i="35" s="1"/>
  <c r="L145" i="35"/>
  <c r="L170" i="35" s="1"/>
  <c r="L186" i="35" s="1"/>
  <c r="L139" i="35"/>
  <c r="L164" i="35" s="1"/>
  <c r="L180" i="35" s="1"/>
  <c r="L144" i="35"/>
  <c r="L169" i="35" s="1"/>
  <c r="L185" i="35" s="1"/>
  <c r="L141" i="35"/>
  <c r="L166" i="35" s="1"/>
  <c r="L182" i="35" s="1"/>
  <c r="L147" i="35"/>
  <c r="L172" i="35" s="1"/>
  <c r="L188" i="35" s="1"/>
  <c r="L193" i="35"/>
  <c r="M135" i="35"/>
  <c r="M160" i="35" s="1"/>
  <c r="M131" i="35"/>
  <c r="M156" i="35" s="1"/>
  <c r="M133" i="35"/>
  <c r="M158" i="35" s="1"/>
  <c r="M132" i="35"/>
  <c r="M157" i="35" s="1"/>
  <c r="M130" i="35"/>
  <c r="M155" i="35" s="1"/>
  <c r="M134" i="35"/>
  <c r="M159" i="35" s="1"/>
  <c r="M137" i="44"/>
  <c r="S757" i="47"/>
  <c r="N74" i="44"/>
  <c r="L142" i="40"/>
  <c r="L167" i="40" s="1"/>
  <c r="L183" i="40" s="1"/>
  <c r="L139" i="40"/>
  <c r="L164" i="40" s="1"/>
  <c r="L180" i="40" s="1"/>
  <c r="L144" i="40"/>
  <c r="L169" i="40" s="1"/>
  <c r="L185" i="40" s="1"/>
  <c r="L147" i="40"/>
  <c r="L172" i="40" s="1"/>
  <c r="L188" i="40" s="1"/>
  <c r="L148" i="40"/>
  <c r="L173" i="40" s="1"/>
  <c r="L189" i="40" s="1"/>
  <c r="L141" i="40"/>
  <c r="L166" i="40" s="1"/>
  <c r="L182" i="40" s="1"/>
  <c r="L146" i="40"/>
  <c r="L171" i="40" s="1"/>
  <c r="L187" i="40" s="1"/>
  <c r="L143" i="40"/>
  <c r="L168" i="40" s="1"/>
  <c r="L184" i="40" s="1"/>
  <c r="L145" i="40"/>
  <c r="L170" i="40" s="1"/>
  <c r="L186" i="40" s="1"/>
  <c r="L138" i="40"/>
  <c r="L163" i="40" s="1"/>
  <c r="L179" i="40" s="1"/>
  <c r="L140" i="40"/>
  <c r="L165" i="40" s="1"/>
  <c r="L181" i="40" s="1"/>
  <c r="L193" i="40"/>
  <c r="M135" i="34"/>
  <c r="M160" i="34" s="1"/>
  <c r="M133" i="34"/>
  <c r="M158" i="34" s="1"/>
  <c r="M132" i="34"/>
  <c r="M157" i="34" s="1"/>
  <c r="M130" i="34"/>
  <c r="M155" i="34" s="1"/>
  <c r="M131" i="34"/>
  <c r="M156" i="34" s="1"/>
  <c r="M134" i="34"/>
  <c r="M159" i="34" s="1"/>
  <c r="M89" i="1"/>
  <c r="S32" i="47" s="1"/>
  <c r="S11" i="47"/>
  <c r="N74" i="43"/>
  <c r="S696" i="47"/>
  <c r="M137" i="43"/>
  <c r="L138" i="1"/>
  <c r="L163" i="1" s="1"/>
  <c r="L136" i="1"/>
  <c r="L161" i="1" s="1"/>
  <c r="L137" i="1"/>
  <c r="L162" i="1" s="1"/>
  <c r="L139" i="1"/>
  <c r="L164" i="1" s="1"/>
  <c r="L134" i="1"/>
  <c r="L159" i="1" s="1"/>
  <c r="L135" i="1"/>
  <c r="L160" i="1" s="1"/>
  <c r="L138" i="45"/>
  <c r="L163" i="45" s="1"/>
  <c r="L179" i="45" s="1"/>
  <c r="L141" i="45"/>
  <c r="L166" i="45" s="1"/>
  <c r="L182" i="45" s="1"/>
  <c r="L143" i="45"/>
  <c r="L168" i="45" s="1"/>
  <c r="L184" i="45" s="1"/>
  <c r="L144" i="45"/>
  <c r="L169" i="45" s="1"/>
  <c r="L185" i="45" s="1"/>
  <c r="L146" i="45"/>
  <c r="L171" i="45" s="1"/>
  <c r="L187" i="45" s="1"/>
  <c r="L148" i="45"/>
  <c r="L173" i="45" s="1"/>
  <c r="L189" i="45" s="1"/>
  <c r="L142" i="45"/>
  <c r="L167" i="45" s="1"/>
  <c r="L183" i="45" s="1"/>
  <c r="L147" i="45"/>
  <c r="L172" i="45" s="1"/>
  <c r="L188" i="45" s="1"/>
  <c r="L140" i="45"/>
  <c r="L165" i="45" s="1"/>
  <c r="L181" i="45" s="1"/>
  <c r="L145" i="45"/>
  <c r="L170" i="45" s="1"/>
  <c r="L186" i="45" s="1"/>
  <c r="L139" i="45"/>
  <c r="L164" i="45" s="1"/>
  <c r="L180" i="45" s="1"/>
  <c r="L193" i="45"/>
  <c r="T817" i="47"/>
  <c r="N129" i="45"/>
  <c r="O73" i="45"/>
  <c r="S7" i="47"/>
  <c r="M85" i="1"/>
  <c r="S28" i="47" s="1"/>
  <c r="M137" i="36"/>
  <c r="N74" i="36"/>
  <c r="S269" i="47"/>
  <c r="T512" i="47"/>
  <c r="O73" i="40"/>
  <c r="N129" i="40"/>
  <c r="K190" i="34"/>
  <c r="K190" i="35"/>
  <c r="O73" i="37"/>
  <c r="T329" i="47"/>
  <c r="N129" i="37"/>
  <c r="S147" i="47"/>
  <c r="N74" i="34"/>
  <c r="M137" i="34"/>
  <c r="M137" i="37"/>
  <c r="S330" i="47"/>
  <c r="N74" i="37"/>
  <c r="N73" i="1"/>
  <c r="M78" i="1"/>
  <c r="N129" i="34"/>
  <c r="O73" i="34"/>
  <c r="T146" i="47"/>
  <c r="M137" i="45"/>
  <c r="S818" i="47"/>
  <c r="N74" i="45"/>
  <c r="O8" i="53"/>
  <c r="O50" i="1" s="1"/>
  <c r="M135" i="37"/>
  <c r="M160" i="37" s="1"/>
  <c r="M132" i="37"/>
  <c r="M157" i="37" s="1"/>
  <c r="M131" i="37"/>
  <c r="M156" i="37" s="1"/>
  <c r="M133" i="37"/>
  <c r="M158" i="37" s="1"/>
  <c r="M134" i="37"/>
  <c r="M159" i="37" s="1"/>
  <c r="M130" i="37"/>
  <c r="M155" i="37" s="1"/>
  <c r="N74" i="41"/>
  <c r="M137" i="41"/>
  <c r="S574" i="47"/>
  <c r="N74" i="46"/>
  <c r="M137" i="46"/>
  <c r="S879" i="47"/>
  <c r="N129" i="36"/>
  <c r="O73" i="36"/>
  <c r="T268" i="47"/>
  <c r="O9" i="53"/>
  <c r="O51" i="1" s="1"/>
  <c r="L141" i="1"/>
  <c r="R25" i="47"/>
  <c r="T451" i="47"/>
  <c r="O73" i="39"/>
  <c r="N129" i="39"/>
  <c r="M133" i="20"/>
  <c r="S85" i="47"/>
  <c r="L147" i="43"/>
  <c r="L172" i="43" s="1"/>
  <c r="L188" i="43" s="1"/>
  <c r="L138" i="43"/>
  <c r="L163" i="43" s="1"/>
  <c r="L179" i="43" s="1"/>
  <c r="L146" i="43"/>
  <c r="L171" i="43" s="1"/>
  <c r="L187" i="43" s="1"/>
  <c r="L144" i="43"/>
  <c r="L169" i="43" s="1"/>
  <c r="L185" i="43" s="1"/>
  <c r="L139" i="43"/>
  <c r="L164" i="43" s="1"/>
  <c r="L180" i="43" s="1"/>
  <c r="L141" i="43"/>
  <c r="L166" i="43" s="1"/>
  <c r="L140" i="43"/>
  <c r="L165" i="43" s="1"/>
  <c r="L181" i="43" s="1"/>
  <c r="L148" i="43"/>
  <c r="L173" i="43" s="1"/>
  <c r="L189" i="43" s="1"/>
  <c r="L143" i="43"/>
  <c r="L168" i="43" s="1"/>
  <c r="L184" i="43" s="1"/>
  <c r="L145" i="43"/>
  <c r="L170" i="43" s="1"/>
  <c r="L186" i="43" s="1"/>
  <c r="L142" i="43"/>
  <c r="L167" i="43" s="1"/>
  <c r="L183" i="43" s="1"/>
  <c r="L193" i="43"/>
  <c r="N4" i="51"/>
  <c r="N6" i="51" s="1"/>
  <c r="P73" i="48"/>
  <c r="Q18" i="51"/>
  <c r="M130" i="45"/>
  <c r="M155" i="45" s="1"/>
  <c r="M134" i="45"/>
  <c r="M159" i="45" s="1"/>
  <c r="M131" i="45"/>
  <c r="M156" i="45" s="1"/>
  <c r="M135" i="45"/>
  <c r="M160" i="45" s="1"/>
  <c r="M132" i="45"/>
  <c r="M157" i="45" s="1"/>
  <c r="M133" i="45"/>
  <c r="M158" i="45" s="1"/>
  <c r="L147" i="39"/>
  <c r="L172" i="39" s="1"/>
  <c r="L188" i="39" s="1"/>
  <c r="L148" i="39"/>
  <c r="L173" i="39" s="1"/>
  <c r="L189" i="39" s="1"/>
  <c r="L143" i="39"/>
  <c r="L168" i="39" s="1"/>
  <c r="L184" i="39" s="1"/>
  <c r="L139" i="39"/>
  <c r="L164" i="39" s="1"/>
  <c r="L180" i="39" s="1"/>
  <c r="L138" i="39"/>
  <c r="L163" i="39" s="1"/>
  <c r="L179" i="39" s="1"/>
  <c r="L140" i="39"/>
  <c r="L165" i="39" s="1"/>
  <c r="L181" i="39" s="1"/>
  <c r="L141" i="39"/>
  <c r="L166" i="39" s="1"/>
  <c r="L182" i="39" s="1"/>
  <c r="L144" i="39"/>
  <c r="L169" i="39" s="1"/>
  <c r="L185" i="39" s="1"/>
  <c r="L145" i="39"/>
  <c r="L170" i="39" s="1"/>
  <c r="L186" i="39" s="1"/>
  <c r="L146" i="39"/>
  <c r="L171" i="39" s="1"/>
  <c r="L187" i="39" s="1"/>
  <c r="L142" i="39"/>
  <c r="L167" i="39" s="1"/>
  <c r="L183" i="39" s="1"/>
  <c r="L193" i="39"/>
  <c r="K190" i="42"/>
  <c r="M130" i="40"/>
  <c r="M155" i="40" s="1"/>
  <c r="M134" i="40"/>
  <c r="M159" i="40" s="1"/>
  <c r="M132" i="40"/>
  <c r="M157" i="40" s="1"/>
  <c r="M131" i="40"/>
  <c r="M156" i="40" s="1"/>
  <c r="M133" i="40"/>
  <c r="M158" i="40" s="1"/>
  <c r="M135" i="40"/>
  <c r="M160" i="40" s="1"/>
  <c r="S8" i="47"/>
  <c r="M86" i="1"/>
  <c r="S29" i="47" s="1"/>
  <c r="N92" i="48"/>
  <c r="L25" i="51"/>
  <c r="S635" i="47"/>
  <c r="N74" i="42"/>
  <c r="M137" i="42"/>
  <c r="L145" i="41"/>
  <c r="L170" i="41" s="1"/>
  <c r="L186" i="41" s="1"/>
  <c r="L138" i="41"/>
  <c r="L163" i="41" s="1"/>
  <c r="L179" i="41" s="1"/>
  <c r="L139" i="41"/>
  <c r="L164" i="41" s="1"/>
  <c r="L180" i="41" s="1"/>
  <c r="L141" i="41"/>
  <c r="L166" i="41" s="1"/>
  <c r="L182" i="41" s="1"/>
  <c r="L144" i="41"/>
  <c r="L169" i="41" s="1"/>
  <c r="L185" i="41" s="1"/>
  <c r="L147" i="41"/>
  <c r="L172" i="41" s="1"/>
  <c r="L188" i="41" s="1"/>
  <c r="L143" i="41"/>
  <c r="L168" i="41" s="1"/>
  <c r="L184" i="41" s="1"/>
  <c r="L148" i="41"/>
  <c r="L173" i="41" s="1"/>
  <c r="L189" i="41" s="1"/>
  <c r="L146" i="41"/>
  <c r="L171" i="41" s="1"/>
  <c r="L187" i="41" s="1"/>
  <c r="L140" i="41"/>
  <c r="L165" i="41" s="1"/>
  <c r="L181" i="41" s="1"/>
  <c r="L142" i="41"/>
  <c r="L167" i="41" s="1"/>
  <c r="L183" i="41" s="1"/>
  <c r="L193" i="41"/>
  <c r="K190" i="46"/>
  <c r="I17" i="49" s="1"/>
  <c r="M131" i="36"/>
  <c r="M156" i="36" s="1"/>
  <c r="M133" i="36"/>
  <c r="M158" i="36" s="1"/>
  <c r="M130" i="36"/>
  <c r="M155" i="36" s="1"/>
  <c r="M135" i="36"/>
  <c r="M160" i="36" s="1"/>
  <c r="M134" i="36"/>
  <c r="M159" i="36" s="1"/>
  <c r="M132" i="36"/>
  <c r="M157" i="36" s="1"/>
  <c r="K197" i="1"/>
  <c r="S9" i="47"/>
  <c r="M87" i="1"/>
  <c r="S30" i="47" s="1"/>
  <c r="L145" i="34"/>
  <c r="L170" i="34" s="1"/>
  <c r="L186" i="34" s="1"/>
  <c r="L140" i="34"/>
  <c r="L165" i="34" s="1"/>
  <c r="L181" i="34" s="1"/>
  <c r="L147" i="34"/>
  <c r="L172" i="34" s="1"/>
  <c r="L188" i="34" s="1"/>
  <c r="L148" i="34"/>
  <c r="L173" i="34" s="1"/>
  <c r="L189" i="34" s="1"/>
  <c r="L146" i="34"/>
  <c r="L171" i="34" s="1"/>
  <c r="L187" i="34" s="1"/>
  <c r="L144" i="34"/>
  <c r="L169" i="34" s="1"/>
  <c r="L185" i="34" s="1"/>
  <c r="L138" i="34"/>
  <c r="L163" i="34" s="1"/>
  <c r="L179" i="34" s="1"/>
  <c r="L139" i="34"/>
  <c r="L164" i="34" s="1"/>
  <c r="L180" i="34" s="1"/>
  <c r="L142" i="34"/>
  <c r="L167" i="34" s="1"/>
  <c r="L183" i="34" s="1"/>
  <c r="L143" i="34"/>
  <c r="L168" i="34" s="1"/>
  <c r="L184" i="34" s="1"/>
  <c r="L141" i="34"/>
  <c r="L166" i="34" s="1"/>
  <c r="L182" i="34" s="1"/>
  <c r="L193" i="34"/>
  <c r="L144" i="37"/>
  <c r="L169" i="37" s="1"/>
  <c r="L185" i="37" s="1"/>
  <c r="L147" i="37"/>
  <c r="L172" i="37" s="1"/>
  <c r="L188" i="37" s="1"/>
  <c r="L140" i="37"/>
  <c r="L165" i="37" s="1"/>
  <c r="L181" i="37" s="1"/>
  <c r="L143" i="37"/>
  <c r="L168" i="37" s="1"/>
  <c r="L184" i="37" s="1"/>
  <c r="L138" i="37"/>
  <c r="L163" i="37" s="1"/>
  <c r="L179" i="37" s="1"/>
  <c r="L148" i="37"/>
  <c r="L173" i="37" s="1"/>
  <c r="L189" i="37" s="1"/>
  <c r="L146" i="37"/>
  <c r="L171" i="37" s="1"/>
  <c r="L187" i="37" s="1"/>
  <c r="L141" i="37"/>
  <c r="L166" i="37" s="1"/>
  <c r="L182" i="37" s="1"/>
  <c r="L139" i="37"/>
  <c r="L164" i="37" s="1"/>
  <c r="L180" i="37" s="1"/>
  <c r="L145" i="37"/>
  <c r="L170" i="37" s="1"/>
  <c r="L186" i="37" s="1"/>
  <c r="L142" i="37"/>
  <c r="L167" i="37" s="1"/>
  <c r="L183" i="37" s="1"/>
  <c r="L193" i="37"/>
  <c r="M134" i="39"/>
  <c r="M159" i="39" s="1"/>
  <c r="M132" i="39"/>
  <c r="M157" i="39" s="1"/>
  <c r="M131" i="39"/>
  <c r="M156" i="39" s="1"/>
  <c r="M133" i="39"/>
  <c r="M158" i="39" s="1"/>
  <c r="M135" i="39"/>
  <c r="M160" i="39" s="1"/>
  <c r="M130" i="39"/>
  <c r="M155" i="39" s="1"/>
  <c r="O72" i="20"/>
  <c r="N77" i="20"/>
  <c r="J194" i="20"/>
  <c r="H4" i="49" s="1"/>
  <c r="O73" i="42"/>
  <c r="N129" i="42"/>
  <c r="T634" i="47"/>
  <c r="L143" i="46"/>
  <c r="L168" i="46" s="1"/>
  <c r="L184" i="46" s="1"/>
  <c r="L144" i="46"/>
  <c r="L169" i="46" s="1"/>
  <c r="L185" i="46" s="1"/>
  <c r="L141" i="46"/>
  <c r="L166" i="46" s="1"/>
  <c r="L182" i="46" s="1"/>
  <c r="L145" i="46"/>
  <c r="L170" i="46" s="1"/>
  <c r="L186" i="46" s="1"/>
  <c r="L146" i="46"/>
  <c r="L171" i="46" s="1"/>
  <c r="L187" i="46" s="1"/>
  <c r="L142" i="46"/>
  <c r="L167" i="46" s="1"/>
  <c r="L183" i="46" s="1"/>
  <c r="L147" i="46"/>
  <c r="L172" i="46" s="1"/>
  <c r="L188" i="46" s="1"/>
  <c r="L148" i="46"/>
  <c r="L173" i="46" s="1"/>
  <c r="L189" i="46" s="1"/>
  <c r="L140" i="46"/>
  <c r="L165" i="46" s="1"/>
  <c r="L181" i="46" s="1"/>
  <c r="L139" i="46"/>
  <c r="L164" i="46" s="1"/>
  <c r="L180" i="46" s="1"/>
  <c r="L138" i="46"/>
  <c r="L163" i="46" s="1"/>
  <c r="L179" i="46" s="1"/>
  <c r="L193" i="46"/>
  <c r="L182" i="43"/>
  <c r="M130" i="43"/>
  <c r="M155" i="43" s="1"/>
  <c r="M133" i="43"/>
  <c r="M158" i="43" s="1"/>
  <c r="M131" i="43"/>
  <c r="M156" i="43" s="1"/>
  <c r="M135" i="43"/>
  <c r="M160" i="43" s="1"/>
  <c r="M134" i="43"/>
  <c r="M159" i="43" s="1"/>
  <c r="M132" i="43"/>
  <c r="M157" i="43" s="1"/>
  <c r="M133" i="1"/>
  <c r="S24" i="47"/>
  <c r="O73" i="41"/>
  <c r="T573" i="47"/>
  <c r="N129" i="41"/>
  <c r="N74" i="39"/>
  <c r="S452" i="47"/>
  <c r="M137" i="39"/>
  <c r="K190" i="38"/>
  <c r="M132" i="42"/>
  <c r="M157" i="42" s="1"/>
  <c r="M133" i="42"/>
  <c r="M158" i="42" s="1"/>
  <c r="M131" i="42"/>
  <c r="M156" i="42" s="1"/>
  <c r="M130" i="42"/>
  <c r="M155" i="42" s="1"/>
  <c r="M135" i="42"/>
  <c r="M160" i="42" s="1"/>
  <c r="M134" i="42"/>
  <c r="M159" i="42" s="1"/>
  <c r="L142" i="42"/>
  <c r="L167" i="42" s="1"/>
  <c r="L183" i="42" s="1"/>
  <c r="L143" i="42"/>
  <c r="L168" i="42" s="1"/>
  <c r="L184" i="42" s="1"/>
  <c r="L145" i="42"/>
  <c r="L170" i="42" s="1"/>
  <c r="L186" i="42" s="1"/>
  <c r="L146" i="42"/>
  <c r="L171" i="42" s="1"/>
  <c r="L187" i="42" s="1"/>
  <c r="L140" i="42"/>
  <c r="L165" i="42" s="1"/>
  <c r="L181" i="42" s="1"/>
  <c r="L138" i="42"/>
  <c r="L163" i="42" s="1"/>
  <c r="L179" i="42" s="1"/>
  <c r="L147" i="42"/>
  <c r="L172" i="42" s="1"/>
  <c r="L188" i="42" s="1"/>
  <c r="L139" i="42"/>
  <c r="L164" i="42" s="1"/>
  <c r="L180" i="42" s="1"/>
  <c r="L141" i="42"/>
  <c r="L166" i="42" s="1"/>
  <c r="L182" i="42" s="1"/>
  <c r="L148" i="42"/>
  <c r="L173" i="42" s="1"/>
  <c r="L189" i="42" s="1"/>
  <c r="L144" i="42"/>
  <c r="L169" i="42" s="1"/>
  <c r="L185" i="42" s="1"/>
  <c r="L193" i="42"/>
  <c r="T878" i="47"/>
  <c r="N129" i="46"/>
  <c r="O73" i="46"/>
  <c r="K190" i="45"/>
  <c r="M132" i="38"/>
  <c r="M157" i="38" s="1"/>
  <c r="M134" i="38"/>
  <c r="M159" i="38" s="1"/>
  <c r="M131" i="38"/>
  <c r="M156" i="38" s="1"/>
  <c r="M135" i="38"/>
  <c r="M160" i="38" s="1"/>
  <c r="M133" i="38"/>
  <c r="M158" i="38" s="1"/>
  <c r="M130" i="38"/>
  <c r="M155" i="38" s="1"/>
  <c r="N129" i="43"/>
  <c r="O73" i="43"/>
  <c r="T695" i="47"/>
  <c r="O72" i="1"/>
  <c r="N77" i="1"/>
  <c r="M132" i="41"/>
  <c r="M157" i="41" s="1"/>
  <c r="M131" i="41"/>
  <c r="M156" i="41" s="1"/>
  <c r="M130" i="41"/>
  <c r="M155" i="41" s="1"/>
  <c r="M134" i="41"/>
  <c r="M159" i="41" s="1"/>
  <c r="M133" i="41"/>
  <c r="M158" i="41" s="1"/>
  <c r="M135" i="41"/>
  <c r="M160" i="41" s="1"/>
  <c r="M134" i="46"/>
  <c r="M159" i="46" s="1"/>
  <c r="M130" i="46"/>
  <c r="M155" i="46" s="1"/>
  <c r="M132" i="46"/>
  <c r="M157" i="46" s="1"/>
  <c r="M133" i="46"/>
  <c r="M158" i="46" s="1"/>
  <c r="M135" i="46"/>
  <c r="M160" i="46" s="1"/>
  <c r="M131" i="46"/>
  <c r="M156" i="46" s="1"/>
  <c r="M132" i="44"/>
  <c r="M157" i="44" s="1"/>
  <c r="M133" i="44"/>
  <c r="M158" i="44" s="1"/>
  <c r="M130" i="44"/>
  <c r="M155" i="44" s="1"/>
  <c r="M131" i="44"/>
  <c r="M156" i="44" s="1"/>
  <c r="M135" i="44"/>
  <c r="M160" i="44" s="1"/>
  <c r="M134" i="44"/>
  <c r="M159" i="44" s="1"/>
  <c r="L23" i="51"/>
  <c r="N96" i="48"/>
  <c r="O73" i="38"/>
  <c r="N129" i="38"/>
  <c r="T390" i="47"/>
  <c r="K189" i="20"/>
  <c r="L135" i="20"/>
  <c r="L160" i="20" s="1"/>
  <c r="L139" i="20"/>
  <c r="L164" i="20" s="1"/>
  <c r="L138" i="20"/>
  <c r="L163" i="20" s="1"/>
  <c r="L136" i="20"/>
  <c r="L161" i="20" s="1"/>
  <c r="L134" i="20"/>
  <c r="L159" i="20" s="1"/>
  <c r="L137" i="20"/>
  <c r="L162" i="20" s="1"/>
  <c r="L141" i="20"/>
  <c r="R86" i="47"/>
  <c r="L143" i="38"/>
  <c r="L168" i="38" s="1"/>
  <c r="L184" i="38" s="1"/>
  <c r="L146" i="38"/>
  <c r="L171" i="38" s="1"/>
  <c r="L187" i="38" s="1"/>
  <c r="L144" i="38"/>
  <c r="L169" i="38" s="1"/>
  <c r="L185" i="38" s="1"/>
  <c r="L147" i="38"/>
  <c r="L172" i="38" s="1"/>
  <c r="L188" i="38" s="1"/>
  <c r="L140" i="38"/>
  <c r="L165" i="38" s="1"/>
  <c r="L181" i="38" s="1"/>
  <c r="L142" i="38"/>
  <c r="L167" i="38" s="1"/>
  <c r="L183" i="38" s="1"/>
  <c r="L138" i="38"/>
  <c r="L163" i="38" s="1"/>
  <c r="L179" i="38" s="1"/>
  <c r="L139" i="38"/>
  <c r="L164" i="38" s="1"/>
  <c r="L180" i="38" s="1"/>
  <c r="L148" i="38"/>
  <c r="L173" i="38" s="1"/>
  <c r="L189" i="38" s="1"/>
  <c r="L145" i="38"/>
  <c r="L170" i="38" s="1"/>
  <c r="L186" i="38" s="1"/>
  <c r="L141" i="38"/>
  <c r="L166" i="38" s="1"/>
  <c r="L182" i="38" s="1"/>
  <c r="L193" i="38"/>
  <c r="O6" i="53" l="1"/>
  <c r="O48" i="1" s="1"/>
  <c r="L27" i="51"/>
  <c r="L190" i="38"/>
  <c r="L190" i="34"/>
  <c r="L190" i="41"/>
  <c r="L190" i="36"/>
  <c r="L190" i="42"/>
  <c r="L190" i="37"/>
  <c r="L190" i="39"/>
  <c r="M23" i="51"/>
  <c r="O96" i="48"/>
  <c r="P72" i="1"/>
  <c r="O77" i="1"/>
  <c r="O129" i="46"/>
  <c r="U878" i="47"/>
  <c r="P73" i="46"/>
  <c r="P73" i="41"/>
  <c r="U573" i="47"/>
  <c r="O129" i="41"/>
  <c r="P73" i="42"/>
  <c r="U634" i="47"/>
  <c r="O129" i="42"/>
  <c r="O74" i="42"/>
  <c r="T635" i="47"/>
  <c r="N137" i="42"/>
  <c r="M144" i="41"/>
  <c r="M169" i="41" s="1"/>
  <c r="M185" i="41" s="1"/>
  <c r="M138" i="41"/>
  <c r="M163" i="41" s="1"/>
  <c r="M179" i="41" s="1"/>
  <c r="M148" i="41"/>
  <c r="M173" i="41" s="1"/>
  <c r="M189" i="41" s="1"/>
  <c r="M146" i="41"/>
  <c r="M171" i="41" s="1"/>
  <c r="M187" i="41" s="1"/>
  <c r="M147" i="41"/>
  <c r="M172" i="41" s="1"/>
  <c r="M188" i="41" s="1"/>
  <c r="M141" i="41"/>
  <c r="M166" i="41" s="1"/>
  <c r="M182" i="41" s="1"/>
  <c r="M140" i="41"/>
  <c r="M165" i="41" s="1"/>
  <c r="M181" i="41" s="1"/>
  <c r="M142" i="41"/>
  <c r="M167" i="41" s="1"/>
  <c r="M183" i="41" s="1"/>
  <c r="M145" i="41"/>
  <c r="M170" i="41" s="1"/>
  <c r="M186" i="41" s="1"/>
  <c r="M143" i="41"/>
  <c r="M168" i="41" s="1"/>
  <c r="M184" i="41" s="1"/>
  <c r="M139" i="41"/>
  <c r="M164" i="41" s="1"/>
  <c r="M180" i="41" s="1"/>
  <c r="M193" i="41"/>
  <c r="N131" i="37"/>
  <c r="N156" i="37" s="1"/>
  <c r="N135" i="37"/>
  <c r="N160" i="37" s="1"/>
  <c r="N134" i="37"/>
  <c r="N159" i="37" s="1"/>
  <c r="N132" i="37"/>
  <c r="N157" i="37" s="1"/>
  <c r="N133" i="37"/>
  <c r="N158" i="37" s="1"/>
  <c r="N130" i="37"/>
  <c r="N155" i="37" s="1"/>
  <c r="T7" i="47"/>
  <c r="N85" i="1"/>
  <c r="T28" i="47" s="1"/>
  <c r="N134" i="46"/>
  <c r="N159" i="46" s="1"/>
  <c r="N133" i="46"/>
  <c r="N158" i="46" s="1"/>
  <c r="N132" i="46"/>
  <c r="N157" i="46" s="1"/>
  <c r="N131" i="46"/>
  <c r="N156" i="46" s="1"/>
  <c r="N130" i="46"/>
  <c r="N155" i="46" s="1"/>
  <c r="N135" i="46"/>
  <c r="N160" i="46" s="1"/>
  <c r="O92" i="48"/>
  <c r="M25" i="51"/>
  <c r="M145" i="46"/>
  <c r="M170" i="46" s="1"/>
  <c r="M186" i="46" s="1"/>
  <c r="M142" i="46"/>
  <c r="M167" i="46" s="1"/>
  <c r="M183" i="46" s="1"/>
  <c r="M140" i="46"/>
  <c r="M165" i="46" s="1"/>
  <c r="M181" i="46" s="1"/>
  <c r="M146" i="46"/>
  <c r="M171" i="46" s="1"/>
  <c r="M187" i="46" s="1"/>
  <c r="M138" i="46"/>
  <c r="M163" i="46" s="1"/>
  <c r="M179" i="46" s="1"/>
  <c r="M139" i="46"/>
  <c r="M164" i="46" s="1"/>
  <c r="M180" i="46" s="1"/>
  <c r="M147" i="46"/>
  <c r="M172" i="46" s="1"/>
  <c r="M188" i="46" s="1"/>
  <c r="M143" i="46"/>
  <c r="M168" i="46" s="1"/>
  <c r="M184" i="46" s="1"/>
  <c r="M148" i="46"/>
  <c r="M173" i="46" s="1"/>
  <c r="M189" i="46" s="1"/>
  <c r="M141" i="46"/>
  <c r="M166" i="46" s="1"/>
  <c r="M182" i="46" s="1"/>
  <c r="M144" i="46"/>
  <c r="M169" i="46" s="1"/>
  <c r="M185" i="46" s="1"/>
  <c r="M193" i="46"/>
  <c r="T574" i="47"/>
  <c r="O74" i="41"/>
  <c r="N137" i="41"/>
  <c r="L190" i="45"/>
  <c r="O129" i="34"/>
  <c r="P73" i="34"/>
  <c r="U146" i="47"/>
  <c r="M141" i="1"/>
  <c r="S25" i="47"/>
  <c r="N133" i="43"/>
  <c r="N158" i="43" s="1"/>
  <c r="N134" i="43"/>
  <c r="N159" i="43" s="1"/>
  <c r="N135" i="43"/>
  <c r="N160" i="43" s="1"/>
  <c r="N132" i="43"/>
  <c r="N157" i="43" s="1"/>
  <c r="N131" i="43"/>
  <c r="N156" i="43" s="1"/>
  <c r="N130" i="43"/>
  <c r="N155" i="43" s="1"/>
  <c r="M145" i="39"/>
  <c r="M170" i="39" s="1"/>
  <c r="M186" i="39" s="1"/>
  <c r="M140" i="39"/>
  <c r="M165" i="39" s="1"/>
  <c r="M181" i="39" s="1"/>
  <c r="M142" i="39"/>
  <c r="M167" i="39" s="1"/>
  <c r="M183" i="39" s="1"/>
  <c r="M144" i="39"/>
  <c r="M169" i="39" s="1"/>
  <c r="M185" i="39" s="1"/>
  <c r="M148" i="39"/>
  <c r="M173" i="39" s="1"/>
  <c r="M189" i="39" s="1"/>
  <c r="M143" i="39"/>
  <c r="M168" i="39" s="1"/>
  <c r="M184" i="39" s="1"/>
  <c r="M138" i="39"/>
  <c r="M163" i="39" s="1"/>
  <c r="M179" i="39" s="1"/>
  <c r="M146" i="39"/>
  <c r="M171" i="39" s="1"/>
  <c r="M187" i="39" s="1"/>
  <c r="M139" i="39"/>
  <c r="M164" i="39" s="1"/>
  <c r="M180" i="39" s="1"/>
  <c r="M147" i="39"/>
  <c r="M172" i="39" s="1"/>
  <c r="M188" i="39" s="1"/>
  <c r="M141" i="39"/>
  <c r="M166" i="39" s="1"/>
  <c r="M182" i="39" s="1"/>
  <c r="M193" i="39"/>
  <c r="M138" i="20"/>
  <c r="M163" i="20" s="1"/>
  <c r="M134" i="20"/>
  <c r="M159" i="20" s="1"/>
  <c r="M136" i="20"/>
  <c r="M161" i="20" s="1"/>
  <c r="M137" i="20"/>
  <c r="M162" i="20" s="1"/>
  <c r="M135" i="20"/>
  <c r="M160" i="20" s="1"/>
  <c r="M139" i="20"/>
  <c r="M164" i="20" s="1"/>
  <c r="T879" i="47"/>
  <c r="O74" i="46"/>
  <c r="N137" i="46"/>
  <c r="O74" i="45"/>
  <c r="N137" i="45"/>
  <c r="T818" i="47"/>
  <c r="N134" i="34"/>
  <c r="N159" i="34" s="1"/>
  <c r="N135" i="34"/>
  <c r="N160" i="34" s="1"/>
  <c r="N130" i="34"/>
  <c r="N155" i="34" s="1"/>
  <c r="N133" i="34"/>
  <c r="N158" i="34" s="1"/>
  <c r="N132" i="34"/>
  <c r="N157" i="34" s="1"/>
  <c r="N131" i="34"/>
  <c r="N156" i="34" s="1"/>
  <c r="O73" i="1"/>
  <c r="N78" i="1"/>
  <c r="N137" i="37"/>
  <c r="O74" i="37"/>
  <c r="T330" i="47"/>
  <c r="P73" i="37"/>
  <c r="U329" i="47"/>
  <c r="O129" i="37"/>
  <c r="N135" i="40"/>
  <c r="N160" i="40" s="1"/>
  <c r="N134" i="40"/>
  <c r="N159" i="40" s="1"/>
  <c r="N130" i="40"/>
  <c r="N155" i="40" s="1"/>
  <c r="N131" i="40"/>
  <c r="N156" i="40" s="1"/>
  <c r="N133" i="40"/>
  <c r="N158" i="40" s="1"/>
  <c r="N132" i="40"/>
  <c r="N157" i="40" s="1"/>
  <c r="L190" i="44"/>
  <c r="O73" i="20"/>
  <c r="N78" i="20"/>
  <c r="O74" i="35"/>
  <c r="T208" i="47"/>
  <c r="N137" i="35"/>
  <c r="N84" i="1"/>
  <c r="T27" i="47" s="1"/>
  <c r="T6" i="47"/>
  <c r="L190" i="43"/>
  <c r="L190" i="40"/>
  <c r="Q73" i="48"/>
  <c r="O4" i="51"/>
  <c r="O6" i="51" s="1"/>
  <c r="N132" i="39"/>
  <c r="N157" i="39" s="1"/>
  <c r="N130" i="39"/>
  <c r="N155" i="39" s="1"/>
  <c r="N133" i="39"/>
  <c r="N158" i="39" s="1"/>
  <c r="N131" i="39"/>
  <c r="N156" i="39" s="1"/>
  <c r="N135" i="39"/>
  <c r="N160" i="39" s="1"/>
  <c r="N134" i="39"/>
  <c r="N159" i="39" s="1"/>
  <c r="P73" i="36"/>
  <c r="U268" i="47"/>
  <c r="O129" i="36"/>
  <c r="M143" i="34"/>
  <c r="M168" i="34" s="1"/>
  <c r="M184" i="34" s="1"/>
  <c r="M148" i="34"/>
  <c r="M173" i="34" s="1"/>
  <c r="M189" i="34" s="1"/>
  <c r="M139" i="34"/>
  <c r="M164" i="34" s="1"/>
  <c r="M180" i="34" s="1"/>
  <c r="M146" i="34"/>
  <c r="M171" i="34" s="1"/>
  <c r="M187" i="34" s="1"/>
  <c r="M140" i="34"/>
  <c r="M165" i="34" s="1"/>
  <c r="M181" i="34" s="1"/>
  <c r="M145" i="34"/>
  <c r="M170" i="34" s="1"/>
  <c r="M186" i="34" s="1"/>
  <c r="M147" i="34"/>
  <c r="M172" i="34" s="1"/>
  <c r="M188" i="34" s="1"/>
  <c r="M141" i="34"/>
  <c r="M166" i="34" s="1"/>
  <c r="M182" i="34" s="1"/>
  <c r="M138" i="34"/>
  <c r="M163" i="34" s="1"/>
  <c r="M179" i="34" s="1"/>
  <c r="M142" i="34"/>
  <c r="M167" i="34" s="1"/>
  <c r="M183" i="34" s="1"/>
  <c r="M144" i="34"/>
  <c r="M169" i="34" s="1"/>
  <c r="M185" i="34" s="1"/>
  <c r="M193" i="34"/>
  <c r="U512" i="47"/>
  <c r="P73" i="40"/>
  <c r="O129" i="40"/>
  <c r="S86" i="47"/>
  <c r="M141" i="20"/>
  <c r="T11" i="47"/>
  <c r="N89" i="1"/>
  <c r="T32" i="47" s="1"/>
  <c r="U207" i="47"/>
  <c r="P73" i="35"/>
  <c r="O129" i="35"/>
  <c r="N131" i="42"/>
  <c r="N156" i="42" s="1"/>
  <c r="N133" i="42"/>
  <c r="N158" i="42" s="1"/>
  <c r="N134" i="42"/>
  <c r="N159" i="42" s="1"/>
  <c r="N132" i="42"/>
  <c r="N157" i="42" s="1"/>
  <c r="N130" i="42"/>
  <c r="N155" i="42" s="1"/>
  <c r="N135" i="42"/>
  <c r="N160" i="42" s="1"/>
  <c r="N130" i="38"/>
  <c r="N155" i="38" s="1"/>
  <c r="N133" i="38"/>
  <c r="N158" i="38" s="1"/>
  <c r="N134" i="38"/>
  <c r="N159" i="38" s="1"/>
  <c r="N132" i="38"/>
  <c r="N157" i="38" s="1"/>
  <c r="N131" i="38"/>
  <c r="N156" i="38" s="1"/>
  <c r="N135" i="38"/>
  <c r="N160" i="38" s="1"/>
  <c r="T452" i="47"/>
  <c r="O74" i="39"/>
  <c r="N137" i="39"/>
  <c r="O129" i="39"/>
  <c r="P73" i="39"/>
  <c r="U451" i="47"/>
  <c r="L197" i="1"/>
  <c r="N130" i="36"/>
  <c r="N155" i="36" s="1"/>
  <c r="N131" i="36"/>
  <c r="N156" i="36" s="1"/>
  <c r="N132" i="36"/>
  <c r="N157" i="36" s="1"/>
  <c r="N133" i="36"/>
  <c r="N158" i="36" s="1"/>
  <c r="N135" i="36"/>
  <c r="N160" i="36" s="1"/>
  <c r="N134" i="36"/>
  <c r="N159" i="36" s="1"/>
  <c r="P8" i="53"/>
  <c r="P50" i="1" s="1"/>
  <c r="M142" i="45"/>
  <c r="M167" i="45" s="1"/>
  <c r="M183" i="45" s="1"/>
  <c r="M141" i="45"/>
  <c r="M166" i="45" s="1"/>
  <c r="M182" i="45" s="1"/>
  <c r="M146" i="45"/>
  <c r="M171" i="45" s="1"/>
  <c r="M187" i="45" s="1"/>
  <c r="M138" i="45"/>
  <c r="M163" i="45" s="1"/>
  <c r="M179" i="45" s="1"/>
  <c r="M143" i="45"/>
  <c r="M168" i="45" s="1"/>
  <c r="M184" i="45" s="1"/>
  <c r="M144" i="45"/>
  <c r="M169" i="45" s="1"/>
  <c r="M185" i="45" s="1"/>
  <c r="M145" i="45"/>
  <c r="M170" i="45" s="1"/>
  <c r="M186" i="45" s="1"/>
  <c r="M148" i="45"/>
  <c r="M173" i="45" s="1"/>
  <c r="M189" i="45" s="1"/>
  <c r="M140" i="45"/>
  <c r="M165" i="45" s="1"/>
  <c r="M181" i="45" s="1"/>
  <c r="M139" i="45"/>
  <c r="M164" i="45" s="1"/>
  <c r="M180" i="45" s="1"/>
  <c r="M147" i="45"/>
  <c r="M172" i="45" s="1"/>
  <c r="M188" i="45" s="1"/>
  <c r="M193" i="45"/>
  <c r="M140" i="37"/>
  <c r="M165" i="37" s="1"/>
  <c r="M181" i="37" s="1"/>
  <c r="M144" i="37"/>
  <c r="M169" i="37" s="1"/>
  <c r="M185" i="37" s="1"/>
  <c r="M139" i="37"/>
  <c r="M164" i="37" s="1"/>
  <c r="M180" i="37" s="1"/>
  <c r="M138" i="37"/>
  <c r="M163" i="37" s="1"/>
  <c r="M179" i="37" s="1"/>
  <c r="M146" i="37"/>
  <c r="M171" i="37" s="1"/>
  <c r="M187" i="37" s="1"/>
  <c r="M147" i="37"/>
  <c r="M172" i="37" s="1"/>
  <c r="M188" i="37" s="1"/>
  <c r="M142" i="37"/>
  <c r="M167" i="37" s="1"/>
  <c r="M183" i="37" s="1"/>
  <c r="M145" i="37"/>
  <c r="M170" i="37" s="1"/>
  <c r="M186" i="37" s="1"/>
  <c r="M143" i="37"/>
  <c r="M168" i="37" s="1"/>
  <c r="M184" i="37" s="1"/>
  <c r="M141" i="37"/>
  <c r="M166" i="37" s="1"/>
  <c r="M182" i="37" s="1"/>
  <c r="M148" i="37"/>
  <c r="M173" i="37" s="1"/>
  <c r="M189" i="37" s="1"/>
  <c r="M193" i="37"/>
  <c r="T147" i="47"/>
  <c r="O74" i="34"/>
  <c r="N137" i="34"/>
  <c r="T269" i="47"/>
  <c r="N137" i="36"/>
  <c r="O74" i="36"/>
  <c r="U817" i="47"/>
  <c r="O129" i="45"/>
  <c r="P73" i="45"/>
  <c r="M147" i="43"/>
  <c r="M172" i="43" s="1"/>
  <c r="M188" i="43" s="1"/>
  <c r="M146" i="43"/>
  <c r="M171" i="43" s="1"/>
  <c r="M187" i="43" s="1"/>
  <c r="M140" i="43"/>
  <c r="M165" i="43" s="1"/>
  <c r="M181" i="43" s="1"/>
  <c r="M143" i="43"/>
  <c r="M168" i="43" s="1"/>
  <c r="M184" i="43" s="1"/>
  <c r="M141" i="43"/>
  <c r="M166" i="43" s="1"/>
  <c r="M182" i="43" s="1"/>
  <c r="M139" i="43"/>
  <c r="M164" i="43" s="1"/>
  <c r="M180" i="43" s="1"/>
  <c r="M142" i="43"/>
  <c r="M167" i="43" s="1"/>
  <c r="M183" i="43" s="1"/>
  <c r="M145" i="43"/>
  <c r="M170" i="43" s="1"/>
  <c r="M186" i="43" s="1"/>
  <c r="M144" i="43"/>
  <c r="M169" i="43" s="1"/>
  <c r="M185" i="43" s="1"/>
  <c r="M148" i="43"/>
  <c r="M173" i="43" s="1"/>
  <c r="M189" i="43" s="1"/>
  <c r="M138" i="43"/>
  <c r="M163" i="43" s="1"/>
  <c r="M179" i="43" s="1"/>
  <c r="M193" i="43"/>
  <c r="T757" i="47"/>
  <c r="O74" i="44"/>
  <c r="N137" i="44"/>
  <c r="L190" i="35"/>
  <c r="T391" i="47"/>
  <c r="O74" i="38"/>
  <c r="N137" i="38"/>
  <c r="M139" i="35"/>
  <c r="M164" i="35" s="1"/>
  <c r="M180" i="35" s="1"/>
  <c r="M140" i="35"/>
  <c r="M165" i="35" s="1"/>
  <c r="M181" i="35" s="1"/>
  <c r="M143" i="35"/>
  <c r="M168" i="35" s="1"/>
  <c r="M184" i="35" s="1"/>
  <c r="M138" i="35"/>
  <c r="M163" i="35" s="1"/>
  <c r="M179" i="35" s="1"/>
  <c r="M145" i="35"/>
  <c r="M170" i="35" s="1"/>
  <c r="M186" i="35" s="1"/>
  <c r="M142" i="35"/>
  <c r="M167" i="35" s="1"/>
  <c r="M183" i="35" s="1"/>
  <c r="M148" i="35"/>
  <c r="M173" i="35" s="1"/>
  <c r="M189" i="35" s="1"/>
  <c r="M144" i="35"/>
  <c r="M169" i="35" s="1"/>
  <c r="M185" i="35" s="1"/>
  <c r="M147" i="35"/>
  <c r="M172" i="35" s="1"/>
  <c r="M188" i="35" s="1"/>
  <c r="M146" i="35"/>
  <c r="M171" i="35" s="1"/>
  <c r="M187" i="35" s="1"/>
  <c r="M141" i="35"/>
  <c r="M166" i="35" s="1"/>
  <c r="M182" i="35" s="1"/>
  <c r="M193" i="35"/>
  <c r="P10" i="53"/>
  <c r="P52" i="1" s="1"/>
  <c r="N133" i="1"/>
  <c r="T24" i="47"/>
  <c r="P73" i="38"/>
  <c r="U390" i="47"/>
  <c r="O129" i="38"/>
  <c r="L190" i="46"/>
  <c r="J17" i="49" s="1"/>
  <c r="P9" i="53"/>
  <c r="P51" i="1" s="1"/>
  <c r="T8" i="47"/>
  <c r="N86" i="1"/>
  <c r="T29" i="47" s="1"/>
  <c r="M141" i="36"/>
  <c r="M166" i="36" s="1"/>
  <c r="M182" i="36" s="1"/>
  <c r="M143" i="36"/>
  <c r="M168" i="36" s="1"/>
  <c r="M184" i="36" s="1"/>
  <c r="M147" i="36"/>
  <c r="M172" i="36" s="1"/>
  <c r="M188" i="36" s="1"/>
  <c r="M146" i="36"/>
  <c r="M171" i="36" s="1"/>
  <c r="M187" i="36" s="1"/>
  <c r="M140" i="36"/>
  <c r="M165" i="36" s="1"/>
  <c r="M181" i="36" s="1"/>
  <c r="M142" i="36"/>
  <c r="M167" i="36" s="1"/>
  <c r="M183" i="36" s="1"/>
  <c r="M148" i="36"/>
  <c r="M173" i="36" s="1"/>
  <c r="M189" i="36" s="1"/>
  <c r="M138" i="36"/>
  <c r="M163" i="36" s="1"/>
  <c r="M179" i="36" s="1"/>
  <c r="M139" i="36"/>
  <c r="M164" i="36" s="1"/>
  <c r="M180" i="36" s="1"/>
  <c r="M144" i="36"/>
  <c r="M169" i="36" s="1"/>
  <c r="M185" i="36" s="1"/>
  <c r="M145" i="36"/>
  <c r="M170" i="36" s="1"/>
  <c r="M186" i="36" s="1"/>
  <c r="M193" i="36"/>
  <c r="N131" i="45"/>
  <c r="N156" i="45" s="1"/>
  <c r="N132" i="45"/>
  <c r="N157" i="45" s="1"/>
  <c r="N135" i="45"/>
  <c r="N160" i="45" s="1"/>
  <c r="N134" i="45"/>
  <c r="N159" i="45" s="1"/>
  <c r="N133" i="45"/>
  <c r="N158" i="45" s="1"/>
  <c r="N130" i="45"/>
  <c r="N155" i="45" s="1"/>
  <c r="M139" i="38"/>
  <c r="M164" i="38" s="1"/>
  <c r="M180" i="38" s="1"/>
  <c r="M146" i="38"/>
  <c r="M171" i="38" s="1"/>
  <c r="M187" i="38" s="1"/>
  <c r="M138" i="38"/>
  <c r="M163" i="38" s="1"/>
  <c r="M179" i="38" s="1"/>
  <c r="M148" i="38"/>
  <c r="M173" i="38" s="1"/>
  <c r="M189" i="38" s="1"/>
  <c r="M147" i="38"/>
  <c r="M172" i="38" s="1"/>
  <c r="M188" i="38" s="1"/>
  <c r="M140" i="38"/>
  <c r="M165" i="38" s="1"/>
  <c r="M181" i="38" s="1"/>
  <c r="M143" i="38"/>
  <c r="M168" i="38" s="1"/>
  <c r="M184" i="38" s="1"/>
  <c r="M145" i="38"/>
  <c r="M170" i="38" s="1"/>
  <c r="M186" i="38" s="1"/>
  <c r="M141" i="38"/>
  <c r="M166" i="38" s="1"/>
  <c r="M182" i="38" s="1"/>
  <c r="M142" i="38"/>
  <c r="M167" i="38" s="1"/>
  <c r="M183" i="38" s="1"/>
  <c r="M144" i="38"/>
  <c r="M169" i="38" s="1"/>
  <c r="M185" i="38" s="1"/>
  <c r="M193" i="38"/>
  <c r="T513" i="47"/>
  <c r="O74" i="40"/>
  <c r="N137" i="40"/>
  <c r="N131" i="35"/>
  <c r="N156" i="35" s="1"/>
  <c r="N135" i="35"/>
  <c r="N160" i="35" s="1"/>
  <c r="N132" i="35"/>
  <c r="N157" i="35" s="1"/>
  <c r="N133" i="35"/>
  <c r="N158" i="35" s="1"/>
  <c r="N134" i="35"/>
  <c r="N159" i="35" s="1"/>
  <c r="N130" i="35"/>
  <c r="N155" i="35" s="1"/>
  <c r="U756" i="47"/>
  <c r="O129" i="44"/>
  <c r="P73" i="44"/>
  <c r="T10" i="47"/>
  <c r="N88" i="1"/>
  <c r="T31" i="47" s="1"/>
  <c r="R18" i="51"/>
  <c r="L146" i="20"/>
  <c r="L171" i="20" s="1"/>
  <c r="L187" i="20" s="1"/>
  <c r="L142" i="20"/>
  <c r="L167" i="20" s="1"/>
  <c r="L183" i="20" s="1"/>
  <c r="L151" i="20"/>
  <c r="L176" i="20" s="1"/>
  <c r="L192" i="20" s="1"/>
  <c r="L152" i="20"/>
  <c r="L177" i="20" s="1"/>
  <c r="L193" i="20" s="1"/>
  <c r="L149" i="20"/>
  <c r="L174" i="20" s="1"/>
  <c r="L190" i="20" s="1"/>
  <c r="L147" i="20"/>
  <c r="L172" i="20" s="1"/>
  <c r="L188" i="20" s="1"/>
  <c r="L143" i="20"/>
  <c r="L168" i="20" s="1"/>
  <c r="L184" i="20" s="1"/>
  <c r="L145" i="20"/>
  <c r="L170" i="20" s="1"/>
  <c r="L186" i="20" s="1"/>
  <c r="L148" i="20"/>
  <c r="L173" i="20" s="1"/>
  <c r="L189" i="20" s="1"/>
  <c r="L150" i="20"/>
  <c r="L175" i="20" s="1"/>
  <c r="L191" i="20" s="1"/>
  <c r="L144" i="20"/>
  <c r="L169" i="20" s="1"/>
  <c r="L185" i="20" s="1"/>
  <c r="L197" i="20"/>
  <c r="U695" i="47"/>
  <c r="O129" i="43"/>
  <c r="P73" i="43"/>
  <c r="N132" i="41"/>
  <c r="N157" i="41" s="1"/>
  <c r="N135" i="41"/>
  <c r="N160" i="41" s="1"/>
  <c r="N130" i="41"/>
  <c r="N155" i="41" s="1"/>
  <c r="N131" i="41"/>
  <c r="N156" i="41" s="1"/>
  <c r="N134" i="41"/>
  <c r="N159" i="41" s="1"/>
  <c r="N133" i="41"/>
  <c r="N158" i="41" s="1"/>
  <c r="M139" i="1"/>
  <c r="M164" i="1" s="1"/>
  <c r="M137" i="1"/>
  <c r="M162" i="1" s="1"/>
  <c r="M138" i="1"/>
  <c r="M163" i="1" s="1"/>
  <c r="M135" i="1"/>
  <c r="M160" i="1" s="1"/>
  <c r="M134" i="1"/>
  <c r="M159" i="1" s="1"/>
  <c r="M136" i="1"/>
  <c r="M161" i="1" s="1"/>
  <c r="N133" i="20"/>
  <c r="T85" i="47"/>
  <c r="T9" i="47"/>
  <c r="N87" i="1"/>
  <c r="T30" i="47" s="1"/>
  <c r="K194" i="20"/>
  <c r="I4" i="49" s="1"/>
  <c r="O74" i="43"/>
  <c r="N137" i="43"/>
  <c r="T696" i="47"/>
  <c r="M145" i="44"/>
  <c r="M170" i="44" s="1"/>
  <c r="M186" i="44" s="1"/>
  <c r="M148" i="44"/>
  <c r="M173" i="44" s="1"/>
  <c r="M189" i="44" s="1"/>
  <c r="M140" i="44"/>
  <c r="M165" i="44" s="1"/>
  <c r="M181" i="44" s="1"/>
  <c r="M147" i="44"/>
  <c r="M172" i="44" s="1"/>
  <c r="M188" i="44" s="1"/>
  <c r="M139" i="44"/>
  <c r="M164" i="44" s="1"/>
  <c r="M180" i="44" s="1"/>
  <c r="M144" i="44"/>
  <c r="M169" i="44" s="1"/>
  <c r="M185" i="44" s="1"/>
  <c r="M142" i="44"/>
  <c r="M167" i="44" s="1"/>
  <c r="M183" i="44" s="1"/>
  <c r="M141" i="44"/>
  <c r="M166" i="44" s="1"/>
  <c r="M182" i="44" s="1"/>
  <c r="M138" i="44"/>
  <c r="M163" i="44" s="1"/>
  <c r="M179" i="44" s="1"/>
  <c r="M146" i="44"/>
  <c r="M171" i="44" s="1"/>
  <c r="M187" i="44" s="1"/>
  <c r="M143" i="44"/>
  <c r="M168" i="44" s="1"/>
  <c r="M184" i="44" s="1"/>
  <c r="M193" i="44"/>
  <c r="N131" i="44"/>
  <c r="N156" i="44" s="1"/>
  <c r="N135" i="44"/>
  <c r="N160" i="44" s="1"/>
  <c r="N132" i="44"/>
  <c r="N157" i="44" s="1"/>
  <c r="N130" i="44"/>
  <c r="N155" i="44" s="1"/>
  <c r="N134" i="44"/>
  <c r="N159" i="44" s="1"/>
  <c r="N133" i="44"/>
  <c r="N158" i="44" s="1"/>
  <c r="P72" i="20"/>
  <c r="O77" i="20"/>
  <c r="M145" i="42"/>
  <c r="M170" i="42" s="1"/>
  <c r="M186" i="42" s="1"/>
  <c r="M147" i="42"/>
  <c r="M172" i="42" s="1"/>
  <c r="M188" i="42" s="1"/>
  <c r="M148" i="42"/>
  <c r="M173" i="42" s="1"/>
  <c r="M189" i="42" s="1"/>
  <c r="M141" i="42"/>
  <c r="M166" i="42" s="1"/>
  <c r="M182" i="42" s="1"/>
  <c r="M142" i="42"/>
  <c r="M167" i="42" s="1"/>
  <c r="M183" i="42" s="1"/>
  <c r="M144" i="42"/>
  <c r="M169" i="42" s="1"/>
  <c r="M185" i="42" s="1"/>
  <c r="M143" i="42"/>
  <c r="M168" i="42" s="1"/>
  <c r="M184" i="42" s="1"/>
  <c r="M138" i="42"/>
  <c r="M163" i="42" s="1"/>
  <c r="M179" i="42" s="1"/>
  <c r="M139" i="42"/>
  <c r="M164" i="42" s="1"/>
  <c r="M180" i="42" s="1"/>
  <c r="M140" i="42"/>
  <c r="M165" i="42" s="1"/>
  <c r="M181" i="42" s="1"/>
  <c r="M146" i="42"/>
  <c r="M171" i="42" s="1"/>
  <c r="M187" i="42" s="1"/>
  <c r="M193" i="42"/>
  <c r="P7" i="53"/>
  <c r="P49" i="1" s="1"/>
  <c r="M141" i="40"/>
  <c r="M166" i="40" s="1"/>
  <c r="M182" i="40" s="1"/>
  <c r="M138" i="40"/>
  <c r="M163" i="40" s="1"/>
  <c r="M179" i="40" s="1"/>
  <c r="M146" i="40"/>
  <c r="M171" i="40" s="1"/>
  <c r="M187" i="40" s="1"/>
  <c r="M145" i="40"/>
  <c r="M170" i="40" s="1"/>
  <c r="M186" i="40" s="1"/>
  <c r="M144" i="40"/>
  <c r="M169" i="40" s="1"/>
  <c r="M185" i="40" s="1"/>
  <c r="M143" i="40"/>
  <c r="M168" i="40" s="1"/>
  <c r="M184" i="40" s="1"/>
  <c r="M147" i="40"/>
  <c r="M172" i="40" s="1"/>
  <c r="M188" i="40" s="1"/>
  <c r="M142" i="40"/>
  <c r="M167" i="40" s="1"/>
  <c r="M183" i="40" s="1"/>
  <c r="M139" i="40"/>
  <c r="M164" i="40" s="1"/>
  <c r="M180" i="40" s="1"/>
  <c r="M148" i="40"/>
  <c r="M173" i="40" s="1"/>
  <c r="M189" i="40" s="1"/>
  <c r="M140" i="40"/>
  <c r="M165" i="40" s="1"/>
  <c r="M181" i="40" s="1"/>
  <c r="M193" i="40"/>
  <c r="P6" i="53" l="1"/>
  <c r="P48" i="1" s="1"/>
  <c r="M190" i="45"/>
  <c r="M190" i="36"/>
  <c r="M190" i="35"/>
  <c r="M190" i="39"/>
  <c r="M190" i="43"/>
  <c r="M190" i="38"/>
  <c r="M190" i="37"/>
  <c r="M190" i="40"/>
  <c r="M190" i="42"/>
  <c r="M190" i="44"/>
  <c r="L194" i="20"/>
  <c r="J4" i="49" s="1"/>
  <c r="Q7" i="53"/>
  <c r="Q49" i="1" s="1"/>
  <c r="P129" i="43"/>
  <c r="V695" i="47"/>
  <c r="Q73" i="43"/>
  <c r="Q9" i="53"/>
  <c r="Q51" i="1" s="1"/>
  <c r="Q73" i="38"/>
  <c r="P129" i="38"/>
  <c r="V390" i="47"/>
  <c r="O137" i="44"/>
  <c r="P74" i="44"/>
  <c r="U757" i="47"/>
  <c r="P74" i="36"/>
  <c r="O137" i="36"/>
  <c r="U269" i="47"/>
  <c r="Q73" i="35"/>
  <c r="V207" i="47"/>
  <c r="P129" i="35"/>
  <c r="O134" i="40"/>
  <c r="O159" i="40" s="1"/>
  <c r="O135" i="40"/>
  <c r="O160" i="40" s="1"/>
  <c r="O130" i="40"/>
  <c r="O155" i="40" s="1"/>
  <c r="O133" i="40"/>
  <c r="O158" i="40" s="1"/>
  <c r="O132" i="40"/>
  <c r="O157" i="40" s="1"/>
  <c r="O131" i="40"/>
  <c r="O156" i="40" s="1"/>
  <c r="N141" i="1"/>
  <c r="T25" i="47"/>
  <c r="M197" i="1"/>
  <c r="O132" i="34"/>
  <c r="O157" i="34" s="1"/>
  <c r="O134" i="34"/>
  <c r="O159" i="34" s="1"/>
  <c r="O130" i="34"/>
  <c r="O155" i="34" s="1"/>
  <c r="O135" i="34"/>
  <c r="O160" i="34" s="1"/>
  <c r="O133" i="34"/>
  <c r="O158" i="34" s="1"/>
  <c r="O131" i="34"/>
  <c r="O156" i="34" s="1"/>
  <c r="Q73" i="46"/>
  <c r="V878" i="47"/>
  <c r="P129" i="46"/>
  <c r="U7" i="47"/>
  <c r="O85" i="1"/>
  <c r="U28" i="47" s="1"/>
  <c r="U85" i="47"/>
  <c r="O133" i="20"/>
  <c r="N136" i="20"/>
  <c r="N161" i="20" s="1"/>
  <c r="N139" i="20"/>
  <c r="N164" i="20" s="1"/>
  <c r="N138" i="20"/>
  <c r="N163" i="20" s="1"/>
  <c r="N134" i="20"/>
  <c r="N159" i="20" s="1"/>
  <c r="N135" i="20"/>
  <c r="N160" i="20" s="1"/>
  <c r="N137" i="20"/>
  <c r="N162" i="20" s="1"/>
  <c r="O130" i="43"/>
  <c r="O155" i="43" s="1"/>
  <c r="O131" i="43"/>
  <c r="O156" i="43" s="1"/>
  <c r="O135" i="43"/>
  <c r="O160" i="43" s="1"/>
  <c r="O133" i="43"/>
  <c r="O158" i="43" s="1"/>
  <c r="O134" i="43"/>
  <c r="O159" i="43" s="1"/>
  <c r="O132" i="43"/>
  <c r="O157" i="43" s="1"/>
  <c r="U9" i="47"/>
  <c r="O87" i="1"/>
  <c r="U30" i="47" s="1"/>
  <c r="N144" i="36"/>
  <c r="N169" i="36" s="1"/>
  <c r="N185" i="36" s="1"/>
  <c r="N141" i="36"/>
  <c r="N166" i="36" s="1"/>
  <c r="N139" i="36"/>
  <c r="N164" i="36" s="1"/>
  <c r="N180" i="36" s="1"/>
  <c r="N142" i="36"/>
  <c r="N167" i="36" s="1"/>
  <c r="N183" i="36" s="1"/>
  <c r="N140" i="36"/>
  <c r="N165" i="36" s="1"/>
  <c r="N181" i="36" s="1"/>
  <c r="N143" i="36"/>
  <c r="N168" i="36" s="1"/>
  <c r="N184" i="36" s="1"/>
  <c r="N145" i="36"/>
  <c r="N170" i="36" s="1"/>
  <c r="N186" i="36" s="1"/>
  <c r="N147" i="36"/>
  <c r="N172" i="36" s="1"/>
  <c r="N188" i="36" s="1"/>
  <c r="N146" i="36"/>
  <c r="N171" i="36" s="1"/>
  <c r="N187" i="36" s="1"/>
  <c r="N138" i="36"/>
  <c r="N163" i="36" s="1"/>
  <c r="N179" i="36" s="1"/>
  <c r="N148" i="36"/>
  <c r="N173" i="36" s="1"/>
  <c r="N189" i="36" s="1"/>
  <c r="N193" i="36"/>
  <c r="Q8" i="53"/>
  <c r="Q50" i="1" s="1"/>
  <c r="V512" i="47"/>
  <c r="Q73" i="40"/>
  <c r="P129" i="40"/>
  <c r="P4" i="51"/>
  <c r="P6" i="51" s="1"/>
  <c r="R73" i="48"/>
  <c r="P73" i="1"/>
  <c r="O78" i="1"/>
  <c r="P129" i="41"/>
  <c r="V573" i="47"/>
  <c r="Q73" i="41"/>
  <c r="P96" i="48"/>
  <c r="N23" i="51"/>
  <c r="P77" i="20"/>
  <c r="Q72" i="20"/>
  <c r="P129" i="44"/>
  <c r="Q73" i="44"/>
  <c r="V756" i="47"/>
  <c r="N147" i="40"/>
  <c r="N172" i="40" s="1"/>
  <c r="N188" i="40" s="1"/>
  <c r="N141" i="40"/>
  <c r="N166" i="40" s="1"/>
  <c r="N182" i="40" s="1"/>
  <c r="N139" i="40"/>
  <c r="N164" i="40" s="1"/>
  <c r="N180" i="40" s="1"/>
  <c r="N148" i="40"/>
  <c r="N173" i="40" s="1"/>
  <c r="N189" i="40" s="1"/>
  <c r="N146" i="40"/>
  <c r="N171" i="40" s="1"/>
  <c r="N187" i="40" s="1"/>
  <c r="N140" i="40"/>
  <c r="N165" i="40" s="1"/>
  <c r="N181" i="40" s="1"/>
  <c r="N142" i="40"/>
  <c r="N167" i="40" s="1"/>
  <c r="N183" i="40" s="1"/>
  <c r="N138" i="40"/>
  <c r="N163" i="40" s="1"/>
  <c r="N179" i="40" s="1"/>
  <c r="N145" i="40"/>
  <c r="N170" i="40" s="1"/>
  <c r="N186" i="40" s="1"/>
  <c r="N143" i="40"/>
  <c r="N168" i="40" s="1"/>
  <c r="N184" i="40" s="1"/>
  <c r="N144" i="40"/>
  <c r="N169" i="40" s="1"/>
  <c r="N185" i="40" s="1"/>
  <c r="N193" i="40"/>
  <c r="N134" i="1"/>
  <c r="N159" i="1" s="1"/>
  <c r="N135" i="1"/>
  <c r="N160" i="1" s="1"/>
  <c r="N139" i="1"/>
  <c r="N164" i="1" s="1"/>
  <c r="N136" i="1"/>
  <c r="N161" i="1" s="1"/>
  <c r="N138" i="1"/>
  <c r="N163" i="1" s="1"/>
  <c r="N137" i="1"/>
  <c r="N162" i="1" s="1"/>
  <c r="U8" i="47"/>
  <c r="O86" i="1"/>
  <c r="U29" i="47" s="1"/>
  <c r="N141" i="39"/>
  <c r="N166" i="39" s="1"/>
  <c r="N182" i="39" s="1"/>
  <c r="N138" i="39"/>
  <c r="N163" i="39" s="1"/>
  <c r="N179" i="39" s="1"/>
  <c r="N146" i="39"/>
  <c r="N171" i="39" s="1"/>
  <c r="N187" i="39" s="1"/>
  <c r="N145" i="39"/>
  <c r="N170" i="39" s="1"/>
  <c r="N186" i="39" s="1"/>
  <c r="N144" i="39"/>
  <c r="N169" i="39" s="1"/>
  <c r="N185" i="39" s="1"/>
  <c r="N140" i="39"/>
  <c r="N165" i="39" s="1"/>
  <c r="N181" i="39" s="1"/>
  <c r="N143" i="39"/>
  <c r="N168" i="39" s="1"/>
  <c r="N184" i="39" s="1"/>
  <c r="N139" i="39"/>
  <c r="N164" i="39" s="1"/>
  <c r="N180" i="39" s="1"/>
  <c r="N148" i="39"/>
  <c r="N173" i="39" s="1"/>
  <c r="N189" i="39" s="1"/>
  <c r="N142" i="39"/>
  <c r="N167" i="39" s="1"/>
  <c r="N183" i="39" s="1"/>
  <c r="N147" i="39"/>
  <c r="N172" i="39" s="1"/>
  <c r="N188" i="39" s="1"/>
  <c r="N193" i="39"/>
  <c r="M190" i="41"/>
  <c r="N143" i="35"/>
  <c r="N168" i="35" s="1"/>
  <c r="N184" i="35" s="1"/>
  <c r="N144" i="35"/>
  <c r="N169" i="35" s="1"/>
  <c r="N185" i="35" s="1"/>
  <c r="N139" i="35"/>
  <c r="N164" i="35" s="1"/>
  <c r="N180" i="35" s="1"/>
  <c r="N141" i="35"/>
  <c r="N166" i="35" s="1"/>
  <c r="N182" i="35" s="1"/>
  <c r="N146" i="35"/>
  <c r="N171" i="35" s="1"/>
  <c r="N187" i="35" s="1"/>
  <c r="N147" i="35"/>
  <c r="N172" i="35" s="1"/>
  <c r="N188" i="35" s="1"/>
  <c r="N148" i="35"/>
  <c r="N173" i="35" s="1"/>
  <c r="N189" i="35" s="1"/>
  <c r="N145" i="35"/>
  <c r="N170" i="35" s="1"/>
  <c r="N186" i="35" s="1"/>
  <c r="N140" i="35"/>
  <c r="N165" i="35" s="1"/>
  <c r="N181" i="35" s="1"/>
  <c r="N138" i="35"/>
  <c r="N163" i="35" s="1"/>
  <c r="N179" i="35" s="1"/>
  <c r="N142" i="35"/>
  <c r="N167" i="35" s="1"/>
  <c r="N183" i="35" s="1"/>
  <c r="N193" i="35"/>
  <c r="O132" i="37"/>
  <c r="O157" i="37" s="1"/>
  <c r="O133" i="37"/>
  <c r="O158" i="37" s="1"/>
  <c r="O134" i="37"/>
  <c r="O159" i="37" s="1"/>
  <c r="O131" i="37"/>
  <c r="O156" i="37" s="1"/>
  <c r="O135" i="37"/>
  <c r="O160" i="37" s="1"/>
  <c r="O130" i="37"/>
  <c r="O155" i="37" s="1"/>
  <c r="O135" i="46"/>
  <c r="O160" i="46" s="1"/>
  <c r="O133" i="46"/>
  <c r="O158" i="46" s="1"/>
  <c r="O134" i="46"/>
  <c r="O159" i="46" s="1"/>
  <c r="O131" i="46"/>
  <c r="O156" i="46" s="1"/>
  <c r="O130" i="46"/>
  <c r="O155" i="46" s="1"/>
  <c r="O132" i="46"/>
  <c r="O157" i="46" s="1"/>
  <c r="M27" i="51"/>
  <c r="S18" i="51"/>
  <c r="N141" i="43"/>
  <c r="N166" i="43" s="1"/>
  <c r="N182" i="43" s="1"/>
  <c r="N142" i="43"/>
  <c r="N167" i="43" s="1"/>
  <c r="N183" i="43" s="1"/>
  <c r="N138" i="43"/>
  <c r="N163" i="43" s="1"/>
  <c r="N179" i="43" s="1"/>
  <c r="N147" i="43"/>
  <c r="N172" i="43" s="1"/>
  <c r="N188" i="43" s="1"/>
  <c r="N139" i="43"/>
  <c r="N164" i="43" s="1"/>
  <c r="N180" i="43" s="1"/>
  <c r="N144" i="43"/>
  <c r="N169" i="43" s="1"/>
  <c r="N185" i="43" s="1"/>
  <c r="N145" i="43"/>
  <c r="N170" i="43" s="1"/>
  <c r="N186" i="43" s="1"/>
  <c r="N143" i="43"/>
  <c r="N168" i="43" s="1"/>
  <c r="N184" i="43" s="1"/>
  <c r="N148" i="43"/>
  <c r="N173" i="43" s="1"/>
  <c r="N189" i="43" s="1"/>
  <c r="N140" i="43"/>
  <c r="N165" i="43" s="1"/>
  <c r="N181" i="43" s="1"/>
  <c r="N146" i="43"/>
  <c r="N171" i="43" s="1"/>
  <c r="N187" i="43" s="1"/>
  <c r="N193" i="43"/>
  <c r="U6" i="47"/>
  <c r="O84" i="1"/>
  <c r="U27" i="47" s="1"/>
  <c r="O130" i="44"/>
  <c r="O155" i="44" s="1"/>
  <c r="O135" i="44"/>
  <c r="O160" i="44" s="1"/>
  <c r="O134" i="44"/>
  <c r="O159" i="44" s="1"/>
  <c r="O133" i="44"/>
  <c r="O158" i="44" s="1"/>
  <c r="O131" i="44"/>
  <c r="O156" i="44" s="1"/>
  <c r="O132" i="44"/>
  <c r="O157" i="44" s="1"/>
  <c r="U513" i="47"/>
  <c r="P74" i="40"/>
  <c r="O137" i="40"/>
  <c r="M190" i="46"/>
  <c r="K17" i="49" s="1"/>
  <c r="V451" i="47"/>
  <c r="Q73" i="39"/>
  <c r="P129" i="39"/>
  <c r="U452" i="47"/>
  <c r="P74" i="39"/>
  <c r="O137" i="39"/>
  <c r="O130" i="36"/>
  <c r="O155" i="36" s="1"/>
  <c r="O131" i="36"/>
  <c r="O156" i="36" s="1"/>
  <c r="O134" i="36"/>
  <c r="O159" i="36" s="1"/>
  <c r="O135" i="36"/>
  <c r="O160" i="36" s="1"/>
  <c r="O133" i="36"/>
  <c r="O158" i="36" s="1"/>
  <c r="O132" i="36"/>
  <c r="O157" i="36" s="1"/>
  <c r="U11" i="47"/>
  <c r="O89" i="1"/>
  <c r="U32" i="47" s="1"/>
  <c r="U330" i="47"/>
  <c r="O137" i="37"/>
  <c r="P74" i="37"/>
  <c r="N146" i="46"/>
  <c r="N171" i="46" s="1"/>
  <c r="N187" i="46" s="1"/>
  <c r="N140" i="46"/>
  <c r="N165" i="46" s="1"/>
  <c r="N181" i="46" s="1"/>
  <c r="N147" i="46"/>
  <c r="N172" i="46" s="1"/>
  <c r="N188" i="46" s="1"/>
  <c r="N144" i="46"/>
  <c r="N169" i="46" s="1"/>
  <c r="N185" i="46" s="1"/>
  <c r="N138" i="46"/>
  <c r="N163" i="46" s="1"/>
  <c r="N179" i="46" s="1"/>
  <c r="N148" i="46"/>
  <c r="N173" i="46" s="1"/>
  <c r="N189" i="46" s="1"/>
  <c r="N145" i="46"/>
  <c r="N170" i="46" s="1"/>
  <c r="N186" i="46" s="1"/>
  <c r="N141" i="46"/>
  <c r="N166" i="46" s="1"/>
  <c r="N182" i="46" s="1"/>
  <c r="N139" i="46"/>
  <c r="N164" i="46" s="1"/>
  <c r="N180" i="46" s="1"/>
  <c r="N143" i="46"/>
  <c r="N168" i="46" s="1"/>
  <c r="N184" i="46" s="1"/>
  <c r="N142" i="46"/>
  <c r="N167" i="46" s="1"/>
  <c r="N183" i="46" s="1"/>
  <c r="N193" i="46"/>
  <c r="N145" i="42"/>
  <c r="N170" i="42" s="1"/>
  <c r="N186" i="42" s="1"/>
  <c r="N141" i="42"/>
  <c r="N166" i="42" s="1"/>
  <c r="N182" i="42" s="1"/>
  <c r="N140" i="42"/>
  <c r="N165" i="42" s="1"/>
  <c r="N181" i="42" s="1"/>
  <c r="N147" i="42"/>
  <c r="N172" i="42" s="1"/>
  <c r="N188" i="42" s="1"/>
  <c r="N144" i="42"/>
  <c r="N169" i="42" s="1"/>
  <c r="N185" i="42" s="1"/>
  <c r="N138" i="42"/>
  <c r="N163" i="42" s="1"/>
  <c r="N179" i="42" s="1"/>
  <c r="N143" i="42"/>
  <c r="N168" i="42" s="1"/>
  <c r="N184" i="42" s="1"/>
  <c r="N139" i="42"/>
  <c r="N164" i="42" s="1"/>
  <c r="N180" i="42" s="1"/>
  <c r="N142" i="42"/>
  <c r="N167" i="42" s="1"/>
  <c r="N183" i="42" s="1"/>
  <c r="N146" i="42"/>
  <c r="N171" i="42" s="1"/>
  <c r="N187" i="42" s="1"/>
  <c r="N148" i="42"/>
  <c r="N173" i="42" s="1"/>
  <c r="N189" i="42" s="1"/>
  <c r="N193" i="42"/>
  <c r="P74" i="43"/>
  <c r="U696" i="47"/>
  <c r="O137" i="43"/>
  <c r="M190" i="34"/>
  <c r="Q10" i="53"/>
  <c r="Q52" i="1" s="1"/>
  <c r="O135" i="39"/>
  <c r="O160" i="39" s="1"/>
  <c r="O132" i="39"/>
  <c r="O157" i="39" s="1"/>
  <c r="O134" i="39"/>
  <c r="O159" i="39" s="1"/>
  <c r="O131" i="39"/>
  <c r="O156" i="39" s="1"/>
  <c r="O133" i="39"/>
  <c r="O158" i="39" s="1"/>
  <c r="O130" i="39"/>
  <c r="O155" i="39" s="1"/>
  <c r="U208" i="47"/>
  <c r="P74" i="35"/>
  <c r="O137" i="35"/>
  <c r="V329" i="47"/>
  <c r="P129" i="37"/>
  <c r="Q73" i="37"/>
  <c r="N144" i="37"/>
  <c r="N169" i="37" s="1"/>
  <c r="N185" i="37" s="1"/>
  <c r="N143" i="37"/>
  <c r="N168" i="37" s="1"/>
  <c r="N184" i="37" s="1"/>
  <c r="N139" i="37"/>
  <c r="N164" i="37" s="1"/>
  <c r="N180" i="37" s="1"/>
  <c r="N138" i="37"/>
  <c r="N163" i="37" s="1"/>
  <c r="N179" i="37" s="1"/>
  <c r="N146" i="37"/>
  <c r="N171" i="37" s="1"/>
  <c r="N187" i="37" s="1"/>
  <c r="N148" i="37"/>
  <c r="N173" i="37" s="1"/>
  <c r="N189" i="37" s="1"/>
  <c r="N147" i="37"/>
  <c r="N172" i="37" s="1"/>
  <c r="N188" i="37" s="1"/>
  <c r="N140" i="37"/>
  <c r="N165" i="37" s="1"/>
  <c r="N181" i="37" s="1"/>
  <c r="N145" i="37"/>
  <c r="N170" i="37" s="1"/>
  <c r="N186" i="37" s="1"/>
  <c r="N141" i="37"/>
  <c r="N166" i="37" s="1"/>
  <c r="N182" i="37" s="1"/>
  <c r="N142" i="37"/>
  <c r="N167" i="37" s="1"/>
  <c r="N183" i="37" s="1"/>
  <c r="N193" i="37"/>
  <c r="N147" i="45"/>
  <c r="N172" i="45" s="1"/>
  <c r="N188" i="45" s="1"/>
  <c r="N141" i="45"/>
  <c r="N166" i="45" s="1"/>
  <c r="N182" i="45" s="1"/>
  <c r="N145" i="45"/>
  <c r="N170" i="45" s="1"/>
  <c r="N186" i="45" s="1"/>
  <c r="N144" i="45"/>
  <c r="N169" i="45" s="1"/>
  <c r="N185" i="45" s="1"/>
  <c r="N138" i="45"/>
  <c r="N163" i="45" s="1"/>
  <c r="N179" i="45" s="1"/>
  <c r="N143" i="45"/>
  <c r="N168" i="45" s="1"/>
  <c r="N184" i="45" s="1"/>
  <c r="N142" i="45"/>
  <c r="N167" i="45" s="1"/>
  <c r="N183" i="45" s="1"/>
  <c r="N139" i="45"/>
  <c r="N164" i="45" s="1"/>
  <c r="N180" i="45" s="1"/>
  <c r="N146" i="45"/>
  <c r="N171" i="45" s="1"/>
  <c r="N187" i="45" s="1"/>
  <c r="N148" i="45"/>
  <c r="N173" i="45" s="1"/>
  <c r="N189" i="45" s="1"/>
  <c r="N140" i="45"/>
  <c r="N165" i="45" s="1"/>
  <c r="N181" i="45" s="1"/>
  <c r="N193" i="45"/>
  <c r="U879" i="47"/>
  <c r="P74" i="46"/>
  <c r="O137" i="46"/>
  <c r="N25" i="51"/>
  <c r="P92" i="48"/>
  <c r="O132" i="42"/>
  <c r="O157" i="42" s="1"/>
  <c r="O134" i="42"/>
  <c r="O159" i="42" s="1"/>
  <c r="O130" i="42"/>
  <c r="O155" i="42" s="1"/>
  <c r="O133" i="42"/>
  <c r="O158" i="42" s="1"/>
  <c r="O135" i="42"/>
  <c r="O160" i="42" s="1"/>
  <c r="O131" i="42"/>
  <c r="O156" i="42" s="1"/>
  <c r="O88" i="1"/>
  <c r="U31" i="47" s="1"/>
  <c r="U10" i="47"/>
  <c r="Q73" i="45"/>
  <c r="P129" i="45"/>
  <c r="V817" i="47"/>
  <c r="P129" i="36"/>
  <c r="Q73" i="36"/>
  <c r="V268" i="47"/>
  <c r="P74" i="45"/>
  <c r="U818" i="47"/>
  <c r="O137" i="45"/>
  <c r="U635" i="47"/>
  <c r="O137" i="42"/>
  <c r="P74" i="42"/>
  <c r="O133" i="38"/>
  <c r="O158" i="38" s="1"/>
  <c r="O130" i="38"/>
  <c r="O155" i="38" s="1"/>
  <c r="O135" i="38"/>
  <c r="O160" i="38" s="1"/>
  <c r="O134" i="38"/>
  <c r="O159" i="38" s="1"/>
  <c r="O132" i="38"/>
  <c r="O157" i="38" s="1"/>
  <c r="O131" i="38"/>
  <c r="O156" i="38" s="1"/>
  <c r="N148" i="38"/>
  <c r="N173" i="38" s="1"/>
  <c r="N189" i="38" s="1"/>
  <c r="N139" i="38"/>
  <c r="N164" i="38" s="1"/>
  <c r="N180" i="38" s="1"/>
  <c r="N141" i="38"/>
  <c r="N166" i="38" s="1"/>
  <c r="N182" i="38" s="1"/>
  <c r="N147" i="38"/>
  <c r="N172" i="38" s="1"/>
  <c r="N188" i="38" s="1"/>
  <c r="N146" i="38"/>
  <c r="N171" i="38" s="1"/>
  <c r="N187" i="38" s="1"/>
  <c r="N145" i="38"/>
  <c r="N170" i="38" s="1"/>
  <c r="N186" i="38" s="1"/>
  <c r="N138" i="38"/>
  <c r="N163" i="38" s="1"/>
  <c r="N179" i="38" s="1"/>
  <c r="N143" i="38"/>
  <c r="N168" i="38" s="1"/>
  <c r="N184" i="38" s="1"/>
  <c r="N144" i="38"/>
  <c r="N169" i="38" s="1"/>
  <c r="N185" i="38" s="1"/>
  <c r="N140" i="38"/>
  <c r="N165" i="38" s="1"/>
  <c r="N181" i="38" s="1"/>
  <c r="N142" i="38"/>
  <c r="N167" i="38" s="1"/>
  <c r="N183" i="38" s="1"/>
  <c r="N193" i="38"/>
  <c r="O133" i="45"/>
  <c r="O158" i="45" s="1"/>
  <c r="O135" i="45"/>
  <c r="O160" i="45" s="1"/>
  <c r="O132" i="45"/>
  <c r="O157" i="45" s="1"/>
  <c r="O134" i="45"/>
  <c r="O159" i="45" s="1"/>
  <c r="O131" i="45"/>
  <c r="O156" i="45" s="1"/>
  <c r="O130" i="45"/>
  <c r="O155" i="45" s="1"/>
  <c r="N142" i="34"/>
  <c r="N167" i="34" s="1"/>
  <c r="N183" i="34" s="1"/>
  <c r="N146" i="34"/>
  <c r="N171" i="34" s="1"/>
  <c r="N187" i="34" s="1"/>
  <c r="N148" i="34"/>
  <c r="N173" i="34" s="1"/>
  <c r="N189" i="34" s="1"/>
  <c r="N138" i="34"/>
  <c r="N163" i="34" s="1"/>
  <c r="N179" i="34" s="1"/>
  <c r="N139" i="34"/>
  <c r="N164" i="34" s="1"/>
  <c r="N180" i="34" s="1"/>
  <c r="N141" i="34"/>
  <c r="N166" i="34" s="1"/>
  <c r="N182" i="34" s="1"/>
  <c r="N145" i="34"/>
  <c r="N170" i="34" s="1"/>
  <c r="N186" i="34" s="1"/>
  <c r="N140" i="34"/>
  <c r="N165" i="34" s="1"/>
  <c r="N181" i="34" s="1"/>
  <c r="N144" i="34"/>
  <c r="N169" i="34" s="1"/>
  <c r="N185" i="34" s="1"/>
  <c r="N143" i="34"/>
  <c r="N168" i="34" s="1"/>
  <c r="N184" i="34" s="1"/>
  <c r="N147" i="34"/>
  <c r="N172" i="34" s="1"/>
  <c r="N188" i="34" s="1"/>
  <c r="N193" i="34"/>
  <c r="M146" i="20"/>
  <c r="M171" i="20" s="1"/>
  <c r="M187" i="20" s="1"/>
  <c r="M144" i="20"/>
  <c r="M169" i="20" s="1"/>
  <c r="M185" i="20" s="1"/>
  <c r="M147" i="20"/>
  <c r="M172" i="20" s="1"/>
  <c r="M188" i="20" s="1"/>
  <c r="M151" i="20"/>
  <c r="M176" i="20" s="1"/>
  <c r="M192" i="20" s="1"/>
  <c r="M152" i="20"/>
  <c r="M177" i="20" s="1"/>
  <c r="M193" i="20" s="1"/>
  <c r="M143" i="20"/>
  <c r="M168" i="20" s="1"/>
  <c r="M184" i="20" s="1"/>
  <c r="M150" i="20"/>
  <c r="M175" i="20" s="1"/>
  <c r="M191" i="20" s="1"/>
  <c r="M149" i="20"/>
  <c r="M174" i="20" s="1"/>
  <c r="M190" i="20" s="1"/>
  <c r="M148" i="20"/>
  <c r="M173" i="20" s="1"/>
  <c r="M189" i="20" s="1"/>
  <c r="M145" i="20"/>
  <c r="M170" i="20" s="1"/>
  <c r="M186" i="20" s="1"/>
  <c r="M142" i="20"/>
  <c r="M167" i="20" s="1"/>
  <c r="M183" i="20" s="1"/>
  <c r="M197" i="20"/>
  <c r="T86" i="47"/>
  <c r="N141" i="20"/>
  <c r="N143" i="41"/>
  <c r="N168" i="41" s="1"/>
  <c r="N184" i="41" s="1"/>
  <c r="N142" i="41"/>
  <c r="N167" i="41" s="1"/>
  <c r="N183" i="41" s="1"/>
  <c r="N147" i="41"/>
  <c r="N172" i="41" s="1"/>
  <c r="N188" i="41" s="1"/>
  <c r="N145" i="41"/>
  <c r="N170" i="41" s="1"/>
  <c r="N186" i="41" s="1"/>
  <c r="N146" i="41"/>
  <c r="N171" i="41" s="1"/>
  <c r="N187" i="41" s="1"/>
  <c r="N144" i="41"/>
  <c r="N169" i="41" s="1"/>
  <c r="N185" i="41" s="1"/>
  <c r="N140" i="41"/>
  <c r="N165" i="41" s="1"/>
  <c r="N181" i="41" s="1"/>
  <c r="N138" i="41"/>
  <c r="N163" i="41" s="1"/>
  <c r="N179" i="41" s="1"/>
  <c r="N148" i="41"/>
  <c r="N173" i="41" s="1"/>
  <c r="N189" i="41" s="1"/>
  <c r="N139" i="41"/>
  <c r="N164" i="41" s="1"/>
  <c r="N180" i="41" s="1"/>
  <c r="N141" i="41"/>
  <c r="N166" i="41" s="1"/>
  <c r="N182" i="41" s="1"/>
  <c r="N193" i="41"/>
  <c r="Q73" i="42"/>
  <c r="P129" i="42"/>
  <c r="V634" i="47"/>
  <c r="O133" i="1"/>
  <c r="U24" i="47"/>
  <c r="P74" i="38"/>
  <c r="U391" i="47"/>
  <c r="O137" i="38"/>
  <c r="N140" i="44"/>
  <c r="N165" i="44" s="1"/>
  <c r="N181" i="44" s="1"/>
  <c r="N145" i="44"/>
  <c r="N170" i="44" s="1"/>
  <c r="N186" i="44" s="1"/>
  <c r="N139" i="44"/>
  <c r="N164" i="44" s="1"/>
  <c r="N180" i="44" s="1"/>
  <c r="N144" i="44"/>
  <c r="N169" i="44" s="1"/>
  <c r="N185" i="44" s="1"/>
  <c r="N146" i="44"/>
  <c r="N171" i="44" s="1"/>
  <c r="N187" i="44" s="1"/>
  <c r="N148" i="44"/>
  <c r="N173" i="44" s="1"/>
  <c r="N189" i="44" s="1"/>
  <c r="N142" i="44"/>
  <c r="N167" i="44" s="1"/>
  <c r="N183" i="44" s="1"/>
  <c r="N143" i="44"/>
  <c r="N168" i="44" s="1"/>
  <c r="N184" i="44" s="1"/>
  <c r="N138" i="44"/>
  <c r="N163" i="44" s="1"/>
  <c r="N179" i="44" s="1"/>
  <c r="N141" i="44"/>
  <c r="N166" i="44" s="1"/>
  <c r="N182" i="44" s="1"/>
  <c r="N147" i="44"/>
  <c r="N172" i="44" s="1"/>
  <c r="N188" i="44" s="1"/>
  <c r="N193" i="44"/>
  <c r="O137" i="34"/>
  <c r="P74" i="34"/>
  <c r="U147" i="47"/>
  <c r="N182" i="36"/>
  <c r="O135" i="35"/>
  <c r="O160" i="35" s="1"/>
  <c r="O133" i="35"/>
  <c r="O158" i="35" s="1"/>
  <c r="O130" i="35"/>
  <c r="O155" i="35" s="1"/>
  <c r="O134" i="35"/>
  <c r="O159" i="35" s="1"/>
  <c r="O131" i="35"/>
  <c r="O156" i="35" s="1"/>
  <c r="O132" i="35"/>
  <c r="O157" i="35" s="1"/>
  <c r="P73" i="20"/>
  <c r="O78" i="20"/>
  <c r="V146" i="47"/>
  <c r="P129" i="34"/>
  <c r="Q73" i="34"/>
  <c r="O137" i="41"/>
  <c r="U574" i="47"/>
  <c r="P74" i="41"/>
  <c r="O132" i="41"/>
  <c r="O157" i="41" s="1"/>
  <c r="O133" i="41"/>
  <c r="O158" i="41" s="1"/>
  <c r="O130" i="41"/>
  <c r="O155" i="41" s="1"/>
  <c r="O134" i="41"/>
  <c r="O159" i="41" s="1"/>
  <c r="O131" i="41"/>
  <c r="O156" i="41" s="1"/>
  <c r="O135" i="41"/>
  <c r="O160" i="41" s="1"/>
  <c r="Q72" i="1"/>
  <c r="P77" i="1"/>
  <c r="Q6" i="53" l="1"/>
  <c r="Q48" i="1" s="1"/>
  <c r="N190" i="36"/>
  <c r="N190" i="35"/>
  <c r="N190" i="44"/>
  <c r="N190" i="40"/>
  <c r="N190" i="41"/>
  <c r="N190" i="38"/>
  <c r="N190" i="43"/>
  <c r="N190" i="34"/>
  <c r="V85" i="47"/>
  <c r="P133" i="20"/>
  <c r="W512" i="47"/>
  <c r="Q129" i="40"/>
  <c r="R73" i="40"/>
  <c r="Q129" i="35"/>
  <c r="W207" i="47"/>
  <c r="R73" i="35"/>
  <c r="O139" i="36"/>
  <c r="O164" i="36" s="1"/>
  <c r="O180" i="36" s="1"/>
  <c r="O141" i="36"/>
  <c r="O166" i="36" s="1"/>
  <c r="O182" i="36" s="1"/>
  <c r="O144" i="36"/>
  <c r="O169" i="36" s="1"/>
  <c r="O185" i="36" s="1"/>
  <c r="O148" i="36"/>
  <c r="O173" i="36" s="1"/>
  <c r="O189" i="36" s="1"/>
  <c r="O142" i="36"/>
  <c r="O167" i="36" s="1"/>
  <c r="O183" i="36" s="1"/>
  <c r="O147" i="36"/>
  <c r="O172" i="36" s="1"/>
  <c r="O188" i="36" s="1"/>
  <c r="O146" i="36"/>
  <c r="O171" i="36" s="1"/>
  <c r="O187" i="36" s="1"/>
  <c r="O138" i="36"/>
  <c r="O163" i="36" s="1"/>
  <c r="O179" i="36" s="1"/>
  <c r="O143" i="36"/>
  <c r="O168" i="36" s="1"/>
  <c r="O184" i="36" s="1"/>
  <c r="O140" i="36"/>
  <c r="O165" i="36" s="1"/>
  <c r="O181" i="36" s="1"/>
  <c r="O145" i="36"/>
  <c r="O170" i="36" s="1"/>
  <c r="O186" i="36" s="1"/>
  <c r="O193" i="36"/>
  <c r="O138" i="44"/>
  <c r="O163" i="44" s="1"/>
  <c r="O179" i="44" s="1"/>
  <c r="O146" i="44"/>
  <c r="O171" i="44" s="1"/>
  <c r="O187" i="44" s="1"/>
  <c r="O144" i="44"/>
  <c r="O169" i="44" s="1"/>
  <c r="O185" i="44" s="1"/>
  <c r="O145" i="44"/>
  <c r="O170" i="44" s="1"/>
  <c r="O186" i="44" s="1"/>
  <c r="O143" i="44"/>
  <c r="O168" i="44" s="1"/>
  <c r="O184" i="44" s="1"/>
  <c r="O148" i="44"/>
  <c r="O173" i="44" s="1"/>
  <c r="O142" i="44"/>
  <c r="O167" i="44" s="1"/>
  <c r="O183" i="44" s="1"/>
  <c r="O140" i="44"/>
  <c r="O165" i="44" s="1"/>
  <c r="O181" i="44" s="1"/>
  <c r="O141" i="44"/>
  <c r="O166" i="44" s="1"/>
  <c r="O182" i="44" s="1"/>
  <c r="O147" i="44"/>
  <c r="O172" i="44" s="1"/>
  <c r="O188" i="44" s="1"/>
  <c r="O139" i="44"/>
  <c r="O164" i="44" s="1"/>
  <c r="O180" i="44" s="1"/>
  <c r="O193" i="44"/>
  <c r="R73" i="38"/>
  <c r="W390" i="47"/>
  <c r="Q129" i="38"/>
  <c r="O138" i="1"/>
  <c r="O163" i="1" s="1"/>
  <c r="O137" i="1"/>
  <c r="O162" i="1" s="1"/>
  <c r="O136" i="1"/>
  <c r="O161" i="1" s="1"/>
  <c r="O135" i="1"/>
  <c r="O160" i="1" s="1"/>
  <c r="O134" i="1"/>
  <c r="O159" i="1" s="1"/>
  <c r="O139" i="1"/>
  <c r="O164" i="1" s="1"/>
  <c r="W817" i="47"/>
  <c r="R73" i="45"/>
  <c r="Q129" i="45"/>
  <c r="O140" i="35"/>
  <c r="O165" i="35" s="1"/>
  <c r="O181" i="35" s="1"/>
  <c r="O139" i="35"/>
  <c r="O164" i="35" s="1"/>
  <c r="O180" i="35" s="1"/>
  <c r="O145" i="35"/>
  <c r="O170" i="35" s="1"/>
  <c r="O186" i="35" s="1"/>
  <c r="O142" i="35"/>
  <c r="O167" i="35" s="1"/>
  <c r="O183" i="35" s="1"/>
  <c r="O146" i="35"/>
  <c r="O171" i="35" s="1"/>
  <c r="O187" i="35" s="1"/>
  <c r="O141" i="35"/>
  <c r="O166" i="35" s="1"/>
  <c r="O182" i="35" s="1"/>
  <c r="O138" i="35"/>
  <c r="O163" i="35" s="1"/>
  <c r="O179" i="35" s="1"/>
  <c r="O148" i="35"/>
  <c r="O173" i="35" s="1"/>
  <c r="O189" i="35" s="1"/>
  <c r="O147" i="35"/>
  <c r="O172" i="35" s="1"/>
  <c r="O188" i="35" s="1"/>
  <c r="O143" i="35"/>
  <c r="O168" i="35" s="1"/>
  <c r="O184" i="35" s="1"/>
  <c r="O144" i="35"/>
  <c r="O169" i="35" s="1"/>
  <c r="O185" i="35" s="1"/>
  <c r="O193" i="35"/>
  <c r="O141" i="40"/>
  <c r="O166" i="40" s="1"/>
  <c r="O182" i="40" s="1"/>
  <c r="O145" i="40"/>
  <c r="O170" i="40" s="1"/>
  <c r="O144" i="40"/>
  <c r="O169" i="40" s="1"/>
  <c r="O185" i="40" s="1"/>
  <c r="O147" i="40"/>
  <c r="O172" i="40" s="1"/>
  <c r="O188" i="40" s="1"/>
  <c r="O146" i="40"/>
  <c r="O171" i="40" s="1"/>
  <c r="O187" i="40" s="1"/>
  <c r="O138" i="40"/>
  <c r="O163" i="40" s="1"/>
  <c r="O179" i="40" s="1"/>
  <c r="O143" i="40"/>
  <c r="O168" i="40" s="1"/>
  <c r="O184" i="40" s="1"/>
  <c r="O140" i="40"/>
  <c r="O165" i="40" s="1"/>
  <c r="O181" i="40" s="1"/>
  <c r="O148" i="40"/>
  <c r="O173" i="40" s="1"/>
  <c r="O189" i="40" s="1"/>
  <c r="O142" i="40"/>
  <c r="O167" i="40" s="1"/>
  <c r="O183" i="40" s="1"/>
  <c r="O139" i="40"/>
  <c r="O164" i="40" s="1"/>
  <c r="O180" i="40" s="1"/>
  <c r="O193" i="40"/>
  <c r="Q74" i="36"/>
  <c r="V269" i="47"/>
  <c r="P137" i="36"/>
  <c r="P134" i="43"/>
  <c r="P159" i="43" s="1"/>
  <c r="P130" i="43"/>
  <c r="P155" i="43" s="1"/>
  <c r="P135" i="43"/>
  <c r="P160" i="43" s="1"/>
  <c r="P131" i="43"/>
  <c r="P156" i="43" s="1"/>
  <c r="P132" i="43"/>
  <c r="P157" i="43" s="1"/>
  <c r="P133" i="43"/>
  <c r="P158" i="43" s="1"/>
  <c r="O145" i="41"/>
  <c r="O170" i="41" s="1"/>
  <c r="O186" i="41" s="1"/>
  <c r="O140" i="41"/>
  <c r="O165" i="41" s="1"/>
  <c r="O181" i="41" s="1"/>
  <c r="O143" i="41"/>
  <c r="O168" i="41" s="1"/>
  <c r="O184" i="41" s="1"/>
  <c r="O142" i="41"/>
  <c r="O167" i="41" s="1"/>
  <c r="O183" i="41" s="1"/>
  <c r="O144" i="41"/>
  <c r="O169" i="41" s="1"/>
  <c r="O185" i="41" s="1"/>
  <c r="O139" i="41"/>
  <c r="O164" i="41" s="1"/>
  <c r="O180" i="41" s="1"/>
  <c r="O148" i="41"/>
  <c r="O173" i="41" s="1"/>
  <c r="O189" i="41" s="1"/>
  <c r="O138" i="41"/>
  <c r="O163" i="41" s="1"/>
  <c r="O179" i="41" s="1"/>
  <c r="O141" i="41"/>
  <c r="O166" i="41" s="1"/>
  <c r="O182" i="41" s="1"/>
  <c r="O147" i="41"/>
  <c r="O172" i="41" s="1"/>
  <c r="O188" i="41" s="1"/>
  <c r="O146" i="41"/>
  <c r="O171" i="41" s="1"/>
  <c r="O187" i="41" s="1"/>
  <c r="O193" i="41"/>
  <c r="P133" i="1"/>
  <c r="V24" i="47"/>
  <c r="N190" i="46"/>
  <c r="L17" i="49" s="1"/>
  <c r="R73" i="34"/>
  <c r="Q129" i="34"/>
  <c r="W146" i="47"/>
  <c r="V635" i="47"/>
  <c r="Q74" i="42"/>
  <c r="P137" i="42"/>
  <c r="O143" i="46"/>
  <c r="O168" i="46" s="1"/>
  <c r="O184" i="46" s="1"/>
  <c r="O142" i="46"/>
  <c r="O167" i="46" s="1"/>
  <c r="O183" i="46" s="1"/>
  <c r="O146" i="46"/>
  <c r="O171" i="46" s="1"/>
  <c r="O187" i="46" s="1"/>
  <c r="O145" i="46"/>
  <c r="O170" i="46" s="1"/>
  <c r="O186" i="46" s="1"/>
  <c r="O140" i="46"/>
  <c r="O165" i="46" s="1"/>
  <c r="O181" i="46" s="1"/>
  <c r="O147" i="46"/>
  <c r="O172" i="46" s="1"/>
  <c r="O188" i="46" s="1"/>
  <c r="O139" i="46"/>
  <c r="O164" i="46" s="1"/>
  <c r="O180" i="46" s="1"/>
  <c r="O144" i="46"/>
  <c r="O169" i="46" s="1"/>
  <c r="O185" i="46" s="1"/>
  <c r="O138" i="46"/>
  <c r="O163" i="46" s="1"/>
  <c r="O179" i="46" s="1"/>
  <c r="O148" i="46"/>
  <c r="O173" i="46" s="1"/>
  <c r="O189" i="46" s="1"/>
  <c r="O141" i="46"/>
  <c r="O166" i="46" s="1"/>
  <c r="O182" i="46" s="1"/>
  <c r="O193" i="46"/>
  <c r="V208" i="47"/>
  <c r="Q74" i="35"/>
  <c r="P137" i="35"/>
  <c r="O140" i="43"/>
  <c r="O165" i="43" s="1"/>
  <c r="O181" i="43" s="1"/>
  <c r="O141" i="43"/>
  <c r="O166" i="43" s="1"/>
  <c r="O182" i="43" s="1"/>
  <c r="O144" i="43"/>
  <c r="O169" i="43" s="1"/>
  <c r="O185" i="43" s="1"/>
  <c r="O147" i="43"/>
  <c r="O172" i="43" s="1"/>
  <c r="O188" i="43" s="1"/>
  <c r="O148" i="43"/>
  <c r="O173" i="43" s="1"/>
  <c r="O189" i="43" s="1"/>
  <c r="O143" i="43"/>
  <c r="O168" i="43" s="1"/>
  <c r="O184" i="43" s="1"/>
  <c r="O145" i="43"/>
  <c r="O170" i="43" s="1"/>
  <c r="O186" i="43" s="1"/>
  <c r="O142" i="43"/>
  <c r="O167" i="43" s="1"/>
  <c r="O183" i="43" s="1"/>
  <c r="O146" i="43"/>
  <c r="O171" i="43" s="1"/>
  <c r="O187" i="43" s="1"/>
  <c r="O138" i="43"/>
  <c r="O163" i="43" s="1"/>
  <c r="O179" i="43" s="1"/>
  <c r="O139" i="43"/>
  <c r="O164" i="43" s="1"/>
  <c r="O180" i="43" s="1"/>
  <c r="O193" i="43"/>
  <c r="O142" i="39"/>
  <c r="O167" i="39" s="1"/>
  <c r="O183" i="39" s="1"/>
  <c r="O148" i="39"/>
  <c r="O173" i="39" s="1"/>
  <c r="O189" i="39" s="1"/>
  <c r="O139" i="39"/>
  <c r="O164" i="39" s="1"/>
  <c r="O180" i="39" s="1"/>
  <c r="O146" i="39"/>
  <c r="O171" i="39" s="1"/>
  <c r="O187" i="39" s="1"/>
  <c r="O143" i="39"/>
  <c r="O168" i="39" s="1"/>
  <c r="O184" i="39" s="1"/>
  <c r="O144" i="39"/>
  <c r="O169" i="39" s="1"/>
  <c r="O185" i="39" s="1"/>
  <c r="O147" i="39"/>
  <c r="O172" i="39" s="1"/>
  <c r="O188" i="39" s="1"/>
  <c r="O140" i="39"/>
  <c r="O165" i="39" s="1"/>
  <c r="O181" i="39" s="1"/>
  <c r="O145" i="39"/>
  <c r="O170" i="39" s="1"/>
  <c r="O186" i="39" s="1"/>
  <c r="O141" i="39"/>
  <c r="O166" i="39" s="1"/>
  <c r="O182" i="39" s="1"/>
  <c r="O138" i="39"/>
  <c r="O163" i="39" s="1"/>
  <c r="O179" i="39" s="1"/>
  <c r="O193" i="39"/>
  <c r="V513" i="47"/>
  <c r="Q74" i="40"/>
  <c r="P137" i="40"/>
  <c r="V11" i="47"/>
  <c r="P89" i="1"/>
  <c r="V32" i="47" s="1"/>
  <c r="R73" i="41"/>
  <c r="Q129" i="41"/>
  <c r="W573" i="47"/>
  <c r="S73" i="48"/>
  <c r="Q4" i="51"/>
  <c r="Q6" i="51" s="1"/>
  <c r="R7" i="53"/>
  <c r="R49" i="1" s="1"/>
  <c r="Q77" i="1"/>
  <c r="R72" i="1"/>
  <c r="P134" i="34"/>
  <c r="P159" i="34" s="1"/>
  <c r="P133" i="34"/>
  <c r="P158" i="34" s="1"/>
  <c r="P132" i="34"/>
  <c r="P157" i="34" s="1"/>
  <c r="P131" i="34"/>
  <c r="P156" i="34" s="1"/>
  <c r="P135" i="34"/>
  <c r="P160" i="34" s="1"/>
  <c r="P130" i="34"/>
  <c r="P155" i="34" s="1"/>
  <c r="O142" i="38"/>
  <c r="O167" i="38" s="1"/>
  <c r="O183" i="38" s="1"/>
  <c r="O147" i="38"/>
  <c r="O172" i="38" s="1"/>
  <c r="O188" i="38" s="1"/>
  <c r="O139" i="38"/>
  <c r="O164" i="38" s="1"/>
  <c r="O180" i="38" s="1"/>
  <c r="O143" i="38"/>
  <c r="O168" i="38" s="1"/>
  <c r="O184" i="38" s="1"/>
  <c r="O138" i="38"/>
  <c r="O163" i="38" s="1"/>
  <c r="O179" i="38" s="1"/>
  <c r="O146" i="38"/>
  <c r="O171" i="38" s="1"/>
  <c r="O187" i="38" s="1"/>
  <c r="O148" i="38"/>
  <c r="O173" i="38" s="1"/>
  <c r="O189" i="38" s="1"/>
  <c r="O140" i="38"/>
  <c r="O165" i="38" s="1"/>
  <c r="O181" i="38" s="1"/>
  <c r="O145" i="38"/>
  <c r="O170" i="38" s="1"/>
  <c r="O186" i="38" s="1"/>
  <c r="O144" i="38"/>
  <c r="O169" i="38" s="1"/>
  <c r="O185" i="38" s="1"/>
  <c r="O141" i="38"/>
  <c r="O166" i="38" s="1"/>
  <c r="O182" i="38" s="1"/>
  <c r="O193" i="38"/>
  <c r="M194" i="20"/>
  <c r="K4" i="49" s="1"/>
  <c r="O144" i="42"/>
  <c r="O169" i="42" s="1"/>
  <c r="O185" i="42" s="1"/>
  <c r="O139" i="42"/>
  <c r="O164" i="42" s="1"/>
  <c r="O180" i="42" s="1"/>
  <c r="O147" i="42"/>
  <c r="O172" i="42" s="1"/>
  <c r="O188" i="42" s="1"/>
  <c r="O140" i="42"/>
  <c r="O165" i="42" s="1"/>
  <c r="O181" i="42" s="1"/>
  <c r="O141" i="42"/>
  <c r="O166" i="42" s="1"/>
  <c r="O182" i="42" s="1"/>
  <c r="O146" i="42"/>
  <c r="O171" i="42" s="1"/>
  <c r="O187" i="42" s="1"/>
  <c r="O145" i="42"/>
  <c r="O170" i="42" s="1"/>
  <c r="O186" i="42" s="1"/>
  <c r="O142" i="42"/>
  <c r="O167" i="42" s="1"/>
  <c r="O183" i="42" s="1"/>
  <c r="O148" i="42"/>
  <c r="O173" i="42" s="1"/>
  <c r="O189" i="42" s="1"/>
  <c r="O138" i="42"/>
  <c r="O163" i="42" s="1"/>
  <c r="O179" i="42" s="1"/>
  <c r="O143" i="42"/>
  <c r="O168" i="42" s="1"/>
  <c r="O184" i="42" s="1"/>
  <c r="O193" i="42"/>
  <c r="N190" i="37"/>
  <c r="Q129" i="36"/>
  <c r="W268" i="47"/>
  <c r="R73" i="36"/>
  <c r="N190" i="45"/>
  <c r="V879" i="47"/>
  <c r="P137" i="46"/>
  <c r="Q74" i="46"/>
  <c r="Q74" i="39"/>
  <c r="P137" i="39"/>
  <c r="V452" i="47"/>
  <c r="R9" i="53"/>
  <c r="R51" i="1" s="1"/>
  <c r="V7" i="47"/>
  <c r="P85" i="1"/>
  <c r="V28" i="47" s="1"/>
  <c r="N190" i="42"/>
  <c r="O140" i="45"/>
  <c r="O165" i="45" s="1"/>
  <c r="O181" i="45" s="1"/>
  <c r="O148" i="45"/>
  <c r="O173" i="45" s="1"/>
  <c r="O189" i="45" s="1"/>
  <c r="O145" i="45"/>
  <c r="O170" i="45" s="1"/>
  <c r="O186" i="45" s="1"/>
  <c r="O144" i="45"/>
  <c r="O169" i="45" s="1"/>
  <c r="O185" i="45" s="1"/>
  <c r="O143" i="45"/>
  <c r="O168" i="45" s="1"/>
  <c r="O184" i="45" s="1"/>
  <c r="O138" i="45"/>
  <c r="O163" i="45" s="1"/>
  <c r="O179" i="45" s="1"/>
  <c r="O147" i="45"/>
  <c r="O172" i="45" s="1"/>
  <c r="O188" i="45" s="1"/>
  <c r="O139" i="45"/>
  <c r="O164" i="45" s="1"/>
  <c r="O180" i="45" s="1"/>
  <c r="O142" i="45"/>
  <c r="O167" i="45" s="1"/>
  <c r="O183" i="45" s="1"/>
  <c r="O141" i="45"/>
  <c r="O166" i="45" s="1"/>
  <c r="O182" i="45" s="1"/>
  <c r="O146" i="45"/>
  <c r="O171" i="45" s="1"/>
  <c r="O187" i="45" s="1"/>
  <c r="O193" i="45"/>
  <c r="P135" i="36"/>
  <c r="P160" i="36" s="1"/>
  <c r="P131" i="36"/>
  <c r="P156" i="36" s="1"/>
  <c r="P130" i="36"/>
  <c r="P155" i="36" s="1"/>
  <c r="P133" i="36"/>
  <c r="P158" i="36" s="1"/>
  <c r="P134" i="36"/>
  <c r="P159" i="36" s="1"/>
  <c r="P132" i="36"/>
  <c r="P157" i="36" s="1"/>
  <c r="R73" i="37"/>
  <c r="Q129" i="37"/>
  <c r="W329" i="47"/>
  <c r="P137" i="43"/>
  <c r="Q74" i="43"/>
  <c r="V696" i="47"/>
  <c r="P137" i="37"/>
  <c r="V330" i="47"/>
  <c r="Q74" i="37"/>
  <c r="W756" i="47"/>
  <c r="Q129" i="44"/>
  <c r="R73" i="44"/>
  <c r="V6" i="47"/>
  <c r="P84" i="1"/>
  <c r="V27" i="47" s="1"/>
  <c r="P131" i="41"/>
  <c r="P156" i="41" s="1"/>
  <c r="P135" i="41"/>
  <c r="P160" i="41" s="1"/>
  <c r="P133" i="41"/>
  <c r="P158" i="41" s="1"/>
  <c r="P132" i="41"/>
  <c r="P157" i="41" s="1"/>
  <c r="P130" i="41"/>
  <c r="P155" i="41" s="1"/>
  <c r="P134" i="41"/>
  <c r="P159" i="41" s="1"/>
  <c r="O137" i="20"/>
  <c r="O162" i="20" s="1"/>
  <c r="O135" i="20"/>
  <c r="O160" i="20" s="1"/>
  <c r="O136" i="20"/>
  <c r="O161" i="20" s="1"/>
  <c r="O139" i="20"/>
  <c r="O164" i="20" s="1"/>
  <c r="O134" i="20"/>
  <c r="O159" i="20" s="1"/>
  <c r="O138" i="20"/>
  <c r="O163" i="20" s="1"/>
  <c r="P133" i="46"/>
  <c r="P158" i="46" s="1"/>
  <c r="P134" i="46"/>
  <c r="P159" i="46" s="1"/>
  <c r="P131" i="46"/>
  <c r="P156" i="46" s="1"/>
  <c r="P132" i="46"/>
  <c r="P157" i="46" s="1"/>
  <c r="P135" i="46"/>
  <c r="P160" i="46" s="1"/>
  <c r="P130" i="46"/>
  <c r="P155" i="46" s="1"/>
  <c r="O186" i="40"/>
  <c r="V9" i="47"/>
  <c r="P87" i="1"/>
  <c r="V30" i="47" s="1"/>
  <c r="T18" i="51"/>
  <c r="P137" i="34"/>
  <c r="V147" i="47"/>
  <c r="Q74" i="34"/>
  <c r="P137" i="38"/>
  <c r="V391" i="47"/>
  <c r="Q74" i="38"/>
  <c r="P130" i="42"/>
  <c r="P155" i="42" s="1"/>
  <c r="P134" i="42"/>
  <c r="P159" i="42" s="1"/>
  <c r="P135" i="42"/>
  <c r="P160" i="42" s="1"/>
  <c r="P132" i="42"/>
  <c r="P157" i="42" s="1"/>
  <c r="P131" i="42"/>
  <c r="P156" i="42" s="1"/>
  <c r="P133" i="42"/>
  <c r="P158" i="42" s="1"/>
  <c r="P135" i="37"/>
  <c r="P160" i="37" s="1"/>
  <c r="P134" i="37"/>
  <c r="P159" i="37" s="1"/>
  <c r="P131" i="37"/>
  <c r="P156" i="37" s="1"/>
  <c r="P133" i="37"/>
  <c r="P158" i="37" s="1"/>
  <c r="P130" i="37"/>
  <c r="P155" i="37" s="1"/>
  <c r="P132" i="37"/>
  <c r="P157" i="37" s="1"/>
  <c r="O141" i="37"/>
  <c r="O166" i="37" s="1"/>
  <c r="O182" i="37" s="1"/>
  <c r="O146" i="37"/>
  <c r="O171" i="37" s="1"/>
  <c r="O187" i="37" s="1"/>
  <c r="O142" i="37"/>
  <c r="O167" i="37" s="1"/>
  <c r="O183" i="37" s="1"/>
  <c r="O140" i="37"/>
  <c r="O165" i="37" s="1"/>
  <c r="O181" i="37" s="1"/>
  <c r="O139" i="37"/>
  <c r="O164" i="37" s="1"/>
  <c r="O180" i="37" s="1"/>
  <c r="O143" i="37"/>
  <c r="O168" i="37" s="1"/>
  <c r="O184" i="37" s="1"/>
  <c r="O138" i="37"/>
  <c r="O163" i="37" s="1"/>
  <c r="O179" i="37" s="1"/>
  <c r="O145" i="37"/>
  <c r="O170" i="37" s="1"/>
  <c r="O186" i="37" s="1"/>
  <c r="O148" i="37"/>
  <c r="O173" i="37" s="1"/>
  <c r="O189" i="37" s="1"/>
  <c r="O144" i="37"/>
  <c r="O169" i="37" s="1"/>
  <c r="O185" i="37" s="1"/>
  <c r="O147" i="37"/>
  <c r="O172" i="37" s="1"/>
  <c r="O188" i="37" s="1"/>
  <c r="O193" i="37"/>
  <c r="O189" i="44"/>
  <c r="P135" i="44"/>
  <c r="P160" i="44" s="1"/>
  <c r="P134" i="44"/>
  <c r="P159" i="44" s="1"/>
  <c r="P132" i="44"/>
  <c r="P157" i="44" s="1"/>
  <c r="P130" i="44"/>
  <c r="P155" i="44" s="1"/>
  <c r="P131" i="44"/>
  <c r="P156" i="44" s="1"/>
  <c r="P133" i="44"/>
  <c r="P158" i="44" s="1"/>
  <c r="N27" i="51"/>
  <c r="O141" i="1"/>
  <c r="U25" i="47"/>
  <c r="R8" i="53"/>
  <c r="R50" i="1" s="1"/>
  <c r="N152" i="20"/>
  <c r="N177" i="20" s="1"/>
  <c r="N193" i="20" s="1"/>
  <c r="N149" i="20"/>
  <c r="N174" i="20" s="1"/>
  <c r="N190" i="20" s="1"/>
  <c r="N148" i="20"/>
  <c r="N173" i="20" s="1"/>
  <c r="N189" i="20" s="1"/>
  <c r="N144" i="20"/>
  <c r="N169" i="20" s="1"/>
  <c r="N185" i="20" s="1"/>
  <c r="N142" i="20"/>
  <c r="N167" i="20" s="1"/>
  <c r="N183" i="20" s="1"/>
  <c r="N151" i="20"/>
  <c r="N176" i="20" s="1"/>
  <c r="N192" i="20" s="1"/>
  <c r="N147" i="20"/>
  <c r="N172" i="20" s="1"/>
  <c r="N188" i="20" s="1"/>
  <c r="N143" i="20"/>
  <c r="N168" i="20" s="1"/>
  <c r="N184" i="20" s="1"/>
  <c r="N145" i="20"/>
  <c r="N170" i="20" s="1"/>
  <c r="N186" i="20" s="1"/>
  <c r="N150" i="20"/>
  <c r="N175" i="20" s="1"/>
  <c r="N191" i="20" s="1"/>
  <c r="N146" i="20"/>
  <c r="N171" i="20" s="1"/>
  <c r="N187" i="20" s="1"/>
  <c r="N197" i="20"/>
  <c r="Q74" i="41"/>
  <c r="V574" i="47"/>
  <c r="P137" i="41"/>
  <c r="O139" i="34"/>
  <c r="O164" i="34" s="1"/>
  <c r="O180" i="34" s="1"/>
  <c r="O144" i="34"/>
  <c r="O169" i="34" s="1"/>
  <c r="O185" i="34" s="1"/>
  <c r="O148" i="34"/>
  <c r="O173" i="34" s="1"/>
  <c r="O189" i="34" s="1"/>
  <c r="O143" i="34"/>
  <c r="O168" i="34" s="1"/>
  <c r="O184" i="34" s="1"/>
  <c r="O146" i="34"/>
  <c r="O171" i="34" s="1"/>
  <c r="O187" i="34" s="1"/>
  <c r="O138" i="34"/>
  <c r="O163" i="34" s="1"/>
  <c r="O179" i="34" s="1"/>
  <c r="O145" i="34"/>
  <c r="O170" i="34" s="1"/>
  <c r="O186" i="34" s="1"/>
  <c r="O142" i="34"/>
  <c r="O167" i="34" s="1"/>
  <c r="O183" i="34" s="1"/>
  <c r="O141" i="34"/>
  <c r="O166" i="34" s="1"/>
  <c r="O182" i="34" s="1"/>
  <c r="O140" i="34"/>
  <c r="O165" i="34" s="1"/>
  <c r="O181" i="34" s="1"/>
  <c r="O147" i="34"/>
  <c r="O172" i="34" s="1"/>
  <c r="O188" i="34" s="1"/>
  <c r="O193" i="34"/>
  <c r="W634" i="47"/>
  <c r="R73" i="42"/>
  <c r="Q129" i="42"/>
  <c r="P137" i="45"/>
  <c r="Q74" i="45"/>
  <c r="V818" i="47"/>
  <c r="R10" i="53"/>
  <c r="R52" i="1" s="1"/>
  <c r="P135" i="39"/>
  <c r="P160" i="39" s="1"/>
  <c r="P131" i="39"/>
  <c r="P156" i="39" s="1"/>
  <c r="P130" i="39"/>
  <c r="P155" i="39" s="1"/>
  <c r="P134" i="39"/>
  <c r="P159" i="39" s="1"/>
  <c r="P132" i="39"/>
  <c r="P157" i="39" s="1"/>
  <c r="P133" i="39"/>
  <c r="P158" i="39" s="1"/>
  <c r="O23" i="51"/>
  <c r="Q96" i="48"/>
  <c r="P78" i="1"/>
  <c r="Q73" i="1"/>
  <c r="P86" i="1"/>
  <c r="V29" i="47" s="1"/>
  <c r="V8" i="47"/>
  <c r="W878" i="47"/>
  <c r="R73" i="46"/>
  <c r="Q129" i="46"/>
  <c r="P132" i="35"/>
  <c r="P157" i="35" s="1"/>
  <c r="P135" i="35"/>
  <c r="P160" i="35" s="1"/>
  <c r="P133" i="35"/>
  <c r="P158" i="35" s="1"/>
  <c r="P130" i="35"/>
  <c r="P155" i="35" s="1"/>
  <c r="P134" i="35"/>
  <c r="P159" i="35" s="1"/>
  <c r="P131" i="35"/>
  <c r="P156" i="35" s="1"/>
  <c r="P135" i="45"/>
  <c r="P160" i="45" s="1"/>
  <c r="P134" i="45"/>
  <c r="P159" i="45" s="1"/>
  <c r="P131" i="45"/>
  <c r="P156" i="45" s="1"/>
  <c r="P132" i="45"/>
  <c r="P157" i="45" s="1"/>
  <c r="P133" i="45"/>
  <c r="P158" i="45" s="1"/>
  <c r="P130" i="45"/>
  <c r="P155" i="45" s="1"/>
  <c r="O141" i="20"/>
  <c r="U86" i="47"/>
  <c r="Q73" i="20"/>
  <c r="P78" i="20"/>
  <c r="Q92" i="48"/>
  <c r="O25" i="51"/>
  <c r="P88" i="1"/>
  <c r="V31" i="47" s="1"/>
  <c r="V10" i="47"/>
  <c r="N190" i="39"/>
  <c r="R73" i="39"/>
  <c r="Q129" i="39"/>
  <c r="W451" i="47"/>
  <c r="Q77" i="20"/>
  <c r="R72" i="20"/>
  <c r="P132" i="40"/>
  <c r="P157" i="40" s="1"/>
  <c r="P133" i="40"/>
  <c r="P158" i="40" s="1"/>
  <c r="P135" i="40"/>
  <c r="P160" i="40" s="1"/>
  <c r="P131" i="40"/>
  <c r="P156" i="40" s="1"/>
  <c r="P134" i="40"/>
  <c r="P159" i="40" s="1"/>
  <c r="P130" i="40"/>
  <c r="P155" i="40" s="1"/>
  <c r="N197" i="1"/>
  <c r="P137" i="44"/>
  <c r="V757" i="47"/>
  <c r="Q74" i="44"/>
  <c r="P135" i="38"/>
  <c r="P160" i="38" s="1"/>
  <c r="P133" i="38"/>
  <c r="P158" i="38" s="1"/>
  <c r="P130" i="38"/>
  <c r="P155" i="38" s="1"/>
  <c r="P131" i="38"/>
  <c r="P156" i="38" s="1"/>
  <c r="P132" i="38"/>
  <c r="P157" i="38" s="1"/>
  <c r="P134" i="38"/>
  <c r="P159" i="38" s="1"/>
  <c r="Q129" i="43"/>
  <c r="R73" i="43"/>
  <c r="W695" i="47"/>
  <c r="R6" i="53" l="1"/>
  <c r="R48" i="1" s="1"/>
  <c r="O190" i="36"/>
  <c r="O190" i="44"/>
  <c r="O190" i="43"/>
  <c r="N194" i="20"/>
  <c r="L4" i="49" s="1"/>
  <c r="O190" i="45"/>
  <c r="O190" i="34"/>
  <c r="Q78" i="1"/>
  <c r="R73" i="1"/>
  <c r="R74" i="44"/>
  <c r="Q137" i="44"/>
  <c r="W757" i="47"/>
  <c r="Q133" i="20"/>
  <c r="W85" i="47"/>
  <c r="R129" i="39"/>
  <c r="X451" i="47"/>
  <c r="S73" i="39"/>
  <c r="V86" i="47"/>
  <c r="P141" i="20"/>
  <c r="O190" i="39"/>
  <c r="Q85" i="1"/>
  <c r="W28" i="47" s="1"/>
  <c r="W7" i="47"/>
  <c r="P144" i="40"/>
  <c r="P169" i="40" s="1"/>
  <c r="P185" i="40" s="1"/>
  <c r="P140" i="40"/>
  <c r="P165" i="40" s="1"/>
  <c r="P181" i="40" s="1"/>
  <c r="P142" i="40"/>
  <c r="P167" i="40" s="1"/>
  <c r="P183" i="40" s="1"/>
  <c r="P139" i="40"/>
  <c r="P164" i="40" s="1"/>
  <c r="P180" i="40" s="1"/>
  <c r="P141" i="40"/>
  <c r="P166" i="40" s="1"/>
  <c r="P182" i="40" s="1"/>
  <c r="P138" i="40"/>
  <c r="P163" i="40" s="1"/>
  <c r="P179" i="40" s="1"/>
  <c r="P148" i="40"/>
  <c r="P173" i="40" s="1"/>
  <c r="P189" i="40" s="1"/>
  <c r="P147" i="40"/>
  <c r="P172" i="40" s="1"/>
  <c r="P188" i="40" s="1"/>
  <c r="P145" i="40"/>
  <c r="P170" i="40" s="1"/>
  <c r="P186" i="40" s="1"/>
  <c r="P146" i="40"/>
  <c r="P171" i="40" s="1"/>
  <c r="P187" i="40" s="1"/>
  <c r="P143" i="40"/>
  <c r="P168" i="40" s="1"/>
  <c r="P184" i="40" s="1"/>
  <c r="P193" i="40"/>
  <c r="X390" i="47"/>
  <c r="R129" i="38"/>
  <c r="S73" i="38"/>
  <c r="R73" i="20"/>
  <c r="Q78" i="20"/>
  <c r="P148" i="41"/>
  <c r="P173" i="41" s="1"/>
  <c r="P189" i="41" s="1"/>
  <c r="P140" i="41"/>
  <c r="P165" i="41" s="1"/>
  <c r="P181" i="41" s="1"/>
  <c r="P147" i="41"/>
  <c r="P172" i="41" s="1"/>
  <c r="P188" i="41" s="1"/>
  <c r="P141" i="41"/>
  <c r="P166" i="41" s="1"/>
  <c r="P182" i="41" s="1"/>
  <c r="P138" i="41"/>
  <c r="P163" i="41" s="1"/>
  <c r="P179" i="41" s="1"/>
  <c r="P139" i="41"/>
  <c r="P164" i="41" s="1"/>
  <c r="P180" i="41" s="1"/>
  <c r="P144" i="41"/>
  <c r="P169" i="41" s="1"/>
  <c r="P185" i="41" s="1"/>
  <c r="P142" i="41"/>
  <c r="P167" i="41" s="1"/>
  <c r="P183" i="41" s="1"/>
  <c r="P146" i="41"/>
  <c r="P171" i="41" s="1"/>
  <c r="P187" i="41" s="1"/>
  <c r="P145" i="41"/>
  <c r="P170" i="41" s="1"/>
  <c r="P186" i="41" s="1"/>
  <c r="P143" i="41"/>
  <c r="P168" i="41" s="1"/>
  <c r="P184" i="41" s="1"/>
  <c r="P193" i="41"/>
  <c r="S73" i="44"/>
  <c r="R129" i="44"/>
  <c r="X756" i="47"/>
  <c r="Q132" i="37"/>
  <c r="Q157" i="37" s="1"/>
  <c r="Q134" i="37"/>
  <c r="Q159" i="37" s="1"/>
  <c r="Q130" i="37"/>
  <c r="Q155" i="37" s="1"/>
  <c r="Q133" i="37"/>
  <c r="Q158" i="37" s="1"/>
  <c r="Q131" i="37"/>
  <c r="Q156" i="37" s="1"/>
  <c r="Q135" i="37"/>
  <c r="Q160" i="37" s="1"/>
  <c r="Q84" i="1"/>
  <c r="W27" i="47" s="1"/>
  <c r="W6" i="47"/>
  <c r="Q137" i="40"/>
  <c r="W513" i="47"/>
  <c r="R74" i="40"/>
  <c r="P142" i="42"/>
  <c r="P167" i="42" s="1"/>
  <c r="P183" i="42" s="1"/>
  <c r="P139" i="42"/>
  <c r="P164" i="42" s="1"/>
  <c r="P180" i="42" s="1"/>
  <c r="P140" i="42"/>
  <c r="P165" i="42" s="1"/>
  <c r="P181" i="42" s="1"/>
  <c r="P141" i="42"/>
  <c r="P166" i="42" s="1"/>
  <c r="P182" i="42" s="1"/>
  <c r="P144" i="42"/>
  <c r="P169" i="42" s="1"/>
  <c r="P185" i="42" s="1"/>
  <c r="P138" i="42"/>
  <c r="P163" i="42" s="1"/>
  <c r="P179" i="42" s="1"/>
  <c r="P145" i="42"/>
  <c r="P170" i="42" s="1"/>
  <c r="P186" i="42" s="1"/>
  <c r="P147" i="42"/>
  <c r="P172" i="42" s="1"/>
  <c r="P188" i="42" s="1"/>
  <c r="P148" i="42"/>
  <c r="P173" i="42" s="1"/>
  <c r="P189" i="42" s="1"/>
  <c r="P143" i="42"/>
  <c r="P168" i="42" s="1"/>
  <c r="P184" i="42" s="1"/>
  <c r="P146" i="42"/>
  <c r="P171" i="42" s="1"/>
  <c r="P187" i="42" s="1"/>
  <c r="P193" i="42"/>
  <c r="Q131" i="34"/>
  <c r="Q156" i="34" s="1"/>
  <c r="Q135" i="34"/>
  <c r="Q160" i="34" s="1"/>
  <c r="Q133" i="34"/>
  <c r="Q158" i="34" s="1"/>
  <c r="Q134" i="34"/>
  <c r="Q159" i="34" s="1"/>
  <c r="Q130" i="34"/>
  <c r="Q155" i="34" s="1"/>
  <c r="Q132" i="34"/>
  <c r="Q157" i="34" s="1"/>
  <c r="P139" i="36"/>
  <c r="P164" i="36" s="1"/>
  <c r="P180" i="36" s="1"/>
  <c r="P145" i="36"/>
  <c r="P170" i="36" s="1"/>
  <c r="P186" i="36" s="1"/>
  <c r="P144" i="36"/>
  <c r="P169" i="36" s="1"/>
  <c r="P185" i="36" s="1"/>
  <c r="P141" i="36"/>
  <c r="P166" i="36" s="1"/>
  <c r="P182" i="36" s="1"/>
  <c r="P142" i="36"/>
  <c r="P167" i="36" s="1"/>
  <c r="P183" i="36" s="1"/>
  <c r="P140" i="36"/>
  <c r="P165" i="36" s="1"/>
  <c r="P181" i="36" s="1"/>
  <c r="P146" i="36"/>
  <c r="P171" i="36" s="1"/>
  <c r="P187" i="36" s="1"/>
  <c r="P147" i="36"/>
  <c r="P172" i="36" s="1"/>
  <c r="P188" i="36" s="1"/>
  <c r="P148" i="36"/>
  <c r="P173" i="36" s="1"/>
  <c r="P189" i="36" s="1"/>
  <c r="P143" i="36"/>
  <c r="P168" i="36" s="1"/>
  <c r="P184" i="36" s="1"/>
  <c r="P138" i="36"/>
  <c r="P163" i="36" s="1"/>
  <c r="P179" i="36" s="1"/>
  <c r="P193" i="36"/>
  <c r="P136" i="20"/>
  <c r="P161" i="20" s="1"/>
  <c r="P139" i="20"/>
  <c r="P164" i="20" s="1"/>
  <c r="P134" i="20"/>
  <c r="P159" i="20" s="1"/>
  <c r="P137" i="20"/>
  <c r="P162" i="20" s="1"/>
  <c r="P135" i="20"/>
  <c r="P160" i="20" s="1"/>
  <c r="P138" i="20"/>
  <c r="P163" i="20" s="1"/>
  <c r="P146" i="44"/>
  <c r="P171" i="44" s="1"/>
  <c r="P187" i="44" s="1"/>
  <c r="P147" i="44"/>
  <c r="P172" i="44" s="1"/>
  <c r="P188" i="44" s="1"/>
  <c r="P138" i="44"/>
  <c r="P163" i="44" s="1"/>
  <c r="P179" i="44" s="1"/>
  <c r="P143" i="44"/>
  <c r="P168" i="44" s="1"/>
  <c r="P184" i="44" s="1"/>
  <c r="P144" i="44"/>
  <c r="P169" i="44" s="1"/>
  <c r="P185" i="44" s="1"/>
  <c r="P139" i="44"/>
  <c r="P164" i="44" s="1"/>
  <c r="P180" i="44" s="1"/>
  <c r="P140" i="44"/>
  <c r="P165" i="44" s="1"/>
  <c r="P181" i="44" s="1"/>
  <c r="P148" i="44"/>
  <c r="P173" i="44" s="1"/>
  <c r="P189" i="44" s="1"/>
  <c r="P145" i="44"/>
  <c r="P170" i="44" s="1"/>
  <c r="P186" i="44" s="1"/>
  <c r="P141" i="44"/>
  <c r="P166" i="44" s="1"/>
  <c r="P182" i="44" s="1"/>
  <c r="P142" i="44"/>
  <c r="P167" i="44" s="1"/>
  <c r="P183" i="44" s="1"/>
  <c r="P193" i="44"/>
  <c r="O190" i="46"/>
  <c r="M17" i="49" s="1"/>
  <c r="R129" i="46"/>
  <c r="X878" i="47"/>
  <c r="S73" i="46"/>
  <c r="P141" i="1"/>
  <c r="V25" i="47"/>
  <c r="Q88" i="1"/>
  <c r="W31" i="47" s="1"/>
  <c r="W10" i="47"/>
  <c r="S8" i="53"/>
  <c r="S50" i="1" s="1"/>
  <c r="O190" i="37"/>
  <c r="Q131" i="44"/>
  <c r="Q156" i="44" s="1"/>
  <c r="Q132" i="44"/>
  <c r="Q157" i="44" s="1"/>
  <c r="Q133" i="44"/>
  <c r="Q158" i="44" s="1"/>
  <c r="Q135" i="44"/>
  <c r="Q160" i="44" s="1"/>
  <c r="Q130" i="44"/>
  <c r="Q155" i="44" s="1"/>
  <c r="Q134" i="44"/>
  <c r="Q159" i="44" s="1"/>
  <c r="R129" i="37"/>
  <c r="X329" i="47"/>
  <c r="S73" i="37"/>
  <c r="P143" i="39"/>
  <c r="P168" i="39" s="1"/>
  <c r="P184" i="39" s="1"/>
  <c r="P140" i="39"/>
  <c r="P165" i="39" s="1"/>
  <c r="P181" i="39" s="1"/>
  <c r="P138" i="39"/>
  <c r="P163" i="39" s="1"/>
  <c r="P179" i="39" s="1"/>
  <c r="P147" i="39"/>
  <c r="P172" i="39" s="1"/>
  <c r="P188" i="39" s="1"/>
  <c r="P146" i="39"/>
  <c r="P171" i="39" s="1"/>
  <c r="P187" i="39" s="1"/>
  <c r="P145" i="39"/>
  <c r="P170" i="39" s="1"/>
  <c r="P186" i="39" s="1"/>
  <c r="P141" i="39"/>
  <c r="P166" i="39" s="1"/>
  <c r="P182" i="39" s="1"/>
  <c r="P148" i="39"/>
  <c r="P173" i="39" s="1"/>
  <c r="P189" i="39" s="1"/>
  <c r="P139" i="39"/>
  <c r="P164" i="39" s="1"/>
  <c r="P180" i="39" s="1"/>
  <c r="P144" i="39"/>
  <c r="P169" i="39" s="1"/>
  <c r="P185" i="39" s="1"/>
  <c r="P142" i="39"/>
  <c r="P167" i="39" s="1"/>
  <c r="P183" i="39" s="1"/>
  <c r="P193" i="39"/>
  <c r="Q137" i="42"/>
  <c r="R74" i="42"/>
  <c r="W635" i="47"/>
  <c r="X146" i="47"/>
  <c r="R129" i="34"/>
  <c r="S73" i="34"/>
  <c r="W11" i="47"/>
  <c r="Q89" i="1"/>
  <c r="W32" i="47" s="1"/>
  <c r="X207" i="47"/>
  <c r="S73" i="35"/>
  <c r="R129" i="35"/>
  <c r="Q134" i="46"/>
  <c r="Q159" i="46" s="1"/>
  <c r="Q130" i="46"/>
  <c r="Q155" i="46" s="1"/>
  <c r="Q132" i="46"/>
  <c r="Q157" i="46" s="1"/>
  <c r="Q135" i="46"/>
  <c r="Q160" i="46" s="1"/>
  <c r="Q133" i="46"/>
  <c r="Q158" i="46" s="1"/>
  <c r="Q131" i="46"/>
  <c r="Q156" i="46" s="1"/>
  <c r="S10" i="53"/>
  <c r="S52" i="1" s="1"/>
  <c r="O190" i="42"/>
  <c r="W818" i="47"/>
  <c r="R74" i="45"/>
  <c r="Q137" i="45"/>
  <c r="W574" i="47"/>
  <c r="R74" i="41"/>
  <c r="Q137" i="41"/>
  <c r="Q86" i="1"/>
  <c r="W29" i="47" s="1"/>
  <c r="W8" i="47"/>
  <c r="Q137" i="37"/>
  <c r="W330" i="47"/>
  <c r="R74" i="37"/>
  <c r="W452" i="47"/>
  <c r="Q137" i="39"/>
  <c r="R74" i="39"/>
  <c r="R74" i="46"/>
  <c r="W879" i="47"/>
  <c r="Q137" i="46"/>
  <c r="O190" i="35"/>
  <c r="Q134" i="41"/>
  <c r="Q159" i="41" s="1"/>
  <c r="Q131" i="41"/>
  <c r="Q156" i="41" s="1"/>
  <c r="Q132" i="41"/>
  <c r="Q157" i="41" s="1"/>
  <c r="Q133" i="41"/>
  <c r="Q158" i="41" s="1"/>
  <c r="Q135" i="41"/>
  <c r="Q160" i="41" s="1"/>
  <c r="Q130" i="41"/>
  <c r="Q155" i="41" s="1"/>
  <c r="Q137" i="36"/>
  <c r="R74" i="36"/>
  <c r="W269" i="47"/>
  <c r="R92" i="48"/>
  <c r="P25" i="51"/>
  <c r="R96" i="48"/>
  <c r="P23" i="51"/>
  <c r="P138" i="45"/>
  <c r="P163" i="45" s="1"/>
  <c r="P179" i="45" s="1"/>
  <c r="P148" i="45"/>
  <c r="P173" i="45" s="1"/>
  <c r="P189" i="45" s="1"/>
  <c r="P141" i="45"/>
  <c r="P166" i="45" s="1"/>
  <c r="P182" i="45" s="1"/>
  <c r="P142" i="45"/>
  <c r="P167" i="45" s="1"/>
  <c r="P183" i="45" s="1"/>
  <c r="P144" i="45"/>
  <c r="P169" i="45" s="1"/>
  <c r="P185" i="45" s="1"/>
  <c r="P139" i="45"/>
  <c r="P164" i="45" s="1"/>
  <c r="P180" i="45" s="1"/>
  <c r="P145" i="45"/>
  <c r="P170" i="45" s="1"/>
  <c r="P186" i="45" s="1"/>
  <c r="P140" i="45"/>
  <c r="P165" i="45" s="1"/>
  <c r="P181" i="45" s="1"/>
  <c r="P143" i="45"/>
  <c r="P168" i="45" s="1"/>
  <c r="P184" i="45" s="1"/>
  <c r="P147" i="45"/>
  <c r="P172" i="45" s="1"/>
  <c r="P188" i="45" s="1"/>
  <c r="P146" i="45"/>
  <c r="P171" i="45" s="1"/>
  <c r="P187" i="45" s="1"/>
  <c r="P193" i="45"/>
  <c r="R74" i="38"/>
  <c r="Q137" i="38"/>
  <c r="W391" i="47"/>
  <c r="R74" i="34"/>
  <c r="W147" i="47"/>
  <c r="Q137" i="34"/>
  <c r="W696" i="47"/>
  <c r="Q137" i="43"/>
  <c r="R74" i="43"/>
  <c r="P139" i="46"/>
  <c r="P164" i="46" s="1"/>
  <c r="P180" i="46" s="1"/>
  <c r="P138" i="46"/>
  <c r="P163" i="46" s="1"/>
  <c r="P179" i="46" s="1"/>
  <c r="P147" i="46"/>
  <c r="P172" i="46" s="1"/>
  <c r="P188" i="46" s="1"/>
  <c r="P142" i="46"/>
  <c r="P167" i="46" s="1"/>
  <c r="P183" i="46" s="1"/>
  <c r="P146" i="46"/>
  <c r="P171" i="46" s="1"/>
  <c r="P187" i="46" s="1"/>
  <c r="P148" i="46"/>
  <c r="P173" i="46" s="1"/>
  <c r="P189" i="46" s="1"/>
  <c r="P141" i="46"/>
  <c r="P166" i="46" s="1"/>
  <c r="P182" i="46" s="1"/>
  <c r="P145" i="46"/>
  <c r="P170" i="46" s="1"/>
  <c r="P186" i="46" s="1"/>
  <c r="P144" i="46"/>
  <c r="P169" i="46" s="1"/>
  <c r="P185" i="46" s="1"/>
  <c r="P140" i="46"/>
  <c r="P165" i="46" s="1"/>
  <c r="P181" i="46" s="1"/>
  <c r="P143" i="46"/>
  <c r="P168" i="46" s="1"/>
  <c r="P184" i="46" s="1"/>
  <c r="P193" i="46"/>
  <c r="X268" i="47"/>
  <c r="R129" i="36"/>
  <c r="S73" i="36"/>
  <c r="O190" i="41"/>
  <c r="T73" i="48"/>
  <c r="R4" i="51"/>
  <c r="R6" i="51" s="1"/>
  <c r="R129" i="41"/>
  <c r="S73" i="41"/>
  <c r="X573" i="47"/>
  <c r="P137" i="1"/>
  <c r="P162" i="1" s="1"/>
  <c r="P134" i="1"/>
  <c r="P159" i="1" s="1"/>
  <c r="P139" i="1"/>
  <c r="P164" i="1" s="1"/>
  <c r="P138" i="1"/>
  <c r="P163" i="1" s="1"/>
  <c r="P135" i="1"/>
  <c r="P160" i="1" s="1"/>
  <c r="P136" i="1"/>
  <c r="P161" i="1" s="1"/>
  <c r="Q135" i="45"/>
  <c r="Q160" i="45" s="1"/>
  <c r="Q132" i="45"/>
  <c r="Q157" i="45" s="1"/>
  <c r="Q133" i="45"/>
  <c r="Q158" i="45" s="1"/>
  <c r="Q131" i="45"/>
  <c r="Q156" i="45" s="1"/>
  <c r="Q130" i="45"/>
  <c r="Q155" i="45" s="1"/>
  <c r="Q134" i="45"/>
  <c r="Q159" i="45" s="1"/>
  <c r="Q131" i="35"/>
  <c r="Q156" i="35" s="1"/>
  <c r="Q130" i="35"/>
  <c r="Q155" i="35" s="1"/>
  <c r="Q134" i="35"/>
  <c r="Q159" i="35" s="1"/>
  <c r="Q135" i="35"/>
  <c r="Q160" i="35" s="1"/>
  <c r="Q132" i="35"/>
  <c r="Q157" i="35" s="1"/>
  <c r="Q133" i="35"/>
  <c r="Q158" i="35" s="1"/>
  <c r="O146" i="20"/>
  <c r="O171" i="20" s="1"/>
  <c r="O187" i="20" s="1"/>
  <c r="O144" i="20"/>
  <c r="O169" i="20" s="1"/>
  <c r="O185" i="20" s="1"/>
  <c r="O151" i="20"/>
  <c r="O176" i="20" s="1"/>
  <c r="O192" i="20" s="1"/>
  <c r="O147" i="20"/>
  <c r="O172" i="20" s="1"/>
  <c r="O188" i="20" s="1"/>
  <c r="O145" i="20"/>
  <c r="O170" i="20" s="1"/>
  <c r="O186" i="20" s="1"/>
  <c r="O148" i="20"/>
  <c r="O173" i="20" s="1"/>
  <c r="O189" i="20" s="1"/>
  <c r="O149" i="20"/>
  <c r="O174" i="20" s="1"/>
  <c r="O190" i="20" s="1"/>
  <c r="O150" i="20"/>
  <c r="O175" i="20" s="1"/>
  <c r="O191" i="20" s="1"/>
  <c r="O142" i="20"/>
  <c r="O167" i="20" s="1"/>
  <c r="O183" i="20" s="1"/>
  <c r="O143" i="20"/>
  <c r="O168" i="20" s="1"/>
  <c r="O184" i="20" s="1"/>
  <c r="O152" i="20"/>
  <c r="O177" i="20" s="1"/>
  <c r="O193" i="20" s="1"/>
  <c r="O197" i="20"/>
  <c r="O27" i="51"/>
  <c r="P143" i="37"/>
  <c r="P168" i="37" s="1"/>
  <c r="P184" i="37" s="1"/>
  <c r="P142" i="37"/>
  <c r="P167" i="37" s="1"/>
  <c r="P183" i="37" s="1"/>
  <c r="P139" i="37"/>
  <c r="P164" i="37" s="1"/>
  <c r="P180" i="37" s="1"/>
  <c r="P146" i="37"/>
  <c r="P171" i="37" s="1"/>
  <c r="P187" i="37" s="1"/>
  <c r="P138" i="37"/>
  <c r="P163" i="37" s="1"/>
  <c r="P179" i="37" s="1"/>
  <c r="P144" i="37"/>
  <c r="P169" i="37" s="1"/>
  <c r="P185" i="37" s="1"/>
  <c r="P145" i="37"/>
  <c r="P170" i="37" s="1"/>
  <c r="P186" i="37" s="1"/>
  <c r="P148" i="37"/>
  <c r="P173" i="37" s="1"/>
  <c r="P189" i="37" s="1"/>
  <c r="P141" i="37"/>
  <c r="P166" i="37" s="1"/>
  <c r="P182" i="37" s="1"/>
  <c r="P147" i="37"/>
  <c r="P172" i="37" s="1"/>
  <c r="P188" i="37" s="1"/>
  <c r="P140" i="37"/>
  <c r="P165" i="37" s="1"/>
  <c r="P181" i="37" s="1"/>
  <c r="P193" i="37"/>
  <c r="P139" i="43"/>
  <c r="P164" i="43" s="1"/>
  <c r="P180" i="43" s="1"/>
  <c r="P145" i="43"/>
  <c r="P170" i="43" s="1"/>
  <c r="P186" i="43" s="1"/>
  <c r="P147" i="43"/>
  <c r="P172" i="43" s="1"/>
  <c r="P188" i="43" s="1"/>
  <c r="P146" i="43"/>
  <c r="P171" i="43" s="1"/>
  <c r="P187" i="43" s="1"/>
  <c r="P140" i="43"/>
  <c r="P165" i="43" s="1"/>
  <c r="P181" i="43" s="1"/>
  <c r="P141" i="43"/>
  <c r="P166" i="43" s="1"/>
  <c r="P182" i="43" s="1"/>
  <c r="P148" i="43"/>
  <c r="P173" i="43" s="1"/>
  <c r="P189" i="43" s="1"/>
  <c r="P138" i="43"/>
  <c r="P163" i="43" s="1"/>
  <c r="P179" i="43" s="1"/>
  <c r="P143" i="43"/>
  <c r="P168" i="43" s="1"/>
  <c r="P184" i="43" s="1"/>
  <c r="P144" i="43"/>
  <c r="P169" i="43" s="1"/>
  <c r="P185" i="43" s="1"/>
  <c r="P142" i="43"/>
  <c r="P167" i="43" s="1"/>
  <c r="P183" i="43" s="1"/>
  <c r="P193" i="43"/>
  <c r="O190" i="38"/>
  <c r="R77" i="1"/>
  <c r="S72" i="1"/>
  <c r="P146" i="35"/>
  <c r="P171" i="35" s="1"/>
  <c r="P187" i="35" s="1"/>
  <c r="P138" i="35"/>
  <c r="P163" i="35" s="1"/>
  <c r="P179" i="35" s="1"/>
  <c r="P143" i="35"/>
  <c r="P168" i="35" s="1"/>
  <c r="P184" i="35" s="1"/>
  <c r="P144" i="35"/>
  <c r="P169" i="35" s="1"/>
  <c r="P185" i="35" s="1"/>
  <c r="P147" i="35"/>
  <c r="P172" i="35" s="1"/>
  <c r="P188" i="35" s="1"/>
  <c r="P139" i="35"/>
  <c r="P164" i="35" s="1"/>
  <c r="P180" i="35" s="1"/>
  <c r="P142" i="35"/>
  <c r="P167" i="35" s="1"/>
  <c r="P183" i="35" s="1"/>
  <c r="P141" i="35"/>
  <c r="P166" i="35" s="1"/>
  <c r="P182" i="35" s="1"/>
  <c r="P148" i="35"/>
  <c r="P173" i="35" s="1"/>
  <c r="P189" i="35" s="1"/>
  <c r="P140" i="35"/>
  <c r="P165" i="35" s="1"/>
  <c r="P181" i="35" s="1"/>
  <c r="P145" i="35"/>
  <c r="P170" i="35" s="1"/>
  <c r="P186" i="35" s="1"/>
  <c r="P193" i="35"/>
  <c r="S73" i="45"/>
  <c r="X817" i="47"/>
  <c r="R129" i="45"/>
  <c r="S73" i="43"/>
  <c r="R129" i="43"/>
  <c r="X695" i="47"/>
  <c r="Q135" i="42"/>
  <c r="Q160" i="42" s="1"/>
  <c r="Q134" i="42"/>
  <c r="Q159" i="42" s="1"/>
  <c r="Q132" i="42"/>
  <c r="Q157" i="42" s="1"/>
  <c r="Q131" i="42"/>
  <c r="Q156" i="42" s="1"/>
  <c r="Q133" i="42"/>
  <c r="Q158" i="42" s="1"/>
  <c r="Q130" i="42"/>
  <c r="Q155" i="42" s="1"/>
  <c r="P147" i="38"/>
  <c r="P172" i="38" s="1"/>
  <c r="P188" i="38" s="1"/>
  <c r="P141" i="38"/>
  <c r="P166" i="38" s="1"/>
  <c r="P182" i="38" s="1"/>
  <c r="P146" i="38"/>
  <c r="P171" i="38" s="1"/>
  <c r="P187" i="38" s="1"/>
  <c r="P140" i="38"/>
  <c r="P165" i="38" s="1"/>
  <c r="P181" i="38" s="1"/>
  <c r="P145" i="38"/>
  <c r="P170" i="38" s="1"/>
  <c r="P186" i="38" s="1"/>
  <c r="P138" i="38"/>
  <c r="P163" i="38" s="1"/>
  <c r="P179" i="38" s="1"/>
  <c r="P139" i="38"/>
  <c r="P164" i="38" s="1"/>
  <c r="P180" i="38" s="1"/>
  <c r="P144" i="38"/>
  <c r="P169" i="38" s="1"/>
  <c r="P185" i="38" s="1"/>
  <c r="P148" i="38"/>
  <c r="P173" i="38" s="1"/>
  <c r="P189" i="38" s="1"/>
  <c r="P143" i="38"/>
  <c r="P168" i="38" s="1"/>
  <c r="P184" i="38" s="1"/>
  <c r="P142" i="38"/>
  <c r="P167" i="38" s="1"/>
  <c r="P183" i="38" s="1"/>
  <c r="P193" i="38"/>
  <c r="P147" i="34"/>
  <c r="P172" i="34" s="1"/>
  <c r="P188" i="34" s="1"/>
  <c r="P148" i="34"/>
  <c r="P173" i="34" s="1"/>
  <c r="P189" i="34" s="1"/>
  <c r="P138" i="34"/>
  <c r="P163" i="34" s="1"/>
  <c r="P179" i="34" s="1"/>
  <c r="P143" i="34"/>
  <c r="P168" i="34" s="1"/>
  <c r="P184" i="34" s="1"/>
  <c r="P146" i="34"/>
  <c r="P171" i="34" s="1"/>
  <c r="P187" i="34" s="1"/>
  <c r="P140" i="34"/>
  <c r="P165" i="34" s="1"/>
  <c r="P181" i="34" s="1"/>
  <c r="P141" i="34"/>
  <c r="P166" i="34" s="1"/>
  <c r="P182" i="34" s="1"/>
  <c r="P145" i="34"/>
  <c r="P170" i="34" s="1"/>
  <c r="P186" i="34" s="1"/>
  <c r="P142" i="34"/>
  <c r="P167" i="34" s="1"/>
  <c r="P183" i="34" s="1"/>
  <c r="P139" i="34"/>
  <c r="P164" i="34" s="1"/>
  <c r="P180" i="34" s="1"/>
  <c r="P144" i="34"/>
  <c r="P169" i="34" s="1"/>
  <c r="P185" i="34" s="1"/>
  <c r="P193" i="34"/>
  <c r="S9" i="53"/>
  <c r="S51" i="1" s="1"/>
  <c r="Q130" i="36"/>
  <c r="Q155" i="36" s="1"/>
  <c r="Q135" i="36"/>
  <c r="Q160" i="36" s="1"/>
  <c r="Q134" i="36"/>
  <c r="Q159" i="36" s="1"/>
  <c r="Q132" i="36"/>
  <c r="Q157" i="36" s="1"/>
  <c r="Q133" i="36"/>
  <c r="Q158" i="36" s="1"/>
  <c r="Q131" i="36"/>
  <c r="Q156" i="36" s="1"/>
  <c r="Q133" i="1"/>
  <c r="W24" i="47"/>
  <c r="R74" i="35"/>
  <c r="W208" i="47"/>
  <c r="Q137" i="35"/>
  <c r="Q131" i="38"/>
  <c r="Q156" i="38" s="1"/>
  <c r="Q134" i="38"/>
  <c r="Q159" i="38" s="1"/>
  <c r="Q130" i="38"/>
  <c r="Q155" i="38" s="1"/>
  <c r="Q132" i="38"/>
  <c r="Q157" i="38" s="1"/>
  <c r="Q135" i="38"/>
  <c r="Q160" i="38" s="1"/>
  <c r="Q133" i="38"/>
  <c r="Q158" i="38" s="1"/>
  <c r="S73" i="40"/>
  <c r="R129" i="40"/>
  <c r="X512" i="47"/>
  <c r="U18" i="51"/>
  <c r="Q132" i="43"/>
  <c r="Q157" i="43" s="1"/>
  <c r="Q135" i="43"/>
  <c r="Q160" i="43" s="1"/>
  <c r="Q134" i="43"/>
  <c r="Q159" i="43" s="1"/>
  <c r="Q130" i="43"/>
  <c r="Q155" i="43" s="1"/>
  <c r="Q133" i="43"/>
  <c r="Q158" i="43" s="1"/>
  <c r="Q131" i="43"/>
  <c r="Q156" i="43" s="1"/>
  <c r="R77" i="20"/>
  <c r="S72" i="20"/>
  <c r="Q131" i="39"/>
  <c r="Q156" i="39" s="1"/>
  <c r="Q135" i="39"/>
  <c r="Q160" i="39" s="1"/>
  <c r="Q130" i="39"/>
  <c r="Q155" i="39" s="1"/>
  <c r="Q134" i="39"/>
  <c r="Q159" i="39" s="1"/>
  <c r="Q132" i="39"/>
  <c r="Q157" i="39" s="1"/>
  <c r="Q133" i="39"/>
  <c r="Q158" i="39" s="1"/>
  <c r="S73" i="42"/>
  <c r="X634" i="47"/>
  <c r="R129" i="42"/>
  <c r="O197" i="1"/>
  <c r="Q87" i="1"/>
  <c r="W30" i="47" s="1"/>
  <c r="W9" i="47"/>
  <c r="S7" i="53"/>
  <c r="S49" i="1" s="1"/>
  <c r="O190" i="40"/>
  <c r="Q133" i="40"/>
  <c r="Q158" i="40" s="1"/>
  <c r="Q131" i="40"/>
  <c r="Q156" i="40" s="1"/>
  <c r="Q135" i="40"/>
  <c r="Q160" i="40" s="1"/>
  <c r="Q130" i="40"/>
  <c r="Q155" i="40" s="1"/>
  <c r="Q134" i="40"/>
  <c r="Q159" i="40" s="1"/>
  <c r="Q132" i="40"/>
  <c r="Q157" i="40" s="1"/>
  <c r="S6" i="53" l="1"/>
  <c r="S48" i="1" s="1"/>
  <c r="P27" i="51"/>
  <c r="P190" i="35"/>
  <c r="P190" i="45"/>
  <c r="P190" i="38"/>
  <c r="O194" i="20"/>
  <c r="M4" i="49" s="1"/>
  <c r="P190" i="43"/>
  <c r="P190" i="34"/>
  <c r="P190" i="37"/>
  <c r="Q139" i="1"/>
  <c r="Q164" i="1" s="1"/>
  <c r="Q135" i="1"/>
  <c r="Q160" i="1" s="1"/>
  <c r="Q136" i="1"/>
  <c r="Q161" i="1" s="1"/>
  <c r="Q137" i="1"/>
  <c r="Q162" i="1" s="1"/>
  <c r="Q138" i="1"/>
  <c r="Q163" i="1" s="1"/>
  <c r="Q134" i="1"/>
  <c r="Q159" i="1" s="1"/>
  <c r="Y573" i="47"/>
  <c r="S129" i="41"/>
  <c r="T73" i="41"/>
  <c r="X330" i="47"/>
  <c r="S74" i="37"/>
  <c r="R137" i="37"/>
  <c r="S129" i="35"/>
  <c r="Y207" i="47"/>
  <c r="T73" i="35"/>
  <c r="Q143" i="42"/>
  <c r="Q168" i="42" s="1"/>
  <c r="Q184" i="42" s="1"/>
  <c r="Q139" i="42"/>
  <c r="Q164" i="42" s="1"/>
  <c r="Q180" i="42" s="1"/>
  <c r="Q141" i="42"/>
  <c r="Q166" i="42" s="1"/>
  <c r="Q182" i="42" s="1"/>
  <c r="Q145" i="42"/>
  <c r="Q170" i="42" s="1"/>
  <c r="Q186" i="42" s="1"/>
  <c r="Q138" i="42"/>
  <c r="Q163" i="42" s="1"/>
  <c r="Q179" i="42" s="1"/>
  <c r="Q148" i="42"/>
  <c r="Q173" i="42" s="1"/>
  <c r="Q189" i="42" s="1"/>
  <c r="Q146" i="42"/>
  <c r="Q171" i="42" s="1"/>
  <c r="Q187" i="42" s="1"/>
  <c r="Q144" i="42"/>
  <c r="Q169" i="42" s="1"/>
  <c r="Q185" i="42" s="1"/>
  <c r="Q140" i="42"/>
  <c r="Q165" i="42" s="1"/>
  <c r="Q181" i="42" s="1"/>
  <c r="Q142" i="42"/>
  <c r="Q167" i="42" s="1"/>
  <c r="Q183" i="42" s="1"/>
  <c r="Q147" i="42"/>
  <c r="Q172" i="42" s="1"/>
  <c r="Q188" i="42" s="1"/>
  <c r="Q193" i="42"/>
  <c r="Y329" i="47"/>
  <c r="T73" i="37"/>
  <c r="S129" i="37"/>
  <c r="X8" i="47"/>
  <c r="R86" i="1"/>
  <c r="X29" i="47" s="1"/>
  <c r="R132" i="38"/>
  <c r="R157" i="38" s="1"/>
  <c r="R135" i="38"/>
  <c r="R160" i="38" s="1"/>
  <c r="R133" i="38"/>
  <c r="R158" i="38" s="1"/>
  <c r="R130" i="38"/>
  <c r="R155" i="38" s="1"/>
  <c r="R134" i="38"/>
  <c r="R159" i="38" s="1"/>
  <c r="R131" i="38"/>
  <c r="R156" i="38" s="1"/>
  <c r="R84" i="1"/>
  <c r="X27" i="47" s="1"/>
  <c r="X6" i="47"/>
  <c r="R134" i="42"/>
  <c r="R159" i="42" s="1"/>
  <c r="R133" i="42"/>
  <c r="R158" i="42" s="1"/>
  <c r="R132" i="42"/>
  <c r="R157" i="42" s="1"/>
  <c r="R131" i="42"/>
  <c r="R156" i="42" s="1"/>
  <c r="R135" i="42"/>
  <c r="R160" i="42" s="1"/>
  <c r="R130" i="42"/>
  <c r="R155" i="42" s="1"/>
  <c r="R137" i="35"/>
  <c r="X208" i="47"/>
  <c r="S74" i="35"/>
  <c r="P190" i="36"/>
  <c r="R133" i="41"/>
  <c r="R158" i="41" s="1"/>
  <c r="R132" i="41"/>
  <c r="R157" i="41" s="1"/>
  <c r="R131" i="41"/>
  <c r="R156" i="41" s="1"/>
  <c r="R130" i="41"/>
  <c r="R155" i="41" s="1"/>
  <c r="R134" i="41"/>
  <c r="R159" i="41" s="1"/>
  <c r="R135" i="41"/>
  <c r="R160" i="41" s="1"/>
  <c r="P190" i="44"/>
  <c r="X452" i="47"/>
  <c r="R137" i="39"/>
  <c r="S74" i="39"/>
  <c r="Q148" i="45"/>
  <c r="Q173" i="45" s="1"/>
  <c r="Q189" i="45" s="1"/>
  <c r="Q142" i="45"/>
  <c r="Q167" i="45" s="1"/>
  <c r="Q183" i="45" s="1"/>
  <c r="Q143" i="45"/>
  <c r="Q168" i="45" s="1"/>
  <c r="Q184" i="45" s="1"/>
  <c r="Q145" i="45"/>
  <c r="Q170" i="45" s="1"/>
  <c r="Q186" i="45" s="1"/>
  <c r="Q140" i="45"/>
  <c r="Q165" i="45" s="1"/>
  <c r="Q181" i="45" s="1"/>
  <c r="Q139" i="45"/>
  <c r="Q164" i="45" s="1"/>
  <c r="Q180" i="45" s="1"/>
  <c r="Q141" i="45"/>
  <c r="Q166" i="45" s="1"/>
  <c r="Q182" i="45" s="1"/>
  <c r="Q146" i="45"/>
  <c r="Q171" i="45" s="1"/>
  <c r="Q187" i="45" s="1"/>
  <c r="Q138" i="45"/>
  <c r="Q163" i="45" s="1"/>
  <c r="Q179" i="45" s="1"/>
  <c r="Q147" i="45"/>
  <c r="Q172" i="45" s="1"/>
  <c r="Q188" i="45" s="1"/>
  <c r="Q144" i="45"/>
  <c r="Q169" i="45" s="1"/>
  <c r="Q185" i="45" s="1"/>
  <c r="Q193" i="45"/>
  <c r="P190" i="41"/>
  <c r="Q139" i="40"/>
  <c r="Q164" i="40" s="1"/>
  <c r="Q180" i="40" s="1"/>
  <c r="Q142" i="40"/>
  <c r="Q167" i="40" s="1"/>
  <c r="Q183" i="40" s="1"/>
  <c r="Q140" i="40"/>
  <c r="Q165" i="40" s="1"/>
  <c r="Q181" i="40" s="1"/>
  <c r="Q141" i="40"/>
  <c r="Q166" i="40" s="1"/>
  <c r="Q182" i="40" s="1"/>
  <c r="Q147" i="40"/>
  <c r="Q172" i="40" s="1"/>
  <c r="Q188" i="40" s="1"/>
  <c r="Q143" i="40"/>
  <c r="Q168" i="40" s="1"/>
  <c r="Q184" i="40" s="1"/>
  <c r="Q146" i="40"/>
  <c r="Q171" i="40" s="1"/>
  <c r="Q187" i="40" s="1"/>
  <c r="Q138" i="40"/>
  <c r="Q163" i="40" s="1"/>
  <c r="Q179" i="40" s="1"/>
  <c r="Q148" i="40"/>
  <c r="Q173" i="40" s="1"/>
  <c r="Q189" i="40" s="1"/>
  <c r="Q144" i="40"/>
  <c r="Q169" i="40" s="1"/>
  <c r="Q185" i="40" s="1"/>
  <c r="Q145" i="40"/>
  <c r="Q170" i="40" s="1"/>
  <c r="Q186" i="40" s="1"/>
  <c r="Q193" i="40"/>
  <c r="Q141" i="20"/>
  <c r="W86" i="47"/>
  <c r="R132" i="39"/>
  <c r="R157" i="39" s="1"/>
  <c r="R134" i="39"/>
  <c r="R159" i="39" s="1"/>
  <c r="R135" i="39"/>
  <c r="R160" i="39" s="1"/>
  <c r="R131" i="39"/>
  <c r="R156" i="39" s="1"/>
  <c r="R130" i="39"/>
  <c r="R155" i="39" s="1"/>
  <c r="R133" i="39"/>
  <c r="R158" i="39" s="1"/>
  <c r="Q134" i="20"/>
  <c r="Q159" i="20" s="1"/>
  <c r="Q137" i="20"/>
  <c r="Q162" i="20" s="1"/>
  <c r="Q135" i="20"/>
  <c r="Q160" i="20" s="1"/>
  <c r="Q136" i="20"/>
  <c r="Q161" i="20" s="1"/>
  <c r="Q138" i="20"/>
  <c r="Q163" i="20" s="1"/>
  <c r="Q139" i="20"/>
  <c r="Q164" i="20" s="1"/>
  <c r="S77" i="20"/>
  <c r="T72" i="20"/>
  <c r="R133" i="40"/>
  <c r="R158" i="40" s="1"/>
  <c r="R132" i="40"/>
  <c r="R157" i="40" s="1"/>
  <c r="R135" i="40"/>
  <c r="R160" i="40" s="1"/>
  <c r="R130" i="40"/>
  <c r="R155" i="40" s="1"/>
  <c r="R131" i="40"/>
  <c r="R156" i="40" s="1"/>
  <c r="R134" i="40"/>
  <c r="R159" i="40" s="1"/>
  <c r="Q147" i="34"/>
  <c r="Q172" i="34" s="1"/>
  <c r="Q188" i="34" s="1"/>
  <c r="Q146" i="34"/>
  <c r="Q171" i="34" s="1"/>
  <c r="Q187" i="34" s="1"/>
  <c r="Q141" i="34"/>
  <c r="Q166" i="34" s="1"/>
  <c r="Q182" i="34" s="1"/>
  <c r="Q148" i="34"/>
  <c r="Q173" i="34" s="1"/>
  <c r="Q189" i="34" s="1"/>
  <c r="Q140" i="34"/>
  <c r="Q165" i="34" s="1"/>
  <c r="Q181" i="34" s="1"/>
  <c r="Q139" i="34"/>
  <c r="Q164" i="34" s="1"/>
  <c r="Q180" i="34" s="1"/>
  <c r="Q143" i="34"/>
  <c r="Q168" i="34" s="1"/>
  <c r="Q184" i="34" s="1"/>
  <c r="Q145" i="34"/>
  <c r="Q170" i="34" s="1"/>
  <c r="Q186" i="34" s="1"/>
  <c r="Q138" i="34"/>
  <c r="Q163" i="34" s="1"/>
  <c r="Q179" i="34" s="1"/>
  <c r="Q144" i="34"/>
  <c r="Q169" i="34" s="1"/>
  <c r="Q185" i="34" s="1"/>
  <c r="Q142" i="34"/>
  <c r="Q167" i="34" s="1"/>
  <c r="Q183" i="34" s="1"/>
  <c r="Q193" i="34"/>
  <c r="Q147" i="39"/>
  <c r="Q172" i="39" s="1"/>
  <c r="Q188" i="39" s="1"/>
  <c r="Q144" i="39"/>
  <c r="Q169" i="39" s="1"/>
  <c r="Q185" i="39" s="1"/>
  <c r="Q138" i="39"/>
  <c r="Q163" i="39" s="1"/>
  <c r="Q179" i="39" s="1"/>
  <c r="Q142" i="39"/>
  <c r="Q167" i="39" s="1"/>
  <c r="Q183" i="39" s="1"/>
  <c r="Q139" i="39"/>
  <c r="Q164" i="39" s="1"/>
  <c r="Q180" i="39" s="1"/>
  <c r="Q141" i="39"/>
  <c r="Q166" i="39" s="1"/>
  <c r="Q182" i="39" s="1"/>
  <c r="Q145" i="39"/>
  <c r="Q170" i="39" s="1"/>
  <c r="Q186" i="39" s="1"/>
  <c r="Q148" i="39"/>
  <c r="Q173" i="39" s="1"/>
  <c r="Q189" i="39" s="1"/>
  <c r="Q146" i="39"/>
  <c r="Q171" i="39" s="1"/>
  <c r="Q187" i="39" s="1"/>
  <c r="Q143" i="39"/>
  <c r="Q168" i="39" s="1"/>
  <c r="Q184" i="39" s="1"/>
  <c r="Q140" i="39"/>
  <c r="Q165" i="39" s="1"/>
  <c r="Q181" i="39" s="1"/>
  <c r="Q193" i="39"/>
  <c r="Q140" i="37"/>
  <c r="Q165" i="37" s="1"/>
  <c r="Q181" i="37" s="1"/>
  <c r="Q139" i="37"/>
  <c r="Q164" i="37" s="1"/>
  <c r="Q180" i="37" s="1"/>
  <c r="Q145" i="37"/>
  <c r="Q170" i="37" s="1"/>
  <c r="Q186" i="37" s="1"/>
  <c r="Q146" i="37"/>
  <c r="Q171" i="37" s="1"/>
  <c r="Q187" i="37" s="1"/>
  <c r="Q138" i="37"/>
  <c r="Q163" i="37" s="1"/>
  <c r="Q179" i="37" s="1"/>
  <c r="Q148" i="37"/>
  <c r="Q173" i="37" s="1"/>
  <c r="Q189" i="37" s="1"/>
  <c r="Q143" i="37"/>
  <c r="Q168" i="37" s="1"/>
  <c r="Q184" i="37" s="1"/>
  <c r="Q142" i="37"/>
  <c r="Q167" i="37" s="1"/>
  <c r="Q183" i="37" s="1"/>
  <c r="Q147" i="37"/>
  <c r="Q172" i="37" s="1"/>
  <c r="Q188" i="37" s="1"/>
  <c r="Q141" i="37"/>
  <c r="Q166" i="37" s="1"/>
  <c r="Q182" i="37" s="1"/>
  <c r="Q144" i="37"/>
  <c r="Q169" i="37" s="1"/>
  <c r="Q185" i="37" s="1"/>
  <c r="Q193" i="37"/>
  <c r="S74" i="45"/>
  <c r="R137" i="45"/>
  <c r="X818" i="47"/>
  <c r="R134" i="37"/>
  <c r="R159" i="37" s="1"/>
  <c r="R130" i="37"/>
  <c r="R155" i="37" s="1"/>
  <c r="R131" i="37"/>
  <c r="R156" i="37" s="1"/>
  <c r="R133" i="37"/>
  <c r="R158" i="37" s="1"/>
  <c r="R135" i="37"/>
  <c r="R160" i="37" s="1"/>
  <c r="R132" i="37"/>
  <c r="R157" i="37" s="1"/>
  <c r="P197" i="1"/>
  <c r="R131" i="44"/>
  <c r="R156" i="44" s="1"/>
  <c r="R135" i="44"/>
  <c r="R160" i="44" s="1"/>
  <c r="R133" i="44"/>
  <c r="R158" i="44" s="1"/>
  <c r="R130" i="44"/>
  <c r="R155" i="44" s="1"/>
  <c r="R134" i="44"/>
  <c r="R159" i="44" s="1"/>
  <c r="R132" i="44"/>
  <c r="R157" i="44" s="1"/>
  <c r="S73" i="20"/>
  <c r="R78" i="20"/>
  <c r="R78" i="1"/>
  <c r="S73" i="1"/>
  <c r="Y634" i="47"/>
  <c r="T73" i="42"/>
  <c r="S129" i="42"/>
  <c r="X85" i="47"/>
  <c r="R133" i="20"/>
  <c r="T73" i="40"/>
  <c r="Y512" i="47"/>
  <c r="S129" i="40"/>
  <c r="T9" i="53"/>
  <c r="T51" i="1" s="1"/>
  <c r="P190" i="46"/>
  <c r="N17" i="49" s="1"/>
  <c r="R133" i="43"/>
  <c r="R158" i="43" s="1"/>
  <c r="R131" i="43"/>
  <c r="R156" i="43" s="1"/>
  <c r="R132" i="43"/>
  <c r="R157" i="43" s="1"/>
  <c r="R130" i="43"/>
  <c r="R155" i="43" s="1"/>
  <c r="R134" i="43"/>
  <c r="R159" i="43" s="1"/>
  <c r="R135" i="43"/>
  <c r="R160" i="43" s="1"/>
  <c r="S96" i="48"/>
  <c r="Q23" i="51"/>
  <c r="Q144" i="41"/>
  <c r="Q169" i="41" s="1"/>
  <c r="Q185" i="41" s="1"/>
  <c r="Q138" i="41"/>
  <c r="Q163" i="41" s="1"/>
  <c r="Q179" i="41" s="1"/>
  <c r="Q141" i="41"/>
  <c r="Q166" i="41" s="1"/>
  <c r="Q182" i="41" s="1"/>
  <c r="Q143" i="41"/>
  <c r="Q168" i="41" s="1"/>
  <c r="Q184" i="41" s="1"/>
  <c r="Q140" i="41"/>
  <c r="Q165" i="41" s="1"/>
  <c r="Q181" i="41" s="1"/>
  <c r="Q146" i="41"/>
  <c r="Q171" i="41" s="1"/>
  <c r="Q187" i="41" s="1"/>
  <c r="Q145" i="41"/>
  <c r="Q170" i="41" s="1"/>
  <c r="Q186" i="41" s="1"/>
  <c r="Q147" i="41"/>
  <c r="Q172" i="41" s="1"/>
  <c r="Q188" i="41" s="1"/>
  <c r="Q142" i="41"/>
  <c r="Q167" i="41" s="1"/>
  <c r="Q183" i="41" s="1"/>
  <c r="Q148" i="41"/>
  <c r="Q173" i="41" s="1"/>
  <c r="Q189" i="41" s="1"/>
  <c r="Q139" i="41"/>
  <c r="Q164" i="41" s="1"/>
  <c r="Q180" i="41" s="1"/>
  <c r="Q193" i="41"/>
  <c r="S129" i="44"/>
  <c r="Y756" i="47"/>
  <c r="T73" i="44"/>
  <c r="Q141" i="1"/>
  <c r="W25" i="47"/>
  <c r="T7" i="53"/>
  <c r="T49" i="1" s="1"/>
  <c r="P190" i="39"/>
  <c r="X9" i="47"/>
  <c r="R87" i="1"/>
  <c r="X30" i="47" s="1"/>
  <c r="S129" i="43"/>
  <c r="T73" i="43"/>
  <c r="Y695" i="47"/>
  <c r="R134" i="45"/>
  <c r="R159" i="45" s="1"/>
  <c r="R133" i="45"/>
  <c r="R158" i="45" s="1"/>
  <c r="R135" i="45"/>
  <c r="R160" i="45" s="1"/>
  <c r="R131" i="45"/>
  <c r="R156" i="45" s="1"/>
  <c r="R130" i="45"/>
  <c r="R155" i="45" s="1"/>
  <c r="R132" i="45"/>
  <c r="R157" i="45" s="1"/>
  <c r="P190" i="40"/>
  <c r="R137" i="34"/>
  <c r="X147" i="47"/>
  <c r="S74" i="34"/>
  <c r="S74" i="36"/>
  <c r="X269" i="47"/>
  <c r="R137" i="36"/>
  <c r="Q140" i="46"/>
  <c r="Q165" i="46" s="1"/>
  <c r="Q181" i="46" s="1"/>
  <c r="Q142" i="46"/>
  <c r="Q167" i="46" s="1"/>
  <c r="Q183" i="46" s="1"/>
  <c r="Q143" i="46"/>
  <c r="Q168" i="46" s="1"/>
  <c r="Q184" i="46" s="1"/>
  <c r="Q138" i="46"/>
  <c r="Q163" i="46" s="1"/>
  <c r="Q179" i="46" s="1"/>
  <c r="Q141" i="46"/>
  <c r="Q166" i="46" s="1"/>
  <c r="Q182" i="46" s="1"/>
  <c r="Q145" i="46"/>
  <c r="Q170" i="46" s="1"/>
  <c r="Q186" i="46" s="1"/>
  <c r="Q144" i="46"/>
  <c r="Q169" i="46" s="1"/>
  <c r="Q185" i="46" s="1"/>
  <c r="Q147" i="46"/>
  <c r="Q172" i="46" s="1"/>
  <c r="Q188" i="46" s="1"/>
  <c r="Q146" i="46"/>
  <c r="Q171" i="46" s="1"/>
  <c r="Q187" i="46" s="1"/>
  <c r="Q148" i="46"/>
  <c r="Q173" i="46" s="1"/>
  <c r="Q189" i="46" s="1"/>
  <c r="Q139" i="46"/>
  <c r="Q164" i="46" s="1"/>
  <c r="Q180" i="46" s="1"/>
  <c r="Q193" i="46"/>
  <c r="P190" i="42"/>
  <c r="R137" i="41"/>
  <c r="S74" i="41"/>
  <c r="X574" i="47"/>
  <c r="Y878" i="47"/>
  <c r="T73" i="46"/>
  <c r="S129" i="46"/>
  <c r="P144" i="20"/>
  <c r="P169" i="20" s="1"/>
  <c r="P185" i="20" s="1"/>
  <c r="P151" i="20"/>
  <c r="P176" i="20" s="1"/>
  <c r="P192" i="20" s="1"/>
  <c r="P148" i="20"/>
  <c r="P173" i="20" s="1"/>
  <c r="P189" i="20" s="1"/>
  <c r="P142" i="20"/>
  <c r="P167" i="20" s="1"/>
  <c r="P183" i="20" s="1"/>
  <c r="P147" i="20"/>
  <c r="P172" i="20" s="1"/>
  <c r="P188" i="20" s="1"/>
  <c r="P143" i="20"/>
  <c r="P168" i="20" s="1"/>
  <c r="P184" i="20" s="1"/>
  <c r="P145" i="20"/>
  <c r="P170" i="20" s="1"/>
  <c r="P186" i="20" s="1"/>
  <c r="P146" i="20"/>
  <c r="P171" i="20" s="1"/>
  <c r="P187" i="20" s="1"/>
  <c r="P152" i="20"/>
  <c r="P177" i="20" s="1"/>
  <c r="P193" i="20" s="1"/>
  <c r="P149" i="20"/>
  <c r="P174" i="20" s="1"/>
  <c r="P190" i="20" s="1"/>
  <c r="P150" i="20"/>
  <c r="P175" i="20" s="1"/>
  <c r="P191" i="20" s="1"/>
  <c r="P197" i="20"/>
  <c r="Q146" i="44"/>
  <c r="Q171" i="44" s="1"/>
  <c r="Q187" i="44" s="1"/>
  <c r="Q140" i="44"/>
  <c r="Q165" i="44" s="1"/>
  <c r="Q181" i="44" s="1"/>
  <c r="Q142" i="44"/>
  <c r="Q167" i="44" s="1"/>
  <c r="Q183" i="44" s="1"/>
  <c r="Q139" i="44"/>
  <c r="Q164" i="44" s="1"/>
  <c r="Q180" i="44" s="1"/>
  <c r="Q143" i="44"/>
  <c r="Q168" i="44" s="1"/>
  <c r="Q184" i="44" s="1"/>
  <c r="Q144" i="44"/>
  <c r="Q169" i="44" s="1"/>
  <c r="Q185" i="44" s="1"/>
  <c r="Q141" i="44"/>
  <c r="Q166" i="44" s="1"/>
  <c r="Q182" i="44" s="1"/>
  <c r="Q148" i="44"/>
  <c r="Q173" i="44" s="1"/>
  <c r="Q189" i="44" s="1"/>
  <c r="Q138" i="44"/>
  <c r="Q163" i="44" s="1"/>
  <c r="Q179" i="44" s="1"/>
  <c r="Q147" i="44"/>
  <c r="Q172" i="44" s="1"/>
  <c r="Q188" i="44" s="1"/>
  <c r="Q145" i="44"/>
  <c r="Q170" i="44" s="1"/>
  <c r="Q186" i="44" s="1"/>
  <c r="Q193" i="44"/>
  <c r="V18" i="51"/>
  <c r="X7" i="47"/>
  <c r="R85" i="1"/>
  <c r="X28" i="47" s="1"/>
  <c r="S129" i="36"/>
  <c r="T73" i="36"/>
  <c r="Y268" i="47"/>
  <c r="S74" i="43"/>
  <c r="X696" i="47"/>
  <c r="R137" i="43"/>
  <c r="Q138" i="36"/>
  <c r="Q163" i="36" s="1"/>
  <c r="Q179" i="36" s="1"/>
  <c r="Q147" i="36"/>
  <c r="Q172" i="36" s="1"/>
  <c r="Q188" i="36" s="1"/>
  <c r="Q141" i="36"/>
  <c r="Q166" i="36" s="1"/>
  <c r="Q182" i="36" s="1"/>
  <c r="Q146" i="36"/>
  <c r="Q171" i="36" s="1"/>
  <c r="Q187" i="36" s="1"/>
  <c r="Q140" i="36"/>
  <c r="Q165" i="36" s="1"/>
  <c r="Q181" i="36" s="1"/>
  <c r="Q145" i="36"/>
  <c r="Q170" i="36" s="1"/>
  <c r="Q186" i="36" s="1"/>
  <c r="Q148" i="36"/>
  <c r="Q173" i="36" s="1"/>
  <c r="Q189" i="36" s="1"/>
  <c r="Q144" i="36"/>
  <c r="Q169" i="36" s="1"/>
  <c r="Q185" i="36" s="1"/>
  <c r="Q142" i="36"/>
  <c r="Q167" i="36" s="1"/>
  <c r="Q183" i="36" s="1"/>
  <c r="Q139" i="36"/>
  <c r="Q164" i="36" s="1"/>
  <c r="Q180" i="36" s="1"/>
  <c r="Q143" i="36"/>
  <c r="Q168" i="36" s="1"/>
  <c r="Q184" i="36" s="1"/>
  <c r="Q193" i="36"/>
  <c r="S74" i="44"/>
  <c r="R137" i="44"/>
  <c r="X757" i="47"/>
  <c r="S129" i="45"/>
  <c r="Y817" i="47"/>
  <c r="T73" i="45"/>
  <c r="T72" i="1"/>
  <c r="S77" i="1"/>
  <c r="R131" i="36"/>
  <c r="R156" i="36" s="1"/>
  <c r="R133" i="36"/>
  <c r="R158" i="36" s="1"/>
  <c r="R134" i="36"/>
  <c r="R159" i="36" s="1"/>
  <c r="R132" i="36"/>
  <c r="R157" i="36" s="1"/>
  <c r="R130" i="36"/>
  <c r="R155" i="36" s="1"/>
  <c r="R135" i="36"/>
  <c r="R160" i="36" s="1"/>
  <c r="Q146" i="43"/>
  <c r="Q171" i="43" s="1"/>
  <c r="Q187" i="43" s="1"/>
  <c r="Q145" i="43"/>
  <c r="Q170" i="43" s="1"/>
  <c r="Q186" i="43" s="1"/>
  <c r="Q139" i="43"/>
  <c r="Q164" i="43" s="1"/>
  <c r="Q180" i="43" s="1"/>
  <c r="Q141" i="43"/>
  <c r="Q166" i="43" s="1"/>
  <c r="Q182" i="43" s="1"/>
  <c r="Q142" i="43"/>
  <c r="Q167" i="43" s="1"/>
  <c r="Q183" i="43" s="1"/>
  <c r="Q148" i="43"/>
  <c r="Q173" i="43" s="1"/>
  <c r="Q189" i="43" s="1"/>
  <c r="Q147" i="43"/>
  <c r="Q172" i="43" s="1"/>
  <c r="Q188" i="43" s="1"/>
  <c r="Q143" i="43"/>
  <c r="Q168" i="43" s="1"/>
  <c r="Q184" i="43" s="1"/>
  <c r="Q144" i="43"/>
  <c r="Q169" i="43" s="1"/>
  <c r="Q185" i="43" s="1"/>
  <c r="Q140" i="43"/>
  <c r="Q165" i="43" s="1"/>
  <c r="Q181" i="43" s="1"/>
  <c r="Q138" i="43"/>
  <c r="Q163" i="43" s="1"/>
  <c r="Q179" i="43" s="1"/>
  <c r="Q193" i="43"/>
  <c r="Q144" i="38"/>
  <c r="Q169" i="38" s="1"/>
  <c r="Q185" i="38" s="1"/>
  <c r="Q140" i="38"/>
  <c r="Q165" i="38" s="1"/>
  <c r="Q181" i="38" s="1"/>
  <c r="Q142" i="38"/>
  <c r="Q167" i="38" s="1"/>
  <c r="Q183" i="38" s="1"/>
  <c r="Q139" i="38"/>
  <c r="Q164" i="38" s="1"/>
  <c r="Q180" i="38" s="1"/>
  <c r="Q143" i="38"/>
  <c r="Q168" i="38" s="1"/>
  <c r="Q184" i="38" s="1"/>
  <c r="Q147" i="38"/>
  <c r="Q172" i="38" s="1"/>
  <c r="Q188" i="38" s="1"/>
  <c r="Q148" i="38"/>
  <c r="Q173" i="38" s="1"/>
  <c r="Q189" i="38" s="1"/>
  <c r="Q141" i="38"/>
  <c r="Q166" i="38" s="1"/>
  <c r="Q182" i="38" s="1"/>
  <c r="Q138" i="38"/>
  <c r="Q163" i="38" s="1"/>
  <c r="Q179" i="38" s="1"/>
  <c r="Q146" i="38"/>
  <c r="Q171" i="38" s="1"/>
  <c r="Q187" i="38" s="1"/>
  <c r="Q145" i="38"/>
  <c r="Q170" i="38" s="1"/>
  <c r="Q186" i="38" s="1"/>
  <c r="Q193" i="38"/>
  <c r="S92" i="48"/>
  <c r="Q25" i="51"/>
  <c r="X879" i="47"/>
  <c r="R137" i="46"/>
  <c r="S74" i="46"/>
  <c r="T10" i="53"/>
  <c r="T52" i="1" s="1"/>
  <c r="T73" i="34"/>
  <c r="Y146" i="47"/>
  <c r="S129" i="34"/>
  <c r="R131" i="46"/>
  <c r="R156" i="46" s="1"/>
  <c r="R133" i="46"/>
  <c r="R158" i="46" s="1"/>
  <c r="R130" i="46"/>
  <c r="R155" i="46" s="1"/>
  <c r="R134" i="46"/>
  <c r="R159" i="46" s="1"/>
  <c r="R132" i="46"/>
  <c r="R157" i="46" s="1"/>
  <c r="R135" i="46"/>
  <c r="R160" i="46" s="1"/>
  <c r="Q141" i="35"/>
  <c r="Q166" i="35" s="1"/>
  <c r="Q182" i="35" s="1"/>
  <c r="Q146" i="35"/>
  <c r="Q171" i="35" s="1"/>
  <c r="Q187" i="35" s="1"/>
  <c r="Q145" i="35"/>
  <c r="Q170" i="35" s="1"/>
  <c r="Q186" i="35" s="1"/>
  <c r="Q147" i="35"/>
  <c r="Q172" i="35" s="1"/>
  <c r="Q188" i="35" s="1"/>
  <c r="Q138" i="35"/>
  <c r="Q163" i="35" s="1"/>
  <c r="Q179" i="35" s="1"/>
  <c r="Q148" i="35"/>
  <c r="Q173" i="35" s="1"/>
  <c r="Q189" i="35" s="1"/>
  <c r="Q142" i="35"/>
  <c r="Q167" i="35" s="1"/>
  <c r="Q183" i="35" s="1"/>
  <c r="Q139" i="35"/>
  <c r="Q164" i="35" s="1"/>
  <c r="Q180" i="35" s="1"/>
  <c r="Q140" i="35"/>
  <c r="Q165" i="35" s="1"/>
  <c r="Q181" i="35" s="1"/>
  <c r="Q143" i="35"/>
  <c r="Q168" i="35" s="1"/>
  <c r="Q184" i="35" s="1"/>
  <c r="Q144" i="35"/>
  <c r="Q169" i="35" s="1"/>
  <c r="Q185" i="35" s="1"/>
  <c r="Q193" i="35"/>
  <c r="R133" i="1"/>
  <c r="X24" i="47"/>
  <c r="U73" i="48"/>
  <c r="S4" i="51"/>
  <c r="S6" i="51" s="1"/>
  <c r="X391" i="47"/>
  <c r="R137" i="38"/>
  <c r="S74" i="38"/>
  <c r="R88" i="1"/>
  <c r="X31" i="47" s="1"/>
  <c r="X10" i="47"/>
  <c r="R132" i="35"/>
  <c r="R157" i="35" s="1"/>
  <c r="R135" i="35"/>
  <c r="R160" i="35" s="1"/>
  <c r="R133" i="35"/>
  <c r="R158" i="35" s="1"/>
  <c r="R134" i="35"/>
  <c r="R159" i="35" s="1"/>
  <c r="R130" i="35"/>
  <c r="R155" i="35" s="1"/>
  <c r="R131" i="35"/>
  <c r="R156" i="35" s="1"/>
  <c r="R134" i="34"/>
  <c r="R159" i="34" s="1"/>
  <c r="R132" i="34"/>
  <c r="R157" i="34" s="1"/>
  <c r="R135" i="34"/>
  <c r="R160" i="34" s="1"/>
  <c r="R130" i="34"/>
  <c r="R155" i="34" s="1"/>
  <c r="R133" i="34"/>
  <c r="R158" i="34" s="1"/>
  <c r="R131" i="34"/>
  <c r="R156" i="34" s="1"/>
  <c r="R137" i="42"/>
  <c r="X635" i="47"/>
  <c r="S74" i="42"/>
  <c r="T8" i="53"/>
  <c r="T50" i="1" s="1"/>
  <c r="R89" i="1"/>
  <c r="X32" i="47" s="1"/>
  <c r="X11" i="47"/>
  <c r="X513" i="47"/>
  <c r="R137" i="40"/>
  <c r="S74" i="40"/>
  <c r="T73" i="38"/>
  <c r="S129" i="38"/>
  <c r="Y390" i="47"/>
  <c r="S129" i="39"/>
  <c r="T73" i="39"/>
  <c r="Y451" i="47"/>
  <c r="T6" i="53" l="1"/>
  <c r="T48" i="1" s="1"/>
  <c r="Q190" i="36"/>
  <c r="Q190" i="46"/>
  <c r="O17" i="49" s="1"/>
  <c r="Q190" i="39"/>
  <c r="P194" i="20"/>
  <c r="N4" i="49" s="1"/>
  <c r="Q190" i="43"/>
  <c r="Q190" i="44"/>
  <c r="Y11" i="47"/>
  <c r="S89" i="1"/>
  <c r="Y32" i="47" s="1"/>
  <c r="U73" i="34"/>
  <c r="Z146" i="47"/>
  <c r="T129" i="34"/>
  <c r="T96" i="48"/>
  <c r="R23" i="51"/>
  <c r="R138" i="20"/>
  <c r="R163" i="20" s="1"/>
  <c r="R136" i="20"/>
  <c r="R161" i="20" s="1"/>
  <c r="R134" i="20"/>
  <c r="R159" i="20" s="1"/>
  <c r="R135" i="20"/>
  <c r="R160" i="20" s="1"/>
  <c r="R137" i="20"/>
  <c r="R162" i="20" s="1"/>
  <c r="R139" i="20"/>
  <c r="R164" i="20" s="1"/>
  <c r="T73" i="1"/>
  <c r="S78" i="1"/>
  <c r="T77" i="20"/>
  <c r="U72" i="20"/>
  <c r="R139" i="39"/>
  <c r="R164" i="39" s="1"/>
  <c r="R180" i="39" s="1"/>
  <c r="R146" i="39"/>
  <c r="R171" i="39" s="1"/>
  <c r="R187" i="39" s="1"/>
  <c r="R147" i="39"/>
  <c r="R172" i="39" s="1"/>
  <c r="R188" i="39" s="1"/>
  <c r="R142" i="39"/>
  <c r="R167" i="39" s="1"/>
  <c r="R183" i="39" s="1"/>
  <c r="R144" i="39"/>
  <c r="R169" i="39" s="1"/>
  <c r="R143" i="39"/>
  <c r="R168" i="39" s="1"/>
  <c r="R184" i="39" s="1"/>
  <c r="R145" i="39"/>
  <c r="R170" i="39" s="1"/>
  <c r="R186" i="39" s="1"/>
  <c r="R138" i="39"/>
  <c r="R163" i="39" s="1"/>
  <c r="R179" i="39" s="1"/>
  <c r="R140" i="39"/>
  <c r="R165" i="39" s="1"/>
  <c r="R181" i="39" s="1"/>
  <c r="R141" i="39"/>
  <c r="R166" i="39" s="1"/>
  <c r="R182" i="39" s="1"/>
  <c r="R148" i="39"/>
  <c r="R173" i="39" s="1"/>
  <c r="R189" i="39" s="1"/>
  <c r="R193" i="39"/>
  <c r="Y330" i="47"/>
  <c r="S137" i="37"/>
  <c r="T74" i="37"/>
  <c r="S130" i="38"/>
  <c r="S155" i="38" s="1"/>
  <c r="S135" i="38"/>
  <c r="S160" i="38" s="1"/>
  <c r="S134" i="38"/>
  <c r="S159" i="38" s="1"/>
  <c r="S132" i="38"/>
  <c r="S157" i="38" s="1"/>
  <c r="S131" i="38"/>
  <c r="S156" i="38" s="1"/>
  <c r="S133" i="38"/>
  <c r="S158" i="38" s="1"/>
  <c r="R138" i="1"/>
  <c r="R163" i="1" s="1"/>
  <c r="R134" i="1"/>
  <c r="R159" i="1" s="1"/>
  <c r="R137" i="1"/>
  <c r="R162" i="1" s="1"/>
  <c r="R136" i="1"/>
  <c r="R161" i="1" s="1"/>
  <c r="R135" i="1"/>
  <c r="R160" i="1" s="1"/>
  <c r="R139" i="1"/>
  <c r="R164" i="1" s="1"/>
  <c r="Q190" i="34"/>
  <c r="R147" i="44"/>
  <c r="R172" i="44" s="1"/>
  <c r="R188" i="44" s="1"/>
  <c r="R144" i="44"/>
  <c r="R169" i="44" s="1"/>
  <c r="R185" i="44" s="1"/>
  <c r="R143" i="44"/>
  <c r="R168" i="44" s="1"/>
  <c r="R184" i="44" s="1"/>
  <c r="R140" i="44"/>
  <c r="R165" i="44" s="1"/>
  <c r="R181" i="44" s="1"/>
  <c r="R142" i="44"/>
  <c r="R167" i="44" s="1"/>
  <c r="R183" i="44" s="1"/>
  <c r="R138" i="44"/>
  <c r="R163" i="44" s="1"/>
  <c r="R179" i="44" s="1"/>
  <c r="R139" i="44"/>
  <c r="R164" i="44" s="1"/>
  <c r="R180" i="44" s="1"/>
  <c r="R141" i="44"/>
  <c r="R166" i="44" s="1"/>
  <c r="R182" i="44" s="1"/>
  <c r="R146" i="44"/>
  <c r="R171" i="44" s="1"/>
  <c r="R187" i="44" s="1"/>
  <c r="R145" i="44"/>
  <c r="R170" i="44" s="1"/>
  <c r="R186" i="44" s="1"/>
  <c r="R148" i="44"/>
  <c r="R173" i="44" s="1"/>
  <c r="R189" i="44" s="1"/>
  <c r="R193" i="44"/>
  <c r="R147" i="43"/>
  <c r="R172" i="43" s="1"/>
  <c r="R188" i="43" s="1"/>
  <c r="R148" i="43"/>
  <c r="R173" i="43" s="1"/>
  <c r="R189" i="43" s="1"/>
  <c r="R138" i="43"/>
  <c r="R163" i="43" s="1"/>
  <c r="R141" i="43"/>
  <c r="R166" i="43" s="1"/>
  <c r="R182" i="43" s="1"/>
  <c r="R139" i="43"/>
  <c r="R164" i="43" s="1"/>
  <c r="R180" i="43" s="1"/>
  <c r="R145" i="43"/>
  <c r="R170" i="43" s="1"/>
  <c r="R186" i="43" s="1"/>
  <c r="R146" i="43"/>
  <c r="R171" i="43" s="1"/>
  <c r="R187" i="43" s="1"/>
  <c r="R140" i="43"/>
  <c r="R165" i="43" s="1"/>
  <c r="R181" i="43" s="1"/>
  <c r="R144" i="43"/>
  <c r="R169" i="43" s="1"/>
  <c r="R143" i="43"/>
  <c r="R168" i="43" s="1"/>
  <c r="R184" i="43" s="1"/>
  <c r="R142" i="43"/>
  <c r="R167" i="43" s="1"/>
  <c r="R193" i="43"/>
  <c r="Q190" i="37"/>
  <c r="R143" i="34"/>
  <c r="R168" i="34" s="1"/>
  <c r="R184" i="34" s="1"/>
  <c r="R140" i="34"/>
  <c r="R165" i="34" s="1"/>
  <c r="R181" i="34" s="1"/>
  <c r="R138" i="34"/>
  <c r="R163" i="34" s="1"/>
  <c r="R179" i="34" s="1"/>
  <c r="R148" i="34"/>
  <c r="R173" i="34" s="1"/>
  <c r="R189" i="34" s="1"/>
  <c r="R147" i="34"/>
  <c r="R172" i="34" s="1"/>
  <c r="R188" i="34" s="1"/>
  <c r="R142" i="34"/>
  <c r="R167" i="34" s="1"/>
  <c r="R183" i="34" s="1"/>
  <c r="R145" i="34"/>
  <c r="R170" i="34" s="1"/>
  <c r="R186" i="34" s="1"/>
  <c r="R146" i="34"/>
  <c r="R171" i="34" s="1"/>
  <c r="R187" i="34" s="1"/>
  <c r="R141" i="34"/>
  <c r="R166" i="34" s="1"/>
  <c r="R182" i="34" s="1"/>
  <c r="R139" i="34"/>
  <c r="R164" i="34" s="1"/>
  <c r="R180" i="34" s="1"/>
  <c r="R144" i="34"/>
  <c r="R169" i="34" s="1"/>
  <c r="R185" i="34" s="1"/>
  <c r="R193" i="34"/>
  <c r="Z695" i="47"/>
  <c r="U73" i="43"/>
  <c r="T129" i="43"/>
  <c r="U7" i="53"/>
  <c r="U49" i="1" s="1"/>
  <c r="Q197" i="1"/>
  <c r="S132" i="44"/>
  <c r="S157" i="44" s="1"/>
  <c r="S130" i="44"/>
  <c r="S155" i="44" s="1"/>
  <c r="S131" i="44"/>
  <c r="S156" i="44" s="1"/>
  <c r="S133" i="44"/>
  <c r="S158" i="44" s="1"/>
  <c r="S134" i="44"/>
  <c r="S159" i="44" s="1"/>
  <c r="S135" i="44"/>
  <c r="S160" i="44" s="1"/>
  <c r="Z512" i="47"/>
  <c r="T129" i="40"/>
  <c r="U73" i="40"/>
  <c r="X25" i="47"/>
  <c r="R141" i="1"/>
  <c r="Y85" i="47"/>
  <c r="S133" i="20"/>
  <c r="R185" i="39"/>
  <c r="R139" i="42"/>
  <c r="R164" i="42" s="1"/>
  <c r="R180" i="42" s="1"/>
  <c r="R146" i="42"/>
  <c r="R171" i="42" s="1"/>
  <c r="R187" i="42" s="1"/>
  <c r="R140" i="42"/>
  <c r="R165" i="42" s="1"/>
  <c r="R181" i="42" s="1"/>
  <c r="R144" i="42"/>
  <c r="R169" i="42" s="1"/>
  <c r="R185" i="42" s="1"/>
  <c r="R145" i="42"/>
  <c r="R170" i="42" s="1"/>
  <c r="R186" i="42" s="1"/>
  <c r="R143" i="42"/>
  <c r="R168" i="42" s="1"/>
  <c r="R184" i="42" s="1"/>
  <c r="R142" i="42"/>
  <c r="R167" i="42" s="1"/>
  <c r="R183" i="42" s="1"/>
  <c r="R148" i="42"/>
  <c r="R173" i="42" s="1"/>
  <c r="R189" i="42" s="1"/>
  <c r="R138" i="42"/>
  <c r="R163" i="42" s="1"/>
  <c r="R179" i="42" s="1"/>
  <c r="R147" i="42"/>
  <c r="R172" i="42" s="1"/>
  <c r="R188" i="42" s="1"/>
  <c r="R141" i="42"/>
  <c r="R166" i="42" s="1"/>
  <c r="R182" i="42" s="1"/>
  <c r="R193" i="42"/>
  <c r="U8" i="53"/>
  <c r="U50" i="1" s="1"/>
  <c r="U10" i="53"/>
  <c r="U52" i="1" s="1"/>
  <c r="R25" i="51"/>
  <c r="T92" i="48"/>
  <c r="T129" i="45"/>
  <c r="Z817" i="47"/>
  <c r="U73" i="45"/>
  <c r="Y757" i="47"/>
  <c r="T74" i="44"/>
  <c r="S137" i="44"/>
  <c r="S130" i="43"/>
  <c r="S155" i="43" s="1"/>
  <c r="S133" i="43"/>
  <c r="S158" i="43" s="1"/>
  <c r="S134" i="43"/>
  <c r="S159" i="43" s="1"/>
  <c r="S132" i="43"/>
  <c r="S157" i="43" s="1"/>
  <c r="S135" i="43"/>
  <c r="S160" i="43" s="1"/>
  <c r="S131" i="43"/>
  <c r="S156" i="43" s="1"/>
  <c r="S85" i="1"/>
  <c r="Y28" i="47" s="1"/>
  <c r="Y7" i="47"/>
  <c r="Q190" i="45"/>
  <c r="U9" i="53"/>
  <c r="U51" i="1" s="1"/>
  <c r="Q142" i="20"/>
  <c r="Q167" i="20" s="1"/>
  <c r="Q183" i="20" s="1"/>
  <c r="Q150" i="20"/>
  <c r="Q175" i="20" s="1"/>
  <c r="Q191" i="20" s="1"/>
  <c r="Q146" i="20"/>
  <c r="Q171" i="20" s="1"/>
  <c r="Q187" i="20" s="1"/>
  <c r="Q144" i="20"/>
  <c r="Q169" i="20" s="1"/>
  <c r="Q185" i="20" s="1"/>
  <c r="Q147" i="20"/>
  <c r="Q172" i="20" s="1"/>
  <c r="Q188" i="20" s="1"/>
  <c r="Q143" i="20"/>
  <c r="Q168" i="20" s="1"/>
  <c r="Q184" i="20" s="1"/>
  <c r="Q148" i="20"/>
  <c r="Q173" i="20" s="1"/>
  <c r="Q189" i="20" s="1"/>
  <c r="Q149" i="20"/>
  <c r="Q174" i="20" s="1"/>
  <c r="Q190" i="20" s="1"/>
  <c r="Q152" i="20"/>
  <c r="Q177" i="20" s="1"/>
  <c r="Q193" i="20" s="1"/>
  <c r="Q151" i="20"/>
  <c r="Q176" i="20" s="1"/>
  <c r="Q192" i="20" s="1"/>
  <c r="Q145" i="20"/>
  <c r="Q170" i="20" s="1"/>
  <c r="Q186" i="20" s="1"/>
  <c r="Q197" i="20"/>
  <c r="U73" i="35"/>
  <c r="Z207" i="47"/>
  <c r="T129" i="35"/>
  <c r="Z573" i="47"/>
  <c r="U73" i="41"/>
  <c r="T129" i="41"/>
  <c r="Q190" i="41"/>
  <c r="Y10" i="47"/>
  <c r="S88" i="1"/>
  <c r="Y31" i="47" s="1"/>
  <c r="Y24" i="47"/>
  <c r="S133" i="1"/>
  <c r="S137" i="43"/>
  <c r="Y696" i="47"/>
  <c r="T74" i="43"/>
  <c r="Z268" i="47"/>
  <c r="T129" i="36"/>
  <c r="U73" i="36"/>
  <c r="R138" i="36"/>
  <c r="R163" i="36" s="1"/>
  <c r="R179" i="36" s="1"/>
  <c r="R147" i="36"/>
  <c r="R172" i="36" s="1"/>
  <c r="R188" i="36" s="1"/>
  <c r="R146" i="36"/>
  <c r="R171" i="36" s="1"/>
  <c r="R187" i="36" s="1"/>
  <c r="R139" i="36"/>
  <c r="R164" i="36" s="1"/>
  <c r="R180" i="36" s="1"/>
  <c r="R141" i="36"/>
  <c r="R166" i="36" s="1"/>
  <c r="R182" i="36" s="1"/>
  <c r="R143" i="36"/>
  <c r="R168" i="36" s="1"/>
  <c r="R184" i="36" s="1"/>
  <c r="R145" i="36"/>
  <c r="R170" i="36" s="1"/>
  <c r="R186" i="36" s="1"/>
  <c r="R142" i="36"/>
  <c r="R167" i="36" s="1"/>
  <c r="R183" i="36" s="1"/>
  <c r="R148" i="36"/>
  <c r="R173" i="36" s="1"/>
  <c r="R189" i="36" s="1"/>
  <c r="R144" i="36"/>
  <c r="R169" i="36" s="1"/>
  <c r="R185" i="36" s="1"/>
  <c r="R140" i="36"/>
  <c r="R165" i="36" s="1"/>
  <c r="R181" i="36" s="1"/>
  <c r="R193" i="36"/>
  <c r="S87" i="1"/>
  <c r="Y30" i="47" s="1"/>
  <c r="Y9" i="47"/>
  <c r="X86" i="47"/>
  <c r="R141" i="20"/>
  <c r="T74" i="35"/>
  <c r="S137" i="35"/>
  <c r="Y208" i="47"/>
  <c r="S135" i="41"/>
  <c r="S160" i="41" s="1"/>
  <c r="S134" i="41"/>
  <c r="S159" i="41" s="1"/>
  <c r="S131" i="41"/>
  <c r="S156" i="41" s="1"/>
  <c r="S133" i="41"/>
  <c r="S158" i="41" s="1"/>
  <c r="S130" i="41"/>
  <c r="S155" i="41" s="1"/>
  <c r="S132" i="41"/>
  <c r="S157" i="41" s="1"/>
  <c r="S84" i="1"/>
  <c r="Y27" i="47" s="1"/>
  <c r="Y6" i="47"/>
  <c r="Y513" i="47"/>
  <c r="S137" i="40"/>
  <c r="T74" i="40"/>
  <c r="Y8" i="47"/>
  <c r="S86" i="1"/>
  <c r="Y29" i="47" s="1"/>
  <c r="R144" i="40"/>
  <c r="R169" i="40" s="1"/>
  <c r="R185" i="40" s="1"/>
  <c r="R138" i="40"/>
  <c r="R163" i="40" s="1"/>
  <c r="R179" i="40" s="1"/>
  <c r="R142" i="40"/>
  <c r="R167" i="40" s="1"/>
  <c r="R183" i="40" s="1"/>
  <c r="R143" i="40"/>
  <c r="R168" i="40" s="1"/>
  <c r="R184" i="40" s="1"/>
  <c r="R148" i="40"/>
  <c r="R173" i="40" s="1"/>
  <c r="R189" i="40" s="1"/>
  <c r="R147" i="40"/>
  <c r="R172" i="40" s="1"/>
  <c r="R188" i="40" s="1"/>
  <c r="R145" i="40"/>
  <c r="R170" i="40" s="1"/>
  <c r="R186" i="40" s="1"/>
  <c r="R141" i="40"/>
  <c r="R166" i="40" s="1"/>
  <c r="R182" i="40" s="1"/>
  <c r="R140" i="40"/>
  <c r="R165" i="40" s="1"/>
  <c r="R181" i="40" s="1"/>
  <c r="R139" i="40"/>
  <c r="R164" i="40" s="1"/>
  <c r="R180" i="40" s="1"/>
  <c r="R146" i="40"/>
  <c r="R171" i="40" s="1"/>
  <c r="R187" i="40" s="1"/>
  <c r="R193" i="40"/>
  <c r="T74" i="42"/>
  <c r="S137" i="42"/>
  <c r="Y635" i="47"/>
  <c r="Q190" i="35"/>
  <c r="Q190" i="38"/>
  <c r="U72" i="1"/>
  <c r="T77" i="1"/>
  <c r="S131" i="45"/>
  <c r="S156" i="45" s="1"/>
  <c r="S133" i="45"/>
  <c r="S158" i="45" s="1"/>
  <c r="S134" i="45"/>
  <c r="S159" i="45" s="1"/>
  <c r="S135" i="45"/>
  <c r="S160" i="45" s="1"/>
  <c r="S132" i="45"/>
  <c r="S157" i="45" s="1"/>
  <c r="S130" i="45"/>
  <c r="S155" i="45" s="1"/>
  <c r="S131" i="36"/>
  <c r="S156" i="36" s="1"/>
  <c r="S133" i="36"/>
  <c r="S158" i="36" s="1"/>
  <c r="S135" i="36"/>
  <c r="S160" i="36" s="1"/>
  <c r="S132" i="36"/>
  <c r="S157" i="36" s="1"/>
  <c r="S130" i="36"/>
  <c r="S155" i="36" s="1"/>
  <c r="S134" i="36"/>
  <c r="S159" i="36" s="1"/>
  <c r="S131" i="46"/>
  <c r="S156" i="46" s="1"/>
  <c r="S132" i="46"/>
  <c r="S157" i="46" s="1"/>
  <c r="S133" i="46"/>
  <c r="S158" i="46" s="1"/>
  <c r="S135" i="46"/>
  <c r="S160" i="46" s="1"/>
  <c r="S134" i="46"/>
  <c r="S159" i="46" s="1"/>
  <c r="S130" i="46"/>
  <c r="S155" i="46" s="1"/>
  <c r="Q190" i="40"/>
  <c r="R179" i="43"/>
  <c r="T73" i="20"/>
  <c r="S78" i="20"/>
  <c r="S130" i="35"/>
  <c r="S155" i="35" s="1"/>
  <c r="S131" i="35"/>
  <c r="S156" i="35" s="1"/>
  <c r="S135" i="35"/>
  <c r="S160" i="35" s="1"/>
  <c r="S134" i="35"/>
  <c r="S159" i="35" s="1"/>
  <c r="S132" i="35"/>
  <c r="S157" i="35" s="1"/>
  <c r="S133" i="35"/>
  <c r="S158" i="35" s="1"/>
  <c r="U73" i="39"/>
  <c r="T129" i="39"/>
  <c r="Z451" i="47"/>
  <c r="T4" i="51"/>
  <c r="T6" i="51" s="1"/>
  <c r="V73" i="48"/>
  <c r="Y879" i="47"/>
  <c r="T74" i="46"/>
  <c r="S137" i="46"/>
  <c r="Z878" i="47"/>
  <c r="U73" i="46"/>
  <c r="T129" i="46"/>
  <c r="Y574" i="47"/>
  <c r="T74" i="41"/>
  <c r="S137" i="41"/>
  <c r="Y269" i="47"/>
  <c r="T74" i="36"/>
  <c r="S137" i="36"/>
  <c r="R183" i="43"/>
  <c r="R140" i="45"/>
  <c r="R165" i="45" s="1"/>
  <c r="R181" i="45" s="1"/>
  <c r="R142" i="45"/>
  <c r="R167" i="45" s="1"/>
  <c r="R183" i="45" s="1"/>
  <c r="R147" i="45"/>
  <c r="R172" i="45" s="1"/>
  <c r="R188" i="45" s="1"/>
  <c r="R145" i="45"/>
  <c r="R170" i="45" s="1"/>
  <c r="R186" i="45" s="1"/>
  <c r="R148" i="45"/>
  <c r="R173" i="45" s="1"/>
  <c r="R189" i="45" s="1"/>
  <c r="R141" i="45"/>
  <c r="R166" i="45" s="1"/>
  <c r="R182" i="45" s="1"/>
  <c r="R146" i="45"/>
  <c r="R171" i="45" s="1"/>
  <c r="R187" i="45" s="1"/>
  <c r="R143" i="45"/>
  <c r="R168" i="45" s="1"/>
  <c r="R184" i="45" s="1"/>
  <c r="R139" i="45"/>
  <c r="R164" i="45" s="1"/>
  <c r="R180" i="45" s="1"/>
  <c r="R138" i="45"/>
  <c r="R163" i="45" s="1"/>
  <c r="R179" i="45" s="1"/>
  <c r="R144" i="45"/>
  <c r="R169" i="45" s="1"/>
  <c r="R185" i="45" s="1"/>
  <c r="R193" i="45"/>
  <c r="R145" i="35"/>
  <c r="R170" i="35" s="1"/>
  <c r="R186" i="35" s="1"/>
  <c r="R139" i="35"/>
  <c r="R164" i="35" s="1"/>
  <c r="R180" i="35" s="1"/>
  <c r="R142" i="35"/>
  <c r="R167" i="35" s="1"/>
  <c r="R183" i="35" s="1"/>
  <c r="R144" i="35"/>
  <c r="R169" i="35" s="1"/>
  <c r="R185" i="35" s="1"/>
  <c r="R147" i="35"/>
  <c r="R172" i="35" s="1"/>
  <c r="R188" i="35" s="1"/>
  <c r="R148" i="35"/>
  <c r="R173" i="35" s="1"/>
  <c r="R189" i="35" s="1"/>
  <c r="R141" i="35"/>
  <c r="R166" i="35" s="1"/>
  <c r="R182" i="35" s="1"/>
  <c r="R138" i="35"/>
  <c r="R163" i="35" s="1"/>
  <c r="R179" i="35" s="1"/>
  <c r="R143" i="35"/>
  <c r="R168" i="35" s="1"/>
  <c r="R184" i="35" s="1"/>
  <c r="R140" i="35"/>
  <c r="R165" i="35" s="1"/>
  <c r="R181" i="35" s="1"/>
  <c r="R146" i="35"/>
  <c r="R171" i="35" s="1"/>
  <c r="R187" i="35" s="1"/>
  <c r="R193" i="35"/>
  <c r="S133" i="34"/>
  <c r="S158" i="34" s="1"/>
  <c r="S132" i="34"/>
  <c r="S157" i="34" s="1"/>
  <c r="S134" i="34"/>
  <c r="S159" i="34" s="1"/>
  <c r="S130" i="34"/>
  <c r="S155" i="34" s="1"/>
  <c r="S131" i="34"/>
  <c r="S156" i="34" s="1"/>
  <c r="S135" i="34"/>
  <c r="S160" i="34" s="1"/>
  <c r="R139" i="46"/>
  <c r="R164" i="46" s="1"/>
  <c r="R180" i="46" s="1"/>
  <c r="R143" i="46"/>
  <c r="R168" i="46" s="1"/>
  <c r="R184" i="46" s="1"/>
  <c r="R148" i="46"/>
  <c r="R173" i="46" s="1"/>
  <c r="R189" i="46" s="1"/>
  <c r="R142" i="46"/>
  <c r="R167" i="46" s="1"/>
  <c r="R183" i="46" s="1"/>
  <c r="R144" i="46"/>
  <c r="R169" i="46" s="1"/>
  <c r="R185" i="46" s="1"/>
  <c r="R145" i="46"/>
  <c r="R170" i="46" s="1"/>
  <c r="R186" i="46" s="1"/>
  <c r="R138" i="46"/>
  <c r="R163" i="46" s="1"/>
  <c r="R179" i="46" s="1"/>
  <c r="R140" i="46"/>
  <c r="R165" i="46" s="1"/>
  <c r="R181" i="46" s="1"/>
  <c r="R147" i="46"/>
  <c r="R172" i="46" s="1"/>
  <c r="R188" i="46" s="1"/>
  <c r="R146" i="46"/>
  <c r="R171" i="46" s="1"/>
  <c r="R187" i="46" s="1"/>
  <c r="R141" i="46"/>
  <c r="R166" i="46" s="1"/>
  <c r="R182" i="46" s="1"/>
  <c r="R193" i="46"/>
  <c r="R145" i="41"/>
  <c r="R170" i="41" s="1"/>
  <c r="R186" i="41" s="1"/>
  <c r="R142" i="41"/>
  <c r="R167" i="41" s="1"/>
  <c r="R183" i="41" s="1"/>
  <c r="R138" i="41"/>
  <c r="R163" i="41" s="1"/>
  <c r="R179" i="41" s="1"/>
  <c r="R148" i="41"/>
  <c r="R173" i="41" s="1"/>
  <c r="R189" i="41" s="1"/>
  <c r="R147" i="41"/>
  <c r="R172" i="41" s="1"/>
  <c r="R188" i="41" s="1"/>
  <c r="R143" i="41"/>
  <c r="R168" i="41" s="1"/>
  <c r="R184" i="41" s="1"/>
  <c r="R141" i="41"/>
  <c r="R166" i="41" s="1"/>
  <c r="R182" i="41" s="1"/>
  <c r="R140" i="41"/>
  <c r="R165" i="41" s="1"/>
  <c r="R181" i="41" s="1"/>
  <c r="R144" i="41"/>
  <c r="R169" i="41" s="1"/>
  <c r="R185" i="41" s="1"/>
  <c r="R139" i="41"/>
  <c r="R164" i="41" s="1"/>
  <c r="R180" i="41" s="1"/>
  <c r="R146" i="41"/>
  <c r="R171" i="41" s="1"/>
  <c r="R187" i="41" s="1"/>
  <c r="R193" i="41"/>
  <c r="S131" i="42"/>
  <c r="S156" i="42" s="1"/>
  <c r="S133" i="42"/>
  <c r="S158" i="42" s="1"/>
  <c r="S132" i="42"/>
  <c r="S157" i="42" s="1"/>
  <c r="S130" i="42"/>
  <c r="S155" i="42" s="1"/>
  <c r="S135" i="42"/>
  <c r="S160" i="42" s="1"/>
  <c r="S134" i="42"/>
  <c r="S159" i="42" s="1"/>
  <c r="Y818" i="47"/>
  <c r="S137" i="45"/>
  <c r="T74" i="45"/>
  <c r="S131" i="37"/>
  <c r="S156" i="37" s="1"/>
  <c r="S132" i="37"/>
  <c r="S157" i="37" s="1"/>
  <c r="S130" i="37"/>
  <c r="S155" i="37" s="1"/>
  <c r="S135" i="37"/>
  <c r="S160" i="37" s="1"/>
  <c r="S134" i="37"/>
  <c r="S159" i="37" s="1"/>
  <c r="S133" i="37"/>
  <c r="S158" i="37" s="1"/>
  <c r="W18" i="51"/>
  <c r="S134" i="39"/>
  <c r="S159" i="39" s="1"/>
  <c r="S130" i="39"/>
  <c r="S155" i="39" s="1"/>
  <c r="S133" i="39"/>
  <c r="S158" i="39" s="1"/>
  <c r="S135" i="39"/>
  <c r="S160" i="39" s="1"/>
  <c r="S132" i="39"/>
  <c r="S157" i="39" s="1"/>
  <c r="S131" i="39"/>
  <c r="S156" i="39" s="1"/>
  <c r="Y391" i="47"/>
  <c r="S137" i="38"/>
  <c r="T74" i="38"/>
  <c r="Q190" i="42"/>
  <c r="U73" i="38"/>
  <c r="T129" i="38"/>
  <c r="Z390" i="47"/>
  <c r="R141" i="38"/>
  <c r="R166" i="38" s="1"/>
  <c r="R182" i="38" s="1"/>
  <c r="R144" i="38"/>
  <c r="R169" i="38" s="1"/>
  <c r="R185" i="38" s="1"/>
  <c r="R146" i="38"/>
  <c r="R171" i="38" s="1"/>
  <c r="R187" i="38" s="1"/>
  <c r="R142" i="38"/>
  <c r="R167" i="38" s="1"/>
  <c r="R183" i="38" s="1"/>
  <c r="R143" i="38"/>
  <c r="R168" i="38" s="1"/>
  <c r="R184" i="38" s="1"/>
  <c r="R138" i="38"/>
  <c r="R163" i="38" s="1"/>
  <c r="R179" i="38" s="1"/>
  <c r="R147" i="38"/>
  <c r="R172" i="38" s="1"/>
  <c r="R188" i="38" s="1"/>
  <c r="R148" i="38"/>
  <c r="R173" i="38" s="1"/>
  <c r="R189" i="38" s="1"/>
  <c r="R140" i="38"/>
  <c r="R165" i="38" s="1"/>
  <c r="R181" i="38" s="1"/>
  <c r="R139" i="38"/>
  <c r="R164" i="38" s="1"/>
  <c r="R180" i="38" s="1"/>
  <c r="R145" i="38"/>
  <c r="R170" i="38" s="1"/>
  <c r="R186" i="38" s="1"/>
  <c r="R193" i="38"/>
  <c r="S137" i="34"/>
  <c r="Y147" i="47"/>
  <c r="T74" i="34"/>
  <c r="Z756" i="47"/>
  <c r="T129" i="44"/>
  <c r="U73" i="44"/>
  <c r="Q27" i="51"/>
  <c r="R185" i="43"/>
  <c r="S130" i="40"/>
  <c r="S155" i="40" s="1"/>
  <c r="S131" i="40"/>
  <c r="S156" i="40" s="1"/>
  <c r="S133" i="40"/>
  <c r="S158" i="40" s="1"/>
  <c r="S134" i="40"/>
  <c r="S159" i="40" s="1"/>
  <c r="S132" i="40"/>
  <c r="S157" i="40" s="1"/>
  <c r="S135" i="40"/>
  <c r="S160" i="40" s="1"/>
  <c r="U73" i="42"/>
  <c r="Z634" i="47"/>
  <c r="T129" i="42"/>
  <c r="T74" i="39"/>
  <c r="S137" i="39"/>
  <c r="Y452" i="47"/>
  <c r="U73" i="37"/>
  <c r="T129" i="37"/>
  <c r="Z329" i="47"/>
  <c r="R140" i="37"/>
  <c r="R165" i="37" s="1"/>
  <c r="R181" i="37" s="1"/>
  <c r="R142" i="37"/>
  <c r="R167" i="37" s="1"/>
  <c r="R183" i="37" s="1"/>
  <c r="R146" i="37"/>
  <c r="R171" i="37" s="1"/>
  <c r="R187" i="37" s="1"/>
  <c r="R139" i="37"/>
  <c r="R164" i="37" s="1"/>
  <c r="R180" i="37" s="1"/>
  <c r="R143" i="37"/>
  <c r="R168" i="37" s="1"/>
  <c r="R184" i="37" s="1"/>
  <c r="R138" i="37"/>
  <c r="R163" i="37" s="1"/>
  <c r="R179" i="37" s="1"/>
  <c r="R141" i="37"/>
  <c r="R166" i="37" s="1"/>
  <c r="R182" i="37" s="1"/>
  <c r="R145" i="37"/>
  <c r="R170" i="37" s="1"/>
  <c r="R186" i="37" s="1"/>
  <c r="R147" i="37"/>
  <c r="R172" i="37" s="1"/>
  <c r="R188" i="37" s="1"/>
  <c r="R148" i="37"/>
  <c r="R173" i="37" s="1"/>
  <c r="R189" i="37" s="1"/>
  <c r="R144" i="37"/>
  <c r="R169" i="37" s="1"/>
  <c r="R185" i="37" s="1"/>
  <c r="R193" i="37"/>
  <c r="U6" i="53" l="1"/>
  <c r="U48" i="1" s="1"/>
  <c r="R190" i="46"/>
  <c r="P17" i="49" s="1"/>
  <c r="R190" i="45"/>
  <c r="R190" i="37"/>
  <c r="R190" i="38"/>
  <c r="R190" i="35"/>
  <c r="T137" i="45"/>
  <c r="Z818" i="47"/>
  <c r="U74" i="45"/>
  <c r="S143" i="46"/>
  <c r="S168" i="46" s="1"/>
  <c r="S184" i="46" s="1"/>
  <c r="S141" i="46"/>
  <c r="S166" i="46" s="1"/>
  <c r="S182" i="46" s="1"/>
  <c r="S140" i="46"/>
  <c r="S165" i="46" s="1"/>
  <c r="S181" i="46" s="1"/>
  <c r="S144" i="46"/>
  <c r="S169" i="46" s="1"/>
  <c r="S185" i="46" s="1"/>
  <c r="S138" i="46"/>
  <c r="S163" i="46" s="1"/>
  <c r="S179" i="46" s="1"/>
  <c r="S146" i="46"/>
  <c r="S171" i="46" s="1"/>
  <c r="S187" i="46" s="1"/>
  <c r="S148" i="46"/>
  <c r="S173" i="46" s="1"/>
  <c r="S189" i="46" s="1"/>
  <c r="S147" i="46"/>
  <c r="S172" i="46" s="1"/>
  <c r="S188" i="46" s="1"/>
  <c r="S142" i="46"/>
  <c r="S167" i="46" s="1"/>
  <c r="S183" i="46" s="1"/>
  <c r="S139" i="46"/>
  <c r="S164" i="46" s="1"/>
  <c r="S180" i="46" s="1"/>
  <c r="S145" i="46"/>
  <c r="S170" i="46" s="1"/>
  <c r="S186" i="46" s="1"/>
  <c r="S193" i="46"/>
  <c r="R190" i="43"/>
  <c r="Z513" i="47"/>
  <c r="U74" i="40"/>
  <c r="T137" i="40"/>
  <c r="V73" i="36"/>
  <c r="U129" i="36"/>
  <c r="AA268" i="47"/>
  <c r="U129" i="41"/>
  <c r="V73" i="41"/>
  <c r="AA573" i="47"/>
  <c r="Z8" i="47"/>
  <c r="T86" i="1"/>
  <c r="Z29" i="47" s="1"/>
  <c r="R197" i="1"/>
  <c r="Z330" i="47"/>
  <c r="T137" i="37"/>
  <c r="U74" i="37"/>
  <c r="U96" i="48"/>
  <c r="S23" i="51"/>
  <c r="T135" i="44"/>
  <c r="T160" i="44" s="1"/>
  <c r="T131" i="44"/>
  <c r="T156" i="44" s="1"/>
  <c r="T130" i="44"/>
  <c r="T155" i="44" s="1"/>
  <c r="T133" i="44"/>
  <c r="T158" i="44" s="1"/>
  <c r="T132" i="44"/>
  <c r="T157" i="44" s="1"/>
  <c r="T134" i="44"/>
  <c r="T159" i="44" s="1"/>
  <c r="S141" i="45"/>
  <c r="S166" i="45" s="1"/>
  <c r="S182" i="45" s="1"/>
  <c r="S143" i="45"/>
  <c r="S168" i="45" s="1"/>
  <c r="S184" i="45" s="1"/>
  <c r="S147" i="45"/>
  <c r="S172" i="45" s="1"/>
  <c r="S188" i="45" s="1"/>
  <c r="S138" i="45"/>
  <c r="S163" i="45" s="1"/>
  <c r="S179" i="45" s="1"/>
  <c r="S142" i="45"/>
  <c r="S167" i="45" s="1"/>
  <c r="S183" i="45" s="1"/>
  <c r="S140" i="45"/>
  <c r="S165" i="45" s="1"/>
  <c r="S181" i="45" s="1"/>
  <c r="S148" i="45"/>
  <c r="S173" i="45" s="1"/>
  <c r="S189" i="45" s="1"/>
  <c r="S145" i="45"/>
  <c r="S170" i="45" s="1"/>
  <c r="S186" i="45" s="1"/>
  <c r="S146" i="45"/>
  <c r="S171" i="45" s="1"/>
  <c r="S187" i="45" s="1"/>
  <c r="S144" i="45"/>
  <c r="S169" i="45" s="1"/>
  <c r="S185" i="45" s="1"/>
  <c r="S139" i="45"/>
  <c r="S164" i="45" s="1"/>
  <c r="S180" i="45" s="1"/>
  <c r="S193" i="45"/>
  <c r="R190" i="36"/>
  <c r="Z879" i="47"/>
  <c r="U74" i="46"/>
  <c r="T137" i="46"/>
  <c r="R190" i="44"/>
  <c r="S140" i="40"/>
  <c r="S165" i="40" s="1"/>
  <c r="S181" i="40" s="1"/>
  <c r="S138" i="40"/>
  <c r="S163" i="40" s="1"/>
  <c r="S179" i="40" s="1"/>
  <c r="S141" i="40"/>
  <c r="S166" i="40" s="1"/>
  <c r="S182" i="40" s="1"/>
  <c r="S143" i="40"/>
  <c r="S168" i="40" s="1"/>
  <c r="S184" i="40" s="1"/>
  <c r="S139" i="40"/>
  <c r="S164" i="40" s="1"/>
  <c r="S180" i="40" s="1"/>
  <c r="S148" i="40"/>
  <c r="S173" i="40" s="1"/>
  <c r="S189" i="40" s="1"/>
  <c r="S146" i="40"/>
  <c r="S171" i="40" s="1"/>
  <c r="S187" i="40" s="1"/>
  <c r="S144" i="40"/>
  <c r="S169" i="40" s="1"/>
  <c r="S185" i="40" s="1"/>
  <c r="S145" i="40"/>
  <c r="S170" i="40" s="1"/>
  <c r="S186" i="40" s="1"/>
  <c r="S147" i="40"/>
  <c r="S172" i="40" s="1"/>
  <c r="S188" i="40" s="1"/>
  <c r="S142" i="40"/>
  <c r="S167" i="40" s="1"/>
  <c r="S183" i="40" s="1"/>
  <c r="S193" i="40"/>
  <c r="T134" i="36"/>
  <c r="T159" i="36" s="1"/>
  <c r="T132" i="36"/>
  <c r="T157" i="36" s="1"/>
  <c r="T131" i="36"/>
  <c r="T156" i="36" s="1"/>
  <c r="T133" i="36"/>
  <c r="T158" i="36" s="1"/>
  <c r="T130" i="36"/>
  <c r="T155" i="36" s="1"/>
  <c r="T135" i="36"/>
  <c r="T160" i="36" s="1"/>
  <c r="S137" i="1"/>
  <c r="S162" i="1" s="1"/>
  <c r="S138" i="1"/>
  <c r="S163" i="1" s="1"/>
  <c r="S134" i="1"/>
  <c r="S159" i="1" s="1"/>
  <c r="S135" i="1"/>
  <c r="S160" i="1" s="1"/>
  <c r="S139" i="1"/>
  <c r="S164" i="1" s="1"/>
  <c r="S136" i="1"/>
  <c r="S161" i="1" s="1"/>
  <c r="U129" i="35"/>
  <c r="V73" i="35"/>
  <c r="AA207" i="47"/>
  <c r="V9" i="53"/>
  <c r="V51" i="1" s="1"/>
  <c r="V73" i="40"/>
  <c r="U129" i="40"/>
  <c r="AA512" i="47"/>
  <c r="T132" i="43"/>
  <c r="T157" i="43" s="1"/>
  <c r="T131" i="43"/>
  <c r="T156" i="43" s="1"/>
  <c r="T135" i="43"/>
  <c r="T160" i="43" s="1"/>
  <c r="T130" i="43"/>
  <c r="T155" i="43" s="1"/>
  <c r="T133" i="43"/>
  <c r="T158" i="43" s="1"/>
  <c r="T134" i="43"/>
  <c r="T159" i="43" s="1"/>
  <c r="S142" i="37"/>
  <c r="S167" i="37" s="1"/>
  <c r="S183" i="37" s="1"/>
  <c r="S139" i="37"/>
  <c r="S164" i="37" s="1"/>
  <c r="S180" i="37" s="1"/>
  <c r="S141" i="37"/>
  <c r="S166" i="37" s="1"/>
  <c r="S182" i="37" s="1"/>
  <c r="S143" i="37"/>
  <c r="S168" i="37" s="1"/>
  <c r="S184" i="37" s="1"/>
  <c r="S144" i="37"/>
  <c r="S169" i="37" s="1"/>
  <c r="S185" i="37" s="1"/>
  <c r="S146" i="37"/>
  <c r="S171" i="37" s="1"/>
  <c r="S187" i="37" s="1"/>
  <c r="S145" i="37"/>
  <c r="S170" i="37" s="1"/>
  <c r="S186" i="37" s="1"/>
  <c r="S140" i="37"/>
  <c r="S165" i="37" s="1"/>
  <c r="S181" i="37" s="1"/>
  <c r="S147" i="37"/>
  <c r="S172" i="37" s="1"/>
  <c r="S188" i="37" s="1"/>
  <c r="S138" i="37"/>
  <c r="S163" i="37" s="1"/>
  <c r="S179" i="37" s="1"/>
  <c r="S148" i="37"/>
  <c r="S173" i="37" s="1"/>
  <c r="S189" i="37" s="1"/>
  <c r="S193" i="37"/>
  <c r="U77" i="20"/>
  <c r="V72" i="20"/>
  <c r="T132" i="37"/>
  <c r="T157" i="37" s="1"/>
  <c r="T135" i="37"/>
  <c r="T160" i="37" s="1"/>
  <c r="T134" i="37"/>
  <c r="T159" i="37" s="1"/>
  <c r="T133" i="37"/>
  <c r="T158" i="37" s="1"/>
  <c r="T130" i="37"/>
  <c r="T155" i="37" s="1"/>
  <c r="T131" i="37"/>
  <c r="T156" i="37" s="1"/>
  <c r="R190" i="41"/>
  <c r="T130" i="38"/>
  <c r="T155" i="38" s="1"/>
  <c r="T134" i="38"/>
  <c r="T159" i="38" s="1"/>
  <c r="T132" i="38"/>
  <c r="T157" i="38" s="1"/>
  <c r="T131" i="38"/>
  <c r="T156" i="38" s="1"/>
  <c r="T133" i="38"/>
  <c r="T158" i="38" s="1"/>
  <c r="T135" i="38"/>
  <c r="T160" i="38" s="1"/>
  <c r="R190" i="40"/>
  <c r="S141" i="20"/>
  <c r="Y86" i="47"/>
  <c r="T87" i="1"/>
  <c r="Z30" i="47" s="1"/>
  <c r="Z9" i="47"/>
  <c r="T131" i="40"/>
  <c r="T156" i="40" s="1"/>
  <c r="T132" i="40"/>
  <c r="T157" i="40" s="1"/>
  <c r="T133" i="40"/>
  <c r="T158" i="40" s="1"/>
  <c r="T134" i="40"/>
  <c r="T159" i="40" s="1"/>
  <c r="T130" i="40"/>
  <c r="T155" i="40" s="1"/>
  <c r="T135" i="40"/>
  <c r="T160" i="40" s="1"/>
  <c r="U129" i="43"/>
  <c r="AA695" i="47"/>
  <c r="V73" i="43"/>
  <c r="T133" i="20"/>
  <c r="Z85" i="47"/>
  <c r="U129" i="37"/>
  <c r="V73" i="37"/>
  <c r="AA329" i="47"/>
  <c r="S138" i="39"/>
  <c r="S163" i="39" s="1"/>
  <c r="S179" i="39" s="1"/>
  <c r="S140" i="39"/>
  <c r="S165" i="39" s="1"/>
  <c r="S181" i="39" s="1"/>
  <c r="S144" i="39"/>
  <c r="S169" i="39" s="1"/>
  <c r="S185" i="39" s="1"/>
  <c r="S147" i="39"/>
  <c r="S172" i="39" s="1"/>
  <c r="S188" i="39" s="1"/>
  <c r="S146" i="39"/>
  <c r="S171" i="39" s="1"/>
  <c r="S187" i="39" s="1"/>
  <c r="S143" i="39"/>
  <c r="S168" i="39" s="1"/>
  <c r="S184" i="39" s="1"/>
  <c r="S145" i="39"/>
  <c r="S170" i="39" s="1"/>
  <c r="S186" i="39" s="1"/>
  <c r="S142" i="39"/>
  <c r="S167" i="39" s="1"/>
  <c r="S183" i="39" s="1"/>
  <c r="S148" i="39"/>
  <c r="S173" i="39" s="1"/>
  <c r="S189" i="39" s="1"/>
  <c r="S141" i="39"/>
  <c r="S166" i="39" s="1"/>
  <c r="S182" i="39" s="1"/>
  <c r="S139" i="39"/>
  <c r="S164" i="39" s="1"/>
  <c r="S180" i="39" s="1"/>
  <c r="S193" i="39"/>
  <c r="T131" i="42"/>
  <c r="T156" i="42" s="1"/>
  <c r="T134" i="42"/>
  <c r="T159" i="42" s="1"/>
  <c r="T132" i="42"/>
  <c r="T157" i="42" s="1"/>
  <c r="T130" i="42"/>
  <c r="T155" i="42" s="1"/>
  <c r="T135" i="42"/>
  <c r="T160" i="42" s="1"/>
  <c r="T133" i="42"/>
  <c r="T158" i="42" s="1"/>
  <c r="Z11" i="47"/>
  <c r="T89" i="1"/>
  <c r="Z32" i="47" s="1"/>
  <c r="AA390" i="47"/>
  <c r="V73" i="38"/>
  <c r="U129" i="38"/>
  <c r="R190" i="42"/>
  <c r="S146" i="41"/>
  <c r="S171" i="41" s="1"/>
  <c r="S187" i="41" s="1"/>
  <c r="S147" i="41"/>
  <c r="S172" i="41" s="1"/>
  <c r="S188" i="41" s="1"/>
  <c r="S143" i="41"/>
  <c r="S168" i="41" s="1"/>
  <c r="S184" i="41" s="1"/>
  <c r="S140" i="41"/>
  <c r="S165" i="41" s="1"/>
  <c r="S181" i="41" s="1"/>
  <c r="S145" i="41"/>
  <c r="S170" i="41" s="1"/>
  <c r="S186" i="41" s="1"/>
  <c r="S148" i="41"/>
  <c r="S173" i="41" s="1"/>
  <c r="S189" i="41" s="1"/>
  <c r="S142" i="41"/>
  <c r="S167" i="41" s="1"/>
  <c r="S183" i="41" s="1"/>
  <c r="S139" i="41"/>
  <c r="S164" i="41" s="1"/>
  <c r="S180" i="41" s="1"/>
  <c r="S144" i="41"/>
  <c r="S169" i="41" s="1"/>
  <c r="S185" i="41" s="1"/>
  <c r="S141" i="41"/>
  <c r="S166" i="41" s="1"/>
  <c r="S182" i="41" s="1"/>
  <c r="S138" i="41"/>
  <c r="S163" i="41" s="1"/>
  <c r="S179" i="41" s="1"/>
  <c r="S193" i="41"/>
  <c r="W73" i="48"/>
  <c r="U4" i="51"/>
  <c r="U6" i="51" s="1"/>
  <c r="T84" i="1"/>
  <c r="Z27" i="47" s="1"/>
  <c r="Z6" i="47"/>
  <c r="U73" i="20"/>
  <c r="T78" i="20"/>
  <c r="R190" i="34"/>
  <c r="U129" i="45"/>
  <c r="AA817" i="47"/>
  <c r="V73" i="45"/>
  <c r="T133" i="34"/>
  <c r="T158" i="34" s="1"/>
  <c r="T131" i="34"/>
  <c r="T156" i="34" s="1"/>
  <c r="T135" i="34"/>
  <c r="T160" i="34" s="1"/>
  <c r="T132" i="34"/>
  <c r="T157" i="34" s="1"/>
  <c r="T134" i="34"/>
  <c r="T159" i="34" s="1"/>
  <c r="T130" i="34"/>
  <c r="T155" i="34" s="1"/>
  <c r="X18" i="51"/>
  <c r="U74" i="39"/>
  <c r="T137" i="39"/>
  <c r="Z452" i="47"/>
  <c r="T137" i="41"/>
  <c r="Z574" i="47"/>
  <c r="U74" i="41"/>
  <c r="S147" i="35"/>
  <c r="S172" i="35" s="1"/>
  <c r="S188" i="35" s="1"/>
  <c r="S139" i="35"/>
  <c r="S164" i="35" s="1"/>
  <c r="S180" i="35" s="1"/>
  <c r="S138" i="35"/>
  <c r="S163" i="35" s="1"/>
  <c r="S179" i="35" s="1"/>
  <c r="S141" i="35"/>
  <c r="S166" i="35" s="1"/>
  <c r="S182" i="35" s="1"/>
  <c r="S142" i="35"/>
  <c r="S167" i="35" s="1"/>
  <c r="S183" i="35" s="1"/>
  <c r="S143" i="35"/>
  <c r="S168" i="35" s="1"/>
  <c r="S184" i="35" s="1"/>
  <c r="S146" i="35"/>
  <c r="S171" i="35" s="1"/>
  <c r="S187" i="35" s="1"/>
  <c r="S140" i="35"/>
  <c r="S165" i="35" s="1"/>
  <c r="S181" i="35" s="1"/>
  <c r="S148" i="35"/>
  <c r="S173" i="35" s="1"/>
  <c r="S189" i="35" s="1"/>
  <c r="S144" i="35"/>
  <c r="S169" i="35" s="1"/>
  <c r="S185" i="35" s="1"/>
  <c r="S145" i="35"/>
  <c r="S170" i="35" s="1"/>
  <c r="S186" i="35" s="1"/>
  <c r="S193" i="35"/>
  <c r="R190" i="39"/>
  <c r="V10" i="53"/>
  <c r="V52" i="1" s="1"/>
  <c r="V7" i="53"/>
  <c r="V49" i="1" s="1"/>
  <c r="Y25" i="47"/>
  <c r="S141" i="1"/>
  <c r="AA634" i="47"/>
  <c r="V73" i="42"/>
  <c r="U129" i="42"/>
  <c r="T137" i="34"/>
  <c r="U74" i="34"/>
  <c r="Z147" i="47"/>
  <c r="U74" i="38"/>
  <c r="T137" i="38"/>
  <c r="Z391" i="47"/>
  <c r="T134" i="46"/>
  <c r="T159" i="46" s="1"/>
  <c r="T130" i="46"/>
  <c r="T155" i="46" s="1"/>
  <c r="T132" i="46"/>
  <c r="T157" i="46" s="1"/>
  <c r="T133" i="46"/>
  <c r="T158" i="46" s="1"/>
  <c r="T131" i="46"/>
  <c r="T156" i="46" s="1"/>
  <c r="T135" i="46"/>
  <c r="T160" i="46" s="1"/>
  <c r="T132" i="39"/>
  <c r="T157" i="39" s="1"/>
  <c r="T134" i="39"/>
  <c r="T159" i="39" s="1"/>
  <c r="T130" i="39"/>
  <c r="T155" i="39" s="1"/>
  <c r="T133" i="39"/>
  <c r="T158" i="39" s="1"/>
  <c r="T135" i="39"/>
  <c r="T160" i="39" s="1"/>
  <c r="T131" i="39"/>
  <c r="T156" i="39" s="1"/>
  <c r="S145" i="42"/>
  <c r="S170" i="42" s="1"/>
  <c r="S186" i="42" s="1"/>
  <c r="S148" i="42"/>
  <c r="S173" i="42" s="1"/>
  <c r="S189" i="42" s="1"/>
  <c r="S139" i="42"/>
  <c r="S164" i="42" s="1"/>
  <c r="S180" i="42" s="1"/>
  <c r="S144" i="42"/>
  <c r="S169" i="42" s="1"/>
  <c r="S185" i="42" s="1"/>
  <c r="S140" i="42"/>
  <c r="S165" i="42" s="1"/>
  <c r="S181" i="42" s="1"/>
  <c r="S141" i="42"/>
  <c r="S166" i="42" s="1"/>
  <c r="S182" i="42" s="1"/>
  <c r="S138" i="42"/>
  <c r="S163" i="42" s="1"/>
  <c r="S147" i="42"/>
  <c r="S172" i="42" s="1"/>
  <c r="S188" i="42" s="1"/>
  <c r="S142" i="42"/>
  <c r="S167" i="42" s="1"/>
  <c r="S183" i="42" s="1"/>
  <c r="S146" i="42"/>
  <c r="S171" i="42" s="1"/>
  <c r="S187" i="42" s="1"/>
  <c r="S143" i="42"/>
  <c r="S168" i="42" s="1"/>
  <c r="S184" i="42" s="1"/>
  <c r="S193" i="42"/>
  <c r="U74" i="35"/>
  <c r="Z208" i="47"/>
  <c r="T137" i="35"/>
  <c r="U74" i="43"/>
  <c r="T137" i="43"/>
  <c r="Z696" i="47"/>
  <c r="S148" i="44"/>
  <c r="S173" i="44" s="1"/>
  <c r="S189" i="44" s="1"/>
  <c r="S147" i="44"/>
  <c r="S172" i="44" s="1"/>
  <c r="S188" i="44" s="1"/>
  <c r="S146" i="44"/>
  <c r="S171" i="44" s="1"/>
  <c r="S187" i="44" s="1"/>
  <c r="S142" i="44"/>
  <c r="S167" i="44" s="1"/>
  <c r="S183" i="44" s="1"/>
  <c r="S143" i="44"/>
  <c r="S168" i="44" s="1"/>
  <c r="S184" i="44" s="1"/>
  <c r="S141" i="44"/>
  <c r="S166" i="44" s="1"/>
  <c r="S182" i="44" s="1"/>
  <c r="S138" i="44"/>
  <c r="S163" i="44" s="1"/>
  <c r="S179" i="44" s="1"/>
  <c r="S139" i="44"/>
  <c r="S164" i="44" s="1"/>
  <c r="S180" i="44" s="1"/>
  <c r="S144" i="44"/>
  <c r="S169" i="44" s="1"/>
  <c r="S185" i="44" s="1"/>
  <c r="S140" i="44"/>
  <c r="S165" i="44" s="1"/>
  <c r="S181" i="44" s="1"/>
  <c r="S145" i="44"/>
  <c r="S170" i="44" s="1"/>
  <c r="S186" i="44" s="1"/>
  <c r="S193" i="44"/>
  <c r="T132" i="45"/>
  <c r="T157" i="45" s="1"/>
  <c r="T133" i="45"/>
  <c r="T158" i="45" s="1"/>
  <c r="T130" i="45"/>
  <c r="T155" i="45" s="1"/>
  <c r="T135" i="45"/>
  <c r="T160" i="45" s="1"/>
  <c r="T131" i="45"/>
  <c r="T156" i="45" s="1"/>
  <c r="T134" i="45"/>
  <c r="T159" i="45" s="1"/>
  <c r="S25" i="51"/>
  <c r="U92" i="48"/>
  <c r="Z10" i="47"/>
  <c r="T88" i="1"/>
  <c r="Z31" i="47" s="1"/>
  <c r="Z7" i="47"/>
  <c r="T85" i="1"/>
  <c r="Z28" i="47" s="1"/>
  <c r="U73" i="1"/>
  <c r="T78" i="1"/>
  <c r="V73" i="34"/>
  <c r="U129" i="34"/>
  <c r="AA146" i="47"/>
  <c r="V73" i="44"/>
  <c r="AA756" i="47"/>
  <c r="U129" i="44"/>
  <c r="S139" i="38"/>
  <c r="S164" i="38" s="1"/>
  <c r="S180" i="38" s="1"/>
  <c r="S141" i="38"/>
  <c r="S166" i="38" s="1"/>
  <c r="S182" i="38" s="1"/>
  <c r="S142" i="38"/>
  <c r="S167" i="38" s="1"/>
  <c r="S183" i="38" s="1"/>
  <c r="S146" i="38"/>
  <c r="S171" i="38" s="1"/>
  <c r="S187" i="38" s="1"/>
  <c r="S144" i="38"/>
  <c r="S169" i="38" s="1"/>
  <c r="S185" i="38" s="1"/>
  <c r="S148" i="38"/>
  <c r="S173" i="38" s="1"/>
  <c r="S189" i="38" s="1"/>
  <c r="S143" i="38"/>
  <c r="S168" i="38" s="1"/>
  <c r="S184" i="38" s="1"/>
  <c r="S138" i="38"/>
  <c r="S163" i="38" s="1"/>
  <c r="S179" i="38" s="1"/>
  <c r="S140" i="38"/>
  <c r="S165" i="38" s="1"/>
  <c r="S181" i="38" s="1"/>
  <c r="S145" i="38"/>
  <c r="S170" i="38" s="1"/>
  <c r="S186" i="38" s="1"/>
  <c r="S147" i="38"/>
  <c r="S172" i="38" s="1"/>
  <c r="S188" i="38" s="1"/>
  <c r="S193" i="38"/>
  <c r="S179" i="42"/>
  <c r="S139" i="36"/>
  <c r="S164" i="36" s="1"/>
  <c r="S180" i="36" s="1"/>
  <c r="S145" i="36"/>
  <c r="S170" i="36" s="1"/>
  <c r="S186" i="36" s="1"/>
  <c r="S143" i="36"/>
  <c r="S168" i="36" s="1"/>
  <c r="S184" i="36" s="1"/>
  <c r="S146" i="36"/>
  <c r="S171" i="36" s="1"/>
  <c r="S187" i="36" s="1"/>
  <c r="S140" i="36"/>
  <c r="S165" i="36" s="1"/>
  <c r="S181" i="36" s="1"/>
  <c r="S144" i="36"/>
  <c r="S169" i="36" s="1"/>
  <c r="S185" i="36" s="1"/>
  <c r="S142" i="36"/>
  <c r="S167" i="36" s="1"/>
  <c r="S183" i="36" s="1"/>
  <c r="S141" i="36"/>
  <c r="S166" i="36" s="1"/>
  <c r="S182" i="36" s="1"/>
  <c r="S147" i="36"/>
  <c r="S172" i="36" s="1"/>
  <c r="S188" i="36" s="1"/>
  <c r="S148" i="36"/>
  <c r="S173" i="36" s="1"/>
  <c r="S189" i="36" s="1"/>
  <c r="S138" i="36"/>
  <c r="S163" i="36" s="1"/>
  <c r="S179" i="36" s="1"/>
  <c r="S193" i="36"/>
  <c r="AA878" i="47"/>
  <c r="V73" i="46"/>
  <c r="U129" i="46"/>
  <c r="V73" i="39"/>
  <c r="U129" i="39"/>
  <c r="AA451" i="47"/>
  <c r="T133" i="1"/>
  <c r="Z24" i="47"/>
  <c r="Z635" i="47"/>
  <c r="T137" i="42"/>
  <c r="U74" i="42"/>
  <c r="T137" i="44"/>
  <c r="U74" i="44"/>
  <c r="Z757" i="47"/>
  <c r="S147" i="34"/>
  <c r="S172" i="34" s="1"/>
  <c r="S188" i="34" s="1"/>
  <c r="S145" i="34"/>
  <c r="S170" i="34" s="1"/>
  <c r="S186" i="34" s="1"/>
  <c r="S146" i="34"/>
  <c r="S171" i="34" s="1"/>
  <c r="S187" i="34" s="1"/>
  <c r="S148" i="34"/>
  <c r="S173" i="34" s="1"/>
  <c r="S189" i="34" s="1"/>
  <c r="S143" i="34"/>
  <c r="S168" i="34" s="1"/>
  <c r="S184" i="34" s="1"/>
  <c r="S140" i="34"/>
  <c r="S165" i="34" s="1"/>
  <c r="S181" i="34" s="1"/>
  <c r="S141" i="34"/>
  <c r="S166" i="34" s="1"/>
  <c r="S182" i="34" s="1"/>
  <c r="S138" i="34"/>
  <c r="S163" i="34" s="1"/>
  <c r="S179" i="34" s="1"/>
  <c r="S142" i="34"/>
  <c r="S167" i="34" s="1"/>
  <c r="S183" i="34" s="1"/>
  <c r="S144" i="34"/>
  <c r="S169" i="34" s="1"/>
  <c r="S185" i="34" s="1"/>
  <c r="S139" i="34"/>
  <c r="S164" i="34" s="1"/>
  <c r="S180" i="34" s="1"/>
  <c r="S193" i="34"/>
  <c r="Q194" i="20"/>
  <c r="O4" i="49" s="1"/>
  <c r="Z269" i="47"/>
  <c r="U74" i="36"/>
  <c r="T137" i="36"/>
  <c r="U77" i="1"/>
  <c r="V72" i="1"/>
  <c r="R144" i="20"/>
  <c r="R169" i="20" s="1"/>
  <c r="R185" i="20" s="1"/>
  <c r="R152" i="20"/>
  <c r="R177" i="20" s="1"/>
  <c r="R193" i="20" s="1"/>
  <c r="R148" i="20"/>
  <c r="R173" i="20" s="1"/>
  <c r="R189" i="20" s="1"/>
  <c r="R151" i="20"/>
  <c r="R176" i="20" s="1"/>
  <c r="R192" i="20" s="1"/>
  <c r="R150" i="20"/>
  <c r="R175" i="20" s="1"/>
  <c r="R191" i="20" s="1"/>
  <c r="R147" i="20"/>
  <c r="R172" i="20" s="1"/>
  <c r="R188" i="20" s="1"/>
  <c r="R149" i="20"/>
  <c r="R174" i="20" s="1"/>
  <c r="R190" i="20" s="1"/>
  <c r="R146" i="20"/>
  <c r="R171" i="20" s="1"/>
  <c r="R187" i="20" s="1"/>
  <c r="R145" i="20"/>
  <c r="R170" i="20" s="1"/>
  <c r="R186" i="20" s="1"/>
  <c r="R143" i="20"/>
  <c r="R168" i="20" s="1"/>
  <c r="R184" i="20" s="1"/>
  <c r="R142" i="20"/>
  <c r="R167" i="20" s="1"/>
  <c r="R183" i="20" s="1"/>
  <c r="R197" i="20"/>
  <c r="S147" i="43"/>
  <c r="S172" i="43" s="1"/>
  <c r="S188" i="43" s="1"/>
  <c r="S148" i="43"/>
  <c r="S173" i="43" s="1"/>
  <c r="S189" i="43" s="1"/>
  <c r="S138" i="43"/>
  <c r="S163" i="43" s="1"/>
  <c r="S179" i="43" s="1"/>
  <c r="S139" i="43"/>
  <c r="S164" i="43" s="1"/>
  <c r="S180" i="43" s="1"/>
  <c r="S142" i="43"/>
  <c r="S167" i="43" s="1"/>
  <c r="S183" i="43" s="1"/>
  <c r="S145" i="43"/>
  <c r="S170" i="43" s="1"/>
  <c r="S186" i="43" s="1"/>
  <c r="S144" i="43"/>
  <c r="S169" i="43" s="1"/>
  <c r="S185" i="43" s="1"/>
  <c r="S146" i="43"/>
  <c r="S171" i="43" s="1"/>
  <c r="S187" i="43" s="1"/>
  <c r="S141" i="43"/>
  <c r="S166" i="43" s="1"/>
  <c r="S182" i="43" s="1"/>
  <c r="S140" i="43"/>
  <c r="S165" i="43" s="1"/>
  <c r="S181" i="43" s="1"/>
  <c r="S143" i="43"/>
  <c r="S168" i="43" s="1"/>
  <c r="S184" i="43" s="1"/>
  <c r="S193" i="43"/>
  <c r="T135" i="41"/>
  <c r="T160" i="41" s="1"/>
  <c r="T131" i="41"/>
  <c r="T156" i="41" s="1"/>
  <c r="T133" i="41"/>
  <c r="T158" i="41" s="1"/>
  <c r="T134" i="41"/>
  <c r="T159" i="41" s="1"/>
  <c r="T132" i="41"/>
  <c r="T157" i="41" s="1"/>
  <c r="T130" i="41"/>
  <c r="T155" i="41" s="1"/>
  <c r="T134" i="35"/>
  <c r="T159" i="35" s="1"/>
  <c r="T133" i="35"/>
  <c r="T158" i="35" s="1"/>
  <c r="T132" i="35"/>
  <c r="T157" i="35" s="1"/>
  <c r="T130" i="35"/>
  <c r="T155" i="35" s="1"/>
  <c r="T135" i="35"/>
  <c r="T160" i="35" s="1"/>
  <c r="T131" i="35"/>
  <c r="T156" i="35" s="1"/>
  <c r="V8" i="53"/>
  <c r="V50" i="1" s="1"/>
  <c r="S138" i="20"/>
  <c r="S163" i="20" s="1"/>
  <c r="S137" i="20"/>
  <c r="S162" i="20" s="1"/>
  <c r="S134" i="20"/>
  <c r="S159" i="20" s="1"/>
  <c r="S139" i="20"/>
  <c r="S164" i="20" s="1"/>
  <c r="S136" i="20"/>
  <c r="S161" i="20" s="1"/>
  <c r="S135" i="20"/>
  <c r="S160" i="20" s="1"/>
  <c r="R27" i="51"/>
  <c r="V6" i="53" l="1"/>
  <c r="V48" i="1" s="1"/>
  <c r="S190" i="40"/>
  <c r="S190" i="43"/>
  <c r="R194" i="20"/>
  <c r="P4" i="49" s="1"/>
  <c r="S190" i="35"/>
  <c r="S190" i="44"/>
  <c r="S190" i="34"/>
  <c r="S190" i="38"/>
  <c r="W8" i="53"/>
  <c r="W50" i="1" s="1"/>
  <c r="V74" i="36"/>
  <c r="AA269" i="47"/>
  <c r="U137" i="36"/>
  <c r="S190" i="42"/>
  <c r="V74" i="38"/>
  <c r="AA391" i="47"/>
  <c r="U137" i="38"/>
  <c r="W10" i="53"/>
  <c r="W52" i="1" s="1"/>
  <c r="S190" i="46"/>
  <c r="Q17" i="49" s="1"/>
  <c r="AA574" i="47"/>
  <c r="V74" i="41"/>
  <c r="U137" i="41"/>
  <c r="S190" i="41"/>
  <c r="V73" i="20"/>
  <c r="U78" i="20"/>
  <c r="V74" i="46"/>
  <c r="AA879" i="47"/>
  <c r="U137" i="46"/>
  <c r="Y18" i="51"/>
  <c r="U86" i="1"/>
  <c r="AA29" i="47" s="1"/>
  <c r="AA8" i="47"/>
  <c r="AA757" i="47"/>
  <c r="V74" i="44"/>
  <c r="U137" i="44"/>
  <c r="U130" i="42"/>
  <c r="U155" i="42" s="1"/>
  <c r="U134" i="42"/>
  <c r="U159" i="42" s="1"/>
  <c r="U131" i="42"/>
  <c r="U156" i="42" s="1"/>
  <c r="U133" i="42"/>
  <c r="U158" i="42" s="1"/>
  <c r="U132" i="42"/>
  <c r="U157" i="42" s="1"/>
  <c r="U135" i="42"/>
  <c r="U160" i="42" s="1"/>
  <c r="AA10" i="47"/>
  <c r="U88" i="1"/>
  <c r="AA31" i="47" s="1"/>
  <c r="V4" i="51"/>
  <c r="V6" i="51" s="1"/>
  <c r="X73" i="48"/>
  <c r="U130" i="43"/>
  <c r="U155" i="43" s="1"/>
  <c r="U132" i="43"/>
  <c r="U157" i="43" s="1"/>
  <c r="U135" i="43"/>
  <c r="U160" i="43" s="1"/>
  <c r="U131" i="43"/>
  <c r="U156" i="43" s="1"/>
  <c r="U134" i="43"/>
  <c r="U159" i="43" s="1"/>
  <c r="U133" i="43"/>
  <c r="U158" i="43" s="1"/>
  <c r="W72" i="20"/>
  <c r="V77" i="20"/>
  <c r="V129" i="35"/>
  <c r="AB207" i="47"/>
  <c r="W73" i="35"/>
  <c r="T143" i="45"/>
  <c r="T168" i="45" s="1"/>
  <c r="T184" i="45" s="1"/>
  <c r="T142" i="45"/>
  <c r="T167" i="45" s="1"/>
  <c r="T183" i="45" s="1"/>
  <c r="T144" i="45"/>
  <c r="T169" i="45" s="1"/>
  <c r="T185" i="45" s="1"/>
  <c r="T139" i="45"/>
  <c r="T164" i="45" s="1"/>
  <c r="T180" i="45" s="1"/>
  <c r="T148" i="45"/>
  <c r="T173" i="45" s="1"/>
  <c r="T189" i="45" s="1"/>
  <c r="T138" i="45"/>
  <c r="T163" i="45" s="1"/>
  <c r="T179" i="45" s="1"/>
  <c r="T147" i="45"/>
  <c r="T172" i="45" s="1"/>
  <c r="T188" i="45" s="1"/>
  <c r="T141" i="45"/>
  <c r="T166" i="45" s="1"/>
  <c r="T182" i="45" s="1"/>
  <c r="T140" i="45"/>
  <c r="T165" i="45" s="1"/>
  <c r="T181" i="45" s="1"/>
  <c r="T145" i="45"/>
  <c r="T170" i="45" s="1"/>
  <c r="T186" i="45" s="1"/>
  <c r="T146" i="45"/>
  <c r="T171" i="45" s="1"/>
  <c r="T187" i="45" s="1"/>
  <c r="T193" i="45"/>
  <c r="W72" i="1"/>
  <c r="V77" i="1"/>
  <c r="T147" i="44"/>
  <c r="T172" i="44" s="1"/>
  <c r="T188" i="44" s="1"/>
  <c r="T139" i="44"/>
  <c r="T164" i="44" s="1"/>
  <c r="T180" i="44" s="1"/>
  <c r="T142" i="44"/>
  <c r="T167" i="44" s="1"/>
  <c r="T183" i="44" s="1"/>
  <c r="T140" i="44"/>
  <c r="T165" i="44" s="1"/>
  <c r="T181" i="44" s="1"/>
  <c r="T143" i="44"/>
  <c r="T168" i="44" s="1"/>
  <c r="T184" i="44" s="1"/>
  <c r="T144" i="44"/>
  <c r="T169" i="44" s="1"/>
  <c r="T185" i="44" s="1"/>
  <c r="T141" i="44"/>
  <c r="T166" i="44" s="1"/>
  <c r="T182" i="44" s="1"/>
  <c r="T145" i="44"/>
  <c r="T170" i="44" s="1"/>
  <c r="T186" i="44" s="1"/>
  <c r="T138" i="44"/>
  <c r="T163" i="44" s="1"/>
  <c r="T179" i="44" s="1"/>
  <c r="T146" i="44"/>
  <c r="T171" i="44" s="1"/>
  <c r="T187" i="44" s="1"/>
  <c r="T148" i="44"/>
  <c r="T173" i="44" s="1"/>
  <c r="T189" i="44" s="1"/>
  <c r="T193" i="44"/>
  <c r="U130" i="34"/>
  <c r="U155" i="34" s="1"/>
  <c r="U132" i="34"/>
  <c r="U157" i="34" s="1"/>
  <c r="U133" i="34"/>
  <c r="U158" i="34" s="1"/>
  <c r="U134" i="34"/>
  <c r="U159" i="34" s="1"/>
  <c r="U135" i="34"/>
  <c r="U160" i="34" s="1"/>
  <c r="U131" i="34"/>
  <c r="U156" i="34" s="1"/>
  <c r="T143" i="35"/>
  <c r="T168" i="35" s="1"/>
  <c r="T184" i="35" s="1"/>
  <c r="T145" i="35"/>
  <c r="T170" i="35" s="1"/>
  <c r="T186" i="35" s="1"/>
  <c r="T142" i="35"/>
  <c r="T167" i="35" s="1"/>
  <c r="T183" i="35" s="1"/>
  <c r="T140" i="35"/>
  <c r="T165" i="35" s="1"/>
  <c r="T181" i="35" s="1"/>
  <c r="T141" i="35"/>
  <c r="T166" i="35" s="1"/>
  <c r="T182" i="35" s="1"/>
  <c r="T144" i="35"/>
  <c r="T169" i="35" s="1"/>
  <c r="T185" i="35" s="1"/>
  <c r="T147" i="35"/>
  <c r="T172" i="35" s="1"/>
  <c r="T188" i="35" s="1"/>
  <c r="T138" i="35"/>
  <c r="T163" i="35" s="1"/>
  <c r="T179" i="35" s="1"/>
  <c r="T139" i="35"/>
  <c r="T164" i="35" s="1"/>
  <c r="T180" i="35" s="1"/>
  <c r="T148" i="35"/>
  <c r="T173" i="35" s="1"/>
  <c r="T189" i="35" s="1"/>
  <c r="T146" i="35"/>
  <c r="T171" i="35" s="1"/>
  <c r="T187" i="35" s="1"/>
  <c r="T193" i="35"/>
  <c r="W73" i="42"/>
  <c r="V129" i="42"/>
  <c r="AB634" i="47"/>
  <c r="S190" i="45"/>
  <c r="T141" i="41"/>
  <c r="T166" i="41" s="1"/>
  <c r="T182" i="41" s="1"/>
  <c r="T143" i="41"/>
  <c r="T168" i="41" s="1"/>
  <c r="T184" i="41" s="1"/>
  <c r="T139" i="41"/>
  <c r="T164" i="41" s="1"/>
  <c r="T180" i="41" s="1"/>
  <c r="T142" i="41"/>
  <c r="T167" i="41" s="1"/>
  <c r="T183" i="41" s="1"/>
  <c r="T140" i="41"/>
  <c r="T165" i="41" s="1"/>
  <c r="T181" i="41" s="1"/>
  <c r="T146" i="41"/>
  <c r="T171" i="41" s="1"/>
  <c r="T187" i="41" s="1"/>
  <c r="T144" i="41"/>
  <c r="T169" i="41" s="1"/>
  <c r="T185" i="41" s="1"/>
  <c r="T148" i="41"/>
  <c r="T173" i="41" s="1"/>
  <c r="T189" i="41" s="1"/>
  <c r="T138" i="41"/>
  <c r="T163" i="41" s="1"/>
  <c r="T179" i="41" s="1"/>
  <c r="T147" i="41"/>
  <c r="T172" i="41" s="1"/>
  <c r="T188" i="41" s="1"/>
  <c r="T145" i="41"/>
  <c r="T170" i="41" s="1"/>
  <c r="T186" i="41" s="1"/>
  <c r="T193" i="41"/>
  <c r="S190" i="39"/>
  <c r="U131" i="38"/>
  <c r="U156" i="38" s="1"/>
  <c r="U130" i="38"/>
  <c r="U155" i="38" s="1"/>
  <c r="U134" i="38"/>
  <c r="U159" i="38" s="1"/>
  <c r="U133" i="38"/>
  <c r="U158" i="38" s="1"/>
  <c r="U135" i="38"/>
  <c r="U160" i="38" s="1"/>
  <c r="U132" i="38"/>
  <c r="U157" i="38" s="1"/>
  <c r="AA85" i="47"/>
  <c r="U133" i="20"/>
  <c r="U134" i="35"/>
  <c r="U159" i="35" s="1"/>
  <c r="U132" i="35"/>
  <c r="U157" i="35" s="1"/>
  <c r="U131" i="35"/>
  <c r="U156" i="35" s="1"/>
  <c r="U130" i="35"/>
  <c r="U155" i="35" s="1"/>
  <c r="U135" i="35"/>
  <c r="U160" i="35" s="1"/>
  <c r="U133" i="35"/>
  <c r="U158" i="35" s="1"/>
  <c r="T139" i="40"/>
  <c r="T164" i="40" s="1"/>
  <c r="T180" i="40" s="1"/>
  <c r="T146" i="40"/>
  <c r="T171" i="40" s="1"/>
  <c r="T187" i="40" s="1"/>
  <c r="T144" i="40"/>
  <c r="T169" i="40" s="1"/>
  <c r="T185" i="40" s="1"/>
  <c r="T138" i="40"/>
  <c r="T163" i="40" s="1"/>
  <c r="T179" i="40" s="1"/>
  <c r="T141" i="40"/>
  <c r="T166" i="40" s="1"/>
  <c r="T182" i="40" s="1"/>
  <c r="T147" i="40"/>
  <c r="T172" i="40" s="1"/>
  <c r="T188" i="40" s="1"/>
  <c r="T140" i="40"/>
  <c r="T165" i="40" s="1"/>
  <c r="T181" i="40" s="1"/>
  <c r="T142" i="40"/>
  <c r="T167" i="40" s="1"/>
  <c r="T183" i="40" s="1"/>
  <c r="T148" i="40"/>
  <c r="T173" i="40" s="1"/>
  <c r="T189" i="40" s="1"/>
  <c r="T143" i="40"/>
  <c r="T168" i="40" s="1"/>
  <c r="T184" i="40" s="1"/>
  <c r="T145" i="40"/>
  <c r="T170" i="40" s="1"/>
  <c r="T186" i="40" s="1"/>
  <c r="T193" i="40"/>
  <c r="AA24" i="47"/>
  <c r="U133" i="1"/>
  <c r="U137" i="42"/>
  <c r="AA635" i="47"/>
  <c r="V74" i="42"/>
  <c r="S190" i="36"/>
  <c r="V129" i="34"/>
  <c r="W73" i="34"/>
  <c r="AB146" i="47"/>
  <c r="V74" i="34"/>
  <c r="AA147" i="47"/>
  <c r="U137" i="34"/>
  <c r="V129" i="38"/>
  <c r="AB390" i="47"/>
  <c r="W73" i="38"/>
  <c r="S190" i="37"/>
  <c r="U133" i="40"/>
  <c r="U158" i="40" s="1"/>
  <c r="U134" i="40"/>
  <c r="U159" i="40" s="1"/>
  <c r="U135" i="40"/>
  <c r="U160" i="40" s="1"/>
  <c r="U132" i="40"/>
  <c r="U157" i="40" s="1"/>
  <c r="U130" i="40"/>
  <c r="U155" i="40" s="1"/>
  <c r="U131" i="40"/>
  <c r="U156" i="40" s="1"/>
  <c r="U137" i="37"/>
  <c r="V74" i="37"/>
  <c r="AA330" i="47"/>
  <c r="U135" i="36"/>
  <c r="U160" i="36" s="1"/>
  <c r="U132" i="36"/>
  <c r="U157" i="36" s="1"/>
  <c r="U134" i="36"/>
  <c r="U159" i="36" s="1"/>
  <c r="U130" i="36"/>
  <c r="U155" i="36" s="1"/>
  <c r="U131" i="36"/>
  <c r="U156" i="36" s="1"/>
  <c r="U133" i="36"/>
  <c r="U158" i="36" s="1"/>
  <c r="U137" i="40"/>
  <c r="V74" i="40"/>
  <c r="AA513" i="47"/>
  <c r="T144" i="42"/>
  <c r="T169" i="42" s="1"/>
  <c r="T185" i="42" s="1"/>
  <c r="T143" i="42"/>
  <c r="T168" i="42" s="1"/>
  <c r="T184" i="42" s="1"/>
  <c r="T147" i="42"/>
  <c r="T172" i="42" s="1"/>
  <c r="T188" i="42" s="1"/>
  <c r="T148" i="42"/>
  <c r="T173" i="42" s="1"/>
  <c r="T189" i="42" s="1"/>
  <c r="T146" i="42"/>
  <c r="T171" i="42" s="1"/>
  <c r="T187" i="42" s="1"/>
  <c r="T139" i="42"/>
  <c r="T164" i="42" s="1"/>
  <c r="T180" i="42" s="1"/>
  <c r="T142" i="42"/>
  <c r="T167" i="42" s="1"/>
  <c r="T183" i="42" s="1"/>
  <c r="T140" i="42"/>
  <c r="T165" i="42" s="1"/>
  <c r="T181" i="42" s="1"/>
  <c r="T141" i="42"/>
  <c r="T166" i="42" s="1"/>
  <c r="T182" i="42" s="1"/>
  <c r="T145" i="42"/>
  <c r="T170" i="42" s="1"/>
  <c r="T186" i="42" s="1"/>
  <c r="T138" i="42"/>
  <c r="T163" i="42" s="1"/>
  <c r="T179" i="42" s="1"/>
  <c r="T193" i="42"/>
  <c r="U131" i="39"/>
  <c r="U156" i="39" s="1"/>
  <c r="U134" i="39"/>
  <c r="U159" i="39" s="1"/>
  <c r="U130" i="39"/>
  <c r="U155" i="39" s="1"/>
  <c r="U135" i="39"/>
  <c r="U160" i="39" s="1"/>
  <c r="U132" i="39"/>
  <c r="U157" i="39" s="1"/>
  <c r="U133" i="39"/>
  <c r="U158" i="39" s="1"/>
  <c r="U132" i="44"/>
  <c r="U157" i="44" s="1"/>
  <c r="U135" i="44"/>
  <c r="U160" i="44" s="1"/>
  <c r="U133" i="44"/>
  <c r="U158" i="44" s="1"/>
  <c r="U130" i="44"/>
  <c r="U155" i="44" s="1"/>
  <c r="U131" i="44"/>
  <c r="U156" i="44" s="1"/>
  <c r="U134" i="44"/>
  <c r="U159" i="44" s="1"/>
  <c r="T141" i="1"/>
  <c r="Z25" i="47"/>
  <c r="U137" i="35"/>
  <c r="AA208" i="47"/>
  <c r="V74" i="35"/>
  <c r="T146" i="34"/>
  <c r="T171" i="34" s="1"/>
  <c r="T187" i="34" s="1"/>
  <c r="T142" i="34"/>
  <c r="T167" i="34" s="1"/>
  <c r="T183" i="34" s="1"/>
  <c r="T147" i="34"/>
  <c r="T172" i="34" s="1"/>
  <c r="T188" i="34" s="1"/>
  <c r="T141" i="34"/>
  <c r="T166" i="34" s="1"/>
  <c r="T182" i="34" s="1"/>
  <c r="T143" i="34"/>
  <c r="T168" i="34" s="1"/>
  <c r="T184" i="34" s="1"/>
  <c r="T145" i="34"/>
  <c r="T170" i="34" s="1"/>
  <c r="T186" i="34" s="1"/>
  <c r="T140" i="34"/>
  <c r="T165" i="34" s="1"/>
  <c r="T181" i="34" s="1"/>
  <c r="T148" i="34"/>
  <c r="T173" i="34" s="1"/>
  <c r="T189" i="34" s="1"/>
  <c r="T138" i="34"/>
  <c r="T163" i="34" s="1"/>
  <c r="T179" i="34" s="1"/>
  <c r="T144" i="34"/>
  <c r="T169" i="34" s="1"/>
  <c r="T185" i="34" s="1"/>
  <c r="T139" i="34"/>
  <c r="T164" i="34" s="1"/>
  <c r="T180" i="34" s="1"/>
  <c r="T193" i="34"/>
  <c r="W7" i="53"/>
  <c r="W49" i="1" s="1"/>
  <c r="W73" i="45"/>
  <c r="AB817" i="47"/>
  <c r="V129" i="45"/>
  <c r="AB329" i="47"/>
  <c r="V129" i="37"/>
  <c r="W73" i="37"/>
  <c r="T137" i="20"/>
  <c r="T162" i="20" s="1"/>
  <c r="T139" i="20"/>
  <c r="T164" i="20" s="1"/>
  <c r="T136" i="20"/>
  <c r="T161" i="20" s="1"/>
  <c r="T134" i="20"/>
  <c r="T159" i="20" s="1"/>
  <c r="T138" i="20"/>
  <c r="T163" i="20" s="1"/>
  <c r="T135" i="20"/>
  <c r="T160" i="20" s="1"/>
  <c r="S147" i="20"/>
  <c r="S172" i="20" s="1"/>
  <c r="S188" i="20" s="1"/>
  <c r="S149" i="20"/>
  <c r="S174" i="20" s="1"/>
  <c r="S190" i="20" s="1"/>
  <c r="S151" i="20"/>
  <c r="S176" i="20" s="1"/>
  <c r="S192" i="20" s="1"/>
  <c r="S146" i="20"/>
  <c r="S171" i="20" s="1"/>
  <c r="S187" i="20" s="1"/>
  <c r="S142" i="20"/>
  <c r="S167" i="20" s="1"/>
  <c r="S183" i="20" s="1"/>
  <c r="S150" i="20"/>
  <c r="S175" i="20" s="1"/>
  <c r="S191" i="20" s="1"/>
  <c r="S143" i="20"/>
  <c r="S168" i="20" s="1"/>
  <c r="S184" i="20" s="1"/>
  <c r="S148" i="20"/>
  <c r="S173" i="20" s="1"/>
  <c r="S189" i="20" s="1"/>
  <c r="S145" i="20"/>
  <c r="S170" i="20" s="1"/>
  <c r="S186" i="20" s="1"/>
  <c r="S144" i="20"/>
  <c r="S169" i="20" s="1"/>
  <c r="S185" i="20" s="1"/>
  <c r="S152" i="20"/>
  <c r="S177" i="20" s="1"/>
  <c r="S193" i="20" s="1"/>
  <c r="S197" i="20"/>
  <c r="W73" i="40"/>
  <c r="AB512" i="47"/>
  <c r="V129" i="40"/>
  <c r="T141" i="37"/>
  <c r="T166" i="37" s="1"/>
  <c r="T182" i="37" s="1"/>
  <c r="T148" i="37"/>
  <c r="T173" i="37" s="1"/>
  <c r="T189" i="37" s="1"/>
  <c r="T146" i="37"/>
  <c r="T171" i="37" s="1"/>
  <c r="T187" i="37" s="1"/>
  <c r="T144" i="37"/>
  <c r="T169" i="37" s="1"/>
  <c r="T185" i="37" s="1"/>
  <c r="T145" i="37"/>
  <c r="T170" i="37" s="1"/>
  <c r="T186" i="37" s="1"/>
  <c r="T140" i="37"/>
  <c r="T165" i="37" s="1"/>
  <c r="T181" i="37" s="1"/>
  <c r="T139" i="37"/>
  <c r="T164" i="37" s="1"/>
  <c r="T180" i="37" s="1"/>
  <c r="T142" i="37"/>
  <c r="T167" i="37" s="1"/>
  <c r="T183" i="37" s="1"/>
  <c r="T147" i="37"/>
  <c r="T172" i="37" s="1"/>
  <c r="T188" i="37" s="1"/>
  <c r="T143" i="37"/>
  <c r="T168" i="37" s="1"/>
  <c r="T184" i="37" s="1"/>
  <c r="T138" i="37"/>
  <c r="T163" i="37" s="1"/>
  <c r="T179" i="37" s="1"/>
  <c r="T193" i="37"/>
  <c r="W73" i="41"/>
  <c r="AB573" i="47"/>
  <c r="V129" i="41"/>
  <c r="V129" i="36"/>
  <c r="W73" i="36"/>
  <c r="AB268" i="47"/>
  <c r="AB451" i="47"/>
  <c r="V129" i="39"/>
  <c r="W73" i="39"/>
  <c r="U130" i="46"/>
  <c r="U155" i="46" s="1"/>
  <c r="U134" i="46"/>
  <c r="U159" i="46" s="1"/>
  <c r="U133" i="46"/>
  <c r="U158" i="46" s="1"/>
  <c r="U132" i="46"/>
  <c r="U157" i="46" s="1"/>
  <c r="U135" i="46"/>
  <c r="U160" i="46" s="1"/>
  <c r="U131" i="46"/>
  <c r="U156" i="46" s="1"/>
  <c r="V73" i="1"/>
  <c r="U78" i="1"/>
  <c r="T25" i="51"/>
  <c r="V92" i="48"/>
  <c r="T141" i="43"/>
  <c r="T166" i="43" s="1"/>
  <c r="T182" i="43" s="1"/>
  <c r="T142" i="43"/>
  <c r="T167" i="43" s="1"/>
  <c r="T183" i="43" s="1"/>
  <c r="T148" i="43"/>
  <c r="T173" i="43" s="1"/>
  <c r="T189" i="43" s="1"/>
  <c r="T146" i="43"/>
  <c r="T171" i="43" s="1"/>
  <c r="T187" i="43" s="1"/>
  <c r="T138" i="43"/>
  <c r="T163" i="43" s="1"/>
  <c r="T179" i="43" s="1"/>
  <c r="T143" i="43"/>
  <c r="T168" i="43" s="1"/>
  <c r="T184" i="43" s="1"/>
  <c r="T140" i="43"/>
  <c r="T165" i="43" s="1"/>
  <c r="T181" i="43" s="1"/>
  <c r="T139" i="43"/>
  <c r="T164" i="43" s="1"/>
  <c r="T180" i="43" s="1"/>
  <c r="T145" i="43"/>
  <c r="T170" i="43" s="1"/>
  <c r="T186" i="43" s="1"/>
  <c r="T147" i="43"/>
  <c r="T172" i="43" s="1"/>
  <c r="T188" i="43" s="1"/>
  <c r="T144" i="43"/>
  <c r="T169" i="43" s="1"/>
  <c r="T185" i="43" s="1"/>
  <c r="T193" i="43"/>
  <c r="S197" i="1"/>
  <c r="U85" i="1"/>
  <c r="AA28" i="47" s="1"/>
  <c r="AA7" i="47"/>
  <c r="U130" i="37"/>
  <c r="U155" i="37" s="1"/>
  <c r="U131" i="37"/>
  <c r="U156" i="37" s="1"/>
  <c r="U135" i="37"/>
  <c r="U160" i="37" s="1"/>
  <c r="U133" i="37"/>
  <c r="U158" i="37" s="1"/>
  <c r="U132" i="37"/>
  <c r="U157" i="37" s="1"/>
  <c r="U134" i="37"/>
  <c r="U159" i="37" s="1"/>
  <c r="U133" i="41"/>
  <c r="U158" i="41" s="1"/>
  <c r="U135" i="41"/>
  <c r="U160" i="41" s="1"/>
  <c r="U134" i="41"/>
  <c r="U159" i="41" s="1"/>
  <c r="U130" i="41"/>
  <c r="U155" i="41" s="1"/>
  <c r="U131" i="41"/>
  <c r="U156" i="41" s="1"/>
  <c r="U132" i="41"/>
  <c r="U157" i="41" s="1"/>
  <c r="V129" i="46"/>
  <c r="AB878" i="47"/>
  <c r="W73" i="46"/>
  <c r="AB756" i="47"/>
  <c r="W73" i="44"/>
  <c r="V129" i="44"/>
  <c r="AA696" i="47"/>
  <c r="U137" i="43"/>
  <c r="V74" i="43"/>
  <c r="T147" i="39"/>
  <c r="T172" i="39" s="1"/>
  <c r="T188" i="39" s="1"/>
  <c r="T143" i="39"/>
  <c r="T168" i="39" s="1"/>
  <c r="T184" i="39" s="1"/>
  <c r="T145" i="39"/>
  <c r="T170" i="39" s="1"/>
  <c r="T186" i="39" s="1"/>
  <c r="T141" i="39"/>
  <c r="T166" i="39" s="1"/>
  <c r="T182" i="39" s="1"/>
  <c r="T138" i="39"/>
  <c r="T163" i="39" s="1"/>
  <c r="T179" i="39" s="1"/>
  <c r="T142" i="39"/>
  <c r="T167" i="39" s="1"/>
  <c r="T183" i="39" s="1"/>
  <c r="T144" i="39"/>
  <c r="T169" i="39" s="1"/>
  <c r="T185" i="39" s="1"/>
  <c r="T139" i="39"/>
  <c r="T164" i="39" s="1"/>
  <c r="T180" i="39" s="1"/>
  <c r="T140" i="39"/>
  <c r="T165" i="39" s="1"/>
  <c r="T181" i="39" s="1"/>
  <c r="T146" i="39"/>
  <c r="T171" i="39" s="1"/>
  <c r="T187" i="39" s="1"/>
  <c r="T148" i="39"/>
  <c r="T173" i="39" s="1"/>
  <c r="T189" i="39" s="1"/>
  <c r="T193" i="39"/>
  <c r="U133" i="45"/>
  <c r="U158" i="45" s="1"/>
  <c r="U135" i="45"/>
  <c r="U160" i="45" s="1"/>
  <c r="U132" i="45"/>
  <c r="U157" i="45" s="1"/>
  <c r="U130" i="45"/>
  <c r="U155" i="45" s="1"/>
  <c r="U134" i="45"/>
  <c r="U159" i="45" s="1"/>
  <c r="U131" i="45"/>
  <c r="U156" i="45" s="1"/>
  <c r="AA11" i="47"/>
  <c r="U89" i="1"/>
  <c r="AA32" i="47" s="1"/>
  <c r="W9" i="53"/>
  <c r="W51" i="1" s="1"/>
  <c r="S27" i="51"/>
  <c r="T148" i="36"/>
  <c r="T173" i="36" s="1"/>
  <c r="T189" i="36" s="1"/>
  <c r="T140" i="36"/>
  <c r="T165" i="36" s="1"/>
  <c r="T181" i="36" s="1"/>
  <c r="T138" i="36"/>
  <c r="T163" i="36" s="1"/>
  <c r="T179" i="36" s="1"/>
  <c r="T139" i="36"/>
  <c r="T164" i="36" s="1"/>
  <c r="T180" i="36" s="1"/>
  <c r="T141" i="36"/>
  <c r="T166" i="36" s="1"/>
  <c r="T182" i="36" s="1"/>
  <c r="T142" i="36"/>
  <c r="T167" i="36" s="1"/>
  <c r="T183" i="36" s="1"/>
  <c r="T143" i="36"/>
  <c r="T168" i="36" s="1"/>
  <c r="T184" i="36" s="1"/>
  <c r="T145" i="36"/>
  <c r="T170" i="36" s="1"/>
  <c r="T186" i="36" s="1"/>
  <c r="T144" i="36"/>
  <c r="T169" i="36" s="1"/>
  <c r="T185" i="36" s="1"/>
  <c r="T146" i="36"/>
  <c r="T171" i="36" s="1"/>
  <c r="T187" i="36" s="1"/>
  <c r="T147" i="36"/>
  <c r="T172" i="36" s="1"/>
  <c r="T188" i="36" s="1"/>
  <c r="T193" i="36"/>
  <c r="T136" i="1"/>
  <c r="T161" i="1" s="1"/>
  <c r="T135" i="1"/>
  <c r="T160" i="1" s="1"/>
  <c r="T139" i="1"/>
  <c r="T164" i="1" s="1"/>
  <c r="T134" i="1"/>
  <c r="T159" i="1" s="1"/>
  <c r="T138" i="1"/>
  <c r="T163" i="1" s="1"/>
  <c r="T137" i="1"/>
  <c r="T162" i="1" s="1"/>
  <c r="T138" i="38"/>
  <c r="T163" i="38" s="1"/>
  <c r="T179" i="38" s="1"/>
  <c r="T141" i="38"/>
  <c r="T166" i="38" s="1"/>
  <c r="T182" i="38" s="1"/>
  <c r="T145" i="38"/>
  <c r="T170" i="38" s="1"/>
  <c r="T186" i="38" s="1"/>
  <c r="T148" i="38"/>
  <c r="T173" i="38" s="1"/>
  <c r="T189" i="38" s="1"/>
  <c r="T140" i="38"/>
  <c r="T165" i="38" s="1"/>
  <c r="T181" i="38" s="1"/>
  <c r="T139" i="38"/>
  <c r="T164" i="38" s="1"/>
  <c r="T180" i="38" s="1"/>
  <c r="T142" i="38"/>
  <c r="T167" i="38" s="1"/>
  <c r="T183" i="38" s="1"/>
  <c r="T143" i="38"/>
  <c r="T168" i="38" s="1"/>
  <c r="T184" i="38" s="1"/>
  <c r="T146" i="38"/>
  <c r="T171" i="38" s="1"/>
  <c r="T187" i="38" s="1"/>
  <c r="T144" i="38"/>
  <c r="T169" i="38" s="1"/>
  <c r="T185" i="38" s="1"/>
  <c r="T147" i="38"/>
  <c r="T172" i="38" s="1"/>
  <c r="T188" i="38" s="1"/>
  <c r="T193" i="38"/>
  <c r="U137" i="39"/>
  <c r="V74" i="39"/>
  <c r="AA452" i="47"/>
  <c r="T141" i="20"/>
  <c r="Z86" i="47"/>
  <c r="AB695" i="47"/>
  <c r="W73" i="43"/>
  <c r="V129" i="43"/>
  <c r="U84" i="1"/>
  <c r="AA27" i="47" s="1"/>
  <c r="AA6" i="47"/>
  <c r="U87" i="1"/>
  <c r="AA30" i="47" s="1"/>
  <c r="AA9" i="47"/>
  <c r="T146" i="46"/>
  <c r="T171" i="46" s="1"/>
  <c r="T187" i="46" s="1"/>
  <c r="T145" i="46"/>
  <c r="T170" i="46" s="1"/>
  <c r="T186" i="46" s="1"/>
  <c r="T144" i="46"/>
  <c r="T169" i="46" s="1"/>
  <c r="T185" i="46" s="1"/>
  <c r="T138" i="46"/>
  <c r="T163" i="46" s="1"/>
  <c r="T179" i="46" s="1"/>
  <c r="T142" i="46"/>
  <c r="T167" i="46" s="1"/>
  <c r="T183" i="46" s="1"/>
  <c r="T148" i="46"/>
  <c r="T173" i="46" s="1"/>
  <c r="T189" i="46" s="1"/>
  <c r="T141" i="46"/>
  <c r="T166" i="46" s="1"/>
  <c r="T182" i="46" s="1"/>
  <c r="T140" i="46"/>
  <c r="T165" i="46" s="1"/>
  <c r="T181" i="46" s="1"/>
  <c r="T143" i="46"/>
  <c r="T168" i="46" s="1"/>
  <c r="T184" i="46" s="1"/>
  <c r="T147" i="46"/>
  <c r="T172" i="46" s="1"/>
  <c r="T188" i="46" s="1"/>
  <c r="T139" i="46"/>
  <c r="T164" i="46" s="1"/>
  <c r="T180" i="46" s="1"/>
  <c r="T193" i="46"/>
  <c r="T23" i="51"/>
  <c r="V96" i="48"/>
  <c r="U137" i="45"/>
  <c r="V74" i="45"/>
  <c r="AA818" i="47"/>
  <c r="W6" i="53" l="1"/>
  <c r="W48" i="1" s="1"/>
  <c r="T27" i="51"/>
  <c r="T190" i="35"/>
  <c r="T190" i="41"/>
  <c r="T190" i="40"/>
  <c r="T190" i="34"/>
  <c r="T190" i="46"/>
  <c r="R17" i="49" s="1"/>
  <c r="T190" i="36"/>
  <c r="T190" i="39"/>
  <c r="T190" i="38"/>
  <c r="S194" i="20"/>
  <c r="Q4" i="49" s="1"/>
  <c r="Z18" i="51"/>
  <c r="X73" i="43"/>
  <c r="AC695" i="47"/>
  <c r="W129" i="43"/>
  <c r="T143" i="20"/>
  <c r="T168" i="20" s="1"/>
  <c r="T184" i="20" s="1"/>
  <c r="T145" i="20"/>
  <c r="T170" i="20" s="1"/>
  <c r="T150" i="20"/>
  <c r="T175" i="20" s="1"/>
  <c r="T191" i="20" s="1"/>
  <c r="T142" i="20"/>
  <c r="T167" i="20" s="1"/>
  <c r="T183" i="20" s="1"/>
  <c r="T144" i="20"/>
  <c r="T169" i="20" s="1"/>
  <c r="T185" i="20" s="1"/>
  <c r="T149" i="20"/>
  <c r="T174" i="20" s="1"/>
  <c r="T190" i="20" s="1"/>
  <c r="T152" i="20"/>
  <c r="T177" i="20" s="1"/>
  <c r="T193" i="20" s="1"/>
  <c r="T147" i="20"/>
  <c r="T172" i="20" s="1"/>
  <c r="T188" i="20" s="1"/>
  <c r="T151" i="20"/>
  <c r="T176" i="20" s="1"/>
  <c r="T192" i="20" s="1"/>
  <c r="T146" i="20"/>
  <c r="T171" i="20" s="1"/>
  <c r="T148" i="20"/>
  <c r="T173" i="20" s="1"/>
  <c r="T189" i="20" s="1"/>
  <c r="T197" i="20"/>
  <c r="V137" i="39"/>
  <c r="W74" i="39"/>
  <c r="AB452" i="47"/>
  <c r="V132" i="44"/>
  <c r="V157" i="44" s="1"/>
  <c r="V134" i="44"/>
  <c r="V159" i="44" s="1"/>
  <c r="V135" i="44"/>
  <c r="V160" i="44" s="1"/>
  <c r="V131" i="44"/>
  <c r="V156" i="44" s="1"/>
  <c r="V133" i="44"/>
  <c r="V158" i="44" s="1"/>
  <c r="V130" i="44"/>
  <c r="V155" i="44" s="1"/>
  <c r="W129" i="46"/>
  <c r="AC878" i="47"/>
  <c r="X73" i="46"/>
  <c r="T190" i="42"/>
  <c r="V132" i="36"/>
  <c r="V157" i="36" s="1"/>
  <c r="V134" i="36"/>
  <c r="V159" i="36" s="1"/>
  <c r="V133" i="36"/>
  <c r="V158" i="36" s="1"/>
  <c r="V131" i="36"/>
  <c r="V156" i="36" s="1"/>
  <c r="V130" i="36"/>
  <c r="V155" i="36" s="1"/>
  <c r="V135" i="36"/>
  <c r="V160" i="36" s="1"/>
  <c r="AC573" i="47"/>
  <c r="W129" i="41"/>
  <c r="X73" i="41"/>
  <c r="U142" i="34"/>
  <c r="U167" i="34" s="1"/>
  <c r="U183" i="34" s="1"/>
  <c r="U138" i="34"/>
  <c r="U163" i="34" s="1"/>
  <c r="U179" i="34" s="1"/>
  <c r="U145" i="34"/>
  <c r="U170" i="34" s="1"/>
  <c r="U186" i="34" s="1"/>
  <c r="U141" i="34"/>
  <c r="U166" i="34" s="1"/>
  <c r="U182" i="34" s="1"/>
  <c r="U148" i="34"/>
  <c r="U173" i="34" s="1"/>
  <c r="U189" i="34" s="1"/>
  <c r="U143" i="34"/>
  <c r="U168" i="34" s="1"/>
  <c r="U184" i="34" s="1"/>
  <c r="U144" i="34"/>
  <c r="U169" i="34" s="1"/>
  <c r="U185" i="34" s="1"/>
  <c r="U140" i="34"/>
  <c r="U165" i="34" s="1"/>
  <c r="U181" i="34" s="1"/>
  <c r="U146" i="34"/>
  <c r="U171" i="34" s="1"/>
  <c r="U187" i="34" s="1"/>
  <c r="U147" i="34"/>
  <c r="U172" i="34" s="1"/>
  <c r="U188" i="34" s="1"/>
  <c r="U139" i="34"/>
  <c r="U164" i="34" s="1"/>
  <c r="U180" i="34" s="1"/>
  <c r="U193" i="34"/>
  <c r="X73" i="42"/>
  <c r="AC634" i="47"/>
  <c r="W129" i="42"/>
  <c r="X72" i="1"/>
  <c r="W77" i="1"/>
  <c r="W74" i="41"/>
  <c r="V137" i="41"/>
  <c r="AB574" i="47"/>
  <c r="V137" i="38"/>
  <c r="AB391" i="47"/>
  <c r="W74" i="38"/>
  <c r="W129" i="45"/>
  <c r="X73" i="45"/>
  <c r="AC817" i="47"/>
  <c r="U145" i="35"/>
  <c r="U170" i="35" s="1"/>
  <c r="U186" i="35" s="1"/>
  <c r="U146" i="35"/>
  <c r="U171" i="35" s="1"/>
  <c r="U187" i="35" s="1"/>
  <c r="U141" i="35"/>
  <c r="U166" i="35" s="1"/>
  <c r="U182" i="35" s="1"/>
  <c r="U147" i="35"/>
  <c r="U172" i="35" s="1"/>
  <c r="U188" i="35" s="1"/>
  <c r="U139" i="35"/>
  <c r="U164" i="35" s="1"/>
  <c r="U180" i="35" s="1"/>
  <c r="U148" i="35"/>
  <c r="U173" i="35" s="1"/>
  <c r="U142" i="35"/>
  <c r="U167" i="35" s="1"/>
  <c r="U183" i="35" s="1"/>
  <c r="U140" i="35"/>
  <c r="U165" i="35" s="1"/>
  <c r="U181" i="35" s="1"/>
  <c r="U144" i="35"/>
  <c r="U169" i="35" s="1"/>
  <c r="U185" i="35" s="1"/>
  <c r="U138" i="35"/>
  <c r="U163" i="35" s="1"/>
  <c r="U179" i="35" s="1"/>
  <c r="U143" i="35"/>
  <c r="U168" i="35" s="1"/>
  <c r="U184" i="35" s="1"/>
  <c r="U193" i="35"/>
  <c r="U146" i="44"/>
  <c r="U171" i="44" s="1"/>
  <c r="U187" i="44" s="1"/>
  <c r="U138" i="44"/>
  <c r="U163" i="44" s="1"/>
  <c r="U179" i="44" s="1"/>
  <c r="U148" i="44"/>
  <c r="U173" i="44" s="1"/>
  <c r="U189" i="44" s="1"/>
  <c r="U147" i="44"/>
  <c r="U172" i="44" s="1"/>
  <c r="U188" i="44" s="1"/>
  <c r="U140" i="44"/>
  <c r="U165" i="44" s="1"/>
  <c r="U181" i="44" s="1"/>
  <c r="U143" i="44"/>
  <c r="U168" i="44" s="1"/>
  <c r="U184" i="44" s="1"/>
  <c r="U145" i="44"/>
  <c r="U170" i="44" s="1"/>
  <c r="U186" i="44" s="1"/>
  <c r="U139" i="44"/>
  <c r="U164" i="44" s="1"/>
  <c r="U180" i="44" s="1"/>
  <c r="U141" i="44"/>
  <c r="U166" i="44" s="1"/>
  <c r="U182" i="44" s="1"/>
  <c r="U142" i="44"/>
  <c r="U167" i="44" s="1"/>
  <c r="U183" i="44" s="1"/>
  <c r="U144" i="44"/>
  <c r="U169" i="44" s="1"/>
  <c r="U185" i="44" s="1"/>
  <c r="U193" i="44"/>
  <c r="X10" i="53"/>
  <c r="X52" i="1" s="1"/>
  <c r="U147" i="39"/>
  <c r="U172" i="39" s="1"/>
  <c r="U188" i="39" s="1"/>
  <c r="U138" i="39"/>
  <c r="U163" i="39" s="1"/>
  <c r="U179" i="39" s="1"/>
  <c r="U143" i="39"/>
  <c r="U168" i="39" s="1"/>
  <c r="U184" i="39" s="1"/>
  <c r="U140" i="39"/>
  <c r="U165" i="39" s="1"/>
  <c r="U181" i="39" s="1"/>
  <c r="U148" i="39"/>
  <c r="U173" i="39" s="1"/>
  <c r="U189" i="39" s="1"/>
  <c r="U144" i="39"/>
  <c r="U169" i="39" s="1"/>
  <c r="U185" i="39" s="1"/>
  <c r="U142" i="39"/>
  <c r="U167" i="39" s="1"/>
  <c r="U183" i="39" s="1"/>
  <c r="U145" i="39"/>
  <c r="U170" i="39" s="1"/>
  <c r="U186" i="39" s="1"/>
  <c r="U139" i="39"/>
  <c r="U164" i="39" s="1"/>
  <c r="U180" i="39" s="1"/>
  <c r="U141" i="39"/>
  <c r="U166" i="39" s="1"/>
  <c r="U182" i="39" s="1"/>
  <c r="U146" i="39"/>
  <c r="U171" i="39" s="1"/>
  <c r="U187" i="39" s="1"/>
  <c r="U193" i="39"/>
  <c r="W96" i="48"/>
  <c r="U23" i="51"/>
  <c r="X9" i="53"/>
  <c r="X51" i="1" s="1"/>
  <c r="V135" i="46"/>
  <c r="V160" i="46" s="1"/>
  <c r="V133" i="46"/>
  <c r="V158" i="46" s="1"/>
  <c r="V134" i="46"/>
  <c r="V159" i="46" s="1"/>
  <c r="V132" i="46"/>
  <c r="V157" i="46" s="1"/>
  <c r="V131" i="46"/>
  <c r="V156" i="46" s="1"/>
  <c r="V130" i="46"/>
  <c r="V155" i="46" s="1"/>
  <c r="W73" i="1"/>
  <c r="V78" i="1"/>
  <c r="T190" i="44"/>
  <c r="AB513" i="47"/>
  <c r="V137" i="40"/>
  <c r="W74" i="40"/>
  <c r="AB147" i="47"/>
  <c r="V137" i="34"/>
  <c r="W74" i="34"/>
  <c r="AB635" i="47"/>
  <c r="V137" i="42"/>
  <c r="W74" i="42"/>
  <c r="T190" i="45"/>
  <c r="AB757" i="47"/>
  <c r="V137" i="44"/>
  <c r="W74" i="44"/>
  <c r="U145" i="46"/>
  <c r="U170" i="46" s="1"/>
  <c r="U186" i="46" s="1"/>
  <c r="U146" i="46"/>
  <c r="U171" i="46" s="1"/>
  <c r="U187" i="46" s="1"/>
  <c r="U139" i="46"/>
  <c r="U164" i="46" s="1"/>
  <c r="U180" i="46" s="1"/>
  <c r="U141" i="46"/>
  <c r="U166" i="46" s="1"/>
  <c r="U182" i="46" s="1"/>
  <c r="U147" i="46"/>
  <c r="U172" i="46" s="1"/>
  <c r="U188" i="46" s="1"/>
  <c r="U143" i="46"/>
  <c r="U168" i="46" s="1"/>
  <c r="U184" i="46" s="1"/>
  <c r="U138" i="46"/>
  <c r="U163" i="46" s="1"/>
  <c r="U179" i="46" s="1"/>
  <c r="U144" i="46"/>
  <c r="U169" i="46" s="1"/>
  <c r="U185" i="46" s="1"/>
  <c r="U142" i="46"/>
  <c r="U167" i="46" s="1"/>
  <c r="U183" i="46" s="1"/>
  <c r="U148" i="46"/>
  <c r="U173" i="46" s="1"/>
  <c r="U189" i="46" s="1"/>
  <c r="U140" i="46"/>
  <c r="U165" i="46" s="1"/>
  <c r="U181" i="46" s="1"/>
  <c r="U193" i="46"/>
  <c r="AB10" i="47"/>
  <c r="V88" i="1"/>
  <c r="AB31" i="47" s="1"/>
  <c r="U147" i="36"/>
  <c r="U172" i="36" s="1"/>
  <c r="U188" i="36" s="1"/>
  <c r="U144" i="36"/>
  <c r="U169" i="36" s="1"/>
  <c r="U185" i="36" s="1"/>
  <c r="U141" i="36"/>
  <c r="U166" i="36" s="1"/>
  <c r="U182" i="36" s="1"/>
  <c r="U145" i="36"/>
  <c r="U170" i="36" s="1"/>
  <c r="U186" i="36" s="1"/>
  <c r="U143" i="36"/>
  <c r="U168" i="36" s="1"/>
  <c r="U184" i="36" s="1"/>
  <c r="U139" i="36"/>
  <c r="U164" i="36" s="1"/>
  <c r="U180" i="36" s="1"/>
  <c r="U142" i="36"/>
  <c r="U167" i="36" s="1"/>
  <c r="U183" i="36" s="1"/>
  <c r="U148" i="36"/>
  <c r="U173" i="36" s="1"/>
  <c r="U189" i="36" s="1"/>
  <c r="U138" i="36"/>
  <c r="U163" i="36" s="1"/>
  <c r="U179" i="36" s="1"/>
  <c r="U146" i="36"/>
  <c r="U171" i="36" s="1"/>
  <c r="U187" i="36" s="1"/>
  <c r="U140" i="36"/>
  <c r="U165" i="36" s="1"/>
  <c r="U181" i="36" s="1"/>
  <c r="U193" i="36"/>
  <c r="X8" i="53"/>
  <c r="X50" i="1" s="1"/>
  <c r="V132" i="43"/>
  <c r="V157" i="43" s="1"/>
  <c r="V133" i="43"/>
  <c r="V158" i="43" s="1"/>
  <c r="V135" i="43"/>
  <c r="V160" i="43" s="1"/>
  <c r="V134" i="43"/>
  <c r="V159" i="43" s="1"/>
  <c r="V130" i="43"/>
  <c r="V155" i="43" s="1"/>
  <c r="V131" i="43"/>
  <c r="V156" i="43" s="1"/>
  <c r="W74" i="45"/>
  <c r="AB818" i="47"/>
  <c r="V137" i="45"/>
  <c r="AB9" i="47"/>
  <c r="V87" i="1"/>
  <c r="AB30" i="47" s="1"/>
  <c r="V84" i="1"/>
  <c r="AB27" i="47" s="1"/>
  <c r="AB6" i="47"/>
  <c r="X73" i="39"/>
  <c r="AC451" i="47"/>
  <c r="W129" i="39"/>
  <c r="X7" i="53"/>
  <c r="X49" i="1" s="1"/>
  <c r="U147" i="40"/>
  <c r="U172" i="40" s="1"/>
  <c r="U188" i="40" s="1"/>
  <c r="U144" i="40"/>
  <c r="U169" i="40" s="1"/>
  <c r="U185" i="40" s="1"/>
  <c r="U148" i="40"/>
  <c r="U173" i="40" s="1"/>
  <c r="U189" i="40" s="1"/>
  <c r="U142" i="40"/>
  <c r="U167" i="40" s="1"/>
  <c r="U183" i="40" s="1"/>
  <c r="U145" i="40"/>
  <c r="U170" i="40" s="1"/>
  <c r="U186" i="40" s="1"/>
  <c r="U140" i="40"/>
  <c r="U165" i="40" s="1"/>
  <c r="U181" i="40" s="1"/>
  <c r="U141" i="40"/>
  <c r="U166" i="40" s="1"/>
  <c r="U182" i="40" s="1"/>
  <c r="U139" i="40"/>
  <c r="U164" i="40" s="1"/>
  <c r="U180" i="40" s="1"/>
  <c r="U146" i="40"/>
  <c r="U171" i="40" s="1"/>
  <c r="U187" i="40" s="1"/>
  <c r="U143" i="40"/>
  <c r="U168" i="40" s="1"/>
  <c r="U184" i="40" s="1"/>
  <c r="U138" i="40"/>
  <c r="U163" i="40" s="1"/>
  <c r="U179" i="40" s="1"/>
  <c r="U193" i="40"/>
  <c r="U189" i="35"/>
  <c r="AA86" i="47"/>
  <c r="U141" i="20"/>
  <c r="V86" i="1"/>
  <c r="AB29" i="47" s="1"/>
  <c r="AB8" i="47"/>
  <c r="U142" i="45"/>
  <c r="U167" i="45" s="1"/>
  <c r="U183" i="45" s="1"/>
  <c r="U147" i="45"/>
  <c r="U172" i="45" s="1"/>
  <c r="U188" i="45" s="1"/>
  <c r="U146" i="45"/>
  <c r="U171" i="45" s="1"/>
  <c r="U187" i="45" s="1"/>
  <c r="U144" i="45"/>
  <c r="U169" i="45" s="1"/>
  <c r="U185" i="45" s="1"/>
  <c r="U140" i="45"/>
  <c r="U165" i="45" s="1"/>
  <c r="U181" i="45" s="1"/>
  <c r="U139" i="45"/>
  <c r="U164" i="45" s="1"/>
  <c r="U180" i="45" s="1"/>
  <c r="U145" i="45"/>
  <c r="U170" i="45" s="1"/>
  <c r="U186" i="45" s="1"/>
  <c r="U148" i="45"/>
  <c r="U173" i="45" s="1"/>
  <c r="U189" i="45" s="1"/>
  <c r="U143" i="45"/>
  <c r="U168" i="45" s="1"/>
  <c r="U184" i="45" s="1"/>
  <c r="U138" i="45"/>
  <c r="U163" i="45" s="1"/>
  <c r="U179" i="45" s="1"/>
  <c r="U141" i="45"/>
  <c r="U166" i="45" s="1"/>
  <c r="U182" i="45" s="1"/>
  <c r="U193" i="45"/>
  <c r="T190" i="37"/>
  <c r="W74" i="43"/>
  <c r="AB696" i="47"/>
  <c r="V137" i="43"/>
  <c r="V133" i="39"/>
  <c r="V158" i="39" s="1"/>
  <c r="V130" i="39"/>
  <c r="V155" i="39" s="1"/>
  <c r="V132" i="39"/>
  <c r="V157" i="39" s="1"/>
  <c r="V134" i="39"/>
  <c r="V159" i="39" s="1"/>
  <c r="V131" i="39"/>
  <c r="V156" i="39" s="1"/>
  <c r="V135" i="39"/>
  <c r="V160" i="39" s="1"/>
  <c r="V133" i="40"/>
  <c r="V158" i="40" s="1"/>
  <c r="V134" i="40"/>
  <c r="V159" i="40" s="1"/>
  <c r="V130" i="40"/>
  <c r="V155" i="40" s="1"/>
  <c r="V131" i="40"/>
  <c r="V156" i="40" s="1"/>
  <c r="V132" i="40"/>
  <c r="V157" i="40" s="1"/>
  <c r="V135" i="40"/>
  <c r="V160" i="40" s="1"/>
  <c r="T186" i="20"/>
  <c r="AC329" i="47"/>
  <c r="X73" i="37"/>
  <c r="W129" i="37"/>
  <c r="V85" i="1"/>
  <c r="AB28" i="47" s="1"/>
  <c r="AB7" i="47"/>
  <c r="U143" i="42"/>
  <c r="U168" i="42" s="1"/>
  <c r="U184" i="42" s="1"/>
  <c r="U148" i="42"/>
  <c r="U173" i="42" s="1"/>
  <c r="U141" i="42"/>
  <c r="U166" i="42" s="1"/>
  <c r="U182" i="42" s="1"/>
  <c r="U146" i="42"/>
  <c r="U171" i="42" s="1"/>
  <c r="U187" i="42" s="1"/>
  <c r="U145" i="42"/>
  <c r="U170" i="42" s="1"/>
  <c r="U186" i="42" s="1"/>
  <c r="U142" i="42"/>
  <c r="U167" i="42" s="1"/>
  <c r="U183" i="42" s="1"/>
  <c r="U138" i="42"/>
  <c r="U163" i="42" s="1"/>
  <c r="U179" i="42" s="1"/>
  <c r="U139" i="42"/>
  <c r="U164" i="42" s="1"/>
  <c r="U180" i="42" s="1"/>
  <c r="U144" i="42"/>
  <c r="U169" i="42" s="1"/>
  <c r="U185" i="42" s="1"/>
  <c r="U147" i="42"/>
  <c r="U172" i="42" s="1"/>
  <c r="U188" i="42" s="1"/>
  <c r="U140" i="42"/>
  <c r="U165" i="42" s="1"/>
  <c r="U181" i="42" s="1"/>
  <c r="U193" i="42"/>
  <c r="U138" i="1"/>
  <c r="U163" i="1" s="1"/>
  <c r="U136" i="1"/>
  <c r="U161" i="1" s="1"/>
  <c r="U135" i="1"/>
  <c r="U160" i="1" s="1"/>
  <c r="U139" i="1"/>
  <c r="U164" i="1" s="1"/>
  <c r="U134" i="1"/>
  <c r="U159" i="1" s="1"/>
  <c r="U137" i="1"/>
  <c r="U162" i="1" s="1"/>
  <c r="W129" i="35"/>
  <c r="X73" i="35"/>
  <c r="AC207" i="47"/>
  <c r="AB879" i="47"/>
  <c r="V137" i="46"/>
  <c r="W74" i="46"/>
  <c r="W73" i="20"/>
  <c r="V78" i="20"/>
  <c r="V137" i="36"/>
  <c r="W74" i="36"/>
  <c r="AB269" i="47"/>
  <c r="U141" i="1"/>
  <c r="AA25" i="47"/>
  <c r="U143" i="43"/>
  <c r="U168" i="43" s="1"/>
  <c r="U184" i="43" s="1"/>
  <c r="U138" i="43"/>
  <c r="U163" i="43" s="1"/>
  <c r="U179" i="43" s="1"/>
  <c r="U139" i="43"/>
  <c r="U164" i="43" s="1"/>
  <c r="U180" i="43" s="1"/>
  <c r="U147" i="43"/>
  <c r="U172" i="43" s="1"/>
  <c r="U188" i="43" s="1"/>
  <c r="U140" i="43"/>
  <c r="U165" i="43" s="1"/>
  <c r="U181" i="43" s="1"/>
  <c r="U148" i="43"/>
  <c r="U173" i="43" s="1"/>
  <c r="U189" i="43" s="1"/>
  <c r="U146" i="43"/>
  <c r="U171" i="43" s="1"/>
  <c r="U187" i="43" s="1"/>
  <c r="U145" i="43"/>
  <c r="U170" i="43" s="1"/>
  <c r="U186" i="43" s="1"/>
  <c r="U141" i="43"/>
  <c r="U166" i="43" s="1"/>
  <c r="U182" i="43" s="1"/>
  <c r="U142" i="43"/>
  <c r="U167" i="43" s="1"/>
  <c r="U183" i="43" s="1"/>
  <c r="U144" i="43"/>
  <c r="U169" i="43" s="1"/>
  <c r="U185" i="43" s="1"/>
  <c r="U193" i="43"/>
  <c r="U25" i="51"/>
  <c r="W92" i="48"/>
  <c r="V131" i="37"/>
  <c r="V156" i="37" s="1"/>
  <c r="V133" i="37"/>
  <c r="V158" i="37" s="1"/>
  <c r="V134" i="37"/>
  <c r="V159" i="37" s="1"/>
  <c r="V132" i="37"/>
  <c r="V157" i="37" s="1"/>
  <c r="V135" i="37"/>
  <c r="V160" i="37" s="1"/>
  <c r="V130" i="37"/>
  <c r="V155" i="37" s="1"/>
  <c r="T197" i="1"/>
  <c r="X73" i="38"/>
  <c r="W129" i="38"/>
  <c r="AC390" i="47"/>
  <c r="U134" i="20"/>
  <c r="U159" i="20" s="1"/>
  <c r="U138" i="20"/>
  <c r="U163" i="20" s="1"/>
  <c r="U139" i="20"/>
  <c r="U164" i="20" s="1"/>
  <c r="U136" i="20"/>
  <c r="U161" i="20" s="1"/>
  <c r="U135" i="20"/>
  <c r="U160" i="20" s="1"/>
  <c r="U137" i="20"/>
  <c r="U162" i="20" s="1"/>
  <c r="AB85" i="47"/>
  <c r="V133" i="20"/>
  <c r="Y73" i="48"/>
  <c r="W4" i="51"/>
  <c r="W6" i="51" s="1"/>
  <c r="W129" i="44"/>
  <c r="AC756" i="47"/>
  <c r="X73" i="44"/>
  <c r="V131" i="41"/>
  <c r="V156" i="41" s="1"/>
  <c r="V130" i="41"/>
  <c r="V155" i="41" s="1"/>
  <c r="V135" i="41"/>
  <c r="V160" i="41" s="1"/>
  <c r="V132" i="41"/>
  <c r="V157" i="41" s="1"/>
  <c r="V134" i="41"/>
  <c r="V159" i="41" s="1"/>
  <c r="V133" i="41"/>
  <c r="V158" i="41" s="1"/>
  <c r="X73" i="40"/>
  <c r="W129" i="40"/>
  <c r="AC512" i="47"/>
  <c r="AB330" i="47"/>
  <c r="V137" i="37"/>
  <c r="W74" i="37"/>
  <c r="AC146" i="47"/>
  <c r="W129" i="34"/>
  <c r="X73" i="34"/>
  <c r="V135" i="35"/>
  <c r="V160" i="35" s="1"/>
  <c r="V131" i="35"/>
  <c r="V156" i="35" s="1"/>
  <c r="V134" i="35"/>
  <c r="V159" i="35" s="1"/>
  <c r="V130" i="35"/>
  <c r="V155" i="35" s="1"/>
  <c r="V132" i="35"/>
  <c r="V157" i="35" s="1"/>
  <c r="V133" i="35"/>
  <c r="V158" i="35" s="1"/>
  <c r="X72" i="20"/>
  <c r="W77" i="20"/>
  <c r="U145" i="38"/>
  <c r="U170" i="38" s="1"/>
  <c r="U186" i="38" s="1"/>
  <c r="U141" i="38"/>
  <c r="U166" i="38" s="1"/>
  <c r="U182" i="38" s="1"/>
  <c r="U143" i="38"/>
  <c r="U168" i="38" s="1"/>
  <c r="U184" i="38" s="1"/>
  <c r="U138" i="38"/>
  <c r="U163" i="38" s="1"/>
  <c r="U179" i="38" s="1"/>
  <c r="U140" i="38"/>
  <c r="U165" i="38" s="1"/>
  <c r="U181" i="38" s="1"/>
  <c r="U147" i="38"/>
  <c r="U172" i="38" s="1"/>
  <c r="U188" i="38" s="1"/>
  <c r="U148" i="38"/>
  <c r="U173" i="38" s="1"/>
  <c r="U189" i="38" s="1"/>
  <c r="U142" i="38"/>
  <c r="U167" i="38" s="1"/>
  <c r="U183" i="38" s="1"/>
  <c r="U144" i="38"/>
  <c r="U169" i="38" s="1"/>
  <c r="U185" i="38" s="1"/>
  <c r="U139" i="38"/>
  <c r="U164" i="38" s="1"/>
  <c r="U180" i="38" s="1"/>
  <c r="U146" i="38"/>
  <c r="U171" i="38" s="1"/>
  <c r="U187" i="38" s="1"/>
  <c r="U193" i="38"/>
  <c r="T190" i="43"/>
  <c r="AB11" i="47"/>
  <c r="V89" i="1"/>
  <c r="AB32" i="47" s="1"/>
  <c r="W129" i="36"/>
  <c r="X73" i="36"/>
  <c r="AC268" i="47"/>
  <c r="T187" i="20"/>
  <c r="V133" i="45"/>
  <c r="V158" i="45" s="1"/>
  <c r="V132" i="45"/>
  <c r="V157" i="45" s="1"/>
  <c r="V134" i="45"/>
  <c r="V159" i="45" s="1"/>
  <c r="V135" i="45"/>
  <c r="V160" i="45" s="1"/>
  <c r="V131" i="45"/>
  <c r="V156" i="45" s="1"/>
  <c r="V130" i="45"/>
  <c r="V155" i="45" s="1"/>
  <c r="W74" i="35"/>
  <c r="V137" i="35"/>
  <c r="AB208" i="47"/>
  <c r="U139" i="37"/>
  <c r="U164" i="37" s="1"/>
  <c r="U180" i="37" s="1"/>
  <c r="U140" i="37"/>
  <c r="U165" i="37" s="1"/>
  <c r="U181" i="37" s="1"/>
  <c r="U138" i="37"/>
  <c r="U163" i="37" s="1"/>
  <c r="U179" i="37" s="1"/>
  <c r="U142" i="37"/>
  <c r="U167" i="37" s="1"/>
  <c r="U183" i="37" s="1"/>
  <c r="U148" i="37"/>
  <c r="U173" i="37" s="1"/>
  <c r="U189" i="37" s="1"/>
  <c r="U145" i="37"/>
  <c r="U170" i="37" s="1"/>
  <c r="U186" i="37" s="1"/>
  <c r="U141" i="37"/>
  <c r="U166" i="37" s="1"/>
  <c r="U182" i="37" s="1"/>
  <c r="U143" i="37"/>
  <c r="U168" i="37" s="1"/>
  <c r="U184" i="37" s="1"/>
  <c r="U146" i="37"/>
  <c r="U171" i="37" s="1"/>
  <c r="U187" i="37" s="1"/>
  <c r="U147" i="37"/>
  <c r="U172" i="37" s="1"/>
  <c r="U188" i="37" s="1"/>
  <c r="U144" i="37"/>
  <c r="U169" i="37" s="1"/>
  <c r="U185" i="37" s="1"/>
  <c r="U193" i="37"/>
  <c r="V135" i="38"/>
  <c r="V160" i="38" s="1"/>
  <c r="V130" i="38"/>
  <c r="V155" i="38" s="1"/>
  <c r="V131" i="38"/>
  <c r="V156" i="38" s="1"/>
  <c r="V132" i="38"/>
  <c r="V157" i="38" s="1"/>
  <c r="V133" i="38"/>
  <c r="V158" i="38" s="1"/>
  <c r="V134" i="38"/>
  <c r="V159" i="38" s="1"/>
  <c r="V133" i="34"/>
  <c r="V158" i="34" s="1"/>
  <c r="V132" i="34"/>
  <c r="V157" i="34" s="1"/>
  <c r="V131" i="34"/>
  <c r="V156" i="34" s="1"/>
  <c r="V135" i="34"/>
  <c r="V160" i="34" s="1"/>
  <c r="V134" i="34"/>
  <c r="V159" i="34" s="1"/>
  <c r="V130" i="34"/>
  <c r="V155" i="34" s="1"/>
  <c r="V130" i="42"/>
  <c r="V155" i="42" s="1"/>
  <c r="V132" i="42"/>
  <c r="V157" i="42" s="1"/>
  <c r="V134" i="42"/>
  <c r="V159" i="42" s="1"/>
  <c r="V133" i="42"/>
  <c r="V158" i="42" s="1"/>
  <c r="V135" i="42"/>
  <c r="V160" i="42" s="1"/>
  <c r="V131" i="42"/>
  <c r="V156" i="42" s="1"/>
  <c r="V133" i="1"/>
  <c r="AB24" i="47"/>
  <c r="U189" i="42"/>
  <c r="U148" i="41"/>
  <c r="U173" i="41" s="1"/>
  <c r="U189" i="41" s="1"/>
  <c r="U143" i="41"/>
  <c r="U168" i="41" s="1"/>
  <c r="U184" i="41" s="1"/>
  <c r="U146" i="41"/>
  <c r="U171" i="41" s="1"/>
  <c r="U187" i="41" s="1"/>
  <c r="U138" i="41"/>
  <c r="U163" i="41" s="1"/>
  <c r="U179" i="41" s="1"/>
  <c r="U142" i="41"/>
  <c r="U167" i="41" s="1"/>
  <c r="U183" i="41" s="1"/>
  <c r="U147" i="41"/>
  <c r="U172" i="41" s="1"/>
  <c r="U188" i="41" s="1"/>
  <c r="U145" i="41"/>
  <c r="U170" i="41" s="1"/>
  <c r="U186" i="41" s="1"/>
  <c r="U141" i="41"/>
  <c r="U166" i="41" s="1"/>
  <c r="U182" i="41" s="1"/>
  <c r="U139" i="41"/>
  <c r="U164" i="41" s="1"/>
  <c r="U180" i="41" s="1"/>
  <c r="U144" i="41"/>
  <c r="U169" i="41" s="1"/>
  <c r="U185" i="41" s="1"/>
  <c r="U140" i="41"/>
  <c r="U165" i="41" s="1"/>
  <c r="U181" i="41" s="1"/>
  <c r="U193" i="41"/>
  <c r="X6" i="53" l="1"/>
  <c r="X48" i="1" s="1"/>
  <c r="U190" i="34"/>
  <c r="U190" i="37"/>
  <c r="U190" i="45"/>
  <c r="U190" i="44"/>
  <c r="U190" i="36"/>
  <c r="U190" i="41"/>
  <c r="U190" i="40"/>
  <c r="U190" i="38"/>
  <c r="X129" i="38"/>
  <c r="Y73" i="38"/>
  <c r="AD390" i="47"/>
  <c r="X92" i="48"/>
  <c r="V25" i="51"/>
  <c r="U197" i="1"/>
  <c r="U190" i="42"/>
  <c r="V145" i="43"/>
  <c r="V170" i="43" s="1"/>
  <c r="V186" i="43" s="1"/>
  <c r="V148" i="43"/>
  <c r="V173" i="43" s="1"/>
  <c r="V189" i="43" s="1"/>
  <c r="V144" i="43"/>
  <c r="V169" i="43" s="1"/>
  <c r="V185" i="43" s="1"/>
  <c r="V138" i="43"/>
  <c r="V163" i="43" s="1"/>
  <c r="V179" i="43" s="1"/>
  <c r="V140" i="43"/>
  <c r="V165" i="43" s="1"/>
  <c r="V181" i="43" s="1"/>
  <c r="V141" i="43"/>
  <c r="V166" i="43" s="1"/>
  <c r="V182" i="43" s="1"/>
  <c r="V146" i="43"/>
  <c r="V171" i="43" s="1"/>
  <c r="V187" i="43" s="1"/>
  <c r="V142" i="43"/>
  <c r="V167" i="43" s="1"/>
  <c r="V183" i="43" s="1"/>
  <c r="V139" i="43"/>
  <c r="V164" i="43" s="1"/>
  <c r="V180" i="43" s="1"/>
  <c r="V143" i="43"/>
  <c r="V168" i="43" s="1"/>
  <c r="V184" i="43" s="1"/>
  <c r="V147" i="43"/>
  <c r="V172" i="43" s="1"/>
  <c r="V188" i="43" s="1"/>
  <c r="V193" i="43"/>
  <c r="AC635" i="47"/>
  <c r="X74" i="42"/>
  <c r="W137" i="42"/>
  <c r="Y10" i="53"/>
  <c r="Y52" i="1" s="1"/>
  <c r="AC391" i="47"/>
  <c r="X74" i="38"/>
  <c r="W137" i="38"/>
  <c r="W89" i="1"/>
  <c r="AC32" i="47" s="1"/>
  <c r="AC11" i="47"/>
  <c r="Z73" i="48"/>
  <c r="X4" i="51"/>
  <c r="X6" i="51" s="1"/>
  <c r="U190" i="46"/>
  <c r="S17" i="49" s="1"/>
  <c r="AD451" i="47"/>
  <c r="X129" i="39"/>
  <c r="Y73" i="39"/>
  <c r="V145" i="42"/>
  <c r="V170" i="42" s="1"/>
  <c r="V186" i="42" s="1"/>
  <c r="V146" i="42"/>
  <c r="V171" i="42" s="1"/>
  <c r="V187" i="42" s="1"/>
  <c r="V147" i="42"/>
  <c r="V172" i="42" s="1"/>
  <c r="V188" i="42" s="1"/>
  <c r="V144" i="42"/>
  <c r="V169" i="42" s="1"/>
  <c r="V185" i="42" s="1"/>
  <c r="V148" i="42"/>
  <c r="V173" i="42" s="1"/>
  <c r="V189" i="42" s="1"/>
  <c r="V141" i="42"/>
  <c r="V166" i="42" s="1"/>
  <c r="V182" i="42" s="1"/>
  <c r="V143" i="42"/>
  <c r="V168" i="42" s="1"/>
  <c r="V184" i="42" s="1"/>
  <c r="V140" i="42"/>
  <c r="V165" i="42" s="1"/>
  <c r="V181" i="42" s="1"/>
  <c r="V139" i="42"/>
  <c r="V164" i="42" s="1"/>
  <c r="V180" i="42" s="1"/>
  <c r="V142" i="42"/>
  <c r="V167" i="42" s="1"/>
  <c r="V183" i="42" s="1"/>
  <c r="V138" i="42"/>
  <c r="V163" i="42" s="1"/>
  <c r="V179" i="42" s="1"/>
  <c r="V193" i="42"/>
  <c r="AB25" i="47"/>
  <c r="V141" i="1"/>
  <c r="W88" i="1"/>
  <c r="AC31" i="47" s="1"/>
  <c r="AC10" i="47"/>
  <c r="Y73" i="42"/>
  <c r="X129" i="42"/>
  <c r="AD634" i="47"/>
  <c r="Y73" i="46"/>
  <c r="AD878" i="47"/>
  <c r="X129" i="46"/>
  <c r="T194" i="20"/>
  <c r="R4" i="49" s="1"/>
  <c r="V136" i="20"/>
  <c r="V161" i="20" s="1"/>
  <c r="V134" i="20"/>
  <c r="V159" i="20" s="1"/>
  <c r="V138" i="20"/>
  <c r="V163" i="20" s="1"/>
  <c r="V137" i="20"/>
  <c r="V162" i="20" s="1"/>
  <c r="V135" i="20"/>
  <c r="V160" i="20" s="1"/>
  <c r="V139" i="20"/>
  <c r="V164" i="20" s="1"/>
  <c r="X74" i="36"/>
  <c r="AC269" i="47"/>
  <c r="W137" i="36"/>
  <c r="AC696" i="47"/>
  <c r="X74" i="43"/>
  <c r="W137" i="43"/>
  <c r="U147" i="20"/>
  <c r="U172" i="20" s="1"/>
  <c r="U188" i="20" s="1"/>
  <c r="U152" i="20"/>
  <c r="U177" i="20" s="1"/>
  <c r="U193" i="20" s="1"/>
  <c r="U151" i="20"/>
  <c r="U176" i="20" s="1"/>
  <c r="U192" i="20" s="1"/>
  <c r="U145" i="20"/>
  <c r="U170" i="20" s="1"/>
  <c r="U186" i="20" s="1"/>
  <c r="U143" i="20"/>
  <c r="U168" i="20" s="1"/>
  <c r="U184" i="20" s="1"/>
  <c r="U148" i="20"/>
  <c r="U173" i="20" s="1"/>
  <c r="U189" i="20" s="1"/>
  <c r="U149" i="20"/>
  <c r="U174" i="20" s="1"/>
  <c r="U190" i="20" s="1"/>
  <c r="U150" i="20"/>
  <c r="U175" i="20" s="1"/>
  <c r="U191" i="20" s="1"/>
  <c r="U144" i="20"/>
  <c r="U169" i="20" s="1"/>
  <c r="U185" i="20" s="1"/>
  <c r="U142" i="20"/>
  <c r="U167" i="20" s="1"/>
  <c r="U183" i="20" s="1"/>
  <c r="U146" i="20"/>
  <c r="U171" i="20" s="1"/>
  <c r="U187" i="20" s="1"/>
  <c r="U197" i="20"/>
  <c r="Y7" i="53"/>
  <c r="Y49" i="1" s="1"/>
  <c r="Y8" i="53"/>
  <c r="Y50" i="1" s="1"/>
  <c r="X73" i="1"/>
  <c r="W78" i="1"/>
  <c r="V148" i="38"/>
  <c r="V173" i="38" s="1"/>
  <c r="V189" i="38" s="1"/>
  <c r="V139" i="38"/>
  <c r="V164" i="38" s="1"/>
  <c r="V180" i="38" s="1"/>
  <c r="V142" i="38"/>
  <c r="V167" i="38" s="1"/>
  <c r="V183" i="38" s="1"/>
  <c r="V143" i="38"/>
  <c r="V168" i="38" s="1"/>
  <c r="V184" i="38" s="1"/>
  <c r="V141" i="38"/>
  <c r="V166" i="38" s="1"/>
  <c r="V182" i="38" s="1"/>
  <c r="V138" i="38"/>
  <c r="V163" i="38" s="1"/>
  <c r="V179" i="38" s="1"/>
  <c r="V140" i="38"/>
  <c r="V165" i="38" s="1"/>
  <c r="V181" i="38" s="1"/>
  <c r="V145" i="38"/>
  <c r="V170" i="38" s="1"/>
  <c r="V186" i="38" s="1"/>
  <c r="V144" i="38"/>
  <c r="V169" i="38" s="1"/>
  <c r="V185" i="38" s="1"/>
  <c r="V147" i="38"/>
  <c r="V172" i="38" s="1"/>
  <c r="V188" i="38" s="1"/>
  <c r="V146" i="38"/>
  <c r="V171" i="38" s="1"/>
  <c r="V187" i="38" s="1"/>
  <c r="V193" i="38"/>
  <c r="AC24" i="47"/>
  <c r="W133" i="1"/>
  <c r="X129" i="41"/>
  <c r="AD573" i="47"/>
  <c r="Y73" i="41"/>
  <c r="W137" i="39"/>
  <c r="X74" i="39"/>
  <c r="AC452" i="47"/>
  <c r="V139" i="1"/>
  <c r="V164" i="1" s="1"/>
  <c r="V137" i="1"/>
  <c r="V162" i="1" s="1"/>
  <c r="V135" i="1"/>
  <c r="V160" i="1" s="1"/>
  <c r="V138" i="1"/>
  <c r="V163" i="1" s="1"/>
  <c r="V136" i="1"/>
  <c r="V161" i="1" s="1"/>
  <c r="V134" i="1"/>
  <c r="V159" i="1" s="1"/>
  <c r="X74" i="37"/>
  <c r="W137" i="37"/>
  <c r="AC330" i="47"/>
  <c r="U190" i="43"/>
  <c r="V141" i="36"/>
  <c r="V166" i="36" s="1"/>
  <c r="V182" i="36" s="1"/>
  <c r="V140" i="36"/>
  <c r="V165" i="36" s="1"/>
  <c r="V181" i="36" s="1"/>
  <c r="V142" i="36"/>
  <c r="V167" i="36" s="1"/>
  <c r="V183" i="36" s="1"/>
  <c r="V148" i="36"/>
  <c r="V173" i="36" s="1"/>
  <c r="V189" i="36" s="1"/>
  <c r="V147" i="36"/>
  <c r="V172" i="36" s="1"/>
  <c r="V188" i="36" s="1"/>
  <c r="V138" i="36"/>
  <c r="V163" i="36" s="1"/>
  <c r="V179" i="36" s="1"/>
  <c r="V144" i="36"/>
  <c r="V169" i="36" s="1"/>
  <c r="V185" i="36" s="1"/>
  <c r="V145" i="36"/>
  <c r="V170" i="36" s="1"/>
  <c r="V186" i="36" s="1"/>
  <c r="V146" i="36"/>
  <c r="V171" i="36" s="1"/>
  <c r="V187" i="36" s="1"/>
  <c r="V143" i="36"/>
  <c r="V168" i="36" s="1"/>
  <c r="V184" i="36" s="1"/>
  <c r="V139" i="36"/>
  <c r="V164" i="36" s="1"/>
  <c r="V180" i="36" s="1"/>
  <c r="V193" i="36"/>
  <c r="W137" i="46"/>
  <c r="AC879" i="47"/>
  <c r="X74" i="46"/>
  <c r="U190" i="35"/>
  <c r="AC7" i="47"/>
  <c r="W85" i="1"/>
  <c r="AC28" i="47" s="1"/>
  <c r="V145" i="45"/>
  <c r="V170" i="45" s="1"/>
  <c r="V186" i="45" s="1"/>
  <c r="V148" i="45"/>
  <c r="V173" i="45" s="1"/>
  <c r="V189" i="45" s="1"/>
  <c r="V143" i="45"/>
  <c r="V168" i="45" s="1"/>
  <c r="V184" i="45" s="1"/>
  <c r="V144" i="45"/>
  <c r="V169" i="45" s="1"/>
  <c r="V185" i="45" s="1"/>
  <c r="V140" i="45"/>
  <c r="V165" i="45" s="1"/>
  <c r="V181" i="45" s="1"/>
  <c r="V147" i="45"/>
  <c r="V172" i="45" s="1"/>
  <c r="V188" i="45" s="1"/>
  <c r="V142" i="45"/>
  <c r="V167" i="45" s="1"/>
  <c r="V183" i="45" s="1"/>
  <c r="V138" i="45"/>
  <c r="V163" i="45" s="1"/>
  <c r="V179" i="45" s="1"/>
  <c r="V146" i="45"/>
  <c r="V171" i="45" s="1"/>
  <c r="V187" i="45" s="1"/>
  <c r="V139" i="45"/>
  <c r="V164" i="45" s="1"/>
  <c r="V180" i="45" s="1"/>
  <c r="V141" i="45"/>
  <c r="V166" i="45" s="1"/>
  <c r="V182" i="45" s="1"/>
  <c r="V193" i="45"/>
  <c r="AC8" i="47"/>
  <c r="W86" i="1"/>
  <c r="AC29" i="47" s="1"/>
  <c r="Y72" i="1"/>
  <c r="X77" i="1"/>
  <c r="W134" i="41"/>
  <c r="W159" i="41" s="1"/>
  <c r="W131" i="41"/>
  <c r="W156" i="41" s="1"/>
  <c r="W135" i="41"/>
  <c r="W160" i="41" s="1"/>
  <c r="W133" i="41"/>
  <c r="W158" i="41" s="1"/>
  <c r="W130" i="41"/>
  <c r="W155" i="41" s="1"/>
  <c r="W132" i="41"/>
  <c r="W157" i="41" s="1"/>
  <c r="W130" i="46"/>
  <c r="W155" i="46" s="1"/>
  <c r="W135" i="46"/>
  <c r="W160" i="46" s="1"/>
  <c r="W132" i="46"/>
  <c r="W157" i="46" s="1"/>
  <c r="W134" i="46"/>
  <c r="W159" i="46" s="1"/>
  <c r="W131" i="46"/>
  <c r="W156" i="46" s="1"/>
  <c r="W133" i="46"/>
  <c r="W158" i="46" s="1"/>
  <c r="V143" i="39"/>
  <c r="V168" i="39" s="1"/>
  <c r="V184" i="39" s="1"/>
  <c r="V145" i="39"/>
  <c r="V170" i="39" s="1"/>
  <c r="V186" i="39" s="1"/>
  <c r="V142" i="39"/>
  <c r="V167" i="39" s="1"/>
  <c r="V183" i="39" s="1"/>
  <c r="V146" i="39"/>
  <c r="V171" i="39" s="1"/>
  <c r="V187" i="39" s="1"/>
  <c r="V144" i="39"/>
  <c r="V169" i="39" s="1"/>
  <c r="V185" i="39" s="1"/>
  <c r="V138" i="39"/>
  <c r="V163" i="39" s="1"/>
  <c r="V179" i="39" s="1"/>
  <c r="V141" i="39"/>
  <c r="V166" i="39" s="1"/>
  <c r="V182" i="39" s="1"/>
  <c r="V147" i="39"/>
  <c r="V172" i="39" s="1"/>
  <c r="V188" i="39" s="1"/>
  <c r="V140" i="39"/>
  <c r="V165" i="39" s="1"/>
  <c r="V181" i="39" s="1"/>
  <c r="V148" i="39"/>
  <c r="V173" i="39" s="1"/>
  <c r="V189" i="39" s="1"/>
  <c r="V139" i="39"/>
  <c r="V164" i="39" s="1"/>
  <c r="V180" i="39" s="1"/>
  <c r="V193" i="39"/>
  <c r="AA18" i="51"/>
  <c r="V141" i="37"/>
  <c r="V166" i="37" s="1"/>
  <c r="V182" i="37" s="1"/>
  <c r="V147" i="37"/>
  <c r="V172" i="37" s="1"/>
  <c r="V188" i="37" s="1"/>
  <c r="V140" i="37"/>
  <c r="V165" i="37" s="1"/>
  <c r="V181" i="37" s="1"/>
  <c r="V144" i="37"/>
  <c r="V169" i="37" s="1"/>
  <c r="V185" i="37" s="1"/>
  <c r="V142" i="37"/>
  <c r="V167" i="37" s="1"/>
  <c r="V183" i="37" s="1"/>
  <c r="V138" i="37"/>
  <c r="V163" i="37" s="1"/>
  <c r="V179" i="37" s="1"/>
  <c r="V145" i="37"/>
  <c r="V170" i="37" s="1"/>
  <c r="V186" i="37" s="1"/>
  <c r="V143" i="37"/>
  <c r="V168" i="37" s="1"/>
  <c r="V184" i="37" s="1"/>
  <c r="V146" i="37"/>
  <c r="V171" i="37" s="1"/>
  <c r="V187" i="37" s="1"/>
  <c r="V148" i="37"/>
  <c r="V173" i="37" s="1"/>
  <c r="V189" i="37" s="1"/>
  <c r="V139" i="37"/>
  <c r="V164" i="37" s="1"/>
  <c r="V180" i="37" s="1"/>
  <c r="V193" i="37"/>
  <c r="U190" i="39"/>
  <c r="W134" i="40"/>
  <c r="W159" i="40" s="1"/>
  <c r="W135" i="40"/>
  <c r="W160" i="40" s="1"/>
  <c r="W130" i="40"/>
  <c r="W155" i="40" s="1"/>
  <c r="W132" i="40"/>
  <c r="W157" i="40" s="1"/>
  <c r="W133" i="40"/>
  <c r="W158" i="40" s="1"/>
  <c r="W131" i="40"/>
  <c r="W156" i="40" s="1"/>
  <c r="Y73" i="44"/>
  <c r="X129" i="44"/>
  <c r="AD756" i="47"/>
  <c r="V140" i="46"/>
  <c r="V165" i="46" s="1"/>
  <c r="V181" i="46" s="1"/>
  <c r="V147" i="46"/>
  <c r="V172" i="46" s="1"/>
  <c r="V188" i="46" s="1"/>
  <c r="V138" i="46"/>
  <c r="V163" i="46" s="1"/>
  <c r="V179" i="46" s="1"/>
  <c r="V143" i="46"/>
  <c r="V168" i="46" s="1"/>
  <c r="V184" i="46" s="1"/>
  <c r="V145" i="46"/>
  <c r="V170" i="46" s="1"/>
  <c r="V186" i="46" s="1"/>
  <c r="V139" i="46"/>
  <c r="V164" i="46" s="1"/>
  <c r="V180" i="46" s="1"/>
  <c r="V141" i="46"/>
  <c r="V166" i="46" s="1"/>
  <c r="V182" i="46" s="1"/>
  <c r="V144" i="46"/>
  <c r="V169" i="46" s="1"/>
  <c r="V185" i="46" s="1"/>
  <c r="V148" i="46"/>
  <c r="V173" i="46" s="1"/>
  <c r="V189" i="46" s="1"/>
  <c r="V142" i="46"/>
  <c r="V167" i="46" s="1"/>
  <c r="V183" i="46" s="1"/>
  <c r="V146" i="46"/>
  <c r="V171" i="46" s="1"/>
  <c r="V187" i="46" s="1"/>
  <c r="V193" i="46"/>
  <c r="Y73" i="35"/>
  <c r="X129" i="35"/>
  <c r="AD207" i="47"/>
  <c r="W133" i="43"/>
  <c r="W158" i="43" s="1"/>
  <c r="W130" i="43"/>
  <c r="W155" i="43" s="1"/>
  <c r="W131" i="43"/>
  <c r="W156" i="43" s="1"/>
  <c r="W132" i="43"/>
  <c r="W157" i="43" s="1"/>
  <c r="W135" i="43"/>
  <c r="W160" i="43" s="1"/>
  <c r="W134" i="43"/>
  <c r="W159" i="43" s="1"/>
  <c r="X129" i="34"/>
  <c r="AD146" i="47"/>
  <c r="Y73" i="34"/>
  <c r="X129" i="40"/>
  <c r="Y73" i="40"/>
  <c r="AD512" i="47"/>
  <c r="AB86" i="47"/>
  <c r="V141" i="20"/>
  <c r="W132" i="35"/>
  <c r="W157" i="35" s="1"/>
  <c r="W135" i="35"/>
  <c r="W160" i="35" s="1"/>
  <c r="W133" i="35"/>
  <c r="W158" i="35" s="1"/>
  <c r="W134" i="35"/>
  <c r="W159" i="35" s="1"/>
  <c r="W131" i="35"/>
  <c r="W156" i="35" s="1"/>
  <c r="W130" i="35"/>
  <c r="W155" i="35" s="1"/>
  <c r="X74" i="45"/>
  <c r="W137" i="45"/>
  <c r="AC818" i="47"/>
  <c r="Y9" i="53"/>
  <c r="Y51" i="1" s="1"/>
  <c r="U27" i="51"/>
  <c r="Y73" i="45"/>
  <c r="AD817" i="47"/>
  <c r="X129" i="45"/>
  <c r="V142" i="35"/>
  <c r="V167" i="35" s="1"/>
  <c r="V183" i="35" s="1"/>
  <c r="V140" i="35"/>
  <c r="V165" i="35" s="1"/>
  <c r="V181" i="35" s="1"/>
  <c r="V148" i="35"/>
  <c r="V173" i="35" s="1"/>
  <c r="V189" i="35" s="1"/>
  <c r="V144" i="35"/>
  <c r="V169" i="35" s="1"/>
  <c r="V185" i="35" s="1"/>
  <c r="V147" i="35"/>
  <c r="V172" i="35" s="1"/>
  <c r="V188" i="35" s="1"/>
  <c r="V146" i="35"/>
  <c r="V171" i="35" s="1"/>
  <c r="V187" i="35" s="1"/>
  <c r="V141" i="35"/>
  <c r="V166" i="35" s="1"/>
  <c r="V182" i="35" s="1"/>
  <c r="V138" i="35"/>
  <c r="V163" i="35" s="1"/>
  <c r="V179" i="35" s="1"/>
  <c r="V139" i="35"/>
  <c r="V164" i="35" s="1"/>
  <c r="V180" i="35" s="1"/>
  <c r="V145" i="35"/>
  <c r="V170" i="35" s="1"/>
  <c r="V186" i="35" s="1"/>
  <c r="V143" i="35"/>
  <c r="V168" i="35" s="1"/>
  <c r="V184" i="35" s="1"/>
  <c r="V193" i="35"/>
  <c r="X129" i="36"/>
  <c r="Y73" i="36"/>
  <c r="AD268" i="47"/>
  <c r="AC85" i="47"/>
  <c r="W133" i="20"/>
  <c r="W132" i="34"/>
  <c r="W157" i="34" s="1"/>
  <c r="W130" i="34"/>
  <c r="W155" i="34" s="1"/>
  <c r="W135" i="34"/>
  <c r="W160" i="34" s="1"/>
  <c r="W134" i="34"/>
  <c r="W159" i="34" s="1"/>
  <c r="W133" i="34"/>
  <c r="W158" i="34" s="1"/>
  <c r="W131" i="34"/>
  <c r="W156" i="34" s="1"/>
  <c r="W135" i="44"/>
  <c r="W160" i="44" s="1"/>
  <c r="W134" i="44"/>
  <c r="W159" i="44" s="1"/>
  <c r="W130" i="44"/>
  <c r="W155" i="44" s="1"/>
  <c r="W131" i="44"/>
  <c r="W156" i="44" s="1"/>
  <c r="W133" i="44"/>
  <c r="W158" i="44" s="1"/>
  <c r="W132" i="44"/>
  <c r="W157" i="44" s="1"/>
  <c r="X73" i="20"/>
  <c r="W78" i="20"/>
  <c r="W131" i="37"/>
  <c r="W156" i="37" s="1"/>
  <c r="W134" i="37"/>
  <c r="W159" i="37" s="1"/>
  <c r="W135" i="37"/>
  <c r="W160" i="37" s="1"/>
  <c r="W133" i="37"/>
  <c r="W158" i="37" s="1"/>
  <c r="W132" i="37"/>
  <c r="W157" i="37" s="1"/>
  <c r="W130" i="37"/>
  <c r="W155" i="37" s="1"/>
  <c r="X74" i="44"/>
  <c r="W137" i="44"/>
  <c r="AC757" i="47"/>
  <c r="X74" i="34"/>
  <c r="W137" i="34"/>
  <c r="AC147" i="47"/>
  <c r="X74" i="40"/>
  <c r="AC513" i="47"/>
  <c r="W137" i="40"/>
  <c r="AC9" i="47"/>
  <c r="W87" i="1"/>
  <c r="AC30" i="47" s="1"/>
  <c r="X96" i="48"/>
  <c r="V23" i="51"/>
  <c r="W135" i="45"/>
  <c r="W160" i="45" s="1"/>
  <c r="W134" i="45"/>
  <c r="W159" i="45" s="1"/>
  <c r="W131" i="45"/>
  <c r="W156" i="45" s="1"/>
  <c r="W130" i="45"/>
  <c r="W155" i="45" s="1"/>
  <c r="W132" i="45"/>
  <c r="W157" i="45" s="1"/>
  <c r="W133" i="45"/>
  <c r="W158" i="45" s="1"/>
  <c r="V143" i="41"/>
  <c r="V168" i="41" s="1"/>
  <c r="V184" i="41" s="1"/>
  <c r="V148" i="41"/>
  <c r="V173" i="41" s="1"/>
  <c r="V189" i="41" s="1"/>
  <c r="V147" i="41"/>
  <c r="V172" i="41" s="1"/>
  <c r="V188" i="41" s="1"/>
  <c r="V140" i="41"/>
  <c r="V165" i="41" s="1"/>
  <c r="V181" i="41" s="1"/>
  <c r="V138" i="41"/>
  <c r="V163" i="41" s="1"/>
  <c r="V179" i="41" s="1"/>
  <c r="V139" i="41"/>
  <c r="V164" i="41" s="1"/>
  <c r="V180" i="41" s="1"/>
  <c r="V146" i="41"/>
  <c r="V171" i="41" s="1"/>
  <c r="V187" i="41" s="1"/>
  <c r="V142" i="41"/>
  <c r="V167" i="41" s="1"/>
  <c r="V183" i="41" s="1"/>
  <c r="V144" i="41"/>
  <c r="V169" i="41" s="1"/>
  <c r="V185" i="41" s="1"/>
  <c r="V141" i="41"/>
  <c r="V166" i="41" s="1"/>
  <c r="V182" i="41" s="1"/>
  <c r="V145" i="41"/>
  <c r="V170" i="41" s="1"/>
  <c r="V186" i="41" s="1"/>
  <c r="V193" i="41"/>
  <c r="AD695" i="47"/>
  <c r="X129" i="43"/>
  <c r="Y73" i="43"/>
  <c r="X74" i="35"/>
  <c r="AC208" i="47"/>
  <c r="W137" i="35"/>
  <c r="W134" i="36"/>
  <c r="W159" i="36" s="1"/>
  <c r="W131" i="36"/>
  <c r="W156" i="36" s="1"/>
  <c r="W135" i="36"/>
  <c r="W160" i="36" s="1"/>
  <c r="W130" i="36"/>
  <c r="W155" i="36" s="1"/>
  <c r="W133" i="36"/>
  <c r="W158" i="36" s="1"/>
  <c r="W132" i="36"/>
  <c r="W157" i="36" s="1"/>
  <c r="X77" i="20"/>
  <c r="Y72" i="20"/>
  <c r="W132" i="38"/>
  <c r="W157" i="38" s="1"/>
  <c r="W131" i="38"/>
  <c r="W156" i="38" s="1"/>
  <c r="W130" i="38"/>
  <c r="W155" i="38" s="1"/>
  <c r="W133" i="38"/>
  <c r="W158" i="38" s="1"/>
  <c r="W134" i="38"/>
  <c r="W159" i="38" s="1"/>
  <c r="W135" i="38"/>
  <c r="W160" i="38" s="1"/>
  <c r="AD329" i="47"/>
  <c r="X129" i="37"/>
  <c r="Y73" i="37"/>
  <c r="W133" i="39"/>
  <c r="W158" i="39" s="1"/>
  <c r="W132" i="39"/>
  <c r="W157" i="39" s="1"/>
  <c r="W135" i="39"/>
  <c r="W160" i="39" s="1"/>
  <c r="W131" i="39"/>
  <c r="W156" i="39" s="1"/>
  <c r="W134" i="39"/>
  <c r="W159" i="39" s="1"/>
  <c r="W130" i="39"/>
  <c r="W155" i="39" s="1"/>
  <c r="V146" i="44"/>
  <c r="V171" i="44" s="1"/>
  <c r="V187" i="44" s="1"/>
  <c r="V145" i="44"/>
  <c r="V170" i="44" s="1"/>
  <c r="V186" i="44" s="1"/>
  <c r="V143" i="44"/>
  <c r="V168" i="44" s="1"/>
  <c r="V184" i="44" s="1"/>
  <c r="V139" i="44"/>
  <c r="V164" i="44" s="1"/>
  <c r="V180" i="44" s="1"/>
  <c r="V138" i="44"/>
  <c r="V163" i="44" s="1"/>
  <c r="V179" i="44" s="1"/>
  <c r="V147" i="44"/>
  <c r="V172" i="44" s="1"/>
  <c r="V188" i="44" s="1"/>
  <c r="V142" i="44"/>
  <c r="V167" i="44" s="1"/>
  <c r="V183" i="44" s="1"/>
  <c r="V140" i="44"/>
  <c r="V165" i="44" s="1"/>
  <c r="V181" i="44" s="1"/>
  <c r="V148" i="44"/>
  <c r="V173" i="44" s="1"/>
  <c r="V189" i="44" s="1"/>
  <c r="V144" i="44"/>
  <c r="V169" i="44" s="1"/>
  <c r="V185" i="44" s="1"/>
  <c r="V141" i="44"/>
  <c r="V166" i="44" s="1"/>
  <c r="V182" i="44" s="1"/>
  <c r="V193" i="44"/>
  <c r="V140" i="34"/>
  <c r="V165" i="34" s="1"/>
  <c r="V181" i="34" s="1"/>
  <c r="V144" i="34"/>
  <c r="V169" i="34" s="1"/>
  <c r="V185" i="34" s="1"/>
  <c r="V148" i="34"/>
  <c r="V173" i="34" s="1"/>
  <c r="V189" i="34" s="1"/>
  <c r="V147" i="34"/>
  <c r="V172" i="34" s="1"/>
  <c r="V188" i="34" s="1"/>
  <c r="V143" i="34"/>
  <c r="V168" i="34" s="1"/>
  <c r="V184" i="34" s="1"/>
  <c r="V138" i="34"/>
  <c r="V163" i="34" s="1"/>
  <c r="V179" i="34" s="1"/>
  <c r="V141" i="34"/>
  <c r="V166" i="34" s="1"/>
  <c r="V182" i="34" s="1"/>
  <c r="V145" i="34"/>
  <c r="V170" i="34" s="1"/>
  <c r="V186" i="34" s="1"/>
  <c r="V142" i="34"/>
  <c r="V167" i="34" s="1"/>
  <c r="V183" i="34" s="1"/>
  <c r="V139" i="34"/>
  <c r="V164" i="34" s="1"/>
  <c r="V180" i="34" s="1"/>
  <c r="V146" i="34"/>
  <c r="V171" i="34" s="1"/>
  <c r="V187" i="34" s="1"/>
  <c r="V193" i="34"/>
  <c r="V142" i="40"/>
  <c r="V167" i="40" s="1"/>
  <c r="V183" i="40" s="1"/>
  <c r="V145" i="40"/>
  <c r="V170" i="40" s="1"/>
  <c r="V186" i="40" s="1"/>
  <c r="V139" i="40"/>
  <c r="V164" i="40" s="1"/>
  <c r="V180" i="40" s="1"/>
  <c r="V147" i="40"/>
  <c r="V172" i="40" s="1"/>
  <c r="V188" i="40" s="1"/>
  <c r="V146" i="40"/>
  <c r="V171" i="40" s="1"/>
  <c r="V187" i="40" s="1"/>
  <c r="V138" i="40"/>
  <c r="V163" i="40" s="1"/>
  <c r="V179" i="40" s="1"/>
  <c r="V144" i="40"/>
  <c r="V169" i="40" s="1"/>
  <c r="V185" i="40" s="1"/>
  <c r="V143" i="40"/>
  <c r="V168" i="40" s="1"/>
  <c r="V184" i="40" s="1"/>
  <c r="V148" i="40"/>
  <c r="V173" i="40" s="1"/>
  <c r="V189" i="40" s="1"/>
  <c r="V141" i="40"/>
  <c r="V166" i="40" s="1"/>
  <c r="V182" i="40" s="1"/>
  <c r="V140" i="40"/>
  <c r="V165" i="40" s="1"/>
  <c r="V181" i="40" s="1"/>
  <c r="V193" i="40"/>
  <c r="W84" i="1"/>
  <c r="AC27" i="47" s="1"/>
  <c r="AC6" i="47"/>
  <c r="X74" i="41"/>
  <c r="AC574" i="47"/>
  <c r="W137" i="41"/>
  <c r="W130" i="42"/>
  <c r="W155" i="42" s="1"/>
  <c r="W133" i="42"/>
  <c r="W158" i="42" s="1"/>
  <c r="W135" i="42"/>
  <c r="W160" i="42" s="1"/>
  <c r="W131" i="42"/>
  <c r="W156" i="42" s="1"/>
  <c r="W132" i="42"/>
  <c r="W157" i="42" s="1"/>
  <c r="W134" i="42"/>
  <c r="W159" i="42" s="1"/>
  <c r="V27" i="51" l="1"/>
  <c r="Y6" i="53"/>
  <c r="Y48" i="1" s="1"/>
  <c r="V190" i="43"/>
  <c r="V190" i="37"/>
  <c r="V190" i="44"/>
  <c r="V190" i="41"/>
  <c r="V190" i="35"/>
  <c r="V190" i="34"/>
  <c r="V190" i="40"/>
  <c r="Z73" i="37"/>
  <c r="AE329" i="47"/>
  <c r="Y129" i="37"/>
  <c r="X133" i="20"/>
  <c r="AD85" i="47"/>
  <c r="AD6" i="47"/>
  <c r="X84" i="1"/>
  <c r="AD27" i="47" s="1"/>
  <c r="W148" i="34"/>
  <c r="W173" i="34" s="1"/>
  <c r="W189" i="34" s="1"/>
  <c r="W146" i="34"/>
  <c r="W171" i="34" s="1"/>
  <c r="W187" i="34" s="1"/>
  <c r="W144" i="34"/>
  <c r="W169" i="34" s="1"/>
  <c r="W185" i="34" s="1"/>
  <c r="W147" i="34"/>
  <c r="W172" i="34" s="1"/>
  <c r="W188" i="34" s="1"/>
  <c r="W143" i="34"/>
  <c r="W168" i="34" s="1"/>
  <c r="W184" i="34" s="1"/>
  <c r="W142" i="34"/>
  <c r="W167" i="34" s="1"/>
  <c r="W183" i="34" s="1"/>
  <c r="W141" i="34"/>
  <c r="W166" i="34" s="1"/>
  <c r="W182" i="34" s="1"/>
  <c r="W138" i="34"/>
  <c r="W163" i="34" s="1"/>
  <c r="W179" i="34" s="1"/>
  <c r="W139" i="34"/>
  <c r="W164" i="34" s="1"/>
  <c r="W180" i="34" s="1"/>
  <c r="W145" i="34"/>
  <c r="W170" i="34" s="1"/>
  <c r="W186" i="34" s="1"/>
  <c r="W140" i="34"/>
  <c r="W165" i="34" s="1"/>
  <c r="W181" i="34" s="1"/>
  <c r="W193" i="34"/>
  <c r="V190" i="39"/>
  <c r="AD879" i="47"/>
  <c r="Y74" i="46"/>
  <c r="X137" i="46"/>
  <c r="Y74" i="37"/>
  <c r="X137" i="37"/>
  <c r="AD330" i="47"/>
  <c r="W143" i="43"/>
  <c r="W168" i="43" s="1"/>
  <c r="W184" i="43" s="1"/>
  <c r="W147" i="43"/>
  <c r="W172" i="43" s="1"/>
  <c r="W188" i="43" s="1"/>
  <c r="W145" i="43"/>
  <c r="W170" i="43" s="1"/>
  <c r="W186" i="43" s="1"/>
  <c r="W140" i="43"/>
  <c r="W165" i="43" s="1"/>
  <c r="W181" i="43" s="1"/>
  <c r="W148" i="43"/>
  <c r="W173" i="43" s="1"/>
  <c r="W189" i="43" s="1"/>
  <c r="W138" i="43"/>
  <c r="W163" i="43" s="1"/>
  <c r="W179" i="43" s="1"/>
  <c r="W141" i="43"/>
  <c r="W166" i="43" s="1"/>
  <c r="W182" i="43" s="1"/>
  <c r="W142" i="43"/>
  <c r="W167" i="43" s="1"/>
  <c r="W183" i="43" s="1"/>
  <c r="W139" i="43"/>
  <c r="W164" i="43" s="1"/>
  <c r="W180" i="43" s="1"/>
  <c r="W144" i="43"/>
  <c r="W169" i="43" s="1"/>
  <c r="W146" i="43"/>
  <c r="W171" i="43" s="1"/>
  <c r="W187" i="43" s="1"/>
  <c r="W193" i="43"/>
  <c r="AD269" i="47"/>
  <c r="Y74" i="36"/>
  <c r="X137" i="36"/>
  <c r="V197" i="1"/>
  <c r="X133" i="39"/>
  <c r="X158" i="39" s="1"/>
  <c r="X135" i="39"/>
  <c r="X160" i="39" s="1"/>
  <c r="X134" i="39"/>
  <c r="X159" i="39" s="1"/>
  <c r="X132" i="39"/>
  <c r="X157" i="39" s="1"/>
  <c r="X131" i="39"/>
  <c r="X156" i="39" s="1"/>
  <c r="X130" i="39"/>
  <c r="X155" i="39" s="1"/>
  <c r="AD574" i="47"/>
  <c r="Y74" i="41"/>
  <c r="X137" i="41"/>
  <c r="X135" i="37"/>
  <c r="X160" i="37" s="1"/>
  <c r="X134" i="37"/>
  <c r="X159" i="37" s="1"/>
  <c r="X130" i="37"/>
  <c r="X155" i="37" s="1"/>
  <c r="X131" i="37"/>
  <c r="X156" i="37" s="1"/>
  <c r="X132" i="37"/>
  <c r="X157" i="37" s="1"/>
  <c r="X133" i="37"/>
  <c r="X158" i="37" s="1"/>
  <c r="Y96" i="48"/>
  <c r="W23" i="51"/>
  <c r="X137" i="40"/>
  <c r="AD513" i="47"/>
  <c r="Y74" i="40"/>
  <c r="Y74" i="34"/>
  <c r="X137" i="34"/>
  <c r="AD147" i="47"/>
  <c r="W146" i="44"/>
  <c r="W171" i="44" s="1"/>
  <c r="W187" i="44" s="1"/>
  <c r="W139" i="44"/>
  <c r="W164" i="44" s="1"/>
  <c r="W180" i="44" s="1"/>
  <c r="W148" i="44"/>
  <c r="W173" i="44" s="1"/>
  <c r="W189" i="44" s="1"/>
  <c r="W147" i="44"/>
  <c r="W172" i="44" s="1"/>
  <c r="W188" i="44" s="1"/>
  <c r="W141" i="44"/>
  <c r="W166" i="44" s="1"/>
  <c r="W182" i="44" s="1"/>
  <c r="W143" i="44"/>
  <c r="W168" i="44" s="1"/>
  <c r="W184" i="44" s="1"/>
  <c r="W144" i="44"/>
  <c r="W169" i="44" s="1"/>
  <c r="W185" i="44" s="1"/>
  <c r="W140" i="44"/>
  <c r="W165" i="44" s="1"/>
  <c r="W181" i="44" s="1"/>
  <c r="W142" i="44"/>
  <c r="W167" i="44" s="1"/>
  <c r="W183" i="44" s="1"/>
  <c r="W138" i="44"/>
  <c r="W163" i="44" s="1"/>
  <c r="W179" i="44" s="1"/>
  <c r="W145" i="44"/>
  <c r="W170" i="44" s="1"/>
  <c r="W186" i="44" s="1"/>
  <c r="W193" i="44"/>
  <c r="Z73" i="45"/>
  <c r="AE817" i="47"/>
  <c r="Y129" i="45"/>
  <c r="Z9" i="53"/>
  <c r="Z51" i="1" s="1"/>
  <c r="Z73" i="34"/>
  <c r="AE146" i="47"/>
  <c r="Y129" i="34"/>
  <c r="AD696" i="47"/>
  <c r="X137" i="43"/>
  <c r="Y74" i="43"/>
  <c r="X134" i="46"/>
  <c r="X159" i="46" s="1"/>
  <c r="X130" i="46"/>
  <c r="X155" i="46" s="1"/>
  <c r="X133" i="46"/>
  <c r="X158" i="46" s="1"/>
  <c r="X135" i="46"/>
  <c r="X160" i="46" s="1"/>
  <c r="X132" i="46"/>
  <c r="X157" i="46" s="1"/>
  <c r="X131" i="46"/>
  <c r="X156" i="46" s="1"/>
  <c r="W25" i="51"/>
  <c r="Y92" i="48"/>
  <c r="X137" i="44"/>
  <c r="Y74" i="44"/>
  <c r="AD757" i="47"/>
  <c r="AE268" i="47"/>
  <c r="Y129" i="36"/>
  <c r="Z73" i="36"/>
  <c r="AD9" i="47"/>
  <c r="X87" i="1"/>
  <c r="AD30" i="47" s="1"/>
  <c r="W140" i="46"/>
  <c r="W165" i="46" s="1"/>
  <c r="W181" i="46" s="1"/>
  <c r="W141" i="46"/>
  <c r="W166" i="46" s="1"/>
  <c r="W182" i="46" s="1"/>
  <c r="W148" i="46"/>
  <c r="W173" i="46" s="1"/>
  <c r="W189" i="46" s="1"/>
  <c r="W147" i="46"/>
  <c r="W172" i="46" s="1"/>
  <c r="W188" i="46" s="1"/>
  <c r="W143" i="46"/>
  <c r="W168" i="46" s="1"/>
  <c r="W184" i="46" s="1"/>
  <c r="W142" i="46"/>
  <c r="W167" i="46" s="1"/>
  <c r="W183" i="46" s="1"/>
  <c r="W145" i="46"/>
  <c r="W170" i="46" s="1"/>
  <c r="W186" i="46" s="1"/>
  <c r="W138" i="46"/>
  <c r="W163" i="46" s="1"/>
  <c r="W179" i="46" s="1"/>
  <c r="W144" i="46"/>
  <c r="W169" i="46" s="1"/>
  <c r="W185" i="46" s="1"/>
  <c r="W139" i="46"/>
  <c r="W164" i="46" s="1"/>
  <c r="W180" i="46" s="1"/>
  <c r="W146" i="46"/>
  <c r="W171" i="46" s="1"/>
  <c r="W187" i="46" s="1"/>
  <c r="W193" i="46"/>
  <c r="Z73" i="41"/>
  <c r="AE573" i="47"/>
  <c r="Y129" i="41"/>
  <c r="AA73" i="48"/>
  <c r="Y4" i="51"/>
  <c r="Y6" i="51" s="1"/>
  <c r="AD11" i="47"/>
  <c r="X89" i="1"/>
  <c r="AD32" i="47" s="1"/>
  <c r="W141" i="20"/>
  <c r="AC86" i="47"/>
  <c r="W134" i="20"/>
  <c r="W159" i="20" s="1"/>
  <c r="W135" i="20"/>
  <c r="W160" i="20" s="1"/>
  <c r="W137" i="20"/>
  <c r="W162" i="20" s="1"/>
  <c r="W136" i="20"/>
  <c r="W161" i="20" s="1"/>
  <c r="W138" i="20"/>
  <c r="W163" i="20" s="1"/>
  <c r="W139" i="20"/>
  <c r="W164" i="20" s="1"/>
  <c r="X130" i="36"/>
  <c r="X155" i="36" s="1"/>
  <c r="X131" i="36"/>
  <c r="X156" i="36" s="1"/>
  <c r="X132" i="36"/>
  <c r="X157" i="36" s="1"/>
  <c r="X135" i="36"/>
  <c r="X160" i="36" s="1"/>
  <c r="X133" i="36"/>
  <c r="X158" i="36" s="1"/>
  <c r="X134" i="36"/>
  <c r="X159" i="36" s="1"/>
  <c r="X132" i="34"/>
  <c r="X157" i="34" s="1"/>
  <c r="X135" i="34"/>
  <c r="X160" i="34" s="1"/>
  <c r="X131" i="34"/>
  <c r="X156" i="34" s="1"/>
  <c r="X133" i="34"/>
  <c r="X158" i="34" s="1"/>
  <c r="X134" i="34"/>
  <c r="X159" i="34" s="1"/>
  <c r="X130" i="34"/>
  <c r="X155" i="34" s="1"/>
  <c r="X132" i="44"/>
  <c r="X157" i="44" s="1"/>
  <c r="X133" i="44"/>
  <c r="X158" i="44" s="1"/>
  <c r="X130" i="44"/>
  <c r="X155" i="44" s="1"/>
  <c r="X134" i="44"/>
  <c r="X159" i="44" s="1"/>
  <c r="X135" i="44"/>
  <c r="X160" i="44" s="1"/>
  <c r="X131" i="44"/>
  <c r="X156" i="44" s="1"/>
  <c r="Z73" i="46"/>
  <c r="AE878" i="47"/>
  <c r="Y129" i="46"/>
  <c r="X135" i="42"/>
  <c r="X160" i="42" s="1"/>
  <c r="X130" i="42"/>
  <c r="X155" i="42" s="1"/>
  <c r="X133" i="42"/>
  <c r="X158" i="42" s="1"/>
  <c r="X132" i="42"/>
  <c r="X157" i="42" s="1"/>
  <c r="X134" i="42"/>
  <c r="X159" i="42" s="1"/>
  <c r="X131" i="42"/>
  <c r="X156" i="42" s="1"/>
  <c r="W138" i="42"/>
  <c r="W163" i="42" s="1"/>
  <c r="W179" i="42" s="1"/>
  <c r="W140" i="42"/>
  <c r="W165" i="42" s="1"/>
  <c r="W181" i="42" s="1"/>
  <c r="W142" i="42"/>
  <c r="W167" i="42" s="1"/>
  <c r="W183" i="42" s="1"/>
  <c r="W145" i="42"/>
  <c r="W170" i="42" s="1"/>
  <c r="W186" i="42" s="1"/>
  <c r="W148" i="42"/>
  <c r="W173" i="42" s="1"/>
  <c r="W189" i="42" s="1"/>
  <c r="W146" i="42"/>
  <c r="W171" i="42" s="1"/>
  <c r="W187" i="42" s="1"/>
  <c r="W144" i="42"/>
  <c r="W169" i="42" s="1"/>
  <c r="W185" i="42" s="1"/>
  <c r="W147" i="42"/>
  <c r="W172" i="42" s="1"/>
  <c r="W188" i="42" s="1"/>
  <c r="W141" i="42"/>
  <c r="W166" i="42" s="1"/>
  <c r="W182" i="42" s="1"/>
  <c r="W143" i="42"/>
  <c r="W168" i="42" s="1"/>
  <c r="W184" i="42" s="1"/>
  <c r="W139" i="42"/>
  <c r="W164" i="42" s="1"/>
  <c r="W180" i="42" s="1"/>
  <c r="W193" i="42"/>
  <c r="W142" i="35"/>
  <c r="W167" i="35" s="1"/>
  <c r="W183" i="35" s="1"/>
  <c r="W146" i="35"/>
  <c r="W171" i="35" s="1"/>
  <c r="W187" i="35" s="1"/>
  <c r="W139" i="35"/>
  <c r="W164" i="35" s="1"/>
  <c r="W180" i="35" s="1"/>
  <c r="W144" i="35"/>
  <c r="W169" i="35" s="1"/>
  <c r="W185" i="35" s="1"/>
  <c r="W145" i="35"/>
  <c r="W170" i="35" s="1"/>
  <c r="W186" i="35" s="1"/>
  <c r="W148" i="35"/>
  <c r="W173" i="35" s="1"/>
  <c r="W189" i="35" s="1"/>
  <c r="W147" i="35"/>
  <c r="W172" i="35" s="1"/>
  <c r="W188" i="35" s="1"/>
  <c r="W141" i="35"/>
  <c r="W166" i="35" s="1"/>
  <c r="W182" i="35" s="1"/>
  <c r="W143" i="35"/>
  <c r="W168" i="35" s="1"/>
  <c r="W184" i="35" s="1"/>
  <c r="W138" i="35"/>
  <c r="W163" i="35" s="1"/>
  <c r="W179" i="35" s="1"/>
  <c r="W140" i="35"/>
  <c r="W165" i="35" s="1"/>
  <c r="W181" i="35" s="1"/>
  <c r="W193" i="35"/>
  <c r="Y73" i="20"/>
  <c r="X78" i="20"/>
  <c r="V190" i="46"/>
  <c r="T17" i="49" s="1"/>
  <c r="Z73" i="40"/>
  <c r="AE512" i="47"/>
  <c r="Y129" i="40"/>
  <c r="V190" i="42"/>
  <c r="Y129" i="44"/>
  <c r="Z73" i="44"/>
  <c r="AE756" i="47"/>
  <c r="V190" i="38"/>
  <c r="X133" i="41"/>
  <c r="X158" i="41" s="1"/>
  <c r="X132" i="41"/>
  <c r="X157" i="41" s="1"/>
  <c r="X131" i="41"/>
  <c r="X156" i="41" s="1"/>
  <c r="X134" i="41"/>
  <c r="X159" i="41" s="1"/>
  <c r="X135" i="41"/>
  <c r="X160" i="41" s="1"/>
  <c r="X130" i="41"/>
  <c r="X155" i="41" s="1"/>
  <c r="W134" i="1"/>
  <c r="W159" i="1" s="1"/>
  <c r="W138" i="1"/>
  <c r="W163" i="1" s="1"/>
  <c r="W136" i="1"/>
  <c r="W161" i="1" s="1"/>
  <c r="W139" i="1"/>
  <c r="W164" i="1" s="1"/>
  <c r="W135" i="1"/>
  <c r="W160" i="1" s="1"/>
  <c r="W137" i="1"/>
  <c r="W162" i="1" s="1"/>
  <c r="AC25" i="47"/>
  <c r="W141" i="1"/>
  <c r="Z8" i="53"/>
  <c r="Z50" i="1" s="1"/>
  <c r="Z7" i="53"/>
  <c r="Z49" i="1" s="1"/>
  <c r="Z73" i="42"/>
  <c r="AE634" i="47"/>
  <c r="Y129" i="42"/>
  <c r="Z10" i="53"/>
  <c r="Z52" i="1" s="1"/>
  <c r="AD635" i="47"/>
  <c r="X137" i="42"/>
  <c r="Y74" i="42"/>
  <c r="V190" i="45"/>
  <c r="V146" i="20"/>
  <c r="V171" i="20" s="1"/>
  <c r="V187" i="20" s="1"/>
  <c r="V151" i="20"/>
  <c r="V176" i="20" s="1"/>
  <c r="V192" i="20" s="1"/>
  <c r="V142" i="20"/>
  <c r="V167" i="20" s="1"/>
  <c r="V183" i="20" s="1"/>
  <c r="V143" i="20"/>
  <c r="V168" i="20" s="1"/>
  <c r="V184" i="20" s="1"/>
  <c r="V149" i="20"/>
  <c r="V174" i="20" s="1"/>
  <c r="V190" i="20" s="1"/>
  <c r="V152" i="20"/>
  <c r="V177" i="20" s="1"/>
  <c r="V193" i="20" s="1"/>
  <c r="V147" i="20"/>
  <c r="V172" i="20" s="1"/>
  <c r="V188" i="20" s="1"/>
  <c r="V148" i="20"/>
  <c r="V173" i="20" s="1"/>
  <c r="V189" i="20" s="1"/>
  <c r="V145" i="20"/>
  <c r="V170" i="20" s="1"/>
  <c r="V186" i="20" s="1"/>
  <c r="V144" i="20"/>
  <c r="V169" i="20" s="1"/>
  <c r="V185" i="20" s="1"/>
  <c r="V150" i="20"/>
  <c r="V175" i="20" s="1"/>
  <c r="V191" i="20" s="1"/>
  <c r="V197" i="20"/>
  <c r="X133" i="40"/>
  <c r="X158" i="40" s="1"/>
  <c r="X132" i="40"/>
  <c r="X157" i="40" s="1"/>
  <c r="X135" i="40"/>
  <c r="X160" i="40" s="1"/>
  <c r="X130" i="40"/>
  <c r="X155" i="40" s="1"/>
  <c r="X134" i="40"/>
  <c r="X159" i="40" s="1"/>
  <c r="X131" i="40"/>
  <c r="X156" i="40" s="1"/>
  <c r="X132" i="35"/>
  <c r="X157" i="35" s="1"/>
  <c r="X133" i="35"/>
  <c r="X158" i="35" s="1"/>
  <c r="X134" i="35"/>
  <c r="X159" i="35" s="1"/>
  <c r="X130" i="35"/>
  <c r="X155" i="35" s="1"/>
  <c r="X131" i="35"/>
  <c r="X156" i="35" s="1"/>
  <c r="X135" i="35"/>
  <c r="X160" i="35" s="1"/>
  <c r="X78" i="1"/>
  <c r="Y73" i="1"/>
  <c r="X86" i="1"/>
  <c r="AD29" i="47" s="1"/>
  <c r="AD8" i="47"/>
  <c r="X85" i="1"/>
  <c r="AD28" i="47" s="1"/>
  <c r="AD7" i="47"/>
  <c r="X88" i="1"/>
  <c r="AD31" i="47" s="1"/>
  <c r="AD10" i="47"/>
  <c r="AB18" i="51"/>
  <c r="V190" i="36"/>
  <c r="X137" i="35"/>
  <c r="AD208" i="47"/>
  <c r="Y74" i="35"/>
  <c r="Z73" i="43"/>
  <c r="Y129" i="43"/>
  <c r="AE695" i="47"/>
  <c r="W147" i="45"/>
  <c r="W172" i="45" s="1"/>
  <c r="W188" i="45" s="1"/>
  <c r="W139" i="45"/>
  <c r="W164" i="45" s="1"/>
  <c r="W180" i="45" s="1"/>
  <c r="W148" i="45"/>
  <c r="W173" i="45" s="1"/>
  <c r="W189" i="45" s="1"/>
  <c r="W145" i="45"/>
  <c r="W170" i="45" s="1"/>
  <c r="W186" i="45" s="1"/>
  <c r="W144" i="45"/>
  <c r="W169" i="45" s="1"/>
  <c r="W185" i="45" s="1"/>
  <c r="W138" i="45"/>
  <c r="W163" i="45" s="1"/>
  <c r="W179" i="45" s="1"/>
  <c r="W143" i="45"/>
  <c r="W168" i="45" s="1"/>
  <c r="W184" i="45" s="1"/>
  <c r="W146" i="45"/>
  <c r="W171" i="45" s="1"/>
  <c r="W187" i="45" s="1"/>
  <c r="W141" i="45"/>
  <c r="W166" i="45" s="1"/>
  <c r="W182" i="45" s="1"/>
  <c r="W140" i="45"/>
  <c r="W165" i="45" s="1"/>
  <c r="W181" i="45" s="1"/>
  <c r="W142" i="45"/>
  <c r="W167" i="45" s="1"/>
  <c r="W183" i="45" s="1"/>
  <c r="W193" i="45"/>
  <c r="W185" i="43"/>
  <c r="AE207" i="47"/>
  <c r="Z73" i="35"/>
  <c r="Y129" i="35"/>
  <c r="AD24" i="47"/>
  <c r="X133" i="1"/>
  <c r="X137" i="39"/>
  <c r="AD452" i="47"/>
  <c r="Y74" i="39"/>
  <c r="W144" i="36"/>
  <c r="W169" i="36" s="1"/>
  <c r="W185" i="36" s="1"/>
  <c r="W145" i="36"/>
  <c r="W170" i="36" s="1"/>
  <c r="W186" i="36" s="1"/>
  <c r="W148" i="36"/>
  <c r="W173" i="36" s="1"/>
  <c r="W189" i="36" s="1"/>
  <c r="W141" i="36"/>
  <c r="W166" i="36" s="1"/>
  <c r="W182" i="36" s="1"/>
  <c r="W143" i="36"/>
  <c r="W168" i="36" s="1"/>
  <c r="W184" i="36" s="1"/>
  <c r="W139" i="36"/>
  <c r="W164" i="36" s="1"/>
  <c r="W180" i="36" s="1"/>
  <c r="W140" i="36"/>
  <c r="W165" i="36" s="1"/>
  <c r="W181" i="36" s="1"/>
  <c r="W146" i="36"/>
  <c r="W171" i="36" s="1"/>
  <c r="W187" i="36" s="1"/>
  <c r="W147" i="36"/>
  <c r="W172" i="36" s="1"/>
  <c r="W188" i="36" s="1"/>
  <c r="W142" i="36"/>
  <c r="W167" i="36" s="1"/>
  <c r="W183" i="36" s="1"/>
  <c r="W138" i="36"/>
  <c r="W163" i="36" s="1"/>
  <c r="W179" i="36" s="1"/>
  <c r="W193" i="36"/>
  <c r="W147" i="38"/>
  <c r="W172" i="38" s="1"/>
  <c r="W188" i="38" s="1"/>
  <c r="W140" i="38"/>
  <c r="W165" i="38" s="1"/>
  <c r="W181" i="38" s="1"/>
  <c r="W143" i="38"/>
  <c r="W168" i="38" s="1"/>
  <c r="W184" i="38" s="1"/>
  <c r="W141" i="38"/>
  <c r="W166" i="38" s="1"/>
  <c r="W182" i="38" s="1"/>
  <c r="W142" i="38"/>
  <c r="W167" i="38" s="1"/>
  <c r="W183" i="38" s="1"/>
  <c r="W144" i="38"/>
  <c r="W169" i="38" s="1"/>
  <c r="W185" i="38" s="1"/>
  <c r="W139" i="38"/>
  <c r="W164" i="38" s="1"/>
  <c r="W180" i="38" s="1"/>
  <c r="W146" i="38"/>
  <c r="W171" i="38" s="1"/>
  <c r="W187" i="38" s="1"/>
  <c r="W138" i="38"/>
  <c r="W163" i="38" s="1"/>
  <c r="W179" i="38" s="1"/>
  <c r="W148" i="38"/>
  <c r="W173" i="38" s="1"/>
  <c r="W189" i="38" s="1"/>
  <c r="W145" i="38"/>
  <c r="W170" i="38" s="1"/>
  <c r="W186" i="38" s="1"/>
  <c r="W193" i="38"/>
  <c r="Y129" i="38"/>
  <c r="Z73" i="38"/>
  <c r="AE390" i="47"/>
  <c r="W148" i="41"/>
  <c r="W173" i="41" s="1"/>
  <c r="W189" i="41" s="1"/>
  <c r="W146" i="41"/>
  <c r="W171" i="41" s="1"/>
  <c r="W187" i="41" s="1"/>
  <c r="W142" i="41"/>
  <c r="W167" i="41" s="1"/>
  <c r="W183" i="41" s="1"/>
  <c r="W139" i="41"/>
  <c r="W164" i="41" s="1"/>
  <c r="W180" i="41" s="1"/>
  <c r="W138" i="41"/>
  <c r="W163" i="41" s="1"/>
  <c r="W179" i="41" s="1"/>
  <c r="W145" i="41"/>
  <c r="W170" i="41" s="1"/>
  <c r="W186" i="41" s="1"/>
  <c r="W143" i="41"/>
  <c r="W168" i="41" s="1"/>
  <c r="W184" i="41" s="1"/>
  <c r="W140" i="41"/>
  <c r="W165" i="41" s="1"/>
  <c r="W181" i="41" s="1"/>
  <c r="W144" i="41"/>
  <c r="W169" i="41" s="1"/>
  <c r="W185" i="41" s="1"/>
  <c r="W141" i="41"/>
  <c r="W166" i="41" s="1"/>
  <c r="W182" i="41" s="1"/>
  <c r="W147" i="41"/>
  <c r="W172" i="41" s="1"/>
  <c r="W188" i="41" s="1"/>
  <c r="W193" i="41"/>
  <c r="Z72" i="20"/>
  <c r="Y77" i="20"/>
  <c r="X132" i="43"/>
  <c r="X157" i="43" s="1"/>
  <c r="X131" i="43"/>
  <c r="X156" i="43" s="1"/>
  <c r="X130" i="43"/>
  <c r="X155" i="43" s="1"/>
  <c r="X134" i="43"/>
  <c r="X159" i="43" s="1"/>
  <c r="X133" i="43"/>
  <c r="X158" i="43" s="1"/>
  <c r="X135" i="43"/>
  <c r="X160" i="43" s="1"/>
  <c r="W146" i="40"/>
  <c r="W171" i="40" s="1"/>
  <c r="W187" i="40" s="1"/>
  <c r="W148" i="40"/>
  <c r="W173" i="40" s="1"/>
  <c r="W189" i="40" s="1"/>
  <c r="W140" i="40"/>
  <c r="W165" i="40" s="1"/>
  <c r="W181" i="40" s="1"/>
  <c r="W147" i="40"/>
  <c r="W172" i="40" s="1"/>
  <c r="W188" i="40" s="1"/>
  <c r="W143" i="40"/>
  <c r="W168" i="40" s="1"/>
  <c r="W184" i="40" s="1"/>
  <c r="W142" i="40"/>
  <c r="W167" i="40" s="1"/>
  <c r="W183" i="40" s="1"/>
  <c r="W138" i="40"/>
  <c r="W163" i="40" s="1"/>
  <c r="W179" i="40" s="1"/>
  <c r="W139" i="40"/>
  <c r="W164" i="40" s="1"/>
  <c r="W180" i="40" s="1"/>
  <c r="W144" i="40"/>
  <c r="W169" i="40" s="1"/>
  <c r="W185" i="40" s="1"/>
  <c r="W145" i="40"/>
  <c r="W170" i="40" s="1"/>
  <c r="W186" i="40" s="1"/>
  <c r="W141" i="40"/>
  <c r="W166" i="40" s="1"/>
  <c r="W182" i="40" s="1"/>
  <c r="W193" i="40"/>
  <c r="U194" i="20"/>
  <c r="S4" i="49" s="1"/>
  <c r="X135" i="45"/>
  <c r="X160" i="45" s="1"/>
  <c r="X134" i="45"/>
  <c r="X159" i="45" s="1"/>
  <c r="X133" i="45"/>
  <c r="X158" i="45" s="1"/>
  <c r="X132" i="45"/>
  <c r="X157" i="45" s="1"/>
  <c r="X131" i="45"/>
  <c r="X156" i="45" s="1"/>
  <c r="X130" i="45"/>
  <c r="X155" i="45" s="1"/>
  <c r="X137" i="45"/>
  <c r="Y74" i="45"/>
  <c r="AD818" i="47"/>
  <c r="Z72" i="1"/>
  <c r="Y77" i="1"/>
  <c r="W138" i="37"/>
  <c r="W163" i="37" s="1"/>
  <c r="W179" i="37" s="1"/>
  <c r="W144" i="37"/>
  <c r="W169" i="37" s="1"/>
  <c r="W185" i="37" s="1"/>
  <c r="W147" i="37"/>
  <c r="W172" i="37" s="1"/>
  <c r="W188" i="37" s="1"/>
  <c r="W142" i="37"/>
  <c r="W167" i="37" s="1"/>
  <c r="W183" i="37" s="1"/>
  <c r="W141" i="37"/>
  <c r="W166" i="37" s="1"/>
  <c r="W182" i="37" s="1"/>
  <c r="W146" i="37"/>
  <c r="W171" i="37" s="1"/>
  <c r="W187" i="37" s="1"/>
  <c r="W145" i="37"/>
  <c r="W170" i="37" s="1"/>
  <c r="W186" i="37" s="1"/>
  <c r="W139" i="37"/>
  <c r="W164" i="37" s="1"/>
  <c r="W180" i="37" s="1"/>
  <c r="W143" i="37"/>
  <c r="W168" i="37" s="1"/>
  <c r="W184" i="37" s="1"/>
  <c r="W148" i="37"/>
  <c r="W173" i="37" s="1"/>
  <c r="W189" i="37" s="1"/>
  <c r="W140" i="37"/>
  <c r="W165" i="37" s="1"/>
  <c r="W181" i="37" s="1"/>
  <c r="W193" i="37"/>
  <c r="W148" i="39"/>
  <c r="W173" i="39" s="1"/>
  <c r="W189" i="39" s="1"/>
  <c r="W138" i="39"/>
  <c r="W163" i="39" s="1"/>
  <c r="W179" i="39" s="1"/>
  <c r="W143" i="39"/>
  <c r="W168" i="39" s="1"/>
  <c r="W184" i="39" s="1"/>
  <c r="W139" i="39"/>
  <c r="W164" i="39" s="1"/>
  <c r="W180" i="39" s="1"/>
  <c r="W141" i="39"/>
  <c r="W166" i="39" s="1"/>
  <c r="W182" i="39" s="1"/>
  <c r="W140" i="39"/>
  <c r="W165" i="39" s="1"/>
  <c r="W181" i="39" s="1"/>
  <c r="W145" i="39"/>
  <c r="W170" i="39" s="1"/>
  <c r="W186" i="39" s="1"/>
  <c r="W146" i="39"/>
  <c r="W171" i="39" s="1"/>
  <c r="W187" i="39" s="1"/>
  <c r="W144" i="39"/>
  <c r="W169" i="39" s="1"/>
  <c r="W185" i="39" s="1"/>
  <c r="W142" i="39"/>
  <c r="W167" i="39" s="1"/>
  <c r="W183" i="39" s="1"/>
  <c r="W147" i="39"/>
  <c r="W172" i="39" s="1"/>
  <c r="W188" i="39" s="1"/>
  <c r="W193" i="39"/>
  <c r="Z73" i="39"/>
  <c r="Y129" i="39"/>
  <c r="AE451" i="47"/>
  <c r="Y74" i="38"/>
  <c r="AD391" i="47"/>
  <c r="X137" i="38"/>
  <c r="X131" i="38"/>
  <c r="X156" i="38" s="1"/>
  <c r="X135" i="38"/>
  <c r="X160" i="38" s="1"/>
  <c r="X130" i="38"/>
  <c r="X155" i="38" s="1"/>
  <c r="X134" i="38"/>
  <c r="X159" i="38" s="1"/>
  <c r="X132" i="38"/>
  <c r="X157" i="38" s="1"/>
  <c r="X133" i="38"/>
  <c r="X158" i="38" s="1"/>
  <c r="Z6" i="53" l="1"/>
  <c r="Z48" i="1" s="1"/>
  <c r="W190" i="36"/>
  <c r="W190" i="37"/>
  <c r="W190" i="38"/>
  <c r="W190" i="44"/>
  <c r="W190" i="39"/>
  <c r="W190" i="40"/>
  <c r="V194" i="20"/>
  <c r="T4" i="49" s="1"/>
  <c r="W190" i="41"/>
  <c r="W190" i="45"/>
  <c r="W190" i="42"/>
  <c r="Y131" i="38"/>
  <c r="Y156" i="38" s="1"/>
  <c r="Y134" i="38"/>
  <c r="Y159" i="38" s="1"/>
  <c r="Y133" i="38"/>
  <c r="Y158" i="38" s="1"/>
  <c r="Y130" i="38"/>
  <c r="Y155" i="38" s="1"/>
  <c r="Y132" i="38"/>
  <c r="Y157" i="38" s="1"/>
  <c r="Y135" i="38"/>
  <c r="Y160" i="38" s="1"/>
  <c r="AE10" i="47"/>
  <c r="Y88" i="1"/>
  <c r="AE31" i="47" s="1"/>
  <c r="AA73" i="40"/>
  <c r="Z129" i="40"/>
  <c r="AF512" i="47"/>
  <c r="X142" i="40"/>
  <c r="X167" i="40" s="1"/>
  <c r="X183" i="40" s="1"/>
  <c r="X147" i="40"/>
  <c r="X172" i="40" s="1"/>
  <c r="X188" i="40" s="1"/>
  <c r="X139" i="40"/>
  <c r="X164" i="40" s="1"/>
  <c r="X180" i="40" s="1"/>
  <c r="X140" i="40"/>
  <c r="X165" i="40" s="1"/>
  <c r="X181" i="40" s="1"/>
  <c r="X148" i="40"/>
  <c r="X173" i="40" s="1"/>
  <c r="X189" i="40" s="1"/>
  <c r="X144" i="40"/>
  <c r="X169" i="40" s="1"/>
  <c r="X143" i="40"/>
  <c r="X168" i="40" s="1"/>
  <c r="X184" i="40" s="1"/>
  <c r="X145" i="40"/>
  <c r="X170" i="40" s="1"/>
  <c r="X186" i="40" s="1"/>
  <c r="X141" i="40"/>
  <c r="X166" i="40" s="1"/>
  <c r="X182" i="40" s="1"/>
  <c r="X138" i="40"/>
  <c r="X163" i="40" s="1"/>
  <c r="X179" i="40" s="1"/>
  <c r="X146" i="40"/>
  <c r="X171" i="40" s="1"/>
  <c r="X187" i="40" s="1"/>
  <c r="X193" i="40"/>
  <c r="X137" i="20"/>
  <c r="X162" i="20" s="1"/>
  <c r="X139" i="20"/>
  <c r="X164" i="20" s="1"/>
  <c r="X138" i="20"/>
  <c r="X163" i="20" s="1"/>
  <c r="X135" i="20"/>
  <c r="X160" i="20" s="1"/>
  <c r="X134" i="20"/>
  <c r="X159" i="20" s="1"/>
  <c r="X136" i="20"/>
  <c r="X161" i="20" s="1"/>
  <c r="Y86" i="1"/>
  <c r="AE29" i="47" s="1"/>
  <c r="AE8" i="47"/>
  <c r="AA73" i="46"/>
  <c r="Z129" i="46"/>
  <c r="AF878" i="47"/>
  <c r="AF207" i="47"/>
  <c r="Z129" i="35"/>
  <c r="AA73" i="35"/>
  <c r="AD25" i="47"/>
  <c r="X141" i="1"/>
  <c r="AF756" i="47"/>
  <c r="Z129" i="44"/>
  <c r="AA73" i="44"/>
  <c r="W152" i="20"/>
  <c r="W177" i="20" s="1"/>
  <c r="W193" i="20" s="1"/>
  <c r="W144" i="20"/>
  <c r="W169" i="20" s="1"/>
  <c r="W185" i="20" s="1"/>
  <c r="W143" i="20"/>
  <c r="W168" i="20" s="1"/>
  <c r="W184" i="20" s="1"/>
  <c r="W148" i="20"/>
  <c r="W173" i="20" s="1"/>
  <c r="W189" i="20" s="1"/>
  <c r="W142" i="20"/>
  <c r="W167" i="20" s="1"/>
  <c r="W183" i="20" s="1"/>
  <c r="W145" i="20"/>
  <c r="W170" i="20" s="1"/>
  <c r="W186" i="20" s="1"/>
  <c r="W146" i="20"/>
  <c r="W171" i="20" s="1"/>
  <c r="W187" i="20" s="1"/>
  <c r="W151" i="20"/>
  <c r="W176" i="20" s="1"/>
  <c r="W192" i="20" s="1"/>
  <c r="W147" i="20"/>
  <c r="W172" i="20" s="1"/>
  <c r="W188" i="20" s="1"/>
  <c r="W149" i="20"/>
  <c r="W174" i="20" s="1"/>
  <c r="W190" i="20" s="1"/>
  <c r="W150" i="20"/>
  <c r="W175" i="20" s="1"/>
  <c r="W191" i="20" s="1"/>
  <c r="W197" i="20"/>
  <c r="W190" i="46"/>
  <c r="U17" i="49" s="1"/>
  <c r="AA9" i="53"/>
  <c r="AA51" i="1" s="1"/>
  <c r="AA73" i="45"/>
  <c r="Z129" i="45"/>
  <c r="AF817" i="47"/>
  <c r="Z4" i="51"/>
  <c r="Z6" i="51" s="1"/>
  <c r="AB73" i="48"/>
  <c r="AC18" i="51"/>
  <c r="AF451" i="47"/>
  <c r="Z129" i="39"/>
  <c r="AA73" i="39"/>
  <c r="AE452" i="47"/>
  <c r="Z74" i="39"/>
  <c r="Y137" i="39"/>
  <c r="Y137" i="42"/>
  <c r="Z74" i="42"/>
  <c r="AE635" i="47"/>
  <c r="W197" i="1"/>
  <c r="Y132" i="44"/>
  <c r="Y157" i="44" s="1"/>
  <c r="Y135" i="44"/>
  <c r="Y160" i="44" s="1"/>
  <c r="Y134" i="44"/>
  <c r="Y159" i="44" s="1"/>
  <c r="Y130" i="44"/>
  <c r="Y155" i="44" s="1"/>
  <c r="Y133" i="44"/>
  <c r="Y158" i="44" s="1"/>
  <c r="Y131" i="44"/>
  <c r="Y156" i="44" s="1"/>
  <c r="Y87" i="1"/>
  <c r="AE30" i="47" s="1"/>
  <c r="AE9" i="47"/>
  <c r="X148" i="36"/>
  <c r="X173" i="36" s="1"/>
  <c r="X189" i="36" s="1"/>
  <c r="X144" i="36"/>
  <c r="X169" i="36" s="1"/>
  <c r="X185" i="36" s="1"/>
  <c r="X138" i="36"/>
  <c r="X163" i="36" s="1"/>
  <c r="X179" i="36" s="1"/>
  <c r="X146" i="36"/>
  <c r="X171" i="36" s="1"/>
  <c r="X187" i="36" s="1"/>
  <c r="X140" i="36"/>
  <c r="X165" i="36" s="1"/>
  <c r="X181" i="36" s="1"/>
  <c r="X142" i="36"/>
  <c r="X167" i="36" s="1"/>
  <c r="X183" i="36" s="1"/>
  <c r="X143" i="36"/>
  <c r="X168" i="36" s="1"/>
  <c r="X184" i="36" s="1"/>
  <c r="X141" i="36"/>
  <c r="X166" i="36" s="1"/>
  <c r="X182" i="36" s="1"/>
  <c r="X147" i="36"/>
  <c r="X172" i="36" s="1"/>
  <c r="X188" i="36" s="1"/>
  <c r="X139" i="36"/>
  <c r="X164" i="36" s="1"/>
  <c r="X180" i="36" s="1"/>
  <c r="X145" i="36"/>
  <c r="X170" i="36" s="1"/>
  <c r="X186" i="36" s="1"/>
  <c r="X193" i="36"/>
  <c r="X148" i="38"/>
  <c r="X173" i="38" s="1"/>
  <c r="X189" i="38" s="1"/>
  <c r="X139" i="38"/>
  <c r="X164" i="38" s="1"/>
  <c r="X180" i="38" s="1"/>
  <c r="X147" i="38"/>
  <c r="X172" i="38" s="1"/>
  <c r="X188" i="38" s="1"/>
  <c r="X138" i="38"/>
  <c r="X163" i="38" s="1"/>
  <c r="X179" i="38" s="1"/>
  <c r="X141" i="38"/>
  <c r="X166" i="38" s="1"/>
  <c r="X182" i="38" s="1"/>
  <c r="X142" i="38"/>
  <c r="X167" i="38" s="1"/>
  <c r="X183" i="38" s="1"/>
  <c r="X140" i="38"/>
  <c r="X165" i="38" s="1"/>
  <c r="X181" i="38" s="1"/>
  <c r="X143" i="38"/>
  <c r="X168" i="38" s="1"/>
  <c r="X184" i="38" s="1"/>
  <c r="X144" i="38"/>
  <c r="X169" i="38" s="1"/>
  <c r="X185" i="38" s="1"/>
  <c r="X146" i="38"/>
  <c r="X171" i="38" s="1"/>
  <c r="X187" i="38" s="1"/>
  <c r="X145" i="38"/>
  <c r="X170" i="38" s="1"/>
  <c r="X186" i="38" s="1"/>
  <c r="X193" i="38"/>
  <c r="Z74" i="35"/>
  <c r="Y137" i="35"/>
  <c r="AE208" i="47"/>
  <c r="W190" i="43"/>
  <c r="W190" i="34"/>
  <c r="X141" i="42"/>
  <c r="X166" i="42" s="1"/>
  <c r="X182" i="42" s="1"/>
  <c r="X140" i="42"/>
  <c r="X165" i="42" s="1"/>
  <c r="X181" i="42" s="1"/>
  <c r="X142" i="42"/>
  <c r="X167" i="42" s="1"/>
  <c r="X183" i="42" s="1"/>
  <c r="X147" i="42"/>
  <c r="X172" i="42" s="1"/>
  <c r="X188" i="42" s="1"/>
  <c r="X148" i="42"/>
  <c r="X173" i="42" s="1"/>
  <c r="X189" i="42" s="1"/>
  <c r="X145" i="42"/>
  <c r="X170" i="42" s="1"/>
  <c r="X186" i="42" s="1"/>
  <c r="X143" i="42"/>
  <c r="X168" i="42" s="1"/>
  <c r="X184" i="42" s="1"/>
  <c r="X146" i="42"/>
  <c r="X171" i="42" s="1"/>
  <c r="X187" i="42" s="1"/>
  <c r="X139" i="42"/>
  <c r="X164" i="42" s="1"/>
  <c r="X180" i="42" s="1"/>
  <c r="X144" i="42"/>
  <c r="X169" i="42" s="1"/>
  <c r="X185" i="42" s="1"/>
  <c r="X138" i="42"/>
  <c r="X163" i="42" s="1"/>
  <c r="X179" i="42" s="1"/>
  <c r="X193" i="42"/>
  <c r="AD86" i="47"/>
  <c r="X141" i="20"/>
  <c r="Y137" i="43"/>
  <c r="AE696" i="47"/>
  <c r="Z74" i="43"/>
  <c r="Y135" i="34"/>
  <c r="Y160" i="34" s="1"/>
  <c r="Y131" i="34"/>
  <c r="Y156" i="34" s="1"/>
  <c r="Y133" i="34"/>
  <c r="Y158" i="34" s="1"/>
  <c r="Y130" i="34"/>
  <c r="Y155" i="34" s="1"/>
  <c r="Y132" i="34"/>
  <c r="Y157" i="34" s="1"/>
  <c r="Y134" i="34"/>
  <c r="Y159" i="34" s="1"/>
  <c r="Z74" i="36"/>
  <c r="AE269" i="47"/>
  <c r="Y137" i="36"/>
  <c r="X139" i="46"/>
  <c r="X164" i="46" s="1"/>
  <c r="X180" i="46" s="1"/>
  <c r="X140" i="46"/>
  <c r="X165" i="46" s="1"/>
  <c r="X181" i="46" s="1"/>
  <c r="X148" i="46"/>
  <c r="X173" i="46" s="1"/>
  <c r="X189" i="46" s="1"/>
  <c r="X146" i="46"/>
  <c r="X171" i="46" s="1"/>
  <c r="X187" i="46" s="1"/>
  <c r="X138" i="46"/>
  <c r="X163" i="46" s="1"/>
  <c r="X179" i="46" s="1"/>
  <c r="X145" i="46"/>
  <c r="X170" i="46" s="1"/>
  <c r="X186" i="46" s="1"/>
  <c r="X142" i="46"/>
  <c r="X167" i="46" s="1"/>
  <c r="X183" i="46" s="1"/>
  <c r="X141" i="46"/>
  <c r="X166" i="46" s="1"/>
  <c r="X182" i="46" s="1"/>
  <c r="X143" i="46"/>
  <c r="X168" i="46" s="1"/>
  <c r="X184" i="46" s="1"/>
  <c r="X147" i="46"/>
  <c r="X172" i="46" s="1"/>
  <c r="X188" i="46" s="1"/>
  <c r="X144" i="46"/>
  <c r="X169" i="46" s="1"/>
  <c r="X185" i="46" s="1"/>
  <c r="X193" i="46"/>
  <c r="Y132" i="39"/>
  <c r="Y157" i="39" s="1"/>
  <c r="Y133" i="39"/>
  <c r="Y158" i="39" s="1"/>
  <c r="Y134" i="39"/>
  <c r="Y159" i="39" s="1"/>
  <c r="Y135" i="39"/>
  <c r="Y160" i="39" s="1"/>
  <c r="Y130" i="39"/>
  <c r="Y155" i="39" s="1"/>
  <c r="Y131" i="39"/>
  <c r="Y156" i="39" s="1"/>
  <c r="AE818" i="47"/>
  <c r="Y137" i="45"/>
  <c r="Z74" i="45"/>
  <c r="X141" i="39"/>
  <c r="X166" i="39" s="1"/>
  <c r="X182" i="39" s="1"/>
  <c r="X147" i="39"/>
  <c r="X172" i="39" s="1"/>
  <c r="X188" i="39" s="1"/>
  <c r="X140" i="39"/>
  <c r="X165" i="39" s="1"/>
  <c r="X181" i="39" s="1"/>
  <c r="X142" i="39"/>
  <c r="X167" i="39" s="1"/>
  <c r="X183" i="39" s="1"/>
  <c r="X146" i="39"/>
  <c r="X171" i="39" s="1"/>
  <c r="X187" i="39" s="1"/>
  <c r="X148" i="39"/>
  <c r="X173" i="39" s="1"/>
  <c r="X189" i="39" s="1"/>
  <c r="X144" i="39"/>
  <c r="X169" i="39" s="1"/>
  <c r="X185" i="39" s="1"/>
  <c r="X139" i="39"/>
  <c r="X164" i="39" s="1"/>
  <c r="X180" i="39" s="1"/>
  <c r="X143" i="39"/>
  <c r="X168" i="39" s="1"/>
  <c r="X184" i="39" s="1"/>
  <c r="X138" i="39"/>
  <c r="X163" i="39" s="1"/>
  <c r="X179" i="39" s="1"/>
  <c r="X145" i="39"/>
  <c r="X170" i="39" s="1"/>
  <c r="X186" i="39" s="1"/>
  <c r="X193" i="39"/>
  <c r="X137" i="1"/>
  <c r="X162" i="1" s="1"/>
  <c r="X139" i="1"/>
  <c r="X164" i="1" s="1"/>
  <c r="X135" i="1"/>
  <c r="X160" i="1" s="1"/>
  <c r="X138" i="1"/>
  <c r="X163" i="1" s="1"/>
  <c r="X134" i="1"/>
  <c r="X159" i="1" s="1"/>
  <c r="X136" i="1"/>
  <c r="X161" i="1" s="1"/>
  <c r="Y134" i="42"/>
  <c r="Y159" i="42" s="1"/>
  <c r="Y130" i="42"/>
  <c r="Y155" i="42" s="1"/>
  <c r="Y132" i="42"/>
  <c r="Y157" i="42" s="1"/>
  <c r="Y135" i="42"/>
  <c r="Y160" i="42" s="1"/>
  <c r="Y133" i="42"/>
  <c r="Y158" i="42" s="1"/>
  <c r="Y131" i="42"/>
  <c r="Y156" i="42" s="1"/>
  <c r="AA7" i="53"/>
  <c r="AA49" i="1" s="1"/>
  <c r="W190" i="35"/>
  <c r="Z73" i="20"/>
  <c r="Y78" i="20"/>
  <c r="AE757" i="47"/>
  <c r="Y137" i="44"/>
  <c r="Z74" i="44"/>
  <c r="X145" i="43"/>
  <c r="X170" i="43" s="1"/>
  <c r="X186" i="43" s="1"/>
  <c r="X147" i="43"/>
  <c r="X172" i="43" s="1"/>
  <c r="X188" i="43" s="1"/>
  <c r="X141" i="43"/>
  <c r="X166" i="43" s="1"/>
  <c r="X182" i="43" s="1"/>
  <c r="X139" i="43"/>
  <c r="X164" i="43" s="1"/>
  <c r="X180" i="43" s="1"/>
  <c r="X142" i="43"/>
  <c r="X167" i="43" s="1"/>
  <c r="X183" i="43" s="1"/>
  <c r="X140" i="43"/>
  <c r="X165" i="43" s="1"/>
  <c r="X181" i="43" s="1"/>
  <c r="X143" i="43"/>
  <c r="X168" i="43" s="1"/>
  <c r="X184" i="43" s="1"/>
  <c r="X146" i="43"/>
  <c r="X171" i="43" s="1"/>
  <c r="X187" i="43" s="1"/>
  <c r="X138" i="43"/>
  <c r="X163" i="43" s="1"/>
  <c r="X179" i="43" s="1"/>
  <c r="X144" i="43"/>
  <c r="X169" i="43" s="1"/>
  <c r="X185" i="43" s="1"/>
  <c r="X148" i="43"/>
  <c r="X173" i="43" s="1"/>
  <c r="X189" i="43" s="1"/>
  <c r="X193" i="43"/>
  <c r="X138" i="34"/>
  <c r="X163" i="34" s="1"/>
  <c r="X179" i="34" s="1"/>
  <c r="X142" i="34"/>
  <c r="X167" i="34" s="1"/>
  <c r="X183" i="34" s="1"/>
  <c r="X139" i="34"/>
  <c r="X164" i="34" s="1"/>
  <c r="X180" i="34" s="1"/>
  <c r="X146" i="34"/>
  <c r="X171" i="34" s="1"/>
  <c r="X187" i="34" s="1"/>
  <c r="X147" i="34"/>
  <c r="X172" i="34" s="1"/>
  <c r="X188" i="34" s="1"/>
  <c r="X143" i="34"/>
  <c r="X168" i="34" s="1"/>
  <c r="X184" i="34" s="1"/>
  <c r="X140" i="34"/>
  <c r="X165" i="34" s="1"/>
  <c r="X181" i="34" s="1"/>
  <c r="X141" i="34"/>
  <c r="X166" i="34" s="1"/>
  <c r="X182" i="34" s="1"/>
  <c r="X145" i="34"/>
  <c r="X170" i="34" s="1"/>
  <c r="X186" i="34" s="1"/>
  <c r="X144" i="34"/>
  <c r="X169" i="34" s="1"/>
  <c r="X185" i="34" s="1"/>
  <c r="X148" i="34"/>
  <c r="X173" i="34" s="1"/>
  <c r="X189" i="34" s="1"/>
  <c r="X193" i="34"/>
  <c r="Z74" i="46"/>
  <c r="Y137" i="46"/>
  <c r="AE879" i="47"/>
  <c r="Y134" i="37"/>
  <c r="Y159" i="37" s="1"/>
  <c r="Y132" i="37"/>
  <c r="Y157" i="37" s="1"/>
  <c r="Y131" i="37"/>
  <c r="Y156" i="37" s="1"/>
  <c r="Y133" i="37"/>
  <c r="Y158" i="37" s="1"/>
  <c r="Y135" i="37"/>
  <c r="Y160" i="37" s="1"/>
  <c r="Y130" i="37"/>
  <c r="Y155" i="37" s="1"/>
  <c r="Y84" i="1"/>
  <c r="AE27" i="47" s="1"/>
  <c r="AE6" i="47"/>
  <c r="Y133" i="1"/>
  <c r="AE24" i="47"/>
  <c r="X144" i="45"/>
  <c r="X169" i="45" s="1"/>
  <c r="X185" i="45" s="1"/>
  <c r="X148" i="45"/>
  <c r="X173" i="45" s="1"/>
  <c r="X189" i="45" s="1"/>
  <c r="X140" i="45"/>
  <c r="X165" i="45" s="1"/>
  <c r="X181" i="45" s="1"/>
  <c r="X145" i="45"/>
  <c r="X170" i="45" s="1"/>
  <c r="X186" i="45" s="1"/>
  <c r="X146" i="45"/>
  <c r="X171" i="45" s="1"/>
  <c r="X187" i="45" s="1"/>
  <c r="X147" i="45"/>
  <c r="X172" i="45" s="1"/>
  <c r="X188" i="45" s="1"/>
  <c r="X141" i="45"/>
  <c r="X166" i="45" s="1"/>
  <c r="X182" i="45" s="1"/>
  <c r="X138" i="45"/>
  <c r="X163" i="45" s="1"/>
  <c r="X179" i="45" s="1"/>
  <c r="X142" i="45"/>
  <c r="X167" i="45" s="1"/>
  <c r="X183" i="45" s="1"/>
  <c r="X139" i="45"/>
  <c r="X164" i="45" s="1"/>
  <c r="X180" i="45" s="1"/>
  <c r="X143" i="45"/>
  <c r="X168" i="45" s="1"/>
  <c r="X184" i="45" s="1"/>
  <c r="X193" i="45"/>
  <c r="Y133" i="20"/>
  <c r="AE85" i="47"/>
  <c r="X138" i="35"/>
  <c r="X163" i="35" s="1"/>
  <c r="X179" i="35" s="1"/>
  <c r="X147" i="35"/>
  <c r="X172" i="35" s="1"/>
  <c r="X188" i="35" s="1"/>
  <c r="X145" i="35"/>
  <c r="X170" i="35" s="1"/>
  <c r="X186" i="35" s="1"/>
  <c r="X142" i="35"/>
  <c r="X167" i="35" s="1"/>
  <c r="X183" i="35" s="1"/>
  <c r="X148" i="35"/>
  <c r="X173" i="35" s="1"/>
  <c r="X189" i="35" s="1"/>
  <c r="X139" i="35"/>
  <c r="X164" i="35" s="1"/>
  <c r="X180" i="35" s="1"/>
  <c r="X146" i="35"/>
  <c r="X171" i="35" s="1"/>
  <c r="X187" i="35" s="1"/>
  <c r="X144" i="35"/>
  <c r="X169" i="35" s="1"/>
  <c r="X185" i="35" s="1"/>
  <c r="X143" i="35"/>
  <c r="X168" i="35" s="1"/>
  <c r="X184" i="35" s="1"/>
  <c r="X141" i="35"/>
  <c r="X166" i="35" s="1"/>
  <c r="X182" i="35" s="1"/>
  <c r="X140" i="35"/>
  <c r="X165" i="35" s="1"/>
  <c r="X181" i="35" s="1"/>
  <c r="X193" i="35"/>
  <c r="AE7" i="47"/>
  <c r="Y85" i="1"/>
  <c r="AE28" i="47" s="1"/>
  <c r="Y133" i="41"/>
  <c r="Y158" i="41" s="1"/>
  <c r="Y130" i="41"/>
  <c r="Y155" i="41" s="1"/>
  <c r="Y132" i="41"/>
  <c r="Y157" i="41" s="1"/>
  <c r="Y134" i="41"/>
  <c r="Y159" i="41" s="1"/>
  <c r="Y131" i="41"/>
  <c r="Y156" i="41" s="1"/>
  <c r="Y135" i="41"/>
  <c r="Y160" i="41" s="1"/>
  <c r="AF268" i="47"/>
  <c r="Z129" i="36"/>
  <c r="AA73" i="36"/>
  <c r="X143" i="44"/>
  <c r="X168" i="44" s="1"/>
  <c r="X184" i="44" s="1"/>
  <c r="X145" i="44"/>
  <c r="X170" i="44" s="1"/>
  <c r="X186" i="44" s="1"/>
  <c r="X142" i="44"/>
  <c r="X167" i="44" s="1"/>
  <c r="X183" i="44" s="1"/>
  <c r="X147" i="44"/>
  <c r="X172" i="44" s="1"/>
  <c r="X188" i="44" s="1"/>
  <c r="X141" i="44"/>
  <c r="X166" i="44" s="1"/>
  <c r="X182" i="44" s="1"/>
  <c r="X144" i="44"/>
  <c r="X169" i="44" s="1"/>
  <c r="X185" i="44" s="1"/>
  <c r="X140" i="44"/>
  <c r="X165" i="44" s="1"/>
  <c r="X181" i="44" s="1"/>
  <c r="X146" i="44"/>
  <c r="X171" i="44" s="1"/>
  <c r="X187" i="44" s="1"/>
  <c r="X148" i="44"/>
  <c r="X173" i="44" s="1"/>
  <c r="X189" i="44" s="1"/>
  <c r="X138" i="44"/>
  <c r="X163" i="44" s="1"/>
  <c r="X179" i="44" s="1"/>
  <c r="X139" i="44"/>
  <c r="X164" i="44" s="1"/>
  <c r="X180" i="44" s="1"/>
  <c r="X193" i="44"/>
  <c r="AE11" i="47"/>
  <c r="Y89" i="1"/>
  <c r="AE32" i="47" s="1"/>
  <c r="AA73" i="34"/>
  <c r="Z129" i="34"/>
  <c r="AF146" i="47"/>
  <c r="Y137" i="34"/>
  <c r="Z74" i="34"/>
  <c r="AE147" i="47"/>
  <c r="W27" i="51"/>
  <c r="X145" i="37"/>
  <c r="X170" i="37" s="1"/>
  <c r="X186" i="37" s="1"/>
  <c r="X148" i="37"/>
  <c r="X173" i="37" s="1"/>
  <c r="X189" i="37" s="1"/>
  <c r="X144" i="37"/>
  <c r="X169" i="37" s="1"/>
  <c r="X185" i="37" s="1"/>
  <c r="X146" i="37"/>
  <c r="X171" i="37" s="1"/>
  <c r="X187" i="37" s="1"/>
  <c r="X138" i="37"/>
  <c r="X163" i="37" s="1"/>
  <c r="X179" i="37" s="1"/>
  <c r="X147" i="37"/>
  <c r="X172" i="37" s="1"/>
  <c r="X188" i="37" s="1"/>
  <c r="X139" i="37"/>
  <c r="X164" i="37" s="1"/>
  <c r="X180" i="37" s="1"/>
  <c r="X143" i="37"/>
  <c r="X168" i="37" s="1"/>
  <c r="X184" i="37" s="1"/>
  <c r="X140" i="37"/>
  <c r="X165" i="37" s="1"/>
  <c r="X181" i="37" s="1"/>
  <c r="X142" i="37"/>
  <c r="X167" i="37" s="1"/>
  <c r="X183" i="37" s="1"/>
  <c r="X141" i="37"/>
  <c r="X166" i="37" s="1"/>
  <c r="X182" i="37" s="1"/>
  <c r="X193" i="37"/>
  <c r="AF695" i="47"/>
  <c r="AA73" i="43"/>
  <c r="Z129" i="43"/>
  <c r="AE391" i="47"/>
  <c r="Z74" i="38"/>
  <c r="Y137" i="38"/>
  <c r="Z77" i="1"/>
  <c r="AA72" i="1"/>
  <c r="Z77" i="20"/>
  <c r="AA72" i="20"/>
  <c r="Z129" i="42"/>
  <c r="AA73" i="42"/>
  <c r="AF634" i="47"/>
  <c r="Y130" i="40"/>
  <c r="Y155" i="40" s="1"/>
  <c r="Y135" i="40"/>
  <c r="Y160" i="40" s="1"/>
  <c r="Y131" i="40"/>
  <c r="Y156" i="40" s="1"/>
  <c r="Y134" i="40"/>
  <c r="Y159" i="40" s="1"/>
  <c r="Y133" i="40"/>
  <c r="Y158" i="40" s="1"/>
  <c r="Y132" i="40"/>
  <c r="Y157" i="40" s="1"/>
  <c r="Y135" i="46"/>
  <c r="Y160" i="46" s="1"/>
  <c r="Y130" i="46"/>
  <c r="Y155" i="46" s="1"/>
  <c r="Y132" i="46"/>
  <c r="Y157" i="46" s="1"/>
  <c r="Y131" i="46"/>
  <c r="Y156" i="46" s="1"/>
  <c r="Y133" i="46"/>
  <c r="Y158" i="46" s="1"/>
  <c r="Y134" i="46"/>
  <c r="Y159" i="46" s="1"/>
  <c r="Y130" i="36"/>
  <c r="Y155" i="36" s="1"/>
  <c r="Y135" i="36"/>
  <c r="Y160" i="36" s="1"/>
  <c r="Y134" i="36"/>
  <c r="Y159" i="36" s="1"/>
  <c r="Y133" i="36"/>
  <c r="Y158" i="36" s="1"/>
  <c r="Y132" i="36"/>
  <c r="Y157" i="36" s="1"/>
  <c r="Y131" i="36"/>
  <c r="Y156" i="36" s="1"/>
  <c r="Z74" i="40"/>
  <c r="AE513" i="47"/>
  <c r="Y137" i="40"/>
  <c r="Z96" i="48"/>
  <c r="X23" i="51"/>
  <c r="X139" i="41"/>
  <c r="X164" i="41" s="1"/>
  <c r="X180" i="41" s="1"/>
  <c r="X143" i="41"/>
  <c r="X168" i="41" s="1"/>
  <c r="X184" i="41" s="1"/>
  <c r="X138" i="41"/>
  <c r="X163" i="41" s="1"/>
  <c r="X179" i="41" s="1"/>
  <c r="X141" i="41"/>
  <c r="X166" i="41" s="1"/>
  <c r="X182" i="41" s="1"/>
  <c r="X142" i="41"/>
  <c r="X167" i="41" s="1"/>
  <c r="X183" i="41" s="1"/>
  <c r="X146" i="41"/>
  <c r="X171" i="41" s="1"/>
  <c r="X187" i="41" s="1"/>
  <c r="X140" i="41"/>
  <c r="X165" i="41" s="1"/>
  <c r="X181" i="41" s="1"/>
  <c r="X147" i="41"/>
  <c r="X172" i="41" s="1"/>
  <c r="X188" i="41" s="1"/>
  <c r="X148" i="41"/>
  <c r="X173" i="41" s="1"/>
  <c r="X189" i="41" s="1"/>
  <c r="X145" i="41"/>
  <c r="X170" i="41" s="1"/>
  <c r="X186" i="41" s="1"/>
  <c r="X144" i="41"/>
  <c r="X169" i="41" s="1"/>
  <c r="X185" i="41" s="1"/>
  <c r="X193" i="41"/>
  <c r="AE330" i="47"/>
  <c r="Z74" i="37"/>
  <c r="Y137" i="37"/>
  <c r="AA73" i="37"/>
  <c r="AF329" i="47"/>
  <c r="Z129" i="37"/>
  <c r="Y132" i="35"/>
  <c r="Y157" i="35" s="1"/>
  <c r="Y131" i="35"/>
  <c r="Y156" i="35" s="1"/>
  <c r="Y133" i="35"/>
  <c r="Y158" i="35" s="1"/>
  <c r="Y134" i="35"/>
  <c r="Y159" i="35" s="1"/>
  <c r="Y130" i="35"/>
  <c r="Y155" i="35" s="1"/>
  <c r="Y135" i="35"/>
  <c r="Y160" i="35" s="1"/>
  <c r="Y78" i="1"/>
  <c r="Z73" i="1"/>
  <c r="Z92" i="48"/>
  <c r="X25" i="51"/>
  <c r="AF390" i="47"/>
  <c r="AA73" i="38"/>
  <c r="Z129" i="38"/>
  <c r="Y135" i="43"/>
  <c r="Y160" i="43" s="1"/>
  <c r="Y134" i="43"/>
  <c r="Y159" i="43" s="1"/>
  <c r="Y133" i="43"/>
  <c r="Y158" i="43" s="1"/>
  <c r="Y131" i="43"/>
  <c r="Y156" i="43" s="1"/>
  <c r="Y132" i="43"/>
  <c r="Y157" i="43" s="1"/>
  <c r="Y130" i="43"/>
  <c r="Y155" i="43" s="1"/>
  <c r="X185" i="40"/>
  <c r="AA10" i="53"/>
  <c r="AA52" i="1" s="1"/>
  <c r="AA8" i="53"/>
  <c r="AA50" i="1" s="1"/>
  <c r="AF573" i="47"/>
  <c r="Z129" i="41"/>
  <c r="AA73" i="41"/>
  <c r="Y133" i="45"/>
  <c r="Y158" i="45" s="1"/>
  <c r="Y130" i="45"/>
  <c r="Y155" i="45" s="1"/>
  <c r="Y134" i="45"/>
  <c r="Y159" i="45" s="1"/>
  <c r="Y132" i="45"/>
  <c r="Y157" i="45" s="1"/>
  <c r="Y131" i="45"/>
  <c r="Y156" i="45" s="1"/>
  <c r="Y135" i="45"/>
  <c r="Y160" i="45" s="1"/>
  <c r="Y137" i="41"/>
  <c r="AE574" i="47"/>
  <c r="Z74" i="41"/>
  <c r="AA6" i="53" l="1"/>
  <c r="AA48" i="1" s="1"/>
  <c r="X190" i="37"/>
  <c r="X190" i="45"/>
  <c r="X190" i="34"/>
  <c r="X190" i="41"/>
  <c r="Z137" i="46"/>
  <c r="AA74" i="46"/>
  <c r="AF879" i="47"/>
  <c r="AE86" i="47"/>
  <c r="Y141" i="20"/>
  <c r="AF9" i="47"/>
  <c r="Z87" i="1"/>
  <c r="AF30" i="47" s="1"/>
  <c r="Z133" i="38"/>
  <c r="Z158" i="38" s="1"/>
  <c r="Z132" i="38"/>
  <c r="Z157" i="38" s="1"/>
  <c r="Z130" i="38"/>
  <c r="Z155" i="38" s="1"/>
  <c r="Z135" i="38"/>
  <c r="Z160" i="38" s="1"/>
  <c r="Z134" i="38"/>
  <c r="Z159" i="38" s="1"/>
  <c r="Z131" i="38"/>
  <c r="Z156" i="38" s="1"/>
  <c r="X27" i="51"/>
  <c r="AB72" i="1"/>
  <c r="AA77" i="1"/>
  <c r="AA73" i="20"/>
  <c r="Z78" i="20"/>
  <c r="Z137" i="36"/>
  <c r="AF269" i="47"/>
  <c r="AA74" i="36"/>
  <c r="Z137" i="42"/>
  <c r="AF635" i="47"/>
  <c r="AA74" i="42"/>
  <c r="Z135" i="45"/>
  <c r="Z160" i="45" s="1"/>
  <c r="Z130" i="45"/>
  <c r="Z155" i="45" s="1"/>
  <c r="Z131" i="45"/>
  <c r="Z156" i="45" s="1"/>
  <c r="Z133" i="45"/>
  <c r="Z158" i="45" s="1"/>
  <c r="Z132" i="45"/>
  <c r="Z157" i="45" s="1"/>
  <c r="Z134" i="45"/>
  <c r="Z159" i="45" s="1"/>
  <c r="Z133" i="46"/>
  <c r="Z158" i="46" s="1"/>
  <c r="Z130" i="46"/>
  <c r="Z155" i="46" s="1"/>
  <c r="Z132" i="46"/>
  <c r="Z157" i="46" s="1"/>
  <c r="Z135" i="46"/>
  <c r="Z160" i="46" s="1"/>
  <c r="Z134" i="46"/>
  <c r="Z159" i="46" s="1"/>
  <c r="Z131" i="46"/>
  <c r="Z156" i="46" s="1"/>
  <c r="Y147" i="41"/>
  <c r="Y172" i="41" s="1"/>
  <c r="Y188" i="41" s="1"/>
  <c r="Y138" i="41"/>
  <c r="Y163" i="41" s="1"/>
  <c r="Y179" i="41" s="1"/>
  <c r="Y141" i="41"/>
  <c r="Y166" i="41" s="1"/>
  <c r="Y182" i="41" s="1"/>
  <c r="Y146" i="41"/>
  <c r="Y171" i="41" s="1"/>
  <c r="Y187" i="41" s="1"/>
  <c r="Y142" i="41"/>
  <c r="Y167" i="41" s="1"/>
  <c r="Y183" i="41" s="1"/>
  <c r="Y143" i="41"/>
  <c r="Y168" i="41" s="1"/>
  <c r="Y184" i="41" s="1"/>
  <c r="Y140" i="41"/>
  <c r="Y165" i="41" s="1"/>
  <c r="Y181" i="41" s="1"/>
  <c r="Y139" i="41"/>
  <c r="Y164" i="41" s="1"/>
  <c r="Y180" i="41" s="1"/>
  <c r="Y145" i="41"/>
  <c r="Y170" i="41" s="1"/>
  <c r="Y186" i="41" s="1"/>
  <c r="Y148" i="41"/>
  <c r="Y173" i="41" s="1"/>
  <c r="Y189" i="41" s="1"/>
  <c r="Y144" i="41"/>
  <c r="Y169" i="41" s="1"/>
  <c r="Y185" i="41" s="1"/>
  <c r="Y193" i="41"/>
  <c r="X190" i="46"/>
  <c r="V17" i="49" s="1"/>
  <c r="X190" i="35"/>
  <c r="AG390" i="47"/>
  <c r="AB73" i="38"/>
  <c r="AA129" i="38"/>
  <c r="AF6" i="47"/>
  <c r="Z84" i="1"/>
  <c r="AF27" i="47" s="1"/>
  <c r="AA96" i="48"/>
  <c r="Y23" i="51"/>
  <c r="Z133" i="1"/>
  <c r="AF24" i="47"/>
  <c r="AF11" i="47"/>
  <c r="Z89" i="1"/>
  <c r="AF32" i="47" s="1"/>
  <c r="X190" i="40"/>
  <c r="W194" i="20"/>
  <c r="U4" i="49" s="1"/>
  <c r="Y139" i="42"/>
  <c r="Y164" i="42" s="1"/>
  <c r="Y180" i="42" s="1"/>
  <c r="Y148" i="42"/>
  <c r="Y173" i="42" s="1"/>
  <c r="Y189" i="42" s="1"/>
  <c r="Y145" i="42"/>
  <c r="Y170" i="42" s="1"/>
  <c r="Y186" i="42" s="1"/>
  <c r="Y142" i="42"/>
  <c r="Y167" i="42" s="1"/>
  <c r="Y183" i="42" s="1"/>
  <c r="Y141" i="42"/>
  <c r="Y166" i="42" s="1"/>
  <c r="Y182" i="42" s="1"/>
  <c r="Y147" i="42"/>
  <c r="Y172" i="42" s="1"/>
  <c r="Y188" i="42" s="1"/>
  <c r="Y144" i="42"/>
  <c r="Y169" i="42" s="1"/>
  <c r="Y185" i="42" s="1"/>
  <c r="Y143" i="42"/>
  <c r="Y168" i="42" s="1"/>
  <c r="Y184" i="42" s="1"/>
  <c r="Y140" i="42"/>
  <c r="Y165" i="42" s="1"/>
  <c r="Y181" i="42" s="1"/>
  <c r="Y138" i="42"/>
  <c r="Y163" i="42" s="1"/>
  <c r="Y179" i="42" s="1"/>
  <c r="Y146" i="42"/>
  <c r="Y171" i="42" s="1"/>
  <c r="Y187" i="42" s="1"/>
  <c r="Y193" i="42"/>
  <c r="Y148" i="39"/>
  <c r="Y173" i="39" s="1"/>
  <c r="Y189" i="39" s="1"/>
  <c r="Y143" i="39"/>
  <c r="Y168" i="39" s="1"/>
  <c r="Y184" i="39" s="1"/>
  <c r="Y141" i="39"/>
  <c r="Y166" i="39" s="1"/>
  <c r="Y182" i="39" s="1"/>
  <c r="Y139" i="39"/>
  <c r="Y164" i="39" s="1"/>
  <c r="Y180" i="39" s="1"/>
  <c r="Y138" i="39"/>
  <c r="Y163" i="39" s="1"/>
  <c r="Y179" i="39" s="1"/>
  <c r="Y147" i="39"/>
  <c r="Y172" i="39" s="1"/>
  <c r="Y188" i="39" s="1"/>
  <c r="Y144" i="39"/>
  <c r="Y169" i="39" s="1"/>
  <c r="Y185" i="39" s="1"/>
  <c r="Y145" i="39"/>
  <c r="Y170" i="39" s="1"/>
  <c r="Y186" i="39" s="1"/>
  <c r="Y142" i="39"/>
  <c r="Y167" i="39" s="1"/>
  <c r="Y183" i="39" s="1"/>
  <c r="Y140" i="39"/>
  <c r="Y165" i="39" s="1"/>
  <c r="Y181" i="39" s="1"/>
  <c r="Y146" i="39"/>
  <c r="Y171" i="39" s="1"/>
  <c r="Y187" i="39" s="1"/>
  <c r="Y193" i="39"/>
  <c r="AG817" i="47"/>
  <c r="AB73" i="45"/>
  <c r="AA129" i="45"/>
  <c r="AG878" i="47"/>
  <c r="AB73" i="46"/>
  <c r="AA129" i="46"/>
  <c r="AB10" i="53"/>
  <c r="AB52" i="1" s="1"/>
  <c r="Y146" i="40"/>
  <c r="Y171" i="40" s="1"/>
  <c r="Y187" i="40" s="1"/>
  <c r="Y142" i="40"/>
  <c r="Y167" i="40" s="1"/>
  <c r="Y183" i="40" s="1"/>
  <c r="Y138" i="40"/>
  <c r="Y163" i="40" s="1"/>
  <c r="Y179" i="40" s="1"/>
  <c r="Y145" i="40"/>
  <c r="Y170" i="40" s="1"/>
  <c r="Y186" i="40" s="1"/>
  <c r="Y143" i="40"/>
  <c r="Y168" i="40" s="1"/>
  <c r="Y184" i="40" s="1"/>
  <c r="Y140" i="40"/>
  <c r="Y165" i="40" s="1"/>
  <c r="Y181" i="40" s="1"/>
  <c r="Y139" i="40"/>
  <c r="Y164" i="40" s="1"/>
  <c r="Y180" i="40" s="1"/>
  <c r="Y144" i="40"/>
  <c r="Y169" i="40" s="1"/>
  <c r="Y185" i="40" s="1"/>
  <c r="Y147" i="40"/>
  <c r="Y172" i="40" s="1"/>
  <c r="Y188" i="40" s="1"/>
  <c r="Y141" i="40"/>
  <c r="Y166" i="40" s="1"/>
  <c r="Y182" i="40" s="1"/>
  <c r="Y148" i="40"/>
  <c r="Y173" i="40" s="1"/>
  <c r="Y189" i="40" s="1"/>
  <c r="Y193" i="40"/>
  <c r="Z131" i="43"/>
  <c r="Z156" i="43" s="1"/>
  <c r="Z132" i="43"/>
  <c r="Z157" i="43" s="1"/>
  <c r="Z130" i="43"/>
  <c r="Z155" i="43" s="1"/>
  <c r="Z135" i="43"/>
  <c r="Z160" i="43" s="1"/>
  <c r="Z133" i="43"/>
  <c r="Z158" i="43" s="1"/>
  <c r="Z134" i="43"/>
  <c r="Z159" i="43" s="1"/>
  <c r="X190" i="36"/>
  <c r="AA74" i="44"/>
  <c r="AF757" i="47"/>
  <c r="Z137" i="44"/>
  <c r="AB7" i="53"/>
  <c r="AB49" i="1" s="1"/>
  <c r="AF818" i="47"/>
  <c r="Z137" i="45"/>
  <c r="AA74" i="45"/>
  <c r="Z137" i="43"/>
  <c r="AA74" i="43"/>
  <c r="AF696" i="47"/>
  <c r="Z137" i="39"/>
  <c r="AF452" i="47"/>
  <c r="AA74" i="39"/>
  <c r="X190" i="42"/>
  <c r="Z88" i="1"/>
  <c r="AF31" i="47" s="1"/>
  <c r="AF10" i="47"/>
  <c r="AG634" i="47"/>
  <c r="AB73" i="42"/>
  <c r="AA129" i="42"/>
  <c r="AB73" i="43"/>
  <c r="AA129" i="43"/>
  <c r="AG695" i="47"/>
  <c r="AA74" i="34"/>
  <c r="Z137" i="34"/>
  <c r="AF147" i="47"/>
  <c r="Z133" i="34"/>
  <c r="Z158" i="34" s="1"/>
  <c r="Z132" i="34"/>
  <c r="Z157" i="34" s="1"/>
  <c r="Z135" i="34"/>
  <c r="Z160" i="34" s="1"/>
  <c r="Z131" i="34"/>
  <c r="Z156" i="34" s="1"/>
  <c r="Z134" i="34"/>
  <c r="Z159" i="34" s="1"/>
  <c r="Z130" i="34"/>
  <c r="Z155" i="34" s="1"/>
  <c r="AB73" i="36"/>
  <c r="AA129" i="36"/>
  <c r="AG268" i="47"/>
  <c r="Y144" i="44"/>
  <c r="Y169" i="44" s="1"/>
  <c r="Y185" i="44" s="1"/>
  <c r="Y145" i="44"/>
  <c r="Y170" i="44" s="1"/>
  <c r="Y186" i="44" s="1"/>
  <c r="Y138" i="44"/>
  <c r="Y163" i="44" s="1"/>
  <c r="Y179" i="44" s="1"/>
  <c r="Y142" i="44"/>
  <c r="Y167" i="44" s="1"/>
  <c r="Y183" i="44" s="1"/>
  <c r="Y147" i="44"/>
  <c r="Y172" i="44" s="1"/>
  <c r="Y188" i="44" s="1"/>
  <c r="Y141" i="44"/>
  <c r="Y166" i="44" s="1"/>
  <c r="Y182" i="44" s="1"/>
  <c r="Y143" i="44"/>
  <c r="Y168" i="44" s="1"/>
  <c r="Y184" i="44" s="1"/>
  <c r="Y139" i="44"/>
  <c r="Y164" i="44" s="1"/>
  <c r="Y180" i="44" s="1"/>
  <c r="Y148" i="44"/>
  <c r="Y173" i="44" s="1"/>
  <c r="Y189" i="44" s="1"/>
  <c r="Y140" i="44"/>
  <c r="Y165" i="44" s="1"/>
  <c r="Y181" i="44" s="1"/>
  <c r="Y146" i="44"/>
  <c r="Y171" i="44" s="1"/>
  <c r="Y187" i="44" s="1"/>
  <c r="Y193" i="44"/>
  <c r="Z85" i="1"/>
  <c r="AF28" i="47" s="1"/>
  <c r="AF7" i="47"/>
  <c r="Y148" i="45"/>
  <c r="Y173" i="45" s="1"/>
  <c r="Y189" i="45" s="1"/>
  <c r="Y138" i="45"/>
  <c r="Y163" i="45" s="1"/>
  <c r="Y179" i="45" s="1"/>
  <c r="Y140" i="45"/>
  <c r="Y165" i="45" s="1"/>
  <c r="Y181" i="45" s="1"/>
  <c r="Y141" i="45"/>
  <c r="Y166" i="45" s="1"/>
  <c r="Y182" i="45" s="1"/>
  <c r="Y144" i="45"/>
  <c r="Y169" i="45" s="1"/>
  <c r="Y185" i="45" s="1"/>
  <c r="Y143" i="45"/>
  <c r="Y168" i="45" s="1"/>
  <c r="Y184" i="45" s="1"/>
  <c r="Y147" i="45"/>
  <c r="Y172" i="45" s="1"/>
  <c r="Y188" i="45" s="1"/>
  <c r="Y139" i="45"/>
  <c r="Y164" i="45" s="1"/>
  <c r="Y180" i="45" s="1"/>
  <c r="Y146" i="45"/>
  <c r="Y171" i="45" s="1"/>
  <c r="Y187" i="45" s="1"/>
  <c r="Y142" i="45"/>
  <c r="Y167" i="45" s="1"/>
  <c r="Y183" i="45" s="1"/>
  <c r="Y145" i="45"/>
  <c r="Y170" i="45" s="1"/>
  <c r="Y186" i="45" s="1"/>
  <c r="Y193" i="45"/>
  <c r="Y139" i="35"/>
  <c r="Y164" i="35" s="1"/>
  <c r="Y180" i="35" s="1"/>
  <c r="Y143" i="35"/>
  <c r="Y168" i="35" s="1"/>
  <c r="Y184" i="35" s="1"/>
  <c r="Y141" i="35"/>
  <c r="Y166" i="35" s="1"/>
  <c r="Y182" i="35" s="1"/>
  <c r="Y148" i="35"/>
  <c r="Y173" i="35" s="1"/>
  <c r="Y189" i="35" s="1"/>
  <c r="Y146" i="35"/>
  <c r="Y171" i="35" s="1"/>
  <c r="Y187" i="35" s="1"/>
  <c r="Y145" i="35"/>
  <c r="Y170" i="35" s="1"/>
  <c r="Y186" i="35" s="1"/>
  <c r="Y140" i="35"/>
  <c r="Y165" i="35" s="1"/>
  <c r="Y181" i="35" s="1"/>
  <c r="Y147" i="35"/>
  <c r="Y172" i="35" s="1"/>
  <c r="Y188" i="35" s="1"/>
  <c r="Y138" i="35"/>
  <c r="Y163" i="35" s="1"/>
  <c r="Y179" i="35" s="1"/>
  <c r="Y142" i="35"/>
  <c r="Y167" i="35" s="1"/>
  <c r="Y183" i="35" s="1"/>
  <c r="Y144" i="35"/>
  <c r="Y169" i="35" s="1"/>
  <c r="Y185" i="35" s="1"/>
  <c r="Y193" i="35"/>
  <c r="AB73" i="44"/>
  <c r="AG756" i="47"/>
  <c r="AA129" i="44"/>
  <c r="X197" i="1"/>
  <c r="AG207" i="47"/>
  <c r="AA129" i="35"/>
  <c r="AB73" i="35"/>
  <c r="AB73" i="41"/>
  <c r="AG573" i="47"/>
  <c r="AA129" i="41"/>
  <c r="AB8" i="53"/>
  <c r="AB50" i="1" s="1"/>
  <c r="X190" i="43"/>
  <c r="AA92" i="48"/>
  <c r="Y25" i="51"/>
  <c r="Z131" i="37"/>
  <c r="Z156" i="37" s="1"/>
  <c r="Z134" i="37"/>
  <c r="Z159" i="37" s="1"/>
  <c r="Z133" i="37"/>
  <c r="Z158" i="37" s="1"/>
  <c r="Z135" i="37"/>
  <c r="Z160" i="37" s="1"/>
  <c r="Z132" i="37"/>
  <c r="Z157" i="37" s="1"/>
  <c r="Z130" i="37"/>
  <c r="Z155" i="37" s="1"/>
  <c r="Y146" i="37"/>
  <c r="Y171" i="37" s="1"/>
  <c r="Y187" i="37" s="1"/>
  <c r="Y142" i="37"/>
  <c r="Y167" i="37" s="1"/>
  <c r="Y183" i="37" s="1"/>
  <c r="Y138" i="37"/>
  <c r="Y163" i="37" s="1"/>
  <c r="Y179" i="37" s="1"/>
  <c r="Y147" i="37"/>
  <c r="Y172" i="37" s="1"/>
  <c r="Y188" i="37" s="1"/>
  <c r="Y145" i="37"/>
  <c r="Y170" i="37" s="1"/>
  <c r="Y186" i="37" s="1"/>
  <c r="Y141" i="37"/>
  <c r="Y166" i="37" s="1"/>
  <c r="Y182" i="37" s="1"/>
  <c r="Y143" i="37"/>
  <c r="Y168" i="37" s="1"/>
  <c r="Y184" i="37" s="1"/>
  <c r="Y140" i="37"/>
  <c r="Y165" i="37" s="1"/>
  <c r="Y181" i="37" s="1"/>
  <c r="Y139" i="37"/>
  <c r="Y164" i="37" s="1"/>
  <c r="Y180" i="37" s="1"/>
  <c r="Y148" i="37"/>
  <c r="Y173" i="37" s="1"/>
  <c r="Y189" i="37" s="1"/>
  <c r="Y144" i="37"/>
  <c r="Y169" i="37" s="1"/>
  <c r="Y185" i="37" s="1"/>
  <c r="Y193" i="37"/>
  <c r="AF513" i="47"/>
  <c r="Z137" i="40"/>
  <c r="AA74" i="40"/>
  <c r="Z134" i="42"/>
  <c r="Z159" i="42" s="1"/>
  <c r="Z133" i="42"/>
  <c r="Z158" i="42" s="1"/>
  <c r="Z131" i="42"/>
  <c r="Z156" i="42" s="1"/>
  <c r="Z135" i="42"/>
  <c r="Z160" i="42" s="1"/>
  <c r="Z132" i="42"/>
  <c r="Z157" i="42" s="1"/>
  <c r="Z130" i="42"/>
  <c r="Z155" i="42" s="1"/>
  <c r="AA77" i="20"/>
  <c r="AB72" i="20"/>
  <c r="Y144" i="38"/>
  <c r="Y169" i="38" s="1"/>
  <c r="Y185" i="38" s="1"/>
  <c r="Y142" i="38"/>
  <c r="Y167" i="38" s="1"/>
  <c r="Y183" i="38" s="1"/>
  <c r="Y148" i="38"/>
  <c r="Y173" i="38" s="1"/>
  <c r="Y189" i="38" s="1"/>
  <c r="Y138" i="38"/>
  <c r="Y163" i="38" s="1"/>
  <c r="Y179" i="38" s="1"/>
  <c r="Y146" i="38"/>
  <c r="Y171" i="38" s="1"/>
  <c r="Y187" i="38" s="1"/>
  <c r="Y143" i="38"/>
  <c r="Y168" i="38" s="1"/>
  <c r="Y184" i="38" s="1"/>
  <c r="Y139" i="38"/>
  <c r="Y164" i="38" s="1"/>
  <c r="Y180" i="38" s="1"/>
  <c r="Y140" i="38"/>
  <c r="Y165" i="38" s="1"/>
  <c r="Y181" i="38" s="1"/>
  <c r="Y145" i="38"/>
  <c r="Y170" i="38" s="1"/>
  <c r="Y186" i="38" s="1"/>
  <c r="Y141" i="38"/>
  <c r="Y166" i="38" s="1"/>
  <c r="Y182" i="38" s="1"/>
  <c r="Y147" i="38"/>
  <c r="Y172" i="38" s="1"/>
  <c r="Y188" i="38" s="1"/>
  <c r="Y193" i="38"/>
  <c r="Y146" i="34"/>
  <c r="Y171" i="34" s="1"/>
  <c r="Y187" i="34" s="1"/>
  <c r="Y142" i="34"/>
  <c r="Y167" i="34" s="1"/>
  <c r="Y183" i="34" s="1"/>
  <c r="Y139" i="34"/>
  <c r="Y164" i="34" s="1"/>
  <c r="Y180" i="34" s="1"/>
  <c r="Y145" i="34"/>
  <c r="Y170" i="34" s="1"/>
  <c r="Y186" i="34" s="1"/>
  <c r="Y143" i="34"/>
  <c r="Y168" i="34" s="1"/>
  <c r="Y184" i="34" s="1"/>
  <c r="Y140" i="34"/>
  <c r="Y165" i="34" s="1"/>
  <c r="Y181" i="34" s="1"/>
  <c r="Y147" i="34"/>
  <c r="Y172" i="34" s="1"/>
  <c r="Y188" i="34" s="1"/>
  <c r="Y141" i="34"/>
  <c r="Y166" i="34" s="1"/>
  <c r="Y182" i="34" s="1"/>
  <c r="Y138" i="34"/>
  <c r="Y163" i="34" s="1"/>
  <c r="Y179" i="34" s="1"/>
  <c r="Y148" i="34"/>
  <c r="Y173" i="34" s="1"/>
  <c r="Y189" i="34" s="1"/>
  <c r="Y144" i="34"/>
  <c r="Y169" i="34" s="1"/>
  <c r="Y185" i="34" s="1"/>
  <c r="Y193" i="34"/>
  <c r="AB73" i="34"/>
  <c r="AA129" i="34"/>
  <c r="AG146" i="47"/>
  <c r="Z131" i="36"/>
  <c r="Z156" i="36" s="1"/>
  <c r="Z130" i="36"/>
  <c r="Z155" i="36" s="1"/>
  <c r="Z135" i="36"/>
  <c r="Z160" i="36" s="1"/>
  <c r="Z132" i="36"/>
  <c r="Z157" i="36" s="1"/>
  <c r="Z133" i="36"/>
  <c r="Z158" i="36" s="1"/>
  <c r="Z134" i="36"/>
  <c r="Z159" i="36" s="1"/>
  <c r="X190" i="38"/>
  <c r="Y139" i="43"/>
  <c r="Y164" i="43" s="1"/>
  <c r="Y180" i="43" s="1"/>
  <c r="Y138" i="43"/>
  <c r="Y163" i="43" s="1"/>
  <c r="Y179" i="43" s="1"/>
  <c r="Y140" i="43"/>
  <c r="Y165" i="43" s="1"/>
  <c r="Y181" i="43" s="1"/>
  <c r="Y148" i="43"/>
  <c r="Y173" i="43" s="1"/>
  <c r="Y189" i="43" s="1"/>
  <c r="Y141" i="43"/>
  <c r="Y166" i="43" s="1"/>
  <c r="Y182" i="43" s="1"/>
  <c r="Y143" i="43"/>
  <c r="Y168" i="43" s="1"/>
  <c r="Y184" i="43" s="1"/>
  <c r="Y145" i="43"/>
  <c r="Y170" i="43" s="1"/>
  <c r="Y186" i="43" s="1"/>
  <c r="Y147" i="43"/>
  <c r="Y172" i="43" s="1"/>
  <c r="Y188" i="43" s="1"/>
  <c r="Y144" i="43"/>
  <c r="Y169" i="43" s="1"/>
  <c r="Y185" i="43" s="1"/>
  <c r="Y146" i="43"/>
  <c r="Y171" i="43" s="1"/>
  <c r="Y187" i="43" s="1"/>
  <c r="Y142" i="43"/>
  <c r="Y167" i="43" s="1"/>
  <c r="Y183" i="43" s="1"/>
  <c r="Y193" i="43"/>
  <c r="AA74" i="35"/>
  <c r="Z137" i="35"/>
  <c r="AF208" i="47"/>
  <c r="AA129" i="39"/>
  <c r="AB73" i="39"/>
  <c r="AG451" i="47"/>
  <c r="Z133" i="44"/>
  <c r="Z158" i="44" s="1"/>
  <c r="Z130" i="44"/>
  <c r="Z155" i="44" s="1"/>
  <c r="Z134" i="44"/>
  <c r="Z159" i="44" s="1"/>
  <c r="Z132" i="44"/>
  <c r="Z157" i="44" s="1"/>
  <c r="Z135" i="44"/>
  <c r="Z160" i="44" s="1"/>
  <c r="Z131" i="44"/>
  <c r="Z156" i="44" s="1"/>
  <c r="Z130" i="35"/>
  <c r="Z155" i="35" s="1"/>
  <c r="Z131" i="35"/>
  <c r="Z156" i="35" s="1"/>
  <c r="Z134" i="35"/>
  <c r="Z159" i="35" s="1"/>
  <c r="Z135" i="35"/>
  <c r="Z160" i="35" s="1"/>
  <c r="Z132" i="35"/>
  <c r="Z157" i="35" s="1"/>
  <c r="Z133" i="35"/>
  <c r="Z158" i="35" s="1"/>
  <c r="AA74" i="41"/>
  <c r="Z137" i="41"/>
  <c r="AF574" i="47"/>
  <c r="Z132" i="41"/>
  <c r="Z157" i="41" s="1"/>
  <c r="Z134" i="41"/>
  <c r="Z159" i="41" s="1"/>
  <c r="Z135" i="41"/>
  <c r="Z160" i="41" s="1"/>
  <c r="Z130" i="41"/>
  <c r="Z155" i="41" s="1"/>
  <c r="Z131" i="41"/>
  <c r="Z156" i="41" s="1"/>
  <c r="Z133" i="41"/>
  <c r="Z158" i="41" s="1"/>
  <c r="AF8" i="47"/>
  <c r="Z86" i="1"/>
  <c r="AF29" i="47" s="1"/>
  <c r="AF330" i="47"/>
  <c r="AA74" i="37"/>
  <c r="Z137" i="37"/>
  <c r="AF85" i="47"/>
  <c r="Z133" i="20"/>
  <c r="AF391" i="47"/>
  <c r="AA74" i="38"/>
  <c r="Z137" i="38"/>
  <c r="Y136" i="1"/>
  <c r="Y161" i="1" s="1"/>
  <c r="Y134" i="1"/>
  <c r="Y159" i="1" s="1"/>
  <c r="Y139" i="1"/>
  <c r="Y164" i="1" s="1"/>
  <c r="Y137" i="1"/>
  <c r="Y162" i="1" s="1"/>
  <c r="Y135" i="1"/>
  <c r="Y160" i="1" s="1"/>
  <c r="Y138" i="1"/>
  <c r="Y163" i="1" s="1"/>
  <c r="Z133" i="39"/>
  <c r="Z158" i="39" s="1"/>
  <c r="Z135" i="39"/>
  <c r="Z160" i="39" s="1"/>
  <c r="Z131" i="39"/>
  <c r="Z156" i="39" s="1"/>
  <c r="Z132" i="39"/>
  <c r="Z157" i="39" s="1"/>
  <c r="Z134" i="39"/>
  <c r="Z159" i="39" s="1"/>
  <c r="Z130" i="39"/>
  <c r="Z155" i="39" s="1"/>
  <c r="AC73" i="48"/>
  <c r="AA4" i="51"/>
  <c r="AA6" i="51" s="1"/>
  <c r="Z130" i="40"/>
  <c r="Z155" i="40" s="1"/>
  <c r="Z132" i="40"/>
  <c r="Z157" i="40" s="1"/>
  <c r="Z134" i="40"/>
  <c r="Z159" i="40" s="1"/>
  <c r="Z133" i="40"/>
  <c r="Z158" i="40" s="1"/>
  <c r="Z135" i="40"/>
  <c r="Z160" i="40" s="1"/>
  <c r="Z131" i="40"/>
  <c r="Z156" i="40" s="1"/>
  <c r="AE25" i="47"/>
  <c r="Y141" i="1"/>
  <c r="AD18" i="51"/>
  <c r="X190" i="39"/>
  <c r="X190" i="44"/>
  <c r="AA73" i="1"/>
  <c r="Z78" i="1"/>
  <c r="AA129" i="37"/>
  <c r="AG329" i="47"/>
  <c r="AB73" i="37"/>
  <c r="Y137" i="20"/>
  <c r="Y162" i="20" s="1"/>
  <c r="Y138" i="20"/>
  <c r="Y163" i="20" s="1"/>
  <c r="Y134" i="20"/>
  <c r="Y159" i="20" s="1"/>
  <c r="Y139" i="20"/>
  <c r="Y164" i="20" s="1"/>
  <c r="Y135" i="20"/>
  <c r="Y160" i="20" s="1"/>
  <c r="Y136" i="20"/>
  <c r="Y161" i="20" s="1"/>
  <c r="Y147" i="46"/>
  <c r="Y172" i="46" s="1"/>
  <c r="Y188" i="46" s="1"/>
  <c r="Y140" i="46"/>
  <c r="Y165" i="46" s="1"/>
  <c r="Y181" i="46" s="1"/>
  <c r="Y144" i="46"/>
  <c r="Y169" i="46" s="1"/>
  <c r="Y185" i="46" s="1"/>
  <c r="Y146" i="46"/>
  <c r="Y171" i="46" s="1"/>
  <c r="Y187" i="46" s="1"/>
  <c r="Y145" i="46"/>
  <c r="Y170" i="46" s="1"/>
  <c r="Y186" i="46" s="1"/>
  <c r="Y148" i="46"/>
  <c r="Y173" i="46" s="1"/>
  <c r="Y189" i="46" s="1"/>
  <c r="Y139" i="46"/>
  <c r="Y164" i="46" s="1"/>
  <c r="Y180" i="46" s="1"/>
  <c r="Y141" i="46"/>
  <c r="Y166" i="46" s="1"/>
  <c r="Y182" i="46" s="1"/>
  <c r="Y142" i="46"/>
  <c r="Y167" i="46" s="1"/>
  <c r="Y183" i="46" s="1"/>
  <c r="Y138" i="46"/>
  <c r="Y163" i="46" s="1"/>
  <c r="Y179" i="46" s="1"/>
  <c r="Y143" i="46"/>
  <c r="Y168" i="46" s="1"/>
  <c r="Y184" i="46" s="1"/>
  <c r="Y193" i="46"/>
  <c r="Y146" i="36"/>
  <c r="Y171" i="36" s="1"/>
  <c r="Y187" i="36" s="1"/>
  <c r="Y144" i="36"/>
  <c r="Y169" i="36" s="1"/>
  <c r="Y185" i="36" s="1"/>
  <c r="Y148" i="36"/>
  <c r="Y173" i="36" s="1"/>
  <c r="Y189" i="36" s="1"/>
  <c r="Y139" i="36"/>
  <c r="Y164" i="36" s="1"/>
  <c r="Y180" i="36" s="1"/>
  <c r="Y140" i="36"/>
  <c r="Y165" i="36" s="1"/>
  <c r="Y181" i="36" s="1"/>
  <c r="Y143" i="36"/>
  <c r="Y168" i="36" s="1"/>
  <c r="Y184" i="36" s="1"/>
  <c r="Y141" i="36"/>
  <c r="Y166" i="36" s="1"/>
  <c r="Y182" i="36" s="1"/>
  <c r="Y138" i="36"/>
  <c r="Y163" i="36" s="1"/>
  <c r="Y179" i="36" s="1"/>
  <c r="Y142" i="36"/>
  <c r="Y167" i="36" s="1"/>
  <c r="Y183" i="36" s="1"/>
  <c r="Y147" i="36"/>
  <c r="Y172" i="36" s="1"/>
  <c r="Y188" i="36" s="1"/>
  <c r="Y145" i="36"/>
  <c r="Y170" i="36" s="1"/>
  <c r="Y186" i="36" s="1"/>
  <c r="Y193" i="36"/>
  <c r="X150" i="20"/>
  <c r="X175" i="20" s="1"/>
  <c r="X191" i="20" s="1"/>
  <c r="X148" i="20"/>
  <c r="X173" i="20" s="1"/>
  <c r="X189" i="20" s="1"/>
  <c r="X147" i="20"/>
  <c r="X172" i="20" s="1"/>
  <c r="X188" i="20" s="1"/>
  <c r="X142" i="20"/>
  <c r="X167" i="20" s="1"/>
  <c r="X183" i="20" s="1"/>
  <c r="X143" i="20"/>
  <c r="X168" i="20" s="1"/>
  <c r="X184" i="20" s="1"/>
  <c r="X151" i="20"/>
  <c r="X176" i="20" s="1"/>
  <c r="X192" i="20" s="1"/>
  <c r="X145" i="20"/>
  <c r="X170" i="20" s="1"/>
  <c r="X186" i="20" s="1"/>
  <c r="X149" i="20"/>
  <c r="X174" i="20" s="1"/>
  <c r="X190" i="20" s="1"/>
  <c r="X152" i="20"/>
  <c r="X177" i="20" s="1"/>
  <c r="X193" i="20" s="1"/>
  <c r="X146" i="20"/>
  <c r="X171" i="20" s="1"/>
  <c r="X187" i="20" s="1"/>
  <c r="X144" i="20"/>
  <c r="X169" i="20" s="1"/>
  <c r="X185" i="20" s="1"/>
  <c r="X197" i="20"/>
  <c r="AB9" i="53"/>
  <c r="AB51" i="1" s="1"/>
  <c r="AB73" i="40"/>
  <c r="AA129" i="40"/>
  <c r="AG512" i="47"/>
  <c r="AB6" i="53" l="1"/>
  <c r="AB48" i="1" s="1"/>
  <c r="Y190" i="46"/>
  <c r="W17" i="49" s="1"/>
  <c r="Y190" i="40"/>
  <c r="Y190" i="39"/>
  <c r="Y190" i="43"/>
  <c r="Y190" i="44"/>
  <c r="Y190" i="35"/>
  <c r="Y190" i="34"/>
  <c r="Y190" i="36"/>
  <c r="Y190" i="37"/>
  <c r="Y190" i="38"/>
  <c r="AA134" i="44"/>
  <c r="AA159" i="44" s="1"/>
  <c r="AA131" i="44"/>
  <c r="AA156" i="44" s="1"/>
  <c r="AA130" i="44"/>
  <c r="AA155" i="44" s="1"/>
  <c r="AA135" i="44"/>
  <c r="AA160" i="44" s="1"/>
  <c r="AA132" i="44"/>
  <c r="AA157" i="44" s="1"/>
  <c r="AA133" i="44"/>
  <c r="AA158" i="44" s="1"/>
  <c r="AA137" i="34"/>
  <c r="AG147" i="47"/>
  <c r="AB74" i="34"/>
  <c r="AC7" i="53"/>
  <c r="AC49" i="1" s="1"/>
  <c r="Z142" i="36"/>
  <c r="Z167" i="36" s="1"/>
  <c r="Z183" i="36" s="1"/>
  <c r="Z146" i="36"/>
  <c r="Z171" i="36" s="1"/>
  <c r="Z187" i="36" s="1"/>
  <c r="Z143" i="36"/>
  <c r="Z168" i="36" s="1"/>
  <c r="Z184" i="36" s="1"/>
  <c r="Z148" i="36"/>
  <c r="Z173" i="36" s="1"/>
  <c r="Z189" i="36" s="1"/>
  <c r="Z147" i="36"/>
  <c r="Z172" i="36" s="1"/>
  <c r="Z188" i="36" s="1"/>
  <c r="Z141" i="36"/>
  <c r="Z166" i="36" s="1"/>
  <c r="Z182" i="36" s="1"/>
  <c r="Z139" i="36"/>
  <c r="Z164" i="36" s="1"/>
  <c r="Z180" i="36" s="1"/>
  <c r="Z138" i="36"/>
  <c r="Z163" i="36" s="1"/>
  <c r="Z179" i="36" s="1"/>
  <c r="Z140" i="36"/>
  <c r="Z165" i="36" s="1"/>
  <c r="Z181" i="36" s="1"/>
  <c r="Z145" i="36"/>
  <c r="Z170" i="36" s="1"/>
  <c r="Z186" i="36" s="1"/>
  <c r="Z144" i="36"/>
  <c r="Z169" i="36" s="1"/>
  <c r="Z185" i="36" s="1"/>
  <c r="Z193" i="36"/>
  <c r="Z140" i="46"/>
  <c r="Z165" i="46" s="1"/>
  <c r="Z181" i="46" s="1"/>
  <c r="Z148" i="46"/>
  <c r="Z173" i="46" s="1"/>
  <c r="Z189" i="46" s="1"/>
  <c r="Z138" i="46"/>
  <c r="Z163" i="46" s="1"/>
  <c r="Z179" i="46" s="1"/>
  <c r="Z146" i="46"/>
  <c r="Z171" i="46" s="1"/>
  <c r="Z187" i="46" s="1"/>
  <c r="Z142" i="46"/>
  <c r="Z167" i="46" s="1"/>
  <c r="Z183" i="46" s="1"/>
  <c r="Z141" i="46"/>
  <c r="Z166" i="46" s="1"/>
  <c r="Z182" i="46" s="1"/>
  <c r="Z147" i="46"/>
  <c r="Z172" i="46" s="1"/>
  <c r="Z188" i="46" s="1"/>
  <c r="Z145" i="46"/>
  <c r="Z170" i="46" s="1"/>
  <c r="Z186" i="46" s="1"/>
  <c r="Z143" i="46"/>
  <c r="Z168" i="46" s="1"/>
  <c r="Z184" i="46" s="1"/>
  <c r="Z144" i="46"/>
  <c r="Z169" i="46" s="1"/>
  <c r="Z185" i="46" s="1"/>
  <c r="Z139" i="46"/>
  <c r="Z164" i="46" s="1"/>
  <c r="Z180" i="46" s="1"/>
  <c r="Z193" i="46"/>
  <c r="Z146" i="40"/>
  <c r="Z171" i="40" s="1"/>
  <c r="Z187" i="40" s="1"/>
  <c r="Z140" i="40"/>
  <c r="Z165" i="40" s="1"/>
  <c r="Z181" i="40" s="1"/>
  <c r="Z142" i="40"/>
  <c r="Z167" i="40" s="1"/>
  <c r="Z183" i="40" s="1"/>
  <c r="Z138" i="40"/>
  <c r="Z163" i="40" s="1"/>
  <c r="Z179" i="40" s="1"/>
  <c r="Z139" i="40"/>
  <c r="Z164" i="40" s="1"/>
  <c r="Z180" i="40" s="1"/>
  <c r="Z147" i="40"/>
  <c r="Z172" i="40" s="1"/>
  <c r="Z188" i="40" s="1"/>
  <c r="Z143" i="40"/>
  <c r="Z168" i="40" s="1"/>
  <c r="Z184" i="40" s="1"/>
  <c r="Z141" i="40"/>
  <c r="Z166" i="40" s="1"/>
  <c r="Z182" i="40" s="1"/>
  <c r="Z148" i="40"/>
  <c r="Z173" i="40" s="1"/>
  <c r="Z189" i="40" s="1"/>
  <c r="Z144" i="40"/>
  <c r="Z169" i="40" s="1"/>
  <c r="Z185" i="40" s="1"/>
  <c r="Z145" i="40"/>
  <c r="Z170" i="40" s="1"/>
  <c r="Z186" i="40" s="1"/>
  <c r="Z193" i="40"/>
  <c r="AF25" i="47"/>
  <c r="Z141" i="1"/>
  <c r="Z144" i="41"/>
  <c r="Z169" i="41" s="1"/>
  <c r="Z185" i="41" s="1"/>
  <c r="Z138" i="41"/>
  <c r="Z163" i="41" s="1"/>
  <c r="Z179" i="41" s="1"/>
  <c r="Z139" i="41"/>
  <c r="Z164" i="41" s="1"/>
  <c r="Z180" i="41" s="1"/>
  <c r="Z148" i="41"/>
  <c r="Z173" i="41" s="1"/>
  <c r="Z189" i="41" s="1"/>
  <c r="Z143" i="41"/>
  <c r="Z168" i="41" s="1"/>
  <c r="Z184" i="41" s="1"/>
  <c r="Z146" i="41"/>
  <c r="Z171" i="41" s="1"/>
  <c r="Z187" i="41" s="1"/>
  <c r="Z140" i="41"/>
  <c r="Z165" i="41" s="1"/>
  <c r="Z181" i="41" s="1"/>
  <c r="Z147" i="41"/>
  <c r="Z172" i="41" s="1"/>
  <c r="Z188" i="41" s="1"/>
  <c r="Z145" i="41"/>
  <c r="Z170" i="41" s="1"/>
  <c r="Z186" i="41" s="1"/>
  <c r="Z142" i="41"/>
  <c r="Z167" i="41" s="1"/>
  <c r="Z183" i="41" s="1"/>
  <c r="Z141" i="41"/>
  <c r="Z166" i="41" s="1"/>
  <c r="Z182" i="41" s="1"/>
  <c r="Z193" i="41"/>
  <c r="AC72" i="20"/>
  <c r="AB77" i="20"/>
  <c r="Y190" i="45"/>
  <c r="AH207" i="47"/>
  <c r="AC73" i="35"/>
  <c r="AB129" i="35"/>
  <c r="Y190" i="41"/>
  <c r="AB74" i="39"/>
  <c r="AG452" i="47"/>
  <c r="AA137" i="39"/>
  <c r="AG7" i="47"/>
  <c r="AA85" i="1"/>
  <c r="AG28" i="47" s="1"/>
  <c r="AC9" i="53"/>
  <c r="AC51" i="1" s="1"/>
  <c r="AH329" i="47"/>
  <c r="AB129" i="37"/>
  <c r="AC73" i="37"/>
  <c r="AB73" i="1"/>
  <c r="AA78" i="1"/>
  <c r="AB74" i="41"/>
  <c r="AG574" i="47"/>
  <c r="AA137" i="41"/>
  <c r="AB129" i="39"/>
  <c r="AH451" i="47"/>
  <c r="AC73" i="39"/>
  <c r="AA133" i="20"/>
  <c r="AG85" i="47"/>
  <c r="AC8" i="53"/>
  <c r="AC50" i="1" s="1"/>
  <c r="AA130" i="41"/>
  <c r="AA155" i="41" s="1"/>
  <c r="AA135" i="41"/>
  <c r="AA160" i="41" s="1"/>
  <c r="AA131" i="41"/>
  <c r="AA156" i="41" s="1"/>
  <c r="AA133" i="41"/>
  <c r="AA158" i="41" s="1"/>
  <c r="AA132" i="41"/>
  <c r="AA157" i="41" s="1"/>
  <c r="AA134" i="41"/>
  <c r="AA159" i="41" s="1"/>
  <c r="AA134" i="35"/>
  <c r="AA159" i="35" s="1"/>
  <c r="AA132" i="35"/>
  <c r="AA157" i="35" s="1"/>
  <c r="AA130" i="35"/>
  <c r="AA155" i="35" s="1"/>
  <c r="AA135" i="35"/>
  <c r="AA160" i="35" s="1"/>
  <c r="AA131" i="35"/>
  <c r="AA156" i="35" s="1"/>
  <c r="AA133" i="35"/>
  <c r="AA158" i="35" s="1"/>
  <c r="AB129" i="44"/>
  <c r="AH756" i="47"/>
  <c r="AC73" i="44"/>
  <c r="Z135" i="1"/>
  <c r="Z160" i="1" s="1"/>
  <c r="Z137" i="1"/>
  <c r="Z162" i="1" s="1"/>
  <c r="Z139" i="1"/>
  <c r="Z164" i="1" s="1"/>
  <c r="Z134" i="1"/>
  <c r="Z159" i="1" s="1"/>
  <c r="Z136" i="1"/>
  <c r="Z161" i="1" s="1"/>
  <c r="Z138" i="1"/>
  <c r="Z163" i="1" s="1"/>
  <c r="Y27" i="51"/>
  <c r="AF86" i="47"/>
  <c r="Z141" i="20"/>
  <c r="AA137" i="37"/>
  <c r="AB74" i="37"/>
  <c r="AG330" i="47"/>
  <c r="AA131" i="34"/>
  <c r="AA156" i="34" s="1"/>
  <c r="AA130" i="34"/>
  <c r="AA155" i="34" s="1"/>
  <c r="AA134" i="34"/>
  <c r="AA159" i="34" s="1"/>
  <c r="AA133" i="34"/>
  <c r="AA158" i="34" s="1"/>
  <c r="AA132" i="34"/>
  <c r="AA157" i="34" s="1"/>
  <c r="AA135" i="34"/>
  <c r="AA160" i="34" s="1"/>
  <c r="AE18" i="51"/>
  <c r="AA87" i="1"/>
  <c r="AG30" i="47" s="1"/>
  <c r="AG9" i="47"/>
  <c r="AB4" i="51"/>
  <c r="AB6" i="51" s="1"/>
  <c r="AD73" i="48"/>
  <c r="Z139" i="20"/>
  <c r="Z164" i="20" s="1"/>
  <c r="Z134" i="20"/>
  <c r="Z159" i="20" s="1"/>
  <c r="Z135" i="20"/>
  <c r="Z160" i="20" s="1"/>
  <c r="Z138" i="20"/>
  <c r="Z163" i="20" s="1"/>
  <c r="Z137" i="20"/>
  <c r="Z162" i="20" s="1"/>
  <c r="Z136" i="20"/>
  <c r="Z161" i="20" s="1"/>
  <c r="AA135" i="39"/>
  <c r="AA160" i="39" s="1"/>
  <c r="AA131" i="39"/>
  <c r="AA156" i="39" s="1"/>
  <c r="AA134" i="39"/>
  <c r="AA159" i="39" s="1"/>
  <c r="AA130" i="39"/>
  <c r="AA155" i="39" s="1"/>
  <c r="AA133" i="39"/>
  <c r="AA158" i="39" s="1"/>
  <c r="AA132" i="39"/>
  <c r="AA157" i="39" s="1"/>
  <c r="AG8" i="47"/>
  <c r="AA86" i="1"/>
  <c r="AG29" i="47" s="1"/>
  <c r="AA131" i="43"/>
  <c r="AA156" i="43" s="1"/>
  <c r="AA134" i="43"/>
  <c r="AA159" i="43" s="1"/>
  <c r="AA130" i="43"/>
  <c r="AA155" i="43" s="1"/>
  <c r="AA132" i="43"/>
  <c r="AA157" i="43" s="1"/>
  <c r="AA133" i="43"/>
  <c r="AA158" i="43" s="1"/>
  <c r="AA135" i="43"/>
  <c r="AA160" i="43" s="1"/>
  <c r="Z144" i="39"/>
  <c r="Z169" i="39" s="1"/>
  <c r="Z185" i="39" s="1"/>
  <c r="Z141" i="39"/>
  <c r="Z166" i="39" s="1"/>
  <c r="Z182" i="39" s="1"/>
  <c r="Z148" i="39"/>
  <c r="Z173" i="39" s="1"/>
  <c r="Z189" i="39" s="1"/>
  <c r="Z145" i="39"/>
  <c r="Z170" i="39" s="1"/>
  <c r="Z186" i="39" s="1"/>
  <c r="Z142" i="39"/>
  <c r="Z167" i="39" s="1"/>
  <c r="Z183" i="39" s="1"/>
  <c r="Z143" i="39"/>
  <c r="Z168" i="39" s="1"/>
  <c r="Z184" i="39" s="1"/>
  <c r="Z139" i="39"/>
  <c r="Z164" i="39" s="1"/>
  <c r="Z180" i="39" s="1"/>
  <c r="Z140" i="39"/>
  <c r="Z165" i="39" s="1"/>
  <c r="Z181" i="39" s="1"/>
  <c r="Z147" i="39"/>
  <c r="Z172" i="39" s="1"/>
  <c r="Z188" i="39" s="1"/>
  <c r="Z138" i="39"/>
  <c r="Z163" i="39" s="1"/>
  <c r="Z179" i="39" s="1"/>
  <c r="Z146" i="39"/>
  <c r="Z171" i="39" s="1"/>
  <c r="Z187" i="39" s="1"/>
  <c r="Z193" i="39"/>
  <c r="AA137" i="43"/>
  <c r="AG696" i="47"/>
  <c r="AB74" i="43"/>
  <c r="AA134" i="46"/>
  <c r="AA159" i="46" s="1"/>
  <c r="AA133" i="46"/>
  <c r="AA158" i="46" s="1"/>
  <c r="AA130" i="46"/>
  <c r="AA155" i="46" s="1"/>
  <c r="AA131" i="46"/>
  <c r="AA156" i="46" s="1"/>
  <c r="AA132" i="46"/>
  <c r="AA157" i="46" s="1"/>
  <c r="AA135" i="46"/>
  <c r="AA160" i="46" s="1"/>
  <c r="AA130" i="45"/>
  <c r="AA155" i="45" s="1"/>
  <c r="AA134" i="45"/>
  <c r="AA159" i="45" s="1"/>
  <c r="AA133" i="45"/>
  <c r="AA158" i="45" s="1"/>
  <c r="AA132" i="45"/>
  <c r="AA157" i="45" s="1"/>
  <c r="AA135" i="45"/>
  <c r="AA160" i="45" s="1"/>
  <c r="AA131" i="45"/>
  <c r="AA156" i="45" s="1"/>
  <c r="Z23" i="51"/>
  <c r="AB96" i="48"/>
  <c r="AA133" i="38"/>
  <c r="AA158" i="38" s="1"/>
  <c r="AA135" i="38"/>
  <c r="AA160" i="38" s="1"/>
  <c r="AA132" i="38"/>
  <c r="AA157" i="38" s="1"/>
  <c r="AA131" i="38"/>
  <c r="AA156" i="38" s="1"/>
  <c r="AA134" i="38"/>
  <c r="AA159" i="38" s="1"/>
  <c r="AA130" i="38"/>
  <c r="AA155" i="38" s="1"/>
  <c r="AA137" i="42"/>
  <c r="AB74" i="42"/>
  <c r="AG635" i="47"/>
  <c r="AB73" i="20"/>
  <c r="AA78" i="20"/>
  <c r="AA134" i="40"/>
  <c r="AA159" i="40" s="1"/>
  <c r="AA132" i="40"/>
  <c r="AA157" i="40" s="1"/>
  <c r="AA130" i="40"/>
  <c r="AA155" i="40" s="1"/>
  <c r="AA133" i="40"/>
  <c r="AA158" i="40" s="1"/>
  <c r="AA131" i="40"/>
  <c r="AA156" i="40" s="1"/>
  <c r="AA135" i="40"/>
  <c r="AA160" i="40" s="1"/>
  <c r="AA133" i="37"/>
  <c r="AA158" i="37" s="1"/>
  <c r="AA130" i="37"/>
  <c r="AA155" i="37" s="1"/>
  <c r="AA134" i="37"/>
  <c r="AA159" i="37" s="1"/>
  <c r="AA132" i="37"/>
  <c r="AA157" i="37" s="1"/>
  <c r="AA131" i="37"/>
  <c r="AA156" i="37" s="1"/>
  <c r="AA135" i="37"/>
  <c r="AA160" i="37" s="1"/>
  <c r="Y197" i="1"/>
  <c r="Z143" i="38"/>
  <c r="Z168" i="38" s="1"/>
  <c r="Z184" i="38" s="1"/>
  <c r="Z139" i="38"/>
  <c r="Z164" i="38" s="1"/>
  <c r="Z180" i="38" s="1"/>
  <c r="Z148" i="38"/>
  <c r="Z173" i="38" s="1"/>
  <c r="Z189" i="38" s="1"/>
  <c r="Z141" i="38"/>
  <c r="Z166" i="38" s="1"/>
  <c r="Z182" i="38" s="1"/>
  <c r="Z140" i="38"/>
  <c r="Z165" i="38" s="1"/>
  <c r="Z181" i="38" s="1"/>
  <c r="Z146" i="38"/>
  <c r="Z171" i="38" s="1"/>
  <c r="Z187" i="38" s="1"/>
  <c r="Z138" i="38"/>
  <c r="Z163" i="38" s="1"/>
  <c r="Z179" i="38" s="1"/>
  <c r="Z147" i="38"/>
  <c r="Z172" i="38" s="1"/>
  <c r="Z188" i="38" s="1"/>
  <c r="Z142" i="38"/>
  <c r="Z167" i="38" s="1"/>
  <c r="Z183" i="38" s="1"/>
  <c r="Z144" i="38"/>
  <c r="Z169" i="38" s="1"/>
  <c r="Z185" i="38" s="1"/>
  <c r="Z145" i="38"/>
  <c r="Z170" i="38" s="1"/>
  <c r="Z186" i="38" s="1"/>
  <c r="Z193" i="38"/>
  <c r="AC73" i="41"/>
  <c r="AH573" i="47"/>
  <c r="AB129" i="41"/>
  <c r="AA131" i="36"/>
  <c r="AA156" i="36" s="1"/>
  <c r="AA135" i="36"/>
  <c r="AA160" i="36" s="1"/>
  <c r="AA133" i="36"/>
  <c r="AA158" i="36" s="1"/>
  <c r="AA132" i="36"/>
  <c r="AA157" i="36" s="1"/>
  <c r="AA134" i="36"/>
  <c r="AA159" i="36" s="1"/>
  <c r="AA130" i="36"/>
  <c r="AA155" i="36" s="1"/>
  <c r="AC73" i="43"/>
  <c r="AB129" i="43"/>
  <c r="AH695" i="47"/>
  <c r="Z144" i="43"/>
  <c r="Z169" i="43" s="1"/>
  <c r="Z185" i="43" s="1"/>
  <c r="Z138" i="43"/>
  <c r="Z163" i="43" s="1"/>
  <c r="Z179" i="43" s="1"/>
  <c r="Z148" i="43"/>
  <c r="Z173" i="43" s="1"/>
  <c r="Z189" i="43" s="1"/>
  <c r="Z146" i="43"/>
  <c r="Z171" i="43" s="1"/>
  <c r="Z187" i="43" s="1"/>
  <c r="Z141" i="43"/>
  <c r="Z166" i="43" s="1"/>
  <c r="Z182" i="43" s="1"/>
  <c r="Z140" i="43"/>
  <c r="Z165" i="43" s="1"/>
  <c r="Z181" i="43" s="1"/>
  <c r="Z145" i="43"/>
  <c r="Z170" i="43" s="1"/>
  <c r="Z186" i="43" s="1"/>
  <c r="Z142" i="43"/>
  <c r="Z167" i="43" s="1"/>
  <c r="Z183" i="43" s="1"/>
  <c r="Z139" i="43"/>
  <c r="Z164" i="43" s="1"/>
  <c r="Z180" i="43" s="1"/>
  <c r="Z143" i="43"/>
  <c r="Z168" i="43" s="1"/>
  <c r="Z184" i="43" s="1"/>
  <c r="Z147" i="43"/>
  <c r="Z172" i="43" s="1"/>
  <c r="Z188" i="43" s="1"/>
  <c r="Z193" i="43"/>
  <c r="AC10" i="53"/>
  <c r="AC52" i="1" s="1"/>
  <c r="AB129" i="46"/>
  <c r="AH878" i="47"/>
  <c r="AC73" i="46"/>
  <c r="AC73" i="45"/>
  <c r="AB129" i="45"/>
  <c r="AH817" i="47"/>
  <c r="AB129" i="38"/>
  <c r="AH390" i="47"/>
  <c r="AC73" i="38"/>
  <c r="X194" i="20"/>
  <c r="V4" i="49" s="1"/>
  <c r="AH512" i="47"/>
  <c r="AC73" i="40"/>
  <c r="AB129" i="40"/>
  <c r="AA137" i="38"/>
  <c r="AB74" i="38"/>
  <c r="AG391" i="47"/>
  <c r="Z146" i="37"/>
  <c r="Z171" i="37" s="1"/>
  <c r="Z187" i="37" s="1"/>
  <c r="Z148" i="37"/>
  <c r="Z173" i="37" s="1"/>
  <c r="Z189" i="37" s="1"/>
  <c r="Z147" i="37"/>
  <c r="Z172" i="37" s="1"/>
  <c r="Z188" i="37" s="1"/>
  <c r="Z144" i="37"/>
  <c r="Z169" i="37" s="1"/>
  <c r="Z185" i="37" s="1"/>
  <c r="Z138" i="37"/>
  <c r="Z163" i="37" s="1"/>
  <c r="Z179" i="37" s="1"/>
  <c r="Z139" i="37"/>
  <c r="Z164" i="37" s="1"/>
  <c r="Z180" i="37" s="1"/>
  <c r="Z145" i="37"/>
  <c r="Z170" i="37" s="1"/>
  <c r="Z186" i="37" s="1"/>
  <c r="Z141" i="37"/>
  <c r="Z166" i="37" s="1"/>
  <c r="Z182" i="37" s="1"/>
  <c r="Z140" i="37"/>
  <c r="Z165" i="37" s="1"/>
  <c r="Z181" i="37" s="1"/>
  <c r="Z142" i="37"/>
  <c r="Z167" i="37" s="1"/>
  <c r="Z183" i="37" s="1"/>
  <c r="Z143" i="37"/>
  <c r="Z168" i="37" s="1"/>
  <c r="Z184" i="37" s="1"/>
  <c r="Z193" i="37"/>
  <c r="Z147" i="35"/>
  <c r="Z172" i="35" s="1"/>
  <c r="Z188" i="35" s="1"/>
  <c r="Z143" i="35"/>
  <c r="Z168" i="35" s="1"/>
  <c r="Z184" i="35" s="1"/>
  <c r="Z144" i="35"/>
  <c r="Z169" i="35" s="1"/>
  <c r="Z185" i="35" s="1"/>
  <c r="Z141" i="35"/>
  <c r="Z166" i="35" s="1"/>
  <c r="Z182" i="35" s="1"/>
  <c r="Z148" i="35"/>
  <c r="Z173" i="35" s="1"/>
  <c r="Z189" i="35" s="1"/>
  <c r="Z145" i="35"/>
  <c r="Z170" i="35" s="1"/>
  <c r="Z186" i="35" s="1"/>
  <c r="Z142" i="35"/>
  <c r="Z167" i="35" s="1"/>
  <c r="Z183" i="35" s="1"/>
  <c r="Z140" i="35"/>
  <c r="Z165" i="35" s="1"/>
  <c r="Z181" i="35" s="1"/>
  <c r="Z146" i="35"/>
  <c r="Z171" i="35" s="1"/>
  <c r="Z187" i="35" s="1"/>
  <c r="Z138" i="35"/>
  <c r="Z163" i="35" s="1"/>
  <c r="Z179" i="35" s="1"/>
  <c r="Z139" i="35"/>
  <c r="Z164" i="35" s="1"/>
  <c r="Z180" i="35" s="1"/>
  <c r="Z193" i="35"/>
  <c r="AB74" i="40"/>
  <c r="AA137" i="40"/>
  <c r="AG513" i="47"/>
  <c r="AC73" i="36"/>
  <c r="AB129" i="36"/>
  <c r="AH268" i="47"/>
  <c r="AA131" i="42"/>
  <c r="AA156" i="42" s="1"/>
  <c r="AA135" i="42"/>
  <c r="AA160" i="42" s="1"/>
  <c r="AA132" i="42"/>
  <c r="AA157" i="42" s="1"/>
  <c r="AA130" i="42"/>
  <c r="AA155" i="42" s="1"/>
  <c r="AA133" i="42"/>
  <c r="AA158" i="42" s="1"/>
  <c r="AA134" i="42"/>
  <c r="AA159" i="42" s="1"/>
  <c r="Z140" i="44"/>
  <c r="Z165" i="44" s="1"/>
  <c r="Z181" i="44" s="1"/>
  <c r="Z145" i="44"/>
  <c r="Z170" i="44" s="1"/>
  <c r="Z186" i="44" s="1"/>
  <c r="Z148" i="44"/>
  <c r="Z173" i="44" s="1"/>
  <c r="Z189" i="44" s="1"/>
  <c r="Z141" i="44"/>
  <c r="Z166" i="44" s="1"/>
  <c r="Z182" i="44" s="1"/>
  <c r="Z146" i="44"/>
  <c r="Z171" i="44" s="1"/>
  <c r="Z187" i="44" s="1"/>
  <c r="Z142" i="44"/>
  <c r="Z167" i="44" s="1"/>
  <c r="Z183" i="44" s="1"/>
  <c r="Z143" i="44"/>
  <c r="Z168" i="44" s="1"/>
  <c r="Z184" i="44" s="1"/>
  <c r="Z139" i="44"/>
  <c r="Z164" i="44" s="1"/>
  <c r="Z180" i="44" s="1"/>
  <c r="Z147" i="44"/>
  <c r="Z172" i="44" s="1"/>
  <c r="Z188" i="44" s="1"/>
  <c r="Z138" i="44"/>
  <c r="Z163" i="44" s="1"/>
  <c r="Z179" i="44" s="1"/>
  <c r="Z144" i="44"/>
  <c r="Z169" i="44" s="1"/>
  <c r="Z185" i="44" s="1"/>
  <c r="Z193" i="44"/>
  <c r="AG10" i="47"/>
  <c r="AA88" i="1"/>
  <c r="AG31" i="47" s="1"/>
  <c r="Z142" i="42"/>
  <c r="Z167" i="42" s="1"/>
  <c r="Z183" i="42" s="1"/>
  <c r="Z140" i="42"/>
  <c r="Z165" i="42" s="1"/>
  <c r="Z181" i="42" s="1"/>
  <c r="Z148" i="42"/>
  <c r="Z173" i="42" s="1"/>
  <c r="Z189" i="42" s="1"/>
  <c r="Z139" i="42"/>
  <c r="Z164" i="42" s="1"/>
  <c r="Z180" i="42" s="1"/>
  <c r="Z147" i="42"/>
  <c r="Z172" i="42" s="1"/>
  <c r="Z188" i="42" s="1"/>
  <c r="Z146" i="42"/>
  <c r="Z171" i="42" s="1"/>
  <c r="Z187" i="42" s="1"/>
  <c r="Z145" i="42"/>
  <c r="Z170" i="42" s="1"/>
  <c r="Z186" i="42" s="1"/>
  <c r="Z138" i="42"/>
  <c r="Z163" i="42" s="1"/>
  <c r="Z179" i="42" s="1"/>
  <c r="Z143" i="42"/>
  <c r="Z168" i="42" s="1"/>
  <c r="Z184" i="42" s="1"/>
  <c r="Z141" i="42"/>
  <c r="Z166" i="42" s="1"/>
  <c r="Z182" i="42" s="1"/>
  <c r="Z144" i="42"/>
  <c r="Z169" i="42" s="1"/>
  <c r="Z185" i="42" s="1"/>
  <c r="Z193" i="42"/>
  <c r="AC73" i="42"/>
  <c r="AB129" i="42"/>
  <c r="AH634" i="47"/>
  <c r="AA137" i="45"/>
  <c r="AB74" i="45"/>
  <c r="AG818" i="47"/>
  <c r="AA137" i="36"/>
  <c r="AB74" i="36"/>
  <c r="AG269" i="47"/>
  <c r="AG11" i="47"/>
  <c r="AA89" i="1"/>
  <c r="AG32" i="47" s="1"/>
  <c r="AA133" i="1"/>
  <c r="AG24" i="47"/>
  <c r="AA84" i="1"/>
  <c r="AG27" i="47" s="1"/>
  <c r="AG6" i="47"/>
  <c r="Y149" i="20"/>
  <c r="Y174" i="20" s="1"/>
  <c r="Y190" i="20" s="1"/>
  <c r="Y148" i="20"/>
  <c r="Y173" i="20" s="1"/>
  <c r="Y189" i="20" s="1"/>
  <c r="Y145" i="20"/>
  <c r="Y170" i="20" s="1"/>
  <c r="Y186" i="20" s="1"/>
  <c r="Y152" i="20"/>
  <c r="Y177" i="20" s="1"/>
  <c r="Y193" i="20" s="1"/>
  <c r="Y150" i="20"/>
  <c r="Y175" i="20" s="1"/>
  <c r="Y191" i="20" s="1"/>
  <c r="Y143" i="20"/>
  <c r="Y168" i="20" s="1"/>
  <c r="Y184" i="20" s="1"/>
  <c r="Y142" i="20"/>
  <c r="Y167" i="20" s="1"/>
  <c r="Y183" i="20" s="1"/>
  <c r="Y151" i="20"/>
  <c r="Y176" i="20" s="1"/>
  <c r="Y192" i="20" s="1"/>
  <c r="Y144" i="20"/>
  <c r="Y169" i="20" s="1"/>
  <c r="Y185" i="20" s="1"/>
  <c r="Y147" i="20"/>
  <c r="Y172" i="20" s="1"/>
  <c r="Y188" i="20" s="1"/>
  <c r="Y146" i="20"/>
  <c r="Y171" i="20" s="1"/>
  <c r="Y187" i="20" s="1"/>
  <c r="Y197" i="20"/>
  <c r="AB74" i="35"/>
  <c r="AA137" i="35"/>
  <c r="AG208" i="47"/>
  <c r="AB129" i="34"/>
  <c r="AC73" i="34"/>
  <c r="AH146" i="47"/>
  <c r="AB92" i="48"/>
  <c r="Z25" i="51"/>
  <c r="Z144" i="34"/>
  <c r="Z169" i="34" s="1"/>
  <c r="Z185" i="34" s="1"/>
  <c r="Z142" i="34"/>
  <c r="Z167" i="34" s="1"/>
  <c r="Z183" i="34" s="1"/>
  <c r="Z141" i="34"/>
  <c r="Z166" i="34" s="1"/>
  <c r="Z182" i="34" s="1"/>
  <c r="Z139" i="34"/>
  <c r="Z164" i="34" s="1"/>
  <c r="Z180" i="34" s="1"/>
  <c r="Z147" i="34"/>
  <c r="Z172" i="34" s="1"/>
  <c r="Z188" i="34" s="1"/>
  <c r="Z140" i="34"/>
  <c r="Z165" i="34" s="1"/>
  <c r="Z181" i="34" s="1"/>
  <c r="Z146" i="34"/>
  <c r="Z171" i="34" s="1"/>
  <c r="Z187" i="34" s="1"/>
  <c r="Z148" i="34"/>
  <c r="Z173" i="34" s="1"/>
  <c r="Z189" i="34" s="1"/>
  <c r="Z145" i="34"/>
  <c r="Z170" i="34" s="1"/>
  <c r="Z186" i="34" s="1"/>
  <c r="Z138" i="34"/>
  <c r="Z163" i="34" s="1"/>
  <c r="Z179" i="34" s="1"/>
  <c r="Z143" i="34"/>
  <c r="Z168" i="34" s="1"/>
  <c r="Z184" i="34" s="1"/>
  <c r="Z193" i="34"/>
  <c r="Z148" i="45"/>
  <c r="Z173" i="45" s="1"/>
  <c r="Z189" i="45" s="1"/>
  <c r="Z146" i="45"/>
  <c r="Z171" i="45" s="1"/>
  <c r="Z187" i="45" s="1"/>
  <c r="Z138" i="45"/>
  <c r="Z163" i="45" s="1"/>
  <c r="Z179" i="45" s="1"/>
  <c r="Z144" i="45"/>
  <c r="Z169" i="45" s="1"/>
  <c r="Z185" i="45" s="1"/>
  <c r="Z147" i="45"/>
  <c r="Z172" i="45" s="1"/>
  <c r="Z188" i="45" s="1"/>
  <c r="Z145" i="45"/>
  <c r="Z170" i="45" s="1"/>
  <c r="Z186" i="45" s="1"/>
  <c r="Z142" i="45"/>
  <c r="Z167" i="45" s="1"/>
  <c r="Z183" i="45" s="1"/>
  <c r="Z140" i="45"/>
  <c r="Z165" i="45" s="1"/>
  <c r="Z181" i="45" s="1"/>
  <c r="Z143" i="45"/>
  <c r="Z168" i="45" s="1"/>
  <c r="Z184" i="45" s="1"/>
  <c r="Z139" i="45"/>
  <c r="Z164" i="45" s="1"/>
  <c r="Z180" i="45" s="1"/>
  <c r="Z141" i="45"/>
  <c r="Z166" i="45" s="1"/>
  <c r="Z182" i="45" s="1"/>
  <c r="Z193" i="45"/>
  <c r="Y190" i="42"/>
  <c r="AA137" i="44"/>
  <c r="AB74" i="44"/>
  <c r="AG757" i="47"/>
  <c r="AC72" i="1"/>
  <c r="AB77" i="1"/>
  <c r="AB74" i="46"/>
  <c r="AA137" i="46"/>
  <c r="AG879" i="47"/>
  <c r="AC6" i="53" l="1"/>
  <c r="AC48" i="1" s="1"/>
  <c r="Z190" i="40"/>
  <c r="Z190" i="37"/>
  <c r="Z190" i="44"/>
  <c r="Z190" i="38"/>
  <c r="Z190" i="45"/>
  <c r="Z190" i="35"/>
  <c r="Z190" i="42"/>
  <c r="Y194" i="20"/>
  <c r="W4" i="49" s="1"/>
  <c r="Z190" i="34"/>
  <c r="AA25" i="51"/>
  <c r="AC92" i="48"/>
  <c r="AH269" i="47"/>
  <c r="AB137" i="36"/>
  <c r="AC74" i="36"/>
  <c r="AH11" i="47"/>
  <c r="AB89" i="1"/>
  <c r="AH32" i="47" s="1"/>
  <c r="Z190" i="41"/>
  <c r="Z190" i="43"/>
  <c r="AB132" i="43"/>
  <c r="AB157" i="43" s="1"/>
  <c r="AB133" i="43"/>
  <c r="AB158" i="43" s="1"/>
  <c r="AB135" i="43"/>
  <c r="AB160" i="43" s="1"/>
  <c r="AB134" i="43"/>
  <c r="AB159" i="43" s="1"/>
  <c r="AB130" i="43"/>
  <c r="AB155" i="43" s="1"/>
  <c r="AB131" i="43"/>
  <c r="AB156" i="43" s="1"/>
  <c r="Z27" i="51"/>
  <c r="Z190" i="36"/>
  <c r="AB131" i="39"/>
  <c r="AB156" i="39" s="1"/>
  <c r="AB130" i="39"/>
  <c r="AB155" i="39" s="1"/>
  <c r="AB135" i="39"/>
  <c r="AB160" i="39" s="1"/>
  <c r="AB132" i="39"/>
  <c r="AB157" i="39" s="1"/>
  <c r="AB133" i="39"/>
  <c r="AB158" i="39" s="1"/>
  <c r="AB134" i="39"/>
  <c r="AB159" i="39" s="1"/>
  <c r="AA139" i="41"/>
  <c r="AA164" i="41" s="1"/>
  <c r="AA180" i="41" s="1"/>
  <c r="AA146" i="41"/>
  <c r="AA171" i="41" s="1"/>
  <c r="AA187" i="41" s="1"/>
  <c r="AA141" i="41"/>
  <c r="AA166" i="41" s="1"/>
  <c r="AA182" i="41" s="1"/>
  <c r="AA142" i="41"/>
  <c r="AA167" i="41" s="1"/>
  <c r="AA183" i="41" s="1"/>
  <c r="AA147" i="41"/>
  <c r="AA172" i="41" s="1"/>
  <c r="AA188" i="41" s="1"/>
  <c r="AA144" i="41"/>
  <c r="AA169" i="41" s="1"/>
  <c r="AA185" i="41" s="1"/>
  <c r="AA140" i="41"/>
  <c r="AA165" i="41" s="1"/>
  <c r="AA181" i="41" s="1"/>
  <c r="AA145" i="41"/>
  <c r="AA170" i="41" s="1"/>
  <c r="AA186" i="41" s="1"/>
  <c r="AA138" i="41"/>
  <c r="AA163" i="41" s="1"/>
  <c r="AA179" i="41" s="1"/>
  <c r="AA148" i="41"/>
  <c r="AA173" i="41" s="1"/>
  <c r="AA189" i="41" s="1"/>
  <c r="AA143" i="41"/>
  <c r="AA168" i="41" s="1"/>
  <c r="AA184" i="41" s="1"/>
  <c r="AA193" i="41"/>
  <c r="AB137" i="39"/>
  <c r="AC74" i="39"/>
  <c r="AH452" i="47"/>
  <c r="AD72" i="20"/>
  <c r="AC77" i="20"/>
  <c r="AA142" i="46"/>
  <c r="AA167" i="46" s="1"/>
  <c r="AA183" i="46" s="1"/>
  <c r="AA143" i="46"/>
  <c r="AA168" i="46" s="1"/>
  <c r="AA184" i="46" s="1"/>
  <c r="AA138" i="46"/>
  <c r="AA163" i="46" s="1"/>
  <c r="AA179" i="46" s="1"/>
  <c r="AA141" i="46"/>
  <c r="AA166" i="46" s="1"/>
  <c r="AA182" i="46" s="1"/>
  <c r="AA139" i="46"/>
  <c r="AA164" i="46" s="1"/>
  <c r="AA180" i="46" s="1"/>
  <c r="AA147" i="46"/>
  <c r="AA172" i="46" s="1"/>
  <c r="AA188" i="46" s="1"/>
  <c r="AA144" i="46"/>
  <c r="AA169" i="46" s="1"/>
  <c r="AA185" i="46" s="1"/>
  <c r="AA145" i="46"/>
  <c r="AA170" i="46" s="1"/>
  <c r="AA140" i="46"/>
  <c r="AA165" i="46" s="1"/>
  <c r="AA181" i="46" s="1"/>
  <c r="AA146" i="46"/>
  <c r="AA171" i="46" s="1"/>
  <c r="AA187" i="46" s="1"/>
  <c r="AA148" i="46"/>
  <c r="AA173" i="46" s="1"/>
  <c r="AA189" i="46" s="1"/>
  <c r="AA193" i="46"/>
  <c r="AC129" i="34"/>
  <c r="AD73" i="34"/>
  <c r="AI146" i="47"/>
  <c r="AA134" i="1"/>
  <c r="AA159" i="1" s="1"/>
  <c r="AA139" i="1"/>
  <c r="AA164" i="1" s="1"/>
  <c r="AA138" i="1"/>
  <c r="AA163" i="1" s="1"/>
  <c r="AA135" i="1"/>
  <c r="AA160" i="1" s="1"/>
  <c r="AA136" i="1"/>
  <c r="AA161" i="1" s="1"/>
  <c r="AA137" i="1"/>
  <c r="AA162" i="1" s="1"/>
  <c r="AA143" i="36"/>
  <c r="AA168" i="36" s="1"/>
  <c r="AA184" i="36" s="1"/>
  <c r="AA138" i="36"/>
  <c r="AA163" i="36" s="1"/>
  <c r="AA179" i="36" s="1"/>
  <c r="AA145" i="36"/>
  <c r="AA170" i="36" s="1"/>
  <c r="AA186" i="36" s="1"/>
  <c r="AA146" i="36"/>
  <c r="AA171" i="36" s="1"/>
  <c r="AA187" i="36" s="1"/>
  <c r="AA139" i="36"/>
  <c r="AA164" i="36" s="1"/>
  <c r="AA180" i="36" s="1"/>
  <c r="AA144" i="36"/>
  <c r="AA169" i="36" s="1"/>
  <c r="AA185" i="36" s="1"/>
  <c r="AA148" i="36"/>
  <c r="AA173" i="36" s="1"/>
  <c r="AA147" i="36"/>
  <c r="AA172" i="36" s="1"/>
  <c r="AA188" i="36" s="1"/>
  <c r="AA142" i="36"/>
  <c r="AA167" i="36" s="1"/>
  <c r="AA183" i="36" s="1"/>
  <c r="AA140" i="36"/>
  <c r="AA165" i="36" s="1"/>
  <c r="AA181" i="36" s="1"/>
  <c r="AA141" i="36"/>
  <c r="AA166" i="36" s="1"/>
  <c r="AA182" i="36" s="1"/>
  <c r="AA193" i="36"/>
  <c r="AB131" i="38"/>
  <c r="AB156" i="38" s="1"/>
  <c r="AB132" i="38"/>
  <c r="AB157" i="38" s="1"/>
  <c r="AB130" i="38"/>
  <c r="AB155" i="38" s="1"/>
  <c r="AB135" i="38"/>
  <c r="AB160" i="38" s="1"/>
  <c r="AB133" i="38"/>
  <c r="AB158" i="38" s="1"/>
  <c r="AB134" i="38"/>
  <c r="AB159" i="38" s="1"/>
  <c r="AB130" i="45"/>
  <c r="AB155" i="45" s="1"/>
  <c r="AB133" i="45"/>
  <c r="AB158" i="45" s="1"/>
  <c r="AB131" i="45"/>
  <c r="AB156" i="45" s="1"/>
  <c r="AB135" i="45"/>
  <c r="AB160" i="45" s="1"/>
  <c r="AB132" i="45"/>
  <c r="AB157" i="45" s="1"/>
  <c r="AB134" i="45"/>
  <c r="AB159" i="45" s="1"/>
  <c r="AC129" i="43"/>
  <c r="AI695" i="47"/>
  <c r="AD73" i="43"/>
  <c r="AH696" i="47"/>
  <c r="AC74" i="43"/>
  <c r="AB137" i="43"/>
  <c r="Z190" i="46"/>
  <c r="X17" i="49" s="1"/>
  <c r="AB132" i="44"/>
  <c r="AB157" i="44" s="1"/>
  <c r="AB134" i="44"/>
  <c r="AB159" i="44" s="1"/>
  <c r="AB131" i="44"/>
  <c r="AB156" i="44" s="1"/>
  <c r="AB133" i="44"/>
  <c r="AB158" i="44" s="1"/>
  <c r="AB135" i="44"/>
  <c r="AB160" i="44" s="1"/>
  <c r="AB130" i="44"/>
  <c r="AB155" i="44" s="1"/>
  <c r="AF18" i="51"/>
  <c r="AC74" i="46"/>
  <c r="AH879" i="47"/>
  <c r="AB137" i="46"/>
  <c r="AB131" i="34"/>
  <c r="AB156" i="34" s="1"/>
  <c r="AB134" i="34"/>
  <c r="AB159" i="34" s="1"/>
  <c r="AB133" i="34"/>
  <c r="AB158" i="34" s="1"/>
  <c r="AB132" i="34"/>
  <c r="AB157" i="34" s="1"/>
  <c r="AB130" i="34"/>
  <c r="AB155" i="34" s="1"/>
  <c r="AB135" i="34"/>
  <c r="AB160" i="34" s="1"/>
  <c r="AA139" i="35"/>
  <c r="AA164" i="35" s="1"/>
  <c r="AA180" i="35" s="1"/>
  <c r="AA147" i="35"/>
  <c r="AA172" i="35" s="1"/>
  <c r="AA188" i="35" s="1"/>
  <c r="AA141" i="35"/>
  <c r="AA166" i="35" s="1"/>
  <c r="AA182" i="35" s="1"/>
  <c r="AA142" i="35"/>
  <c r="AA167" i="35" s="1"/>
  <c r="AA183" i="35" s="1"/>
  <c r="AA145" i="35"/>
  <c r="AA170" i="35" s="1"/>
  <c r="AA186" i="35" s="1"/>
  <c r="AA143" i="35"/>
  <c r="AA168" i="35" s="1"/>
  <c r="AA184" i="35" s="1"/>
  <c r="AA148" i="35"/>
  <c r="AA173" i="35" s="1"/>
  <c r="AA189" i="35" s="1"/>
  <c r="AA144" i="35"/>
  <c r="AA169" i="35" s="1"/>
  <c r="AA185" i="35" s="1"/>
  <c r="AA146" i="35"/>
  <c r="AA171" i="35" s="1"/>
  <c r="AA187" i="35" s="1"/>
  <c r="AA138" i="35"/>
  <c r="AA163" i="35" s="1"/>
  <c r="AA179" i="35" s="1"/>
  <c r="AA140" i="35"/>
  <c r="AA165" i="35" s="1"/>
  <c r="AA181" i="35" s="1"/>
  <c r="AA193" i="35"/>
  <c r="AD73" i="45"/>
  <c r="AI817" i="47"/>
  <c r="AC129" i="45"/>
  <c r="AI878" i="47"/>
  <c r="AC129" i="46"/>
  <c r="AD73" i="46"/>
  <c r="AD10" i="53"/>
  <c r="AD52" i="1" s="1"/>
  <c r="AG86" i="47"/>
  <c r="AA141" i="20"/>
  <c r="AH574" i="47"/>
  <c r="AC74" i="41"/>
  <c r="AB137" i="41"/>
  <c r="AD9" i="53"/>
  <c r="AD51" i="1" s="1"/>
  <c r="Z197" i="1"/>
  <c r="AB137" i="35"/>
  <c r="AC74" i="35"/>
  <c r="AH208" i="47"/>
  <c r="AC74" i="45"/>
  <c r="AH818" i="47"/>
  <c r="AB137" i="45"/>
  <c r="AB132" i="42"/>
  <c r="AB157" i="42" s="1"/>
  <c r="AB133" i="42"/>
  <c r="AB158" i="42" s="1"/>
  <c r="AB130" i="42"/>
  <c r="AB155" i="42" s="1"/>
  <c r="AB134" i="42"/>
  <c r="AB159" i="42" s="1"/>
  <c r="AB131" i="42"/>
  <c r="AB156" i="42" s="1"/>
  <c r="AB135" i="42"/>
  <c r="AB160" i="42" s="1"/>
  <c r="AB137" i="38"/>
  <c r="AC74" i="38"/>
  <c r="AH391" i="47"/>
  <c r="AH10" i="47"/>
  <c r="AB88" i="1"/>
  <c r="AH31" i="47" s="1"/>
  <c r="AA189" i="36"/>
  <c r="AC73" i="20"/>
  <c r="AB78" i="20"/>
  <c r="AC74" i="42"/>
  <c r="AB137" i="42"/>
  <c r="AH635" i="47"/>
  <c r="AA142" i="43"/>
  <c r="AA167" i="43" s="1"/>
  <c r="AA183" i="43" s="1"/>
  <c r="AA143" i="43"/>
  <c r="AA168" i="43" s="1"/>
  <c r="AA184" i="43" s="1"/>
  <c r="AA140" i="43"/>
  <c r="AA165" i="43" s="1"/>
  <c r="AA181" i="43" s="1"/>
  <c r="AA148" i="43"/>
  <c r="AA173" i="43" s="1"/>
  <c r="AA189" i="43" s="1"/>
  <c r="AA138" i="43"/>
  <c r="AA163" i="43" s="1"/>
  <c r="AA179" i="43" s="1"/>
  <c r="AA146" i="43"/>
  <c r="AA171" i="43" s="1"/>
  <c r="AA187" i="43" s="1"/>
  <c r="AA147" i="43"/>
  <c r="AA172" i="43" s="1"/>
  <c r="AA188" i="43" s="1"/>
  <c r="AA139" i="43"/>
  <c r="AA164" i="43" s="1"/>
  <c r="AA180" i="43" s="1"/>
  <c r="AA145" i="43"/>
  <c r="AA170" i="43" s="1"/>
  <c r="AA186" i="43" s="1"/>
  <c r="AA144" i="43"/>
  <c r="AA169" i="43" s="1"/>
  <c r="AA185" i="43" s="1"/>
  <c r="AA141" i="43"/>
  <c r="AA166" i="43" s="1"/>
  <c r="AA182" i="43" s="1"/>
  <c r="AA193" i="43"/>
  <c r="AH9" i="47"/>
  <c r="AB87" i="1"/>
  <c r="AH30" i="47" s="1"/>
  <c r="AC74" i="34"/>
  <c r="AB137" i="34"/>
  <c r="AH147" i="47"/>
  <c r="AA139" i="45"/>
  <c r="AA164" i="45" s="1"/>
  <c r="AA180" i="45" s="1"/>
  <c r="AA146" i="45"/>
  <c r="AA171" i="45" s="1"/>
  <c r="AA187" i="45" s="1"/>
  <c r="AA143" i="45"/>
  <c r="AA168" i="45" s="1"/>
  <c r="AA184" i="45" s="1"/>
  <c r="AA148" i="45"/>
  <c r="AA173" i="45" s="1"/>
  <c r="AA189" i="45" s="1"/>
  <c r="AA140" i="45"/>
  <c r="AA165" i="45" s="1"/>
  <c r="AA181" i="45" s="1"/>
  <c r="AA141" i="45"/>
  <c r="AA166" i="45" s="1"/>
  <c r="AA182" i="45" s="1"/>
  <c r="AA145" i="45"/>
  <c r="AA170" i="45" s="1"/>
  <c r="AA186" i="45" s="1"/>
  <c r="AA144" i="45"/>
  <c r="AA169" i="45" s="1"/>
  <c r="AA185" i="45" s="1"/>
  <c r="AA142" i="45"/>
  <c r="AA167" i="45" s="1"/>
  <c r="AA183" i="45" s="1"/>
  <c r="AA147" i="45"/>
  <c r="AA172" i="45" s="1"/>
  <c r="AA188" i="45" s="1"/>
  <c r="AA138" i="45"/>
  <c r="AA163" i="45" s="1"/>
  <c r="AA179" i="45" s="1"/>
  <c r="AA193" i="45"/>
  <c r="AD73" i="42"/>
  <c r="AI634" i="47"/>
  <c r="AC129" i="42"/>
  <c r="AA139" i="38"/>
  <c r="AA164" i="38" s="1"/>
  <c r="AA180" i="38" s="1"/>
  <c r="AA141" i="38"/>
  <c r="AA166" i="38" s="1"/>
  <c r="AA182" i="38" s="1"/>
  <c r="AA140" i="38"/>
  <c r="AA165" i="38" s="1"/>
  <c r="AA181" i="38" s="1"/>
  <c r="AA138" i="38"/>
  <c r="AA163" i="38" s="1"/>
  <c r="AA179" i="38" s="1"/>
  <c r="AA143" i="38"/>
  <c r="AA168" i="38" s="1"/>
  <c r="AA184" i="38" s="1"/>
  <c r="AA144" i="38"/>
  <c r="AA169" i="38" s="1"/>
  <c r="AA185" i="38" s="1"/>
  <c r="AA148" i="38"/>
  <c r="AA173" i="38" s="1"/>
  <c r="AA189" i="38" s="1"/>
  <c r="AA146" i="38"/>
  <c r="AA171" i="38" s="1"/>
  <c r="AA187" i="38" s="1"/>
  <c r="AA142" i="38"/>
  <c r="AA167" i="38" s="1"/>
  <c r="AA183" i="38" s="1"/>
  <c r="AA147" i="38"/>
  <c r="AA172" i="38" s="1"/>
  <c r="AA188" i="38" s="1"/>
  <c r="AA145" i="38"/>
  <c r="AA170" i="38" s="1"/>
  <c r="AA186" i="38" s="1"/>
  <c r="AA193" i="38"/>
  <c r="Z190" i="39"/>
  <c r="AB132" i="40"/>
  <c r="AB157" i="40" s="1"/>
  <c r="AB134" i="40"/>
  <c r="AB159" i="40" s="1"/>
  <c r="AB131" i="40"/>
  <c r="AB156" i="40" s="1"/>
  <c r="AB130" i="40"/>
  <c r="AB155" i="40" s="1"/>
  <c r="AB133" i="40"/>
  <c r="AB158" i="40" s="1"/>
  <c r="AB135" i="40"/>
  <c r="AB160" i="40" s="1"/>
  <c r="AB133" i="46"/>
  <c r="AB158" i="46" s="1"/>
  <c r="AB130" i="46"/>
  <c r="AB155" i="46" s="1"/>
  <c r="AB135" i="46"/>
  <c r="AB160" i="46" s="1"/>
  <c r="AB131" i="46"/>
  <c r="AB156" i="46" s="1"/>
  <c r="AB134" i="46"/>
  <c r="AB159" i="46" s="1"/>
  <c r="AB132" i="46"/>
  <c r="AB157" i="46" s="1"/>
  <c r="AB133" i="41"/>
  <c r="AB158" i="41" s="1"/>
  <c r="AB134" i="41"/>
  <c r="AB159" i="41" s="1"/>
  <c r="AB132" i="41"/>
  <c r="AB157" i="41" s="1"/>
  <c r="AB131" i="41"/>
  <c r="AB156" i="41" s="1"/>
  <c r="AB130" i="41"/>
  <c r="AB155" i="41" s="1"/>
  <c r="AB135" i="41"/>
  <c r="AB160" i="41" s="1"/>
  <c r="AA145" i="42"/>
  <c r="AA170" i="42" s="1"/>
  <c r="AA186" i="42" s="1"/>
  <c r="AA142" i="42"/>
  <c r="AA167" i="42" s="1"/>
  <c r="AA183" i="42" s="1"/>
  <c r="AA139" i="42"/>
  <c r="AA164" i="42" s="1"/>
  <c r="AA180" i="42" s="1"/>
  <c r="AA146" i="42"/>
  <c r="AA171" i="42" s="1"/>
  <c r="AA187" i="42" s="1"/>
  <c r="AA147" i="42"/>
  <c r="AA172" i="42" s="1"/>
  <c r="AA188" i="42" s="1"/>
  <c r="AA144" i="42"/>
  <c r="AA169" i="42" s="1"/>
  <c r="AA185" i="42" s="1"/>
  <c r="AA148" i="42"/>
  <c r="AA173" i="42" s="1"/>
  <c r="AA189" i="42" s="1"/>
  <c r="AA138" i="42"/>
  <c r="AA163" i="42" s="1"/>
  <c r="AA179" i="42" s="1"/>
  <c r="AA143" i="42"/>
  <c r="AA168" i="42" s="1"/>
  <c r="AA184" i="42" s="1"/>
  <c r="AA140" i="42"/>
  <c r="AA165" i="42" s="1"/>
  <c r="AA181" i="42" s="1"/>
  <c r="AA141" i="42"/>
  <c r="AA166" i="42" s="1"/>
  <c r="AA182" i="42" s="1"/>
  <c r="AA193" i="42"/>
  <c r="AA141" i="1"/>
  <c r="AG25" i="47"/>
  <c r="AB133" i="1"/>
  <c r="AH24" i="47"/>
  <c r="AB132" i="36"/>
  <c r="AB157" i="36" s="1"/>
  <c r="AB131" i="36"/>
  <c r="AB156" i="36" s="1"/>
  <c r="AB133" i="36"/>
  <c r="AB158" i="36" s="1"/>
  <c r="AB130" i="36"/>
  <c r="AB155" i="36" s="1"/>
  <c r="AB135" i="36"/>
  <c r="AB160" i="36" s="1"/>
  <c r="AB134" i="36"/>
  <c r="AB159" i="36" s="1"/>
  <c r="AC129" i="40"/>
  <c r="AI512" i="47"/>
  <c r="AD73" i="40"/>
  <c r="Z151" i="20"/>
  <c r="Z176" i="20" s="1"/>
  <c r="Z192" i="20" s="1"/>
  <c r="Z152" i="20"/>
  <c r="Z177" i="20" s="1"/>
  <c r="Z193" i="20" s="1"/>
  <c r="Z142" i="20"/>
  <c r="Z167" i="20" s="1"/>
  <c r="Z183" i="20" s="1"/>
  <c r="Z143" i="20"/>
  <c r="Z168" i="20" s="1"/>
  <c r="Z184" i="20" s="1"/>
  <c r="Z144" i="20"/>
  <c r="Z169" i="20" s="1"/>
  <c r="Z185" i="20" s="1"/>
  <c r="Z150" i="20"/>
  <c r="Z175" i="20" s="1"/>
  <c r="Z191" i="20" s="1"/>
  <c r="Z147" i="20"/>
  <c r="Z172" i="20" s="1"/>
  <c r="Z188" i="20" s="1"/>
  <c r="Z145" i="20"/>
  <c r="Z170" i="20" s="1"/>
  <c r="Z186" i="20" s="1"/>
  <c r="Z146" i="20"/>
  <c r="Z171" i="20" s="1"/>
  <c r="Z187" i="20" s="1"/>
  <c r="Z148" i="20"/>
  <c r="Z173" i="20" s="1"/>
  <c r="Z189" i="20" s="1"/>
  <c r="Z149" i="20"/>
  <c r="Z174" i="20" s="1"/>
  <c r="Z190" i="20" s="1"/>
  <c r="Z197" i="20"/>
  <c r="AD8" i="53"/>
  <c r="AD50" i="1" s="1"/>
  <c r="AA135" i="20"/>
  <c r="AA160" i="20" s="1"/>
  <c r="AA136" i="20"/>
  <c r="AA161" i="20" s="1"/>
  <c r="AA134" i="20"/>
  <c r="AA159" i="20" s="1"/>
  <c r="AA138" i="20"/>
  <c r="AA163" i="20" s="1"/>
  <c r="AA139" i="20"/>
  <c r="AA164" i="20" s="1"/>
  <c r="AA137" i="20"/>
  <c r="AA162" i="20" s="1"/>
  <c r="AC73" i="1"/>
  <c r="AB78" i="1"/>
  <c r="AB130" i="35"/>
  <c r="AB155" i="35" s="1"/>
  <c r="AB135" i="35"/>
  <c r="AB160" i="35" s="1"/>
  <c r="AB132" i="35"/>
  <c r="AB157" i="35" s="1"/>
  <c r="AB133" i="35"/>
  <c r="AB158" i="35" s="1"/>
  <c r="AB131" i="35"/>
  <c r="AB156" i="35" s="1"/>
  <c r="AB134" i="35"/>
  <c r="AB159" i="35" s="1"/>
  <c r="AD7" i="53"/>
  <c r="AD49" i="1" s="1"/>
  <c r="AA143" i="34"/>
  <c r="AA168" i="34" s="1"/>
  <c r="AA184" i="34" s="1"/>
  <c r="AA139" i="34"/>
  <c r="AA164" i="34" s="1"/>
  <c r="AA180" i="34" s="1"/>
  <c r="AA142" i="34"/>
  <c r="AA167" i="34" s="1"/>
  <c r="AA183" i="34" s="1"/>
  <c r="AA145" i="34"/>
  <c r="AA170" i="34" s="1"/>
  <c r="AA186" i="34" s="1"/>
  <c r="AA148" i="34"/>
  <c r="AA173" i="34" s="1"/>
  <c r="AA189" i="34" s="1"/>
  <c r="AA146" i="34"/>
  <c r="AA171" i="34" s="1"/>
  <c r="AA187" i="34" s="1"/>
  <c r="AA147" i="34"/>
  <c r="AA172" i="34" s="1"/>
  <c r="AA188" i="34" s="1"/>
  <c r="AA140" i="34"/>
  <c r="AA165" i="34" s="1"/>
  <c r="AA181" i="34" s="1"/>
  <c r="AA144" i="34"/>
  <c r="AA169" i="34" s="1"/>
  <c r="AA185" i="34" s="1"/>
  <c r="AA141" i="34"/>
  <c r="AA166" i="34" s="1"/>
  <c r="AA182" i="34" s="1"/>
  <c r="AA138" i="34"/>
  <c r="AA163" i="34" s="1"/>
  <c r="AA179" i="34" s="1"/>
  <c r="AA193" i="34"/>
  <c r="AD72" i="1"/>
  <c r="AC77" i="1"/>
  <c r="AB137" i="44"/>
  <c r="AC74" i="44"/>
  <c r="AH757" i="47"/>
  <c r="AB84" i="1"/>
  <c r="AH27" i="47" s="1"/>
  <c r="AH6" i="47"/>
  <c r="AD73" i="36"/>
  <c r="AC129" i="36"/>
  <c r="AI268" i="47"/>
  <c r="AA147" i="40"/>
  <c r="AA172" i="40" s="1"/>
  <c r="AA188" i="40" s="1"/>
  <c r="AA140" i="40"/>
  <c r="AA165" i="40" s="1"/>
  <c r="AA181" i="40" s="1"/>
  <c r="AA148" i="40"/>
  <c r="AA173" i="40" s="1"/>
  <c r="AA189" i="40" s="1"/>
  <c r="AA144" i="40"/>
  <c r="AA169" i="40" s="1"/>
  <c r="AA185" i="40" s="1"/>
  <c r="AA146" i="40"/>
  <c r="AA171" i="40" s="1"/>
  <c r="AA187" i="40" s="1"/>
  <c r="AA143" i="40"/>
  <c r="AA168" i="40" s="1"/>
  <c r="AA184" i="40" s="1"/>
  <c r="AA139" i="40"/>
  <c r="AA164" i="40" s="1"/>
  <c r="AA180" i="40" s="1"/>
  <c r="AA145" i="40"/>
  <c r="AA170" i="40" s="1"/>
  <c r="AA186" i="40" s="1"/>
  <c r="AA142" i="40"/>
  <c r="AA167" i="40" s="1"/>
  <c r="AA183" i="40" s="1"/>
  <c r="AA138" i="40"/>
  <c r="AA163" i="40" s="1"/>
  <c r="AA179" i="40" s="1"/>
  <c r="AA141" i="40"/>
  <c r="AA166" i="40" s="1"/>
  <c r="AA182" i="40" s="1"/>
  <c r="AA193" i="40"/>
  <c r="AD73" i="41"/>
  <c r="AI573" i="47"/>
  <c r="AC129" i="41"/>
  <c r="AB137" i="37"/>
  <c r="AH330" i="47"/>
  <c r="AC74" i="37"/>
  <c r="AH8" i="47"/>
  <c r="AB86" i="1"/>
  <c r="AH29" i="47" s="1"/>
  <c r="AD73" i="39"/>
  <c r="AI451" i="47"/>
  <c r="AC129" i="39"/>
  <c r="AC129" i="37"/>
  <c r="AI329" i="47"/>
  <c r="AD73" i="37"/>
  <c r="AA138" i="39"/>
  <c r="AA163" i="39" s="1"/>
  <c r="AA179" i="39" s="1"/>
  <c r="AA145" i="39"/>
  <c r="AA170" i="39" s="1"/>
  <c r="AA186" i="39" s="1"/>
  <c r="AA139" i="39"/>
  <c r="AA164" i="39" s="1"/>
  <c r="AA180" i="39" s="1"/>
  <c r="AA140" i="39"/>
  <c r="AA165" i="39" s="1"/>
  <c r="AA181" i="39" s="1"/>
  <c r="AA147" i="39"/>
  <c r="AA172" i="39" s="1"/>
  <c r="AA188" i="39" s="1"/>
  <c r="AA144" i="39"/>
  <c r="AA169" i="39" s="1"/>
  <c r="AA185" i="39" s="1"/>
  <c r="AA148" i="39"/>
  <c r="AA173" i="39" s="1"/>
  <c r="AA189" i="39" s="1"/>
  <c r="AA143" i="39"/>
  <c r="AA168" i="39" s="1"/>
  <c r="AA184" i="39" s="1"/>
  <c r="AA146" i="39"/>
  <c r="AA171" i="39" s="1"/>
  <c r="AA187" i="39" s="1"/>
  <c r="AA142" i="39"/>
  <c r="AA167" i="39" s="1"/>
  <c r="AA183" i="39" s="1"/>
  <c r="AA141" i="39"/>
  <c r="AA166" i="39" s="1"/>
  <c r="AA182" i="39" s="1"/>
  <c r="AA193" i="39"/>
  <c r="AD73" i="35"/>
  <c r="AI207" i="47"/>
  <c r="AC129" i="35"/>
  <c r="AH7" i="47"/>
  <c r="AB85" i="1"/>
  <c r="AH28" i="47" s="1"/>
  <c r="AA138" i="44"/>
  <c r="AA163" i="44" s="1"/>
  <c r="AA179" i="44" s="1"/>
  <c r="AA147" i="44"/>
  <c r="AA172" i="44" s="1"/>
  <c r="AA188" i="44" s="1"/>
  <c r="AA146" i="44"/>
  <c r="AA171" i="44" s="1"/>
  <c r="AA187" i="44" s="1"/>
  <c r="AA144" i="44"/>
  <c r="AA169" i="44" s="1"/>
  <c r="AA185" i="44" s="1"/>
  <c r="AA140" i="44"/>
  <c r="AA165" i="44" s="1"/>
  <c r="AA181" i="44" s="1"/>
  <c r="AA143" i="44"/>
  <c r="AA168" i="44" s="1"/>
  <c r="AA184" i="44" s="1"/>
  <c r="AA148" i="44"/>
  <c r="AA173" i="44" s="1"/>
  <c r="AA189" i="44" s="1"/>
  <c r="AA139" i="44"/>
  <c r="AA164" i="44" s="1"/>
  <c r="AA180" i="44" s="1"/>
  <c r="AA142" i="44"/>
  <c r="AA167" i="44" s="1"/>
  <c r="AA183" i="44" s="1"/>
  <c r="AA141" i="44"/>
  <c r="AA166" i="44" s="1"/>
  <c r="AA182" i="44" s="1"/>
  <c r="AA145" i="44"/>
  <c r="AA170" i="44" s="1"/>
  <c r="AA186" i="44" s="1"/>
  <c r="AA193" i="44"/>
  <c r="AH513" i="47"/>
  <c r="AB137" i="40"/>
  <c r="AC74" i="40"/>
  <c r="AI390" i="47"/>
  <c r="AD73" i="38"/>
  <c r="AC129" i="38"/>
  <c r="AC96" i="48"/>
  <c r="AA23" i="51"/>
  <c r="AA27" i="51" s="1"/>
  <c r="AA186" i="46"/>
  <c r="AE73" i="48"/>
  <c r="AC4" i="51"/>
  <c r="AC6" i="51" s="1"/>
  <c r="AA138" i="37"/>
  <c r="AA163" i="37" s="1"/>
  <c r="AA179" i="37" s="1"/>
  <c r="AA145" i="37"/>
  <c r="AA170" i="37" s="1"/>
  <c r="AA186" i="37" s="1"/>
  <c r="AA148" i="37"/>
  <c r="AA173" i="37" s="1"/>
  <c r="AA189" i="37" s="1"/>
  <c r="AA147" i="37"/>
  <c r="AA172" i="37" s="1"/>
  <c r="AA188" i="37" s="1"/>
  <c r="AA144" i="37"/>
  <c r="AA169" i="37" s="1"/>
  <c r="AA185" i="37" s="1"/>
  <c r="AA142" i="37"/>
  <c r="AA167" i="37" s="1"/>
  <c r="AA183" i="37" s="1"/>
  <c r="AA146" i="37"/>
  <c r="AA171" i="37" s="1"/>
  <c r="AA187" i="37" s="1"/>
  <c r="AA143" i="37"/>
  <c r="AA168" i="37" s="1"/>
  <c r="AA184" i="37" s="1"/>
  <c r="AA140" i="37"/>
  <c r="AA165" i="37" s="1"/>
  <c r="AA181" i="37" s="1"/>
  <c r="AA139" i="37"/>
  <c r="AA164" i="37" s="1"/>
  <c r="AA180" i="37" s="1"/>
  <c r="AA141" i="37"/>
  <c r="AA166" i="37" s="1"/>
  <c r="AA182" i="37" s="1"/>
  <c r="AA193" i="37"/>
  <c r="AC129" i="44"/>
  <c r="AI756" i="47"/>
  <c r="AD73" i="44"/>
  <c r="AB133" i="37"/>
  <c r="AB158" i="37" s="1"/>
  <c r="AB135" i="37"/>
  <c r="AB160" i="37" s="1"/>
  <c r="AB134" i="37"/>
  <c r="AB159" i="37" s="1"/>
  <c r="AB132" i="37"/>
  <c r="AB157" i="37" s="1"/>
  <c r="AB130" i="37"/>
  <c r="AB155" i="37" s="1"/>
  <c r="AB131" i="37"/>
  <c r="AB156" i="37" s="1"/>
  <c r="AH85" i="47"/>
  <c r="AB133" i="20"/>
  <c r="AD6" i="53" l="1"/>
  <c r="AD48" i="1" s="1"/>
  <c r="AA190" i="40"/>
  <c r="AA190" i="45"/>
  <c r="AA190" i="38"/>
  <c r="AA190" i="44"/>
  <c r="Z194" i="20"/>
  <c r="X4" i="49" s="1"/>
  <c r="AA190" i="35"/>
  <c r="AA190" i="37"/>
  <c r="AA190" i="39"/>
  <c r="AB138" i="20"/>
  <c r="AB163" i="20" s="1"/>
  <c r="AB134" i="20"/>
  <c r="AB159" i="20" s="1"/>
  <c r="AB139" i="20"/>
  <c r="AB164" i="20" s="1"/>
  <c r="AB135" i="20"/>
  <c r="AB160" i="20" s="1"/>
  <c r="AB137" i="20"/>
  <c r="AB162" i="20" s="1"/>
  <c r="AB136" i="20"/>
  <c r="AB161" i="20" s="1"/>
  <c r="AC135" i="38"/>
  <c r="AC160" i="38" s="1"/>
  <c r="AC134" i="38"/>
  <c r="AC159" i="38" s="1"/>
  <c r="AC131" i="38"/>
  <c r="AC156" i="38" s="1"/>
  <c r="AC133" i="38"/>
  <c r="AC158" i="38" s="1"/>
  <c r="AC130" i="38"/>
  <c r="AC155" i="38" s="1"/>
  <c r="AC132" i="38"/>
  <c r="AC157" i="38" s="1"/>
  <c r="AE73" i="35"/>
  <c r="AD129" i="35"/>
  <c r="AJ207" i="47"/>
  <c r="AD74" i="37"/>
  <c r="AC137" i="37"/>
  <c r="AI330" i="47"/>
  <c r="AB147" i="44"/>
  <c r="AB172" i="44" s="1"/>
  <c r="AB188" i="44" s="1"/>
  <c r="AB141" i="44"/>
  <c r="AB166" i="44" s="1"/>
  <c r="AB182" i="44" s="1"/>
  <c r="AB144" i="44"/>
  <c r="AB169" i="44" s="1"/>
  <c r="AB185" i="44" s="1"/>
  <c r="AB139" i="44"/>
  <c r="AB164" i="44" s="1"/>
  <c r="AB180" i="44" s="1"/>
  <c r="AB143" i="44"/>
  <c r="AB168" i="44" s="1"/>
  <c r="AB184" i="44" s="1"/>
  <c r="AB145" i="44"/>
  <c r="AB170" i="44" s="1"/>
  <c r="AB186" i="44" s="1"/>
  <c r="AB138" i="44"/>
  <c r="AB163" i="44" s="1"/>
  <c r="AB179" i="44" s="1"/>
  <c r="AB140" i="44"/>
  <c r="AB165" i="44" s="1"/>
  <c r="AB181" i="44" s="1"/>
  <c r="AB146" i="44"/>
  <c r="AB171" i="44" s="1"/>
  <c r="AB187" i="44" s="1"/>
  <c r="AB142" i="44"/>
  <c r="AB167" i="44" s="1"/>
  <c r="AB183" i="44" s="1"/>
  <c r="AB148" i="44"/>
  <c r="AB173" i="44" s="1"/>
  <c r="AB189" i="44" s="1"/>
  <c r="AB193" i="44"/>
  <c r="AE7" i="53"/>
  <c r="AE49" i="1" s="1"/>
  <c r="AC78" i="1"/>
  <c r="AD73" i="1"/>
  <c r="AA190" i="46"/>
  <c r="Y17" i="49" s="1"/>
  <c r="AC84" i="1"/>
  <c r="AI27" i="47" s="1"/>
  <c r="AI6" i="47"/>
  <c r="AH86" i="47"/>
  <c r="AB141" i="20"/>
  <c r="AB148" i="45"/>
  <c r="AB173" i="45" s="1"/>
  <c r="AB189" i="45" s="1"/>
  <c r="AB147" i="45"/>
  <c r="AB172" i="45" s="1"/>
  <c r="AB188" i="45" s="1"/>
  <c r="AB145" i="45"/>
  <c r="AB170" i="45" s="1"/>
  <c r="AB186" i="45" s="1"/>
  <c r="AB138" i="45"/>
  <c r="AB163" i="45" s="1"/>
  <c r="AB142" i="45"/>
  <c r="AB167" i="45" s="1"/>
  <c r="AB183" i="45" s="1"/>
  <c r="AB146" i="45"/>
  <c r="AB171" i="45" s="1"/>
  <c r="AB187" i="45" s="1"/>
  <c r="AB144" i="45"/>
  <c r="AB169" i="45" s="1"/>
  <c r="AB185" i="45" s="1"/>
  <c r="AB141" i="45"/>
  <c r="AB166" i="45" s="1"/>
  <c r="AB182" i="45" s="1"/>
  <c r="AB139" i="45"/>
  <c r="AB164" i="45" s="1"/>
  <c r="AB180" i="45" s="1"/>
  <c r="AB143" i="45"/>
  <c r="AB168" i="45" s="1"/>
  <c r="AB184" i="45" s="1"/>
  <c r="AB140" i="45"/>
  <c r="AB165" i="45" s="1"/>
  <c r="AB181" i="45" s="1"/>
  <c r="AB193" i="45"/>
  <c r="AB140" i="35"/>
  <c r="AB165" i="35" s="1"/>
  <c r="AB181" i="35" s="1"/>
  <c r="AB141" i="35"/>
  <c r="AB166" i="35" s="1"/>
  <c r="AB182" i="35" s="1"/>
  <c r="AB145" i="35"/>
  <c r="AB170" i="35" s="1"/>
  <c r="AB186" i="35" s="1"/>
  <c r="AB138" i="35"/>
  <c r="AB163" i="35" s="1"/>
  <c r="AB179" i="35" s="1"/>
  <c r="AB143" i="35"/>
  <c r="AB168" i="35" s="1"/>
  <c r="AB184" i="35" s="1"/>
  <c r="AB147" i="35"/>
  <c r="AB172" i="35" s="1"/>
  <c r="AB188" i="35" s="1"/>
  <c r="AB146" i="35"/>
  <c r="AB171" i="35" s="1"/>
  <c r="AB187" i="35" s="1"/>
  <c r="AB144" i="35"/>
  <c r="AB169" i="35" s="1"/>
  <c r="AB185" i="35" s="1"/>
  <c r="AB139" i="35"/>
  <c r="AB164" i="35" s="1"/>
  <c r="AB180" i="35" s="1"/>
  <c r="AB148" i="35"/>
  <c r="AB173" i="35" s="1"/>
  <c r="AB189" i="35" s="1"/>
  <c r="AB142" i="35"/>
  <c r="AB167" i="35" s="1"/>
  <c r="AB183" i="35" s="1"/>
  <c r="AB193" i="35"/>
  <c r="AD74" i="41"/>
  <c r="AC137" i="41"/>
  <c r="AI574" i="47"/>
  <c r="AC137" i="43"/>
  <c r="AI696" i="47"/>
  <c r="AD74" i="43"/>
  <c r="AC137" i="36"/>
  <c r="AI269" i="47"/>
  <c r="AD74" i="36"/>
  <c r="AI7" i="47"/>
  <c r="AC85" i="1"/>
  <c r="AI28" i="47" s="1"/>
  <c r="AE73" i="42"/>
  <c r="AJ634" i="47"/>
  <c r="AD129" i="42"/>
  <c r="AD73" i="20"/>
  <c r="AC78" i="20"/>
  <c r="AC137" i="38"/>
  <c r="AI391" i="47"/>
  <c r="AD74" i="38"/>
  <c r="AJ878" i="47"/>
  <c r="AE73" i="46"/>
  <c r="AD129" i="46"/>
  <c r="AC137" i="46"/>
  <c r="AD74" i="46"/>
  <c r="AI879" i="47"/>
  <c r="AD74" i="39"/>
  <c r="AC137" i="39"/>
  <c r="AI452" i="47"/>
  <c r="AB138" i="36"/>
  <c r="AB163" i="36" s="1"/>
  <c r="AB179" i="36" s="1"/>
  <c r="AB147" i="36"/>
  <c r="AB172" i="36" s="1"/>
  <c r="AB188" i="36" s="1"/>
  <c r="AB145" i="36"/>
  <c r="AB170" i="36" s="1"/>
  <c r="AB186" i="36" s="1"/>
  <c r="AB146" i="36"/>
  <c r="AB171" i="36" s="1"/>
  <c r="AB187" i="36" s="1"/>
  <c r="AB139" i="36"/>
  <c r="AB164" i="36" s="1"/>
  <c r="AB180" i="36" s="1"/>
  <c r="AB142" i="36"/>
  <c r="AB167" i="36" s="1"/>
  <c r="AB143" i="36"/>
  <c r="AB168" i="36" s="1"/>
  <c r="AB184" i="36" s="1"/>
  <c r="AB140" i="36"/>
  <c r="AB165" i="36" s="1"/>
  <c r="AB181" i="36" s="1"/>
  <c r="AB144" i="36"/>
  <c r="AB169" i="36" s="1"/>
  <c r="AB185" i="36" s="1"/>
  <c r="AB141" i="36"/>
  <c r="AB166" i="36" s="1"/>
  <c r="AB148" i="36"/>
  <c r="AB173" i="36" s="1"/>
  <c r="AB189" i="36" s="1"/>
  <c r="AB193" i="36"/>
  <c r="AD129" i="38"/>
  <c r="AJ390" i="47"/>
  <c r="AE73" i="38"/>
  <c r="AG18" i="51"/>
  <c r="AD129" i="44"/>
  <c r="AE73" i="44"/>
  <c r="AJ756" i="47"/>
  <c r="AB140" i="40"/>
  <c r="AB165" i="40" s="1"/>
  <c r="AB181" i="40" s="1"/>
  <c r="AB138" i="40"/>
  <c r="AB163" i="40" s="1"/>
  <c r="AB179" i="40" s="1"/>
  <c r="AB148" i="40"/>
  <c r="AB173" i="40" s="1"/>
  <c r="AB189" i="40" s="1"/>
  <c r="AB147" i="40"/>
  <c r="AB172" i="40" s="1"/>
  <c r="AB188" i="40" s="1"/>
  <c r="AB146" i="40"/>
  <c r="AB171" i="40" s="1"/>
  <c r="AB187" i="40" s="1"/>
  <c r="AB144" i="40"/>
  <c r="AB169" i="40" s="1"/>
  <c r="AB185" i="40" s="1"/>
  <c r="AB145" i="40"/>
  <c r="AB170" i="40" s="1"/>
  <c r="AB186" i="40" s="1"/>
  <c r="AB143" i="40"/>
  <c r="AB168" i="40" s="1"/>
  <c r="AB184" i="40" s="1"/>
  <c r="AB139" i="40"/>
  <c r="AB164" i="40" s="1"/>
  <c r="AB180" i="40" s="1"/>
  <c r="AB142" i="40"/>
  <c r="AB167" i="40" s="1"/>
  <c r="AB183" i="40" s="1"/>
  <c r="AB141" i="40"/>
  <c r="AB166" i="40" s="1"/>
  <c r="AB182" i="40" s="1"/>
  <c r="AB193" i="40"/>
  <c r="AB139" i="37"/>
  <c r="AB164" i="37" s="1"/>
  <c r="AB180" i="37" s="1"/>
  <c r="AB143" i="37"/>
  <c r="AB168" i="37" s="1"/>
  <c r="AB184" i="37" s="1"/>
  <c r="AB141" i="37"/>
  <c r="AB166" i="37" s="1"/>
  <c r="AB182" i="37" s="1"/>
  <c r="AB145" i="37"/>
  <c r="AB170" i="37" s="1"/>
  <c r="AB186" i="37" s="1"/>
  <c r="AB144" i="37"/>
  <c r="AB169" i="37" s="1"/>
  <c r="AB185" i="37" s="1"/>
  <c r="AB142" i="37"/>
  <c r="AB167" i="37" s="1"/>
  <c r="AB183" i="37" s="1"/>
  <c r="AB138" i="37"/>
  <c r="AB163" i="37" s="1"/>
  <c r="AB179" i="37" s="1"/>
  <c r="AB146" i="37"/>
  <c r="AB171" i="37" s="1"/>
  <c r="AB187" i="37" s="1"/>
  <c r="AB140" i="37"/>
  <c r="AB165" i="37" s="1"/>
  <c r="AB181" i="37" s="1"/>
  <c r="AB148" i="37"/>
  <c r="AB173" i="37" s="1"/>
  <c r="AB189" i="37" s="1"/>
  <c r="AB147" i="37"/>
  <c r="AB172" i="37" s="1"/>
  <c r="AB188" i="37" s="1"/>
  <c r="AB193" i="37"/>
  <c r="AB136" i="1"/>
  <c r="AB161" i="1" s="1"/>
  <c r="AB137" i="1"/>
  <c r="AB162" i="1" s="1"/>
  <c r="AB134" i="1"/>
  <c r="AB159" i="1" s="1"/>
  <c r="AB135" i="1"/>
  <c r="AB160" i="1" s="1"/>
  <c r="AB139" i="1"/>
  <c r="AB164" i="1" s="1"/>
  <c r="AB138" i="1"/>
  <c r="AB163" i="1" s="1"/>
  <c r="AB139" i="38"/>
  <c r="AB164" i="38" s="1"/>
  <c r="AB180" i="38" s="1"/>
  <c r="AB142" i="38"/>
  <c r="AB167" i="38" s="1"/>
  <c r="AB183" i="38" s="1"/>
  <c r="AB143" i="38"/>
  <c r="AB168" i="38" s="1"/>
  <c r="AB184" i="38" s="1"/>
  <c r="AB140" i="38"/>
  <c r="AB165" i="38" s="1"/>
  <c r="AB181" i="38" s="1"/>
  <c r="AB144" i="38"/>
  <c r="AB169" i="38" s="1"/>
  <c r="AB147" i="38"/>
  <c r="AB172" i="38" s="1"/>
  <c r="AB188" i="38" s="1"/>
  <c r="AB146" i="38"/>
  <c r="AB171" i="38" s="1"/>
  <c r="AB187" i="38" s="1"/>
  <c r="AB141" i="38"/>
  <c r="AB166" i="38" s="1"/>
  <c r="AB182" i="38" s="1"/>
  <c r="AB138" i="38"/>
  <c r="AB163" i="38" s="1"/>
  <c r="AB179" i="38" s="1"/>
  <c r="AB145" i="38"/>
  <c r="AB170" i="38" s="1"/>
  <c r="AB186" i="38" s="1"/>
  <c r="AB148" i="38"/>
  <c r="AB173" i="38" s="1"/>
  <c r="AB189" i="38" s="1"/>
  <c r="AB193" i="38"/>
  <c r="AI818" i="47"/>
  <c r="AC137" i="45"/>
  <c r="AD74" i="45"/>
  <c r="AE9" i="53"/>
  <c r="AE51" i="1" s="1"/>
  <c r="AC135" i="46"/>
  <c r="AC160" i="46" s="1"/>
  <c r="AC134" i="46"/>
  <c r="AC159" i="46" s="1"/>
  <c r="AC133" i="46"/>
  <c r="AC158" i="46" s="1"/>
  <c r="AC130" i="46"/>
  <c r="AC155" i="46" s="1"/>
  <c r="AC132" i="46"/>
  <c r="AC157" i="46" s="1"/>
  <c r="AC131" i="46"/>
  <c r="AC156" i="46" s="1"/>
  <c r="AD129" i="43"/>
  <c r="AJ695" i="47"/>
  <c r="AE73" i="43"/>
  <c r="AI85" i="47"/>
  <c r="AC133" i="20"/>
  <c r="AB143" i="39"/>
  <c r="AB168" i="39" s="1"/>
  <c r="AB184" i="39" s="1"/>
  <c r="AB142" i="39"/>
  <c r="AB167" i="39" s="1"/>
  <c r="AB183" i="39" s="1"/>
  <c r="AB147" i="39"/>
  <c r="AB172" i="39" s="1"/>
  <c r="AB188" i="39" s="1"/>
  <c r="AB138" i="39"/>
  <c r="AB163" i="39" s="1"/>
  <c r="AB179" i="39" s="1"/>
  <c r="AB148" i="39"/>
  <c r="AB173" i="39" s="1"/>
  <c r="AB189" i="39" s="1"/>
  <c r="AB146" i="39"/>
  <c r="AB171" i="39" s="1"/>
  <c r="AB187" i="39" s="1"/>
  <c r="AB139" i="39"/>
  <c r="AB164" i="39" s="1"/>
  <c r="AB180" i="39" s="1"/>
  <c r="AB140" i="39"/>
  <c r="AB165" i="39" s="1"/>
  <c r="AB181" i="39" s="1"/>
  <c r="AB144" i="39"/>
  <c r="AB169" i="39" s="1"/>
  <c r="AB185" i="39" s="1"/>
  <c r="AB141" i="39"/>
  <c r="AB166" i="39" s="1"/>
  <c r="AB182" i="39" s="1"/>
  <c r="AB145" i="39"/>
  <c r="AB170" i="39" s="1"/>
  <c r="AB186" i="39" s="1"/>
  <c r="AB193" i="39"/>
  <c r="AC135" i="41"/>
  <c r="AC160" i="41" s="1"/>
  <c r="AC134" i="41"/>
  <c r="AC159" i="41" s="1"/>
  <c r="AC133" i="41"/>
  <c r="AC158" i="41" s="1"/>
  <c r="AC132" i="41"/>
  <c r="AC157" i="41" s="1"/>
  <c r="AC130" i="41"/>
  <c r="AC155" i="41" s="1"/>
  <c r="AC131" i="41"/>
  <c r="AC156" i="41" s="1"/>
  <c r="AB143" i="34"/>
  <c r="AB168" i="34" s="1"/>
  <c r="AB184" i="34" s="1"/>
  <c r="AB142" i="34"/>
  <c r="AB167" i="34" s="1"/>
  <c r="AB183" i="34" s="1"/>
  <c r="AB147" i="34"/>
  <c r="AB172" i="34" s="1"/>
  <c r="AB188" i="34" s="1"/>
  <c r="AB144" i="34"/>
  <c r="AB169" i="34" s="1"/>
  <c r="AB185" i="34" s="1"/>
  <c r="AB140" i="34"/>
  <c r="AB165" i="34" s="1"/>
  <c r="AB181" i="34" s="1"/>
  <c r="AB148" i="34"/>
  <c r="AB173" i="34" s="1"/>
  <c r="AB189" i="34" s="1"/>
  <c r="AB138" i="34"/>
  <c r="AB163" i="34" s="1"/>
  <c r="AB179" i="34" s="1"/>
  <c r="AB145" i="34"/>
  <c r="AB170" i="34" s="1"/>
  <c r="AB186" i="34" s="1"/>
  <c r="AB146" i="34"/>
  <c r="AB171" i="34" s="1"/>
  <c r="AB187" i="34" s="1"/>
  <c r="AB139" i="34"/>
  <c r="AB164" i="34" s="1"/>
  <c r="AB180" i="34" s="1"/>
  <c r="AB141" i="34"/>
  <c r="AB166" i="34" s="1"/>
  <c r="AB182" i="34" s="1"/>
  <c r="AB193" i="34"/>
  <c r="AC87" i="1"/>
  <c r="AI30" i="47" s="1"/>
  <c r="AI9" i="47"/>
  <c r="AA151" i="20"/>
  <c r="AA176" i="20" s="1"/>
  <c r="AA192" i="20" s="1"/>
  <c r="AA150" i="20"/>
  <c r="AA175" i="20" s="1"/>
  <c r="AA191" i="20" s="1"/>
  <c r="AA146" i="20"/>
  <c r="AA171" i="20" s="1"/>
  <c r="AA187" i="20" s="1"/>
  <c r="AA152" i="20"/>
  <c r="AA177" i="20" s="1"/>
  <c r="AA193" i="20" s="1"/>
  <c r="AA143" i="20"/>
  <c r="AA168" i="20" s="1"/>
  <c r="AA184" i="20" s="1"/>
  <c r="AA142" i="20"/>
  <c r="AA167" i="20" s="1"/>
  <c r="AA183" i="20" s="1"/>
  <c r="AA148" i="20"/>
  <c r="AA173" i="20" s="1"/>
  <c r="AA189" i="20" s="1"/>
  <c r="AA145" i="20"/>
  <c r="AA170" i="20" s="1"/>
  <c r="AA186" i="20" s="1"/>
  <c r="AA144" i="20"/>
  <c r="AA169" i="20" s="1"/>
  <c r="AA185" i="20" s="1"/>
  <c r="AA147" i="20"/>
  <c r="AA172" i="20" s="1"/>
  <c r="AA188" i="20" s="1"/>
  <c r="AA149" i="20"/>
  <c r="AA174" i="20" s="1"/>
  <c r="AA190" i="20" s="1"/>
  <c r="AA197" i="20"/>
  <c r="AD129" i="34"/>
  <c r="AJ146" i="47"/>
  <c r="AE73" i="34"/>
  <c r="AE72" i="20"/>
  <c r="AD77" i="20"/>
  <c r="AB25" i="51"/>
  <c r="AD92" i="48"/>
  <c r="AC130" i="44"/>
  <c r="AC155" i="44" s="1"/>
  <c r="AC131" i="44"/>
  <c r="AC156" i="44" s="1"/>
  <c r="AC132" i="44"/>
  <c r="AC157" i="44" s="1"/>
  <c r="AC135" i="44"/>
  <c r="AC160" i="44" s="1"/>
  <c r="AC134" i="44"/>
  <c r="AC159" i="44" s="1"/>
  <c r="AC133" i="44"/>
  <c r="AC158" i="44" s="1"/>
  <c r="AD4" i="51"/>
  <c r="AD6" i="51" s="1"/>
  <c r="AF73" i="48"/>
  <c r="AJ329" i="47"/>
  <c r="AE73" i="37"/>
  <c r="AD129" i="37"/>
  <c r="AC130" i="36"/>
  <c r="AC155" i="36" s="1"/>
  <c r="AC131" i="36"/>
  <c r="AC156" i="36" s="1"/>
  <c r="AC134" i="36"/>
  <c r="AC159" i="36" s="1"/>
  <c r="AC135" i="36"/>
  <c r="AC160" i="36" s="1"/>
  <c r="AC133" i="36"/>
  <c r="AC158" i="36" s="1"/>
  <c r="AC132" i="36"/>
  <c r="AC157" i="36" s="1"/>
  <c r="AA190" i="43"/>
  <c r="AD74" i="34"/>
  <c r="AI147" i="47"/>
  <c r="AC137" i="34"/>
  <c r="AB146" i="42"/>
  <c r="AB171" i="42" s="1"/>
  <c r="AB187" i="42" s="1"/>
  <c r="AB145" i="42"/>
  <c r="AB170" i="42" s="1"/>
  <c r="AB186" i="42" s="1"/>
  <c r="AB143" i="42"/>
  <c r="AB168" i="42" s="1"/>
  <c r="AB184" i="42" s="1"/>
  <c r="AB138" i="42"/>
  <c r="AB163" i="42" s="1"/>
  <c r="AB179" i="42" s="1"/>
  <c r="AB140" i="42"/>
  <c r="AB165" i="42" s="1"/>
  <c r="AB181" i="42" s="1"/>
  <c r="AB147" i="42"/>
  <c r="AB172" i="42" s="1"/>
  <c r="AB188" i="42" s="1"/>
  <c r="AB142" i="42"/>
  <c r="AB167" i="42" s="1"/>
  <c r="AB183" i="42" s="1"/>
  <c r="AB144" i="42"/>
  <c r="AB169" i="42" s="1"/>
  <c r="AB185" i="42" s="1"/>
  <c r="AB139" i="42"/>
  <c r="AB164" i="42" s="1"/>
  <c r="AB180" i="42" s="1"/>
  <c r="AB141" i="42"/>
  <c r="AB166" i="42" s="1"/>
  <c r="AB182" i="42" s="1"/>
  <c r="AB148" i="42"/>
  <c r="AB173" i="42" s="1"/>
  <c r="AB189" i="42" s="1"/>
  <c r="AB193" i="42"/>
  <c r="AC135" i="43"/>
  <c r="AC160" i="43" s="1"/>
  <c r="AC130" i="43"/>
  <c r="AC155" i="43" s="1"/>
  <c r="AC132" i="43"/>
  <c r="AC157" i="43" s="1"/>
  <c r="AC131" i="43"/>
  <c r="AC156" i="43" s="1"/>
  <c r="AC133" i="43"/>
  <c r="AC158" i="43" s="1"/>
  <c r="AC134" i="43"/>
  <c r="AC159" i="43" s="1"/>
  <c r="AC134" i="34"/>
  <c r="AC159" i="34" s="1"/>
  <c r="AC135" i="34"/>
  <c r="AC160" i="34" s="1"/>
  <c r="AC130" i="34"/>
  <c r="AC155" i="34" s="1"/>
  <c r="AC133" i="34"/>
  <c r="AC158" i="34" s="1"/>
  <c r="AC132" i="34"/>
  <c r="AC157" i="34" s="1"/>
  <c r="AC131" i="34"/>
  <c r="AC156" i="34" s="1"/>
  <c r="AC137" i="40"/>
  <c r="AI513" i="47"/>
  <c r="AD74" i="40"/>
  <c r="AA190" i="42"/>
  <c r="AC134" i="39"/>
  <c r="AC159" i="39" s="1"/>
  <c r="AC135" i="39"/>
  <c r="AC160" i="39" s="1"/>
  <c r="AC132" i="39"/>
  <c r="AC157" i="39" s="1"/>
  <c r="AC130" i="39"/>
  <c r="AC155" i="39" s="1"/>
  <c r="AC133" i="39"/>
  <c r="AC158" i="39" s="1"/>
  <c r="AC131" i="39"/>
  <c r="AC156" i="39" s="1"/>
  <c r="AJ573" i="47"/>
  <c r="AD129" i="41"/>
  <c r="AE73" i="41"/>
  <c r="AD129" i="36"/>
  <c r="AJ268" i="47"/>
  <c r="AE73" i="36"/>
  <c r="AI24" i="47"/>
  <c r="AC133" i="1"/>
  <c r="AE8" i="53"/>
  <c r="AE50" i="1" s="1"/>
  <c r="AD129" i="40"/>
  <c r="AE73" i="40"/>
  <c r="AJ512" i="47"/>
  <c r="AD74" i="42"/>
  <c r="AI635" i="47"/>
  <c r="AC137" i="42"/>
  <c r="AE10" i="53"/>
  <c r="AE52" i="1" s="1"/>
  <c r="AC134" i="45"/>
  <c r="AC159" i="45" s="1"/>
  <c r="AC132" i="45"/>
  <c r="AC157" i="45" s="1"/>
  <c r="AC131" i="45"/>
  <c r="AC156" i="45" s="1"/>
  <c r="AC130" i="45"/>
  <c r="AC155" i="45" s="1"/>
  <c r="AC135" i="45"/>
  <c r="AC160" i="45" s="1"/>
  <c r="AC133" i="45"/>
  <c r="AC158" i="45" s="1"/>
  <c r="AA190" i="36"/>
  <c r="AC133" i="35"/>
  <c r="AC158" i="35" s="1"/>
  <c r="AC135" i="35"/>
  <c r="AC160" i="35" s="1"/>
  <c r="AC131" i="35"/>
  <c r="AC156" i="35" s="1"/>
  <c r="AC132" i="35"/>
  <c r="AC157" i="35" s="1"/>
  <c r="AC130" i="35"/>
  <c r="AC155" i="35" s="1"/>
  <c r="AC134" i="35"/>
  <c r="AC159" i="35" s="1"/>
  <c r="AC131" i="37"/>
  <c r="AC156" i="37" s="1"/>
  <c r="AC133" i="37"/>
  <c r="AC158" i="37" s="1"/>
  <c r="AC134" i="37"/>
  <c r="AC159" i="37" s="1"/>
  <c r="AC130" i="37"/>
  <c r="AC155" i="37" s="1"/>
  <c r="AC132" i="37"/>
  <c r="AC157" i="37" s="1"/>
  <c r="AC135" i="37"/>
  <c r="AC160" i="37" s="1"/>
  <c r="AA190" i="34"/>
  <c r="AD77" i="1"/>
  <c r="AE72" i="1"/>
  <c r="AC86" i="1"/>
  <c r="AI29" i="47" s="1"/>
  <c r="AI8" i="47"/>
  <c r="AB182" i="36"/>
  <c r="AA197" i="1"/>
  <c r="AI10" i="47"/>
  <c r="AC88" i="1"/>
  <c r="AI31" i="47" s="1"/>
  <c r="AB185" i="38"/>
  <c r="AD96" i="48"/>
  <c r="AB23" i="51"/>
  <c r="AI11" i="47"/>
  <c r="AC89" i="1"/>
  <c r="AI32" i="47" s="1"/>
  <c r="AJ451" i="47"/>
  <c r="AE73" i="39"/>
  <c r="AD129" i="39"/>
  <c r="AI757" i="47"/>
  <c r="AD74" i="44"/>
  <c r="AC137" i="44"/>
  <c r="AB141" i="1"/>
  <c r="AH25" i="47"/>
  <c r="AC134" i="40"/>
  <c r="AC159" i="40" s="1"/>
  <c r="AC131" i="40"/>
  <c r="AC156" i="40" s="1"/>
  <c r="AC132" i="40"/>
  <c r="AC157" i="40" s="1"/>
  <c r="AC135" i="40"/>
  <c r="AC160" i="40" s="1"/>
  <c r="AC130" i="40"/>
  <c r="AC155" i="40" s="1"/>
  <c r="AC133" i="40"/>
  <c r="AC158" i="40" s="1"/>
  <c r="AB183" i="36"/>
  <c r="AC132" i="42"/>
  <c r="AC157" i="42" s="1"/>
  <c r="AC134" i="42"/>
  <c r="AC159" i="42" s="1"/>
  <c r="AC131" i="42"/>
  <c r="AC156" i="42" s="1"/>
  <c r="AC135" i="42"/>
  <c r="AC160" i="42" s="1"/>
  <c r="AC133" i="42"/>
  <c r="AC158" i="42" s="1"/>
  <c r="AC130" i="42"/>
  <c r="AC155" i="42" s="1"/>
  <c r="AC137" i="35"/>
  <c r="AI208" i="47"/>
  <c r="AD74" i="35"/>
  <c r="AB139" i="41"/>
  <c r="AB164" i="41" s="1"/>
  <c r="AB180" i="41" s="1"/>
  <c r="AB146" i="41"/>
  <c r="AB171" i="41" s="1"/>
  <c r="AB187" i="41" s="1"/>
  <c r="AB138" i="41"/>
  <c r="AB163" i="41" s="1"/>
  <c r="AB179" i="41" s="1"/>
  <c r="AB141" i="41"/>
  <c r="AB166" i="41" s="1"/>
  <c r="AB182" i="41" s="1"/>
  <c r="AB147" i="41"/>
  <c r="AB172" i="41" s="1"/>
  <c r="AB188" i="41" s="1"/>
  <c r="AB140" i="41"/>
  <c r="AB165" i="41" s="1"/>
  <c r="AB181" i="41" s="1"/>
  <c r="AB143" i="41"/>
  <c r="AB168" i="41" s="1"/>
  <c r="AB184" i="41" s="1"/>
  <c r="AB148" i="41"/>
  <c r="AB173" i="41" s="1"/>
  <c r="AB189" i="41" s="1"/>
  <c r="AB145" i="41"/>
  <c r="AB170" i="41" s="1"/>
  <c r="AB186" i="41" s="1"/>
  <c r="AB142" i="41"/>
  <c r="AB167" i="41" s="1"/>
  <c r="AB183" i="41" s="1"/>
  <c r="AB144" i="41"/>
  <c r="AB169" i="41" s="1"/>
  <c r="AB185" i="41" s="1"/>
  <c r="AB193" i="41"/>
  <c r="AA190" i="41"/>
  <c r="AJ817" i="47"/>
  <c r="AE73" i="45"/>
  <c r="AD129" i="45"/>
  <c r="AB146" i="46"/>
  <c r="AB171" i="46" s="1"/>
  <c r="AB187" i="46" s="1"/>
  <c r="AB148" i="46"/>
  <c r="AB173" i="46" s="1"/>
  <c r="AB189" i="46" s="1"/>
  <c r="AB143" i="46"/>
  <c r="AB168" i="46" s="1"/>
  <c r="AB184" i="46" s="1"/>
  <c r="AB142" i="46"/>
  <c r="AB167" i="46" s="1"/>
  <c r="AB183" i="46" s="1"/>
  <c r="AB147" i="46"/>
  <c r="AB172" i="46" s="1"/>
  <c r="AB188" i="46" s="1"/>
  <c r="AB138" i="46"/>
  <c r="AB163" i="46" s="1"/>
  <c r="AB179" i="46" s="1"/>
  <c r="AB141" i="46"/>
  <c r="AB166" i="46" s="1"/>
  <c r="AB182" i="46" s="1"/>
  <c r="AB140" i="46"/>
  <c r="AB165" i="46" s="1"/>
  <c r="AB181" i="46" s="1"/>
  <c r="AB139" i="46"/>
  <c r="AB164" i="46" s="1"/>
  <c r="AB180" i="46" s="1"/>
  <c r="AB144" i="46"/>
  <c r="AB169" i="46" s="1"/>
  <c r="AB185" i="46" s="1"/>
  <c r="AB145" i="46"/>
  <c r="AB170" i="46" s="1"/>
  <c r="AB186" i="46" s="1"/>
  <c r="AB193" i="46"/>
  <c r="AB147" i="43"/>
  <c r="AB172" i="43" s="1"/>
  <c r="AB188" i="43" s="1"/>
  <c r="AB143" i="43"/>
  <c r="AB168" i="43" s="1"/>
  <c r="AB184" i="43" s="1"/>
  <c r="AB138" i="43"/>
  <c r="AB163" i="43" s="1"/>
  <c r="AB179" i="43" s="1"/>
  <c r="AB145" i="43"/>
  <c r="AB170" i="43" s="1"/>
  <c r="AB186" i="43" s="1"/>
  <c r="AB144" i="43"/>
  <c r="AB169" i="43" s="1"/>
  <c r="AB185" i="43" s="1"/>
  <c r="AB139" i="43"/>
  <c r="AB164" i="43" s="1"/>
  <c r="AB180" i="43" s="1"/>
  <c r="AB146" i="43"/>
  <c r="AB171" i="43" s="1"/>
  <c r="AB187" i="43" s="1"/>
  <c r="AB140" i="43"/>
  <c r="AB165" i="43" s="1"/>
  <c r="AB181" i="43" s="1"/>
  <c r="AB142" i="43"/>
  <c r="AB167" i="43" s="1"/>
  <c r="AB183" i="43" s="1"/>
  <c r="AB141" i="43"/>
  <c r="AB166" i="43" s="1"/>
  <c r="AB182" i="43" s="1"/>
  <c r="AB148" i="43"/>
  <c r="AB173" i="43" s="1"/>
  <c r="AB189" i="43" s="1"/>
  <c r="AB193" i="43"/>
  <c r="AB179" i="45"/>
  <c r="AE6" i="53" l="1"/>
  <c r="AE48" i="1" s="1"/>
  <c r="AB27" i="51"/>
  <c r="AB190" i="43"/>
  <c r="AB190" i="39"/>
  <c r="AB190" i="38"/>
  <c r="AB190" i="46"/>
  <c r="Z17" i="49" s="1"/>
  <c r="AB190" i="41"/>
  <c r="AD84" i="1"/>
  <c r="AJ27" i="47" s="1"/>
  <c r="AJ6" i="47"/>
  <c r="AB190" i="40"/>
  <c r="AD132" i="40"/>
  <c r="AD157" i="40" s="1"/>
  <c r="AD135" i="40"/>
  <c r="AD160" i="40" s="1"/>
  <c r="AD133" i="40"/>
  <c r="AD158" i="40" s="1"/>
  <c r="AD131" i="40"/>
  <c r="AD156" i="40" s="1"/>
  <c r="AD134" i="40"/>
  <c r="AD159" i="40" s="1"/>
  <c r="AD130" i="40"/>
  <c r="AD155" i="40" s="1"/>
  <c r="AD132" i="41"/>
  <c r="AD157" i="41" s="1"/>
  <c r="AD135" i="41"/>
  <c r="AD160" i="41" s="1"/>
  <c r="AD133" i="41"/>
  <c r="AD158" i="41" s="1"/>
  <c r="AD131" i="41"/>
  <c r="AD156" i="41" s="1"/>
  <c r="AD130" i="41"/>
  <c r="AD155" i="41" s="1"/>
  <c r="AD134" i="41"/>
  <c r="AD159" i="41" s="1"/>
  <c r="AC141" i="34"/>
  <c r="AC166" i="34" s="1"/>
  <c r="AC182" i="34" s="1"/>
  <c r="AC139" i="34"/>
  <c r="AC164" i="34" s="1"/>
  <c r="AC180" i="34" s="1"/>
  <c r="AC146" i="34"/>
  <c r="AC171" i="34" s="1"/>
  <c r="AC187" i="34" s="1"/>
  <c r="AC142" i="34"/>
  <c r="AC167" i="34" s="1"/>
  <c r="AC183" i="34" s="1"/>
  <c r="AC148" i="34"/>
  <c r="AC173" i="34" s="1"/>
  <c r="AC189" i="34" s="1"/>
  <c r="AC145" i="34"/>
  <c r="AC170" i="34" s="1"/>
  <c r="AC186" i="34" s="1"/>
  <c r="AC140" i="34"/>
  <c r="AC165" i="34" s="1"/>
  <c r="AC181" i="34" s="1"/>
  <c r="AC147" i="34"/>
  <c r="AC172" i="34" s="1"/>
  <c r="AC188" i="34" s="1"/>
  <c r="AC143" i="34"/>
  <c r="AC168" i="34" s="1"/>
  <c r="AC184" i="34" s="1"/>
  <c r="AC138" i="34"/>
  <c r="AC163" i="34" s="1"/>
  <c r="AC179" i="34" s="1"/>
  <c r="AC144" i="34"/>
  <c r="AC169" i="34" s="1"/>
  <c r="AC185" i="34" s="1"/>
  <c r="AC193" i="34"/>
  <c r="AB190" i="44"/>
  <c r="AF73" i="38"/>
  <c r="AE129" i="38"/>
  <c r="AK390" i="47"/>
  <c r="AJ452" i="47"/>
  <c r="AE74" i="39"/>
  <c r="AD137" i="39"/>
  <c r="AB143" i="20"/>
  <c r="AB168" i="20" s="1"/>
  <c r="AB184" i="20" s="1"/>
  <c r="AB149" i="20"/>
  <c r="AB174" i="20" s="1"/>
  <c r="AB190" i="20" s="1"/>
  <c r="AB144" i="20"/>
  <c r="AB169" i="20" s="1"/>
  <c r="AB185" i="20" s="1"/>
  <c r="AB151" i="20"/>
  <c r="AB176" i="20" s="1"/>
  <c r="AB192" i="20" s="1"/>
  <c r="AB147" i="20"/>
  <c r="AB172" i="20" s="1"/>
  <c r="AB188" i="20" s="1"/>
  <c r="AB145" i="20"/>
  <c r="AB170" i="20" s="1"/>
  <c r="AB186" i="20" s="1"/>
  <c r="AB142" i="20"/>
  <c r="AB167" i="20" s="1"/>
  <c r="AB183" i="20" s="1"/>
  <c r="AB146" i="20"/>
  <c r="AB171" i="20" s="1"/>
  <c r="AB187" i="20" s="1"/>
  <c r="AB150" i="20"/>
  <c r="AB175" i="20" s="1"/>
  <c r="AB191" i="20" s="1"/>
  <c r="AB152" i="20"/>
  <c r="AB177" i="20" s="1"/>
  <c r="AB193" i="20" s="1"/>
  <c r="AB148" i="20"/>
  <c r="AB173" i="20" s="1"/>
  <c r="AB189" i="20" s="1"/>
  <c r="AB197" i="20"/>
  <c r="AF7" i="53"/>
  <c r="AF49" i="1" s="1"/>
  <c r="AK451" i="47"/>
  <c r="AF73" i="39"/>
  <c r="AE129" i="39"/>
  <c r="AF8" i="53"/>
  <c r="AF50" i="1" s="1"/>
  <c r="AC139" i="1"/>
  <c r="AC164" i="1" s="1"/>
  <c r="AC136" i="1"/>
  <c r="AC161" i="1" s="1"/>
  <c r="AC134" i="1"/>
  <c r="AC159" i="1" s="1"/>
  <c r="AC137" i="1"/>
  <c r="AC162" i="1" s="1"/>
  <c r="AC138" i="1"/>
  <c r="AC163" i="1" s="1"/>
  <c r="AC135" i="1"/>
  <c r="AC160" i="1" s="1"/>
  <c r="AD132" i="36"/>
  <c r="AD157" i="36" s="1"/>
  <c r="AD135" i="36"/>
  <c r="AD160" i="36" s="1"/>
  <c r="AD131" i="36"/>
  <c r="AD156" i="36" s="1"/>
  <c r="AD134" i="36"/>
  <c r="AD159" i="36" s="1"/>
  <c r="AD133" i="36"/>
  <c r="AD158" i="36" s="1"/>
  <c r="AD130" i="36"/>
  <c r="AD155" i="36" s="1"/>
  <c r="AD133" i="20"/>
  <c r="AJ85" i="47"/>
  <c r="AB190" i="35"/>
  <c r="AE129" i="43"/>
  <c r="AF73" i="43"/>
  <c r="AK695" i="47"/>
  <c r="AI86" i="47"/>
  <c r="AC141" i="20"/>
  <c r="AJ7" i="47"/>
  <c r="AD85" i="1"/>
  <c r="AJ28" i="47" s="1"/>
  <c r="AD130" i="45"/>
  <c r="AD155" i="45" s="1"/>
  <c r="AD132" i="45"/>
  <c r="AD157" i="45" s="1"/>
  <c r="AD131" i="45"/>
  <c r="AD156" i="45" s="1"/>
  <c r="AD135" i="45"/>
  <c r="AD160" i="45" s="1"/>
  <c r="AD134" i="45"/>
  <c r="AD159" i="45" s="1"/>
  <c r="AD133" i="45"/>
  <c r="AD158" i="45" s="1"/>
  <c r="AC144" i="44"/>
  <c r="AC169" i="44" s="1"/>
  <c r="AC185" i="44" s="1"/>
  <c r="AC138" i="44"/>
  <c r="AC163" i="44" s="1"/>
  <c r="AC179" i="44" s="1"/>
  <c r="AC143" i="44"/>
  <c r="AC168" i="44" s="1"/>
  <c r="AC184" i="44" s="1"/>
  <c r="AC140" i="44"/>
  <c r="AC165" i="44" s="1"/>
  <c r="AC181" i="44" s="1"/>
  <c r="AC139" i="44"/>
  <c r="AC164" i="44" s="1"/>
  <c r="AC180" i="44" s="1"/>
  <c r="AC148" i="44"/>
  <c r="AC173" i="44" s="1"/>
  <c r="AC189" i="44" s="1"/>
  <c r="AC147" i="44"/>
  <c r="AC172" i="44" s="1"/>
  <c r="AC188" i="44" s="1"/>
  <c r="AC145" i="44"/>
  <c r="AC170" i="44" s="1"/>
  <c r="AC186" i="44" s="1"/>
  <c r="AC146" i="44"/>
  <c r="AC171" i="44" s="1"/>
  <c r="AC187" i="44" s="1"/>
  <c r="AC142" i="44"/>
  <c r="AC167" i="44" s="1"/>
  <c r="AC183" i="44" s="1"/>
  <c r="AC141" i="44"/>
  <c r="AC166" i="44" s="1"/>
  <c r="AC182" i="44" s="1"/>
  <c r="AC193" i="44"/>
  <c r="AC23" i="51"/>
  <c r="AE96" i="48"/>
  <c r="AJ8" i="47"/>
  <c r="AD86" i="1"/>
  <c r="AJ29" i="47" s="1"/>
  <c r="AJ147" i="47"/>
  <c r="AD137" i="34"/>
  <c r="AE74" i="34"/>
  <c r="AB190" i="36"/>
  <c r="AE77" i="20"/>
  <c r="AF72" i="20"/>
  <c r="AE129" i="34"/>
  <c r="AK146" i="47"/>
  <c r="AF73" i="34"/>
  <c r="AD130" i="38"/>
  <c r="AD155" i="38" s="1"/>
  <c r="AD132" i="38"/>
  <c r="AD157" i="38" s="1"/>
  <c r="AD131" i="38"/>
  <c r="AD156" i="38" s="1"/>
  <c r="AD135" i="38"/>
  <c r="AD160" i="38" s="1"/>
  <c r="AD134" i="38"/>
  <c r="AD159" i="38" s="1"/>
  <c r="AD133" i="38"/>
  <c r="AD158" i="38" s="1"/>
  <c r="AD78" i="20"/>
  <c r="AE73" i="20"/>
  <c r="AF73" i="45"/>
  <c r="AE129" i="45"/>
  <c r="AK817" i="47"/>
  <c r="AJ757" i="47"/>
  <c r="AE74" i="44"/>
  <c r="AD137" i="44"/>
  <c r="AC140" i="42"/>
  <c r="AC165" i="42" s="1"/>
  <c r="AC181" i="42" s="1"/>
  <c r="AC146" i="42"/>
  <c r="AC171" i="42" s="1"/>
  <c r="AC187" i="42" s="1"/>
  <c r="AC145" i="42"/>
  <c r="AC170" i="42" s="1"/>
  <c r="AC186" i="42" s="1"/>
  <c r="AC142" i="42"/>
  <c r="AC167" i="42" s="1"/>
  <c r="AC183" i="42" s="1"/>
  <c r="AC143" i="42"/>
  <c r="AC168" i="42" s="1"/>
  <c r="AC184" i="42" s="1"/>
  <c r="AC147" i="42"/>
  <c r="AC172" i="42" s="1"/>
  <c r="AC188" i="42" s="1"/>
  <c r="AC141" i="42"/>
  <c r="AC166" i="42" s="1"/>
  <c r="AC182" i="42" s="1"/>
  <c r="AC138" i="42"/>
  <c r="AC163" i="42" s="1"/>
  <c r="AC179" i="42" s="1"/>
  <c r="AC139" i="42"/>
  <c r="AC164" i="42" s="1"/>
  <c r="AC180" i="42" s="1"/>
  <c r="AC144" i="42"/>
  <c r="AC169" i="42" s="1"/>
  <c r="AC185" i="42" s="1"/>
  <c r="AC148" i="42"/>
  <c r="AC173" i="42" s="1"/>
  <c r="AC189" i="42" s="1"/>
  <c r="AC193" i="42"/>
  <c r="AJ513" i="47"/>
  <c r="AD137" i="40"/>
  <c r="AE74" i="40"/>
  <c r="AB190" i="34"/>
  <c r="AD131" i="37"/>
  <c r="AD156" i="37" s="1"/>
  <c r="AD135" i="37"/>
  <c r="AD160" i="37" s="1"/>
  <c r="AD132" i="37"/>
  <c r="AD157" i="37" s="1"/>
  <c r="AD130" i="37"/>
  <c r="AD155" i="37" s="1"/>
  <c r="AD134" i="37"/>
  <c r="AD159" i="37" s="1"/>
  <c r="AD133" i="37"/>
  <c r="AD158" i="37" s="1"/>
  <c r="AB190" i="37"/>
  <c r="AC137" i="20"/>
  <c r="AC162" i="20" s="1"/>
  <c r="AC139" i="20"/>
  <c r="AC164" i="20" s="1"/>
  <c r="AC135" i="20"/>
  <c r="AC160" i="20" s="1"/>
  <c r="AC138" i="20"/>
  <c r="AC163" i="20" s="1"/>
  <c r="AC134" i="20"/>
  <c r="AC159" i="20" s="1"/>
  <c r="AC136" i="20"/>
  <c r="AC161" i="20" s="1"/>
  <c r="AD135" i="43"/>
  <c r="AD160" i="43" s="1"/>
  <c r="AD131" i="43"/>
  <c r="AD156" i="43" s="1"/>
  <c r="AD130" i="43"/>
  <c r="AD155" i="43" s="1"/>
  <c r="AD133" i="43"/>
  <c r="AD158" i="43" s="1"/>
  <c r="AD134" i="43"/>
  <c r="AD159" i="43" s="1"/>
  <c r="AD132" i="43"/>
  <c r="AD157" i="43" s="1"/>
  <c r="AF9" i="53"/>
  <c r="AF51" i="1" s="1"/>
  <c r="AE74" i="38"/>
  <c r="AJ391" i="47"/>
  <c r="AD137" i="38"/>
  <c r="AD132" i="35"/>
  <c r="AD157" i="35" s="1"/>
  <c r="AD130" i="35"/>
  <c r="AD155" i="35" s="1"/>
  <c r="AD135" i="35"/>
  <c r="AD160" i="35" s="1"/>
  <c r="AD131" i="35"/>
  <c r="AD156" i="35" s="1"/>
  <c r="AD133" i="35"/>
  <c r="AD158" i="35" s="1"/>
  <c r="AD134" i="35"/>
  <c r="AD159" i="35" s="1"/>
  <c r="AB190" i="42"/>
  <c r="AE129" i="37"/>
  <c r="AK329" i="47"/>
  <c r="AF73" i="37"/>
  <c r="AG73" i="48"/>
  <c r="AE4" i="51"/>
  <c r="AE6" i="51" s="1"/>
  <c r="AD132" i="34"/>
  <c r="AD157" i="34" s="1"/>
  <c r="AD134" i="34"/>
  <c r="AD159" i="34" s="1"/>
  <c r="AD131" i="34"/>
  <c r="AD156" i="34" s="1"/>
  <c r="AD135" i="34"/>
  <c r="AD160" i="34" s="1"/>
  <c r="AD130" i="34"/>
  <c r="AD155" i="34" s="1"/>
  <c r="AD133" i="34"/>
  <c r="AD158" i="34" s="1"/>
  <c r="AJ9" i="47"/>
  <c r="AD87" i="1"/>
  <c r="AJ30" i="47" s="1"/>
  <c r="AD132" i="42"/>
  <c r="AD157" i="42" s="1"/>
  <c r="AD135" i="42"/>
  <c r="AD160" i="42" s="1"/>
  <c r="AD130" i="42"/>
  <c r="AD155" i="42" s="1"/>
  <c r="AD133" i="42"/>
  <c r="AD158" i="42" s="1"/>
  <c r="AD134" i="42"/>
  <c r="AD159" i="42" s="1"/>
  <c r="AD131" i="42"/>
  <c r="AD156" i="42" s="1"/>
  <c r="AE74" i="36"/>
  <c r="AD137" i="36"/>
  <c r="AJ269" i="47"/>
  <c r="AK207" i="47"/>
  <c r="AF73" i="35"/>
  <c r="AE129" i="35"/>
  <c r="AC141" i="35"/>
  <c r="AC166" i="35" s="1"/>
  <c r="AC182" i="35" s="1"/>
  <c r="AC142" i="35"/>
  <c r="AC167" i="35" s="1"/>
  <c r="AC183" i="35" s="1"/>
  <c r="AC143" i="35"/>
  <c r="AC168" i="35" s="1"/>
  <c r="AC184" i="35" s="1"/>
  <c r="AC145" i="35"/>
  <c r="AC170" i="35" s="1"/>
  <c r="AC186" i="35" s="1"/>
  <c r="AC139" i="35"/>
  <c r="AC164" i="35" s="1"/>
  <c r="AC180" i="35" s="1"/>
  <c r="AC148" i="35"/>
  <c r="AC173" i="35" s="1"/>
  <c r="AC189" i="35" s="1"/>
  <c r="AC146" i="35"/>
  <c r="AC171" i="35" s="1"/>
  <c r="AC187" i="35" s="1"/>
  <c r="AC144" i="35"/>
  <c r="AC169" i="35" s="1"/>
  <c r="AC185" i="35" s="1"/>
  <c r="AC138" i="35"/>
  <c r="AC163" i="35" s="1"/>
  <c r="AC179" i="35" s="1"/>
  <c r="AC140" i="35"/>
  <c r="AC165" i="35" s="1"/>
  <c r="AC181" i="35" s="1"/>
  <c r="AC147" i="35"/>
  <c r="AC172" i="35" s="1"/>
  <c r="AC188" i="35" s="1"/>
  <c r="AC193" i="35"/>
  <c r="AH18" i="51"/>
  <c r="AA194" i="20"/>
  <c r="Y4" i="49" s="1"/>
  <c r="AF10" i="53"/>
  <c r="AF52" i="1" s="1"/>
  <c r="AE74" i="42"/>
  <c r="AD137" i="42"/>
  <c r="AJ635" i="47"/>
  <c r="AC144" i="40"/>
  <c r="AC169" i="40" s="1"/>
  <c r="AC185" i="40" s="1"/>
  <c r="AC147" i="40"/>
  <c r="AC172" i="40" s="1"/>
  <c r="AC188" i="40" s="1"/>
  <c r="AC138" i="40"/>
  <c r="AC163" i="40" s="1"/>
  <c r="AC179" i="40" s="1"/>
  <c r="AC145" i="40"/>
  <c r="AC170" i="40" s="1"/>
  <c r="AC186" i="40" s="1"/>
  <c r="AC142" i="40"/>
  <c r="AC167" i="40" s="1"/>
  <c r="AC183" i="40" s="1"/>
  <c r="AC146" i="40"/>
  <c r="AC171" i="40" s="1"/>
  <c r="AC187" i="40" s="1"/>
  <c r="AC140" i="40"/>
  <c r="AC165" i="40" s="1"/>
  <c r="AC181" i="40" s="1"/>
  <c r="AC143" i="40"/>
  <c r="AC168" i="40" s="1"/>
  <c r="AC184" i="40" s="1"/>
  <c r="AC148" i="40"/>
  <c r="AC173" i="40" s="1"/>
  <c r="AC189" i="40" s="1"/>
  <c r="AC139" i="40"/>
  <c r="AC164" i="40" s="1"/>
  <c r="AC180" i="40" s="1"/>
  <c r="AC141" i="40"/>
  <c r="AC166" i="40" s="1"/>
  <c r="AC182" i="40" s="1"/>
  <c r="AC193" i="40"/>
  <c r="AD137" i="45"/>
  <c r="AE74" i="45"/>
  <c r="AJ818" i="47"/>
  <c r="AE129" i="44"/>
  <c r="AK756" i="47"/>
  <c r="AF73" i="44"/>
  <c r="AC146" i="38"/>
  <c r="AC171" i="38" s="1"/>
  <c r="AC187" i="38" s="1"/>
  <c r="AC147" i="38"/>
  <c r="AC172" i="38" s="1"/>
  <c r="AC188" i="38" s="1"/>
  <c r="AC144" i="38"/>
  <c r="AC169" i="38" s="1"/>
  <c r="AC185" i="38" s="1"/>
  <c r="AC141" i="38"/>
  <c r="AC166" i="38" s="1"/>
  <c r="AC182" i="38" s="1"/>
  <c r="AC138" i="38"/>
  <c r="AC163" i="38" s="1"/>
  <c r="AC179" i="38" s="1"/>
  <c r="AC148" i="38"/>
  <c r="AC173" i="38" s="1"/>
  <c r="AC189" i="38" s="1"/>
  <c r="AC139" i="38"/>
  <c r="AC164" i="38" s="1"/>
  <c r="AC180" i="38" s="1"/>
  <c r="AC142" i="38"/>
  <c r="AC167" i="38" s="1"/>
  <c r="AC183" i="38" s="1"/>
  <c r="AC140" i="38"/>
  <c r="AC165" i="38" s="1"/>
  <c r="AC181" i="38" s="1"/>
  <c r="AC145" i="38"/>
  <c r="AC170" i="38" s="1"/>
  <c r="AC186" i="38" s="1"/>
  <c r="AC143" i="38"/>
  <c r="AC168" i="38" s="1"/>
  <c r="AC184" i="38" s="1"/>
  <c r="AC193" i="38"/>
  <c r="AD137" i="43"/>
  <c r="AJ696" i="47"/>
  <c r="AE74" i="43"/>
  <c r="AD78" i="1"/>
  <c r="AE73" i="1"/>
  <c r="AC144" i="37"/>
  <c r="AC169" i="37" s="1"/>
  <c r="AC185" i="37" s="1"/>
  <c r="AC143" i="37"/>
  <c r="AC168" i="37" s="1"/>
  <c r="AC184" i="37" s="1"/>
  <c r="AC138" i="37"/>
  <c r="AC163" i="37" s="1"/>
  <c r="AC179" i="37" s="1"/>
  <c r="AC146" i="37"/>
  <c r="AC171" i="37" s="1"/>
  <c r="AC187" i="37" s="1"/>
  <c r="AC142" i="37"/>
  <c r="AC167" i="37" s="1"/>
  <c r="AC183" i="37" s="1"/>
  <c r="AC148" i="37"/>
  <c r="AC173" i="37" s="1"/>
  <c r="AC189" i="37" s="1"/>
  <c r="AC147" i="37"/>
  <c r="AC172" i="37" s="1"/>
  <c r="AC188" i="37" s="1"/>
  <c r="AC139" i="37"/>
  <c r="AC164" i="37" s="1"/>
  <c r="AC180" i="37" s="1"/>
  <c r="AC140" i="37"/>
  <c r="AC165" i="37" s="1"/>
  <c r="AC181" i="37" s="1"/>
  <c r="AC141" i="37"/>
  <c r="AC166" i="37" s="1"/>
  <c r="AC182" i="37" s="1"/>
  <c r="AC145" i="37"/>
  <c r="AC170" i="37" s="1"/>
  <c r="AC186" i="37" s="1"/>
  <c r="AC193" i="37"/>
  <c r="AD133" i="39"/>
  <c r="AD158" i="39" s="1"/>
  <c r="AD135" i="39"/>
  <c r="AD160" i="39" s="1"/>
  <c r="AD130" i="39"/>
  <c r="AD155" i="39" s="1"/>
  <c r="AD132" i="39"/>
  <c r="AD157" i="39" s="1"/>
  <c r="AD131" i="39"/>
  <c r="AD156" i="39" s="1"/>
  <c r="AD134" i="39"/>
  <c r="AD159" i="39" s="1"/>
  <c r="AB190" i="45"/>
  <c r="AE74" i="35"/>
  <c r="AJ208" i="47"/>
  <c r="AD137" i="35"/>
  <c r="AB197" i="1"/>
  <c r="AF72" i="1"/>
  <c r="AE77" i="1"/>
  <c r="AJ10" i="47"/>
  <c r="AD88" i="1"/>
  <c r="AJ31" i="47" s="1"/>
  <c r="AC141" i="45"/>
  <c r="AC166" i="45" s="1"/>
  <c r="AC182" i="45" s="1"/>
  <c r="AC147" i="45"/>
  <c r="AC172" i="45" s="1"/>
  <c r="AC188" i="45" s="1"/>
  <c r="AC142" i="45"/>
  <c r="AC167" i="45" s="1"/>
  <c r="AC183" i="45" s="1"/>
  <c r="AC148" i="45"/>
  <c r="AC173" i="45" s="1"/>
  <c r="AC189" i="45" s="1"/>
  <c r="AC145" i="45"/>
  <c r="AC170" i="45" s="1"/>
  <c r="AC186" i="45" s="1"/>
  <c r="AC146" i="45"/>
  <c r="AC171" i="45" s="1"/>
  <c r="AC187" i="45" s="1"/>
  <c r="AC143" i="45"/>
  <c r="AC168" i="45" s="1"/>
  <c r="AC184" i="45" s="1"/>
  <c r="AC138" i="45"/>
  <c r="AC163" i="45" s="1"/>
  <c r="AC179" i="45" s="1"/>
  <c r="AC144" i="45"/>
  <c r="AC169" i="45" s="1"/>
  <c r="AC185" i="45" s="1"/>
  <c r="AC139" i="45"/>
  <c r="AC164" i="45" s="1"/>
  <c r="AC180" i="45" s="1"/>
  <c r="AC140" i="45"/>
  <c r="AC165" i="45" s="1"/>
  <c r="AC181" i="45" s="1"/>
  <c r="AC193" i="45"/>
  <c r="AD134" i="44"/>
  <c r="AD159" i="44" s="1"/>
  <c r="AD131" i="44"/>
  <c r="AD156" i="44" s="1"/>
  <c r="AD133" i="44"/>
  <c r="AD158" i="44" s="1"/>
  <c r="AD135" i="44"/>
  <c r="AD160" i="44" s="1"/>
  <c r="AD130" i="44"/>
  <c r="AD155" i="44" s="1"/>
  <c r="AD132" i="44"/>
  <c r="AD157" i="44" s="1"/>
  <c r="AE74" i="46"/>
  <c r="AJ879" i="47"/>
  <c r="AD137" i="46"/>
  <c r="AD130" i="46"/>
  <c r="AD155" i="46" s="1"/>
  <c r="AD135" i="46"/>
  <c r="AD160" i="46" s="1"/>
  <c r="AD134" i="46"/>
  <c r="AD159" i="46" s="1"/>
  <c r="AD131" i="46"/>
  <c r="AD156" i="46" s="1"/>
  <c r="AD133" i="46"/>
  <c r="AD158" i="46" s="1"/>
  <c r="AD132" i="46"/>
  <c r="AD157" i="46" s="1"/>
  <c r="AE129" i="42"/>
  <c r="AF73" i="42"/>
  <c r="AK634" i="47"/>
  <c r="AC147" i="36"/>
  <c r="AC172" i="36" s="1"/>
  <c r="AC188" i="36" s="1"/>
  <c r="AC148" i="36"/>
  <c r="AC173" i="36" s="1"/>
  <c r="AC189" i="36" s="1"/>
  <c r="AC142" i="36"/>
  <c r="AC167" i="36" s="1"/>
  <c r="AC183" i="36" s="1"/>
  <c r="AC145" i="36"/>
  <c r="AC170" i="36" s="1"/>
  <c r="AC186" i="36" s="1"/>
  <c r="AC140" i="36"/>
  <c r="AC165" i="36" s="1"/>
  <c r="AC181" i="36" s="1"/>
  <c r="AC141" i="36"/>
  <c r="AC166" i="36" s="1"/>
  <c r="AC182" i="36" s="1"/>
  <c r="AC138" i="36"/>
  <c r="AC163" i="36" s="1"/>
  <c r="AC179" i="36" s="1"/>
  <c r="AC146" i="36"/>
  <c r="AC171" i="36" s="1"/>
  <c r="AC187" i="36" s="1"/>
  <c r="AC139" i="36"/>
  <c r="AC164" i="36" s="1"/>
  <c r="AC180" i="36" s="1"/>
  <c r="AC144" i="36"/>
  <c r="AC169" i="36" s="1"/>
  <c r="AC185" i="36" s="1"/>
  <c r="AC143" i="36"/>
  <c r="AC168" i="36" s="1"/>
  <c r="AC184" i="36" s="1"/>
  <c r="AC193" i="36"/>
  <c r="AC140" i="41"/>
  <c r="AC165" i="41" s="1"/>
  <c r="AC181" i="41" s="1"/>
  <c r="AC148" i="41"/>
  <c r="AC173" i="41" s="1"/>
  <c r="AC189" i="41" s="1"/>
  <c r="AC142" i="41"/>
  <c r="AC167" i="41" s="1"/>
  <c r="AC183" i="41" s="1"/>
  <c r="AC147" i="41"/>
  <c r="AC172" i="41" s="1"/>
  <c r="AC188" i="41" s="1"/>
  <c r="AC141" i="41"/>
  <c r="AC166" i="41" s="1"/>
  <c r="AC182" i="41" s="1"/>
  <c r="AC145" i="41"/>
  <c r="AC170" i="41" s="1"/>
  <c r="AC186" i="41" s="1"/>
  <c r="AC138" i="41"/>
  <c r="AC163" i="41" s="1"/>
  <c r="AC179" i="41" s="1"/>
  <c r="AC146" i="41"/>
  <c r="AC171" i="41" s="1"/>
  <c r="AC187" i="41" s="1"/>
  <c r="AC139" i="41"/>
  <c r="AC164" i="41" s="1"/>
  <c r="AC180" i="41" s="1"/>
  <c r="AC143" i="41"/>
  <c r="AC168" i="41" s="1"/>
  <c r="AC184" i="41" s="1"/>
  <c r="AC144" i="41"/>
  <c r="AC169" i="41" s="1"/>
  <c r="AC185" i="41" s="1"/>
  <c r="AC193" i="41"/>
  <c r="AC141" i="1"/>
  <c r="AI25" i="47"/>
  <c r="AD137" i="37"/>
  <c r="AE74" i="37"/>
  <c r="AJ330" i="47"/>
  <c r="AJ24" i="47"/>
  <c r="AD133" i="1"/>
  <c r="AJ11" i="47"/>
  <c r="AD89" i="1"/>
  <c r="AJ32" i="47" s="1"/>
  <c r="AE129" i="40"/>
  <c r="AK512" i="47"/>
  <c r="AF73" i="40"/>
  <c r="AF73" i="36"/>
  <c r="AK268" i="47"/>
  <c r="AE129" i="36"/>
  <c r="AF73" i="41"/>
  <c r="AE129" i="41"/>
  <c r="AK573" i="47"/>
  <c r="AC25" i="51"/>
  <c r="AE92" i="48"/>
  <c r="AC139" i="39"/>
  <c r="AC164" i="39" s="1"/>
  <c r="AC180" i="39" s="1"/>
  <c r="AC144" i="39"/>
  <c r="AC169" i="39" s="1"/>
  <c r="AC185" i="39" s="1"/>
  <c r="AC141" i="39"/>
  <c r="AC166" i="39" s="1"/>
  <c r="AC182" i="39" s="1"/>
  <c r="AC146" i="39"/>
  <c r="AC171" i="39" s="1"/>
  <c r="AC187" i="39" s="1"/>
  <c r="AC148" i="39"/>
  <c r="AC173" i="39" s="1"/>
  <c r="AC189" i="39" s="1"/>
  <c r="AC147" i="39"/>
  <c r="AC172" i="39" s="1"/>
  <c r="AC188" i="39" s="1"/>
  <c r="AC140" i="39"/>
  <c r="AC165" i="39" s="1"/>
  <c r="AC181" i="39" s="1"/>
  <c r="AC145" i="39"/>
  <c r="AC170" i="39" s="1"/>
  <c r="AC186" i="39" s="1"/>
  <c r="AC142" i="39"/>
  <c r="AC167" i="39" s="1"/>
  <c r="AC183" i="39" s="1"/>
  <c r="AC138" i="39"/>
  <c r="AC163" i="39" s="1"/>
  <c r="AC179" i="39" s="1"/>
  <c r="AC143" i="39"/>
  <c r="AC168" i="39" s="1"/>
  <c r="AC184" i="39" s="1"/>
  <c r="AC193" i="39"/>
  <c r="AC138" i="46"/>
  <c r="AC163" i="46" s="1"/>
  <c r="AC179" i="46" s="1"/>
  <c r="AC140" i="46"/>
  <c r="AC165" i="46" s="1"/>
  <c r="AC181" i="46" s="1"/>
  <c r="AC145" i="46"/>
  <c r="AC170" i="46" s="1"/>
  <c r="AC186" i="46" s="1"/>
  <c r="AC139" i="46"/>
  <c r="AC164" i="46" s="1"/>
  <c r="AC180" i="46" s="1"/>
  <c r="AC148" i="46"/>
  <c r="AC173" i="46" s="1"/>
  <c r="AC189" i="46" s="1"/>
  <c r="AC144" i="46"/>
  <c r="AC169" i="46" s="1"/>
  <c r="AC185" i="46" s="1"/>
  <c r="AC142" i="46"/>
  <c r="AC167" i="46" s="1"/>
  <c r="AC183" i="46" s="1"/>
  <c r="AC141" i="46"/>
  <c r="AC166" i="46" s="1"/>
  <c r="AC182" i="46" s="1"/>
  <c r="AC143" i="46"/>
  <c r="AC168" i="46" s="1"/>
  <c r="AC184" i="46" s="1"/>
  <c r="AC147" i="46"/>
  <c r="AC172" i="46" s="1"/>
  <c r="AC188" i="46" s="1"/>
  <c r="AC146" i="46"/>
  <c r="AC171" i="46" s="1"/>
  <c r="AC187" i="46" s="1"/>
  <c r="AC193" i="46"/>
  <c r="AF73" i="46"/>
  <c r="AK878" i="47"/>
  <c r="AE129" i="46"/>
  <c r="AC148" i="43"/>
  <c r="AC173" i="43" s="1"/>
  <c r="AC189" i="43" s="1"/>
  <c r="AC143" i="43"/>
  <c r="AC168" i="43" s="1"/>
  <c r="AC184" i="43" s="1"/>
  <c r="AC141" i="43"/>
  <c r="AC166" i="43" s="1"/>
  <c r="AC182" i="43" s="1"/>
  <c r="AC147" i="43"/>
  <c r="AC172" i="43" s="1"/>
  <c r="AC188" i="43" s="1"/>
  <c r="AC139" i="43"/>
  <c r="AC164" i="43" s="1"/>
  <c r="AC180" i="43" s="1"/>
  <c r="AC142" i="43"/>
  <c r="AC167" i="43" s="1"/>
  <c r="AC183" i="43" s="1"/>
  <c r="AC138" i="43"/>
  <c r="AC163" i="43" s="1"/>
  <c r="AC179" i="43" s="1"/>
  <c r="AC146" i="43"/>
  <c r="AC171" i="43" s="1"/>
  <c r="AC187" i="43" s="1"/>
  <c r="AC140" i="43"/>
  <c r="AC165" i="43" s="1"/>
  <c r="AC181" i="43" s="1"/>
  <c r="AC144" i="43"/>
  <c r="AC169" i="43" s="1"/>
  <c r="AC185" i="43" s="1"/>
  <c r="AC145" i="43"/>
  <c r="AC170" i="43" s="1"/>
  <c r="AC186" i="43" s="1"/>
  <c r="AC193" i="43"/>
  <c r="AD137" i="41"/>
  <c r="AE74" i="41"/>
  <c r="AJ574" i="47"/>
  <c r="AF6" i="53" l="1"/>
  <c r="AF48" i="1" s="1"/>
  <c r="AC190" i="44"/>
  <c r="AC190" i="39"/>
  <c r="AC190" i="41"/>
  <c r="AC190" i="36"/>
  <c r="AC190" i="42"/>
  <c r="AC190" i="43"/>
  <c r="AC190" i="37"/>
  <c r="AC190" i="45"/>
  <c r="AC190" i="40"/>
  <c r="AC190" i="46"/>
  <c r="AA17" i="49" s="1"/>
  <c r="AG73" i="41"/>
  <c r="AF129" i="41"/>
  <c r="AL573" i="47"/>
  <c r="AL512" i="47"/>
  <c r="AF129" i="40"/>
  <c r="AG73" i="40"/>
  <c r="AD141" i="37"/>
  <c r="AD166" i="37" s="1"/>
  <c r="AD182" i="37" s="1"/>
  <c r="AD147" i="37"/>
  <c r="AD172" i="37" s="1"/>
  <c r="AD188" i="37" s="1"/>
  <c r="AD148" i="37"/>
  <c r="AD173" i="37" s="1"/>
  <c r="AD189" i="37" s="1"/>
  <c r="AD143" i="37"/>
  <c r="AD168" i="37" s="1"/>
  <c r="AD184" i="37" s="1"/>
  <c r="AD138" i="37"/>
  <c r="AD163" i="37" s="1"/>
  <c r="AD179" i="37" s="1"/>
  <c r="AD146" i="37"/>
  <c r="AD171" i="37" s="1"/>
  <c r="AD187" i="37" s="1"/>
  <c r="AD139" i="37"/>
  <c r="AD164" i="37" s="1"/>
  <c r="AD180" i="37" s="1"/>
  <c r="AD140" i="37"/>
  <c r="AD165" i="37" s="1"/>
  <c r="AD181" i="37" s="1"/>
  <c r="AD145" i="37"/>
  <c r="AD170" i="37" s="1"/>
  <c r="AD186" i="37" s="1"/>
  <c r="AD142" i="37"/>
  <c r="AD167" i="37" s="1"/>
  <c r="AD183" i="37" s="1"/>
  <c r="AD144" i="37"/>
  <c r="AD169" i="37" s="1"/>
  <c r="AD185" i="37" s="1"/>
  <c r="AD193" i="37"/>
  <c r="AD141" i="1"/>
  <c r="AJ25" i="47"/>
  <c r="AF74" i="42"/>
  <c r="AK635" i="47"/>
  <c r="AE137" i="42"/>
  <c r="AG10" i="53"/>
  <c r="AG52" i="1" s="1"/>
  <c r="AH73" i="48"/>
  <c r="AF4" i="51"/>
  <c r="AF6" i="51" s="1"/>
  <c r="AC190" i="34"/>
  <c r="AD145" i="44"/>
  <c r="AD170" i="44" s="1"/>
  <c r="AD186" i="44" s="1"/>
  <c r="AD140" i="44"/>
  <c r="AD165" i="44" s="1"/>
  <c r="AD181" i="44" s="1"/>
  <c r="AD148" i="44"/>
  <c r="AD173" i="44" s="1"/>
  <c r="AD189" i="44" s="1"/>
  <c r="AD141" i="44"/>
  <c r="AD166" i="44" s="1"/>
  <c r="AD182" i="44" s="1"/>
  <c r="AD143" i="44"/>
  <c r="AD168" i="44" s="1"/>
  <c r="AD184" i="44" s="1"/>
  <c r="AD138" i="44"/>
  <c r="AD163" i="44" s="1"/>
  <c r="AD179" i="44" s="1"/>
  <c r="AD142" i="44"/>
  <c r="AD167" i="44" s="1"/>
  <c r="AD183" i="44" s="1"/>
  <c r="AD144" i="44"/>
  <c r="AD169" i="44" s="1"/>
  <c r="AD185" i="44" s="1"/>
  <c r="AD139" i="44"/>
  <c r="AD164" i="44" s="1"/>
  <c r="AD180" i="44" s="1"/>
  <c r="AD146" i="44"/>
  <c r="AD171" i="44" s="1"/>
  <c r="AD187" i="44" s="1"/>
  <c r="AD147" i="44"/>
  <c r="AD172" i="44" s="1"/>
  <c r="AD188" i="44" s="1"/>
  <c r="AD193" i="44"/>
  <c r="AE78" i="20"/>
  <c r="AF73" i="20"/>
  <c r="AD138" i="34"/>
  <c r="AD163" i="34" s="1"/>
  <c r="AD179" i="34" s="1"/>
  <c r="AD140" i="34"/>
  <c r="AD165" i="34" s="1"/>
  <c r="AD181" i="34" s="1"/>
  <c r="AD142" i="34"/>
  <c r="AD167" i="34" s="1"/>
  <c r="AD183" i="34" s="1"/>
  <c r="AD146" i="34"/>
  <c r="AD171" i="34" s="1"/>
  <c r="AD187" i="34" s="1"/>
  <c r="AD143" i="34"/>
  <c r="AD168" i="34" s="1"/>
  <c r="AD184" i="34" s="1"/>
  <c r="AD139" i="34"/>
  <c r="AD164" i="34" s="1"/>
  <c r="AD180" i="34" s="1"/>
  <c r="AD144" i="34"/>
  <c r="AD169" i="34" s="1"/>
  <c r="AD185" i="34" s="1"/>
  <c r="AD147" i="34"/>
  <c r="AD172" i="34" s="1"/>
  <c r="AD188" i="34" s="1"/>
  <c r="AD141" i="34"/>
  <c r="AD166" i="34" s="1"/>
  <c r="AD182" i="34" s="1"/>
  <c r="AD148" i="34"/>
  <c r="AD173" i="34" s="1"/>
  <c r="AD189" i="34" s="1"/>
  <c r="AD145" i="34"/>
  <c r="AD170" i="34" s="1"/>
  <c r="AD186" i="34" s="1"/>
  <c r="AD193" i="34"/>
  <c r="AC151" i="20"/>
  <c r="AC176" i="20" s="1"/>
  <c r="AC192" i="20" s="1"/>
  <c r="AC145" i="20"/>
  <c r="AC170" i="20" s="1"/>
  <c r="AC186" i="20" s="1"/>
  <c r="AC152" i="20"/>
  <c r="AC177" i="20" s="1"/>
  <c r="AC193" i="20" s="1"/>
  <c r="AC150" i="20"/>
  <c r="AC175" i="20" s="1"/>
  <c r="AC191" i="20" s="1"/>
  <c r="AC144" i="20"/>
  <c r="AC169" i="20" s="1"/>
  <c r="AC185" i="20" s="1"/>
  <c r="AC143" i="20"/>
  <c r="AC168" i="20" s="1"/>
  <c r="AC184" i="20" s="1"/>
  <c r="AC142" i="20"/>
  <c r="AC167" i="20" s="1"/>
  <c r="AC183" i="20" s="1"/>
  <c r="AC148" i="20"/>
  <c r="AC173" i="20" s="1"/>
  <c r="AC189" i="20" s="1"/>
  <c r="AC146" i="20"/>
  <c r="AC171" i="20" s="1"/>
  <c r="AC187" i="20" s="1"/>
  <c r="AC147" i="20"/>
  <c r="AC172" i="20" s="1"/>
  <c r="AC188" i="20" s="1"/>
  <c r="AC149" i="20"/>
  <c r="AC174" i="20" s="1"/>
  <c r="AC190" i="20" s="1"/>
  <c r="AC197" i="20"/>
  <c r="AG7" i="53"/>
  <c r="AG49" i="1" s="1"/>
  <c r="AF74" i="41"/>
  <c r="AK574" i="47"/>
  <c r="AE137" i="41"/>
  <c r="AE133" i="1"/>
  <c r="AK24" i="47"/>
  <c r="AK10" i="47"/>
  <c r="AE88" i="1"/>
  <c r="AK31" i="47" s="1"/>
  <c r="AK757" i="47"/>
  <c r="AE137" i="44"/>
  <c r="AF74" i="44"/>
  <c r="AD141" i="20"/>
  <c r="AJ86" i="47"/>
  <c r="AE85" i="1"/>
  <c r="AK28" i="47" s="1"/>
  <c r="AK7" i="47"/>
  <c r="AD148" i="41"/>
  <c r="AD173" i="41" s="1"/>
  <c r="AD189" i="41" s="1"/>
  <c r="AD143" i="41"/>
  <c r="AD168" i="41" s="1"/>
  <c r="AD184" i="41" s="1"/>
  <c r="AD146" i="41"/>
  <c r="AD171" i="41" s="1"/>
  <c r="AD187" i="41" s="1"/>
  <c r="AD142" i="41"/>
  <c r="AD167" i="41" s="1"/>
  <c r="AD183" i="41" s="1"/>
  <c r="AD145" i="41"/>
  <c r="AD170" i="41" s="1"/>
  <c r="AD186" i="41" s="1"/>
  <c r="AD147" i="41"/>
  <c r="AD172" i="41" s="1"/>
  <c r="AD188" i="41" s="1"/>
  <c r="AD139" i="41"/>
  <c r="AD164" i="41" s="1"/>
  <c r="AD180" i="41" s="1"/>
  <c r="AD140" i="41"/>
  <c r="AD165" i="41" s="1"/>
  <c r="AD181" i="41" s="1"/>
  <c r="AD144" i="41"/>
  <c r="AD169" i="41" s="1"/>
  <c r="AD185" i="41" s="1"/>
  <c r="AD141" i="41"/>
  <c r="AD166" i="41" s="1"/>
  <c r="AD182" i="41" s="1"/>
  <c r="AD138" i="41"/>
  <c r="AD163" i="41" s="1"/>
  <c r="AD179" i="41" s="1"/>
  <c r="AD193" i="41"/>
  <c r="AE131" i="36"/>
  <c r="AE156" i="36" s="1"/>
  <c r="AE130" i="36"/>
  <c r="AE155" i="36" s="1"/>
  <c r="AE132" i="36"/>
  <c r="AE157" i="36" s="1"/>
  <c r="AE135" i="36"/>
  <c r="AE160" i="36" s="1"/>
  <c r="AE134" i="36"/>
  <c r="AE159" i="36" s="1"/>
  <c r="AE133" i="36"/>
  <c r="AE158" i="36" s="1"/>
  <c r="AE134" i="40"/>
  <c r="AE159" i="40" s="1"/>
  <c r="AE132" i="40"/>
  <c r="AE157" i="40" s="1"/>
  <c r="AE131" i="40"/>
  <c r="AE156" i="40" s="1"/>
  <c r="AE135" i="40"/>
  <c r="AE160" i="40" s="1"/>
  <c r="AE130" i="40"/>
  <c r="AE155" i="40" s="1"/>
  <c r="AE133" i="40"/>
  <c r="AE158" i="40" s="1"/>
  <c r="AC190" i="38"/>
  <c r="AD143" i="46"/>
  <c r="AD168" i="46" s="1"/>
  <c r="AD184" i="46" s="1"/>
  <c r="AD145" i="46"/>
  <c r="AD170" i="46" s="1"/>
  <c r="AD186" i="46" s="1"/>
  <c r="AD144" i="46"/>
  <c r="AD169" i="46" s="1"/>
  <c r="AD185" i="46" s="1"/>
  <c r="AD148" i="46"/>
  <c r="AD173" i="46" s="1"/>
  <c r="AD189" i="46" s="1"/>
  <c r="AD147" i="46"/>
  <c r="AD172" i="46" s="1"/>
  <c r="AD188" i="46" s="1"/>
  <c r="AD140" i="46"/>
  <c r="AD165" i="46" s="1"/>
  <c r="AD181" i="46" s="1"/>
  <c r="AD146" i="46"/>
  <c r="AD171" i="46" s="1"/>
  <c r="AD187" i="46" s="1"/>
  <c r="AD141" i="46"/>
  <c r="AD166" i="46" s="1"/>
  <c r="AD182" i="46" s="1"/>
  <c r="AD142" i="46"/>
  <c r="AD167" i="46" s="1"/>
  <c r="AD183" i="46" s="1"/>
  <c r="AD138" i="46"/>
  <c r="AD163" i="46" s="1"/>
  <c r="AD179" i="46" s="1"/>
  <c r="AD139" i="46"/>
  <c r="AD164" i="46" s="1"/>
  <c r="AD180" i="46" s="1"/>
  <c r="AD193" i="46"/>
  <c r="AF77" i="1"/>
  <c r="AG72" i="1"/>
  <c r="AF129" i="44"/>
  <c r="AL756" i="47"/>
  <c r="AG73" i="44"/>
  <c r="AE134" i="35"/>
  <c r="AE159" i="35" s="1"/>
  <c r="AE131" i="35"/>
  <c r="AE156" i="35" s="1"/>
  <c r="AE132" i="35"/>
  <c r="AE157" i="35" s="1"/>
  <c r="AE133" i="35"/>
  <c r="AE158" i="35" s="1"/>
  <c r="AE135" i="35"/>
  <c r="AE160" i="35" s="1"/>
  <c r="AE130" i="35"/>
  <c r="AE155" i="35" s="1"/>
  <c r="AD23" i="51"/>
  <c r="AF96" i="48"/>
  <c r="AD145" i="39"/>
  <c r="AD170" i="39" s="1"/>
  <c r="AD186" i="39" s="1"/>
  <c r="AD139" i="39"/>
  <c r="AD164" i="39" s="1"/>
  <c r="AD180" i="39" s="1"/>
  <c r="AD140" i="39"/>
  <c r="AD165" i="39" s="1"/>
  <c r="AD181" i="39" s="1"/>
  <c r="AD146" i="39"/>
  <c r="AD171" i="39" s="1"/>
  <c r="AD187" i="39" s="1"/>
  <c r="AD142" i="39"/>
  <c r="AD167" i="39" s="1"/>
  <c r="AD183" i="39" s="1"/>
  <c r="AD148" i="39"/>
  <c r="AD173" i="39" s="1"/>
  <c r="AD189" i="39" s="1"/>
  <c r="AD138" i="39"/>
  <c r="AD163" i="39" s="1"/>
  <c r="AD179" i="39" s="1"/>
  <c r="AD141" i="39"/>
  <c r="AD166" i="39" s="1"/>
  <c r="AD182" i="39" s="1"/>
  <c r="AD143" i="39"/>
  <c r="AD168" i="39" s="1"/>
  <c r="AD184" i="39" s="1"/>
  <c r="AD144" i="39"/>
  <c r="AD169" i="39" s="1"/>
  <c r="AD185" i="39" s="1"/>
  <c r="AD147" i="39"/>
  <c r="AD172" i="39" s="1"/>
  <c r="AD188" i="39" s="1"/>
  <c r="AD193" i="39"/>
  <c r="AG73" i="42"/>
  <c r="AL634" i="47"/>
  <c r="AF129" i="42"/>
  <c r="AG73" i="35"/>
  <c r="AF129" i="35"/>
  <c r="AL207" i="47"/>
  <c r="AC27" i="51"/>
  <c r="AG8" i="53"/>
  <c r="AG50" i="1" s="1"/>
  <c r="AE137" i="39"/>
  <c r="AF74" i="39"/>
  <c r="AK452" i="47"/>
  <c r="AF129" i="36"/>
  <c r="AG73" i="36"/>
  <c r="AL268" i="47"/>
  <c r="AD139" i="1"/>
  <c r="AD164" i="1" s="1"/>
  <c r="AD135" i="1"/>
  <c r="AD160" i="1" s="1"/>
  <c r="AD136" i="1"/>
  <c r="AD161" i="1" s="1"/>
  <c r="AD138" i="1"/>
  <c r="AD163" i="1" s="1"/>
  <c r="AD137" i="1"/>
  <c r="AD162" i="1" s="1"/>
  <c r="AD134" i="1"/>
  <c r="AD159" i="1" s="1"/>
  <c r="AE135" i="42"/>
  <c r="AE160" i="42" s="1"/>
  <c r="AE133" i="42"/>
  <c r="AE158" i="42" s="1"/>
  <c r="AE130" i="42"/>
  <c r="AE155" i="42" s="1"/>
  <c r="AE134" i="42"/>
  <c r="AE159" i="42" s="1"/>
  <c r="AE131" i="42"/>
  <c r="AE156" i="42" s="1"/>
  <c r="AE132" i="42"/>
  <c r="AE157" i="42" s="1"/>
  <c r="AE137" i="46"/>
  <c r="AF74" i="46"/>
  <c r="AK879" i="47"/>
  <c r="AF74" i="43"/>
  <c r="AE137" i="43"/>
  <c r="AK696" i="47"/>
  <c r="AE133" i="44"/>
  <c r="AE158" i="44" s="1"/>
  <c r="AE132" i="44"/>
  <c r="AE157" i="44" s="1"/>
  <c r="AE135" i="44"/>
  <c r="AE160" i="44" s="1"/>
  <c r="AE131" i="44"/>
  <c r="AE156" i="44" s="1"/>
  <c r="AE134" i="44"/>
  <c r="AE159" i="44" s="1"/>
  <c r="AE130" i="44"/>
  <c r="AE155" i="44" s="1"/>
  <c r="AK818" i="47"/>
  <c r="AE137" i="45"/>
  <c r="AF74" i="45"/>
  <c r="AL695" i="47"/>
  <c r="AF129" i="43"/>
  <c r="AG73" i="43"/>
  <c r="AE86" i="1"/>
  <c r="AK29" i="47" s="1"/>
  <c r="AK8" i="47"/>
  <c r="AI18" i="51"/>
  <c r="AG73" i="46"/>
  <c r="AF129" i="46"/>
  <c r="AL878" i="47"/>
  <c r="AF92" i="48"/>
  <c r="AD25" i="51"/>
  <c r="AB194" i="20"/>
  <c r="Z4" i="49" s="1"/>
  <c r="AC197" i="1"/>
  <c r="AD146" i="35"/>
  <c r="AD171" i="35" s="1"/>
  <c r="AD187" i="35" s="1"/>
  <c r="AD139" i="35"/>
  <c r="AD164" i="35" s="1"/>
  <c r="AD180" i="35" s="1"/>
  <c r="AD142" i="35"/>
  <c r="AD167" i="35" s="1"/>
  <c r="AD183" i="35" s="1"/>
  <c r="AD145" i="35"/>
  <c r="AD170" i="35" s="1"/>
  <c r="AD186" i="35" s="1"/>
  <c r="AD138" i="35"/>
  <c r="AD163" i="35" s="1"/>
  <c r="AD179" i="35" s="1"/>
  <c r="AD140" i="35"/>
  <c r="AD165" i="35" s="1"/>
  <c r="AD181" i="35" s="1"/>
  <c r="AD144" i="35"/>
  <c r="AD169" i="35" s="1"/>
  <c r="AD185" i="35" s="1"/>
  <c r="AD143" i="35"/>
  <c r="AD168" i="35" s="1"/>
  <c r="AD184" i="35" s="1"/>
  <c r="AD148" i="35"/>
  <c r="AD173" i="35" s="1"/>
  <c r="AD189" i="35" s="1"/>
  <c r="AD141" i="35"/>
  <c r="AD166" i="35" s="1"/>
  <c r="AD182" i="35" s="1"/>
  <c r="AD147" i="35"/>
  <c r="AD172" i="35" s="1"/>
  <c r="AD188" i="35" s="1"/>
  <c r="AD193" i="35"/>
  <c r="AD145" i="45"/>
  <c r="AD170" i="45" s="1"/>
  <c r="AD186" i="45" s="1"/>
  <c r="AD138" i="45"/>
  <c r="AD163" i="45" s="1"/>
  <c r="AD179" i="45" s="1"/>
  <c r="AD141" i="45"/>
  <c r="AD166" i="45" s="1"/>
  <c r="AD182" i="45" s="1"/>
  <c r="AD147" i="45"/>
  <c r="AD172" i="45" s="1"/>
  <c r="AD188" i="45" s="1"/>
  <c r="AD139" i="45"/>
  <c r="AD164" i="45" s="1"/>
  <c r="AD180" i="45" s="1"/>
  <c r="AD143" i="45"/>
  <c r="AD168" i="45" s="1"/>
  <c r="AD184" i="45" s="1"/>
  <c r="AD140" i="45"/>
  <c r="AD165" i="45" s="1"/>
  <c r="AD181" i="45" s="1"/>
  <c r="AD142" i="45"/>
  <c r="AD167" i="45" s="1"/>
  <c r="AD183" i="45" s="1"/>
  <c r="AD148" i="45"/>
  <c r="AD173" i="45" s="1"/>
  <c r="AD189" i="45" s="1"/>
  <c r="AD146" i="45"/>
  <c r="AD171" i="45" s="1"/>
  <c r="AD187" i="45" s="1"/>
  <c r="AD144" i="45"/>
  <c r="AD169" i="45" s="1"/>
  <c r="AD185" i="45" s="1"/>
  <c r="AD193" i="45"/>
  <c r="AC190" i="35"/>
  <c r="AG73" i="37"/>
  <c r="AF129" i="37"/>
  <c r="AL329" i="47"/>
  <c r="AD138" i="38"/>
  <c r="AD163" i="38" s="1"/>
  <c r="AD179" i="38" s="1"/>
  <c r="AD140" i="38"/>
  <c r="AD165" i="38" s="1"/>
  <c r="AD181" i="38" s="1"/>
  <c r="AD143" i="38"/>
  <c r="AD168" i="38" s="1"/>
  <c r="AD184" i="38" s="1"/>
  <c r="AD148" i="38"/>
  <c r="AD173" i="38" s="1"/>
  <c r="AD189" i="38" s="1"/>
  <c r="AD146" i="38"/>
  <c r="AD171" i="38" s="1"/>
  <c r="AD187" i="38" s="1"/>
  <c r="AD142" i="38"/>
  <c r="AD167" i="38" s="1"/>
  <c r="AD183" i="38" s="1"/>
  <c r="AD139" i="38"/>
  <c r="AD164" i="38" s="1"/>
  <c r="AD180" i="38" s="1"/>
  <c r="AD145" i="38"/>
  <c r="AD170" i="38" s="1"/>
  <c r="AD186" i="38" s="1"/>
  <c r="AD147" i="38"/>
  <c r="AD172" i="38" s="1"/>
  <c r="AD188" i="38" s="1"/>
  <c r="AD144" i="38"/>
  <c r="AD169" i="38" s="1"/>
  <c r="AD185" i="38" s="1"/>
  <c r="AD141" i="38"/>
  <c r="AD166" i="38" s="1"/>
  <c r="AD182" i="38" s="1"/>
  <c r="AD193" i="38"/>
  <c r="AG9" i="53"/>
  <c r="AG51" i="1" s="1"/>
  <c r="AE134" i="45"/>
  <c r="AE159" i="45" s="1"/>
  <c r="AE132" i="45"/>
  <c r="AE157" i="45" s="1"/>
  <c r="AE131" i="45"/>
  <c r="AE156" i="45" s="1"/>
  <c r="AE133" i="45"/>
  <c r="AE158" i="45" s="1"/>
  <c r="AE130" i="45"/>
  <c r="AE155" i="45" s="1"/>
  <c r="AE135" i="45"/>
  <c r="AE160" i="45" s="1"/>
  <c r="AF129" i="34"/>
  <c r="AL146" i="47"/>
  <c r="AG73" i="34"/>
  <c r="AE133" i="43"/>
  <c r="AE158" i="43" s="1"/>
  <c r="AE131" i="43"/>
  <c r="AE156" i="43" s="1"/>
  <c r="AE134" i="43"/>
  <c r="AE159" i="43" s="1"/>
  <c r="AE135" i="43"/>
  <c r="AE160" i="43" s="1"/>
  <c r="AE132" i="43"/>
  <c r="AE157" i="43" s="1"/>
  <c r="AE130" i="43"/>
  <c r="AE155" i="43" s="1"/>
  <c r="AE131" i="39"/>
  <c r="AE156" i="39" s="1"/>
  <c r="AE133" i="39"/>
  <c r="AE158" i="39" s="1"/>
  <c r="AE134" i="39"/>
  <c r="AE159" i="39" s="1"/>
  <c r="AE132" i="39"/>
  <c r="AE157" i="39" s="1"/>
  <c r="AE130" i="39"/>
  <c r="AE155" i="39" s="1"/>
  <c r="AE135" i="39"/>
  <c r="AE160" i="39" s="1"/>
  <c r="AE132" i="46"/>
  <c r="AE157" i="46" s="1"/>
  <c r="AE131" i="46"/>
  <c r="AE156" i="46" s="1"/>
  <c r="AE134" i="46"/>
  <c r="AE159" i="46" s="1"/>
  <c r="AE135" i="46"/>
  <c r="AE160" i="46" s="1"/>
  <c r="AE130" i="46"/>
  <c r="AE155" i="46" s="1"/>
  <c r="AE133" i="46"/>
  <c r="AE158" i="46" s="1"/>
  <c r="AE89" i="1"/>
  <c r="AK32" i="47" s="1"/>
  <c r="AK11" i="47"/>
  <c r="AE84" i="1"/>
  <c r="AK27" i="47" s="1"/>
  <c r="AK6" i="47"/>
  <c r="AD145" i="43"/>
  <c r="AD170" i="43" s="1"/>
  <c r="AD186" i="43" s="1"/>
  <c r="AD139" i="43"/>
  <c r="AD164" i="43" s="1"/>
  <c r="AD180" i="43" s="1"/>
  <c r="AD144" i="43"/>
  <c r="AD169" i="43" s="1"/>
  <c r="AD185" i="43" s="1"/>
  <c r="AD142" i="43"/>
  <c r="AD167" i="43" s="1"/>
  <c r="AD183" i="43" s="1"/>
  <c r="AD140" i="43"/>
  <c r="AD165" i="43" s="1"/>
  <c r="AD181" i="43" s="1"/>
  <c r="AD147" i="43"/>
  <c r="AD172" i="43" s="1"/>
  <c r="AD188" i="43" s="1"/>
  <c r="AD141" i="43"/>
  <c r="AD166" i="43" s="1"/>
  <c r="AD182" i="43" s="1"/>
  <c r="AD143" i="43"/>
  <c r="AD168" i="43" s="1"/>
  <c r="AD184" i="43" s="1"/>
  <c r="AD138" i="43"/>
  <c r="AD163" i="43" s="1"/>
  <c r="AD179" i="43" s="1"/>
  <c r="AD146" i="43"/>
  <c r="AD171" i="43" s="1"/>
  <c r="AD187" i="43" s="1"/>
  <c r="AD148" i="43"/>
  <c r="AD173" i="43" s="1"/>
  <c r="AD189" i="43" s="1"/>
  <c r="AD193" i="43"/>
  <c r="AD143" i="36"/>
  <c r="AD168" i="36" s="1"/>
  <c r="AD184" i="36" s="1"/>
  <c r="AD145" i="36"/>
  <c r="AD170" i="36" s="1"/>
  <c r="AD186" i="36" s="1"/>
  <c r="AD141" i="36"/>
  <c r="AD166" i="36" s="1"/>
  <c r="AD182" i="36" s="1"/>
  <c r="AD140" i="36"/>
  <c r="AD165" i="36" s="1"/>
  <c r="AD181" i="36" s="1"/>
  <c r="AD139" i="36"/>
  <c r="AD164" i="36" s="1"/>
  <c r="AD180" i="36" s="1"/>
  <c r="AD138" i="36"/>
  <c r="AD163" i="36" s="1"/>
  <c r="AD179" i="36" s="1"/>
  <c r="AD146" i="36"/>
  <c r="AD171" i="36" s="1"/>
  <c r="AD187" i="36" s="1"/>
  <c r="AD148" i="36"/>
  <c r="AD173" i="36" s="1"/>
  <c r="AD189" i="36" s="1"/>
  <c r="AD147" i="36"/>
  <c r="AD172" i="36" s="1"/>
  <c r="AD188" i="36" s="1"/>
  <c r="AD144" i="36"/>
  <c r="AD169" i="36" s="1"/>
  <c r="AD185" i="36" s="1"/>
  <c r="AD142" i="36"/>
  <c r="AD167" i="36" s="1"/>
  <c r="AD183" i="36" s="1"/>
  <c r="AD193" i="36"/>
  <c r="AK9" i="47"/>
  <c r="AE87" i="1"/>
  <c r="AK30" i="47" s="1"/>
  <c r="AK513" i="47"/>
  <c r="AF74" i="40"/>
  <c r="AE137" i="40"/>
  <c r="AL817" i="47"/>
  <c r="AG73" i="45"/>
  <c r="AF129" i="45"/>
  <c r="AG72" i="20"/>
  <c r="AF77" i="20"/>
  <c r="AD134" i="20"/>
  <c r="AD159" i="20" s="1"/>
  <c r="AD139" i="20"/>
  <c r="AD164" i="20" s="1"/>
  <c r="AD138" i="20"/>
  <c r="AD163" i="20" s="1"/>
  <c r="AD137" i="20"/>
  <c r="AD162" i="20" s="1"/>
  <c r="AD135" i="20"/>
  <c r="AD160" i="20" s="1"/>
  <c r="AD136" i="20"/>
  <c r="AD161" i="20" s="1"/>
  <c r="AG73" i="39"/>
  <c r="AF129" i="39"/>
  <c r="AL451" i="47"/>
  <c r="AE130" i="38"/>
  <c r="AE155" i="38" s="1"/>
  <c r="AE133" i="38"/>
  <c r="AE158" i="38" s="1"/>
  <c r="AE132" i="38"/>
  <c r="AE157" i="38" s="1"/>
  <c r="AE135" i="38"/>
  <c r="AE160" i="38" s="1"/>
  <c r="AE131" i="38"/>
  <c r="AE156" i="38" s="1"/>
  <c r="AE134" i="38"/>
  <c r="AE159" i="38" s="1"/>
  <c r="AE132" i="41"/>
  <c r="AE157" i="41" s="1"/>
  <c r="AE133" i="41"/>
  <c r="AE158" i="41" s="1"/>
  <c r="AE131" i="41"/>
  <c r="AE156" i="41" s="1"/>
  <c r="AE134" i="41"/>
  <c r="AE159" i="41" s="1"/>
  <c r="AE135" i="41"/>
  <c r="AE160" i="41" s="1"/>
  <c r="AE130" i="41"/>
  <c r="AE155" i="41" s="1"/>
  <c r="AE137" i="37"/>
  <c r="AK330" i="47"/>
  <c r="AF74" i="37"/>
  <c r="AE137" i="35"/>
  <c r="AF74" i="35"/>
  <c r="AK208" i="47"/>
  <c r="AF73" i="1"/>
  <c r="AE78" i="1"/>
  <c r="AD144" i="42"/>
  <c r="AD169" i="42" s="1"/>
  <c r="AD185" i="42" s="1"/>
  <c r="AD146" i="42"/>
  <c r="AD171" i="42" s="1"/>
  <c r="AD187" i="42" s="1"/>
  <c r="AD148" i="42"/>
  <c r="AD173" i="42" s="1"/>
  <c r="AD189" i="42" s="1"/>
  <c r="AD140" i="42"/>
  <c r="AD165" i="42" s="1"/>
  <c r="AD181" i="42" s="1"/>
  <c r="AD141" i="42"/>
  <c r="AD166" i="42" s="1"/>
  <c r="AD182" i="42" s="1"/>
  <c r="AD142" i="42"/>
  <c r="AD167" i="42" s="1"/>
  <c r="AD183" i="42" s="1"/>
  <c r="AD145" i="42"/>
  <c r="AD170" i="42" s="1"/>
  <c r="AD186" i="42" s="1"/>
  <c r="AD143" i="42"/>
  <c r="AD168" i="42" s="1"/>
  <c r="AD184" i="42" s="1"/>
  <c r="AD147" i="42"/>
  <c r="AD172" i="42" s="1"/>
  <c r="AD188" i="42" s="1"/>
  <c r="AD138" i="42"/>
  <c r="AD163" i="42" s="1"/>
  <c r="AD179" i="42" s="1"/>
  <c r="AD139" i="42"/>
  <c r="AD164" i="42" s="1"/>
  <c r="AD180" i="42" s="1"/>
  <c r="AD193" i="42"/>
  <c r="AE137" i="36"/>
  <c r="AK269" i="47"/>
  <c r="AF74" i="36"/>
  <c r="AE133" i="37"/>
  <c r="AE158" i="37" s="1"/>
  <c r="AE135" i="37"/>
  <c r="AE160" i="37" s="1"/>
  <c r="AE130" i="37"/>
  <c r="AE155" i="37" s="1"/>
  <c r="AE132" i="37"/>
  <c r="AE157" i="37" s="1"/>
  <c r="AE131" i="37"/>
  <c r="AE156" i="37" s="1"/>
  <c r="AE134" i="37"/>
  <c r="AE159" i="37" s="1"/>
  <c r="AK391" i="47"/>
  <c r="AF74" i="38"/>
  <c r="AE137" i="38"/>
  <c r="AD147" i="40"/>
  <c r="AD172" i="40" s="1"/>
  <c r="AD188" i="40" s="1"/>
  <c r="AD145" i="40"/>
  <c r="AD170" i="40" s="1"/>
  <c r="AD186" i="40" s="1"/>
  <c r="AD140" i="40"/>
  <c r="AD165" i="40" s="1"/>
  <c r="AD181" i="40" s="1"/>
  <c r="AD143" i="40"/>
  <c r="AD168" i="40" s="1"/>
  <c r="AD184" i="40" s="1"/>
  <c r="AD141" i="40"/>
  <c r="AD166" i="40" s="1"/>
  <c r="AD182" i="40" s="1"/>
  <c r="AD148" i="40"/>
  <c r="AD173" i="40" s="1"/>
  <c r="AD189" i="40" s="1"/>
  <c r="AD144" i="40"/>
  <c r="AD169" i="40" s="1"/>
  <c r="AD185" i="40" s="1"/>
  <c r="AD139" i="40"/>
  <c r="AD164" i="40" s="1"/>
  <c r="AD180" i="40" s="1"/>
  <c r="AD142" i="40"/>
  <c r="AD167" i="40" s="1"/>
  <c r="AD183" i="40" s="1"/>
  <c r="AD146" i="40"/>
  <c r="AD171" i="40" s="1"/>
  <c r="AD187" i="40" s="1"/>
  <c r="AD138" i="40"/>
  <c r="AD163" i="40" s="1"/>
  <c r="AD179" i="40" s="1"/>
  <c r="AD193" i="40"/>
  <c r="AE132" i="34"/>
  <c r="AE157" i="34" s="1"/>
  <c r="AE134" i="34"/>
  <c r="AE159" i="34" s="1"/>
  <c r="AE130" i="34"/>
  <c r="AE155" i="34" s="1"/>
  <c r="AE135" i="34"/>
  <c r="AE160" i="34" s="1"/>
  <c r="AE131" i="34"/>
  <c r="AE156" i="34" s="1"/>
  <c r="AE133" i="34"/>
  <c r="AE158" i="34" s="1"/>
  <c r="AE133" i="20"/>
  <c r="AK85" i="47"/>
  <c r="AK147" i="47"/>
  <c r="AF74" i="34"/>
  <c r="AE137" i="34"/>
  <c r="AF129" i="38"/>
  <c r="AL390" i="47"/>
  <c r="AG73" i="38"/>
  <c r="AG6" i="53" l="1"/>
  <c r="AG48" i="1" s="1"/>
  <c r="AD190" i="43"/>
  <c r="AD190" i="40"/>
  <c r="AD190" i="38"/>
  <c r="AD190" i="35"/>
  <c r="AD190" i="34"/>
  <c r="AD190" i="42"/>
  <c r="AD190" i="36"/>
  <c r="AG129" i="39"/>
  <c r="AH73" i="39"/>
  <c r="AM451" i="47"/>
  <c r="AF132" i="37"/>
  <c r="AF157" i="37" s="1"/>
  <c r="AF133" i="37"/>
  <c r="AF158" i="37" s="1"/>
  <c r="AF135" i="37"/>
  <c r="AF160" i="37" s="1"/>
  <c r="AF134" i="37"/>
  <c r="AF159" i="37" s="1"/>
  <c r="AF131" i="37"/>
  <c r="AF156" i="37" s="1"/>
  <c r="AF130" i="37"/>
  <c r="AF155" i="37" s="1"/>
  <c r="AL818" i="47"/>
  <c r="AG74" i="45"/>
  <c r="AF137" i="45"/>
  <c r="AF135" i="36"/>
  <c r="AF160" i="36" s="1"/>
  <c r="AF134" i="36"/>
  <c r="AF159" i="36" s="1"/>
  <c r="AF131" i="36"/>
  <c r="AF156" i="36" s="1"/>
  <c r="AF132" i="36"/>
  <c r="AF157" i="36" s="1"/>
  <c r="AF133" i="36"/>
  <c r="AF158" i="36" s="1"/>
  <c r="AF130" i="36"/>
  <c r="AF155" i="36" s="1"/>
  <c r="AF134" i="42"/>
  <c r="AF159" i="42" s="1"/>
  <c r="AF135" i="42"/>
  <c r="AF160" i="42" s="1"/>
  <c r="AF130" i="42"/>
  <c r="AF155" i="42" s="1"/>
  <c r="AF133" i="42"/>
  <c r="AF158" i="42" s="1"/>
  <c r="AF132" i="42"/>
  <c r="AF157" i="42" s="1"/>
  <c r="AF131" i="42"/>
  <c r="AF156" i="42" s="1"/>
  <c r="AG129" i="41"/>
  <c r="AH73" i="41"/>
  <c r="AM573" i="47"/>
  <c r="AF137" i="35"/>
  <c r="AL208" i="47"/>
  <c r="AG74" i="35"/>
  <c r="AJ18" i="51"/>
  <c r="AD190" i="45"/>
  <c r="AE143" i="38"/>
  <c r="AE168" i="38" s="1"/>
  <c r="AE184" i="38" s="1"/>
  <c r="AE139" i="38"/>
  <c r="AE164" i="38" s="1"/>
  <c r="AE180" i="38" s="1"/>
  <c r="AE140" i="38"/>
  <c r="AE165" i="38" s="1"/>
  <c r="AE181" i="38" s="1"/>
  <c r="AE144" i="38"/>
  <c r="AE169" i="38" s="1"/>
  <c r="AE185" i="38" s="1"/>
  <c r="AE141" i="38"/>
  <c r="AE166" i="38" s="1"/>
  <c r="AE182" i="38" s="1"/>
  <c r="AE145" i="38"/>
  <c r="AE170" i="38" s="1"/>
  <c r="AE186" i="38" s="1"/>
  <c r="AE148" i="38"/>
  <c r="AE173" i="38" s="1"/>
  <c r="AE189" i="38" s="1"/>
  <c r="AE146" i="38"/>
  <c r="AE171" i="38" s="1"/>
  <c r="AE187" i="38" s="1"/>
  <c r="AE138" i="38"/>
  <c r="AE163" i="38" s="1"/>
  <c r="AE179" i="38" s="1"/>
  <c r="AE147" i="38"/>
  <c r="AE172" i="38" s="1"/>
  <c r="AE188" i="38" s="1"/>
  <c r="AE142" i="38"/>
  <c r="AE167" i="38" s="1"/>
  <c r="AE183" i="38" s="1"/>
  <c r="AE193" i="38"/>
  <c r="AE141" i="1"/>
  <c r="AK25" i="47"/>
  <c r="AE148" i="40"/>
  <c r="AE173" i="40" s="1"/>
  <c r="AE189" i="40" s="1"/>
  <c r="AE145" i="40"/>
  <c r="AE170" i="40" s="1"/>
  <c r="AE186" i="40" s="1"/>
  <c r="AE146" i="40"/>
  <c r="AE171" i="40" s="1"/>
  <c r="AE187" i="40" s="1"/>
  <c r="AE147" i="40"/>
  <c r="AE172" i="40" s="1"/>
  <c r="AE188" i="40" s="1"/>
  <c r="AE140" i="40"/>
  <c r="AE165" i="40" s="1"/>
  <c r="AE181" i="40" s="1"/>
  <c r="AE138" i="40"/>
  <c r="AE163" i="40" s="1"/>
  <c r="AE179" i="40" s="1"/>
  <c r="AE143" i="40"/>
  <c r="AE168" i="40" s="1"/>
  <c r="AE184" i="40" s="1"/>
  <c r="AE142" i="40"/>
  <c r="AE167" i="40" s="1"/>
  <c r="AE183" i="40" s="1"/>
  <c r="AE139" i="40"/>
  <c r="AE164" i="40" s="1"/>
  <c r="AE180" i="40" s="1"/>
  <c r="AE144" i="40"/>
  <c r="AE169" i="40" s="1"/>
  <c r="AE185" i="40" s="1"/>
  <c r="AE141" i="40"/>
  <c r="AE166" i="40" s="1"/>
  <c r="AE182" i="40" s="1"/>
  <c r="AE193" i="40"/>
  <c r="AH73" i="37"/>
  <c r="AG129" i="37"/>
  <c r="AM329" i="47"/>
  <c r="AL11" i="47"/>
  <c r="AF89" i="1"/>
  <c r="AL32" i="47" s="1"/>
  <c r="AH73" i="43"/>
  <c r="AM695" i="47"/>
  <c r="AG129" i="43"/>
  <c r="AE139" i="45"/>
  <c r="AE164" i="45" s="1"/>
  <c r="AE180" i="45" s="1"/>
  <c r="AE143" i="45"/>
  <c r="AE168" i="45" s="1"/>
  <c r="AE184" i="45" s="1"/>
  <c r="AE141" i="45"/>
  <c r="AE166" i="45" s="1"/>
  <c r="AE182" i="45" s="1"/>
  <c r="AE144" i="45"/>
  <c r="AE169" i="45" s="1"/>
  <c r="AE185" i="45" s="1"/>
  <c r="AE146" i="45"/>
  <c r="AE171" i="45" s="1"/>
  <c r="AE187" i="45" s="1"/>
  <c r="AE142" i="45"/>
  <c r="AE167" i="45" s="1"/>
  <c r="AE183" i="45" s="1"/>
  <c r="AE140" i="45"/>
  <c r="AE165" i="45" s="1"/>
  <c r="AE181" i="45" s="1"/>
  <c r="AE145" i="45"/>
  <c r="AE170" i="45" s="1"/>
  <c r="AE186" i="45" s="1"/>
  <c r="AE138" i="45"/>
  <c r="AE163" i="45" s="1"/>
  <c r="AE148" i="45"/>
  <c r="AE173" i="45" s="1"/>
  <c r="AE189" i="45" s="1"/>
  <c r="AE147" i="45"/>
  <c r="AE172" i="45" s="1"/>
  <c r="AE188" i="45" s="1"/>
  <c r="AE193" i="45"/>
  <c r="AH8" i="53"/>
  <c r="AH50" i="1" s="1"/>
  <c r="AG74" i="44"/>
  <c r="AF137" i="44"/>
  <c r="AL757" i="47"/>
  <c r="AH10" i="53"/>
  <c r="AH52" i="1" s="1"/>
  <c r="AL635" i="47"/>
  <c r="AF137" i="42"/>
  <c r="AG74" i="42"/>
  <c r="AG73" i="1"/>
  <c r="AF78" i="1"/>
  <c r="AL513" i="47"/>
  <c r="AF137" i="40"/>
  <c r="AG74" i="40"/>
  <c r="AL6" i="47"/>
  <c r="AF84" i="1"/>
  <c r="AL27" i="47" s="1"/>
  <c r="AF134" i="43"/>
  <c r="AF159" i="43" s="1"/>
  <c r="AF135" i="43"/>
  <c r="AF160" i="43" s="1"/>
  <c r="AF131" i="43"/>
  <c r="AF156" i="43" s="1"/>
  <c r="AF133" i="43"/>
  <c r="AF158" i="43" s="1"/>
  <c r="AF132" i="43"/>
  <c r="AF157" i="43" s="1"/>
  <c r="AF130" i="43"/>
  <c r="AF155" i="43" s="1"/>
  <c r="AE139" i="43"/>
  <c r="AE164" i="43" s="1"/>
  <c r="AE180" i="43" s="1"/>
  <c r="AE140" i="43"/>
  <c r="AE165" i="43" s="1"/>
  <c r="AE181" i="43" s="1"/>
  <c r="AE144" i="43"/>
  <c r="AE169" i="43" s="1"/>
  <c r="AE185" i="43" s="1"/>
  <c r="AE148" i="43"/>
  <c r="AE173" i="43" s="1"/>
  <c r="AE189" i="43" s="1"/>
  <c r="AE145" i="43"/>
  <c r="AE170" i="43" s="1"/>
  <c r="AE186" i="43" s="1"/>
  <c r="AE147" i="43"/>
  <c r="AE172" i="43" s="1"/>
  <c r="AE188" i="43" s="1"/>
  <c r="AE138" i="43"/>
  <c r="AE163" i="43" s="1"/>
  <c r="AE179" i="43" s="1"/>
  <c r="AE143" i="43"/>
  <c r="AE168" i="43" s="1"/>
  <c r="AE184" i="43" s="1"/>
  <c r="AE141" i="43"/>
  <c r="AE166" i="43" s="1"/>
  <c r="AE182" i="43" s="1"/>
  <c r="AE146" i="43"/>
  <c r="AE171" i="43" s="1"/>
  <c r="AE187" i="43" s="1"/>
  <c r="AE142" i="43"/>
  <c r="AE167" i="43" s="1"/>
  <c r="AE183" i="43" s="1"/>
  <c r="AE193" i="43"/>
  <c r="AF86" i="1"/>
  <c r="AL29" i="47" s="1"/>
  <c r="AL8" i="47"/>
  <c r="AG129" i="42"/>
  <c r="AH73" i="42"/>
  <c r="AM634" i="47"/>
  <c r="AH73" i="44"/>
  <c r="AG129" i="44"/>
  <c r="AM756" i="47"/>
  <c r="AE145" i="44"/>
  <c r="AE170" i="44" s="1"/>
  <c r="AE186" i="44" s="1"/>
  <c r="AE148" i="44"/>
  <c r="AE173" i="44" s="1"/>
  <c r="AE189" i="44" s="1"/>
  <c r="AE138" i="44"/>
  <c r="AE163" i="44" s="1"/>
  <c r="AE179" i="44" s="1"/>
  <c r="AE142" i="44"/>
  <c r="AE167" i="44" s="1"/>
  <c r="AE183" i="44" s="1"/>
  <c r="AE147" i="44"/>
  <c r="AE172" i="44" s="1"/>
  <c r="AE188" i="44" s="1"/>
  <c r="AE143" i="44"/>
  <c r="AE168" i="44" s="1"/>
  <c r="AE184" i="44" s="1"/>
  <c r="AE139" i="44"/>
  <c r="AE164" i="44" s="1"/>
  <c r="AE180" i="44" s="1"/>
  <c r="AE146" i="44"/>
  <c r="AE171" i="44" s="1"/>
  <c r="AE187" i="44" s="1"/>
  <c r="AE144" i="44"/>
  <c r="AE169" i="44" s="1"/>
  <c r="AE185" i="44" s="1"/>
  <c r="AE140" i="44"/>
  <c r="AE165" i="44" s="1"/>
  <c r="AE181" i="44" s="1"/>
  <c r="AE141" i="44"/>
  <c r="AE166" i="44" s="1"/>
  <c r="AE182" i="44" s="1"/>
  <c r="AE193" i="44"/>
  <c r="AL10" i="47"/>
  <c r="AF88" i="1"/>
  <c r="AL31" i="47" s="1"/>
  <c r="AF133" i="20"/>
  <c r="AL85" i="47"/>
  <c r="AF134" i="45"/>
  <c r="AF159" i="45" s="1"/>
  <c r="AF133" i="45"/>
  <c r="AF158" i="45" s="1"/>
  <c r="AF131" i="45"/>
  <c r="AF156" i="45" s="1"/>
  <c r="AF132" i="45"/>
  <c r="AF157" i="45" s="1"/>
  <c r="AF135" i="45"/>
  <c r="AF160" i="45" s="1"/>
  <c r="AF130" i="45"/>
  <c r="AF155" i="45" s="1"/>
  <c r="AL696" i="47"/>
  <c r="AG74" i="43"/>
  <c r="AF137" i="43"/>
  <c r="AG77" i="1"/>
  <c r="AH72" i="1"/>
  <c r="AD145" i="20"/>
  <c r="AD170" i="20" s="1"/>
  <c r="AD186" i="20" s="1"/>
  <c r="AD148" i="20"/>
  <c r="AD173" i="20" s="1"/>
  <c r="AD189" i="20" s="1"/>
  <c r="AD150" i="20"/>
  <c r="AD175" i="20" s="1"/>
  <c r="AD191" i="20" s="1"/>
  <c r="AD151" i="20"/>
  <c r="AD176" i="20" s="1"/>
  <c r="AD192" i="20" s="1"/>
  <c r="AD152" i="20"/>
  <c r="AD177" i="20" s="1"/>
  <c r="AD193" i="20" s="1"/>
  <c r="AD147" i="20"/>
  <c r="AD172" i="20" s="1"/>
  <c r="AD188" i="20" s="1"/>
  <c r="AD144" i="20"/>
  <c r="AD169" i="20" s="1"/>
  <c r="AD185" i="20" s="1"/>
  <c r="AD149" i="20"/>
  <c r="AD174" i="20" s="1"/>
  <c r="AD190" i="20" s="1"/>
  <c r="AD142" i="20"/>
  <c r="AD167" i="20" s="1"/>
  <c r="AD183" i="20" s="1"/>
  <c r="AD143" i="20"/>
  <c r="AD168" i="20" s="1"/>
  <c r="AD184" i="20" s="1"/>
  <c r="AD146" i="20"/>
  <c r="AD171" i="20" s="1"/>
  <c r="AD187" i="20" s="1"/>
  <c r="AD197" i="20"/>
  <c r="AE139" i="41"/>
  <c r="AE164" i="41" s="1"/>
  <c r="AE180" i="41" s="1"/>
  <c r="AE146" i="41"/>
  <c r="AE171" i="41" s="1"/>
  <c r="AE187" i="41" s="1"/>
  <c r="AE144" i="41"/>
  <c r="AE169" i="41" s="1"/>
  <c r="AE185" i="41" s="1"/>
  <c r="AE142" i="41"/>
  <c r="AE167" i="41" s="1"/>
  <c r="AE183" i="41" s="1"/>
  <c r="AE143" i="41"/>
  <c r="AE168" i="41" s="1"/>
  <c r="AE184" i="41" s="1"/>
  <c r="AE148" i="41"/>
  <c r="AE173" i="41" s="1"/>
  <c r="AE189" i="41" s="1"/>
  <c r="AE138" i="41"/>
  <c r="AE163" i="41" s="1"/>
  <c r="AE179" i="41" s="1"/>
  <c r="AE141" i="41"/>
  <c r="AE166" i="41" s="1"/>
  <c r="AE182" i="41" s="1"/>
  <c r="AE140" i="41"/>
  <c r="AE165" i="41" s="1"/>
  <c r="AE181" i="41" s="1"/>
  <c r="AE147" i="41"/>
  <c r="AE172" i="41" s="1"/>
  <c r="AE188" i="41" s="1"/>
  <c r="AE145" i="41"/>
  <c r="AE170" i="41" s="1"/>
  <c r="AE186" i="41" s="1"/>
  <c r="AE193" i="41"/>
  <c r="AM512" i="47"/>
  <c r="AG129" i="40"/>
  <c r="AH73" i="40"/>
  <c r="AG74" i="38"/>
  <c r="AL391" i="47"/>
  <c r="AF137" i="38"/>
  <c r="AM390" i="47"/>
  <c r="AG129" i="38"/>
  <c r="AH73" i="38"/>
  <c r="AG74" i="36"/>
  <c r="AF137" i="36"/>
  <c r="AL269" i="47"/>
  <c r="AE136" i="20"/>
  <c r="AE161" i="20" s="1"/>
  <c r="AE135" i="20"/>
  <c r="AE160" i="20" s="1"/>
  <c r="AE139" i="20"/>
  <c r="AE164" i="20" s="1"/>
  <c r="AE137" i="20"/>
  <c r="AE162" i="20" s="1"/>
  <c r="AE138" i="20"/>
  <c r="AE163" i="20" s="1"/>
  <c r="AE134" i="20"/>
  <c r="AE159" i="20" s="1"/>
  <c r="AG77" i="20"/>
  <c r="AH72" i="20"/>
  <c r="AH73" i="45"/>
  <c r="AM817" i="47"/>
  <c r="AG129" i="45"/>
  <c r="AM146" i="47"/>
  <c r="AH73" i="34"/>
  <c r="AG129" i="34"/>
  <c r="AD190" i="37"/>
  <c r="AF134" i="46"/>
  <c r="AF159" i="46" s="1"/>
  <c r="AF135" i="46"/>
  <c r="AF160" i="46" s="1"/>
  <c r="AF130" i="46"/>
  <c r="AF155" i="46" s="1"/>
  <c r="AF131" i="46"/>
  <c r="AF156" i="46" s="1"/>
  <c r="AF132" i="46"/>
  <c r="AF157" i="46" s="1"/>
  <c r="AF133" i="46"/>
  <c r="AF158" i="46" s="1"/>
  <c r="AL879" i="47"/>
  <c r="AG74" i="46"/>
  <c r="AF137" i="46"/>
  <c r="AL452" i="47"/>
  <c r="AF137" i="39"/>
  <c r="AG74" i="39"/>
  <c r="AF130" i="35"/>
  <c r="AF155" i="35" s="1"/>
  <c r="AF135" i="35"/>
  <c r="AF160" i="35" s="1"/>
  <c r="AF132" i="35"/>
  <c r="AF157" i="35" s="1"/>
  <c r="AF134" i="35"/>
  <c r="AF159" i="35" s="1"/>
  <c r="AF133" i="35"/>
  <c r="AF158" i="35" s="1"/>
  <c r="AF131" i="35"/>
  <c r="AF156" i="35" s="1"/>
  <c r="AF132" i="44"/>
  <c r="AF157" i="44" s="1"/>
  <c r="AF131" i="44"/>
  <c r="AF156" i="44" s="1"/>
  <c r="AF130" i="44"/>
  <c r="AF155" i="44" s="1"/>
  <c r="AF135" i="44"/>
  <c r="AF160" i="44" s="1"/>
  <c r="AF133" i="44"/>
  <c r="AF158" i="44" s="1"/>
  <c r="AF134" i="44"/>
  <c r="AF159" i="44" s="1"/>
  <c r="AL24" i="47"/>
  <c r="AF133" i="1"/>
  <c r="AF130" i="40"/>
  <c r="AF155" i="40" s="1"/>
  <c r="AF135" i="40"/>
  <c r="AF160" i="40" s="1"/>
  <c r="AF133" i="40"/>
  <c r="AF158" i="40" s="1"/>
  <c r="AF134" i="40"/>
  <c r="AF159" i="40" s="1"/>
  <c r="AF132" i="40"/>
  <c r="AF157" i="40" s="1"/>
  <c r="AF131" i="40"/>
  <c r="AF156" i="40" s="1"/>
  <c r="AL147" i="47"/>
  <c r="AF137" i="34"/>
  <c r="AG74" i="34"/>
  <c r="AF130" i="38"/>
  <c r="AF155" i="38" s="1"/>
  <c r="AF134" i="38"/>
  <c r="AF159" i="38" s="1"/>
  <c r="AF131" i="38"/>
  <c r="AF156" i="38" s="1"/>
  <c r="AF135" i="38"/>
  <c r="AF160" i="38" s="1"/>
  <c r="AF133" i="38"/>
  <c r="AF158" i="38" s="1"/>
  <c r="AF132" i="38"/>
  <c r="AF157" i="38" s="1"/>
  <c r="AE139" i="34"/>
  <c r="AE164" i="34" s="1"/>
  <c r="AE180" i="34" s="1"/>
  <c r="AE146" i="34"/>
  <c r="AE171" i="34" s="1"/>
  <c r="AE187" i="34" s="1"/>
  <c r="AE147" i="34"/>
  <c r="AE172" i="34" s="1"/>
  <c r="AE188" i="34" s="1"/>
  <c r="AE138" i="34"/>
  <c r="AE163" i="34" s="1"/>
  <c r="AE179" i="34" s="1"/>
  <c r="AE142" i="34"/>
  <c r="AE167" i="34" s="1"/>
  <c r="AE183" i="34" s="1"/>
  <c r="AE140" i="34"/>
  <c r="AE165" i="34" s="1"/>
  <c r="AE181" i="34" s="1"/>
  <c r="AE141" i="34"/>
  <c r="AE166" i="34" s="1"/>
  <c r="AE182" i="34" s="1"/>
  <c r="AE144" i="34"/>
  <c r="AE169" i="34" s="1"/>
  <c r="AE185" i="34" s="1"/>
  <c r="AE148" i="34"/>
  <c r="AE173" i="34" s="1"/>
  <c r="AE189" i="34" s="1"/>
  <c r="AE143" i="34"/>
  <c r="AE168" i="34" s="1"/>
  <c r="AE184" i="34" s="1"/>
  <c r="AE145" i="34"/>
  <c r="AE170" i="34" s="1"/>
  <c r="AE186" i="34" s="1"/>
  <c r="AE193" i="34"/>
  <c r="AE138" i="36"/>
  <c r="AE163" i="36" s="1"/>
  <c r="AE179" i="36" s="1"/>
  <c r="AE147" i="36"/>
  <c r="AE172" i="36" s="1"/>
  <c r="AE188" i="36" s="1"/>
  <c r="AE141" i="36"/>
  <c r="AE166" i="36" s="1"/>
  <c r="AE182" i="36" s="1"/>
  <c r="AE140" i="36"/>
  <c r="AE165" i="36" s="1"/>
  <c r="AE181" i="36" s="1"/>
  <c r="AE142" i="36"/>
  <c r="AE167" i="36" s="1"/>
  <c r="AE183" i="36" s="1"/>
  <c r="AE143" i="36"/>
  <c r="AE168" i="36" s="1"/>
  <c r="AE184" i="36" s="1"/>
  <c r="AE148" i="36"/>
  <c r="AE173" i="36" s="1"/>
  <c r="AE189" i="36" s="1"/>
  <c r="AE139" i="36"/>
  <c r="AE164" i="36" s="1"/>
  <c r="AE180" i="36" s="1"/>
  <c r="AE144" i="36"/>
  <c r="AE169" i="36" s="1"/>
  <c r="AE185" i="36" s="1"/>
  <c r="AE145" i="36"/>
  <c r="AE170" i="36" s="1"/>
  <c r="AE186" i="36" s="1"/>
  <c r="AE146" i="36"/>
  <c r="AE171" i="36" s="1"/>
  <c r="AE187" i="36" s="1"/>
  <c r="AE193" i="36"/>
  <c r="AL330" i="47"/>
  <c r="AF137" i="37"/>
  <c r="AG74" i="37"/>
  <c r="AC194" i="20"/>
  <c r="AA4" i="49" s="1"/>
  <c r="AH9" i="53"/>
  <c r="AH51" i="1" s="1"/>
  <c r="AD190" i="39"/>
  <c r="AE25" i="51"/>
  <c r="AG92" i="48"/>
  <c r="AH73" i="46"/>
  <c r="AM878" i="47"/>
  <c r="AG129" i="46"/>
  <c r="AE138" i="46"/>
  <c r="AE163" i="46" s="1"/>
  <c r="AE179" i="46" s="1"/>
  <c r="AE141" i="46"/>
  <c r="AE166" i="46" s="1"/>
  <c r="AE182" i="46" s="1"/>
  <c r="AE142" i="46"/>
  <c r="AE167" i="46" s="1"/>
  <c r="AE183" i="46" s="1"/>
  <c r="AE143" i="46"/>
  <c r="AE168" i="46" s="1"/>
  <c r="AE184" i="46" s="1"/>
  <c r="AE144" i="46"/>
  <c r="AE169" i="46" s="1"/>
  <c r="AE185" i="46" s="1"/>
  <c r="AE139" i="46"/>
  <c r="AE164" i="46" s="1"/>
  <c r="AE180" i="46" s="1"/>
  <c r="AE140" i="46"/>
  <c r="AE165" i="46" s="1"/>
  <c r="AE181" i="46" s="1"/>
  <c r="AE146" i="46"/>
  <c r="AE171" i="46" s="1"/>
  <c r="AE187" i="46" s="1"/>
  <c r="AE147" i="46"/>
  <c r="AE172" i="46" s="1"/>
  <c r="AE188" i="46" s="1"/>
  <c r="AE145" i="46"/>
  <c r="AE170" i="46" s="1"/>
  <c r="AE186" i="46" s="1"/>
  <c r="AE148" i="46"/>
  <c r="AE173" i="46" s="1"/>
  <c r="AE189" i="46" s="1"/>
  <c r="AE193" i="46"/>
  <c r="AE140" i="39"/>
  <c r="AE165" i="39" s="1"/>
  <c r="AE181" i="39" s="1"/>
  <c r="AE141" i="39"/>
  <c r="AE166" i="39" s="1"/>
  <c r="AE182" i="39" s="1"/>
  <c r="AE145" i="39"/>
  <c r="AE170" i="39" s="1"/>
  <c r="AE186" i="39" s="1"/>
  <c r="AE146" i="39"/>
  <c r="AE171" i="39" s="1"/>
  <c r="AE187" i="39" s="1"/>
  <c r="AE143" i="39"/>
  <c r="AE168" i="39" s="1"/>
  <c r="AE184" i="39" s="1"/>
  <c r="AE139" i="39"/>
  <c r="AE164" i="39" s="1"/>
  <c r="AE180" i="39" s="1"/>
  <c r="AE142" i="39"/>
  <c r="AE167" i="39" s="1"/>
  <c r="AE183" i="39" s="1"/>
  <c r="AE144" i="39"/>
  <c r="AE169" i="39" s="1"/>
  <c r="AE185" i="39" s="1"/>
  <c r="AE147" i="39"/>
  <c r="AE172" i="39" s="1"/>
  <c r="AE188" i="39" s="1"/>
  <c r="AE138" i="39"/>
  <c r="AE163" i="39" s="1"/>
  <c r="AE179" i="39" s="1"/>
  <c r="AE148" i="39"/>
  <c r="AE173" i="39" s="1"/>
  <c r="AE189" i="39" s="1"/>
  <c r="AE193" i="39"/>
  <c r="AH73" i="35"/>
  <c r="AM207" i="47"/>
  <c r="AG129" i="35"/>
  <c r="AF137" i="41"/>
  <c r="AL574" i="47"/>
  <c r="AG74" i="41"/>
  <c r="AH7" i="53"/>
  <c r="AH49" i="1" s="1"/>
  <c r="AF131" i="34"/>
  <c r="AF156" i="34" s="1"/>
  <c r="AF135" i="34"/>
  <c r="AF160" i="34" s="1"/>
  <c r="AF132" i="34"/>
  <c r="AF157" i="34" s="1"/>
  <c r="AF130" i="34"/>
  <c r="AF155" i="34" s="1"/>
  <c r="AF134" i="34"/>
  <c r="AF159" i="34" s="1"/>
  <c r="AF133" i="34"/>
  <c r="AF158" i="34" s="1"/>
  <c r="AF87" i="1"/>
  <c r="AL30" i="47" s="1"/>
  <c r="AL9" i="47"/>
  <c r="AD190" i="46"/>
  <c r="AB17" i="49" s="1"/>
  <c r="AG96" i="48"/>
  <c r="AE23" i="51"/>
  <c r="AE138" i="1"/>
  <c r="AE163" i="1" s="1"/>
  <c r="AE135" i="1"/>
  <c r="AE160" i="1" s="1"/>
  <c r="AE139" i="1"/>
  <c r="AE164" i="1" s="1"/>
  <c r="AE136" i="1"/>
  <c r="AE161" i="1" s="1"/>
  <c r="AE137" i="1"/>
  <c r="AE162" i="1" s="1"/>
  <c r="AE134" i="1"/>
  <c r="AE159" i="1" s="1"/>
  <c r="AL7" i="47"/>
  <c r="AF85" i="1"/>
  <c r="AL28" i="47" s="1"/>
  <c r="AF78" i="20"/>
  <c r="AG73" i="20"/>
  <c r="AG4" i="51"/>
  <c r="AG6" i="51" s="1"/>
  <c r="AI73" i="48"/>
  <c r="AD190" i="41"/>
  <c r="AE143" i="35"/>
  <c r="AE168" i="35" s="1"/>
  <c r="AE184" i="35" s="1"/>
  <c r="AE140" i="35"/>
  <c r="AE165" i="35" s="1"/>
  <c r="AE181" i="35" s="1"/>
  <c r="AE146" i="35"/>
  <c r="AE171" i="35" s="1"/>
  <c r="AE187" i="35" s="1"/>
  <c r="AE147" i="35"/>
  <c r="AE172" i="35" s="1"/>
  <c r="AE188" i="35" s="1"/>
  <c r="AE148" i="35"/>
  <c r="AE173" i="35" s="1"/>
  <c r="AE189" i="35" s="1"/>
  <c r="AE145" i="35"/>
  <c r="AE170" i="35" s="1"/>
  <c r="AE186" i="35" s="1"/>
  <c r="AE142" i="35"/>
  <c r="AE167" i="35" s="1"/>
  <c r="AE183" i="35" s="1"/>
  <c r="AE138" i="35"/>
  <c r="AE163" i="35" s="1"/>
  <c r="AE179" i="35" s="1"/>
  <c r="AE139" i="35"/>
  <c r="AE164" i="35" s="1"/>
  <c r="AE180" i="35" s="1"/>
  <c r="AE141" i="35"/>
  <c r="AE166" i="35" s="1"/>
  <c r="AE182" i="35" s="1"/>
  <c r="AE144" i="35"/>
  <c r="AE169" i="35" s="1"/>
  <c r="AE185" i="35" s="1"/>
  <c r="AE193" i="35"/>
  <c r="AE140" i="37"/>
  <c r="AE165" i="37" s="1"/>
  <c r="AE181" i="37" s="1"/>
  <c r="AE144" i="37"/>
  <c r="AE169" i="37" s="1"/>
  <c r="AE185" i="37" s="1"/>
  <c r="AE147" i="37"/>
  <c r="AE172" i="37" s="1"/>
  <c r="AE188" i="37" s="1"/>
  <c r="AE139" i="37"/>
  <c r="AE164" i="37" s="1"/>
  <c r="AE180" i="37" s="1"/>
  <c r="AE138" i="37"/>
  <c r="AE163" i="37" s="1"/>
  <c r="AE179" i="37" s="1"/>
  <c r="AE146" i="37"/>
  <c r="AE171" i="37" s="1"/>
  <c r="AE187" i="37" s="1"/>
  <c r="AE141" i="37"/>
  <c r="AE166" i="37" s="1"/>
  <c r="AE182" i="37" s="1"/>
  <c r="AE148" i="37"/>
  <c r="AE173" i="37" s="1"/>
  <c r="AE189" i="37" s="1"/>
  <c r="AE142" i="37"/>
  <c r="AE167" i="37" s="1"/>
  <c r="AE183" i="37" s="1"/>
  <c r="AE145" i="37"/>
  <c r="AE170" i="37" s="1"/>
  <c r="AE186" i="37" s="1"/>
  <c r="AE143" i="37"/>
  <c r="AE168" i="37" s="1"/>
  <c r="AE184" i="37" s="1"/>
  <c r="AE193" i="37"/>
  <c r="AF132" i="39"/>
  <c r="AF157" i="39" s="1"/>
  <c r="AF131" i="39"/>
  <c r="AF156" i="39" s="1"/>
  <c r="AF130" i="39"/>
  <c r="AF155" i="39" s="1"/>
  <c r="AF135" i="39"/>
  <c r="AF160" i="39" s="1"/>
  <c r="AF133" i="39"/>
  <c r="AF158" i="39" s="1"/>
  <c r="AF134" i="39"/>
  <c r="AF159" i="39" s="1"/>
  <c r="AE179" i="45"/>
  <c r="AD190" i="44"/>
  <c r="AH73" i="36"/>
  <c r="AM268" i="47"/>
  <c r="AG129" i="36"/>
  <c r="AD27" i="51"/>
  <c r="AE141" i="20"/>
  <c r="AK86" i="47"/>
  <c r="AE140" i="42"/>
  <c r="AE165" i="42" s="1"/>
  <c r="AE181" i="42" s="1"/>
  <c r="AE144" i="42"/>
  <c r="AE169" i="42" s="1"/>
  <c r="AE185" i="42" s="1"/>
  <c r="AE145" i="42"/>
  <c r="AE170" i="42" s="1"/>
  <c r="AE186" i="42" s="1"/>
  <c r="AE146" i="42"/>
  <c r="AE171" i="42" s="1"/>
  <c r="AE187" i="42" s="1"/>
  <c r="AE148" i="42"/>
  <c r="AE173" i="42" s="1"/>
  <c r="AE189" i="42" s="1"/>
  <c r="AE141" i="42"/>
  <c r="AE166" i="42" s="1"/>
  <c r="AE182" i="42" s="1"/>
  <c r="AE138" i="42"/>
  <c r="AE163" i="42" s="1"/>
  <c r="AE179" i="42" s="1"/>
  <c r="AE139" i="42"/>
  <c r="AE164" i="42" s="1"/>
  <c r="AE180" i="42" s="1"/>
  <c r="AE147" i="42"/>
  <c r="AE172" i="42" s="1"/>
  <c r="AE188" i="42" s="1"/>
  <c r="AE142" i="42"/>
  <c r="AE167" i="42" s="1"/>
  <c r="AE183" i="42" s="1"/>
  <c r="AE143" i="42"/>
  <c r="AE168" i="42" s="1"/>
  <c r="AE184" i="42" s="1"/>
  <c r="AE193" i="42"/>
  <c r="AD197" i="1"/>
  <c r="AF130" i="41"/>
  <c r="AF155" i="41" s="1"/>
  <c r="AF133" i="41"/>
  <c r="AF158" i="41" s="1"/>
  <c r="AF134" i="41"/>
  <c r="AF159" i="41" s="1"/>
  <c r="AF135" i="41"/>
  <c r="AF160" i="41" s="1"/>
  <c r="AF132" i="41"/>
  <c r="AF157" i="41" s="1"/>
  <c r="AF131" i="41"/>
  <c r="AF156" i="41" s="1"/>
  <c r="AH6" i="53" l="1"/>
  <c r="AH48" i="1" s="1"/>
  <c r="AE27" i="51"/>
  <c r="AE190" i="38"/>
  <c r="AE190" i="35"/>
  <c r="AE190" i="37"/>
  <c r="AE190" i="39"/>
  <c r="AE190" i="41"/>
  <c r="AD194" i="20"/>
  <c r="AB4" i="49" s="1"/>
  <c r="AE190" i="34"/>
  <c r="AE190" i="36"/>
  <c r="AE190" i="43"/>
  <c r="AE190" i="42"/>
  <c r="AI73" i="36"/>
  <c r="AH129" i="36"/>
  <c r="AN268" i="47"/>
  <c r="AH96" i="48"/>
  <c r="AF23" i="51"/>
  <c r="AN878" i="47"/>
  <c r="AI73" i="46"/>
  <c r="AH129" i="46"/>
  <c r="AG133" i="45"/>
  <c r="AG158" i="45" s="1"/>
  <c r="AG131" i="45"/>
  <c r="AG156" i="45" s="1"/>
  <c r="AG135" i="45"/>
  <c r="AG160" i="45" s="1"/>
  <c r="AG130" i="45"/>
  <c r="AG155" i="45" s="1"/>
  <c r="AG134" i="45"/>
  <c r="AG159" i="45" s="1"/>
  <c r="AG132" i="45"/>
  <c r="AG157" i="45" s="1"/>
  <c r="AH77" i="20"/>
  <c r="AI72" i="20"/>
  <c r="AI73" i="40"/>
  <c r="AN512" i="47"/>
  <c r="AH129" i="40"/>
  <c r="AF142" i="40"/>
  <c r="AF167" i="40" s="1"/>
  <c r="AF183" i="40" s="1"/>
  <c r="AF146" i="40"/>
  <c r="AF171" i="40" s="1"/>
  <c r="AF187" i="40" s="1"/>
  <c r="AF145" i="40"/>
  <c r="AF170" i="40" s="1"/>
  <c r="AF186" i="40" s="1"/>
  <c r="AF148" i="40"/>
  <c r="AF173" i="40" s="1"/>
  <c r="AF189" i="40" s="1"/>
  <c r="AF144" i="40"/>
  <c r="AF169" i="40" s="1"/>
  <c r="AF185" i="40" s="1"/>
  <c r="AF147" i="40"/>
  <c r="AF172" i="40" s="1"/>
  <c r="AF188" i="40" s="1"/>
  <c r="AF140" i="40"/>
  <c r="AF165" i="40" s="1"/>
  <c r="AF181" i="40" s="1"/>
  <c r="AF143" i="40"/>
  <c r="AF168" i="40" s="1"/>
  <c r="AF184" i="40" s="1"/>
  <c r="AF141" i="40"/>
  <c r="AF166" i="40" s="1"/>
  <c r="AF182" i="40" s="1"/>
  <c r="AF138" i="40"/>
  <c r="AF163" i="40" s="1"/>
  <c r="AF179" i="40" s="1"/>
  <c r="AF139" i="40"/>
  <c r="AF164" i="40" s="1"/>
  <c r="AF180" i="40" s="1"/>
  <c r="AF193" i="40"/>
  <c r="AG137" i="42"/>
  <c r="AM635" i="47"/>
  <c r="AH74" i="42"/>
  <c r="AE197" i="1"/>
  <c r="AN573" i="47"/>
  <c r="AI73" i="41"/>
  <c r="AH129" i="41"/>
  <c r="AG137" i="45"/>
  <c r="AH74" i="45"/>
  <c r="AM818" i="47"/>
  <c r="AE150" i="20"/>
  <c r="AE175" i="20" s="1"/>
  <c r="AE191" i="20" s="1"/>
  <c r="AE142" i="20"/>
  <c r="AE167" i="20" s="1"/>
  <c r="AE183" i="20" s="1"/>
  <c r="AE143" i="20"/>
  <c r="AE168" i="20" s="1"/>
  <c r="AE184" i="20" s="1"/>
  <c r="AE151" i="20"/>
  <c r="AE176" i="20" s="1"/>
  <c r="AE192" i="20" s="1"/>
  <c r="AE152" i="20"/>
  <c r="AE177" i="20" s="1"/>
  <c r="AE193" i="20" s="1"/>
  <c r="AE147" i="20"/>
  <c r="AE172" i="20" s="1"/>
  <c r="AE188" i="20" s="1"/>
  <c r="AE145" i="20"/>
  <c r="AE170" i="20" s="1"/>
  <c r="AE186" i="20" s="1"/>
  <c r="AE146" i="20"/>
  <c r="AE171" i="20" s="1"/>
  <c r="AE187" i="20" s="1"/>
  <c r="AE148" i="20"/>
  <c r="AE173" i="20" s="1"/>
  <c r="AE189" i="20" s="1"/>
  <c r="AE144" i="20"/>
  <c r="AE169" i="20" s="1"/>
  <c r="AE185" i="20" s="1"/>
  <c r="AE149" i="20"/>
  <c r="AE174" i="20" s="1"/>
  <c r="AE190" i="20" s="1"/>
  <c r="AE197" i="20"/>
  <c r="AE190" i="45"/>
  <c r="AG131" i="35"/>
  <c r="AG156" i="35" s="1"/>
  <c r="AG135" i="35"/>
  <c r="AG160" i="35" s="1"/>
  <c r="AG134" i="35"/>
  <c r="AG159" i="35" s="1"/>
  <c r="AG133" i="35"/>
  <c r="AG158" i="35" s="1"/>
  <c r="AG130" i="35"/>
  <c r="AG155" i="35" s="1"/>
  <c r="AG132" i="35"/>
  <c r="AG157" i="35" s="1"/>
  <c r="AE190" i="44"/>
  <c r="AM147" i="47"/>
  <c r="AG137" i="34"/>
  <c r="AH74" i="34"/>
  <c r="AG133" i="20"/>
  <c r="AM85" i="47"/>
  <c r="AF139" i="36"/>
  <c r="AF164" i="36" s="1"/>
  <c r="AF180" i="36" s="1"/>
  <c r="AF147" i="36"/>
  <c r="AF172" i="36" s="1"/>
  <c r="AF188" i="36" s="1"/>
  <c r="AF143" i="36"/>
  <c r="AF168" i="36" s="1"/>
  <c r="AF184" i="36" s="1"/>
  <c r="AF144" i="36"/>
  <c r="AF169" i="36" s="1"/>
  <c r="AF185" i="36" s="1"/>
  <c r="AF148" i="36"/>
  <c r="AF173" i="36" s="1"/>
  <c r="AF189" i="36" s="1"/>
  <c r="AF140" i="36"/>
  <c r="AF165" i="36" s="1"/>
  <c r="AF181" i="36" s="1"/>
  <c r="AF146" i="36"/>
  <c r="AF171" i="36" s="1"/>
  <c r="AF187" i="36" s="1"/>
  <c r="AF138" i="36"/>
  <c r="AF163" i="36" s="1"/>
  <c r="AF179" i="36" s="1"/>
  <c r="AF142" i="36"/>
  <c r="AF167" i="36" s="1"/>
  <c r="AF183" i="36" s="1"/>
  <c r="AF141" i="36"/>
  <c r="AF166" i="36" s="1"/>
  <c r="AF182" i="36" s="1"/>
  <c r="AF145" i="36"/>
  <c r="AF170" i="36" s="1"/>
  <c r="AF186" i="36" s="1"/>
  <c r="AF193" i="36"/>
  <c r="AG131" i="40"/>
  <c r="AG156" i="40" s="1"/>
  <c r="AG130" i="40"/>
  <c r="AG155" i="40" s="1"/>
  <c r="AG133" i="40"/>
  <c r="AG158" i="40" s="1"/>
  <c r="AG134" i="40"/>
  <c r="AG159" i="40" s="1"/>
  <c r="AG132" i="40"/>
  <c r="AG157" i="40" s="1"/>
  <c r="AG135" i="40"/>
  <c r="AG160" i="40" s="1"/>
  <c r="AF140" i="42"/>
  <c r="AF165" i="42" s="1"/>
  <c r="AF181" i="42" s="1"/>
  <c r="AF147" i="42"/>
  <c r="AF172" i="42" s="1"/>
  <c r="AF188" i="42" s="1"/>
  <c r="AF144" i="42"/>
  <c r="AF169" i="42" s="1"/>
  <c r="AF185" i="42" s="1"/>
  <c r="AF141" i="42"/>
  <c r="AF166" i="42" s="1"/>
  <c r="AF182" i="42" s="1"/>
  <c r="AF148" i="42"/>
  <c r="AF173" i="42" s="1"/>
  <c r="AF189" i="42" s="1"/>
  <c r="AF146" i="42"/>
  <c r="AF171" i="42" s="1"/>
  <c r="AF187" i="42" s="1"/>
  <c r="AF145" i="42"/>
  <c r="AF170" i="42" s="1"/>
  <c r="AF186" i="42" s="1"/>
  <c r="AF142" i="42"/>
  <c r="AF167" i="42" s="1"/>
  <c r="AF183" i="42" s="1"/>
  <c r="AF139" i="42"/>
  <c r="AF164" i="42" s="1"/>
  <c r="AF180" i="42" s="1"/>
  <c r="AF138" i="42"/>
  <c r="AF163" i="42" s="1"/>
  <c r="AF179" i="42" s="1"/>
  <c r="AF143" i="42"/>
  <c r="AF168" i="42" s="1"/>
  <c r="AF184" i="42" s="1"/>
  <c r="AF193" i="42"/>
  <c r="AG130" i="37"/>
  <c r="AG155" i="37" s="1"/>
  <c r="AG132" i="37"/>
  <c r="AG157" i="37" s="1"/>
  <c r="AG134" i="37"/>
  <c r="AG159" i="37" s="1"/>
  <c r="AG133" i="37"/>
  <c r="AG158" i="37" s="1"/>
  <c r="AG135" i="37"/>
  <c r="AG160" i="37" s="1"/>
  <c r="AG131" i="37"/>
  <c r="AG156" i="37" s="1"/>
  <c r="AG130" i="41"/>
  <c r="AG155" i="41" s="1"/>
  <c r="AG135" i="41"/>
  <c r="AG160" i="41" s="1"/>
  <c r="AG132" i="41"/>
  <c r="AG157" i="41" s="1"/>
  <c r="AG133" i="41"/>
  <c r="AG158" i="41" s="1"/>
  <c r="AG134" i="41"/>
  <c r="AG159" i="41" s="1"/>
  <c r="AG131" i="41"/>
  <c r="AG156" i="41" s="1"/>
  <c r="AJ73" i="48"/>
  <c r="AH4" i="51"/>
  <c r="AH6" i="51" s="1"/>
  <c r="AM574" i="47"/>
  <c r="AG137" i="41"/>
  <c r="AH74" i="41"/>
  <c r="AF148" i="34"/>
  <c r="AF173" i="34" s="1"/>
  <c r="AF189" i="34" s="1"/>
  <c r="AF147" i="34"/>
  <c r="AF172" i="34" s="1"/>
  <c r="AF188" i="34" s="1"/>
  <c r="AF146" i="34"/>
  <c r="AF171" i="34" s="1"/>
  <c r="AF187" i="34" s="1"/>
  <c r="AF141" i="34"/>
  <c r="AF166" i="34" s="1"/>
  <c r="AF182" i="34" s="1"/>
  <c r="AF145" i="34"/>
  <c r="AF170" i="34" s="1"/>
  <c r="AF186" i="34" s="1"/>
  <c r="AF140" i="34"/>
  <c r="AF165" i="34" s="1"/>
  <c r="AF181" i="34" s="1"/>
  <c r="AF142" i="34"/>
  <c r="AF167" i="34" s="1"/>
  <c r="AF183" i="34" s="1"/>
  <c r="AF143" i="34"/>
  <c r="AF168" i="34" s="1"/>
  <c r="AF184" i="34" s="1"/>
  <c r="AF144" i="34"/>
  <c r="AF169" i="34" s="1"/>
  <c r="AF185" i="34" s="1"/>
  <c r="AF139" i="34"/>
  <c r="AF164" i="34" s="1"/>
  <c r="AF180" i="34" s="1"/>
  <c r="AF138" i="34"/>
  <c r="AF163" i="34" s="1"/>
  <c r="AF179" i="34" s="1"/>
  <c r="AF193" i="34"/>
  <c r="AH129" i="45"/>
  <c r="AN817" i="47"/>
  <c r="AI73" i="45"/>
  <c r="AM269" i="47"/>
  <c r="AG137" i="36"/>
  <c r="AH74" i="36"/>
  <c r="AH77" i="1"/>
  <c r="AI72" i="1"/>
  <c r="AG131" i="44"/>
  <c r="AG156" i="44" s="1"/>
  <c r="AG133" i="44"/>
  <c r="AG158" i="44" s="1"/>
  <c r="AG135" i="44"/>
  <c r="AG160" i="44" s="1"/>
  <c r="AG130" i="44"/>
  <c r="AG155" i="44" s="1"/>
  <c r="AG132" i="44"/>
  <c r="AG157" i="44" s="1"/>
  <c r="AG134" i="44"/>
  <c r="AG159" i="44" s="1"/>
  <c r="AI8" i="53"/>
  <c r="AI50" i="1" s="1"/>
  <c r="AG135" i="43"/>
  <c r="AG160" i="43" s="1"/>
  <c r="AG131" i="43"/>
  <c r="AG156" i="43" s="1"/>
  <c r="AG130" i="43"/>
  <c r="AG155" i="43" s="1"/>
  <c r="AG133" i="43"/>
  <c r="AG158" i="43" s="1"/>
  <c r="AG132" i="43"/>
  <c r="AG157" i="43" s="1"/>
  <c r="AG134" i="43"/>
  <c r="AG159" i="43" s="1"/>
  <c r="AI73" i="37"/>
  <c r="AH129" i="37"/>
  <c r="AN329" i="47"/>
  <c r="AE190" i="40"/>
  <c r="AH129" i="35"/>
  <c r="AI73" i="35"/>
  <c r="AN207" i="47"/>
  <c r="AH92" i="48"/>
  <c r="AF25" i="51"/>
  <c r="AI9" i="53"/>
  <c r="AI51" i="1" s="1"/>
  <c r="AG137" i="39"/>
  <c r="AH74" i="39"/>
  <c r="AM452" i="47"/>
  <c r="AF141" i="38"/>
  <c r="AF166" i="38" s="1"/>
  <c r="AF182" i="38" s="1"/>
  <c r="AF145" i="38"/>
  <c r="AF170" i="38" s="1"/>
  <c r="AF186" i="38" s="1"/>
  <c r="AF140" i="38"/>
  <c r="AF165" i="38" s="1"/>
  <c r="AF181" i="38" s="1"/>
  <c r="AF139" i="38"/>
  <c r="AF164" i="38" s="1"/>
  <c r="AF180" i="38" s="1"/>
  <c r="AF144" i="38"/>
  <c r="AF169" i="38" s="1"/>
  <c r="AF185" i="38" s="1"/>
  <c r="AF138" i="38"/>
  <c r="AF163" i="38" s="1"/>
  <c r="AF179" i="38" s="1"/>
  <c r="AF148" i="38"/>
  <c r="AF173" i="38" s="1"/>
  <c r="AF189" i="38" s="1"/>
  <c r="AF147" i="38"/>
  <c r="AF172" i="38" s="1"/>
  <c r="AF188" i="38" s="1"/>
  <c r="AF142" i="38"/>
  <c r="AF167" i="38" s="1"/>
  <c r="AF183" i="38" s="1"/>
  <c r="AF146" i="38"/>
  <c r="AF171" i="38" s="1"/>
  <c r="AF187" i="38" s="1"/>
  <c r="AF143" i="38"/>
  <c r="AF168" i="38" s="1"/>
  <c r="AF184" i="38" s="1"/>
  <c r="AF193" i="38"/>
  <c r="AM24" i="47"/>
  <c r="AG133" i="1"/>
  <c r="AN756" i="47"/>
  <c r="AI73" i="44"/>
  <c r="AH129" i="44"/>
  <c r="AI73" i="42"/>
  <c r="AN634" i="47"/>
  <c r="AH129" i="42"/>
  <c r="AI10" i="53"/>
  <c r="AI52" i="1" s="1"/>
  <c r="AM8" i="47"/>
  <c r="AG86" i="1"/>
  <c r="AM29" i="47" s="1"/>
  <c r="AI73" i="39"/>
  <c r="AN451" i="47"/>
  <c r="AH129" i="39"/>
  <c r="AF145" i="41"/>
  <c r="AF170" i="41" s="1"/>
  <c r="AF186" i="41" s="1"/>
  <c r="AF138" i="41"/>
  <c r="AF163" i="41" s="1"/>
  <c r="AF179" i="41" s="1"/>
  <c r="AF140" i="41"/>
  <c r="AF165" i="41" s="1"/>
  <c r="AF181" i="41" s="1"/>
  <c r="AF148" i="41"/>
  <c r="AF173" i="41" s="1"/>
  <c r="AF189" i="41" s="1"/>
  <c r="AF143" i="41"/>
  <c r="AF168" i="41" s="1"/>
  <c r="AF184" i="41" s="1"/>
  <c r="AF141" i="41"/>
  <c r="AF166" i="41" s="1"/>
  <c r="AF182" i="41" s="1"/>
  <c r="AF147" i="41"/>
  <c r="AF172" i="41" s="1"/>
  <c r="AF188" i="41" s="1"/>
  <c r="AF142" i="41"/>
  <c r="AF167" i="41" s="1"/>
  <c r="AF183" i="41" s="1"/>
  <c r="AF146" i="41"/>
  <c r="AF171" i="41" s="1"/>
  <c r="AF187" i="41" s="1"/>
  <c r="AF144" i="41"/>
  <c r="AF169" i="41" s="1"/>
  <c r="AF185" i="41" s="1"/>
  <c r="AF139" i="41"/>
  <c r="AF164" i="41" s="1"/>
  <c r="AF180" i="41" s="1"/>
  <c r="AF193" i="41"/>
  <c r="AG87" i="1"/>
  <c r="AM30" i="47" s="1"/>
  <c r="AM9" i="47"/>
  <c r="AF145" i="39"/>
  <c r="AF170" i="39" s="1"/>
  <c r="AF186" i="39" s="1"/>
  <c r="AF142" i="39"/>
  <c r="AF167" i="39" s="1"/>
  <c r="AF183" i="39" s="1"/>
  <c r="AF138" i="39"/>
  <c r="AF163" i="39" s="1"/>
  <c r="AF179" i="39" s="1"/>
  <c r="AF143" i="39"/>
  <c r="AF168" i="39" s="1"/>
  <c r="AF184" i="39" s="1"/>
  <c r="AF144" i="39"/>
  <c r="AF169" i="39" s="1"/>
  <c r="AF185" i="39" s="1"/>
  <c r="AF139" i="39"/>
  <c r="AF164" i="39" s="1"/>
  <c r="AF180" i="39" s="1"/>
  <c r="AF147" i="39"/>
  <c r="AF172" i="39" s="1"/>
  <c r="AF188" i="39" s="1"/>
  <c r="AF141" i="39"/>
  <c r="AF166" i="39" s="1"/>
  <c r="AF182" i="39" s="1"/>
  <c r="AF146" i="39"/>
  <c r="AF171" i="39" s="1"/>
  <c r="AF187" i="39" s="1"/>
  <c r="AF148" i="39"/>
  <c r="AF173" i="39" s="1"/>
  <c r="AF189" i="39" s="1"/>
  <c r="AF140" i="39"/>
  <c r="AF165" i="39" s="1"/>
  <c r="AF181" i="39" s="1"/>
  <c r="AF193" i="39"/>
  <c r="AF139" i="20"/>
  <c r="AF164" i="20" s="1"/>
  <c r="AF134" i="20"/>
  <c r="AF159" i="20" s="1"/>
  <c r="AF136" i="20"/>
  <c r="AF161" i="20" s="1"/>
  <c r="AF138" i="20"/>
  <c r="AF163" i="20" s="1"/>
  <c r="AF135" i="20"/>
  <c r="AF160" i="20" s="1"/>
  <c r="AF137" i="20"/>
  <c r="AF162" i="20" s="1"/>
  <c r="AG130" i="42"/>
  <c r="AG155" i="42" s="1"/>
  <c r="AG131" i="42"/>
  <c r="AG156" i="42" s="1"/>
  <c r="AG135" i="42"/>
  <c r="AG160" i="42" s="1"/>
  <c r="AG134" i="42"/>
  <c r="AG159" i="42" s="1"/>
  <c r="AG132" i="42"/>
  <c r="AG157" i="42" s="1"/>
  <c r="AG133" i="42"/>
  <c r="AG158" i="42" s="1"/>
  <c r="AG88" i="1"/>
  <c r="AM31" i="47" s="1"/>
  <c r="AM10" i="47"/>
  <c r="AH129" i="43"/>
  <c r="AI73" i="43"/>
  <c r="AN695" i="47"/>
  <c r="AG84" i="1"/>
  <c r="AM27" i="47" s="1"/>
  <c r="AM6" i="47"/>
  <c r="AG135" i="39"/>
  <c r="AG160" i="39" s="1"/>
  <c r="AG132" i="39"/>
  <c r="AG157" i="39" s="1"/>
  <c r="AG131" i="39"/>
  <c r="AG156" i="39" s="1"/>
  <c r="AG130" i="39"/>
  <c r="AG155" i="39" s="1"/>
  <c r="AG134" i="39"/>
  <c r="AG159" i="39" s="1"/>
  <c r="AG133" i="39"/>
  <c r="AG158" i="39" s="1"/>
  <c r="AG78" i="20"/>
  <c r="AH73" i="20"/>
  <c r="AF138" i="46"/>
  <c r="AF163" i="46" s="1"/>
  <c r="AF179" i="46" s="1"/>
  <c r="AF142" i="46"/>
  <c r="AF167" i="46" s="1"/>
  <c r="AF183" i="46" s="1"/>
  <c r="AF145" i="46"/>
  <c r="AF170" i="46" s="1"/>
  <c r="AF186" i="46" s="1"/>
  <c r="AF146" i="46"/>
  <c r="AF171" i="46" s="1"/>
  <c r="AF187" i="46" s="1"/>
  <c r="AF141" i="46"/>
  <c r="AF166" i="46" s="1"/>
  <c r="AF182" i="46" s="1"/>
  <c r="AF148" i="46"/>
  <c r="AF173" i="46" s="1"/>
  <c r="AF189" i="46" s="1"/>
  <c r="AF144" i="46"/>
  <c r="AF169" i="46" s="1"/>
  <c r="AF185" i="46" s="1"/>
  <c r="AF140" i="46"/>
  <c r="AF165" i="46" s="1"/>
  <c r="AF181" i="46" s="1"/>
  <c r="AF147" i="46"/>
  <c r="AF172" i="46" s="1"/>
  <c r="AF188" i="46" s="1"/>
  <c r="AF139" i="46"/>
  <c r="AF164" i="46" s="1"/>
  <c r="AF180" i="46" s="1"/>
  <c r="AF143" i="46"/>
  <c r="AF168" i="46" s="1"/>
  <c r="AF184" i="46" s="1"/>
  <c r="AF193" i="46"/>
  <c r="AG133" i="34"/>
  <c r="AG158" i="34" s="1"/>
  <c r="AG135" i="34"/>
  <c r="AG160" i="34" s="1"/>
  <c r="AG132" i="34"/>
  <c r="AG157" i="34" s="1"/>
  <c r="AG134" i="34"/>
  <c r="AG159" i="34" s="1"/>
  <c r="AG130" i="34"/>
  <c r="AG155" i="34" s="1"/>
  <c r="AG131" i="34"/>
  <c r="AG156" i="34" s="1"/>
  <c r="AM391" i="47"/>
  <c r="AG137" i="38"/>
  <c r="AH74" i="38"/>
  <c r="AF139" i="43"/>
  <c r="AF164" i="43" s="1"/>
  <c r="AF180" i="43" s="1"/>
  <c r="AF148" i="43"/>
  <c r="AF173" i="43" s="1"/>
  <c r="AF189" i="43" s="1"/>
  <c r="AF141" i="43"/>
  <c r="AF166" i="43" s="1"/>
  <c r="AF182" i="43" s="1"/>
  <c r="AF138" i="43"/>
  <c r="AF163" i="43" s="1"/>
  <c r="AF179" i="43" s="1"/>
  <c r="AF147" i="43"/>
  <c r="AF172" i="43" s="1"/>
  <c r="AF188" i="43" s="1"/>
  <c r="AF140" i="43"/>
  <c r="AF165" i="43" s="1"/>
  <c r="AF181" i="43" s="1"/>
  <c r="AF145" i="43"/>
  <c r="AF170" i="43" s="1"/>
  <c r="AF186" i="43" s="1"/>
  <c r="AF146" i="43"/>
  <c r="AF171" i="43" s="1"/>
  <c r="AF187" i="43" s="1"/>
  <c r="AF142" i="43"/>
  <c r="AF167" i="43" s="1"/>
  <c r="AF183" i="43" s="1"/>
  <c r="AF143" i="43"/>
  <c r="AF168" i="43" s="1"/>
  <c r="AF184" i="43" s="1"/>
  <c r="AF144" i="43"/>
  <c r="AF169" i="43" s="1"/>
  <c r="AF185" i="43" s="1"/>
  <c r="AF193" i="43"/>
  <c r="AL25" i="47"/>
  <c r="AF141" i="1"/>
  <c r="AM208" i="47"/>
  <c r="AH74" i="35"/>
  <c r="AG137" i="35"/>
  <c r="AM11" i="47"/>
  <c r="AG89" i="1"/>
  <c r="AM32" i="47" s="1"/>
  <c r="AG132" i="36"/>
  <c r="AG157" i="36" s="1"/>
  <c r="AG131" i="36"/>
  <c r="AG156" i="36" s="1"/>
  <c r="AG134" i="36"/>
  <c r="AG159" i="36" s="1"/>
  <c r="AG130" i="36"/>
  <c r="AG155" i="36" s="1"/>
  <c r="AG135" i="36"/>
  <c r="AG160" i="36" s="1"/>
  <c r="AG133" i="36"/>
  <c r="AG158" i="36" s="1"/>
  <c r="AE190" i="46"/>
  <c r="AC17" i="49" s="1"/>
  <c r="AF141" i="20"/>
  <c r="AL86" i="47"/>
  <c r="AI7" i="53"/>
  <c r="AI49" i="1" s="1"/>
  <c r="AG131" i="46"/>
  <c r="AG156" i="46" s="1"/>
  <c r="AG135" i="46"/>
  <c r="AG160" i="46" s="1"/>
  <c r="AG134" i="46"/>
  <c r="AG159" i="46" s="1"/>
  <c r="AG132" i="46"/>
  <c r="AG157" i="46" s="1"/>
  <c r="AG133" i="46"/>
  <c r="AG158" i="46" s="1"/>
  <c r="AG130" i="46"/>
  <c r="AG155" i="46" s="1"/>
  <c r="AM330" i="47"/>
  <c r="AG137" i="37"/>
  <c r="AH74" i="37"/>
  <c r="AF138" i="1"/>
  <c r="AF163" i="1" s="1"/>
  <c r="AF136" i="1"/>
  <c r="AF161" i="1" s="1"/>
  <c r="AF134" i="1"/>
  <c r="AF159" i="1" s="1"/>
  <c r="AF135" i="1"/>
  <c r="AF160" i="1" s="1"/>
  <c r="AF137" i="1"/>
  <c r="AF162" i="1" s="1"/>
  <c r="AF139" i="1"/>
  <c r="AF164" i="1" s="1"/>
  <c r="AH74" i="46"/>
  <c r="AG137" i="46"/>
  <c r="AM879" i="47"/>
  <c r="AI73" i="34"/>
  <c r="AH129" i="34"/>
  <c r="AN146" i="47"/>
  <c r="AN390" i="47"/>
  <c r="AI73" i="38"/>
  <c r="AH129" i="38"/>
  <c r="AH74" i="43"/>
  <c r="AM696" i="47"/>
  <c r="AG137" i="43"/>
  <c r="AH73" i="1"/>
  <c r="AG78" i="1"/>
  <c r="AF142" i="44"/>
  <c r="AF167" i="44" s="1"/>
  <c r="AF183" i="44" s="1"/>
  <c r="AF147" i="44"/>
  <c r="AF172" i="44" s="1"/>
  <c r="AF188" i="44" s="1"/>
  <c r="AF145" i="44"/>
  <c r="AF170" i="44" s="1"/>
  <c r="AF186" i="44" s="1"/>
  <c r="AF144" i="44"/>
  <c r="AF169" i="44" s="1"/>
  <c r="AF185" i="44" s="1"/>
  <c r="AF146" i="44"/>
  <c r="AF171" i="44" s="1"/>
  <c r="AF187" i="44" s="1"/>
  <c r="AF138" i="44"/>
  <c r="AF163" i="44" s="1"/>
  <c r="AF179" i="44" s="1"/>
  <c r="AF148" i="44"/>
  <c r="AF173" i="44" s="1"/>
  <c r="AF189" i="44" s="1"/>
  <c r="AF140" i="44"/>
  <c r="AF165" i="44" s="1"/>
  <c r="AF181" i="44" s="1"/>
  <c r="AF141" i="44"/>
  <c r="AF166" i="44" s="1"/>
  <c r="AF182" i="44" s="1"/>
  <c r="AF139" i="44"/>
  <c r="AF164" i="44" s="1"/>
  <c r="AF180" i="44" s="1"/>
  <c r="AF143" i="44"/>
  <c r="AF168" i="44" s="1"/>
  <c r="AF184" i="44" s="1"/>
  <c r="AF193" i="44"/>
  <c r="AG85" i="1"/>
  <c r="AM28" i="47" s="1"/>
  <c r="AM7" i="47"/>
  <c r="AF144" i="37"/>
  <c r="AF169" i="37" s="1"/>
  <c r="AF185" i="37" s="1"/>
  <c r="AF148" i="37"/>
  <c r="AF173" i="37" s="1"/>
  <c r="AF189" i="37" s="1"/>
  <c r="AF139" i="37"/>
  <c r="AF164" i="37" s="1"/>
  <c r="AF180" i="37" s="1"/>
  <c r="AF145" i="37"/>
  <c r="AF170" i="37" s="1"/>
  <c r="AF186" i="37" s="1"/>
  <c r="AF141" i="37"/>
  <c r="AF166" i="37" s="1"/>
  <c r="AF182" i="37" s="1"/>
  <c r="AF146" i="37"/>
  <c r="AF171" i="37" s="1"/>
  <c r="AF187" i="37" s="1"/>
  <c r="AF142" i="37"/>
  <c r="AF167" i="37" s="1"/>
  <c r="AF183" i="37" s="1"/>
  <c r="AF143" i="37"/>
  <c r="AF168" i="37" s="1"/>
  <c r="AF184" i="37" s="1"/>
  <c r="AF140" i="37"/>
  <c r="AF165" i="37" s="1"/>
  <c r="AF181" i="37" s="1"/>
  <c r="AF147" i="37"/>
  <c r="AF172" i="37" s="1"/>
  <c r="AF188" i="37" s="1"/>
  <c r="AF138" i="37"/>
  <c r="AF163" i="37" s="1"/>
  <c r="AF179" i="37" s="1"/>
  <c r="AF193" i="37"/>
  <c r="AG131" i="38"/>
  <c r="AG156" i="38" s="1"/>
  <c r="AG133" i="38"/>
  <c r="AG158" i="38" s="1"/>
  <c r="AG132" i="38"/>
  <c r="AG157" i="38" s="1"/>
  <c r="AG134" i="38"/>
  <c r="AG159" i="38" s="1"/>
  <c r="AG130" i="38"/>
  <c r="AG155" i="38" s="1"/>
  <c r="AG135" i="38"/>
  <c r="AG160" i="38" s="1"/>
  <c r="AG137" i="40"/>
  <c r="AM513" i="47"/>
  <c r="AH74" i="40"/>
  <c r="AM757" i="47"/>
  <c r="AG137" i="44"/>
  <c r="AH74" i="44"/>
  <c r="AF148" i="35"/>
  <c r="AF173" i="35" s="1"/>
  <c r="AF189" i="35" s="1"/>
  <c r="AF138" i="35"/>
  <c r="AF163" i="35" s="1"/>
  <c r="AF179" i="35" s="1"/>
  <c r="AF140" i="35"/>
  <c r="AF165" i="35" s="1"/>
  <c r="AF181" i="35" s="1"/>
  <c r="AF139" i="35"/>
  <c r="AF164" i="35" s="1"/>
  <c r="AF180" i="35" s="1"/>
  <c r="AF147" i="35"/>
  <c r="AF172" i="35" s="1"/>
  <c r="AF188" i="35" s="1"/>
  <c r="AF144" i="35"/>
  <c r="AF169" i="35" s="1"/>
  <c r="AF185" i="35" s="1"/>
  <c r="AF141" i="35"/>
  <c r="AF166" i="35" s="1"/>
  <c r="AF182" i="35" s="1"/>
  <c r="AF142" i="35"/>
  <c r="AF167" i="35" s="1"/>
  <c r="AF183" i="35" s="1"/>
  <c r="AF143" i="35"/>
  <c r="AF168" i="35" s="1"/>
  <c r="AF184" i="35" s="1"/>
  <c r="AF145" i="35"/>
  <c r="AF170" i="35" s="1"/>
  <c r="AF186" i="35" s="1"/>
  <c r="AF146" i="35"/>
  <c r="AF171" i="35" s="1"/>
  <c r="AF187" i="35" s="1"/>
  <c r="AF193" i="35"/>
  <c r="AF148" i="45"/>
  <c r="AF173" i="45" s="1"/>
  <c r="AF189" i="45" s="1"/>
  <c r="AF147" i="45"/>
  <c r="AF172" i="45" s="1"/>
  <c r="AF188" i="45" s="1"/>
  <c r="AF139" i="45"/>
  <c r="AF164" i="45" s="1"/>
  <c r="AF180" i="45" s="1"/>
  <c r="AF140" i="45"/>
  <c r="AF165" i="45" s="1"/>
  <c r="AF181" i="45" s="1"/>
  <c r="AF141" i="45"/>
  <c r="AF166" i="45" s="1"/>
  <c r="AF182" i="45" s="1"/>
  <c r="AF143" i="45"/>
  <c r="AF168" i="45" s="1"/>
  <c r="AF184" i="45" s="1"/>
  <c r="AF144" i="45"/>
  <c r="AF169" i="45" s="1"/>
  <c r="AF185" i="45" s="1"/>
  <c r="AF145" i="45"/>
  <c r="AF170" i="45" s="1"/>
  <c r="AF186" i="45" s="1"/>
  <c r="AF146" i="45"/>
  <c r="AF171" i="45" s="1"/>
  <c r="AF187" i="45" s="1"/>
  <c r="AF138" i="45"/>
  <c r="AF163" i="45" s="1"/>
  <c r="AF179" i="45" s="1"/>
  <c r="AF142" i="45"/>
  <c r="AF167" i="45" s="1"/>
  <c r="AF183" i="45" s="1"/>
  <c r="AF193" i="45"/>
  <c r="AI6" i="53" l="1"/>
  <c r="AI48" i="1" s="1"/>
  <c r="AF190" i="40"/>
  <c r="AF190" i="39"/>
  <c r="AF190" i="41"/>
  <c r="AF190" i="46"/>
  <c r="AD17" i="49" s="1"/>
  <c r="AF190" i="44"/>
  <c r="AF190" i="43"/>
  <c r="AF190" i="45"/>
  <c r="AF190" i="35"/>
  <c r="AF190" i="37"/>
  <c r="AG143" i="40"/>
  <c r="AG168" i="40" s="1"/>
  <c r="AG184" i="40" s="1"/>
  <c r="AG140" i="40"/>
  <c r="AG165" i="40" s="1"/>
  <c r="AG181" i="40" s="1"/>
  <c r="AG139" i="40"/>
  <c r="AG164" i="40" s="1"/>
  <c r="AG180" i="40" s="1"/>
  <c r="AG141" i="40"/>
  <c r="AG166" i="40" s="1"/>
  <c r="AG182" i="40" s="1"/>
  <c r="AG148" i="40"/>
  <c r="AG173" i="40" s="1"/>
  <c r="AG189" i="40" s="1"/>
  <c r="AG146" i="40"/>
  <c r="AG171" i="40" s="1"/>
  <c r="AG187" i="40" s="1"/>
  <c r="AG145" i="40"/>
  <c r="AG170" i="40" s="1"/>
  <c r="AG144" i="40"/>
  <c r="AG169" i="40" s="1"/>
  <c r="AG185" i="40" s="1"/>
  <c r="AG147" i="40"/>
  <c r="AG172" i="40" s="1"/>
  <c r="AG188" i="40" s="1"/>
  <c r="AG142" i="40"/>
  <c r="AG167" i="40" s="1"/>
  <c r="AG183" i="40" s="1"/>
  <c r="AG138" i="40"/>
  <c r="AG163" i="40" s="1"/>
  <c r="AG179" i="40" s="1"/>
  <c r="AG193" i="40"/>
  <c r="AG143" i="37"/>
  <c r="AG168" i="37" s="1"/>
  <c r="AG184" i="37" s="1"/>
  <c r="AG138" i="37"/>
  <c r="AG163" i="37" s="1"/>
  <c r="AG179" i="37" s="1"/>
  <c r="AG139" i="37"/>
  <c r="AG164" i="37" s="1"/>
  <c r="AG180" i="37" s="1"/>
  <c r="AG146" i="37"/>
  <c r="AG171" i="37" s="1"/>
  <c r="AG187" i="37" s="1"/>
  <c r="AG148" i="37"/>
  <c r="AG173" i="37" s="1"/>
  <c r="AG189" i="37" s="1"/>
  <c r="AG140" i="37"/>
  <c r="AG165" i="37" s="1"/>
  <c r="AG181" i="37" s="1"/>
  <c r="AG144" i="37"/>
  <c r="AG169" i="37" s="1"/>
  <c r="AG185" i="37" s="1"/>
  <c r="AG145" i="37"/>
  <c r="AG170" i="37" s="1"/>
  <c r="AG186" i="37" s="1"/>
  <c r="AG141" i="37"/>
  <c r="AG166" i="37" s="1"/>
  <c r="AG182" i="37" s="1"/>
  <c r="AG142" i="37"/>
  <c r="AG167" i="37" s="1"/>
  <c r="AG183" i="37" s="1"/>
  <c r="AG147" i="37"/>
  <c r="AG172" i="37" s="1"/>
  <c r="AG188" i="37" s="1"/>
  <c r="AG193" i="37"/>
  <c r="AG139" i="38"/>
  <c r="AG164" i="38" s="1"/>
  <c r="AG180" i="38" s="1"/>
  <c r="AG148" i="38"/>
  <c r="AG173" i="38" s="1"/>
  <c r="AG189" i="38" s="1"/>
  <c r="AG147" i="38"/>
  <c r="AG172" i="38" s="1"/>
  <c r="AG188" i="38" s="1"/>
  <c r="AG141" i="38"/>
  <c r="AG166" i="38" s="1"/>
  <c r="AG145" i="38"/>
  <c r="AG170" i="38" s="1"/>
  <c r="AG186" i="38" s="1"/>
  <c r="AG142" i="38"/>
  <c r="AG167" i="38" s="1"/>
  <c r="AG183" i="38" s="1"/>
  <c r="AG143" i="38"/>
  <c r="AG168" i="38" s="1"/>
  <c r="AG184" i="38" s="1"/>
  <c r="AG146" i="38"/>
  <c r="AG171" i="38" s="1"/>
  <c r="AG187" i="38" s="1"/>
  <c r="AG144" i="38"/>
  <c r="AG169" i="38" s="1"/>
  <c r="AG185" i="38" s="1"/>
  <c r="AG140" i="38"/>
  <c r="AG165" i="38" s="1"/>
  <c r="AG181" i="38" s="1"/>
  <c r="AG138" i="38"/>
  <c r="AG163" i="38" s="1"/>
  <c r="AG179" i="38" s="1"/>
  <c r="AG193" i="38"/>
  <c r="AJ73" i="43"/>
  <c r="AI129" i="43"/>
  <c r="AO695" i="47"/>
  <c r="AJ73" i="42"/>
  <c r="AO634" i="47"/>
  <c r="AI129" i="42"/>
  <c r="AH132" i="44"/>
  <c r="AH157" i="44" s="1"/>
  <c r="AH131" i="44"/>
  <c r="AH156" i="44" s="1"/>
  <c r="AH133" i="44"/>
  <c r="AH158" i="44" s="1"/>
  <c r="AH134" i="44"/>
  <c r="AH159" i="44" s="1"/>
  <c r="AH135" i="44"/>
  <c r="AH160" i="44" s="1"/>
  <c r="AH130" i="44"/>
  <c r="AH155" i="44" s="1"/>
  <c r="AN452" i="47"/>
  <c r="AI74" i="39"/>
  <c r="AH137" i="39"/>
  <c r="AJ9" i="53"/>
  <c r="AJ51" i="1" s="1"/>
  <c r="AH133" i="35"/>
  <c r="AH158" i="35" s="1"/>
  <c r="AH134" i="35"/>
  <c r="AH159" i="35" s="1"/>
  <c r="AH132" i="35"/>
  <c r="AH157" i="35" s="1"/>
  <c r="AH131" i="35"/>
  <c r="AH156" i="35" s="1"/>
  <c r="AH130" i="35"/>
  <c r="AH155" i="35" s="1"/>
  <c r="AH135" i="35"/>
  <c r="AH160" i="35" s="1"/>
  <c r="AF190" i="42"/>
  <c r="AG138" i="41"/>
  <c r="AG163" i="41" s="1"/>
  <c r="AG179" i="41" s="1"/>
  <c r="AG148" i="41"/>
  <c r="AG173" i="41" s="1"/>
  <c r="AG189" i="41" s="1"/>
  <c r="AG147" i="41"/>
  <c r="AG172" i="41" s="1"/>
  <c r="AG188" i="41" s="1"/>
  <c r="AG145" i="41"/>
  <c r="AG170" i="41" s="1"/>
  <c r="AG186" i="41" s="1"/>
  <c r="AG139" i="41"/>
  <c r="AG164" i="41" s="1"/>
  <c r="AG180" i="41" s="1"/>
  <c r="AG144" i="41"/>
  <c r="AG169" i="41" s="1"/>
  <c r="AG185" i="41" s="1"/>
  <c r="AG141" i="41"/>
  <c r="AG166" i="41" s="1"/>
  <c r="AG182" i="41" s="1"/>
  <c r="AG146" i="41"/>
  <c r="AG171" i="41" s="1"/>
  <c r="AG187" i="41" s="1"/>
  <c r="AG142" i="41"/>
  <c r="AG167" i="41" s="1"/>
  <c r="AG183" i="41" s="1"/>
  <c r="AG140" i="41"/>
  <c r="AG165" i="41" s="1"/>
  <c r="AG181" i="41" s="1"/>
  <c r="AG143" i="41"/>
  <c r="AG168" i="41" s="1"/>
  <c r="AG184" i="41" s="1"/>
  <c r="AG193" i="41"/>
  <c r="AI4" i="51"/>
  <c r="AI6" i="51" s="1"/>
  <c r="AK73" i="48"/>
  <c r="AJ4" i="51" s="1"/>
  <c r="AJ6" i="51" s="1"/>
  <c r="AI129" i="40"/>
  <c r="AO512" i="47"/>
  <c r="AJ73" i="40"/>
  <c r="AI96" i="48"/>
  <c r="AG23" i="51"/>
  <c r="AG147" i="43"/>
  <c r="AG172" i="43" s="1"/>
  <c r="AG188" i="43" s="1"/>
  <c r="AG138" i="43"/>
  <c r="AG163" i="43" s="1"/>
  <c r="AG179" i="43" s="1"/>
  <c r="AG142" i="43"/>
  <c r="AG167" i="43" s="1"/>
  <c r="AG183" i="43" s="1"/>
  <c r="AG141" i="43"/>
  <c r="AG166" i="43" s="1"/>
  <c r="AG182" i="43" s="1"/>
  <c r="AG144" i="43"/>
  <c r="AG169" i="43" s="1"/>
  <c r="AG185" i="43" s="1"/>
  <c r="AG140" i="43"/>
  <c r="AG165" i="43" s="1"/>
  <c r="AG181" i="43" s="1"/>
  <c r="AG139" i="43"/>
  <c r="AG164" i="43" s="1"/>
  <c r="AG180" i="43" s="1"/>
  <c r="AG145" i="43"/>
  <c r="AG170" i="43" s="1"/>
  <c r="AG186" i="43" s="1"/>
  <c r="AG143" i="43"/>
  <c r="AG168" i="43" s="1"/>
  <c r="AG184" i="43" s="1"/>
  <c r="AG146" i="43"/>
  <c r="AG171" i="43" s="1"/>
  <c r="AG187" i="43" s="1"/>
  <c r="AG148" i="43"/>
  <c r="AG173" i="43" s="1"/>
  <c r="AG189" i="43" s="1"/>
  <c r="AG193" i="43"/>
  <c r="AG148" i="35"/>
  <c r="AG173" i="35" s="1"/>
  <c r="AG189" i="35" s="1"/>
  <c r="AG143" i="35"/>
  <c r="AG168" i="35" s="1"/>
  <c r="AG184" i="35" s="1"/>
  <c r="AG138" i="35"/>
  <c r="AG163" i="35" s="1"/>
  <c r="AG179" i="35" s="1"/>
  <c r="AG147" i="35"/>
  <c r="AG172" i="35" s="1"/>
  <c r="AG188" i="35" s="1"/>
  <c r="AG144" i="35"/>
  <c r="AG169" i="35" s="1"/>
  <c r="AG185" i="35" s="1"/>
  <c r="AG145" i="35"/>
  <c r="AG170" i="35" s="1"/>
  <c r="AG186" i="35" s="1"/>
  <c r="AG146" i="35"/>
  <c r="AG171" i="35" s="1"/>
  <c r="AG187" i="35" s="1"/>
  <c r="AG140" i="35"/>
  <c r="AG165" i="35" s="1"/>
  <c r="AG181" i="35" s="1"/>
  <c r="AG139" i="35"/>
  <c r="AG164" i="35" s="1"/>
  <c r="AG180" i="35" s="1"/>
  <c r="AG142" i="35"/>
  <c r="AG167" i="35" s="1"/>
  <c r="AG183" i="35" s="1"/>
  <c r="AG141" i="35"/>
  <c r="AG166" i="35" s="1"/>
  <c r="AG182" i="35" s="1"/>
  <c r="AG193" i="35"/>
  <c r="AH130" i="43"/>
  <c r="AH155" i="43" s="1"/>
  <c r="AH135" i="43"/>
  <c r="AH160" i="43" s="1"/>
  <c r="AH132" i="43"/>
  <c r="AH157" i="43" s="1"/>
  <c r="AH133" i="43"/>
  <c r="AH158" i="43" s="1"/>
  <c r="AH131" i="43"/>
  <c r="AH156" i="43" s="1"/>
  <c r="AH134" i="43"/>
  <c r="AH159" i="43" s="1"/>
  <c r="AJ73" i="44"/>
  <c r="AO756" i="47"/>
  <c r="AI129" i="44"/>
  <c r="AG144" i="39"/>
  <c r="AG169" i="39" s="1"/>
  <c r="AG185" i="39" s="1"/>
  <c r="AG141" i="39"/>
  <c r="AG166" i="39" s="1"/>
  <c r="AG182" i="39" s="1"/>
  <c r="AG147" i="39"/>
  <c r="AG172" i="39" s="1"/>
  <c r="AG188" i="39" s="1"/>
  <c r="AG143" i="39"/>
  <c r="AG168" i="39" s="1"/>
  <c r="AG184" i="39" s="1"/>
  <c r="AG145" i="39"/>
  <c r="AG170" i="39" s="1"/>
  <c r="AG186" i="39" s="1"/>
  <c r="AG138" i="39"/>
  <c r="AG163" i="39" s="1"/>
  <c r="AG179" i="39" s="1"/>
  <c r="AG142" i="39"/>
  <c r="AG167" i="39" s="1"/>
  <c r="AG183" i="39" s="1"/>
  <c r="AG140" i="39"/>
  <c r="AG165" i="39" s="1"/>
  <c r="AG181" i="39" s="1"/>
  <c r="AG146" i="39"/>
  <c r="AG171" i="39" s="1"/>
  <c r="AG187" i="39" s="1"/>
  <c r="AG139" i="39"/>
  <c r="AG164" i="39" s="1"/>
  <c r="AG180" i="39" s="1"/>
  <c r="AG148" i="39"/>
  <c r="AG173" i="39" s="1"/>
  <c r="AG189" i="39" s="1"/>
  <c r="AG193" i="39"/>
  <c r="AH87" i="1"/>
  <c r="AN30" i="47" s="1"/>
  <c r="AN9" i="47"/>
  <c r="AI74" i="44"/>
  <c r="AN757" i="47"/>
  <c r="AH137" i="44"/>
  <c r="AG141" i="1"/>
  <c r="AM25" i="47"/>
  <c r="AH130" i="34"/>
  <c r="AH155" i="34" s="1"/>
  <c r="AH132" i="34"/>
  <c r="AH157" i="34" s="1"/>
  <c r="AH135" i="34"/>
  <c r="AH160" i="34" s="1"/>
  <c r="AH131" i="34"/>
  <c r="AH156" i="34" s="1"/>
  <c r="AH134" i="34"/>
  <c r="AH159" i="34" s="1"/>
  <c r="AH133" i="34"/>
  <c r="AH158" i="34" s="1"/>
  <c r="AI74" i="35"/>
  <c r="AN208" i="47"/>
  <c r="AH137" i="35"/>
  <c r="AF190" i="34"/>
  <c r="AN6" i="47"/>
  <c r="AH84" i="1"/>
  <c r="AN27" i="47" s="1"/>
  <c r="AG134" i="20"/>
  <c r="AG159" i="20" s="1"/>
  <c r="AG137" i="20"/>
  <c r="AG162" i="20" s="1"/>
  <c r="AG135" i="20"/>
  <c r="AG160" i="20" s="1"/>
  <c r="AG139" i="20"/>
  <c r="AG164" i="20" s="1"/>
  <c r="AG138" i="20"/>
  <c r="AG163" i="20" s="1"/>
  <c r="AG136" i="20"/>
  <c r="AG161" i="20" s="1"/>
  <c r="AH137" i="40"/>
  <c r="AI74" i="40"/>
  <c r="AN513" i="47"/>
  <c r="AG144" i="44"/>
  <c r="AG169" i="44" s="1"/>
  <c r="AG185" i="44" s="1"/>
  <c r="AG139" i="44"/>
  <c r="AG164" i="44" s="1"/>
  <c r="AG180" i="44" s="1"/>
  <c r="AG143" i="44"/>
  <c r="AG168" i="44" s="1"/>
  <c r="AG184" i="44" s="1"/>
  <c r="AG138" i="44"/>
  <c r="AG163" i="44" s="1"/>
  <c r="AG179" i="44" s="1"/>
  <c r="AG147" i="44"/>
  <c r="AG172" i="44" s="1"/>
  <c r="AG188" i="44" s="1"/>
  <c r="AG140" i="44"/>
  <c r="AG165" i="44" s="1"/>
  <c r="AG181" i="44" s="1"/>
  <c r="AG142" i="44"/>
  <c r="AG167" i="44" s="1"/>
  <c r="AG183" i="44" s="1"/>
  <c r="AG146" i="44"/>
  <c r="AG171" i="44" s="1"/>
  <c r="AG187" i="44" s="1"/>
  <c r="AG148" i="44"/>
  <c r="AG173" i="44" s="1"/>
  <c r="AG189" i="44" s="1"/>
  <c r="AG141" i="44"/>
  <c r="AG166" i="44" s="1"/>
  <c r="AG182" i="44" s="1"/>
  <c r="AG145" i="44"/>
  <c r="AG170" i="44" s="1"/>
  <c r="AG186" i="44" s="1"/>
  <c r="AG193" i="44"/>
  <c r="AH78" i="1"/>
  <c r="AI73" i="1"/>
  <c r="AN696" i="47"/>
  <c r="AH137" i="43"/>
  <c r="AI74" i="43"/>
  <c r="AO146" i="47"/>
  <c r="AI129" i="34"/>
  <c r="AJ73" i="34"/>
  <c r="AG139" i="46"/>
  <c r="AG164" i="46" s="1"/>
  <c r="AG180" i="46" s="1"/>
  <c r="AG147" i="46"/>
  <c r="AG172" i="46" s="1"/>
  <c r="AG188" i="46" s="1"/>
  <c r="AG138" i="46"/>
  <c r="AG163" i="46" s="1"/>
  <c r="AG179" i="46" s="1"/>
  <c r="AG141" i="46"/>
  <c r="AG166" i="46" s="1"/>
  <c r="AG182" i="46" s="1"/>
  <c r="AG143" i="46"/>
  <c r="AG168" i="46" s="1"/>
  <c r="AG184" i="46" s="1"/>
  <c r="AG142" i="46"/>
  <c r="AG167" i="46" s="1"/>
  <c r="AG183" i="46" s="1"/>
  <c r="AG140" i="46"/>
  <c r="AG165" i="46" s="1"/>
  <c r="AG181" i="46" s="1"/>
  <c r="AG146" i="46"/>
  <c r="AG171" i="46" s="1"/>
  <c r="AG187" i="46" s="1"/>
  <c r="AG144" i="46"/>
  <c r="AG169" i="46" s="1"/>
  <c r="AG185" i="46" s="1"/>
  <c r="AG145" i="46"/>
  <c r="AG170" i="46" s="1"/>
  <c r="AG186" i="46" s="1"/>
  <c r="AG148" i="46"/>
  <c r="AG173" i="46" s="1"/>
  <c r="AG189" i="46" s="1"/>
  <c r="AG193" i="46"/>
  <c r="AH133" i="39"/>
  <c r="AH158" i="39" s="1"/>
  <c r="AH135" i="39"/>
  <c r="AH160" i="39" s="1"/>
  <c r="AH134" i="39"/>
  <c r="AH159" i="39" s="1"/>
  <c r="AH132" i="39"/>
  <c r="AH157" i="39" s="1"/>
  <c r="AH131" i="39"/>
  <c r="AH156" i="39" s="1"/>
  <c r="AH130" i="39"/>
  <c r="AH155" i="39" s="1"/>
  <c r="AJ10" i="53"/>
  <c r="AJ52" i="1" s="1"/>
  <c r="AH137" i="46"/>
  <c r="AN879" i="47"/>
  <c r="AI74" i="46"/>
  <c r="AF190" i="36"/>
  <c r="AH88" i="1"/>
  <c r="AN31" i="47" s="1"/>
  <c r="AN10" i="47"/>
  <c r="AH131" i="37"/>
  <c r="AH156" i="37" s="1"/>
  <c r="AH130" i="37"/>
  <c r="AH155" i="37" s="1"/>
  <c r="AH135" i="37"/>
  <c r="AH160" i="37" s="1"/>
  <c r="AH133" i="37"/>
  <c r="AH158" i="37" s="1"/>
  <c r="AH134" i="37"/>
  <c r="AH159" i="37" s="1"/>
  <c r="AH132" i="37"/>
  <c r="AH157" i="37" s="1"/>
  <c r="AJ72" i="1"/>
  <c r="AI77" i="1"/>
  <c r="AN269" i="47"/>
  <c r="AH137" i="36"/>
  <c r="AI74" i="36"/>
  <c r="AO817" i="47"/>
  <c r="AI129" i="45"/>
  <c r="AJ73" i="45"/>
  <c r="AH137" i="34"/>
  <c r="AI74" i="34"/>
  <c r="AN147" i="47"/>
  <c r="AH130" i="36"/>
  <c r="AH155" i="36" s="1"/>
  <c r="AH131" i="36"/>
  <c r="AH156" i="36" s="1"/>
  <c r="AH135" i="36"/>
  <c r="AH160" i="36" s="1"/>
  <c r="AH134" i="36"/>
  <c r="AH159" i="36" s="1"/>
  <c r="AH133" i="36"/>
  <c r="AH158" i="36" s="1"/>
  <c r="AH132" i="36"/>
  <c r="AH157" i="36" s="1"/>
  <c r="AJ7" i="53"/>
  <c r="AJ49" i="1" s="1"/>
  <c r="AI73" i="20"/>
  <c r="AH78" i="20"/>
  <c r="AH89" i="1"/>
  <c r="AN32" i="47" s="1"/>
  <c r="AN11" i="47"/>
  <c r="AJ73" i="39"/>
  <c r="AI129" i="39"/>
  <c r="AO451" i="47"/>
  <c r="AI129" i="37"/>
  <c r="AJ73" i="37"/>
  <c r="AO329" i="47"/>
  <c r="AJ8" i="53"/>
  <c r="AJ50" i="1" s="1"/>
  <c r="AN24" i="47"/>
  <c r="AH133" i="1"/>
  <c r="AG142" i="36"/>
  <c r="AG167" i="36" s="1"/>
  <c r="AG183" i="36" s="1"/>
  <c r="AG144" i="36"/>
  <c r="AG169" i="36" s="1"/>
  <c r="AG185" i="36" s="1"/>
  <c r="AG140" i="36"/>
  <c r="AG165" i="36" s="1"/>
  <c r="AG181" i="36" s="1"/>
  <c r="AG143" i="36"/>
  <c r="AG168" i="36" s="1"/>
  <c r="AG184" i="36" s="1"/>
  <c r="AG145" i="36"/>
  <c r="AG170" i="36" s="1"/>
  <c r="AG186" i="36" s="1"/>
  <c r="AG138" i="36"/>
  <c r="AG163" i="36" s="1"/>
  <c r="AG179" i="36" s="1"/>
  <c r="AG147" i="36"/>
  <c r="AG172" i="36" s="1"/>
  <c r="AG188" i="36" s="1"/>
  <c r="AG148" i="36"/>
  <c r="AG173" i="36" s="1"/>
  <c r="AG189" i="36" s="1"/>
  <c r="AG139" i="36"/>
  <c r="AG164" i="36" s="1"/>
  <c r="AG180" i="36" s="1"/>
  <c r="AG146" i="36"/>
  <c r="AG171" i="36" s="1"/>
  <c r="AG187" i="36" s="1"/>
  <c r="AG141" i="36"/>
  <c r="AG166" i="36" s="1"/>
  <c r="AG182" i="36" s="1"/>
  <c r="AG193" i="36"/>
  <c r="AG147" i="34"/>
  <c r="AG172" i="34" s="1"/>
  <c r="AG188" i="34" s="1"/>
  <c r="AG146" i="34"/>
  <c r="AG171" i="34" s="1"/>
  <c r="AG187" i="34" s="1"/>
  <c r="AG148" i="34"/>
  <c r="AG173" i="34" s="1"/>
  <c r="AG189" i="34" s="1"/>
  <c r="AG144" i="34"/>
  <c r="AG169" i="34" s="1"/>
  <c r="AG185" i="34" s="1"/>
  <c r="AG141" i="34"/>
  <c r="AG166" i="34" s="1"/>
  <c r="AG182" i="34" s="1"/>
  <c r="AG139" i="34"/>
  <c r="AG164" i="34" s="1"/>
  <c r="AG180" i="34" s="1"/>
  <c r="AG145" i="34"/>
  <c r="AG170" i="34" s="1"/>
  <c r="AG186" i="34" s="1"/>
  <c r="AG138" i="34"/>
  <c r="AG163" i="34" s="1"/>
  <c r="AG179" i="34" s="1"/>
  <c r="AG142" i="34"/>
  <c r="AG167" i="34" s="1"/>
  <c r="AG183" i="34" s="1"/>
  <c r="AG143" i="34"/>
  <c r="AG168" i="34" s="1"/>
  <c r="AG184" i="34" s="1"/>
  <c r="AG140" i="34"/>
  <c r="AG165" i="34" s="1"/>
  <c r="AG181" i="34" s="1"/>
  <c r="AG193" i="34"/>
  <c r="AN818" i="47"/>
  <c r="AH137" i="45"/>
  <c r="AI74" i="45"/>
  <c r="AH131" i="41"/>
  <c r="AH156" i="41" s="1"/>
  <c r="AH130" i="41"/>
  <c r="AH155" i="41" s="1"/>
  <c r="AH132" i="41"/>
  <c r="AH157" i="41" s="1"/>
  <c r="AH133" i="41"/>
  <c r="AH158" i="41" s="1"/>
  <c r="AH134" i="41"/>
  <c r="AH159" i="41" s="1"/>
  <c r="AH135" i="41"/>
  <c r="AH160" i="41" s="1"/>
  <c r="AI74" i="42"/>
  <c r="AN635" i="47"/>
  <c r="AH137" i="42"/>
  <c r="AJ72" i="20"/>
  <c r="AI77" i="20"/>
  <c r="AJ73" i="36"/>
  <c r="AO268" i="47"/>
  <c r="AI129" i="36"/>
  <c r="AH133" i="38"/>
  <c r="AH158" i="38" s="1"/>
  <c r="AH134" i="38"/>
  <c r="AH159" i="38" s="1"/>
  <c r="AH132" i="38"/>
  <c r="AH157" i="38" s="1"/>
  <c r="AH131" i="38"/>
  <c r="AH156" i="38" s="1"/>
  <c r="AH135" i="38"/>
  <c r="AH160" i="38" s="1"/>
  <c r="AH130" i="38"/>
  <c r="AH155" i="38" s="1"/>
  <c r="AH85" i="1"/>
  <c r="AN28" i="47" s="1"/>
  <c r="AN7" i="47"/>
  <c r="AF197" i="1"/>
  <c r="AG141" i="20"/>
  <c r="AM86" i="47"/>
  <c r="AF190" i="38"/>
  <c r="AH134" i="42"/>
  <c r="AH159" i="42" s="1"/>
  <c r="AH130" i="42"/>
  <c r="AH155" i="42" s="1"/>
  <c r="AH132" i="42"/>
  <c r="AH157" i="42" s="1"/>
  <c r="AH133" i="42"/>
  <c r="AH158" i="42" s="1"/>
  <c r="AH135" i="42"/>
  <c r="AH160" i="42" s="1"/>
  <c r="AH131" i="42"/>
  <c r="AH156" i="42" s="1"/>
  <c r="AG138" i="1"/>
  <c r="AG163" i="1" s="1"/>
  <c r="AG139" i="1"/>
  <c r="AG164" i="1" s="1"/>
  <c r="AG136" i="1"/>
  <c r="AG161" i="1" s="1"/>
  <c r="AG137" i="1"/>
  <c r="AG162" i="1" s="1"/>
  <c r="AG135" i="1"/>
  <c r="AG160" i="1" s="1"/>
  <c r="AG134" i="1"/>
  <c r="AG159" i="1" s="1"/>
  <c r="AH86" i="1"/>
  <c r="AN29" i="47" s="1"/>
  <c r="AN8" i="47"/>
  <c r="AH134" i="45"/>
  <c r="AH159" i="45" s="1"/>
  <c r="AH130" i="45"/>
  <c r="AH155" i="45" s="1"/>
  <c r="AH131" i="45"/>
  <c r="AH156" i="45" s="1"/>
  <c r="AH132" i="45"/>
  <c r="AH157" i="45" s="1"/>
  <c r="AH133" i="45"/>
  <c r="AH158" i="45" s="1"/>
  <c r="AH135" i="45"/>
  <c r="AH160" i="45" s="1"/>
  <c r="AG148" i="45"/>
  <c r="AG173" i="45" s="1"/>
  <c r="AG189" i="45" s="1"/>
  <c r="AG139" i="45"/>
  <c r="AG164" i="45" s="1"/>
  <c r="AG180" i="45" s="1"/>
  <c r="AG140" i="45"/>
  <c r="AG165" i="45" s="1"/>
  <c r="AG181" i="45" s="1"/>
  <c r="AG147" i="45"/>
  <c r="AG172" i="45" s="1"/>
  <c r="AG188" i="45" s="1"/>
  <c r="AG144" i="45"/>
  <c r="AG169" i="45" s="1"/>
  <c r="AG185" i="45" s="1"/>
  <c r="AG141" i="45"/>
  <c r="AG166" i="45" s="1"/>
  <c r="AG182" i="45" s="1"/>
  <c r="AG146" i="45"/>
  <c r="AG171" i="45" s="1"/>
  <c r="AG187" i="45" s="1"/>
  <c r="AG145" i="45"/>
  <c r="AG170" i="45" s="1"/>
  <c r="AG186" i="45" s="1"/>
  <c r="AG142" i="45"/>
  <c r="AG167" i="45" s="1"/>
  <c r="AG183" i="45" s="1"/>
  <c r="AG143" i="45"/>
  <c r="AG168" i="45" s="1"/>
  <c r="AG184" i="45" s="1"/>
  <c r="AG138" i="45"/>
  <c r="AG163" i="45" s="1"/>
  <c r="AG179" i="45" s="1"/>
  <c r="AG193" i="45"/>
  <c r="AI129" i="41"/>
  <c r="AJ73" i="41"/>
  <c r="AO573" i="47"/>
  <c r="AH131" i="40"/>
  <c r="AH156" i="40" s="1"/>
  <c r="AH135" i="40"/>
  <c r="AH160" i="40" s="1"/>
  <c r="AH130" i="40"/>
  <c r="AH155" i="40" s="1"/>
  <c r="AH132" i="40"/>
  <c r="AH157" i="40" s="1"/>
  <c r="AH134" i="40"/>
  <c r="AH159" i="40" s="1"/>
  <c r="AH133" i="40"/>
  <c r="AH158" i="40" s="1"/>
  <c r="AH133" i="20"/>
  <c r="AN85" i="47"/>
  <c r="AH132" i="46"/>
  <c r="AH157" i="46" s="1"/>
  <c r="AH131" i="46"/>
  <c r="AH156" i="46" s="1"/>
  <c r="AH130" i="46"/>
  <c r="AH155" i="46" s="1"/>
  <c r="AH134" i="46"/>
  <c r="AH159" i="46" s="1"/>
  <c r="AH135" i="46"/>
  <c r="AH160" i="46" s="1"/>
  <c r="AH133" i="46"/>
  <c r="AH158" i="46" s="1"/>
  <c r="AG182" i="38"/>
  <c r="AJ73" i="38"/>
  <c r="AO390" i="47"/>
  <c r="AI129" i="38"/>
  <c r="AI74" i="37"/>
  <c r="AN330" i="47"/>
  <c r="AH137" i="37"/>
  <c r="AF147" i="20"/>
  <c r="AF172" i="20" s="1"/>
  <c r="AF188" i="20" s="1"/>
  <c r="AF152" i="20"/>
  <c r="AF177" i="20" s="1"/>
  <c r="AF193" i="20" s="1"/>
  <c r="AF142" i="20"/>
  <c r="AF167" i="20" s="1"/>
  <c r="AF183" i="20" s="1"/>
  <c r="AF145" i="20"/>
  <c r="AF170" i="20" s="1"/>
  <c r="AF186" i="20" s="1"/>
  <c r="AF146" i="20"/>
  <c r="AF171" i="20" s="1"/>
  <c r="AF187" i="20" s="1"/>
  <c r="AF144" i="20"/>
  <c r="AF169" i="20" s="1"/>
  <c r="AF185" i="20" s="1"/>
  <c r="AF150" i="20"/>
  <c r="AF175" i="20" s="1"/>
  <c r="AF191" i="20" s="1"/>
  <c r="AF149" i="20"/>
  <c r="AF174" i="20" s="1"/>
  <c r="AF190" i="20" s="1"/>
  <c r="AF143" i="20"/>
  <c r="AF168" i="20" s="1"/>
  <c r="AF184" i="20" s="1"/>
  <c r="AF151" i="20"/>
  <c r="AF176" i="20" s="1"/>
  <c r="AF192" i="20" s="1"/>
  <c r="AF148" i="20"/>
  <c r="AF173" i="20" s="1"/>
  <c r="AF189" i="20" s="1"/>
  <c r="AF197" i="20"/>
  <c r="AN391" i="47"/>
  <c r="AH137" i="38"/>
  <c r="AI74" i="38"/>
  <c r="AI92" i="48"/>
  <c r="AG25" i="51"/>
  <c r="AJ73" i="35"/>
  <c r="AO207" i="47"/>
  <c r="AI129" i="35"/>
  <c r="AE194" i="20"/>
  <c r="AC4" i="49" s="1"/>
  <c r="AN574" i="47"/>
  <c r="AI74" i="41"/>
  <c r="AH137" i="41"/>
  <c r="AG186" i="40"/>
  <c r="AG139" i="42"/>
  <c r="AG164" i="42" s="1"/>
  <c r="AG180" i="42" s="1"/>
  <c r="AG138" i="42"/>
  <c r="AG163" i="42" s="1"/>
  <c r="AG179" i="42" s="1"/>
  <c r="AG140" i="42"/>
  <c r="AG165" i="42" s="1"/>
  <c r="AG181" i="42" s="1"/>
  <c r="AG142" i="42"/>
  <c r="AG167" i="42" s="1"/>
  <c r="AG183" i="42" s="1"/>
  <c r="AG145" i="42"/>
  <c r="AG170" i="42" s="1"/>
  <c r="AG186" i="42" s="1"/>
  <c r="AG143" i="42"/>
  <c r="AG168" i="42" s="1"/>
  <c r="AG184" i="42" s="1"/>
  <c r="AG147" i="42"/>
  <c r="AG172" i="42" s="1"/>
  <c r="AG188" i="42" s="1"/>
  <c r="AG148" i="42"/>
  <c r="AG173" i="42" s="1"/>
  <c r="AG189" i="42" s="1"/>
  <c r="AG141" i="42"/>
  <c r="AG166" i="42" s="1"/>
  <c r="AG182" i="42" s="1"/>
  <c r="AG144" i="42"/>
  <c r="AG169" i="42" s="1"/>
  <c r="AG185" i="42" s="1"/>
  <c r="AG146" i="42"/>
  <c r="AG171" i="42" s="1"/>
  <c r="AG187" i="42" s="1"/>
  <c r="AG193" i="42"/>
  <c r="AJ73" i="46"/>
  <c r="AO878" i="47"/>
  <c r="AI129" i="46"/>
  <c r="AF27" i="51"/>
  <c r="AJ6" i="53" l="1"/>
  <c r="AJ48" i="1" s="1"/>
  <c r="AG190" i="42"/>
  <c r="AG190" i="41"/>
  <c r="AG190" i="45"/>
  <c r="AF194" i="20"/>
  <c r="AD4" i="49" s="1"/>
  <c r="AG190" i="36"/>
  <c r="AG190" i="39"/>
  <c r="AG190" i="43"/>
  <c r="AG146" i="20"/>
  <c r="AG171" i="20" s="1"/>
  <c r="AG187" i="20" s="1"/>
  <c r="AG145" i="20"/>
  <c r="AG170" i="20" s="1"/>
  <c r="AG186" i="20" s="1"/>
  <c r="AG142" i="20"/>
  <c r="AG167" i="20" s="1"/>
  <c r="AG183" i="20" s="1"/>
  <c r="AG147" i="20"/>
  <c r="AG172" i="20" s="1"/>
  <c r="AG188" i="20" s="1"/>
  <c r="AG144" i="20"/>
  <c r="AG169" i="20" s="1"/>
  <c r="AG185" i="20" s="1"/>
  <c r="AG148" i="20"/>
  <c r="AG173" i="20" s="1"/>
  <c r="AG189" i="20" s="1"/>
  <c r="AG150" i="20"/>
  <c r="AG175" i="20" s="1"/>
  <c r="AG191" i="20" s="1"/>
  <c r="AG151" i="20"/>
  <c r="AG176" i="20" s="1"/>
  <c r="AG192" i="20" s="1"/>
  <c r="AG143" i="20"/>
  <c r="AG168" i="20" s="1"/>
  <c r="AG184" i="20" s="1"/>
  <c r="AG152" i="20"/>
  <c r="AG177" i="20" s="1"/>
  <c r="AG193" i="20" s="1"/>
  <c r="AG149" i="20"/>
  <c r="AG174" i="20" s="1"/>
  <c r="AG190" i="20" s="1"/>
  <c r="AG197" i="20"/>
  <c r="AO85" i="47"/>
  <c r="AI133" i="20"/>
  <c r="AJ129" i="40"/>
  <c r="AK73" i="40"/>
  <c r="AP512" i="47"/>
  <c r="AO9" i="47"/>
  <c r="AI87" i="1"/>
  <c r="AO30" i="47" s="1"/>
  <c r="AI132" i="43"/>
  <c r="AI157" i="43" s="1"/>
  <c r="AI134" i="43"/>
  <c r="AI159" i="43" s="1"/>
  <c r="AI133" i="43"/>
  <c r="AI158" i="43" s="1"/>
  <c r="AI135" i="43"/>
  <c r="AI160" i="43" s="1"/>
  <c r="AI131" i="43"/>
  <c r="AI156" i="43" s="1"/>
  <c r="AI130" i="43"/>
  <c r="AI155" i="43" s="1"/>
  <c r="AH140" i="45"/>
  <c r="AH165" i="45" s="1"/>
  <c r="AH181" i="45" s="1"/>
  <c r="AH147" i="45"/>
  <c r="AH172" i="45" s="1"/>
  <c r="AH188" i="45" s="1"/>
  <c r="AH139" i="45"/>
  <c r="AH164" i="45" s="1"/>
  <c r="AH180" i="45" s="1"/>
  <c r="AH141" i="45"/>
  <c r="AH166" i="45" s="1"/>
  <c r="AH142" i="45"/>
  <c r="AH167" i="45" s="1"/>
  <c r="AH183" i="45" s="1"/>
  <c r="AH145" i="45"/>
  <c r="AH170" i="45" s="1"/>
  <c r="AH186" i="45" s="1"/>
  <c r="AH143" i="45"/>
  <c r="AH168" i="45" s="1"/>
  <c r="AH184" i="45" s="1"/>
  <c r="AH138" i="45"/>
  <c r="AH163" i="45" s="1"/>
  <c r="AH179" i="45" s="1"/>
  <c r="AH148" i="45"/>
  <c r="AH173" i="45" s="1"/>
  <c r="AH189" i="45" s="1"/>
  <c r="AH146" i="45"/>
  <c r="AH171" i="45" s="1"/>
  <c r="AH187" i="45" s="1"/>
  <c r="AH144" i="45"/>
  <c r="AH169" i="45" s="1"/>
  <c r="AH185" i="45" s="1"/>
  <c r="AH193" i="45"/>
  <c r="AI135" i="39"/>
  <c r="AI160" i="39" s="1"/>
  <c r="AI133" i="39"/>
  <c r="AI158" i="39" s="1"/>
  <c r="AI134" i="39"/>
  <c r="AI159" i="39" s="1"/>
  <c r="AI132" i="39"/>
  <c r="AI157" i="39" s="1"/>
  <c r="AI130" i="39"/>
  <c r="AI155" i="39" s="1"/>
  <c r="AI131" i="39"/>
  <c r="AI156" i="39" s="1"/>
  <c r="AH145" i="36"/>
  <c r="AH170" i="36" s="1"/>
  <c r="AH186" i="36" s="1"/>
  <c r="AH138" i="36"/>
  <c r="AH163" i="36" s="1"/>
  <c r="AH179" i="36" s="1"/>
  <c r="AH142" i="36"/>
  <c r="AH167" i="36" s="1"/>
  <c r="AH148" i="36"/>
  <c r="AH173" i="36" s="1"/>
  <c r="AH189" i="36" s="1"/>
  <c r="AH146" i="36"/>
  <c r="AH171" i="36" s="1"/>
  <c r="AH187" i="36" s="1"/>
  <c r="AH141" i="36"/>
  <c r="AH166" i="36" s="1"/>
  <c r="AH182" i="36" s="1"/>
  <c r="AH140" i="36"/>
  <c r="AH165" i="36" s="1"/>
  <c r="AH181" i="36" s="1"/>
  <c r="AH147" i="36"/>
  <c r="AH172" i="36" s="1"/>
  <c r="AH188" i="36" s="1"/>
  <c r="AH144" i="36"/>
  <c r="AH169" i="36" s="1"/>
  <c r="AH185" i="36" s="1"/>
  <c r="AH139" i="36"/>
  <c r="AH164" i="36" s="1"/>
  <c r="AH180" i="36" s="1"/>
  <c r="AH143" i="36"/>
  <c r="AH168" i="36" s="1"/>
  <c r="AH184" i="36" s="1"/>
  <c r="AH193" i="36"/>
  <c r="AI137" i="38"/>
  <c r="AJ74" i="38"/>
  <c r="AO391" i="47"/>
  <c r="AG190" i="44"/>
  <c r="AK72" i="20"/>
  <c r="AK77" i="20" s="1"/>
  <c r="AJ77" i="20"/>
  <c r="AK8" i="53"/>
  <c r="AK50" i="1" s="1"/>
  <c r="AJ129" i="39"/>
  <c r="AK73" i="39"/>
  <c r="AP451" i="47"/>
  <c r="AO24" i="47"/>
  <c r="AI133" i="1"/>
  <c r="AN25" i="47"/>
  <c r="AH141" i="1"/>
  <c r="AG190" i="38"/>
  <c r="AJ129" i="43"/>
  <c r="AK73" i="43"/>
  <c r="AP695" i="47"/>
  <c r="AG190" i="34"/>
  <c r="AH142" i="38"/>
  <c r="AH167" i="38" s="1"/>
  <c r="AH183" i="38" s="1"/>
  <c r="AH146" i="38"/>
  <c r="AH171" i="38" s="1"/>
  <c r="AH187" i="38" s="1"/>
  <c r="AH138" i="38"/>
  <c r="AH163" i="38" s="1"/>
  <c r="AH179" i="38" s="1"/>
  <c r="AH147" i="38"/>
  <c r="AH172" i="38" s="1"/>
  <c r="AH188" i="38" s="1"/>
  <c r="AH144" i="38"/>
  <c r="AH169" i="38" s="1"/>
  <c r="AH185" i="38" s="1"/>
  <c r="AH140" i="38"/>
  <c r="AH165" i="38" s="1"/>
  <c r="AH181" i="38" s="1"/>
  <c r="AH139" i="38"/>
  <c r="AH164" i="38" s="1"/>
  <c r="AH180" i="38" s="1"/>
  <c r="AH145" i="38"/>
  <c r="AH170" i="38" s="1"/>
  <c r="AH143" i="38"/>
  <c r="AH168" i="38" s="1"/>
  <c r="AH184" i="38" s="1"/>
  <c r="AH148" i="38"/>
  <c r="AH173" i="38" s="1"/>
  <c r="AH189" i="38" s="1"/>
  <c r="AH141" i="38"/>
  <c r="AH166" i="38" s="1"/>
  <c r="AH182" i="38" s="1"/>
  <c r="AH193" i="38"/>
  <c r="AK73" i="41"/>
  <c r="AJ129" i="41"/>
  <c r="AP573" i="47"/>
  <c r="AO8" i="47"/>
  <c r="AI86" i="1"/>
  <c r="AO29" i="47" s="1"/>
  <c r="AP329" i="47"/>
  <c r="AJ129" i="37"/>
  <c r="AK73" i="37"/>
  <c r="AJ77" i="1"/>
  <c r="AK72" i="1"/>
  <c r="AK77" i="1" s="1"/>
  <c r="AO11" i="47"/>
  <c r="AI89" i="1"/>
  <c r="AO32" i="47" s="1"/>
  <c r="AK73" i="34"/>
  <c r="AJ129" i="34"/>
  <c r="AP146" i="47"/>
  <c r="AI137" i="35"/>
  <c r="AO208" i="47"/>
  <c r="AJ74" i="35"/>
  <c r="AI130" i="44"/>
  <c r="AI155" i="44" s="1"/>
  <c r="AI135" i="44"/>
  <c r="AI160" i="44" s="1"/>
  <c r="AI131" i="44"/>
  <c r="AI156" i="44" s="1"/>
  <c r="AI132" i="44"/>
  <c r="AI157" i="44" s="1"/>
  <c r="AI133" i="44"/>
  <c r="AI158" i="44" s="1"/>
  <c r="AI134" i="44"/>
  <c r="AI159" i="44" s="1"/>
  <c r="AI133" i="40"/>
  <c r="AI158" i="40" s="1"/>
  <c r="AI132" i="40"/>
  <c r="AI157" i="40" s="1"/>
  <c r="AI130" i="40"/>
  <c r="AI155" i="40" s="1"/>
  <c r="AI135" i="40"/>
  <c r="AI160" i="40" s="1"/>
  <c r="AI134" i="40"/>
  <c r="AI159" i="40" s="1"/>
  <c r="AI131" i="40"/>
  <c r="AI156" i="40" s="1"/>
  <c r="AJ73" i="1"/>
  <c r="AI78" i="1"/>
  <c r="AH146" i="35"/>
  <c r="AH171" i="35" s="1"/>
  <c r="AH187" i="35" s="1"/>
  <c r="AH138" i="35"/>
  <c r="AH163" i="35" s="1"/>
  <c r="AH179" i="35" s="1"/>
  <c r="AH141" i="35"/>
  <c r="AH166" i="35" s="1"/>
  <c r="AH182" i="35" s="1"/>
  <c r="AH144" i="35"/>
  <c r="AH169" i="35" s="1"/>
  <c r="AH185" i="35" s="1"/>
  <c r="AH139" i="35"/>
  <c r="AH164" i="35" s="1"/>
  <c r="AH180" i="35" s="1"/>
  <c r="AH142" i="35"/>
  <c r="AH167" i="35" s="1"/>
  <c r="AH183" i="35" s="1"/>
  <c r="AH140" i="35"/>
  <c r="AH165" i="35" s="1"/>
  <c r="AH181" i="35" s="1"/>
  <c r="AH147" i="35"/>
  <c r="AH172" i="35" s="1"/>
  <c r="AH188" i="35" s="1"/>
  <c r="AH148" i="35"/>
  <c r="AH173" i="35" s="1"/>
  <c r="AH189" i="35" s="1"/>
  <c r="AH143" i="35"/>
  <c r="AH168" i="35" s="1"/>
  <c r="AH184" i="35" s="1"/>
  <c r="AH145" i="35"/>
  <c r="AH170" i="35" s="1"/>
  <c r="AH186" i="35" s="1"/>
  <c r="AH193" i="35"/>
  <c r="AI130" i="38"/>
  <c r="AI155" i="38" s="1"/>
  <c r="AI132" i="38"/>
  <c r="AI157" i="38" s="1"/>
  <c r="AI133" i="38"/>
  <c r="AI158" i="38" s="1"/>
  <c r="AI135" i="38"/>
  <c r="AI160" i="38" s="1"/>
  <c r="AI134" i="38"/>
  <c r="AI159" i="38" s="1"/>
  <c r="AI131" i="38"/>
  <c r="AI156" i="38" s="1"/>
  <c r="AI135" i="41"/>
  <c r="AI160" i="41" s="1"/>
  <c r="AI133" i="41"/>
  <c r="AI158" i="41" s="1"/>
  <c r="AI131" i="41"/>
  <c r="AI156" i="41" s="1"/>
  <c r="AI130" i="41"/>
  <c r="AI155" i="41" s="1"/>
  <c r="AI134" i="41"/>
  <c r="AI159" i="41" s="1"/>
  <c r="AI132" i="41"/>
  <c r="AI157" i="41" s="1"/>
  <c r="AH136" i="1"/>
  <c r="AH161" i="1" s="1"/>
  <c r="AH139" i="1"/>
  <c r="AH164" i="1" s="1"/>
  <c r="AH134" i="1"/>
  <c r="AH159" i="1" s="1"/>
  <c r="AH137" i="1"/>
  <c r="AH162" i="1" s="1"/>
  <c r="AH135" i="1"/>
  <c r="AH160" i="1" s="1"/>
  <c r="AH138" i="1"/>
  <c r="AH163" i="1" s="1"/>
  <c r="AI133" i="37"/>
  <c r="AI158" i="37" s="1"/>
  <c r="AI134" i="37"/>
  <c r="AI159" i="37" s="1"/>
  <c r="AI135" i="37"/>
  <c r="AI160" i="37" s="1"/>
  <c r="AI131" i="37"/>
  <c r="AI156" i="37" s="1"/>
  <c r="AI130" i="37"/>
  <c r="AI155" i="37" s="1"/>
  <c r="AI132" i="37"/>
  <c r="AI157" i="37" s="1"/>
  <c r="AN86" i="47"/>
  <c r="AH141" i="20"/>
  <c r="AG190" i="37"/>
  <c r="AK10" i="53"/>
  <c r="AK52" i="1" s="1"/>
  <c r="AI130" i="34"/>
  <c r="AI155" i="34" s="1"/>
  <c r="AI135" i="34"/>
  <c r="AI160" i="34" s="1"/>
  <c r="AI131" i="34"/>
  <c r="AI156" i="34" s="1"/>
  <c r="AI133" i="34"/>
  <c r="AI158" i="34" s="1"/>
  <c r="AI134" i="34"/>
  <c r="AI159" i="34" s="1"/>
  <c r="AI132" i="34"/>
  <c r="AI157" i="34" s="1"/>
  <c r="AI137" i="43"/>
  <c r="AJ74" i="43"/>
  <c r="AO696" i="47"/>
  <c r="AG190" i="40"/>
  <c r="AJ129" i="46"/>
  <c r="AK73" i="46"/>
  <c r="AP878" i="47"/>
  <c r="AH25" i="51"/>
  <c r="AJ92" i="48"/>
  <c r="AH143" i="41"/>
  <c r="AH168" i="41" s="1"/>
  <c r="AH184" i="41" s="1"/>
  <c r="AH141" i="41"/>
  <c r="AH166" i="41" s="1"/>
  <c r="AH182" i="41" s="1"/>
  <c r="AH138" i="41"/>
  <c r="AH163" i="41" s="1"/>
  <c r="AH179" i="41" s="1"/>
  <c r="AH146" i="41"/>
  <c r="AH171" i="41" s="1"/>
  <c r="AH187" i="41" s="1"/>
  <c r="AH147" i="41"/>
  <c r="AH172" i="41" s="1"/>
  <c r="AH188" i="41" s="1"/>
  <c r="AH145" i="41"/>
  <c r="AH170" i="41" s="1"/>
  <c r="AH186" i="41" s="1"/>
  <c r="AH139" i="41"/>
  <c r="AH164" i="41" s="1"/>
  <c r="AH180" i="41" s="1"/>
  <c r="AH144" i="41"/>
  <c r="AH169" i="41" s="1"/>
  <c r="AH185" i="41" s="1"/>
  <c r="AH148" i="41"/>
  <c r="AH173" i="41" s="1"/>
  <c r="AH189" i="41" s="1"/>
  <c r="AH142" i="41"/>
  <c r="AH167" i="41" s="1"/>
  <c r="AH183" i="41" s="1"/>
  <c r="AH140" i="41"/>
  <c r="AH165" i="41" s="1"/>
  <c r="AH181" i="41" s="1"/>
  <c r="AH193" i="41"/>
  <c r="AJ73" i="20"/>
  <c r="AI78" i="20"/>
  <c r="AI137" i="34"/>
  <c r="AJ74" i="34"/>
  <c r="AO147" i="47"/>
  <c r="AO10" i="47"/>
  <c r="AI88" i="1"/>
  <c r="AO31" i="47" s="1"/>
  <c r="AH140" i="43"/>
  <c r="AH165" i="43" s="1"/>
  <c r="AH181" i="43" s="1"/>
  <c r="AH142" i="43"/>
  <c r="AH167" i="43" s="1"/>
  <c r="AH183" i="43" s="1"/>
  <c r="AH146" i="43"/>
  <c r="AH171" i="43" s="1"/>
  <c r="AH187" i="43" s="1"/>
  <c r="AH147" i="43"/>
  <c r="AH172" i="43" s="1"/>
  <c r="AH188" i="43" s="1"/>
  <c r="AH138" i="43"/>
  <c r="AH163" i="43" s="1"/>
  <c r="AH179" i="43" s="1"/>
  <c r="AH143" i="43"/>
  <c r="AH168" i="43" s="1"/>
  <c r="AH184" i="43" s="1"/>
  <c r="AH139" i="43"/>
  <c r="AH164" i="43" s="1"/>
  <c r="AH180" i="43" s="1"/>
  <c r="AH141" i="43"/>
  <c r="AH166" i="43" s="1"/>
  <c r="AH182" i="43" s="1"/>
  <c r="AH144" i="43"/>
  <c r="AH169" i="43" s="1"/>
  <c r="AH185" i="43" s="1"/>
  <c r="AH145" i="43"/>
  <c r="AH170" i="43" s="1"/>
  <c r="AH186" i="43" s="1"/>
  <c r="AH148" i="43"/>
  <c r="AH173" i="43" s="1"/>
  <c r="AH189" i="43" s="1"/>
  <c r="AH193" i="43"/>
  <c r="AP756" i="47"/>
  <c r="AJ129" i="44"/>
  <c r="AK73" i="44"/>
  <c r="AH140" i="46"/>
  <c r="AH165" i="46" s="1"/>
  <c r="AH181" i="46" s="1"/>
  <c r="AH144" i="46"/>
  <c r="AH169" i="46" s="1"/>
  <c r="AH185" i="46" s="1"/>
  <c r="AH139" i="46"/>
  <c r="AH164" i="46" s="1"/>
  <c r="AH180" i="46" s="1"/>
  <c r="AH143" i="46"/>
  <c r="AH168" i="46" s="1"/>
  <c r="AH184" i="46" s="1"/>
  <c r="AH145" i="46"/>
  <c r="AH170" i="46" s="1"/>
  <c r="AH186" i="46" s="1"/>
  <c r="AH141" i="46"/>
  <c r="AH166" i="46" s="1"/>
  <c r="AH182" i="46" s="1"/>
  <c r="AH142" i="46"/>
  <c r="AH167" i="46" s="1"/>
  <c r="AH183" i="46" s="1"/>
  <c r="AH148" i="46"/>
  <c r="AH173" i="46" s="1"/>
  <c r="AH189" i="46" s="1"/>
  <c r="AH146" i="46"/>
  <c r="AH171" i="46" s="1"/>
  <c r="AH187" i="46" s="1"/>
  <c r="AH138" i="46"/>
  <c r="AH163" i="46" s="1"/>
  <c r="AH179" i="46" s="1"/>
  <c r="AH147" i="46"/>
  <c r="AH172" i="46" s="1"/>
  <c r="AH188" i="46" s="1"/>
  <c r="AH193" i="46"/>
  <c r="AO574" i="47"/>
  <c r="AI137" i="41"/>
  <c r="AJ74" i="41"/>
  <c r="AI135" i="35"/>
  <c r="AI160" i="35" s="1"/>
  <c r="AI131" i="35"/>
  <c r="AI156" i="35" s="1"/>
  <c r="AI134" i="35"/>
  <c r="AI159" i="35" s="1"/>
  <c r="AI130" i="35"/>
  <c r="AI155" i="35" s="1"/>
  <c r="AI133" i="35"/>
  <c r="AI158" i="35" s="1"/>
  <c r="AI132" i="35"/>
  <c r="AI157" i="35" s="1"/>
  <c r="AH145" i="37"/>
  <c r="AH170" i="37" s="1"/>
  <c r="AH186" i="37" s="1"/>
  <c r="AH143" i="37"/>
  <c r="AH168" i="37" s="1"/>
  <c r="AH184" i="37" s="1"/>
  <c r="AH142" i="37"/>
  <c r="AH167" i="37" s="1"/>
  <c r="AH183" i="37" s="1"/>
  <c r="AH147" i="37"/>
  <c r="AH172" i="37" s="1"/>
  <c r="AH188" i="37" s="1"/>
  <c r="AH146" i="37"/>
  <c r="AH171" i="37" s="1"/>
  <c r="AH187" i="37" s="1"/>
  <c r="AH139" i="37"/>
  <c r="AH164" i="37" s="1"/>
  <c r="AH180" i="37" s="1"/>
  <c r="AH141" i="37"/>
  <c r="AH166" i="37" s="1"/>
  <c r="AH182" i="37" s="1"/>
  <c r="AH144" i="37"/>
  <c r="AH169" i="37" s="1"/>
  <c r="AH185" i="37" s="1"/>
  <c r="AH140" i="37"/>
  <c r="AH165" i="37" s="1"/>
  <c r="AH181" i="37" s="1"/>
  <c r="AH138" i="37"/>
  <c r="AH163" i="37" s="1"/>
  <c r="AH179" i="37" s="1"/>
  <c r="AH148" i="37"/>
  <c r="AH173" i="37" s="1"/>
  <c r="AH189" i="37" s="1"/>
  <c r="AH193" i="37"/>
  <c r="AK73" i="38"/>
  <c r="AJ129" i="38"/>
  <c r="AP390" i="47"/>
  <c r="AH139" i="42"/>
  <c r="AH164" i="42" s="1"/>
  <c r="AH180" i="42" s="1"/>
  <c r="AH138" i="42"/>
  <c r="AH163" i="42" s="1"/>
  <c r="AH179" i="42" s="1"/>
  <c r="AH148" i="42"/>
  <c r="AH173" i="42" s="1"/>
  <c r="AH189" i="42" s="1"/>
  <c r="AH145" i="42"/>
  <c r="AH170" i="42" s="1"/>
  <c r="AH186" i="42" s="1"/>
  <c r="AH142" i="42"/>
  <c r="AH167" i="42" s="1"/>
  <c r="AH183" i="42" s="1"/>
  <c r="AH143" i="42"/>
  <c r="AH168" i="42" s="1"/>
  <c r="AH184" i="42" s="1"/>
  <c r="AH141" i="42"/>
  <c r="AH166" i="42" s="1"/>
  <c r="AH182" i="42" s="1"/>
  <c r="AH146" i="42"/>
  <c r="AH171" i="42" s="1"/>
  <c r="AH187" i="42" s="1"/>
  <c r="AH147" i="42"/>
  <c r="AH172" i="42" s="1"/>
  <c r="AH188" i="42" s="1"/>
  <c r="AH144" i="42"/>
  <c r="AH169" i="42" s="1"/>
  <c r="AH185" i="42" s="1"/>
  <c r="AH140" i="42"/>
  <c r="AH165" i="42" s="1"/>
  <c r="AH181" i="42" s="1"/>
  <c r="AH193" i="42"/>
  <c r="AH183" i="36"/>
  <c r="AH143" i="34"/>
  <c r="AH168" i="34" s="1"/>
  <c r="AH184" i="34" s="1"/>
  <c r="AH147" i="34"/>
  <c r="AH172" i="34" s="1"/>
  <c r="AH188" i="34" s="1"/>
  <c r="AH141" i="34"/>
  <c r="AH166" i="34" s="1"/>
  <c r="AH182" i="34" s="1"/>
  <c r="AH144" i="34"/>
  <c r="AH169" i="34" s="1"/>
  <c r="AH185" i="34" s="1"/>
  <c r="AH145" i="34"/>
  <c r="AH170" i="34" s="1"/>
  <c r="AH186" i="34" s="1"/>
  <c r="AH139" i="34"/>
  <c r="AH164" i="34" s="1"/>
  <c r="AH180" i="34" s="1"/>
  <c r="AH140" i="34"/>
  <c r="AH165" i="34" s="1"/>
  <c r="AH181" i="34" s="1"/>
  <c r="AH148" i="34"/>
  <c r="AH173" i="34" s="1"/>
  <c r="AH189" i="34" s="1"/>
  <c r="AH142" i="34"/>
  <c r="AH167" i="34" s="1"/>
  <c r="AH183" i="34" s="1"/>
  <c r="AH138" i="34"/>
  <c r="AH163" i="34" s="1"/>
  <c r="AH179" i="34" s="1"/>
  <c r="AH146" i="34"/>
  <c r="AH171" i="34" s="1"/>
  <c r="AH187" i="34" s="1"/>
  <c r="AH193" i="34"/>
  <c r="AP817" i="47"/>
  <c r="AK73" i="45"/>
  <c r="AJ129" i="45"/>
  <c r="AH148" i="44"/>
  <c r="AH173" i="44" s="1"/>
  <c r="AH189" i="44" s="1"/>
  <c r="AH144" i="44"/>
  <c r="AH169" i="44" s="1"/>
  <c r="AH185" i="44" s="1"/>
  <c r="AH140" i="44"/>
  <c r="AH165" i="44" s="1"/>
  <c r="AH181" i="44" s="1"/>
  <c r="AH138" i="44"/>
  <c r="AH163" i="44" s="1"/>
  <c r="AH179" i="44" s="1"/>
  <c r="AH147" i="44"/>
  <c r="AH172" i="44" s="1"/>
  <c r="AH188" i="44" s="1"/>
  <c r="AH142" i="44"/>
  <c r="AH167" i="44" s="1"/>
  <c r="AH183" i="44" s="1"/>
  <c r="AH139" i="44"/>
  <c r="AH164" i="44" s="1"/>
  <c r="AH180" i="44" s="1"/>
  <c r="AH141" i="44"/>
  <c r="AH166" i="44" s="1"/>
  <c r="AH182" i="44" s="1"/>
  <c r="AH143" i="44"/>
  <c r="AH168" i="44" s="1"/>
  <c r="AH184" i="44" s="1"/>
  <c r="AH146" i="44"/>
  <c r="AH171" i="44" s="1"/>
  <c r="AH187" i="44" s="1"/>
  <c r="AH145" i="44"/>
  <c r="AH170" i="44" s="1"/>
  <c r="AH186" i="44" s="1"/>
  <c r="AH193" i="44"/>
  <c r="AG27" i="51"/>
  <c r="AH139" i="39"/>
  <c r="AH164" i="39" s="1"/>
  <c r="AH180" i="39" s="1"/>
  <c r="AH148" i="39"/>
  <c r="AH173" i="39" s="1"/>
  <c r="AH189" i="39" s="1"/>
  <c r="AH145" i="39"/>
  <c r="AH170" i="39" s="1"/>
  <c r="AH186" i="39" s="1"/>
  <c r="AH143" i="39"/>
  <c r="AH168" i="39" s="1"/>
  <c r="AH184" i="39" s="1"/>
  <c r="AH146" i="39"/>
  <c r="AH171" i="39" s="1"/>
  <c r="AH187" i="39" s="1"/>
  <c r="AH144" i="39"/>
  <c r="AH169" i="39" s="1"/>
  <c r="AH185" i="39" s="1"/>
  <c r="AH142" i="39"/>
  <c r="AH167" i="39" s="1"/>
  <c r="AH183" i="39" s="1"/>
  <c r="AH138" i="39"/>
  <c r="AH163" i="39" s="1"/>
  <c r="AH179" i="39" s="1"/>
  <c r="AH141" i="39"/>
  <c r="AH166" i="39" s="1"/>
  <c r="AH182" i="39" s="1"/>
  <c r="AH140" i="39"/>
  <c r="AH165" i="39" s="1"/>
  <c r="AH181" i="39" s="1"/>
  <c r="AH147" i="39"/>
  <c r="AH172" i="39" s="1"/>
  <c r="AH188" i="39" s="1"/>
  <c r="AH193" i="39"/>
  <c r="AI130" i="42"/>
  <c r="AI155" i="42" s="1"/>
  <c r="AI135" i="42"/>
  <c r="AI160" i="42" s="1"/>
  <c r="AI132" i="42"/>
  <c r="AI157" i="42" s="1"/>
  <c r="AI131" i="42"/>
  <c r="AI156" i="42" s="1"/>
  <c r="AI133" i="42"/>
  <c r="AI158" i="42" s="1"/>
  <c r="AI134" i="42"/>
  <c r="AI159" i="42" s="1"/>
  <c r="AH137" i="20"/>
  <c r="AH162" i="20" s="1"/>
  <c r="AH138" i="20"/>
  <c r="AH163" i="20" s="1"/>
  <c r="AH139" i="20"/>
  <c r="AH164" i="20" s="1"/>
  <c r="AH134" i="20"/>
  <c r="AH159" i="20" s="1"/>
  <c r="AH136" i="20"/>
  <c r="AH161" i="20" s="1"/>
  <c r="AH135" i="20"/>
  <c r="AH160" i="20" s="1"/>
  <c r="AH182" i="45"/>
  <c r="AO7" i="47"/>
  <c r="AI85" i="1"/>
  <c r="AO28" i="47" s="1"/>
  <c r="AI130" i="36"/>
  <c r="AI155" i="36" s="1"/>
  <c r="AI132" i="36"/>
  <c r="AI157" i="36" s="1"/>
  <c r="AI131" i="36"/>
  <c r="AI156" i="36" s="1"/>
  <c r="AI133" i="36"/>
  <c r="AI158" i="36" s="1"/>
  <c r="AI135" i="36"/>
  <c r="AI160" i="36" s="1"/>
  <c r="AI134" i="36"/>
  <c r="AI159" i="36" s="1"/>
  <c r="AI135" i="45"/>
  <c r="AI160" i="45" s="1"/>
  <c r="AI134" i="45"/>
  <c r="AI159" i="45" s="1"/>
  <c r="AI130" i="45"/>
  <c r="AI155" i="45" s="1"/>
  <c r="AI131" i="45"/>
  <c r="AI156" i="45" s="1"/>
  <c r="AI133" i="45"/>
  <c r="AI158" i="45" s="1"/>
  <c r="AI132" i="45"/>
  <c r="AI157" i="45" s="1"/>
  <c r="AO879" i="47"/>
  <c r="AJ74" i="46"/>
  <c r="AI137" i="46"/>
  <c r="AI137" i="40"/>
  <c r="AJ74" i="40"/>
  <c r="AO513" i="47"/>
  <c r="AI84" i="1"/>
  <c r="AO27" i="47" s="1"/>
  <c r="AO6" i="47"/>
  <c r="AJ96" i="48"/>
  <c r="AH23" i="51"/>
  <c r="AO452" i="47"/>
  <c r="AJ74" i="39"/>
  <c r="AI137" i="39"/>
  <c r="AK73" i="36"/>
  <c r="AP268" i="47"/>
  <c r="AJ129" i="36"/>
  <c r="AI135" i="46"/>
  <c r="AI160" i="46" s="1"/>
  <c r="AI132" i="46"/>
  <c r="AI157" i="46" s="1"/>
  <c r="AI134" i="46"/>
  <c r="AI159" i="46" s="1"/>
  <c r="AI131" i="46"/>
  <c r="AI156" i="46" s="1"/>
  <c r="AI130" i="46"/>
  <c r="AI155" i="46" s="1"/>
  <c r="AI133" i="46"/>
  <c r="AI158" i="46" s="1"/>
  <c r="AK73" i="35"/>
  <c r="AJ129" i="35"/>
  <c r="AP207" i="47"/>
  <c r="AI137" i="37"/>
  <c r="AJ74" i="37"/>
  <c r="AO330" i="47"/>
  <c r="AG190" i="35"/>
  <c r="AH186" i="38"/>
  <c r="AI137" i="42"/>
  <c r="AJ74" i="42"/>
  <c r="AO635" i="47"/>
  <c r="AO818" i="47"/>
  <c r="AJ74" i="45"/>
  <c r="AI137" i="45"/>
  <c r="AK7" i="53"/>
  <c r="AK49" i="1" s="1"/>
  <c r="AG190" i="46"/>
  <c r="AE17" i="49" s="1"/>
  <c r="AI137" i="36"/>
  <c r="AO269" i="47"/>
  <c r="AJ74" i="36"/>
  <c r="AH145" i="40"/>
  <c r="AH170" i="40" s="1"/>
  <c r="AH186" i="40" s="1"/>
  <c r="AH147" i="40"/>
  <c r="AH172" i="40" s="1"/>
  <c r="AH188" i="40" s="1"/>
  <c r="AH139" i="40"/>
  <c r="AH164" i="40" s="1"/>
  <c r="AH180" i="40" s="1"/>
  <c r="AH142" i="40"/>
  <c r="AH167" i="40" s="1"/>
  <c r="AH183" i="40" s="1"/>
  <c r="AH144" i="40"/>
  <c r="AH169" i="40" s="1"/>
  <c r="AH185" i="40" s="1"/>
  <c r="AH146" i="40"/>
  <c r="AH171" i="40" s="1"/>
  <c r="AH187" i="40" s="1"/>
  <c r="AH143" i="40"/>
  <c r="AH168" i="40" s="1"/>
  <c r="AH184" i="40" s="1"/>
  <c r="AH141" i="40"/>
  <c r="AH166" i="40" s="1"/>
  <c r="AH182" i="40" s="1"/>
  <c r="AH138" i="40"/>
  <c r="AH163" i="40" s="1"/>
  <c r="AH179" i="40" s="1"/>
  <c r="AH140" i="40"/>
  <c r="AH165" i="40" s="1"/>
  <c r="AH181" i="40" s="1"/>
  <c r="AH148" i="40"/>
  <c r="AH173" i="40" s="1"/>
  <c r="AH189" i="40" s="1"/>
  <c r="AH193" i="40"/>
  <c r="AG197" i="1"/>
  <c r="AJ74" i="44"/>
  <c r="AO757" i="47"/>
  <c r="AI137" i="44"/>
  <c r="AK9" i="53"/>
  <c r="AK51" i="1" s="1"/>
  <c r="AK73" i="42"/>
  <c r="AP634" i="47"/>
  <c r="AJ129" i="42"/>
  <c r="AK6" i="53" l="1"/>
  <c r="AK48" i="1" s="1"/>
  <c r="AH27" i="51"/>
  <c r="AG194" i="20"/>
  <c r="AE4" i="49" s="1"/>
  <c r="AH190" i="42"/>
  <c r="AH190" i="37"/>
  <c r="AH190" i="34"/>
  <c r="AH190" i="40"/>
  <c r="AQ634" i="47"/>
  <c r="AK129" i="42"/>
  <c r="AI142" i="36"/>
  <c r="AI167" i="36" s="1"/>
  <c r="AI183" i="36" s="1"/>
  <c r="AI144" i="36"/>
  <c r="AI169" i="36" s="1"/>
  <c r="AI185" i="36" s="1"/>
  <c r="AI139" i="36"/>
  <c r="AI164" i="36" s="1"/>
  <c r="AI180" i="36" s="1"/>
  <c r="AI141" i="36"/>
  <c r="AI166" i="36" s="1"/>
  <c r="AI182" i="36" s="1"/>
  <c r="AI146" i="36"/>
  <c r="AI171" i="36" s="1"/>
  <c r="AI187" i="36" s="1"/>
  <c r="AI145" i="36"/>
  <c r="AI170" i="36" s="1"/>
  <c r="AI186" i="36" s="1"/>
  <c r="AI140" i="36"/>
  <c r="AI165" i="36" s="1"/>
  <c r="AI181" i="36" s="1"/>
  <c r="AI143" i="36"/>
  <c r="AI168" i="36" s="1"/>
  <c r="AI184" i="36" s="1"/>
  <c r="AI147" i="36"/>
  <c r="AI172" i="36" s="1"/>
  <c r="AI188" i="36" s="1"/>
  <c r="AI148" i="36"/>
  <c r="AI173" i="36" s="1"/>
  <c r="AI189" i="36" s="1"/>
  <c r="AI138" i="36"/>
  <c r="AI163" i="36" s="1"/>
  <c r="AI179" i="36" s="1"/>
  <c r="AI193" i="36"/>
  <c r="AI147" i="45"/>
  <c r="AI172" i="45" s="1"/>
  <c r="AI188" i="45" s="1"/>
  <c r="AI145" i="45"/>
  <c r="AI170" i="45" s="1"/>
  <c r="AI186" i="45" s="1"/>
  <c r="AI141" i="45"/>
  <c r="AI166" i="45" s="1"/>
  <c r="AI182" i="45" s="1"/>
  <c r="AI143" i="45"/>
  <c r="AI168" i="45" s="1"/>
  <c r="AI184" i="45" s="1"/>
  <c r="AI142" i="45"/>
  <c r="AI167" i="45" s="1"/>
  <c r="AI183" i="45" s="1"/>
  <c r="AI146" i="45"/>
  <c r="AI171" i="45" s="1"/>
  <c r="AI187" i="45" s="1"/>
  <c r="AI138" i="45"/>
  <c r="AI163" i="45" s="1"/>
  <c r="AI179" i="45" s="1"/>
  <c r="AI139" i="45"/>
  <c r="AI164" i="45" s="1"/>
  <c r="AI180" i="45" s="1"/>
  <c r="AI140" i="45"/>
  <c r="AI165" i="45" s="1"/>
  <c r="AI181" i="45" s="1"/>
  <c r="AI148" i="45"/>
  <c r="AI173" i="45" s="1"/>
  <c r="AI189" i="45" s="1"/>
  <c r="AI144" i="45"/>
  <c r="AI169" i="45" s="1"/>
  <c r="AI185" i="45" s="1"/>
  <c r="AI193" i="45"/>
  <c r="AQ817" i="47"/>
  <c r="AK129" i="45"/>
  <c r="AJ133" i="46"/>
  <c r="AJ158" i="46" s="1"/>
  <c r="AJ135" i="46"/>
  <c r="AJ160" i="46" s="1"/>
  <c r="AJ130" i="46"/>
  <c r="AJ155" i="46" s="1"/>
  <c r="AJ131" i="46"/>
  <c r="AJ156" i="46" s="1"/>
  <c r="AJ134" i="46"/>
  <c r="AJ159" i="46" s="1"/>
  <c r="AJ132" i="46"/>
  <c r="AJ157" i="46" s="1"/>
  <c r="AJ131" i="34"/>
  <c r="AJ156" i="34" s="1"/>
  <c r="AJ134" i="34"/>
  <c r="AJ159" i="34" s="1"/>
  <c r="AJ132" i="34"/>
  <c r="AJ157" i="34" s="1"/>
  <c r="AJ130" i="34"/>
  <c r="AJ155" i="34" s="1"/>
  <c r="AJ133" i="34"/>
  <c r="AJ158" i="34" s="1"/>
  <c r="AJ135" i="34"/>
  <c r="AJ160" i="34" s="1"/>
  <c r="AQ11" i="47"/>
  <c r="AP391" i="47"/>
  <c r="AJ137" i="38"/>
  <c r="AK74" i="38"/>
  <c r="AI142" i="44"/>
  <c r="AI167" i="44" s="1"/>
  <c r="AI183" i="44" s="1"/>
  <c r="AI140" i="44"/>
  <c r="AI165" i="44" s="1"/>
  <c r="AI181" i="44" s="1"/>
  <c r="AI146" i="44"/>
  <c r="AI171" i="44" s="1"/>
  <c r="AI187" i="44" s="1"/>
  <c r="AI143" i="44"/>
  <c r="AI168" i="44" s="1"/>
  <c r="AI184" i="44" s="1"/>
  <c r="AI147" i="44"/>
  <c r="AI172" i="44" s="1"/>
  <c r="AI188" i="44" s="1"/>
  <c r="AI144" i="44"/>
  <c r="AI169" i="44" s="1"/>
  <c r="AI185" i="44" s="1"/>
  <c r="AI138" i="44"/>
  <c r="AI163" i="44" s="1"/>
  <c r="AI179" i="44" s="1"/>
  <c r="AI139" i="44"/>
  <c r="AI164" i="44" s="1"/>
  <c r="AI180" i="44" s="1"/>
  <c r="AI145" i="44"/>
  <c r="AI170" i="44" s="1"/>
  <c r="AI186" i="44" s="1"/>
  <c r="AI141" i="44"/>
  <c r="AI166" i="44" s="1"/>
  <c r="AI182" i="44" s="1"/>
  <c r="AI148" i="44"/>
  <c r="AI173" i="44" s="1"/>
  <c r="AI189" i="44" s="1"/>
  <c r="AI193" i="44"/>
  <c r="AP818" i="47"/>
  <c r="AJ137" i="45"/>
  <c r="AK74" i="45"/>
  <c r="AP330" i="47"/>
  <c r="AK74" i="37"/>
  <c r="AJ137" i="37"/>
  <c r="AI145" i="46"/>
  <c r="AI170" i="46" s="1"/>
  <c r="AI186" i="46" s="1"/>
  <c r="AI141" i="46"/>
  <c r="AI166" i="46" s="1"/>
  <c r="AI182" i="46" s="1"/>
  <c r="AI148" i="46"/>
  <c r="AI173" i="46" s="1"/>
  <c r="AI189" i="46" s="1"/>
  <c r="AI144" i="46"/>
  <c r="AI169" i="46" s="1"/>
  <c r="AI185" i="46" s="1"/>
  <c r="AI140" i="46"/>
  <c r="AI165" i="46" s="1"/>
  <c r="AI181" i="46" s="1"/>
  <c r="AI139" i="46"/>
  <c r="AI164" i="46" s="1"/>
  <c r="AI180" i="46" s="1"/>
  <c r="AI147" i="46"/>
  <c r="AI172" i="46" s="1"/>
  <c r="AI188" i="46" s="1"/>
  <c r="AI143" i="46"/>
  <c r="AI168" i="46" s="1"/>
  <c r="AI184" i="46" s="1"/>
  <c r="AI138" i="46"/>
  <c r="AI163" i="46" s="1"/>
  <c r="AI179" i="46" s="1"/>
  <c r="AI142" i="46"/>
  <c r="AI167" i="46" s="1"/>
  <c r="AI183" i="46" s="1"/>
  <c r="AI146" i="46"/>
  <c r="AI171" i="46" s="1"/>
  <c r="AI187" i="46" s="1"/>
  <c r="AI193" i="46"/>
  <c r="AI147" i="35"/>
  <c r="AI172" i="35" s="1"/>
  <c r="AI188" i="35" s="1"/>
  <c r="AI148" i="35"/>
  <c r="AI173" i="35" s="1"/>
  <c r="AI189" i="35" s="1"/>
  <c r="AI145" i="35"/>
  <c r="AI170" i="35" s="1"/>
  <c r="AI186" i="35" s="1"/>
  <c r="AI143" i="35"/>
  <c r="AI168" i="35" s="1"/>
  <c r="AI184" i="35" s="1"/>
  <c r="AI144" i="35"/>
  <c r="AI169" i="35" s="1"/>
  <c r="AI185" i="35" s="1"/>
  <c r="AI139" i="35"/>
  <c r="AI164" i="35" s="1"/>
  <c r="AI180" i="35" s="1"/>
  <c r="AI138" i="35"/>
  <c r="AI163" i="35" s="1"/>
  <c r="AI179" i="35" s="1"/>
  <c r="AI141" i="35"/>
  <c r="AI166" i="35" s="1"/>
  <c r="AI182" i="35" s="1"/>
  <c r="AI142" i="35"/>
  <c r="AI167" i="35" s="1"/>
  <c r="AI183" i="35" s="1"/>
  <c r="AI140" i="35"/>
  <c r="AI165" i="35" s="1"/>
  <c r="AI181" i="35" s="1"/>
  <c r="AI146" i="35"/>
  <c r="AI171" i="35" s="1"/>
  <c r="AI187" i="35" s="1"/>
  <c r="AI193" i="35"/>
  <c r="AK129" i="34"/>
  <c r="AQ146" i="47"/>
  <c r="AJ89" i="1"/>
  <c r="AP32" i="47" s="1"/>
  <c r="AP11" i="47"/>
  <c r="AK129" i="39"/>
  <c r="AQ451" i="47"/>
  <c r="AI139" i="38"/>
  <c r="AI164" i="38" s="1"/>
  <c r="AI180" i="38" s="1"/>
  <c r="AI145" i="38"/>
  <c r="AI170" i="38" s="1"/>
  <c r="AI186" i="38" s="1"/>
  <c r="AI138" i="38"/>
  <c r="AI163" i="38" s="1"/>
  <c r="AI179" i="38" s="1"/>
  <c r="AI146" i="38"/>
  <c r="AI171" i="38" s="1"/>
  <c r="AI187" i="38" s="1"/>
  <c r="AI141" i="38"/>
  <c r="AI166" i="38" s="1"/>
  <c r="AI182" i="38" s="1"/>
  <c r="AI144" i="38"/>
  <c r="AI169" i="38" s="1"/>
  <c r="AI185" i="38" s="1"/>
  <c r="AI147" i="38"/>
  <c r="AI172" i="38" s="1"/>
  <c r="AI188" i="38" s="1"/>
  <c r="AI142" i="38"/>
  <c r="AI167" i="38" s="1"/>
  <c r="AI183" i="38" s="1"/>
  <c r="AI148" i="38"/>
  <c r="AI173" i="38" s="1"/>
  <c r="AI189" i="38" s="1"/>
  <c r="AI143" i="38"/>
  <c r="AI168" i="38" s="1"/>
  <c r="AI184" i="38" s="1"/>
  <c r="AI140" i="38"/>
  <c r="AI165" i="38" s="1"/>
  <c r="AI181" i="38" s="1"/>
  <c r="AI193" i="38"/>
  <c r="AI148" i="37"/>
  <c r="AI173" i="37" s="1"/>
  <c r="AI189" i="37" s="1"/>
  <c r="AI146" i="37"/>
  <c r="AI171" i="37" s="1"/>
  <c r="AI187" i="37" s="1"/>
  <c r="AI144" i="37"/>
  <c r="AI169" i="37" s="1"/>
  <c r="AI185" i="37" s="1"/>
  <c r="AI141" i="37"/>
  <c r="AI166" i="37" s="1"/>
  <c r="AI182" i="37" s="1"/>
  <c r="AI142" i="37"/>
  <c r="AI167" i="37" s="1"/>
  <c r="AI183" i="37" s="1"/>
  <c r="AI140" i="37"/>
  <c r="AI165" i="37" s="1"/>
  <c r="AI181" i="37" s="1"/>
  <c r="AI145" i="37"/>
  <c r="AI170" i="37" s="1"/>
  <c r="AI186" i="37" s="1"/>
  <c r="AI139" i="37"/>
  <c r="AI164" i="37" s="1"/>
  <c r="AI180" i="37" s="1"/>
  <c r="AI147" i="37"/>
  <c r="AI172" i="37" s="1"/>
  <c r="AI188" i="37" s="1"/>
  <c r="AI138" i="37"/>
  <c r="AI163" i="37" s="1"/>
  <c r="AI179" i="37" s="1"/>
  <c r="AI143" i="37"/>
  <c r="AI168" i="37" s="1"/>
  <c r="AI184" i="37" s="1"/>
  <c r="AI193" i="37"/>
  <c r="AH190" i="35"/>
  <c r="AH190" i="39"/>
  <c r="AK74" i="46"/>
  <c r="AP879" i="47"/>
  <c r="AJ137" i="46"/>
  <c r="AH190" i="44"/>
  <c r="AI141" i="20"/>
  <c r="AO86" i="47"/>
  <c r="AH190" i="41"/>
  <c r="AK74" i="43"/>
  <c r="AP696" i="47"/>
  <c r="AJ137" i="43"/>
  <c r="AH190" i="38"/>
  <c r="AQ329" i="47"/>
  <c r="AK129" i="37"/>
  <c r="AQ695" i="47"/>
  <c r="AK129" i="43"/>
  <c r="AJ130" i="39"/>
  <c r="AJ155" i="39" s="1"/>
  <c r="AJ135" i="39"/>
  <c r="AJ160" i="39" s="1"/>
  <c r="AJ134" i="39"/>
  <c r="AJ159" i="39" s="1"/>
  <c r="AJ133" i="39"/>
  <c r="AJ158" i="39" s="1"/>
  <c r="AJ131" i="39"/>
  <c r="AJ156" i="39" s="1"/>
  <c r="AJ132" i="39"/>
  <c r="AJ157" i="39" s="1"/>
  <c r="AK129" i="40"/>
  <c r="AQ512" i="47"/>
  <c r="AH190" i="43"/>
  <c r="AK74" i="44"/>
  <c r="AJ137" i="44"/>
  <c r="AP757" i="47"/>
  <c r="AQ7" i="47"/>
  <c r="AP635" i="47"/>
  <c r="AJ137" i="42"/>
  <c r="AK74" i="42"/>
  <c r="AJ130" i="35"/>
  <c r="AJ155" i="35" s="1"/>
  <c r="AJ135" i="35"/>
  <c r="AJ160" i="35" s="1"/>
  <c r="AJ134" i="35"/>
  <c r="AJ159" i="35" s="1"/>
  <c r="AJ131" i="35"/>
  <c r="AJ156" i="35" s="1"/>
  <c r="AJ133" i="35"/>
  <c r="AJ158" i="35" s="1"/>
  <c r="AJ132" i="35"/>
  <c r="AJ157" i="35" s="1"/>
  <c r="AJ134" i="36"/>
  <c r="AJ159" i="36" s="1"/>
  <c r="AJ130" i="36"/>
  <c r="AJ155" i="36" s="1"/>
  <c r="AJ133" i="36"/>
  <c r="AJ158" i="36" s="1"/>
  <c r="AJ132" i="36"/>
  <c r="AJ157" i="36" s="1"/>
  <c r="AJ131" i="36"/>
  <c r="AJ156" i="36" s="1"/>
  <c r="AJ135" i="36"/>
  <c r="AJ160" i="36" s="1"/>
  <c r="AK129" i="44"/>
  <c r="AQ756" i="47"/>
  <c r="AJ78" i="20"/>
  <c r="AK73" i="20"/>
  <c r="AK78" i="20" s="1"/>
  <c r="AI140" i="43"/>
  <c r="AI165" i="43" s="1"/>
  <c r="AI181" i="43" s="1"/>
  <c r="AI138" i="43"/>
  <c r="AI163" i="43" s="1"/>
  <c r="AI179" i="43" s="1"/>
  <c r="AI146" i="43"/>
  <c r="AI171" i="43" s="1"/>
  <c r="AI187" i="43" s="1"/>
  <c r="AI139" i="43"/>
  <c r="AI164" i="43" s="1"/>
  <c r="AI180" i="43" s="1"/>
  <c r="AI141" i="43"/>
  <c r="AI166" i="43" s="1"/>
  <c r="AI182" i="43" s="1"/>
  <c r="AI143" i="43"/>
  <c r="AI168" i="43" s="1"/>
  <c r="AI184" i="43" s="1"/>
  <c r="AI148" i="43"/>
  <c r="AI173" i="43" s="1"/>
  <c r="AI145" i="43"/>
  <c r="AI170" i="43" s="1"/>
  <c r="AI186" i="43" s="1"/>
  <c r="AI142" i="43"/>
  <c r="AI167" i="43" s="1"/>
  <c r="AI183" i="43" s="1"/>
  <c r="AI144" i="43"/>
  <c r="AI169" i="43" s="1"/>
  <c r="AI185" i="43" s="1"/>
  <c r="AI147" i="43"/>
  <c r="AI172" i="43" s="1"/>
  <c r="AI188" i="43" s="1"/>
  <c r="AI193" i="43"/>
  <c r="AJ134" i="37"/>
  <c r="AJ159" i="37" s="1"/>
  <c r="AJ133" i="37"/>
  <c r="AJ158" i="37" s="1"/>
  <c r="AJ130" i="37"/>
  <c r="AJ155" i="37" s="1"/>
  <c r="AJ135" i="37"/>
  <c r="AJ160" i="37" s="1"/>
  <c r="AJ131" i="37"/>
  <c r="AJ156" i="37" s="1"/>
  <c r="AJ132" i="37"/>
  <c r="AJ157" i="37" s="1"/>
  <c r="AJ130" i="43"/>
  <c r="AJ155" i="43" s="1"/>
  <c r="AJ134" i="43"/>
  <c r="AJ159" i="43" s="1"/>
  <c r="AJ132" i="43"/>
  <c r="AJ157" i="43" s="1"/>
  <c r="AJ135" i="43"/>
  <c r="AJ160" i="43" s="1"/>
  <c r="AJ133" i="43"/>
  <c r="AJ158" i="43" s="1"/>
  <c r="AJ131" i="43"/>
  <c r="AJ156" i="43" s="1"/>
  <c r="AQ8" i="47"/>
  <c r="AJ131" i="40"/>
  <c r="AJ156" i="40" s="1"/>
  <c r="AJ135" i="40"/>
  <c r="AJ160" i="40" s="1"/>
  <c r="AJ132" i="40"/>
  <c r="AJ157" i="40" s="1"/>
  <c r="AJ133" i="40"/>
  <c r="AJ158" i="40" s="1"/>
  <c r="AJ134" i="40"/>
  <c r="AJ159" i="40" s="1"/>
  <c r="AJ130" i="40"/>
  <c r="AJ155" i="40" s="1"/>
  <c r="AQ9" i="47"/>
  <c r="AP7" i="47"/>
  <c r="AJ85" i="1"/>
  <c r="AP28" i="47" s="1"/>
  <c r="AI147" i="42"/>
  <c r="AI172" i="42" s="1"/>
  <c r="AI188" i="42" s="1"/>
  <c r="AI143" i="42"/>
  <c r="AI168" i="42" s="1"/>
  <c r="AI184" i="42" s="1"/>
  <c r="AI138" i="42"/>
  <c r="AI163" i="42" s="1"/>
  <c r="AI179" i="42" s="1"/>
  <c r="AI144" i="42"/>
  <c r="AI169" i="42" s="1"/>
  <c r="AI185" i="42" s="1"/>
  <c r="AI146" i="42"/>
  <c r="AI171" i="42" s="1"/>
  <c r="AI187" i="42" s="1"/>
  <c r="AI140" i="42"/>
  <c r="AI165" i="42" s="1"/>
  <c r="AI181" i="42" s="1"/>
  <c r="AI142" i="42"/>
  <c r="AI167" i="42" s="1"/>
  <c r="AI183" i="42" s="1"/>
  <c r="AI141" i="42"/>
  <c r="AI166" i="42" s="1"/>
  <c r="AI182" i="42" s="1"/>
  <c r="AI139" i="42"/>
  <c r="AI164" i="42" s="1"/>
  <c r="AI180" i="42" s="1"/>
  <c r="AI145" i="42"/>
  <c r="AI170" i="42" s="1"/>
  <c r="AI186" i="42" s="1"/>
  <c r="AI148" i="42"/>
  <c r="AI173" i="42" s="1"/>
  <c r="AI189" i="42" s="1"/>
  <c r="AI193" i="42"/>
  <c r="AQ207" i="47"/>
  <c r="AK129" i="35"/>
  <c r="AK96" i="48"/>
  <c r="AJ23" i="51" s="1"/>
  <c r="AI23" i="51"/>
  <c r="AJ135" i="44"/>
  <c r="AJ160" i="44" s="1"/>
  <c r="AJ130" i="44"/>
  <c r="AJ155" i="44" s="1"/>
  <c r="AJ133" i="44"/>
  <c r="AJ158" i="44" s="1"/>
  <c r="AJ131" i="44"/>
  <c r="AJ156" i="44" s="1"/>
  <c r="AJ134" i="44"/>
  <c r="AJ159" i="44" s="1"/>
  <c r="AJ132" i="44"/>
  <c r="AJ157" i="44" s="1"/>
  <c r="AQ10" i="47"/>
  <c r="AJ86" i="1"/>
  <c r="AP29" i="47" s="1"/>
  <c r="AP8" i="47"/>
  <c r="AH190" i="45"/>
  <c r="AI136" i="20"/>
  <c r="AI161" i="20" s="1"/>
  <c r="AI137" i="20"/>
  <c r="AI162" i="20" s="1"/>
  <c r="AI139" i="20"/>
  <c r="AI164" i="20" s="1"/>
  <c r="AI134" i="20"/>
  <c r="AI159" i="20" s="1"/>
  <c r="AI135" i="20"/>
  <c r="AI160" i="20" s="1"/>
  <c r="AI138" i="20"/>
  <c r="AI163" i="20" s="1"/>
  <c r="AP9" i="47"/>
  <c r="AJ87" i="1"/>
  <c r="AP30" i="47" s="1"/>
  <c r="AK129" i="36"/>
  <c r="AQ268" i="47"/>
  <c r="AK74" i="40"/>
  <c r="AJ137" i="40"/>
  <c r="AP513" i="47"/>
  <c r="AJ132" i="38"/>
  <c r="AJ157" i="38" s="1"/>
  <c r="AJ133" i="38"/>
  <c r="AJ158" i="38" s="1"/>
  <c r="AJ130" i="38"/>
  <c r="AJ155" i="38" s="1"/>
  <c r="AJ135" i="38"/>
  <c r="AJ160" i="38" s="1"/>
  <c r="AJ134" i="38"/>
  <c r="AJ159" i="38" s="1"/>
  <c r="AJ131" i="38"/>
  <c r="AJ156" i="38" s="1"/>
  <c r="AP10" i="47"/>
  <c r="AJ88" i="1"/>
  <c r="AP31" i="47" s="1"/>
  <c r="AO25" i="47"/>
  <c r="AI141" i="1"/>
  <c r="AK133" i="1"/>
  <c r="AQ24" i="47"/>
  <c r="AJ133" i="20"/>
  <c r="AP85" i="47"/>
  <c r="AJ130" i="42"/>
  <c r="AJ155" i="42" s="1"/>
  <c r="AJ134" i="42"/>
  <c r="AJ159" i="42" s="1"/>
  <c r="AJ132" i="42"/>
  <c r="AJ157" i="42" s="1"/>
  <c r="AJ133" i="42"/>
  <c r="AJ158" i="42" s="1"/>
  <c r="AJ135" i="42"/>
  <c r="AJ160" i="42" s="1"/>
  <c r="AJ131" i="42"/>
  <c r="AJ156" i="42" s="1"/>
  <c r="AP269" i="47"/>
  <c r="AJ137" i="36"/>
  <c r="AK74" i="36"/>
  <c r="AH190" i="46"/>
  <c r="AF17" i="49" s="1"/>
  <c r="AI145" i="39"/>
  <c r="AI170" i="39" s="1"/>
  <c r="AI186" i="39" s="1"/>
  <c r="AI138" i="39"/>
  <c r="AI163" i="39" s="1"/>
  <c r="AI179" i="39" s="1"/>
  <c r="AI144" i="39"/>
  <c r="AI169" i="39" s="1"/>
  <c r="AI185" i="39" s="1"/>
  <c r="AI141" i="39"/>
  <c r="AI166" i="39" s="1"/>
  <c r="AI182" i="39" s="1"/>
  <c r="AI146" i="39"/>
  <c r="AI171" i="39" s="1"/>
  <c r="AI187" i="39" s="1"/>
  <c r="AI147" i="39"/>
  <c r="AI172" i="39" s="1"/>
  <c r="AI188" i="39" s="1"/>
  <c r="AI143" i="39"/>
  <c r="AI168" i="39" s="1"/>
  <c r="AI184" i="39" s="1"/>
  <c r="AI139" i="39"/>
  <c r="AI164" i="39" s="1"/>
  <c r="AI180" i="39" s="1"/>
  <c r="AI140" i="39"/>
  <c r="AI165" i="39" s="1"/>
  <c r="AI181" i="39" s="1"/>
  <c r="AI148" i="39"/>
  <c r="AI173" i="39" s="1"/>
  <c r="AI189" i="39" s="1"/>
  <c r="AI142" i="39"/>
  <c r="AI167" i="39" s="1"/>
  <c r="AI183" i="39" s="1"/>
  <c r="AI193" i="39"/>
  <c r="AI145" i="40"/>
  <c r="AI170" i="40" s="1"/>
  <c r="AI186" i="40" s="1"/>
  <c r="AI148" i="40"/>
  <c r="AI173" i="40" s="1"/>
  <c r="AI189" i="40" s="1"/>
  <c r="AI138" i="40"/>
  <c r="AI163" i="40" s="1"/>
  <c r="AI179" i="40" s="1"/>
  <c r="AI143" i="40"/>
  <c r="AI168" i="40" s="1"/>
  <c r="AI184" i="40" s="1"/>
  <c r="AI147" i="40"/>
  <c r="AI172" i="40" s="1"/>
  <c r="AI188" i="40" s="1"/>
  <c r="AI146" i="40"/>
  <c r="AI171" i="40" s="1"/>
  <c r="AI187" i="40" s="1"/>
  <c r="AI141" i="40"/>
  <c r="AI166" i="40" s="1"/>
  <c r="AI182" i="40" s="1"/>
  <c r="AI140" i="40"/>
  <c r="AI165" i="40" s="1"/>
  <c r="AI181" i="40" s="1"/>
  <c r="AI139" i="40"/>
  <c r="AI164" i="40" s="1"/>
  <c r="AI180" i="40" s="1"/>
  <c r="AI144" i="40"/>
  <c r="AI169" i="40" s="1"/>
  <c r="AI185" i="40" s="1"/>
  <c r="AI142" i="40"/>
  <c r="AI167" i="40" s="1"/>
  <c r="AI183" i="40" s="1"/>
  <c r="AI193" i="40"/>
  <c r="AP6" i="47"/>
  <c r="AJ84" i="1"/>
  <c r="AP27" i="47" s="1"/>
  <c r="AQ390" i="47"/>
  <c r="AK129" i="38"/>
  <c r="AJ137" i="41"/>
  <c r="AK74" i="41"/>
  <c r="AP574" i="47"/>
  <c r="AJ137" i="34"/>
  <c r="AP147" i="47"/>
  <c r="AK74" i="34"/>
  <c r="AH146" i="20"/>
  <c r="AH171" i="20" s="1"/>
  <c r="AH187" i="20" s="1"/>
  <c r="AH151" i="20"/>
  <c r="AH176" i="20" s="1"/>
  <c r="AH192" i="20" s="1"/>
  <c r="AH145" i="20"/>
  <c r="AH170" i="20" s="1"/>
  <c r="AH186" i="20" s="1"/>
  <c r="AH149" i="20"/>
  <c r="AH174" i="20" s="1"/>
  <c r="AH190" i="20" s="1"/>
  <c r="AH147" i="20"/>
  <c r="AH172" i="20" s="1"/>
  <c r="AH188" i="20" s="1"/>
  <c r="AH143" i="20"/>
  <c r="AH168" i="20" s="1"/>
  <c r="AH184" i="20" s="1"/>
  <c r="AH152" i="20"/>
  <c r="AH177" i="20" s="1"/>
  <c r="AH193" i="20" s="1"/>
  <c r="AH150" i="20"/>
  <c r="AH175" i="20" s="1"/>
  <c r="AH191" i="20" s="1"/>
  <c r="AH148" i="20"/>
  <c r="AH173" i="20" s="1"/>
  <c r="AH189" i="20" s="1"/>
  <c r="AH142" i="20"/>
  <c r="AH167" i="20" s="1"/>
  <c r="AH183" i="20" s="1"/>
  <c r="AH144" i="20"/>
  <c r="AH169" i="20" s="1"/>
  <c r="AH185" i="20" s="1"/>
  <c r="AH197" i="20"/>
  <c r="AK73" i="1"/>
  <c r="AK78" i="1" s="1"/>
  <c r="AJ78" i="1"/>
  <c r="AJ133" i="1"/>
  <c r="AP24" i="47"/>
  <c r="AJ132" i="41"/>
  <c r="AJ157" i="41" s="1"/>
  <c r="AJ130" i="41"/>
  <c r="AJ155" i="41" s="1"/>
  <c r="AJ131" i="41"/>
  <c r="AJ156" i="41" s="1"/>
  <c r="AJ133" i="41"/>
  <c r="AJ158" i="41" s="1"/>
  <c r="AJ135" i="41"/>
  <c r="AJ160" i="41" s="1"/>
  <c r="AJ134" i="41"/>
  <c r="AJ159" i="41" s="1"/>
  <c r="AH197" i="1"/>
  <c r="AI139" i="1"/>
  <c r="AI164" i="1" s="1"/>
  <c r="AI136" i="1"/>
  <c r="AI161" i="1" s="1"/>
  <c r="AI134" i="1"/>
  <c r="AI159" i="1" s="1"/>
  <c r="AI137" i="1"/>
  <c r="AI162" i="1" s="1"/>
  <c r="AI135" i="1"/>
  <c r="AI160" i="1" s="1"/>
  <c r="AI138" i="1"/>
  <c r="AI163" i="1" s="1"/>
  <c r="AK133" i="20"/>
  <c r="AQ85" i="47"/>
  <c r="AI189" i="43"/>
  <c r="AK74" i="39"/>
  <c r="AJ137" i="39"/>
  <c r="AP452" i="47"/>
  <c r="AJ130" i="45"/>
  <c r="AJ155" i="45" s="1"/>
  <c r="AJ135" i="45"/>
  <c r="AJ160" i="45" s="1"/>
  <c r="AJ133" i="45"/>
  <c r="AJ158" i="45" s="1"/>
  <c r="AJ131" i="45"/>
  <c r="AJ156" i="45" s="1"/>
  <c r="AJ134" i="45"/>
  <c r="AJ159" i="45" s="1"/>
  <c r="AJ132" i="45"/>
  <c r="AJ157" i="45" s="1"/>
  <c r="AI147" i="41"/>
  <c r="AI172" i="41" s="1"/>
  <c r="AI188" i="41" s="1"/>
  <c r="AI144" i="41"/>
  <c r="AI169" i="41" s="1"/>
  <c r="AI185" i="41" s="1"/>
  <c r="AI142" i="41"/>
  <c r="AI167" i="41" s="1"/>
  <c r="AI183" i="41" s="1"/>
  <c r="AI138" i="41"/>
  <c r="AI163" i="41" s="1"/>
  <c r="AI179" i="41" s="1"/>
  <c r="AI139" i="41"/>
  <c r="AI164" i="41" s="1"/>
  <c r="AI180" i="41" s="1"/>
  <c r="AI148" i="41"/>
  <c r="AI173" i="41" s="1"/>
  <c r="AI189" i="41" s="1"/>
  <c r="AI145" i="41"/>
  <c r="AI170" i="41" s="1"/>
  <c r="AI186" i="41" s="1"/>
  <c r="AI143" i="41"/>
  <c r="AI168" i="41" s="1"/>
  <c r="AI184" i="41" s="1"/>
  <c r="AI146" i="41"/>
  <c r="AI171" i="41" s="1"/>
  <c r="AI187" i="41" s="1"/>
  <c r="AI140" i="41"/>
  <c r="AI165" i="41" s="1"/>
  <c r="AI181" i="41" s="1"/>
  <c r="AI141" i="41"/>
  <c r="AI166" i="41" s="1"/>
  <c r="AI182" i="41" s="1"/>
  <c r="AI193" i="41"/>
  <c r="AI139" i="34"/>
  <c r="AI164" i="34" s="1"/>
  <c r="AI180" i="34" s="1"/>
  <c r="AI143" i="34"/>
  <c r="AI168" i="34" s="1"/>
  <c r="AI184" i="34" s="1"/>
  <c r="AI147" i="34"/>
  <c r="AI172" i="34" s="1"/>
  <c r="AI188" i="34" s="1"/>
  <c r="AI144" i="34"/>
  <c r="AI169" i="34" s="1"/>
  <c r="AI185" i="34" s="1"/>
  <c r="AI146" i="34"/>
  <c r="AI171" i="34" s="1"/>
  <c r="AI187" i="34" s="1"/>
  <c r="AI148" i="34"/>
  <c r="AI173" i="34" s="1"/>
  <c r="AI189" i="34" s="1"/>
  <c r="AI138" i="34"/>
  <c r="AI163" i="34" s="1"/>
  <c r="AI179" i="34" s="1"/>
  <c r="AI140" i="34"/>
  <c r="AI165" i="34" s="1"/>
  <c r="AI181" i="34" s="1"/>
  <c r="AI142" i="34"/>
  <c r="AI167" i="34" s="1"/>
  <c r="AI183" i="34" s="1"/>
  <c r="AI141" i="34"/>
  <c r="AI166" i="34" s="1"/>
  <c r="AI182" i="34" s="1"/>
  <c r="AI145" i="34"/>
  <c r="AI170" i="34" s="1"/>
  <c r="AI186" i="34" s="1"/>
  <c r="AI193" i="34"/>
  <c r="AI25" i="51"/>
  <c r="AK92" i="48"/>
  <c r="AJ25" i="51" s="1"/>
  <c r="AQ878" i="47"/>
  <c r="AK129" i="46"/>
  <c r="AJ137" i="35"/>
  <c r="AP208" i="47"/>
  <c r="AK74" i="35"/>
  <c r="AH190" i="36"/>
  <c r="AK129" i="41"/>
  <c r="AQ573" i="47"/>
  <c r="AK89" i="1" l="1"/>
  <c r="AQ32" i="47" s="1"/>
  <c r="AK85" i="1"/>
  <c r="AQ28" i="47" s="1"/>
  <c r="AI190" i="41"/>
  <c r="AH194" i="20"/>
  <c r="AF4" i="49" s="1"/>
  <c r="AI190" i="38"/>
  <c r="AI190" i="44"/>
  <c r="AI190" i="46"/>
  <c r="AG17" i="49" s="1"/>
  <c r="AI190" i="42"/>
  <c r="AI190" i="34"/>
  <c r="AI190" i="40"/>
  <c r="AI190" i="39"/>
  <c r="AJ138" i="1"/>
  <c r="AJ163" i="1" s="1"/>
  <c r="AJ135" i="1"/>
  <c r="AJ160" i="1" s="1"/>
  <c r="AJ136" i="1"/>
  <c r="AJ161" i="1" s="1"/>
  <c r="AJ137" i="1"/>
  <c r="AJ162" i="1" s="1"/>
  <c r="AJ134" i="1"/>
  <c r="AJ159" i="1" s="1"/>
  <c r="AJ139" i="1"/>
  <c r="AJ164" i="1" s="1"/>
  <c r="AK137" i="34"/>
  <c r="AQ147" i="47"/>
  <c r="AJ139" i="20"/>
  <c r="AJ164" i="20" s="1"/>
  <c r="AJ134" i="20"/>
  <c r="AJ159" i="20" s="1"/>
  <c r="AJ137" i="20"/>
  <c r="AJ162" i="20" s="1"/>
  <c r="AJ136" i="20"/>
  <c r="AJ161" i="20" s="1"/>
  <c r="AJ135" i="20"/>
  <c r="AJ160" i="20" s="1"/>
  <c r="AJ138" i="20"/>
  <c r="AJ163" i="20" s="1"/>
  <c r="AK131" i="43"/>
  <c r="AK156" i="43" s="1"/>
  <c r="AK135" i="43"/>
  <c r="AK160" i="43" s="1"/>
  <c r="AK132" i="43"/>
  <c r="AK157" i="43" s="1"/>
  <c r="AK130" i="43"/>
  <c r="AK155" i="43" s="1"/>
  <c r="AK134" i="43"/>
  <c r="AK159" i="43" s="1"/>
  <c r="AK133" i="43"/>
  <c r="AK158" i="43" s="1"/>
  <c r="AI190" i="36"/>
  <c r="AJ138" i="37"/>
  <c r="AJ163" i="37" s="1"/>
  <c r="AJ179" i="37" s="1"/>
  <c r="AJ146" i="37"/>
  <c r="AJ171" i="37" s="1"/>
  <c r="AJ187" i="37" s="1"/>
  <c r="AJ143" i="37"/>
  <c r="AJ168" i="37" s="1"/>
  <c r="AJ184" i="37" s="1"/>
  <c r="AJ140" i="37"/>
  <c r="AJ165" i="37" s="1"/>
  <c r="AJ181" i="37" s="1"/>
  <c r="AJ141" i="37"/>
  <c r="AJ166" i="37" s="1"/>
  <c r="AJ182" i="37" s="1"/>
  <c r="AJ147" i="37"/>
  <c r="AJ172" i="37" s="1"/>
  <c r="AJ188" i="37" s="1"/>
  <c r="AJ144" i="37"/>
  <c r="AJ169" i="37" s="1"/>
  <c r="AJ185" i="37" s="1"/>
  <c r="AJ139" i="37"/>
  <c r="AJ164" i="37" s="1"/>
  <c r="AJ180" i="37" s="1"/>
  <c r="AJ148" i="37"/>
  <c r="AJ173" i="37" s="1"/>
  <c r="AJ189" i="37" s="1"/>
  <c r="AJ142" i="37"/>
  <c r="AJ167" i="37" s="1"/>
  <c r="AJ183" i="37" s="1"/>
  <c r="AJ145" i="37"/>
  <c r="AJ170" i="37" s="1"/>
  <c r="AJ186" i="37" s="1"/>
  <c r="AJ193" i="37"/>
  <c r="AK139" i="1"/>
  <c r="AK164" i="1" s="1"/>
  <c r="AI190" i="37"/>
  <c r="AJ148" i="44"/>
  <c r="AJ173" i="44" s="1"/>
  <c r="AJ138" i="44"/>
  <c r="AJ163" i="44" s="1"/>
  <c r="AJ179" i="44" s="1"/>
  <c r="AJ142" i="44"/>
  <c r="AJ167" i="44" s="1"/>
  <c r="AJ183" i="44" s="1"/>
  <c r="AJ147" i="44"/>
  <c r="AJ172" i="44" s="1"/>
  <c r="AJ188" i="44" s="1"/>
  <c r="AJ145" i="44"/>
  <c r="AJ170" i="44" s="1"/>
  <c r="AJ186" i="44" s="1"/>
  <c r="AJ141" i="44"/>
  <c r="AJ166" i="44" s="1"/>
  <c r="AJ182" i="44" s="1"/>
  <c r="AJ144" i="44"/>
  <c r="AJ169" i="44" s="1"/>
  <c r="AJ146" i="44"/>
  <c r="AJ171" i="44" s="1"/>
  <c r="AJ187" i="44" s="1"/>
  <c r="AJ143" i="44"/>
  <c r="AJ168" i="44" s="1"/>
  <c r="AJ184" i="44" s="1"/>
  <c r="AJ139" i="44"/>
  <c r="AJ164" i="44" s="1"/>
  <c r="AJ180" i="44" s="1"/>
  <c r="AJ140" i="44"/>
  <c r="AJ165" i="44" s="1"/>
  <c r="AJ181" i="44" s="1"/>
  <c r="AJ193" i="44"/>
  <c r="AQ696" i="47"/>
  <c r="AK137" i="43"/>
  <c r="AK131" i="34"/>
  <c r="AK156" i="34" s="1"/>
  <c r="AK135" i="34"/>
  <c r="AK160" i="34" s="1"/>
  <c r="AK130" i="34"/>
  <c r="AK155" i="34" s="1"/>
  <c r="AK132" i="34"/>
  <c r="AK157" i="34" s="1"/>
  <c r="AK134" i="34"/>
  <c r="AK159" i="34" s="1"/>
  <c r="AK133" i="34"/>
  <c r="AK158" i="34" s="1"/>
  <c r="AQ330" i="47"/>
  <c r="AK137" i="37"/>
  <c r="AK130" i="46"/>
  <c r="AK155" i="46" s="1"/>
  <c r="AK133" i="46"/>
  <c r="AK158" i="46" s="1"/>
  <c r="AK134" i="46"/>
  <c r="AK159" i="46" s="1"/>
  <c r="AK132" i="46"/>
  <c r="AK157" i="46" s="1"/>
  <c r="AK135" i="46"/>
  <c r="AK160" i="46" s="1"/>
  <c r="AK131" i="46"/>
  <c r="AK156" i="46" s="1"/>
  <c r="AQ452" i="47"/>
  <c r="AK137" i="39"/>
  <c r="AJ143" i="34"/>
  <c r="AJ168" i="34" s="1"/>
  <c r="AJ184" i="34" s="1"/>
  <c r="AJ148" i="34"/>
  <c r="AJ173" i="34" s="1"/>
  <c r="AJ189" i="34" s="1"/>
  <c r="AJ146" i="34"/>
  <c r="AJ171" i="34" s="1"/>
  <c r="AJ187" i="34" s="1"/>
  <c r="AJ140" i="34"/>
  <c r="AJ165" i="34" s="1"/>
  <c r="AJ181" i="34" s="1"/>
  <c r="AJ147" i="34"/>
  <c r="AJ172" i="34" s="1"/>
  <c r="AJ188" i="34" s="1"/>
  <c r="AJ145" i="34"/>
  <c r="AJ170" i="34" s="1"/>
  <c r="AJ186" i="34" s="1"/>
  <c r="AJ144" i="34"/>
  <c r="AJ169" i="34" s="1"/>
  <c r="AJ139" i="34"/>
  <c r="AJ164" i="34" s="1"/>
  <c r="AJ180" i="34" s="1"/>
  <c r="AJ142" i="34"/>
  <c r="AJ167" i="34" s="1"/>
  <c r="AJ183" i="34" s="1"/>
  <c r="AJ141" i="34"/>
  <c r="AJ166" i="34" s="1"/>
  <c r="AJ182" i="34" s="1"/>
  <c r="AJ138" i="34"/>
  <c r="AJ163" i="34" s="1"/>
  <c r="AJ179" i="34" s="1"/>
  <c r="AJ193" i="34"/>
  <c r="AJ139" i="40"/>
  <c r="AJ164" i="40" s="1"/>
  <c r="AJ180" i="40" s="1"/>
  <c r="AJ146" i="40"/>
  <c r="AJ171" i="40" s="1"/>
  <c r="AJ187" i="40" s="1"/>
  <c r="AJ138" i="40"/>
  <c r="AJ163" i="40" s="1"/>
  <c r="AJ179" i="40" s="1"/>
  <c r="AJ148" i="40"/>
  <c r="AJ173" i="40" s="1"/>
  <c r="AJ189" i="40" s="1"/>
  <c r="AJ144" i="40"/>
  <c r="AJ169" i="40" s="1"/>
  <c r="AJ185" i="40" s="1"/>
  <c r="AJ140" i="40"/>
  <c r="AJ165" i="40" s="1"/>
  <c r="AJ181" i="40" s="1"/>
  <c r="AJ142" i="40"/>
  <c r="AJ167" i="40" s="1"/>
  <c r="AJ183" i="40" s="1"/>
  <c r="AJ141" i="40"/>
  <c r="AJ166" i="40" s="1"/>
  <c r="AJ182" i="40" s="1"/>
  <c r="AJ147" i="40"/>
  <c r="AJ172" i="40" s="1"/>
  <c r="AJ188" i="40" s="1"/>
  <c r="AJ143" i="40"/>
  <c r="AJ168" i="40" s="1"/>
  <c r="AJ184" i="40" s="1"/>
  <c r="AJ145" i="40"/>
  <c r="AJ170" i="40" s="1"/>
  <c r="AJ186" i="40" s="1"/>
  <c r="AJ193" i="40"/>
  <c r="AJ185" i="44"/>
  <c r="AQ757" i="47"/>
  <c r="AK137" i="44"/>
  <c r="AQ818" i="47"/>
  <c r="AK137" i="45"/>
  <c r="AK137" i="38"/>
  <c r="AQ391" i="47"/>
  <c r="AI190" i="35"/>
  <c r="AJ141" i="1"/>
  <c r="AP25" i="47"/>
  <c r="AQ513" i="47"/>
  <c r="AK137" i="40"/>
  <c r="AK137" i="42"/>
  <c r="AQ635" i="47"/>
  <c r="AJ144" i="45"/>
  <c r="AJ169" i="45" s="1"/>
  <c r="AJ185" i="45" s="1"/>
  <c r="AJ145" i="45"/>
  <c r="AJ170" i="45" s="1"/>
  <c r="AJ186" i="45" s="1"/>
  <c r="AJ141" i="45"/>
  <c r="AJ166" i="45" s="1"/>
  <c r="AJ182" i="45" s="1"/>
  <c r="AJ142" i="45"/>
  <c r="AJ167" i="45" s="1"/>
  <c r="AJ183" i="45" s="1"/>
  <c r="AJ143" i="45"/>
  <c r="AJ168" i="45" s="1"/>
  <c r="AJ184" i="45" s="1"/>
  <c r="AJ139" i="45"/>
  <c r="AJ164" i="45" s="1"/>
  <c r="AJ180" i="45" s="1"/>
  <c r="AJ138" i="45"/>
  <c r="AJ163" i="45" s="1"/>
  <c r="AJ179" i="45" s="1"/>
  <c r="AJ146" i="45"/>
  <c r="AJ171" i="45" s="1"/>
  <c r="AJ187" i="45" s="1"/>
  <c r="AJ148" i="45"/>
  <c r="AJ173" i="45" s="1"/>
  <c r="AJ189" i="45" s="1"/>
  <c r="AJ147" i="45"/>
  <c r="AJ172" i="45" s="1"/>
  <c r="AJ188" i="45" s="1"/>
  <c r="AJ140" i="45"/>
  <c r="AJ165" i="45" s="1"/>
  <c r="AJ181" i="45" s="1"/>
  <c r="AJ193" i="45"/>
  <c r="AJ147" i="38"/>
  <c r="AJ172" i="38" s="1"/>
  <c r="AJ188" i="38" s="1"/>
  <c r="AJ148" i="38"/>
  <c r="AJ173" i="38" s="1"/>
  <c r="AJ189" i="38" s="1"/>
  <c r="AJ140" i="38"/>
  <c r="AJ165" i="38" s="1"/>
  <c r="AJ181" i="38" s="1"/>
  <c r="AJ146" i="38"/>
  <c r="AJ171" i="38" s="1"/>
  <c r="AJ187" i="38" s="1"/>
  <c r="AJ143" i="38"/>
  <c r="AJ168" i="38" s="1"/>
  <c r="AJ184" i="38" s="1"/>
  <c r="AJ144" i="38"/>
  <c r="AJ169" i="38" s="1"/>
  <c r="AJ185" i="38" s="1"/>
  <c r="AJ141" i="38"/>
  <c r="AJ166" i="38" s="1"/>
  <c r="AJ182" i="38" s="1"/>
  <c r="AJ142" i="38"/>
  <c r="AJ167" i="38" s="1"/>
  <c r="AJ183" i="38" s="1"/>
  <c r="AJ145" i="38"/>
  <c r="AJ170" i="38" s="1"/>
  <c r="AJ186" i="38" s="1"/>
  <c r="AJ138" i="38"/>
  <c r="AJ163" i="38" s="1"/>
  <c r="AJ179" i="38" s="1"/>
  <c r="AJ139" i="38"/>
  <c r="AJ164" i="38" s="1"/>
  <c r="AJ180" i="38" s="1"/>
  <c r="AJ193" i="38"/>
  <c r="AK130" i="41"/>
  <c r="AK155" i="41" s="1"/>
  <c r="AK134" i="41"/>
  <c r="AK159" i="41" s="1"/>
  <c r="AK132" i="41"/>
  <c r="AK157" i="41" s="1"/>
  <c r="AK133" i="41"/>
  <c r="AK158" i="41" s="1"/>
  <c r="AK131" i="41"/>
  <c r="AK156" i="41" s="1"/>
  <c r="AK135" i="41"/>
  <c r="AK160" i="41" s="1"/>
  <c r="AK137" i="35"/>
  <c r="AQ208" i="47"/>
  <c r="AK141" i="1"/>
  <c r="AQ25" i="47"/>
  <c r="AK137" i="41"/>
  <c r="AQ574" i="47"/>
  <c r="AJ189" i="44"/>
  <c r="AI27" i="51"/>
  <c r="AQ86" i="47"/>
  <c r="AK141" i="20"/>
  <c r="AK132" i="44"/>
  <c r="AK157" i="44" s="1"/>
  <c r="AK131" i="44"/>
  <c r="AK156" i="44" s="1"/>
  <c r="AK133" i="44"/>
  <c r="AK158" i="44" s="1"/>
  <c r="AK134" i="44"/>
  <c r="AK159" i="44" s="1"/>
  <c r="AK135" i="44"/>
  <c r="AK160" i="44" s="1"/>
  <c r="AK130" i="44"/>
  <c r="AK155" i="44" s="1"/>
  <c r="AJ143" i="42"/>
  <c r="AJ168" i="42" s="1"/>
  <c r="AJ184" i="42" s="1"/>
  <c r="AJ139" i="42"/>
  <c r="AJ164" i="42" s="1"/>
  <c r="AJ180" i="42" s="1"/>
  <c r="AJ138" i="42"/>
  <c r="AJ163" i="42" s="1"/>
  <c r="AJ179" i="42" s="1"/>
  <c r="AJ141" i="42"/>
  <c r="AJ166" i="42" s="1"/>
  <c r="AJ182" i="42" s="1"/>
  <c r="AJ142" i="42"/>
  <c r="AJ167" i="42" s="1"/>
  <c r="AJ183" i="42" s="1"/>
  <c r="AJ140" i="42"/>
  <c r="AJ165" i="42" s="1"/>
  <c r="AJ181" i="42" s="1"/>
  <c r="AJ144" i="42"/>
  <c r="AJ169" i="42" s="1"/>
  <c r="AJ185" i="42" s="1"/>
  <c r="AJ147" i="42"/>
  <c r="AJ172" i="42" s="1"/>
  <c r="AJ188" i="42" s="1"/>
  <c r="AJ148" i="42"/>
  <c r="AJ173" i="42" s="1"/>
  <c r="AJ189" i="42" s="1"/>
  <c r="AJ146" i="42"/>
  <c r="AJ171" i="42" s="1"/>
  <c r="AJ187" i="42" s="1"/>
  <c r="AJ145" i="42"/>
  <c r="AJ170" i="42" s="1"/>
  <c r="AJ186" i="42" s="1"/>
  <c r="AJ193" i="42"/>
  <c r="AK134" i="40"/>
  <c r="AK159" i="40" s="1"/>
  <c r="AK132" i="40"/>
  <c r="AK157" i="40" s="1"/>
  <c r="AK131" i="40"/>
  <c r="AK156" i="40" s="1"/>
  <c r="AK130" i="40"/>
  <c r="AK155" i="40" s="1"/>
  <c r="AK133" i="40"/>
  <c r="AK158" i="40" s="1"/>
  <c r="AK135" i="40"/>
  <c r="AK160" i="40" s="1"/>
  <c r="AJ147" i="46"/>
  <c r="AJ172" i="46" s="1"/>
  <c r="AJ188" i="46" s="1"/>
  <c r="AJ140" i="46"/>
  <c r="AJ165" i="46" s="1"/>
  <c r="AJ181" i="46" s="1"/>
  <c r="AJ145" i="46"/>
  <c r="AJ170" i="46" s="1"/>
  <c r="AJ186" i="46" s="1"/>
  <c r="AJ146" i="46"/>
  <c r="AJ171" i="46" s="1"/>
  <c r="AJ187" i="46" s="1"/>
  <c r="AJ141" i="46"/>
  <c r="AJ166" i="46" s="1"/>
  <c r="AJ182" i="46" s="1"/>
  <c r="AJ138" i="46"/>
  <c r="AJ163" i="46" s="1"/>
  <c r="AJ179" i="46" s="1"/>
  <c r="AJ142" i="46"/>
  <c r="AJ167" i="46" s="1"/>
  <c r="AJ183" i="46" s="1"/>
  <c r="AJ139" i="46"/>
  <c r="AJ164" i="46" s="1"/>
  <c r="AJ180" i="46" s="1"/>
  <c r="AJ143" i="46"/>
  <c r="AJ168" i="46" s="1"/>
  <c r="AJ184" i="46" s="1"/>
  <c r="AJ144" i="46"/>
  <c r="AJ169" i="46" s="1"/>
  <c r="AJ185" i="46" s="1"/>
  <c r="AJ148" i="46"/>
  <c r="AJ173" i="46" s="1"/>
  <c r="AJ189" i="46" s="1"/>
  <c r="AJ193" i="46"/>
  <c r="AK132" i="45"/>
  <c r="AK157" i="45" s="1"/>
  <c r="AK131" i="45"/>
  <c r="AK156" i="45" s="1"/>
  <c r="AK134" i="45"/>
  <c r="AK159" i="45" s="1"/>
  <c r="AK133" i="45"/>
  <c r="AK158" i="45" s="1"/>
  <c r="AK130" i="45"/>
  <c r="AK155" i="45" s="1"/>
  <c r="AK135" i="45"/>
  <c r="AK160" i="45" s="1"/>
  <c r="AJ138" i="39"/>
  <c r="AJ163" i="39" s="1"/>
  <c r="AJ179" i="39" s="1"/>
  <c r="AJ141" i="39"/>
  <c r="AJ166" i="39" s="1"/>
  <c r="AJ182" i="39" s="1"/>
  <c r="AJ142" i="39"/>
  <c r="AJ167" i="39" s="1"/>
  <c r="AJ183" i="39" s="1"/>
  <c r="AJ146" i="39"/>
  <c r="AJ171" i="39" s="1"/>
  <c r="AJ187" i="39" s="1"/>
  <c r="AJ145" i="39"/>
  <c r="AJ170" i="39" s="1"/>
  <c r="AJ186" i="39" s="1"/>
  <c r="AJ147" i="39"/>
  <c r="AJ172" i="39" s="1"/>
  <c r="AJ188" i="39" s="1"/>
  <c r="AJ144" i="39"/>
  <c r="AJ169" i="39" s="1"/>
  <c r="AJ185" i="39" s="1"/>
  <c r="AJ139" i="39"/>
  <c r="AJ164" i="39" s="1"/>
  <c r="AJ180" i="39" s="1"/>
  <c r="AJ140" i="39"/>
  <c r="AJ165" i="39" s="1"/>
  <c r="AJ181" i="39" s="1"/>
  <c r="AJ148" i="39"/>
  <c r="AJ173" i="39" s="1"/>
  <c r="AJ189" i="39" s="1"/>
  <c r="AJ143" i="39"/>
  <c r="AJ168" i="39" s="1"/>
  <c r="AJ184" i="39" s="1"/>
  <c r="AJ193" i="39"/>
  <c r="AK135" i="20"/>
  <c r="AK160" i="20" s="1"/>
  <c r="AK139" i="20"/>
  <c r="AK164" i="20" s="1"/>
  <c r="AK136" i="20"/>
  <c r="AK161" i="20" s="1"/>
  <c r="AK137" i="20"/>
  <c r="AK162" i="20" s="1"/>
  <c r="AK134" i="20"/>
  <c r="AK159" i="20" s="1"/>
  <c r="AK138" i="20"/>
  <c r="AK163" i="20" s="1"/>
  <c r="AJ147" i="35"/>
  <c r="AJ172" i="35" s="1"/>
  <c r="AJ188" i="35" s="1"/>
  <c r="AJ142" i="35"/>
  <c r="AJ167" i="35" s="1"/>
  <c r="AJ183" i="35" s="1"/>
  <c r="AJ138" i="35"/>
  <c r="AJ163" i="35" s="1"/>
  <c r="AJ179" i="35" s="1"/>
  <c r="AJ140" i="35"/>
  <c r="AJ165" i="35" s="1"/>
  <c r="AJ181" i="35" s="1"/>
  <c r="AJ146" i="35"/>
  <c r="AJ171" i="35" s="1"/>
  <c r="AJ187" i="35" s="1"/>
  <c r="AJ148" i="35"/>
  <c r="AJ173" i="35" s="1"/>
  <c r="AJ189" i="35" s="1"/>
  <c r="AJ143" i="35"/>
  <c r="AJ168" i="35" s="1"/>
  <c r="AJ184" i="35" s="1"/>
  <c r="AJ144" i="35"/>
  <c r="AJ169" i="35" s="1"/>
  <c r="AJ185" i="35" s="1"/>
  <c r="AJ139" i="35"/>
  <c r="AJ164" i="35" s="1"/>
  <c r="AJ180" i="35" s="1"/>
  <c r="AJ141" i="35"/>
  <c r="AJ166" i="35" s="1"/>
  <c r="AJ182" i="35" s="1"/>
  <c r="AJ145" i="35"/>
  <c r="AJ170" i="35" s="1"/>
  <c r="AJ186" i="35" s="1"/>
  <c r="AJ193" i="35"/>
  <c r="AJ148" i="41"/>
  <c r="AJ173" i="41" s="1"/>
  <c r="AJ189" i="41" s="1"/>
  <c r="AJ139" i="41"/>
  <c r="AJ164" i="41" s="1"/>
  <c r="AJ180" i="41" s="1"/>
  <c r="AJ142" i="41"/>
  <c r="AJ167" i="41" s="1"/>
  <c r="AJ183" i="41" s="1"/>
  <c r="AJ143" i="41"/>
  <c r="AJ168" i="41" s="1"/>
  <c r="AJ184" i="41" s="1"/>
  <c r="AJ141" i="41"/>
  <c r="AJ166" i="41" s="1"/>
  <c r="AJ182" i="41" s="1"/>
  <c r="AJ144" i="41"/>
  <c r="AJ169" i="41" s="1"/>
  <c r="AJ185" i="41" s="1"/>
  <c r="AJ140" i="41"/>
  <c r="AJ165" i="41" s="1"/>
  <c r="AJ181" i="41" s="1"/>
  <c r="AJ138" i="41"/>
  <c r="AJ163" i="41" s="1"/>
  <c r="AJ179" i="41" s="1"/>
  <c r="AJ146" i="41"/>
  <c r="AJ171" i="41" s="1"/>
  <c r="AJ187" i="41" s="1"/>
  <c r="AJ145" i="41"/>
  <c r="AJ170" i="41" s="1"/>
  <c r="AJ186" i="41" s="1"/>
  <c r="AJ147" i="41"/>
  <c r="AJ172" i="41" s="1"/>
  <c r="AJ188" i="41" s="1"/>
  <c r="AJ193" i="41"/>
  <c r="AK133" i="38"/>
  <c r="AK158" i="38" s="1"/>
  <c r="AK131" i="38"/>
  <c r="AK156" i="38" s="1"/>
  <c r="AK132" i="38"/>
  <c r="AK157" i="38" s="1"/>
  <c r="AK135" i="38"/>
  <c r="AK160" i="38" s="1"/>
  <c r="AK130" i="38"/>
  <c r="AK155" i="38" s="1"/>
  <c r="AK134" i="38"/>
  <c r="AK159" i="38" s="1"/>
  <c r="AQ269" i="47"/>
  <c r="AK137" i="36"/>
  <c r="AJ27" i="51"/>
  <c r="AJ141" i="20"/>
  <c r="AP86" i="47"/>
  <c r="AJ147" i="36"/>
  <c r="AJ172" i="36" s="1"/>
  <c r="AJ188" i="36" s="1"/>
  <c r="AJ148" i="36"/>
  <c r="AJ173" i="36" s="1"/>
  <c r="AJ189" i="36" s="1"/>
  <c r="AJ143" i="36"/>
  <c r="AJ168" i="36" s="1"/>
  <c r="AJ184" i="36" s="1"/>
  <c r="AJ142" i="36"/>
  <c r="AJ167" i="36" s="1"/>
  <c r="AJ183" i="36" s="1"/>
  <c r="AJ140" i="36"/>
  <c r="AJ165" i="36" s="1"/>
  <c r="AJ181" i="36" s="1"/>
  <c r="AJ138" i="36"/>
  <c r="AJ163" i="36" s="1"/>
  <c r="AJ179" i="36" s="1"/>
  <c r="AJ145" i="36"/>
  <c r="AJ170" i="36" s="1"/>
  <c r="AJ186" i="36" s="1"/>
  <c r="AJ146" i="36"/>
  <c r="AJ171" i="36" s="1"/>
  <c r="AJ187" i="36" s="1"/>
  <c r="AJ144" i="36"/>
  <c r="AJ169" i="36" s="1"/>
  <c r="AJ185" i="36" s="1"/>
  <c r="AJ139" i="36"/>
  <c r="AJ164" i="36" s="1"/>
  <c r="AJ180" i="36" s="1"/>
  <c r="AJ141" i="36"/>
  <c r="AJ166" i="36" s="1"/>
  <c r="AJ182" i="36" s="1"/>
  <c r="AJ193" i="36"/>
  <c r="AI197" i="1"/>
  <c r="AK133" i="35"/>
  <c r="AK158" i="35" s="1"/>
  <c r="AK130" i="35"/>
  <c r="AK155" i="35" s="1"/>
  <c r="AK135" i="35"/>
  <c r="AK160" i="35" s="1"/>
  <c r="AK131" i="35"/>
  <c r="AK156" i="35" s="1"/>
  <c r="AK132" i="35"/>
  <c r="AK157" i="35" s="1"/>
  <c r="AK134" i="35"/>
  <c r="AK159" i="35" s="1"/>
  <c r="AK135" i="37"/>
  <c r="AK160" i="37" s="1"/>
  <c r="AK132" i="37"/>
  <c r="AK157" i="37" s="1"/>
  <c r="AK133" i="37"/>
  <c r="AK158" i="37" s="1"/>
  <c r="AK134" i="37"/>
  <c r="AK159" i="37" s="1"/>
  <c r="AK131" i="37"/>
  <c r="AK156" i="37" s="1"/>
  <c r="AK130" i="37"/>
  <c r="AK155" i="37" s="1"/>
  <c r="AI149" i="20"/>
  <c r="AI174" i="20" s="1"/>
  <c r="AI190" i="20" s="1"/>
  <c r="AI145" i="20"/>
  <c r="AI170" i="20" s="1"/>
  <c r="AI186" i="20" s="1"/>
  <c r="AI147" i="20"/>
  <c r="AI172" i="20" s="1"/>
  <c r="AI188" i="20" s="1"/>
  <c r="AI152" i="20"/>
  <c r="AI177" i="20" s="1"/>
  <c r="AI193" i="20" s="1"/>
  <c r="AI150" i="20"/>
  <c r="AI175" i="20" s="1"/>
  <c r="AI191" i="20" s="1"/>
  <c r="AI151" i="20"/>
  <c r="AI176" i="20" s="1"/>
  <c r="AI192" i="20" s="1"/>
  <c r="AI144" i="20"/>
  <c r="AI169" i="20" s="1"/>
  <c r="AI185" i="20" s="1"/>
  <c r="AI148" i="20"/>
  <c r="AI173" i="20" s="1"/>
  <c r="AI189" i="20" s="1"/>
  <c r="AI143" i="20"/>
  <c r="AI168" i="20" s="1"/>
  <c r="AI184" i="20" s="1"/>
  <c r="AI146" i="20"/>
  <c r="AI171" i="20" s="1"/>
  <c r="AI187" i="20" s="1"/>
  <c r="AI142" i="20"/>
  <c r="AI167" i="20" s="1"/>
  <c r="AI183" i="20" s="1"/>
  <c r="AI197" i="20"/>
  <c r="AK137" i="46"/>
  <c r="AQ879" i="47"/>
  <c r="AI190" i="45"/>
  <c r="AK130" i="36"/>
  <c r="AK155" i="36" s="1"/>
  <c r="AK131" i="36"/>
  <c r="AK156" i="36" s="1"/>
  <c r="AK134" i="36"/>
  <c r="AK159" i="36" s="1"/>
  <c r="AK132" i="36"/>
  <c r="AK157" i="36" s="1"/>
  <c r="AK133" i="36"/>
  <c r="AK158" i="36" s="1"/>
  <c r="AK135" i="36"/>
  <c r="AK160" i="36" s="1"/>
  <c r="AI190" i="43"/>
  <c r="AJ139" i="43"/>
  <c r="AJ164" i="43" s="1"/>
  <c r="AJ180" i="43" s="1"/>
  <c r="AJ146" i="43"/>
  <c r="AJ171" i="43" s="1"/>
  <c r="AJ187" i="43" s="1"/>
  <c r="AJ144" i="43"/>
  <c r="AJ169" i="43" s="1"/>
  <c r="AJ185" i="43" s="1"/>
  <c r="AJ141" i="43"/>
  <c r="AJ166" i="43" s="1"/>
  <c r="AJ182" i="43" s="1"/>
  <c r="AJ142" i="43"/>
  <c r="AJ167" i="43" s="1"/>
  <c r="AJ183" i="43" s="1"/>
  <c r="AJ140" i="43"/>
  <c r="AJ165" i="43" s="1"/>
  <c r="AJ181" i="43" s="1"/>
  <c r="AJ148" i="43"/>
  <c r="AJ173" i="43" s="1"/>
  <c r="AJ189" i="43" s="1"/>
  <c r="AJ143" i="43"/>
  <c r="AJ168" i="43" s="1"/>
  <c r="AJ184" i="43" s="1"/>
  <c r="AJ138" i="43"/>
  <c r="AJ163" i="43" s="1"/>
  <c r="AJ179" i="43" s="1"/>
  <c r="AJ145" i="43"/>
  <c r="AJ170" i="43" s="1"/>
  <c r="AJ186" i="43" s="1"/>
  <c r="AJ147" i="43"/>
  <c r="AJ172" i="43" s="1"/>
  <c r="AJ188" i="43" s="1"/>
  <c r="AJ193" i="43"/>
  <c r="AK133" i="39"/>
  <c r="AK158" i="39" s="1"/>
  <c r="AK132" i="39"/>
  <c r="AK157" i="39" s="1"/>
  <c r="AK131" i="39"/>
  <c r="AK156" i="39" s="1"/>
  <c r="AK135" i="39"/>
  <c r="AK160" i="39" s="1"/>
  <c r="AK130" i="39"/>
  <c r="AK155" i="39" s="1"/>
  <c r="AK134" i="39"/>
  <c r="AK159" i="39" s="1"/>
  <c r="AJ185" i="34"/>
  <c r="AK130" i="42"/>
  <c r="AK155" i="42" s="1"/>
  <c r="AK134" i="42"/>
  <c r="AK159" i="42" s="1"/>
  <c r="AK132" i="42"/>
  <c r="AK157" i="42" s="1"/>
  <c r="AK133" i="42"/>
  <c r="AK158" i="42" s="1"/>
  <c r="AK131" i="42"/>
  <c r="AK156" i="42" s="1"/>
  <c r="AK135" i="42"/>
  <c r="AK160" i="42" s="1"/>
  <c r="AQ6" i="47" l="1"/>
  <c r="AK87" i="1"/>
  <c r="AK88" i="1"/>
  <c r="AK86" i="1"/>
  <c r="AQ29" i="47" s="1"/>
  <c r="AK84" i="1"/>
  <c r="AK135" i="1"/>
  <c r="AK160" i="1" s="1"/>
  <c r="AJ190" i="46"/>
  <c r="AH17" i="49" s="1"/>
  <c r="AJ190" i="36"/>
  <c r="AJ190" i="34"/>
  <c r="AJ190" i="40"/>
  <c r="AJ190" i="42"/>
  <c r="AJ190" i="43"/>
  <c r="AI194" i="20"/>
  <c r="AG4" i="49" s="1"/>
  <c r="AK138" i="36"/>
  <c r="AK163" i="36" s="1"/>
  <c r="AK179" i="36" s="1"/>
  <c r="AK144" i="36"/>
  <c r="AK169" i="36" s="1"/>
  <c r="AK185" i="36" s="1"/>
  <c r="AK143" i="36"/>
  <c r="AK168" i="36" s="1"/>
  <c r="AK184" i="36" s="1"/>
  <c r="AK147" i="36"/>
  <c r="AK172" i="36" s="1"/>
  <c r="AK188" i="36" s="1"/>
  <c r="AK139" i="36"/>
  <c r="AK164" i="36" s="1"/>
  <c r="AK180" i="36" s="1"/>
  <c r="AK141" i="36"/>
  <c r="AK166" i="36" s="1"/>
  <c r="AK182" i="36" s="1"/>
  <c r="AK146" i="36"/>
  <c r="AK171" i="36" s="1"/>
  <c r="AK187" i="36" s="1"/>
  <c r="AK140" i="36"/>
  <c r="AK165" i="36" s="1"/>
  <c r="AK181" i="36" s="1"/>
  <c r="AK142" i="36"/>
  <c r="AK167" i="36" s="1"/>
  <c r="AK183" i="36" s="1"/>
  <c r="AK145" i="36"/>
  <c r="AK170" i="36" s="1"/>
  <c r="AK186" i="36" s="1"/>
  <c r="AK148" i="36"/>
  <c r="AK173" i="36" s="1"/>
  <c r="AK189" i="36" s="1"/>
  <c r="AK193" i="36"/>
  <c r="AJ190" i="35"/>
  <c r="AJ190" i="37"/>
  <c r="AK147" i="34"/>
  <c r="AK172" i="34" s="1"/>
  <c r="AK188" i="34" s="1"/>
  <c r="AK143" i="34"/>
  <c r="AK168" i="34" s="1"/>
  <c r="AK184" i="34" s="1"/>
  <c r="AK146" i="34"/>
  <c r="AK171" i="34" s="1"/>
  <c r="AK187" i="34" s="1"/>
  <c r="AK138" i="34"/>
  <c r="AK163" i="34" s="1"/>
  <c r="AK179" i="34" s="1"/>
  <c r="AK140" i="34"/>
  <c r="AK165" i="34" s="1"/>
  <c r="AK181" i="34" s="1"/>
  <c r="AK144" i="34"/>
  <c r="AK169" i="34" s="1"/>
  <c r="AK185" i="34" s="1"/>
  <c r="AK145" i="34"/>
  <c r="AK170" i="34" s="1"/>
  <c r="AK186" i="34" s="1"/>
  <c r="AK142" i="34"/>
  <c r="AK167" i="34" s="1"/>
  <c r="AK183" i="34" s="1"/>
  <c r="AK141" i="34"/>
  <c r="AK166" i="34" s="1"/>
  <c r="AK182" i="34" s="1"/>
  <c r="AK139" i="34"/>
  <c r="AK164" i="34" s="1"/>
  <c r="AK180" i="34" s="1"/>
  <c r="AK148" i="34"/>
  <c r="AK173" i="34" s="1"/>
  <c r="AK189" i="34" s="1"/>
  <c r="AK193" i="34"/>
  <c r="AJ190" i="39"/>
  <c r="AJ142" i="20"/>
  <c r="AJ167" i="20" s="1"/>
  <c r="AJ183" i="20" s="1"/>
  <c r="AJ146" i="20"/>
  <c r="AJ171" i="20" s="1"/>
  <c r="AJ187" i="20" s="1"/>
  <c r="AJ151" i="20"/>
  <c r="AJ176" i="20" s="1"/>
  <c r="AJ192" i="20" s="1"/>
  <c r="AJ150" i="20"/>
  <c r="AJ175" i="20" s="1"/>
  <c r="AJ191" i="20" s="1"/>
  <c r="AJ149" i="20"/>
  <c r="AJ174" i="20" s="1"/>
  <c r="AJ190" i="20" s="1"/>
  <c r="AJ147" i="20"/>
  <c r="AJ172" i="20" s="1"/>
  <c r="AJ188" i="20" s="1"/>
  <c r="AJ144" i="20"/>
  <c r="AJ169" i="20" s="1"/>
  <c r="AJ185" i="20" s="1"/>
  <c r="AJ152" i="20"/>
  <c r="AJ177" i="20" s="1"/>
  <c r="AJ193" i="20" s="1"/>
  <c r="AJ145" i="20"/>
  <c r="AJ170" i="20" s="1"/>
  <c r="AJ186" i="20" s="1"/>
  <c r="AJ148" i="20"/>
  <c r="AJ173" i="20" s="1"/>
  <c r="AJ189" i="20" s="1"/>
  <c r="AJ143" i="20"/>
  <c r="AJ168" i="20" s="1"/>
  <c r="AJ184" i="20" s="1"/>
  <c r="AJ197" i="20"/>
  <c r="AJ197" i="1"/>
  <c r="AK139" i="39"/>
  <c r="AK164" i="39" s="1"/>
  <c r="AK180" i="39" s="1"/>
  <c r="AK143" i="39"/>
  <c r="AK168" i="39" s="1"/>
  <c r="AK184" i="39" s="1"/>
  <c r="AK148" i="39"/>
  <c r="AK173" i="39" s="1"/>
  <c r="AK189" i="39" s="1"/>
  <c r="AK146" i="39"/>
  <c r="AK171" i="39" s="1"/>
  <c r="AK187" i="39" s="1"/>
  <c r="AK147" i="39"/>
  <c r="AK172" i="39" s="1"/>
  <c r="AK188" i="39" s="1"/>
  <c r="AK140" i="39"/>
  <c r="AK165" i="39" s="1"/>
  <c r="AK181" i="39" s="1"/>
  <c r="AK144" i="39"/>
  <c r="AK169" i="39" s="1"/>
  <c r="AK185" i="39" s="1"/>
  <c r="AK145" i="39"/>
  <c r="AK170" i="39" s="1"/>
  <c r="AK186" i="39" s="1"/>
  <c r="AK138" i="39"/>
  <c r="AK163" i="39" s="1"/>
  <c r="AK179" i="39" s="1"/>
  <c r="AK142" i="39"/>
  <c r="AK167" i="39" s="1"/>
  <c r="AK183" i="39" s="1"/>
  <c r="AK141" i="39"/>
  <c r="AK166" i="39" s="1"/>
  <c r="AK182" i="39" s="1"/>
  <c r="AK193" i="39"/>
  <c r="AK138" i="37"/>
  <c r="AK163" i="37" s="1"/>
  <c r="AK179" i="37" s="1"/>
  <c r="AK142" i="37"/>
  <c r="AK167" i="37" s="1"/>
  <c r="AK183" i="37" s="1"/>
  <c r="AK146" i="37"/>
  <c r="AK171" i="37" s="1"/>
  <c r="AK187" i="37" s="1"/>
  <c r="AK140" i="37"/>
  <c r="AK165" i="37" s="1"/>
  <c r="AK181" i="37" s="1"/>
  <c r="AK139" i="37"/>
  <c r="AK164" i="37" s="1"/>
  <c r="AK180" i="37" s="1"/>
  <c r="AK148" i="37"/>
  <c r="AK173" i="37" s="1"/>
  <c r="AK189" i="37" s="1"/>
  <c r="AK141" i="37"/>
  <c r="AK166" i="37" s="1"/>
  <c r="AK182" i="37" s="1"/>
  <c r="AK147" i="37"/>
  <c r="AK172" i="37" s="1"/>
  <c r="AK188" i="37" s="1"/>
  <c r="AK143" i="37"/>
  <c r="AK168" i="37" s="1"/>
  <c r="AK184" i="37" s="1"/>
  <c r="AK144" i="37"/>
  <c r="AK169" i="37" s="1"/>
  <c r="AK185" i="37" s="1"/>
  <c r="AK145" i="37"/>
  <c r="AK170" i="37" s="1"/>
  <c r="AK186" i="37" s="1"/>
  <c r="AK193" i="37"/>
  <c r="AK140" i="46"/>
  <c r="AK165" i="46" s="1"/>
  <c r="AK181" i="46" s="1"/>
  <c r="AK138" i="46"/>
  <c r="AK163" i="46" s="1"/>
  <c r="AK179" i="46" s="1"/>
  <c r="AK144" i="46"/>
  <c r="AK169" i="46" s="1"/>
  <c r="AK185" i="46" s="1"/>
  <c r="AK146" i="46"/>
  <c r="AK171" i="46" s="1"/>
  <c r="AK187" i="46" s="1"/>
  <c r="AK139" i="46"/>
  <c r="AK164" i="46" s="1"/>
  <c r="AK180" i="46" s="1"/>
  <c r="AK142" i="46"/>
  <c r="AK167" i="46" s="1"/>
  <c r="AK183" i="46" s="1"/>
  <c r="AK145" i="46"/>
  <c r="AK170" i="46" s="1"/>
  <c r="AK186" i="46" s="1"/>
  <c r="AK143" i="46"/>
  <c r="AK168" i="46" s="1"/>
  <c r="AK184" i="46" s="1"/>
  <c r="AK147" i="46"/>
  <c r="AK172" i="46" s="1"/>
  <c r="AK188" i="46" s="1"/>
  <c r="AK141" i="46"/>
  <c r="AK166" i="46" s="1"/>
  <c r="AK182" i="46" s="1"/>
  <c r="AK148" i="46"/>
  <c r="AK173" i="46" s="1"/>
  <c r="AK189" i="46" s="1"/>
  <c r="AK193" i="46"/>
  <c r="AK147" i="41"/>
  <c r="AK172" i="41" s="1"/>
  <c r="AK188" i="41" s="1"/>
  <c r="AK143" i="41"/>
  <c r="AK168" i="41" s="1"/>
  <c r="AK184" i="41" s="1"/>
  <c r="AK139" i="41"/>
  <c r="AK164" i="41" s="1"/>
  <c r="AK180" i="41" s="1"/>
  <c r="AK138" i="41"/>
  <c r="AK163" i="41" s="1"/>
  <c r="AK179" i="41" s="1"/>
  <c r="AK148" i="41"/>
  <c r="AK173" i="41" s="1"/>
  <c r="AK189" i="41" s="1"/>
  <c r="AK141" i="41"/>
  <c r="AK166" i="41" s="1"/>
  <c r="AK182" i="41" s="1"/>
  <c r="AK146" i="41"/>
  <c r="AK171" i="41" s="1"/>
  <c r="AK187" i="41" s="1"/>
  <c r="AK145" i="41"/>
  <c r="AK170" i="41" s="1"/>
  <c r="AK186" i="41" s="1"/>
  <c r="AK140" i="41"/>
  <c r="AK165" i="41" s="1"/>
  <c r="AK181" i="41" s="1"/>
  <c r="AK142" i="41"/>
  <c r="AK167" i="41" s="1"/>
  <c r="AK183" i="41" s="1"/>
  <c r="AK144" i="41"/>
  <c r="AK169" i="41" s="1"/>
  <c r="AK185" i="41" s="1"/>
  <c r="AK193" i="41"/>
  <c r="AJ190" i="44"/>
  <c r="AK140" i="45"/>
  <c r="AK165" i="45" s="1"/>
  <c r="AK181" i="45" s="1"/>
  <c r="AK141" i="45"/>
  <c r="AK166" i="45" s="1"/>
  <c r="AK182" i="45" s="1"/>
  <c r="AK138" i="45"/>
  <c r="AK163" i="45" s="1"/>
  <c r="AK179" i="45" s="1"/>
  <c r="AK147" i="45"/>
  <c r="AK172" i="45" s="1"/>
  <c r="AK188" i="45" s="1"/>
  <c r="AK139" i="45"/>
  <c r="AK164" i="45" s="1"/>
  <c r="AK180" i="45" s="1"/>
  <c r="AK142" i="45"/>
  <c r="AK167" i="45" s="1"/>
  <c r="AK183" i="45" s="1"/>
  <c r="AK148" i="45"/>
  <c r="AK173" i="45" s="1"/>
  <c r="AK189" i="45" s="1"/>
  <c r="AK146" i="45"/>
  <c r="AK171" i="45" s="1"/>
  <c r="AK187" i="45" s="1"/>
  <c r="AK144" i="45"/>
  <c r="AK169" i="45" s="1"/>
  <c r="AK185" i="45" s="1"/>
  <c r="AK145" i="45"/>
  <c r="AK170" i="45" s="1"/>
  <c r="AK186" i="45" s="1"/>
  <c r="AK143" i="45"/>
  <c r="AK168" i="45" s="1"/>
  <c r="AK184" i="45" s="1"/>
  <c r="AK193" i="45"/>
  <c r="AK143" i="44"/>
  <c r="AK168" i="44" s="1"/>
  <c r="AK184" i="44" s="1"/>
  <c r="AK144" i="44"/>
  <c r="AK169" i="44" s="1"/>
  <c r="AK185" i="44" s="1"/>
  <c r="AK139" i="44"/>
  <c r="AK164" i="44" s="1"/>
  <c r="AK180" i="44" s="1"/>
  <c r="AK148" i="44"/>
  <c r="AK173" i="44" s="1"/>
  <c r="AK189" i="44" s="1"/>
  <c r="AK145" i="44"/>
  <c r="AK170" i="44" s="1"/>
  <c r="AK186" i="44" s="1"/>
  <c r="AK147" i="44"/>
  <c r="AK172" i="44" s="1"/>
  <c r="AK188" i="44" s="1"/>
  <c r="AK140" i="44"/>
  <c r="AK165" i="44" s="1"/>
  <c r="AK181" i="44" s="1"/>
  <c r="AK142" i="44"/>
  <c r="AK167" i="44" s="1"/>
  <c r="AK183" i="44" s="1"/>
  <c r="AK138" i="44"/>
  <c r="AK163" i="44" s="1"/>
  <c r="AK179" i="44" s="1"/>
  <c r="AK146" i="44"/>
  <c r="AK171" i="44" s="1"/>
  <c r="AK187" i="44" s="1"/>
  <c r="AK141" i="44"/>
  <c r="AK166" i="44" s="1"/>
  <c r="AK182" i="44" s="1"/>
  <c r="AK193" i="44"/>
  <c r="AK145" i="43"/>
  <c r="AK170" i="43" s="1"/>
  <c r="AK186" i="43" s="1"/>
  <c r="AK142" i="43"/>
  <c r="AK167" i="43" s="1"/>
  <c r="AK183" i="43" s="1"/>
  <c r="AK148" i="43"/>
  <c r="AK173" i="43" s="1"/>
  <c r="AK189" i="43" s="1"/>
  <c r="AK143" i="43"/>
  <c r="AK168" i="43" s="1"/>
  <c r="AK184" i="43" s="1"/>
  <c r="AK147" i="43"/>
  <c r="AK172" i="43" s="1"/>
  <c r="AK188" i="43" s="1"/>
  <c r="AK141" i="43"/>
  <c r="AK166" i="43" s="1"/>
  <c r="AK182" i="43" s="1"/>
  <c r="AK139" i="43"/>
  <c r="AK164" i="43" s="1"/>
  <c r="AK180" i="43" s="1"/>
  <c r="AK138" i="43"/>
  <c r="AK163" i="43" s="1"/>
  <c r="AK179" i="43" s="1"/>
  <c r="AK146" i="43"/>
  <c r="AK171" i="43" s="1"/>
  <c r="AK187" i="43" s="1"/>
  <c r="AK144" i="43"/>
  <c r="AK169" i="43" s="1"/>
  <c r="AK185" i="43" s="1"/>
  <c r="AK140" i="43"/>
  <c r="AK165" i="43" s="1"/>
  <c r="AK181" i="43" s="1"/>
  <c r="AK193" i="43"/>
  <c r="AK141" i="35"/>
  <c r="AK166" i="35" s="1"/>
  <c r="AK182" i="35" s="1"/>
  <c r="AK145" i="35"/>
  <c r="AK170" i="35" s="1"/>
  <c r="AK186" i="35" s="1"/>
  <c r="AK147" i="35"/>
  <c r="AK172" i="35" s="1"/>
  <c r="AK188" i="35" s="1"/>
  <c r="AK148" i="35"/>
  <c r="AK173" i="35" s="1"/>
  <c r="AK189" i="35" s="1"/>
  <c r="AK138" i="35"/>
  <c r="AK163" i="35" s="1"/>
  <c r="AK179" i="35" s="1"/>
  <c r="AK142" i="35"/>
  <c r="AK167" i="35" s="1"/>
  <c r="AK183" i="35" s="1"/>
  <c r="AK143" i="35"/>
  <c r="AK168" i="35" s="1"/>
  <c r="AK184" i="35" s="1"/>
  <c r="AK146" i="35"/>
  <c r="AK171" i="35" s="1"/>
  <c r="AK187" i="35" s="1"/>
  <c r="AK140" i="35"/>
  <c r="AK165" i="35" s="1"/>
  <c r="AK181" i="35" s="1"/>
  <c r="AK139" i="35"/>
  <c r="AK164" i="35" s="1"/>
  <c r="AK180" i="35" s="1"/>
  <c r="AK144" i="35"/>
  <c r="AK169" i="35" s="1"/>
  <c r="AK185" i="35" s="1"/>
  <c r="AK193" i="35"/>
  <c r="AK144" i="42"/>
  <c r="AK169" i="42" s="1"/>
  <c r="AK185" i="42" s="1"/>
  <c r="AK146" i="42"/>
  <c r="AK171" i="42" s="1"/>
  <c r="AK187" i="42" s="1"/>
  <c r="AK143" i="42"/>
  <c r="AK168" i="42" s="1"/>
  <c r="AK184" i="42" s="1"/>
  <c r="AK138" i="42"/>
  <c r="AK163" i="42" s="1"/>
  <c r="AK179" i="42" s="1"/>
  <c r="AK139" i="42"/>
  <c r="AK164" i="42" s="1"/>
  <c r="AK180" i="42" s="1"/>
  <c r="AK148" i="42"/>
  <c r="AK173" i="42" s="1"/>
  <c r="AK189" i="42" s="1"/>
  <c r="AK141" i="42"/>
  <c r="AK166" i="42" s="1"/>
  <c r="AK182" i="42" s="1"/>
  <c r="AK145" i="42"/>
  <c r="AK170" i="42" s="1"/>
  <c r="AK186" i="42" s="1"/>
  <c r="AK142" i="42"/>
  <c r="AK167" i="42" s="1"/>
  <c r="AK183" i="42" s="1"/>
  <c r="AK140" i="42"/>
  <c r="AK165" i="42" s="1"/>
  <c r="AK181" i="42" s="1"/>
  <c r="AK147" i="42"/>
  <c r="AK172" i="42" s="1"/>
  <c r="AK188" i="42" s="1"/>
  <c r="AK193" i="42"/>
  <c r="AK142" i="40"/>
  <c r="AK167" i="40" s="1"/>
  <c r="AK183" i="40" s="1"/>
  <c r="AK141" i="40"/>
  <c r="AK166" i="40" s="1"/>
  <c r="AK182" i="40" s="1"/>
  <c r="AK147" i="40"/>
  <c r="AK172" i="40" s="1"/>
  <c r="AK188" i="40" s="1"/>
  <c r="AK139" i="40"/>
  <c r="AK164" i="40" s="1"/>
  <c r="AK180" i="40" s="1"/>
  <c r="AK148" i="40"/>
  <c r="AK173" i="40" s="1"/>
  <c r="AK189" i="40" s="1"/>
  <c r="AK145" i="40"/>
  <c r="AK170" i="40" s="1"/>
  <c r="AK186" i="40" s="1"/>
  <c r="AK143" i="40"/>
  <c r="AK168" i="40" s="1"/>
  <c r="AK184" i="40" s="1"/>
  <c r="AK144" i="40"/>
  <c r="AK169" i="40" s="1"/>
  <c r="AK185" i="40" s="1"/>
  <c r="AK138" i="40"/>
  <c r="AK163" i="40" s="1"/>
  <c r="AK179" i="40" s="1"/>
  <c r="AK140" i="40"/>
  <c r="AK165" i="40" s="1"/>
  <c r="AK181" i="40" s="1"/>
  <c r="AK146" i="40"/>
  <c r="AK171" i="40" s="1"/>
  <c r="AK187" i="40" s="1"/>
  <c r="AK193" i="40"/>
  <c r="AK142" i="38"/>
  <c r="AK167" i="38" s="1"/>
  <c r="AK183" i="38" s="1"/>
  <c r="AK145" i="38"/>
  <c r="AK170" i="38" s="1"/>
  <c r="AK186" i="38" s="1"/>
  <c r="AK146" i="38"/>
  <c r="AK171" i="38" s="1"/>
  <c r="AK187" i="38" s="1"/>
  <c r="AK139" i="38"/>
  <c r="AK164" i="38" s="1"/>
  <c r="AK180" i="38" s="1"/>
  <c r="AK140" i="38"/>
  <c r="AK165" i="38" s="1"/>
  <c r="AK181" i="38" s="1"/>
  <c r="AK143" i="38"/>
  <c r="AK168" i="38" s="1"/>
  <c r="AK184" i="38" s="1"/>
  <c r="AK144" i="38"/>
  <c r="AK169" i="38" s="1"/>
  <c r="AK185" i="38" s="1"/>
  <c r="AK148" i="38"/>
  <c r="AK173" i="38" s="1"/>
  <c r="AK189" i="38" s="1"/>
  <c r="AK147" i="38"/>
  <c r="AK172" i="38" s="1"/>
  <c r="AK188" i="38" s="1"/>
  <c r="AK138" i="38"/>
  <c r="AK163" i="38" s="1"/>
  <c r="AK179" i="38" s="1"/>
  <c r="AK141" i="38"/>
  <c r="AK166" i="38" s="1"/>
  <c r="AK182" i="38" s="1"/>
  <c r="AK193" i="38"/>
  <c r="AJ190" i="41"/>
  <c r="AK148" i="20"/>
  <c r="AK173" i="20" s="1"/>
  <c r="AK189" i="20" s="1"/>
  <c r="AK149" i="20"/>
  <c r="AK174" i="20" s="1"/>
  <c r="AK190" i="20" s="1"/>
  <c r="AK144" i="20"/>
  <c r="AK169" i="20" s="1"/>
  <c r="AK185" i="20" s="1"/>
  <c r="AK143" i="20"/>
  <c r="AK168" i="20" s="1"/>
  <c r="AK184" i="20" s="1"/>
  <c r="AK145" i="20"/>
  <c r="AK170" i="20" s="1"/>
  <c r="AK186" i="20" s="1"/>
  <c r="AK151" i="20"/>
  <c r="AK176" i="20" s="1"/>
  <c r="AK192" i="20" s="1"/>
  <c r="AK150" i="20"/>
  <c r="AK175" i="20" s="1"/>
  <c r="AK191" i="20" s="1"/>
  <c r="AK142" i="20"/>
  <c r="AK167" i="20" s="1"/>
  <c r="AK183" i="20" s="1"/>
  <c r="AK147" i="20"/>
  <c r="AK172" i="20" s="1"/>
  <c r="AK188" i="20" s="1"/>
  <c r="AK152" i="20"/>
  <c r="AK177" i="20" s="1"/>
  <c r="AK193" i="20" s="1"/>
  <c r="AK146" i="20"/>
  <c r="AK171" i="20" s="1"/>
  <c r="AK187" i="20" s="1"/>
  <c r="AK197" i="20"/>
  <c r="AK197" i="1"/>
  <c r="AJ190" i="38"/>
  <c r="AJ190" i="45"/>
  <c r="AQ31" i="47" l="1"/>
  <c r="AK138" i="1"/>
  <c r="AK163" i="1" s="1"/>
  <c r="AK136" i="1"/>
  <c r="AK161" i="1" s="1"/>
  <c r="AQ30" i="47"/>
  <c r="AK137" i="1"/>
  <c r="AK162" i="1" s="1"/>
  <c r="AQ27" i="47"/>
  <c r="AK134" i="1"/>
  <c r="AK159" i="1" s="1"/>
  <c r="AK190" i="41"/>
  <c r="AK190" i="42"/>
  <c r="AK190" i="43"/>
  <c r="AK190" i="36"/>
  <c r="AK194" i="20"/>
  <c r="AI4" i="49" s="1"/>
  <c r="AK190" i="44"/>
  <c r="AK190" i="46"/>
  <c r="AI17" i="49" s="1"/>
  <c r="AK190" i="35"/>
  <c r="AK190" i="38"/>
  <c r="AK190" i="40"/>
  <c r="AK190" i="37"/>
  <c r="AK190" i="34"/>
  <c r="AK190" i="45"/>
  <c r="AJ194" i="20"/>
  <c r="AH4" i="49" s="1"/>
  <c r="AK190" i="39"/>
  <c r="H20" i="53" l="1"/>
  <c r="H62" i="1" s="1"/>
  <c r="H21" i="53"/>
  <c r="H63" i="1" s="1"/>
  <c r="H19" i="53"/>
  <c r="H61" i="1" s="1"/>
  <c r="AK18" i="53"/>
  <c r="AK60" i="1" s="1"/>
  <c r="H22" i="53"/>
  <c r="H64" i="1" s="1"/>
  <c r="N20" i="47" l="1"/>
  <c r="H25" i="53"/>
  <c r="AQ16" i="47"/>
  <c r="I18" i="53"/>
  <c r="I60" i="1" s="1"/>
  <c r="N18" i="47"/>
  <c r="N16" i="47"/>
  <c r="H100" i="1" l="1"/>
  <c r="N41" i="47" s="1"/>
  <c r="J18" i="53"/>
  <c r="J60" i="1" s="1"/>
  <c r="O16" i="47"/>
  <c r="I16" i="53"/>
  <c r="I58" i="1" s="1"/>
  <c r="I17" i="53"/>
  <c r="I59" i="1" s="1"/>
  <c r="I15" i="53"/>
  <c r="I57" i="1" s="1"/>
  <c r="I22" i="53"/>
  <c r="I64" i="1" s="1"/>
  <c r="I19" i="53"/>
  <c r="I61" i="1" s="1"/>
  <c r="I21" i="53"/>
  <c r="I63" i="1" s="1"/>
  <c r="I20" i="53"/>
  <c r="I62" i="1" s="1"/>
  <c r="I14" i="53"/>
  <c r="I56" i="1" s="1"/>
  <c r="H150" i="1"/>
  <c r="H175" i="1" s="1"/>
  <c r="H191" i="1" s="1"/>
  <c r="F29" i="49" s="1"/>
  <c r="H96" i="1"/>
  <c r="H101" i="1"/>
  <c r="H99" i="1"/>
  <c r="N19" i="47"/>
  <c r="H94" i="1"/>
  <c r="N17" i="47"/>
  <c r="H97" i="1"/>
  <c r="H92" i="1"/>
  <c r="H95" i="1"/>
  <c r="H93" i="1"/>
  <c r="H102" i="1"/>
  <c r="H98" i="1"/>
  <c r="J22" i="53" l="1"/>
  <c r="J64" i="1" s="1"/>
  <c r="J17" i="53"/>
  <c r="J59" i="1" s="1"/>
  <c r="J16" i="53"/>
  <c r="J58" i="1" s="1"/>
  <c r="J19" i="53"/>
  <c r="J61" i="1" s="1"/>
  <c r="O20" i="47"/>
  <c r="O19" i="47"/>
  <c r="K18" i="53"/>
  <c r="K60" i="1" s="1"/>
  <c r="J15" i="53"/>
  <c r="J57" i="1" s="1"/>
  <c r="I25" i="53"/>
  <c r="J21" i="53"/>
  <c r="J63" i="1" s="1"/>
  <c r="J20" i="53"/>
  <c r="J62" i="1" s="1"/>
  <c r="J14" i="53"/>
  <c r="J56" i="1" s="1"/>
  <c r="O12" i="47"/>
  <c r="O15" i="47"/>
  <c r="P16" i="47"/>
  <c r="O13" i="47"/>
  <c r="N39" i="47"/>
  <c r="H148" i="1"/>
  <c r="H173" i="1" s="1"/>
  <c r="H189" i="1" s="1"/>
  <c r="F27" i="49" s="1"/>
  <c r="H152" i="1"/>
  <c r="H177" i="1" s="1"/>
  <c r="H193" i="1" s="1"/>
  <c r="F31" i="49" s="1"/>
  <c r="N43" i="47"/>
  <c r="H143" i="1"/>
  <c r="H168" i="1" s="1"/>
  <c r="H184" i="1" s="1"/>
  <c r="F22" i="49" s="1"/>
  <c r="N34" i="47"/>
  <c r="O18" i="47"/>
  <c r="H149" i="1"/>
  <c r="H174" i="1" s="1"/>
  <c r="H190" i="1" s="1"/>
  <c r="F28" i="49" s="1"/>
  <c r="N40" i="47"/>
  <c r="N37" i="47"/>
  <c r="H146" i="1"/>
  <c r="H171" i="1" s="1"/>
  <c r="H187" i="1" s="1"/>
  <c r="F25" i="49" s="1"/>
  <c r="G10" i="51" s="1"/>
  <c r="G12" i="51" s="1"/>
  <c r="K16" i="53"/>
  <c r="K58" i="1" s="1"/>
  <c r="K22" i="53"/>
  <c r="K64" i="1" s="1"/>
  <c r="K19" i="53"/>
  <c r="K61" i="1" s="1"/>
  <c r="O17" i="47"/>
  <c r="N38" i="47"/>
  <c r="H147" i="1"/>
  <c r="H172" i="1" s="1"/>
  <c r="H188" i="1" s="1"/>
  <c r="F26" i="49" s="1"/>
  <c r="H145" i="1"/>
  <c r="H170" i="1" s="1"/>
  <c r="H186" i="1" s="1"/>
  <c r="F24" i="49" s="1"/>
  <c r="N36" i="47"/>
  <c r="H151" i="1"/>
  <c r="H176" i="1" s="1"/>
  <c r="H192" i="1" s="1"/>
  <c r="F30" i="49" s="1"/>
  <c r="N42" i="47"/>
  <c r="H142" i="1"/>
  <c r="H167" i="1" s="1"/>
  <c r="H183" i="1" s="1"/>
  <c r="N33" i="47"/>
  <c r="H144" i="1"/>
  <c r="H169" i="1" s="1"/>
  <c r="H185" i="1" s="1"/>
  <c r="F23" i="49" s="1"/>
  <c r="N35" i="47"/>
  <c r="O14" i="47"/>
  <c r="K17" i="53"/>
  <c r="K59" i="1" s="1"/>
  <c r="K15" i="53" l="1"/>
  <c r="K57" i="1" s="1"/>
  <c r="K20" i="53"/>
  <c r="K62" i="1" s="1"/>
  <c r="K14" i="53"/>
  <c r="K56" i="1" s="1"/>
  <c r="P12" i="47"/>
  <c r="L18" i="53"/>
  <c r="L60" i="1" s="1"/>
  <c r="Q16" i="47"/>
  <c r="I94" i="1"/>
  <c r="I101" i="1"/>
  <c r="I151" i="1" s="1"/>
  <c r="I176" i="1" s="1"/>
  <c r="I192" i="1" s="1"/>
  <c r="G30" i="49" s="1"/>
  <c r="I96" i="1"/>
  <c r="I146" i="1" s="1"/>
  <c r="I171" i="1" s="1"/>
  <c r="I187" i="1" s="1"/>
  <c r="G25" i="49" s="1"/>
  <c r="H10" i="51" s="1"/>
  <c r="H12" i="51" s="1"/>
  <c r="I97" i="1"/>
  <c r="O38" i="47" s="1"/>
  <c r="I99" i="1"/>
  <c r="I95" i="1"/>
  <c r="O36" i="47" s="1"/>
  <c r="K21" i="53"/>
  <c r="K63" i="1" s="1"/>
  <c r="I93" i="1"/>
  <c r="O34" i="47" s="1"/>
  <c r="I92" i="1"/>
  <c r="I142" i="1" s="1"/>
  <c r="I167" i="1" s="1"/>
  <c r="I183" i="1" s="1"/>
  <c r="I102" i="1"/>
  <c r="I152" i="1" s="1"/>
  <c r="I177" i="1" s="1"/>
  <c r="I193" i="1" s="1"/>
  <c r="G31" i="49" s="1"/>
  <c r="I98" i="1"/>
  <c r="O39" i="47" s="1"/>
  <c r="J25" i="53"/>
  <c r="I100" i="1"/>
  <c r="P14" i="47"/>
  <c r="P17" i="47"/>
  <c r="P20" i="47"/>
  <c r="P15" i="47"/>
  <c r="H194" i="1"/>
  <c r="F3" i="49" s="1"/>
  <c r="F21" i="49"/>
  <c r="F33" i="49" s="1"/>
  <c r="O37" i="47"/>
  <c r="O40" i="47"/>
  <c r="I149" i="1"/>
  <c r="I174" i="1" s="1"/>
  <c r="I190" i="1" s="1"/>
  <c r="G28" i="49" s="1"/>
  <c r="P13" i="47"/>
  <c r="J96" i="1"/>
  <c r="O35" i="47"/>
  <c r="I144" i="1"/>
  <c r="I169" i="1" s="1"/>
  <c r="I185" i="1" s="1"/>
  <c r="G23" i="49" s="1"/>
  <c r="P18" i="47"/>
  <c r="P19" i="47"/>
  <c r="L14" i="53"/>
  <c r="L56" i="1" s="1"/>
  <c r="O42" i="47" l="1"/>
  <c r="I148" i="1"/>
  <c r="I173" i="1" s="1"/>
  <c r="I189" i="1" s="1"/>
  <c r="G27" i="49" s="1"/>
  <c r="M18" i="53"/>
  <c r="M60" i="1" s="1"/>
  <c r="J98" i="1"/>
  <c r="J148" i="1" s="1"/>
  <c r="J173" i="1" s="1"/>
  <c r="J189" i="1" s="1"/>
  <c r="H27" i="49" s="1"/>
  <c r="J93" i="1"/>
  <c r="P34" i="47" s="1"/>
  <c r="I147" i="1"/>
  <c r="I172" i="1" s="1"/>
  <c r="I188" i="1" s="1"/>
  <c r="G26" i="49" s="1"/>
  <c r="I145" i="1"/>
  <c r="I170" i="1" s="1"/>
  <c r="I186" i="1" s="1"/>
  <c r="G24" i="49" s="1"/>
  <c r="O33" i="47"/>
  <c r="O43" i="47"/>
  <c r="I143" i="1"/>
  <c r="I168" i="1" s="1"/>
  <c r="I184" i="1" s="1"/>
  <c r="G22" i="49" s="1"/>
  <c r="J101" i="1"/>
  <c r="P42" i="47" s="1"/>
  <c r="K25" i="53"/>
  <c r="L21" i="53"/>
  <c r="L63" i="1" s="1"/>
  <c r="J99" i="1"/>
  <c r="J149" i="1" s="1"/>
  <c r="J174" i="1" s="1"/>
  <c r="J190" i="1" s="1"/>
  <c r="H28" i="49" s="1"/>
  <c r="J102" i="1"/>
  <c r="P43" i="47" s="1"/>
  <c r="J95" i="1"/>
  <c r="J145" i="1" s="1"/>
  <c r="J170" i="1" s="1"/>
  <c r="J186" i="1" s="1"/>
  <c r="H24" i="49" s="1"/>
  <c r="J100" i="1"/>
  <c r="J150" i="1" s="1"/>
  <c r="J175" i="1" s="1"/>
  <c r="J191" i="1" s="1"/>
  <c r="H29" i="49" s="1"/>
  <c r="J94" i="1"/>
  <c r="J144" i="1" s="1"/>
  <c r="J169" i="1" s="1"/>
  <c r="J185" i="1" s="1"/>
  <c r="H23" i="49" s="1"/>
  <c r="J97" i="1"/>
  <c r="J147" i="1" s="1"/>
  <c r="J172" i="1" s="1"/>
  <c r="J188" i="1" s="1"/>
  <c r="H26" i="49" s="1"/>
  <c r="J92" i="1"/>
  <c r="J142" i="1" s="1"/>
  <c r="J167" i="1" s="1"/>
  <c r="J183" i="1" s="1"/>
  <c r="H21" i="49" s="1"/>
  <c r="O41" i="47"/>
  <c r="I150" i="1"/>
  <c r="I175" i="1" s="1"/>
  <c r="I191" i="1" s="1"/>
  <c r="G29" i="49" s="1"/>
  <c r="K94" i="1"/>
  <c r="Q14" i="47"/>
  <c r="G21" i="49"/>
  <c r="K102" i="1"/>
  <c r="K92" i="1"/>
  <c r="Q12" i="47"/>
  <c r="K101" i="1"/>
  <c r="L16" i="53"/>
  <c r="L58" i="1" s="1"/>
  <c r="K96" i="1"/>
  <c r="P37" i="47"/>
  <c r="J146" i="1"/>
  <c r="J171" i="1" s="1"/>
  <c r="J187" i="1" s="1"/>
  <c r="H25" i="49" s="1"/>
  <c r="I10" i="51" s="1"/>
  <c r="I12" i="51" s="1"/>
  <c r="Q13" i="47"/>
  <c r="K93" i="1"/>
  <c r="L15" i="53"/>
  <c r="L57" i="1" s="1"/>
  <c r="K98" i="1"/>
  <c r="Q18" i="47"/>
  <c r="L22" i="53"/>
  <c r="L64" i="1" s="1"/>
  <c r="K95" i="1"/>
  <c r="Q15" i="47"/>
  <c r="L20" i="53"/>
  <c r="L62" i="1" s="1"/>
  <c r="Q17" i="47"/>
  <c r="K97" i="1"/>
  <c r="L19" i="53"/>
  <c r="L61" i="1" s="1"/>
  <c r="K100" i="1"/>
  <c r="Q20" i="47"/>
  <c r="L17" i="53"/>
  <c r="L59" i="1" s="1"/>
  <c r="Q19" i="47"/>
  <c r="K99" i="1"/>
  <c r="J143" i="1" l="1"/>
  <c r="J168" i="1" s="1"/>
  <c r="J184" i="1" s="1"/>
  <c r="H22" i="49" s="1"/>
  <c r="N18" i="53"/>
  <c r="N60" i="1" s="1"/>
  <c r="P39" i="47"/>
  <c r="J152" i="1"/>
  <c r="J177" i="1" s="1"/>
  <c r="J193" i="1" s="1"/>
  <c r="H31" i="49" s="1"/>
  <c r="J151" i="1"/>
  <c r="J176" i="1" s="1"/>
  <c r="J192" i="1" s="1"/>
  <c r="H30" i="49" s="1"/>
  <c r="P40" i="47"/>
  <c r="P36" i="47"/>
  <c r="P35" i="47"/>
  <c r="P38" i="47"/>
  <c r="P41" i="47"/>
  <c r="L25" i="53"/>
  <c r="P33" i="47"/>
  <c r="G33" i="49"/>
  <c r="I194" i="1"/>
  <c r="G3" i="49" s="1"/>
  <c r="M14" i="53"/>
  <c r="M56" i="1" s="1"/>
  <c r="M21" i="53"/>
  <c r="M63" i="1" s="1"/>
  <c r="K142" i="1"/>
  <c r="K167" i="1" s="1"/>
  <c r="K183" i="1" s="1"/>
  <c r="Q33" i="47"/>
  <c r="R19" i="47"/>
  <c r="Q43" i="47"/>
  <c r="K152" i="1"/>
  <c r="K177" i="1" s="1"/>
  <c r="K193" i="1" s="1"/>
  <c r="I31" i="49" s="1"/>
  <c r="M22" i="53"/>
  <c r="M64" i="1" s="1"/>
  <c r="R16" i="47"/>
  <c r="K146" i="1"/>
  <c r="K171" i="1" s="1"/>
  <c r="K187" i="1" s="1"/>
  <c r="I25" i="49" s="1"/>
  <c r="J10" i="51" s="1"/>
  <c r="J12" i="51" s="1"/>
  <c r="Q37" i="47"/>
  <c r="M17" i="53"/>
  <c r="M59" i="1" s="1"/>
  <c r="Q39" i="47"/>
  <c r="K148" i="1"/>
  <c r="K173" i="1" s="1"/>
  <c r="K189" i="1" s="1"/>
  <c r="I27" i="49" s="1"/>
  <c r="Q34" i="47"/>
  <c r="K143" i="1"/>
  <c r="K168" i="1" s="1"/>
  <c r="K184" i="1" s="1"/>
  <c r="I22" i="49" s="1"/>
  <c r="Q40" i="47"/>
  <c r="K149" i="1"/>
  <c r="K174" i="1" s="1"/>
  <c r="K190" i="1" s="1"/>
  <c r="I28" i="49" s="1"/>
  <c r="M20" i="53"/>
  <c r="M62" i="1" s="1"/>
  <c r="M15" i="53"/>
  <c r="M57" i="1" s="1"/>
  <c r="M16" i="53"/>
  <c r="M58" i="1" s="1"/>
  <c r="Q35" i="47"/>
  <c r="K144" i="1"/>
  <c r="K169" i="1" s="1"/>
  <c r="K185" i="1" s="1"/>
  <c r="I23" i="49" s="1"/>
  <c r="M19" i="53"/>
  <c r="M61" i="1" s="1"/>
  <c r="Q38" i="47"/>
  <c r="K147" i="1"/>
  <c r="K172" i="1" s="1"/>
  <c r="K188" i="1" s="1"/>
  <c r="I26" i="49" s="1"/>
  <c r="J194" i="1"/>
  <c r="H3" i="49" s="1"/>
  <c r="Q42" i="47"/>
  <c r="K151" i="1"/>
  <c r="K176" i="1" s="1"/>
  <c r="K192" i="1" s="1"/>
  <c r="I30" i="49" s="1"/>
  <c r="K150" i="1"/>
  <c r="K175" i="1" s="1"/>
  <c r="K191" i="1" s="1"/>
  <c r="I29" i="49" s="1"/>
  <c r="Q41" i="47"/>
  <c r="K145" i="1"/>
  <c r="K170" i="1" s="1"/>
  <c r="K186" i="1" s="1"/>
  <c r="I24" i="49" s="1"/>
  <c r="Q36" i="47"/>
  <c r="R12" i="47"/>
  <c r="O18" i="53" l="1"/>
  <c r="O60" i="1" s="1"/>
  <c r="H33" i="49"/>
  <c r="M25" i="53"/>
  <c r="L96" i="1"/>
  <c r="R37" i="47" s="1"/>
  <c r="L99" i="1"/>
  <c r="R14" i="47"/>
  <c r="L94" i="1"/>
  <c r="L93" i="1"/>
  <c r="R13" i="47"/>
  <c r="K194" i="1"/>
  <c r="I3" i="49" s="1"/>
  <c r="I21" i="49"/>
  <c r="I33" i="49" s="1"/>
  <c r="L102" i="1"/>
  <c r="L100" i="1"/>
  <c r="R20" i="47"/>
  <c r="L98" i="1"/>
  <c r="R18" i="47"/>
  <c r="L95" i="1"/>
  <c r="R15" i="47"/>
  <c r="L92" i="1"/>
  <c r="S16" i="47"/>
  <c r="L101" i="1"/>
  <c r="L97" i="1"/>
  <c r="R17" i="47"/>
  <c r="N16" i="53"/>
  <c r="N58" i="1" s="1"/>
  <c r="P18" i="53" l="1"/>
  <c r="P60" i="1" s="1"/>
  <c r="M96" i="1"/>
  <c r="M146" i="1" s="1"/>
  <c r="M171" i="1" s="1"/>
  <c r="M187" i="1" s="1"/>
  <c r="K25" i="49" s="1"/>
  <c r="L10" i="51" s="1"/>
  <c r="L12" i="51" s="1"/>
  <c r="L146" i="1"/>
  <c r="L171" i="1" s="1"/>
  <c r="L187" i="1" s="1"/>
  <c r="J25" i="49" s="1"/>
  <c r="K10" i="51" s="1"/>
  <c r="K12" i="51" s="1"/>
  <c r="M94" i="1"/>
  <c r="S14" i="47"/>
  <c r="M95" i="1"/>
  <c r="S15" i="47"/>
  <c r="N15" i="53"/>
  <c r="N57" i="1" s="1"/>
  <c r="R41" i="47"/>
  <c r="L150" i="1"/>
  <c r="L175" i="1" s="1"/>
  <c r="L191" i="1" s="1"/>
  <c r="J29" i="49" s="1"/>
  <c r="S17" i="47"/>
  <c r="M97" i="1"/>
  <c r="S13" i="47"/>
  <c r="M93" i="1"/>
  <c r="L144" i="1"/>
  <c r="L169" i="1" s="1"/>
  <c r="L185" i="1" s="1"/>
  <c r="J23" i="49" s="1"/>
  <c r="R35" i="47"/>
  <c r="N22" i="53"/>
  <c r="N64" i="1" s="1"/>
  <c r="R36" i="47"/>
  <c r="L145" i="1"/>
  <c r="L170" i="1" s="1"/>
  <c r="L186" i="1" s="1"/>
  <c r="J24" i="49" s="1"/>
  <c r="N19" i="53"/>
  <c r="N61" i="1" s="1"/>
  <c r="R43" i="47"/>
  <c r="L152" i="1"/>
  <c r="L177" i="1" s="1"/>
  <c r="L193" i="1" s="1"/>
  <c r="J31" i="49" s="1"/>
  <c r="N17" i="53"/>
  <c r="N59" i="1" s="1"/>
  <c r="N20" i="53"/>
  <c r="N62" i="1" s="1"/>
  <c r="R40" i="47"/>
  <c r="L149" i="1"/>
  <c r="L174" i="1" s="1"/>
  <c r="L190" i="1" s="1"/>
  <c r="J28" i="49" s="1"/>
  <c r="L143" i="1"/>
  <c r="L168" i="1" s="1"/>
  <c r="L184" i="1" s="1"/>
  <c r="J22" i="49" s="1"/>
  <c r="R34" i="47"/>
  <c r="M98" i="1"/>
  <c r="S18" i="47"/>
  <c r="R39" i="47"/>
  <c r="L148" i="1"/>
  <c r="L173" i="1" s="1"/>
  <c r="L189" i="1" s="1"/>
  <c r="J27" i="49" s="1"/>
  <c r="M92" i="1"/>
  <c r="S12" i="47"/>
  <c r="M102" i="1"/>
  <c r="M101" i="1"/>
  <c r="S20" i="47"/>
  <c r="M100" i="1"/>
  <c r="L147" i="1"/>
  <c r="L172" i="1" s="1"/>
  <c r="L188" i="1" s="1"/>
  <c r="J26" i="49" s="1"/>
  <c r="R38" i="47"/>
  <c r="R33" i="47"/>
  <c r="L142" i="1"/>
  <c r="L167" i="1" s="1"/>
  <c r="L183" i="1" s="1"/>
  <c r="L151" i="1"/>
  <c r="L176" i="1" s="1"/>
  <c r="L192" i="1" s="1"/>
  <c r="J30" i="49" s="1"/>
  <c r="R42" i="47"/>
  <c r="S19" i="47"/>
  <c r="M99" i="1"/>
  <c r="N14" i="53"/>
  <c r="N56" i="1" s="1"/>
  <c r="N21" i="53"/>
  <c r="N63" i="1" s="1"/>
  <c r="Q18" i="53" l="1"/>
  <c r="Q60" i="1" s="1"/>
  <c r="S37" i="47"/>
  <c r="N25" i="53"/>
  <c r="O16" i="53"/>
  <c r="O58" i="1" s="1"/>
  <c r="M148" i="1"/>
  <c r="M173" i="1" s="1"/>
  <c r="M189" i="1" s="1"/>
  <c r="K27" i="49" s="1"/>
  <c r="S39" i="47"/>
  <c r="O19" i="53"/>
  <c r="O61" i="1" s="1"/>
  <c r="M143" i="1"/>
  <c r="M168" i="1" s="1"/>
  <c r="M184" i="1" s="1"/>
  <c r="K22" i="49" s="1"/>
  <c r="S34" i="47"/>
  <c r="S36" i="47"/>
  <c r="M145" i="1"/>
  <c r="M170" i="1" s="1"/>
  <c r="M186" i="1" s="1"/>
  <c r="K24" i="49" s="1"/>
  <c r="J21" i="49"/>
  <c r="J33" i="49" s="1"/>
  <c r="L194" i="1"/>
  <c r="J3" i="49" s="1"/>
  <c r="M147" i="1"/>
  <c r="M172" i="1" s="1"/>
  <c r="M188" i="1" s="1"/>
  <c r="K26" i="49" s="1"/>
  <c r="S38" i="47"/>
  <c r="S35" i="47"/>
  <c r="M144" i="1"/>
  <c r="M169" i="1" s="1"/>
  <c r="M185" i="1" s="1"/>
  <c r="K23" i="49" s="1"/>
  <c r="S43" i="47"/>
  <c r="M152" i="1"/>
  <c r="M177" i="1" s="1"/>
  <c r="M193" i="1" s="1"/>
  <c r="K31" i="49" s="1"/>
  <c r="S33" i="47"/>
  <c r="M142" i="1"/>
  <c r="M167" i="1" s="1"/>
  <c r="M183" i="1" s="1"/>
  <c r="O22" i="53"/>
  <c r="O64" i="1" s="1"/>
  <c r="T16" i="47"/>
  <c r="O17" i="53"/>
  <c r="O59" i="1" s="1"/>
  <c r="T14" i="47"/>
  <c r="S42" i="47"/>
  <c r="M151" i="1"/>
  <c r="M176" i="1" s="1"/>
  <c r="M192" i="1" s="1"/>
  <c r="K30" i="49" s="1"/>
  <c r="O21" i="53"/>
  <c r="O63" i="1" s="1"/>
  <c r="O20" i="53"/>
  <c r="O62" i="1" s="1"/>
  <c r="O14" i="53"/>
  <c r="O56" i="1" s="1"/>
  <c r="S40" i="47"/>
  <c r="M149" i="1"/>
  <c r="M174" i="1" s="1"/>
  <c r="M190" i="1" s="1"/>
  <c r="K28" i="49" s="1"/>
  <c r="S41" i="47"/>
  <c r="M150" i="1"/>
  <c r="M175" i="1" s="1"/>
  <c r="M191" i="1" s="1"/>
  <c r="K29" i="49" s="1"/>
  <c r="O15" i="53"/>
  <c r="O57" i="1" s="1"/>
  <c r="R18" i="53" l="1"/>
  <c r="R60" i="1" s="1"/>
  <c r="O25" i="53"/>
  <c r="N96" i="1"/>
  <c r="T37" i="47" s="1"/>
  <c r="N94" i="1"/>
  <c r="T35" i="47" s="1"/>
  <c r="T17" i="47"/>
  <c r="N97" i="1"/>
  <c r="P19" i="53"/>
  <c r="P61" i="1" s="1"/>
  <c r="K21" i="49"/>
  <c r="K33" i="49" s="1"/>
  <c r="M194" i="1"/>
  <c r="K3" i="49" s="1"/>
  <c r="P14" i="53"/>
  <c r="P56" i="1" s="1"/>
  <c r="P16" i="53"/>
  <c r="P58" i="1" s="1"/>
  <c r="N99" i="1"/>
  <c r="T19" i="47"/>
  <c r="P22" i="53"/>
  <c r="P64" i="1" s="1"/>
  <c r="T12" i="47"/>
  <c r="N92" i="1"/>
  <c r="N101" i="1"/>
  <c r="N102" i="1"/>
  <c r="T18" i="47"/>
  <c r="N98" i="1"/>
  <c r="P15" i="53"/>
  <c r="P57" i="1" s="1"/>
  <c r="U16" i="47"/>
  <c r="N100" i="1"/>
  <c r="T20" i="47"/>
  <c r="N93" i="1"/>
  <c r="T13" i="47"/>
  <c r="T15" i="47"/>
  <c r="N95" i="1"/>
  <c r="P21" i="53"/>
  <c r="P63" i="1" s="1"/>
  <c r="P17" i="53"/>
  <c r="P59" i="1" s="1"/>
  <c r="S18" i="53" l="1"/>
  <c r="S60" i="1" s="1"/>
  <c r="O96" i="1"/>
  <c r="O146" i="1" s="1"/>
  <c r="O171" i="1" s="1"/>
  <c r="O187" i="1" s="1"/>
  <c r="M25" i="49" s="1"/>
  <c r="N10" i="51" s="1"/>
  <c r="N12" i="51" s="1"/>
  <c r="N146" i="1"/>
  <c r="N171" i="1" s="1"/>
  <c r="N187" i="1" s="1"/>
  <c r="L25" i="49" s="1"/>
  <c r="M10" i="51" s="1"/>
  <c r="M12" i="51" s="1"/>
  <c r="N144" i="1"/>
  <c r="N169" i="1" s="1"/>
  <c r="N185" i="1" s="1"/>
  <c r="L23" i="49" s="1"/>
  <c r="T42" i="47"/>
  <c r="N151" i="1"/>
  <c r="N176" i="1" s="1"/>
  <c r="N192" i="1" s="1"/>
  <c r="L30" i="49" s="1"/>
  <c r="U17" i="47"/>
  <c r="O97" i="1"/>
  <c r="O98" i="1"/>
  <c r="U18" i="47"/>
  <c r="U15" i="47"/>
  <c r="O95" i="1"/>
  <c r="N143" i="1"/>
  <c r="N168" i="1" s="1"/>
  <c r="N184" i="1" s="1"/>
  <c r="L22" i="49" s="1"/>
  <c r="T34" i="47"/>
  <c r="T43" i="47"/>
  <c r="N152" i="1"/>
  <c r="N177" i="1" s="1"/>
  <c r="N193" i="1" s="1"/>
  <c r="L31" i="49" s="1"/>
  <c r="T36" i="47"/>
  <c r="N145" i="1"/>
  <c r="N170" i="1" s="1"/>
  <c r="N186" i="1" s="1"/>
  <c r="L24" i="49" s="1"/>
  <c r="T33" i="47"/>
  <c r="N142" i="1"/>
  <c r="N167" i="1" s="1"/>
  <c r="N183" i="1" s="1"/>
  <c r="T38" i="47"/>
  <c r="N147" i="1"/>
  <c r="N172" i="1" s="1"/>
  <c r="N188" i="1" s="1"/>
  <c r="L26" i="49" s="1"/>
  <c r="P20" i="53"/>
  <c r="P62" i="1" s="1"/>
  <c r="Q22" i="53"/>
  <c r="Q64" i="1" s="1"/>
  <c r="U19" i="47"/>
  <c r="O99" i="1"/>
  <c r="O94" i="1"/>
  <c r="U14" i="47"/>
  <c r="O93" i="1"/>
  <c r="U13" i="47"/>
  <c r="U20" i="47"/>
  <c r="O100" i="1"/>
  <c r="O102" i="1"/>
  <c r="O101" i="1"/>
  <c r="O92" i="1"/>
  <c r="U12" i="47"/>
  <c r="T39" i="47"/>
  <c r="N148" i="1"/>
  <c r="N173" i="1" s="1"/>
  <c r="N189" i="1" s="1"/>
  <c r="L27" i="49" s="1"/>
  <c r="Q14" i="53"/>
  <c r="Q56" i="1" s="1"/>
  <c r="T41" i="47"/>
  <c r="N150" i="1"/>
  <c r="N175" i="1" s="1"/>
  <c r="N191" i="1" s="1"/>
  <c r="L29" i="49" s="1"/>
  <c r="N149" i="1"/>
  <c r="N174" i="1" s="1"/>
  <c r="N190" i="1" s="1"/>
  <c r="L28" i="49" s="1"/>
  <c r="T40" i="47"/>
  <c r="P25" i="53" l="1"/>
  <c r="T18" i="53"/>
  <c r="T60" i="1" s="1"/>
  <c r="U37" i="47"/>
  <c r="V14" i="47"/>
  <c r="O143" i="1"/>
  <c r="O168" i="1" s="1"/>
  <c r="O184" i="1" s="1"/>
  <c r="M22" i="49" s="1"/>
  <c r="U34" i="47"/>
  <c r="V20" i="47"/>
  <c r="Q19" i="53"/>
  <c r="Q61" i="1" s="1"/>
  <c r="O148" i="1"/>
  <c r="O173" i="1" s="1"/>
  <c r="O189" i="1" s="1"/>
  <c r="M27" i="49" s="1"/>
  <c r="U39" i="47"/>
  <c r="Q16" i="53"/>
  <c r="Q58" i="1" s="1"/>
  <c r="Q15" i="53"/>
  <c r="Q57" i="1" s="1"/>
  <c r="V19" i="47"/>
  <c r="Q20" i="53"/>
  <c r="Q62" i="1" s="1"/>
  <c r="V17" i="47"/>
  <c r="V13" i="47"/>
  <c r="O142" i="1"/>
  <c r="O167" i="1" s="1"/>
  <c r="O183" i="1" s="1"/>
  <c r="U33" i="47"/>
  <c r="Q21" i="53"/>
  <c r="Q63" i="1" s="1"/>
  <c r="V16" i="47"/>
  <c r="U42" i="47"/>
  <c r="O151" i="1"/>
  <c r="O176" i="1" s="1"/>
  <c r="O192" i="1" s="1"/>
  <c r="M30" i="49" s="1"/>
  <c r="V12" i="47"/>
  <c r="U43" i="47"/>
  <c r="O152" i="1"/>
  <c r="O177" i="1" s="1"/>
  <c r="O193" i="1" s="1"/>
  <c r="M31" i="49" s="1"/>
  <c r="L21" i="49"/>
  <c r="L33" i="49" s="1"/>
  <c r="N194" i="1"/>
  <c r="L3" i="49" s="1"/>
  <c r="O147" i="1"/>
  <c r="O172" i="1" s="1"/>
  <c r="O188" i="1" s="1"/>
  <c r="M26" i="49" s="1"/>
  <c r="U38" i="47"/>
  <c r="V15" i="47"/>
  <c r="O144" i="1"/>
  <c r="O169" i="1" s="1"/>
  <c r="O185" i="1" s="1"/>
  <c r="M23" i="49" s="1"/>
  <c r="U35" i="47"/>
  <c r="U36" i="47"/>
  <c r="O145" i="1"/>
  <c r="O170" i="1" s="1"/>
  <c r="O186" i="1" s="1"/>
  <c r="M24" i="49" s="1"/>
  <c r="U41" i="47"/>
  <c r="O150" i="1"/>
  <c r="O175" i="1" s="1"/>
  <c r="O191" i="1" s="1"/>
  <c r="M29" i="49" s="1"/>
  <c r="U40" i="47"/>
  <c r="O149" i="1"/>
  <c r="O174" i="1" s="1"/>
  <c r="O190" i="1" s="1"/>
  <c r="M28" i="49" s="1"/>
  <c r="Q17" i="53"/>
  <c r="Q59" i="1" s="1"/>
  <c r="U18" i="53" l="1"/>
  <c r="U60" i="1" s="1"/>
  <c r="Q25" i="53"/>
  <c r="P98" i="1"/>
  <c r="V18" i="47"/>
  <c r="P101" i="1"/>
  <c r="P100" i="1"/>
  <c r="P94" i="1"/>
  <c r="M21" i="49"/>
  <c r="M33" i="49" s="1"/>
  <c r="O194" i="1"/>
  <c r="M3" i="49" s="1"/>
  <c r="W16" i="47"/>
  <c r="R16" i="53"/>
  <c r="R58" i="1" s="1"/>
  <c r="P96" i="1"/>
  <c r="R21" i="53"/>
  <c r="R63" i="1" s="1"/>
  <c r="P99" i="1"/>
  <c r="P93" i="1"/>
  <c r="P95" i="1"/>
  <c r="P102" i="1"/>
  <c r="P97" i="1"/>
  <c r="R17" i="53"/>
  <c r="R59" i="1" s="1"/>
  <c r="P92" i="1"/>
  <c r="W20" i="47"/>
  <c r="W12" i="47"/>
  <c r="V18" i="53" l="1"/>
  <c r="V60" i="1" s="1"/>
  <c r="Q101" i="1"/>
  <c r="W42" i="47" s="1"/>
  <c r="Q99" i="1"/>
  <c r="W19" i="47"/>
  <c r="Q94" i="1"/>
  <c r="W14" i="47"/>
  <c r="R19" i="53"/>
  <c r="R61" i="1" s="1"/>
  <c r="Q95" i="1"/>
  <c r="W15" i="47"/>
  <c r="V37" i="47"/>
  <c r="P146" i="1"/>
  <c r="P171" i="1" s="1"/>
  <c r="P187" i="1" s="1"/>
  <c r="N25" i="49" s="1"/>
  <c r="O10" i="51" s="1"/>
  <c r="O12" i="51" s="1"/>
  <c r="P142" i="1"/>
  <c r="P167" i="1" s="1"/>
  <c r="P183" i="1" s="1"/>
  <c r="V33" i="47"/>
  <c r="Q97" i="1"/>
  <c r="W17" i="47"/>
  <c r="W13" i="47"/>
  <c r="Q93" i="1"/>
  <c r="Q96" i="1"/>
  <c r="V36" i="47"/>
  <c r="P145" i="1"/>
  <c r="P170" i="1" s="1"/>
  <c r="P186" i="1" s="1"/>
  <c r="N24" i="49" s="1"/>
  <c r="V41" i="47"/>
  <c r="P150" i="1"/>
  <c r="P175" i="1" s="1"/>
  <c r="P191" i="1" s="1"/>
  <c r="N29" i="49" s="1"/>
  <c r="P147" i="1"/>
  <c r="P172" i="1" s="1"/>
  <c r="P188" i="1" s="1"/>
  <c r="N26" i="49" s="1"/>
  <c r="V38" i="47"/>
  <c r="W18" i="47"/>
  <c r="Q98" i="1"/>
  <c r="Q92" i="1"/>
  <c r="V34" i="47"/>
  <c r="P143" i="1"/>
  <c r="P168" i="1" s="1"/>
  <c r="P184" i="1" s="1"/>
  <c r="N22" i="49" s="1"/>
  <c r="P151" i="1"/>
  <c r="P176" i="1" s="1"/>
  <c r="P192" i="1" s="1"/>
  <c r="N30" i="49" s="1"/>
  <c r="V42" i="47"/>
  <c r="R14" i="53"/>
  <c r="R56" i="1" s="1"/>
  <c r="R22" i="53"/>
  <c r="R64" i="1" s="1"/>
  <c r="V43" i="47"/>
  <c r="P152" i="1"/>
  <c r="P177" i="1" s="1"/>
  <c r="P193" i="1" s="1"/>
  <c r="N31" i="49" s="1"/>
  <c r="R15" i="53"/>
  <c r="R57" i="1" s="1"/>
  <c r="R20" i="53"/>
  <c r="R62" i="1" s="1"/>
  <c r="Q102" i="1"/>
  <c r="Q100" i="1"/>
  <c r="V40" i="47"/>
  <c r="P149" i="1"/>
  <c r="P174" i="1" s="1"/>
  <c r="P190" i="1" s="1"/>
  <c r="N28" i="49" s="1"/>
  <c r="V35" i="47"/>
  <c r="P144" i="1"/>
  <c r="P169" i="1" s="1"/>
  <c r="P185" i="1" s="1"/>
  <c r="N23" i="49" s="1"/>
  <c r="P148" i="1"/>
  <c r="P173" i="1" s="1"/>
  <c r="P189" i="1" s="1"/>
  <c r="N27" i="49" s="1"/>
  <c r="V39" i="47"/>
  <c r="W18" i="53" l="1"/>
  <c r="W60" i="1" s="1"/>
  <c r="Q151" i="1"/>
  <c r="Q176" i="1" s="1"/>
  <c r="Q192" i="1" s="1"/>
  <c r="O30" i="49" s="1"/>
  <c r="R25" i="53"/>
  <c r="X16" i="47"/>
  <c r="S19" i="53"/>
  <c r="S61" i="1" s="1"/>
  <c r="P194" i="1"/>
  <c r="N3" i="49" s="1"/>
  <c r="N21" i="49"/>
  <c r="N33" i="49" s="1"/>
  <c r="Q145" i="1"/>
  <c r="Q170" i="1" s="1"/>
  <c r="Q186" i="1" s="1"/>
  <c r="O24" i="49" s="1"/>
  <c r="W36" i="47"/>
  <c r="Q147" i="1"/>
  <c r="Q172" i="1" s="1"/>
  <c r="Q188" i="1" s="1"/>
  <c r="O26" i="49" s="1"/>
  <c r="W38" i="47"/>
  <c r="W35" i="47"/>
  <c r="Q144" i="1"/>
  <c r="Q169" i="1" s="1"/>
  <c r="Q185" i="1" s="1"/>
  <c r="O23" i="49" s="1"/>
  <c r="Q149" i="1"/>
  <c r="Q174" i="1" s="1"/>
  <c r="Q190" i="1" s="1"/>
  <c r="O28" i="49" s="1"/>
  <c r="W40" i="47"/>
  <c r="Q142" i="1"/>
  <c r="Q167" i="1" s="1"/>
  <c r="Q183" i="1" s="1"/>
  <c r="W33" i="47"/>
  <c r="Q152" i="1"/>
  <c r="Q177" i="1" s="1"/>
  <c r="Q193" i="1" s="1"/>
  <c r="O31" i="49" s="1"/>
  <c r="W43" i="47"/>
  <c r="S20" i="53"/>
  <c r="S62" i="1" s="1"/>
  <c r="Q146" i="1"/>
  <c r="Q171" i="1" s="1"/>
  <c r="Q187" i="1" s="1"/>
  <c r="O25" i="49" s="1"/>
  <c r="P10" i="51" s="1"/>
  <c r="P12" i="51" s="1"/>
  <c r="W37" i="47"/>
  <c r="X14" i="47"/>
  <c r="Q150" i="1"/>
  <c r="Q175" i="1" s="1"/>
  <c r="Q191" i="1" s="1"/>
  <c r="O29" i="49" s="1"/>
  <c r="W41" i="47"/>
  <c r="W39" i="47"/>
  <c r="Q148" i="1"/>
  <c r="Q173" i="1" s="1"/>
  <c r="Q189" i="1" s="1"/>
  <c r="O27" i="49" s="1"/>
  <c r="X15" i="47"/>
  <c r="X19" i="47"/>
  <c r="W34" i="47"/>
  <c r="Q143" i="1"/>
  <c r="Q168" i="1" s="1"/>
  <c r="Q184" i="1" s="1"/>
  <c r="O22" i="49" s="1"/>
  <c r="X18" i="53" l="1"/>
  <c r="X60" i="1" s="1"/>
  <c r="R95" i="1"/>
  <c r="R145" i="1" s="1"/>
  <c r="R170" i="1" s="1"/>
  <c r="R186" i="1" s="1"/>
  <c r="P24" i="49" s="1"/>
  <c r="R96" i="1"/>
  <c r="X37" i="47" s="1"/>
  <c r="R94" i="1"/>
  <c r="R99" i="1"/>
  <c r="X40" i="47" s="1"/>
  <c r="S16" i="53"/>
  <c r="S58" i="1" s="1"/>
  <c r="S21" i="53"/>
  <c r="S63" i="1" s="1"/>
  <c r="S17" i="53"/>
  <c r="S59" i="1" s="1"/>
  <c r="R97" i="1"/>
  <c r="X17" i="47"/>
  <c r="Q194" i="1"/>
  <c r="O3" i="49" s="1"/>
  <c r="O21" i="49"/>
  <c r="O33" i="49" s="1"/>
  <c r="X12" i="47"/>
  <c r="R102" i="1"/>
  <c r="R92" i="1"/>
  <c r="R101" i="1"/>
  <c r="S15" i="53"/>
  <c r="S57" i="1" s="1"/>
  <c r="S14" i="53"/>
  <c r="S56" i="1" s="1"/>
  <c r="X13" i="47"/>
  <c r="R93" i="1"/>
  <c r="S22" i="53"/>
  <c r="S64" i="1" s="1"/>
  <c r="R144" i="1"/>
  <c r="R169" i="1" s="1"/>
  <c r="R185" i="1" s="1"/>
  <c r="P23" i="49" s="1"/>
  <c r="X35" i="47"/>
  <c r="X18" i="47"/>
  <c r="R98" i="1"/>
  <c r="R100" i="1"/>
  <c r="X20" i="47"/>
  <c r="X36" i="47" l="1"/>
  <c r="R149" i="1"/>
  <c r="R174" i="1" s="1"/>
  <c r="R190" i="1" s="1"/>
  <c r="P28" i="49" s="1"/>
  <c r="R146" i="1"/>
  <c r="R171" i="1" s="1"/>
  <c r="R187" i="1" s="1"/>
  <c r="P25" i="49" s="1"/>
  <c r="Q10" i="51" s="1"/>
  <c r="Q12" i="51" s="1"/>
  <c r="Y18" i="53"/>
  <c r="Y60" i="1" s="1"/>
  <c r="S25" i="53"/>
  <c r="X39" i="47"/>
  <c r="R148" i="1"/>
  <c r="R173" i="1" s="1"/>
  <c r="R189" i="1" s="1"/>
  <c r="P27" i="49" s="1"/>
  <c r="R143" i="1"/>
  <c r="R168" i="1" s="1"/>
  <c r="R184" i="1" s="1"/>
  <c r="P22" i="49" s="1"/>
  <c r="X34" i="47"/>
  <c r="T17" i="53"/>
  <c r="T59" i="1" s="1"/>
  <c r="Y16" i="47"/>
  <c r="R142" i="1"/>
  <c r="R167" i="1" s="1"/>
  <c r="R183" i="1" s="1"/>
  <c r="X33" i="47"/>
  <c r="X43" i="47"/>
  <c r="R152" i="1"/>
  <c r="R177" i="1" s="1"/>
  <c r="R193" i="1" s="1"/>
  <c r="P31" i="49" s="1"/>
  <c r="R147" i="1"/>
  <c r="R172" i="1" s="1"/>
  <c r="R188" i="1" s="1"/>
  <c r="P26" i="49" s="1"/>
  <c r="X38" i="47"/>
  <c r="Y17" i="47"/>
  <c r="X41" i="47"/>
  <c r="R150" i="1"/>
  <c r="R175" i="1" s="1"/>
  <c r="R191" i="1" s="1"/>
  <c r="P29" i="49" s="1"/>
  <c r="Y18" i="47"/>
  <c r="X42" i="47"/>
  <c r="R151" i="1"/>
  <c r="R176" i="1" s="1"/>
  <c r="R192" i="1" s="1"/>
  <c r="P30" i="49" s="1"/>
  <c r="Z18" i="53" l="1"/>
  <c r="Z60" i="1" s="1"/>
  <c r="S97" i="1"/>
  <c r="Y38" i="47" s="1"/>
  <c r="T19" i="53"/>
  <c r="T61" i="1" s="1"/>
  <c r="T20" i="53"/>
  <c r="T62" i="1" s="1"/>
  <c r="Y15" i="47"/>
  <c r="S95" i="1"/>
  <c r="R194" i="1"/>
  <c r="P3" i="49" s="1"/>
  <c r="P21" i="49"/>
  <c r="P33" i="49" s="1"/>
  <c r="T15" i="53"/>
  <c r="T57" i="1" s="1"/>
  <c r="S99" i="1"/>
  <c r="Y19" i="47"/>
  <c r="Y12" i="47"/>
  <c r="S101" i="1"/>
  <c r="S102" i="1"/>
  <c r="S92" i="1"/>
  <c r="S93" i="1"/>
  <c r="Y13" i="47"/>
  <c r="T14" i="53"/>
  <c r="T56" i="1" s="1"/>
  <c r="S100" i="1"/>
  <c r="Y20" i="47"/>
  <c r="T22" i="53"/>
  <c r="T64" i="1" s="1"/>
  <c r="T21" i="53"/>
  <c r="T63" i="1" s="1"/>
  <c r="Y14" i="47"/>
  <c r="S94" i="1"/>
  <c r="S98" i="1"/>
  <c r="S96" i="1"/>
  <c r="T16" i="53"/>
  <c r="T58" i="1" s="1"/>
  <c r="AA18" i="53" l="1"/>
  <c r="AA60" i="1" s="1"/>
  <c r="T25" i="53"/>
  <c r="S147" i="1"/>
  <c r="S172" i="1" s="1"/>
  <c r="S188" i="1" s="1"/>
  <c r="Q26" i="49" s="1"/>
  <c r="Y42" i="47"/>
  <c r="S151" i="1"/>
  <c r="S176" i="1" s="1"/>
  <c r="S192" i="1" s="1"/>
  <c r="Q30" i="49" s="1"/>
  <c r="Y41" i="47"/>
  <c r="S150" i="1"/>
  <c r="S175" i="1" s="1"/>
  <c r="S191" i="1" s="1"/>
  <c r="Q29" i="49" s="1"/>
  <c r="Y35" i="47"/>
  <c r="S144" i="1"/>
  <c r="S169" i="1" s="1"/>
  <c r="S185" i="1" s="1"/>
  <c r="Q23" i="49" s="1"/>
  <c r="Z16" i="47"/>
  <c r="Y36" i="47"/>
  <c r="S145" i="1"/>
  <c r="S170" i="1" s="1"/>
  <c r="S186" i="1" s="1"/>
  <c r="Q24" i="49" s="1"/>
  <c r="S149" i="1"/>
  <c r="S174" i="1" s="1"/>
  <c r="S190" i="1" s="1"/>
  <c r="Q28" i="49" s="1"/>
  <c r="Y40" i="47"/>
  <c r="Z15" i="47"/>
  <c r="U20" i="53"/>
  <c r="U62" i="1" s="1"/>
  <c r="S146" i="1"/>
  <c r="S171" i="1" s="1"/>
  <c r="S187" i="1" s="1"/>
  <c r="Q25" i="49" s="1"/>
  <c r="R10" i="51" s="1"/>
  <c r="R12" i="51" s="1"/>
  <c r="Y37" i="47"/>
  <c r="S143" i="1"/>
  <c r="S168" i="1" s="1"/>
  <c r="S184" i="1" s="1"/>
  <c r="Q22" i="49" s="1"/>
  <c r="Y34" i="47"/>
  <c r="S152" i="1"/>
  <c r="S177" i="1" s="1"/>
  <c r="S193" i="1" s="1"/>
  <c r="Q31" i="49" s="1"/>
  <c r="Y43" i="47"/>
  <c r="S148" i="1"/>
  <c r="S173" i="1" s="1"/>
  <c r="S189" i="1" s="1"/>
  <c r="Q27" i="49" s="1"/>
  <c r="Y39" i="47"/>
  <c r="S142" i="1"/>
  <c r="S167" i="1" s="1"/>
  <c r="S183" i="1" s="1"/>
  <c r="Y33" i="47"/>
  <c r="AB18" i="53" l="1"/>
  <c r="AB60" i="1" s="1"/>
  <c r="T95" i="1"/>
  <c r="Z36" i="47" s="1"/>
  <c r="T93" i="1"/>
  <c r="Z13" i="47"/>
  <c r="U14" i="53"/>
  <c r="U56" i="1" s="1"/>
  <c r="T97" i="1"/>
  <c r="Z17" i="47"/>
  <c r="Z19" i="47"/>
  <c r="T99" i="1"/>
  <c r="U19" i="53"/>
  <c r="U61" i="1" s="1"/>
  <c r="T102" i="1"/>
  <c r="T101" i="1"/>
  <c r="Z12" i="47"/>
  <c r="T92" i="1"/>
  <c r="U22" i="53"/>
  <c r="U64" i="1" s="1"/>
  <c r="U17" i="53"/>
  <c r="U59" i="1" s="1"/>
  <c r="U15" i="53"/>
  <c r="U57" i="1" s="1"/>
  <c r="Z18" i="47"/>
  <c r="T98" i="1"/>
  <c r="T94" i="1"/>
  <c r="Z14" i="47"/>
  <c r="S194" i="1"/>
  <c r="Q3" i="49" s="1"/>
  <c r="Q21" i="49"/>
  <c r="Q33" i="49" s="1"/>
  <c r="U21" i="53"/>
  <c r="U63" i="1" s="1"/>
  <c r="Z20" i="47"/>
  <c r="T100" i="1"/>
  <c r="T96" i="1"/>
  <c r="U16" i="53"/>
  <c r="U58" i="1" s="1"/>
  <c r="AC18" i="53" l="1"/>
  <c r="AC60" i="1" s="1"/>
  <c r="U25" i="53"/>
  <c r="T145" i="1"/>
  <c r="T170" i="1" s="1"/>
  <c r="T186" i="1" s="1"/>
  <c r="R24" i="49" s="1"/>
  <c r="T144" i="1"/>
  <c r="T169" i="1" s="1"/>
  <c r="T185" i="1" s="1"/>
  <c r="R23" i="49" s="1"/>
  <c r="Z35" i="47"/>
  <c r="T143" i="1"/>
  <c r="T168" i="1" s="1"/>
  <c r="T184" i="1" s="1"/>
  <c r="R22" i="49" s="1"/>
  <c r="Z34" i="47"/>
  <c r="T148" i="1"/>
  <c r="T173" i="1" s="1"/>
  <c r="T189" i="1" s="1"/>
  <c r="R27" i="49" s="1"/>
  <c r="Z39" i="47"/>
  <c r="V16" i="53"/>
  <c r="V58" i="1" s="1"/>
  <c r="Z37" i="47"/>
  <c r="T146" i="1"/>
  <c r="T171" i="1" s="1"/>
  <c r="T187" i="1" s="1"/>
  <c r="R25" i="49" s="1"/>
  <c r="S10" i="51" s="1"/>
  <c r="S12" i="51" s="1"/>
  <c r="T152" i="1"/>
  <c r="T177" i="1" s="1"/>
  <c r="T193" i="1" s="1"/>
  <c r="R31" i="49" s="1"/>
  <c r="Z43" i="47"/>
  <c r="V19" i="53"/>
  <c r="V61" i="1" s="1"/>
  <c r="T149" i="1"/>
  <c r="T174" i="1" s="1"/>
  <c r="T190" i="1" s="1"/>
  <c r="R28" i="49" s="1"/>
  <c r="Z40" i="47"/>
  <c r="Z33" i="47"/>
  <c r="T142" i="1"/>
  <c r="T167" i="1" s="1"/>
  <c r="T183" i="1" s="1"/>
  <c r="T150" i="1"/>
  <c r="T175" i="1" s="1"/>
  <c r="T191" i="1" s="1"/>
  <c r="R29" i="49" s="1"/>
  <c r="Z41" i="47"/>
  <c r="V15" i="53"/>
  <c r="V57" i="1" s="1"/>
  <c r="AA18" i="47"/>
  <c r="V14" i="53"/>
  <c r="V56" i="1" s="1"/>
  <c r="T147" i="1"/>
  <c r="T172" i="1" s="1"/>
  <c r="T188" i="1" s="1"/>
  <c r="R26" i="49" s="1"/>
  <c r="Z38" i="47"/>
  <c r="T151" i="1"/>
  <c r="T176" i="1" s="1"/>
  <c r="T192" i="1" s="1"/>
  <c r="R30" i="49" s="1"/>
  <c r="Z42" i="47"/>
  <c r="V21" i="53"/>
  <c r="V63" i="1" s="1"/>
  <c r="V17" i="53"/>
  <c r="V59" i="1" s="1"/>
  <c r="AA16" i="47"/>
  <c r="V22" i="53"/>
  <c r="V64" i="1" s="1"/>
  <c r="AD18" i="53" l="1"/>
  <c r="AD60" i="1" s="1"/>
  <c r="U96" i="1"/>
  <c r="AA37" i="47" s="1"/>
  <c r="AA17" i="47"/>
  <c r="U97" i="1"/>
  <c r="AA13" i="47"/>
  <c r="U93" i="1"/>
  <c r="AA20" i="47"/>
  <c r="U100" i="1"/>
  <c r="R21" i="49"/>
  <c r="R33" i="49" s="1"/>
  <c r="T194" i="1"/>
  <c r="R3" i="49" s="1"/>
  <c r="AA14" i="47"/>
  <c r="U94" i="1"/>
  <c r="AA15" i="47"/>
  <c r="U95" i="1"/>
  <c r="V20" i="53"/>
  <c r="V62" i="1" s="1"/>
  <c r="U102" i="1"/>
  <c r="U92" i="1"/>
  <c r="U101" i="1"/>
  <c r="AA12" i="47"/>
  <c r="U99" i="1"/>
  <c r="AA19" i="47"/>
  <c r="U98" i="1"/>
  <c r="V25" i="53" l="1"/>
  <c r="AE18" i="53"/>
  <c r="AE60" i="1" s="1"/>
  <c r="U146" i="1"/>
  <c r="U171" i="1" s="1"/>
  <c r="U187" i="1" s="1"/>
  <c r="S25" i="49" s="1"/>
  <c r="T10" i="51" s="1"/>
  <c r="T12" i="51" s="1"/>
  <c r="W15" i="53"/>
  <c r="W57" i="1" s="1"/>
  <c r="W16" i="53"/>
  <c r="W58" i="1" s="1"/>
  <c r="W22" i="53"/>
  <c r="W64" i="1" s="1"/>
  <c r="W14" i="53"/>
  <c r="W56" i="1" s="1"/>
  <c r="W17" i="53"/>
  <c r="W59" i="1" s="1"/>
  <c r="W21" i="53"/>
  <c r="W63" i="1" s="1"/>
  <c r="W19" i="53"/>
  <c r="W61" i="1" s="1"/>
  <c r="AA43" i="47"/>
  <c r="U152" i="1"/>
  <c r="U177" i="1" s="1"/>
  <c r="U193" i="1" s="1"/>
  <c r="S31" i="49" s="1"/>
  <c r="AA38" i="47"/>
  <c r="U147" i="1"/>
  <c r="U172" i="1" s="1"/>
  <c r="U188" i="1" s="1"/>
  <c r="S26" i="49" s="1"/>
  <c r="W20" i="53"/>
  <c r="W62" i="1" s="1"/>
  <c r="V96" i="1"/>
  <c r="AA39" i="47"/>
  <c r="U148" i="1"/>
  <c r="U173" i="1" s="1"/>
  <c r="U189" i="1" s="1"/>
  <c r="S27" i="49" s="1"/>
  <c r="AA41" i="47"/>
  <c r="U150" i="1"/>
  <c r="U175" i="1" s="1"/>
  <c r="U191" i="1" s="1"/>
  <c r="S29" i="49" s="1"/>
  <c r="AB12" i="47"/>
  <c r="AB14" i="47"/>
  <c r="AB20" i="47"/>
  <c r="AB16" i="47"/>
  <c r="AA42" i="47"/>
  <c r="U151" i="1"/>
  <c r="U176" i="1" s="1"/>
  <c r="U192" i="1" s="1"/>
  <c r="S30" i="49" s="1"/>
  <c r="AA35" i="47"/>
  <c r="U144" i="1"/>
  <c r="U169" i="1" s="1"/>
  <c r="U185" i="1" s="1"/>
  <c r="S23" i="49" s="1"/>
  <c r="AB17" i="47"/>
  <c r="AA40" i="47"/>
  <c r="U149" i="1"/>
  <c r="U174" i="1" s="1"/>
  <c r="U190" i="1" s="1"/>
  <c r="S28" i="49" s="1"/>
  <c r="AB19" i="47"/>
  <c r="AA36" i="47"/>
  <c r="U145" i="1"/>
  <c r="U170" i="1" s="1"/>
  <c r="U186" i="1" s="1"/>
  <c r="S24" i="49" s="1"/>
  <c r="AB15" i="47"/>
  <c r="AB13" i="47"/>
  <c r="U143" i="1"/>
  <c r="U168" i="1" s="1"/>
  <c r="U184" i="1" s="1"/>
  <c r="S22" i="49" s="1"/>
  <c r="AA34" i="47"/>
  <c r="U142" i="1"/>
  <c r="U167" i="1" s="1"/>
  <c r="U183" i="1" s="1"/>
  <c r="AA33" i="47"/>
  <c r="AF18" i="53" l="1"/>
  <c r="AF60" i="1" s="1"/>
  <c r="W25" i="53"/>
  <c r="V94" i="1"/>
  <c r="V144" i="1" s="1"/>
  <c r="V169" i="1" s="1"/>
  <c r="V185" i="1" s="1"/>
  <c r="T23" i="49" s="1"/>
  <c r="AB37" i="47"/>
  <c r="V146" i="1"/>
  <c r="V171" i="1" s="1"/>
  <c r="V187" i="1" s="1"/>
  <c r="T25" i="49" s="1"/>
  <c r="U10" i="51" s="1"/>
  <c r="U12" i="51" s="1"/>
  <c r="S21" i="49"/>
  <c r="S33" i="49" s="1"/>
  <c r="U194" i="1"/>
  <c r="S3" i="49" s="1"/>
  <c r="AB18" i="47"/>
  <c r="V98" i="1"/>
  <c r="V99" i="1"/>
  <c r="V93" i="1"/>
  <c r="V95" i="1"/>
  <c r="V92" i="1"/>
  <c r="X17" i="53"/>
  <c r="X59" i="1" s="1"/>
  <c r="X20" i="53"/>
  <c r="X62" i="1" s="1"/>
  <c r="V101" i="1"/>
  <c r="V97" i="1"/>
  <c r="V100" i="1"/>
  <c r="AC16" i="47"/>
  <c r="V102" i="1"/>
  <c r="X16" i="53"/>
  <c r="X58" i="1" s="1"/>
  <c r="X21" i="53"/>
  <c r="X63" i="1" s="1"/>
  <c r="AB35" i="47" l="1"/>
  <c r="AG18" i="53"/>
  <c r="AG60" i="1" s="1"/>
  <c r="W96" i="1"/>
  <c r="W146" i="1" s="1"/>
  <c r="W171" i="1" s="1"/>
  <c r="W187" i="1" s="1"/>
  <c r="U25" i="49" s="1"/>
  <c r="V10" i="51" s="1"/>
  <c r="V12" i="51" s="1"/>
  <c r="AB34" i="47"/>
  <c r="V143" i="1"/>
  <c r="V168" i="1" s="1"/>
  <c r="V184" i="1" s="1"/>
  <c r="T22" i="49" s="1"/>
  <c r="W100" i="1"/>
  <c r="AC20" i="47"/>
  <c r="AC15" i="47"/>
  <c r="W95" i="1"/>
  <c r="X14" i="53"/>
  <c r="X56" i="1" s="1"/>
  <c r="X22" i="53"/>
  <c r="X64" i="1" s="1"/>
  <c r="W98" i="1"/>
  <c r="AC18" i="47"/>
  <c r="AC19" i="47"/>
  <c r="W99" i="1"/>
  <c r="W94" i="1"/>
  <c r="AC14" i="47"/>
  <c r="V145" i="1"/>
  <c r="V170" i="1" s="1"/>
  <c r="V186" i="1" s="1"/>
  <c r="T24" i="49" s="1"/>
  <c r="AB36" i="47"/>
  <c r="AC12" i="47"/>
  <c r="W92" i="1"/>
  <c r="W102" i="1"/>
  <c r="W101" i="1"/>
  <c r="AB41" i="47"/>
  <c r="V150" i="1"/>
  <c r="V175" i="1" s="1"/>
  <c r="V191" i="1" s="1"/>
  <c r="T29" i="49" s="1"/>
  <c r="AB40" i="47"/>
  <c r="V149" i="1"/>
  <c r="V174" i="1" s="1"/>
  <c r="V190" i="1" s="1"/>
  <c r="T28" i="49" s="1"/>
  <c r="V152" i="1"/>
  <c r="V177" i="1" s="1"/>
  <c r="V193" i="1" s="1"/>
  <c r="T31" i="49" s="1"/>
  <c r="AB43" i="47"/>
  <c r="W97" i="1"/>
  <c r="AC17" i="47"/>
  <c r="V148" i="1"/>
  <c r="V173" i="1" s="1"/>
  <c r="V189" i="1" s="1"/>
  <c r="T27" i="49" s="1"/>
  <c r="AB39" i="47"/>
  <c r="W93" i="1"/>
  <c r="AC13" i="47"/>
  <c r="V142" i="1"/>
  <c r="V167" i="1" s="1"/>
  <c r="V183" i="1" s="1"/>
  <c r="AB33" i="47"/>
  <c r="AB38" i="47"/>
  <c r="V147" i="1"/>
  <c r="V172" i="1" s="1"/>
  <c r="V188" i="1" s="1"/>
  <c r="T26" i="49" s="1"/>
  <c r="X19" i="53"/>
  <c r="X61" i="1" s="1"/>
  <c r="V151" i="1"/>
  <c r="V176" i="1" s="1"/>
  <c r="V192" i="1" s="1"/>
  <c r="T30" i="49" s="1"/>
  <c r="AB42" i="47"/>
  <c r="X15" i="53"/>
  <c r="X57" i="1" s="1"/>
  <c r="AH18" i="53" l="1"/>
  <c r="AH60" i="1" s="1"/>
  <c r="AC37" i="47"/>
  <c r="X25" i="53"/>
  <c r="AD15" i="47"/>
  <c r="AD16" i="47"/>
  <c r="AC36" i="47"/>
  <c r="W145" i="1"/>
  <c r="W170" i="1" s="1"/>
  <c r="W186" i="1" s="1"/>
  <c r="U24" i="49" s="1"/>
  <c r="AD18" i="47"/>
  <c r="AC38" i="47"/>
  <c r="W147" i="1"/>
  <c r="W172" i="1" s="1"/>
  <c r="W188" i="1" s="1"/>
  <c r="U26" i="49" s="1"/>
  <c r="AC35" i="47"/>
  <c r="W144" i="1"/>
  <c r="W169" i="1" s="1"/>
  <c r="W185" i="1" s="1"/>
  <c r="U23" i="49" s="1"/>
  <c r="T21" i="49"/>
  <c r="T33" i="49" s="1"/>
  <c r="V194" i="1"/>
  <c r="T3" i="49" s="1"/>
  <c r="AC41" i="47"/>
  <c r="W150" i="1"/>
  <c r="W175" i="1" s="1"/>
  <c r="W191" i="1" s="1"/>
  <c r="U29" i="49" s="1"/>
  <c r="AC42" i="47"/>
  <c r="W151" i="1"/>
  <c r="W176" i="1" s="1"/>
  <c r="W192" i="1" s="1"/>
  <c r="U30" i="49" s="1"/>
  <c r="AC43" i="47"/>
  <c r="W152" i="1"/>
  <c r="W177" i="1" s="1"/>
  <c r="W193" i="1" s="1"/>
  <c r="U31" i="49" s="1"/>
  <c r="W142" i="1"/>
  <c r="W167" i="1" s="1"/>
  <c r="W183" i="1" s="1"/>
  <c r="AC33" i="47"/>
  <c r="AD19" i="47"/>
  <c r="Y15" i="53"/>
  <c r="Y57" i="1" s="1"/>
  <c r="AC40" i="47"/>
  <c r="W149" i="1"/>
  <c r="W174" i="1" s="1"/>
  <c r="W190" i="1" s="1"/>
  <c r="U28" i="49" s="1"/>
  <c r="AC34" i="47"/>
  <c r="W143" i="1"/>
  <c r="W168" i="1" s="1"/>
  <c r="W184" i="1" s="1"/>
  <c r="U22" i="49" s="1"/>
  <c r="AD14" i="47"/>
  <c r="AC39" i="47"/>
  <c r="W148" i="1"/>
  <c r="W173" i="1" s="1"/>
  <c r="W189" i="1" s="1"/>
  <c r="U27" i="49" s="1"/>
  <c r="AI18" i="53" l="1"/>
  <c r="AI60" i="1" s="1"/>
  <c r="X95" i="1"/>
  <c r="X145" i="1" s="1"/>
  <c r="X170" i="1" s="1"/>
  <c r="X186" i="1" s="1"/>
  <c r="V24" i="49" s="1"/>
  <c r="X94" i="1"/>
  <c r="AD35" i="47" s="1"/>
  <c r="Y21" i="53"/>
  <c r="Y63" i="1" s="1"/>
  <c r="Y16" i="53"/>
  <c r="Y58" i="1" s="1"/>
  <c r="Y20" i="53"/>
  <c r="Y62" i="1" s="1"/>
  <c r="Y17" i="53"/>
  <c r="Y59" i="1" s="1"/>
  <c r="AD17" i="47"/>
  <c r="X97" i="1"/>
  <c r="Y14" i="53"/>
  <c r="Y56" i="1" s="1"/>
  <c r="W194" i="1"/>
  <c r="U3" i="49" s="1"/>
  <c r="U21" i="49"/>
  <c r="U33" i="49" s="1"/>
  <c r="X93" i="1"/>
  <c r="AD13" i="47"/>
  <c r="X98" i="1"/>
  <c r="X99" i="1"/>
  <c r="AD12" i="47"/>
  <c r="X101" i="1"/>
  <c r="X102" i="1"/>
  <c r="X92" i="1"/>
  <c r="X96" i="1"/>
  <c r="Y19" i="53"/>
  <c r="Y61" i="1" s="1"/>
  <c r="Y22" i="53"/>
  <c r="Y64" i="1" s="1"/>
  <c r="X100" i="1"/>
  <c r="AD20" i="47"/>
  <c r="Y25" i="53" l="1"/>
  <c r="X144" i="1"/>
  <c r="X169" i="1" s="1"/>
  <c r="X185" i="1" s="1"/>
  <c r="V23" i="49" s="1"/>
  <c r="AD36" i="47"/>
  <c r="Z15" i="53"/>
  <c r="Z57" i="1" s="1"/>
  <c r="AE16" i="47"/>
  <c r="AD41" i="47"/>
  <c r="X150" i="1"/>
  <c r="X175" i="1" s="1"/>
  <c r="X191" i="1" s="1"/>
  <c r="V29" i="49" s="1"/>
  <c r="AD40" i="47"/>
  <c r="X149" i="1"/>
  <c r="X174" i="1" s="1"/>
  <c r="X190" i="1" s="1"/>
  <c r="V28" i="49" s="1"/>
  <c r="Z14" i="53"/>
  <c r="Z56" i="1" s="1"/>
  <c r="Z20" i="53"/>
  <c r="Z62" i="1" s="1"/>
  <c r="AD43" i="47"/>
  <c r="X152" i="1"/>
  <c r="X177" i="1" s="1"/>
  <c r="X193" i="1" s="1"/>
  <c r="V31" i="49" s="1"/>
  <c r="AE13" i="47"/>
  <c r="Z22" i="53"/>
  <c r="Z64" i="1" s="1"/>
  <c r="AD37" i="47"/>
  <c r="X146" i="1"/>
  <c r="X171" i="1" s="1"/>
  <c r="X187" i="1" s="1"/>
  <c r="V25" i="49" s="1"/>
  <c r="W10" i="51" s="1"/>
  <c r="W12" i="51" s="1"/>
  <c r="AD34" i="47"/>
  <c r="X143" i="1"/>
  <c r="X168" i="1" s="1"/>
  <c r="X184" i="1" s="1"/>
  <c r="V22" i="49" s="1"/>
  <c r="Z16" i="53"/>
  <c r="Z58" i="1" s="1"/>
  <c r="AD42" i="47"/>
  <c r="X151" i="1"/>
  <c r="X176" i="1" s="1"/>
  <c r="X192" i="1" s="1"/>
  <c r="V30" i="49" s="1"/>
  <c r="AD38" i="47"/>
  <c r="X147" i="1"/>
  <c r="X172" i="1" s="1"/>
  <c r="X188" i="1" s="1"/>
  <c r="V26" i="49" s="1"/>
  <c r="AD39" i="47"/>
  <c r="X148" i="1"/>
  <c r="X173" i="1" s="1"/>
  <c r="X189" i="1" s="1"/>
  <c r="V27" i="49" s="1"/>
  <c r="Z17" i="53"/>
  <c r="Z59" i="1" s="1"/>
  <c r="Z19" i="53"/>
  <c r="Z61" i="1" s="1"/>
  <c r="X142" i="1"/>
  <c r="X167" i="1" s="1"/>
  <c r="X183" i="1" s="1"/>
  <c r="AD33" i="47"/>
  <c r="Z21" i="53"/>
  <c r="Z63" i="1" s="1"/>
  <c r="Z25" i="53" l="1"/>
  <c r="Y96" i="1"/>
  <c r="AE37" i="47" s="1"/>
  <c r="Y94" i="1"/>
  <c r="AE14" i="47"/>
  <c r="AE19" i="47"/>
  <c r="Y99" i="1"/>
  <c r="Y98" i="1"/>
  <c r="AE18" i="47"/>
  <c r="Y100" i="1"/>
  <c r="AE20" i="47"/>
  <c r="AE15" i="47"/>
  <c r="Y95" i="1"/>
  <c r="AE17" i="47"/>
  <c r="Y97" i="1"/>
  <c r="Y102" i="1"/>
  <c r="Y92" i="1"/>
  <c r="AE12" i="47"/>
  <c r="Y101" i="1"/>
  <c r="AF16" i="47"/>
  <c r="X194" i="1"/>
  <c r="V3" i="49" s="1"/>
  <c r="V21" i="49"/>
  <c r="V33" i="49" s="1"/>
  <c r="Y93" i="1"/>
  <c r="AA17" i="53"/>
  <c r="AA59" i="1" s="1"/>
  <c r="Y146" i="1" l="1"/>
  <c r="Y171" i="1" s="1"/>
  <c r="Y187" i="1" s="1"/>
  <c r="W25" i="49" s="1"/>
  <c r="X10" i="51" s="1"/>
  <c r="X12" i="51" s="1"/>
  <c r="Z96" i="1"/>
  <c r="Z146" i="1" s="1"/>
  <c r="Z171" i="1" s="1"/>
  <c r="Z187" i="1" s="1"/>
  <c r="X25" i="49" s="1"/>
  <c r="Y10" i="51" s="1"/>
  <c r="Y12" i="51" s="1"/>
  <c r="AA15" i="53"/>
  <c r="AA57" i="1" s="1"/>
  <c r="Z94" i="1"/>
  <c r="AF14" i="47"/>
  <c r="Z95" i="1"/>
  <c r="AF15" i="47"/>
  <c r="AE38" i="47"/>
  <c r="Y147" i="1"/>
  <c r="Y172" i="1" s="1"/>
  <c r="Y188" i="1" s="1"/>
  <c r="W26" i="49" s="1"/>
  <c r="AA22" i="53"/>
  <c r="AA64" i="1" s="1"/>
  <c r="AA21" i="53"/>
  <c r="AA63" i="1" s="1"/>
  <c r="AF19" i="47"/>
  <c r="Z99" i="1"/>
  <c r="Z97" i="1"/>
  <c r="AF17" i="47"/>
  <c r="AA14" i="53"/>
  <c r="AA56" i="1" s="1"/>
  <c r="AA16" i="53"/>
  <c r="AA58" i="1" s="1"/>
  <c r="AA19" i="53"/>
  <c r="AA61" i="1" s="1"/>
  <c r="Y151" i="1"/>
  <c r="Y176" i="1" s="1"/>
  <c r="Y192" i="1" s="1"/>
  <c r="W30" i="49" s="1"/>
  <c r="AE42" i="47"/>
  <c r="Y150" i="1"/>
  <c r="Y175" i="1" s="1"/>
  <c r="Y191" i="1" s="1"/>
  <c r="W29" i="49" s="1"/>
  <c r="AE41" i="47"/>
  <c r="AE35" i="47"/>
  <c r="Y144" i="1"/>
  <c r="Y169" i="1" s="1"/>
  <c r="Y185" i="1" s="1"/>
  <c r="W23" i="49" s="1"/>
  <c r="AE34" i="47"/>
  <c r="Y143" i="1"/>
  <c r="Y168" i="1" s="1"/>
  <c r="Y184" i="1" s="1"/>
  <c r="W22" i="49" s="1"/>
  <c r="AE33" i="47"/>
  <c r="Y142" i="1"/>
  <c r="Y167" i="1" s="1"/>
  <c r="Y183" i="1" s="1"/>
  <c r="Y145" i="1"/>
  <c r="Y170" i="1" s="1"/>
  <c r="Y186" i="1" s="1"/>
  <c r="W24" i="49" s="1"/>
  <c r="AE36" i="47"/>
  <c r="Z93" i="1"/>
  <c r="AF13" i="47"/>
  <c r="AF20" i="47"/>
  <c r="Z100" i="1"/>
  <c r="Y149" i="1"/>
  <c r="Y174" i="1" s="1"/>
  <c r="Y190" i="1" s="1"/>
  <c r="W28" i="49" s="1"/>
  <c r="AE40" i="47"/>
  <c r="Z92" i="1"/>
  <c r="Z102" i="1"/>
  <c r="Z101" i="1"/>
  <c r="AF12" i="47"/>
  <c r="AA20" i="53"/>
  <c r="AA62" i="1" s="1"/>
  <c r="AF18" i="47"/>
  <c r="Z98" i="1"/>
  <c r="AE43" i="47"/>
  <c r="Y152" i="1"/>
  <c r="Y177" i="1" s="1"/>
  <c r="Y193" i="1" s="1"/>
  <c r="W31" i="49" s="1"/>
  <c r="Y148" i="1"/>
  <c r="Y173" i="1" s="1"/>
  <c r="Y189" i="1" s="1"/>
  <c r="W27" i="49" s="1"/>
  <c r="AE39" i="47"/>
  <c r="AF37" i="47" l="1"/>
  <c r="AA25" i="53"/>
  <c r="AF36" i="47"/>
  <c r="Z145" i="1"/>
  <c r="Z170" i="1" s="1"/>
  <c r="Z186" i="1" s="1"/>
  <c r="X24" i="49" s="1"/>
  <c r="AF39" i="47"/>
  <c r="Z148" i="1"/>
  <c r="Z173" i="1" s="1"/>
  <c r="Z189" i="1" s="1"/>
  <c r="X27" i="49" s="1"/>
  <c r="AF40" i="47"/>
  <c r="Z149" i="1"/>
  <c r="Z174" i="1" s="1"/>
  <c r="Z190" i="1" s="1"/>
  <c r="X28" i="49" s="1"/>
  <c r="AF41" i="47"/>
  <c r="Z150" i="1"/>
  <c r="Z175" i="1" s="1"/>
  <c r="Z191" i="1" s="1"/>
  <c r="X29" i="49" s="1"/>
  <c r="Y194" i="1"/>
  <c r="W3" i="49" s="1"/>
  <c r="W21" i="49"/>
  <c r="W33" i="49" s="1"/>
  <c r="AF35" i="47"/>
  <c r="Z144" i="1"/>
  <c r="Z169" i="1" s="1"/>
  <c r="Z185" i="1" s="1"/>
  <c r="X23" i="49" s="1"/>
  <c r="AB20" i="53"/>
  <c r="AB62" i="1" s="1"/>
  <c r="AB21" i="53"/>
  <c r="AB63" i="1" s="1"/>
  <c r="AB15" i="53"/>
  <c r="AB57" i="1" s="1"/>
  <c r="Z147" i="1"/>
  <c r="Z172" i="1" s="1"/>
  <c r="Z188" i="1" s="1"/>
  <c r="X26" i="49" s="1"/>
  <c r="AF38" i="47"/>
  <c r="AB19" i="53"/>
  <c r="AB61" i="1" s="1"/>
  <c r="AB22" i="53"/>
  <c r="AB64" i="1" s="1"/>
  <c r="Z151" i="1"/>
  <c r="Z176" i="1" s="1"/>
  <c r="Z192" i="1" s="1"/>
  <c r="X30" i="49" s="1"/>
  <c r="AF42" i="47"/>
  <c r="Z143" i="1"/>
  <c r="Z168" i="1" s="1"/>
  <c r="Z184" i="1" s="1"/>
  <c r="X22" i="49" s="1"/>
  <c r="AF34" i="47"/>
  <c r="AB16" i="53"/>
  <c r="AB58" i="1" s="1"/>
  <c r="AF43" i="47"/>
  <c r="Z152" i="1"/>
  <c r="Z177" i="1" s="1"/>
  <c r="Z193" i="1" s="1"/>
  <c r="X31" i="49" s="1"/>
  <c r="AG16" i="47"/>
  <c r="AG15" i="47"/>
  <c r="Z142" i="1"/>
  <c r="Z167" i="1" s="1"/>
  <c r="Z183" i="1" s="1"/>
  <c r="AF33" i="47"/>
  <c r="AB14" i="53"/>
  <c r="AB56" i="1" s="1"/>
  <c r="AG14" i="47" l="1"/>
  <c r="AA94" i="1"/>
  <c r="AA102" i="1"/>
  <c r="AA101" i="1"/>
  <c r="AA92" i="1"/>
  <c r="AG12" i="47"/>
  <c r="AG20" i="47"/>
  <c r="AA100" i="1"/>
  <c r="AA95" i="1"/>
  <c r="AA98" i="1"/>
  <c r="AG18" i="47"/>
  <c r="X21" i="49"/>
  <c r="X33" i="49" s="1"/>
  <c r="Z194" i="1"/>
  <c r="X3" i="49" s="1"/>
  <c r="AA96" i="1"/>
  <c r="AA99" i="1"/>
  <c r="AG19" i="47"/>
  <c r="AA97" i="1"/>
  <c r="AG17" i="47"/>
  <c r="AB17" i="53"/>
  <c r="AB59" i="1" s="1"/>
  <c r="AA93" i="1"/>
  <c r="AG13" i="47"/>
  <c r="AB25" i="53" l="1"/>
  <c r="AB100" i="1"/>
  <c r="AH18" i="47"/>
  <c r="AA144" i="1"/>
  <c r="AA169" i="1" s="1"/>
  <c r="AA185" i="1" s="1"/>
  <c r="Y23" i="49" s="1"/>
  <c r="AG35" i="47"/>
  <c r="AG38" i="47"/>
  <c r="AA147" i="1"/>
  <c r="AA172" i="1" s="1"/>
  <c r="AA188" i="1" s="1"/>
  <c r="Y26" i="49" s="1"/>
  <c r="AA142" i="1"/>
  <c r="AA167" i="1" s="1"/>
  <c r="AA183" i="1" s="1"/>
  <c r="AG33" i="47"/>
  <c r="AA150" i="1"/>
  <c r="AA175" i="1" s="1"/>
  <c r="AA191" i="1" s="1"/>
  <c r="Y29" i="49" s="1"/>
  <c r="AG41" i="47"/>
  <c r="AA148" i="1"/>
  <c r="AA173" i="1" s="1"/>
  <c r="AA189" i="1" s="1"/>
  <c r="Y27" i="49" s="1"/>
  <c r="AG39" i="47"/>
  <c r="AG42" i="47"/>
  <c r="AA151" i="1"/>
  <c r="AA176" i="1" s="1"/>
  <c r="AA192" i="1" s="1"/>
  <c r="Y30" i="49" s="1"/>
  <c r="AH20" i="47"/>
  <c r="AG34" i="47"/>
  <c r="AA143" i="1"/>
  <c r="AA168" i="1" s="1"/>
  <c r="AA184" i="1" s="1"/>
  <c r="Y22" i="49" s="1"/>
  <c r="AB99" i="1"/>
  <c r="AH17" i="47"/>
  <c r="AG43" i="47"/>
  <c r="AA152" i="1"/>
  <c r="AA177" i="1" s="1"/>
  <c r="AA193" i="1" s="1"/>
  <c r="Y31" i="49" s="1"/>
  <c r="AG40" i="47"/>
  <c r="AA149" i="1"/>
  <c r="AA174" i="1" s="1"/>
  <c r="AA190" i="1" s="1"/>
  <c r="Y28" i="49" s="1"/>
  <c r="AH16" i="47"/>
  <c r="AH12" i="47"/>
  <c r="AA146" i="1"/>
  <c r="AA171" i="1" s="1"/>
  <c r="AA187" i="1" s="1"/>
  <c r="Y25" i="49" s="1"/>
  <c r="Z10" i="51" s="1"/>
  <c r="Z12" i="51" s="1"/>
  <c r="AG37" i="47"/>
  <c r="AH19" i="47"/>
  <c r="AH13" i="47"/>
  <c r="AA145" i="1"/>
  <c r="AA170" i="1" s="1"/>
  <c r="AA186" i="1" s="1"/>
  <c r="Y24" i="49" s="1"/>
  <c r="AG36" i="47"/>
  <c r="AH14" i="47"/>
  <c r="AB102" i="1" l="1"/>
  <c r="AH43" i="47" s="1"/>
  <c r="AB101" i="1"/>
  <c r="AB93" i="1"/>
  <c r="AH34" i="47" s="1"/>
  <c r="AB92" i="1"/>
  <c r="AH33" i="47" s="1"/>
  <c r="AB97" i="1"/>
  <c r="AB147" i="1" s="1"/>
  <c r="AB172" i="1" s="1"/>
  <c r="AB188" i="1" s="1"/>
  <c r="Z26" i="49" s="1"/>
  <c r="AB149" i="1"/>
  <c r="AB174" i="1" s="1"/>
  <c r="AB190" i="1" s="1"/>
  <c r="Z28" i="49" s="1"/>
  <c r="AH40" i="47"/>
  <c r="Y21" i="49"/>
  <c r="Y33" i="49" s="1"/>
  <c r="AA194" i="1"/>
  <c r="Y3" i="49" s="1"/>
  <c r="AC14" i="53"/>
  <c r="AC56" i="1" s="1"/>
  <c r="AC16" i="53"/>
  <c r="AC58" i="1" s="1"/>
  <c r="AC19" i="53"/>
  <c r="AC61" i="1" s="1"/>
  <c r="AC15" i="53"/>
  <c r="AC57" i="1" s="1"/>
  <c r="AC22" i="53"/>
  <c r="AC64" i="1" s="1"/>
  <c r="AC21" i="53"/>
  <c r="AC63" i="1" s="1"/>
  <c r="AC20" i="53"/>
  <c r="AC62" i="1" s="1"/>
  <c r="AB150" i="1"/>
  <c r="AB175" i="1" s="1"/>
  <c r="AB191" i="1" s="1"/>
  <c r="Z29" i="49" s="1"/>
  <c r="AH41" i="47"/>
  <c r="AB152" i="1"/>
  <c r="AB177" i="1" s="1"/>
  <c r="AB193" i="1" s="1"/>
  <c r="Z31" i="49" s="1"/>
  <c r="AB95" i="1"/>
  <c r="AH15" i="47"/>
  <c r="AB94" i="1"/>
  <c r="AB98" i="1"/>
  <c r="AB151" i="1"/>
  <c r="AB176" i="1" s="1"/>
  <c r="AB192" i="1" s="1"/>
  <c r="Z30" i="49" s="1"/>
  <c r="AH42" i="47"/>
  <c r="AB96" i="1"/>
  <c r="AC17" i="53"/>
  <c r="AC59" i="1" s="1"/>
  <c r="AB142" i="1" l="1"/>
  <c r="AB167" i="1" s="1"/>
  <c r="AB183" i="1" s="1"/>
  <c r="Z21" i="49" s="1"/>
  <c r="AH38" i="47"/>
  <c r="AB143" i="1"/>
  <c r="AB168" i="1" s="1"/>
  <c r="AB184" i="1" s="1"/>
  <c r="Z22" i="49" s="1"/>
  <c r="AC25" i="53"/>
  <c r="AH36" i="47"/>
  <c r="AB145" i="1"/>
  <c r="AB170" i="1" s="1"/>
  <c r="AB186" i="1" s="1"/>
  <c r="Z24" i="49" s="1"/>
  <c r="AI16" i="47"/>
  <c r="AB146" i="1"/>
  <c r="AB171" i="1" s="1"/>
  <c r="AB187" i="1" s="1"/>
  <c r="Z25" i="49" s="1"/>
  <c r="AA10" i="51" s="1"/>
  <c r="AA12" i="51" s="1"/>
  <c r="AH37" i="47"/>
  <c r="AH35" i="47"/>
  <c r="AB144" i="1"/>
  <c r="AB169" i="1" s="1"/>
  <c r="AB185" i="1" s="1"/>
  <c r="Z23" i="49" s="1"/>
  <c r="AD20" i="53"/>
  <c r="AD62" i="1" s="1"/>
  <c r="AB148" i="1"/>
  <c r="AB173" i="1" s="1"/>
  <c r="AB189" i="1" s="1"/>
  <c r="Z27" i="49" s="1"/>
  <c r="AH39" i="47"/>
  <c r="AD19" i="53" l="1"/>
  <c r="AD61" i="1" s="1"/>
  <c r="AC101" i="1"/>
  <c r="AC102" i="1"/>
  <c r="AC92" i="1"/>
  <c r="AI12" i="47"/>
  <c r="AC96" i="1"/>
  <c r="AD14" i="53"/>
  <c r="AD56" i="1" s="1"/>
  <c r="AI19" i="47"/>
  <c r="AC99" i="1"/>
  <c r="Z33" i="49"/>
  <c r="AC100" i="1"/>
  <c r="AI20" i="47"/>
  <c r="AD15" i="53"/>
  <c r="AD57" i="1" s="1"/>
  <c r="AD22" i="53"/>
  <c r="AD64" i="1" s="1"/>
  <c r="AC95" i="1"/>
  <c r="AI15" i="47"/>
  <c r="AI14" i="47"/>
  <c r="AC94" i="1"/>
  <c r="AB194" i="1"/>
  <c r="Z3" i="49" s="1"/>
  <c r="AC97" i="1"/>
  <c r="AI17" i="47"/>
  <c r="AD17" i="53"/>
  <c r="AD59" i="1" s="1"/>
  <c r="AI13" i="47"/>
  <c r="AC93" i="1"/>
  <c r="AI18" i="47"/>
  <c r="AC98" i="1"/>
  <c r="AD21" i="53"/>
  <c r="AD63" i="1" s="1"/>
  <c r="AD16" i="53"/>
  <c r="AD58" i="1" s="1"/>
  <c r="AD25" i="53" l="1"/>
  <c r="AC142" i="1"/>
  <c r="AC167" i="1" s="1"/>
  <c r="AC183" i="1" s="1"/>
  <c r="AI33" i="47"/>
  <c r="AC147" i="1"/>
  <c r="AC172" i="1" s="1"/>
  <c r="AC188" i="1" s="1"/>
  <c r="AA26" i="49" s="1"/>
  <c r="AI38" i="47"/>
  <c r="AI40" i="47"/>
  <c r="AC149" i="1"/>
  <c r="AC174" i="1" s="1"/>
  <c r="AC190" i="1" s="1"/>
  <c r="AA28" i="49" s="1"/>
  <c r="AI43" i="47"/>
  <c r="AC152" i="1"/>
  <c r="AC177" i="1" s="1"/>
  <c r="AC193" i="1" s="1"/>
  <c r="AA31" i="49" s="1"/>
  <c r="AI37" i="47"/>
  <c r="AC146" i="1"/>
  <c r="AC171" i="1" s="1"/>
  <c r="AC187" i="1" s="1"/>
  <c r="AA25" i="49" s="1"/>
  <c r="AB10" i="51" s="1"/>
  <c r="AB12" i="51" s="1"/>
  <c r="AC144" i="1"/>
  <c r="AC169" i="1" s="1"/>
  <c r="AC185" i="1" s="1"/>
  <c r="AA23" i="49" s="1"/>
  <c r="AI35" i="47"/>
  <c r="AC151" i="1"/>
  <c r="AC176" i="1" s="1"/>
  <c r="AC192" i="1" s="1"/>
  <c r="AA30" i="49" s="1"/>
  <c r="AI42" i="47"/>
  <c r="AI39" i="47"/>
  <c r="AC148" i="1"/>
  <c r="AC173" i="1" s="1"/>
  <c r="AC189" i="1" s="1"/>
  <c r="AA27" i="49" s="1"/>
  <c r="AC145" i="1"/>
  <c r="AC170" i="1" s="1"/>
  <c r="AC186" i="1" s="1"/>
  <c r="AA24" i="49" s="1"/>
  <c r="AI36" i="47"/>
  <c r="AE14" i="53"/>
  <c r="AE56" i="1" s="1"/>
  <c r="AC150" i="1"/>
  <c r="AC175" i="1" s="1"/>
  <c r="AC191" i="1" s="1"/>
  <c r="AA29" i="49" s="1"/>
  <c r="AI41" i="47"/>
  <c r="AJ18" i="47"/>
  <c r="AJ16" i="47"/>
  <c r="AE16" i="53"/>
  <c r="AE58" i="1" s="1"/>
  <c r="AI34" i="47"/>
  <c r="AC143" i="1"/>
  <c r="AC168" i="1" s="1"/>
  <c r="AC184" i="1" s="1"/>
  <c r="AA22" i="49" s="1"/>
  <c r="AE22" i="53"/>
  <c r="AE64" i="1" s="1"/>
  <c r="AE15" i="53"/>
  <c r="AE57" i="1" s="1"/>
  <c r="AE21" i="53"/>
  <c r="AE63" i="1" s="1"/>
  <c r="AD97" i="1" l="1"/>
  <c r="AJ17" i="47"/>
  <c r="AJ13" i="47"/>
  <c r="AD93" i="1"/>
  <c r="AD96" i="1"/>
  <c r="AE19" i="53"/>
  <c r="AE61" i="1" s="1"/>
  <c r="AJ14" i="47"/>
  <c r="AD94" i="1"/>
  <c r="AD100" i="1"/>
  <c r="AJ20" i="47"/>
  <c r="AD92" i="1"/>
  <c r="AJ12" i="47"/>
  <c r="AD101" i="1"/>
  <c r="AD102" i="1"/>
  <c r="AD98" i="1"/>
  <c r="AD95" i="1"/>
  <c r="AJ15" i="47"/>
  <c r="AE20" i="53"/>
  <c r="AE62" i="1" s="1"/>
  <c r="AD99" i="1"/>
  <c r="AJ19" i="47"/>
  <c r="AE17" i="53"/>
  <c r="AE59" i="1" s="1"/>
  <c r="AA21" i="49"/>
  <c r="AA33" i="49" s="1"/>
  <c r="AC194" i="1"/>
  <c r="AA3" i="49" s="1"/>
  <c r="AE25" i="53" l="1"/>
  <c r="AD148" i="1"/>
  <c r="AD173" i="1" s="1"/>
  <c r="AD189" i="1" s="1"/>
  <c r="AB27" i="49" s="1"/>
  <c r="AJ39" i="47"/>
  <c r="AK13" i="47"/>
  <c r="AJ34" i="47"/>
  <c r="AD143" i="1"/>
  <c r="AD168" i="1" s="1"/>
  <c r="AD184" i="1" s="1"/>
  <c r="AB22" i="49" s="1"/>
  <c r="AD149" i="1"/>
  <c r="AD174" i="1" s="1"/>
  <c r="AD190" i="1" s="1"/>
  <c r="AB28" i="49" s="1"/>
  <c r="AJ40" i="47"/>
  <c r="AK16" i="47"/>
  <c r="AJ42" i="47"/>
  <c r="AD151" i="1"/>
  <c r="AD176" i="1" s="1"/>
  <c r="AD192" i="1" s="1"/>
  <c r="AB30" i="49" s="1"/>
  <c r="AK12" i="47"/>
  <c r="AJ35" i="47"/>
  <c r="AD144" i="1"/>
  <c r="AD169" i="1" s="1"/>
  <c r="AD185" i="1" s="1"/>
  <c r="AB23" i="49" s="1"/>
  <c r="AK14" i="47"/>
  <c r="AK20" i="47"/>
  <c r="AJ38" i="47"/>
  <c r="AD147" i="1"/>
  <c r="AD172" i="1" s="1"/>
  <c r="AD188" i="1" s="1"/>
  <c r="AB26" i="49" s="1"/>
  <c r="AD145" i="1"/>
  <c r="AD170" i="1" s="1"/>
  <c r="AD186" i="1" s="1"/>
  <c r="AB24" i="49" s="1"/>
  <c r="AJ36" i="47"/>
  <c r="AD142" i="1"/>
  <c r="AD167" i="1" s="1"/>
  <c r="AD183" i="1" s="1"/>
  <c r="AJ33" i="47"/>
  <c r="AK19" i="47"/>
  <c r="AJ43" i="47"/>
  <c r="AD152" i="1"/>
  <c r="AD177" i="1" s="1"/>
  <c r="AD193" i="1" s="1"/>
  <c r="AB31" i="49" s="1"/>
  <c r="AJ41" i="47"/>
  <c r="AD150" i="1"/>
  <c r="AD175" i="1" s="1"/>
  <c r="AD191" i="1" s="1"/>
  <c r="AB29" i="49" s="1"/>
  <c r="AJ37" i="47"/>
  <c r="AD146" i="1"/>
  <c r="AD171" i="1" s="1"/>
  <c r="AD187" i="1" s="1"/>
  <c r="AB25" i="49" s="1"/>
  <c r="AC10" i="51" s="1"/>
  <c r="AC12" i="51" s="1"/>
  <c r="AE93" i="1" l="1"/>
  <c r="AK34" i="47" s="1"/>
  <c r="AE97" i="1"/>
  <c r="AK17" i="47"/>
  <c r="AE102" i="1"/>
  <c r="AE100" i="1"/>
  <c r="AE101" i="1"/>
  <c r="AF21" i="53"/>
  <c r="AF63" i="1" s="1"/>
  <c r="AF22" i="53"/>
  <c r="AF64" i="1" s="1"/>
  <c r="AF16" i="53"/>
  <c r="AF58" i="1" s="1"/>
  <c r="AF15" i="53"/>
  <c r="AF57" i="1" s="1"/>
  <c r="AF14" i="53"/>
  <c r="AF56" i="1" s="1"/>
  <c r="AB21" i="49"/>
  <c r="AB33" i="49" s="1"/>
  <c r="AD194" i="1"/>
  <c r="AB3" i="49" s="1"/>
  <c r="AE92" i="1"/>
  <c r="AF19" i="53"/>
  <c r="AF61" i="1" s="1"/>
  <c r="AF20" i="53"/>
  <c r="AF62" i="1" s="1"/>
  <c r="AF17" i="53"/>
  <c r="AF59" i="1" s="1"/>
  <c r="AE98" i="1"/>
  <c r="AK18" i="47"/>
  <c r="AE94" i="1"/>
  <c r="AE95" i="1"/>
  <c r="AK15" i="47"/>
  <c r="AE99" i="1"/>
  <c r="AE96" i="1"/>
  <c r="AF25" i="53" l="1"/>
  <c r="AE143" i="1"/>
  <c r="AE168" i="1" s="1"/>
  <c r="AE184" i="1" s="1"/>
  <c r="AC22" i="49" s="1"/>
  <c r="AE151" i="1"/>
  <c r="AE176" i="1" s="1"/>
  <c r="AE192" i="1" s="1"/>
  <c r="AC30" i="49" s="1"/>
  <c r="AK42" i="47"/>
  <c r="AK36" i="47"/>
  <c r="AE145" i="1"/>
  <c r="AE170" i="1" s="1"/>
  <c r="AE186" i="1" s="1"/>
  <c r="AC24" i="49" s="1"/>
  <c r="AG14" i="53"/>
  <c r="AG56" i="1" s="1"/>
  <c r="AK41" i="47"/>
  <c r="AE150" i="1"/>
  <c r="AE175" i="1" s="1"/>
  <c r="AE191" i="1" s="1"/>
  <c r="AC29" i="49" s="1"/>
  <c r="AK43" i="47"/>
  <c r="AE152" i="1"/>
  <c r="AE177" i="1" s="1"/>
  <c r="AE193" i="1" s="1"/>
  <c r="AC31" i="49" s="1"/>
  <c r="AK39" i="47"/>
  <c r="AE148" i="1"/>
  <c r="AE173" i="1" s="1"/>
  <c r="AE189" i="1" s="1"/>
  <c r="AC27" i="49" s="1"/>
  <c r="AG15" i="53"/>
  <c r="AG57" i="1" s="1"/>
  <c r="AG17" i="53"/>
  <c r="AG59" i="1" s="1"/>
  <c r="AG16" i="53"/>
  <c r="AG58" i="1" s="1"/>
  <c r="AG22" i="53"/>
  <c r="AG64" i="1" s="1"/>
  <c r="AE147" i="1"/>
  <c r="AE172" i="1" s="1"/>
  <c r="AE188" i="1" s="1"/>
  <c r="AC26" i="49" s="1"/>
  <c r="AK38" i="47"/>
  <c r="AK37" i="47"/>
  <c r="AE146" i="1"/>
  <c r="AE171" i="1" s="1"/>
  <c r="AE187" i="1" s="1"/>
  <c r="AC25" i="49" s="1"/>
  <c r="AD10" i="51" s="1"/>
  <c r="AD12" i="51" s="1"/>
  <c r="AE149" i="1"/>
  <c r="AE174" i="1" s="1"/>
  <c r="AE190" i="1" s="1"/>
  <c r="AC28" i="49" s="1"/>
  <c r="AK40" i="47"/>
  <c r="AG19" i="53"/>
  <c r="AG61" i="1" s="1"/>
  <c r="AG21" i="53"/>
  <c r="AG63" i="1" s="1"/>
  <c r="AK35" i="47"/>
  <c r="AE144" i="1"/>
  <c r="AE169" i="1" s="1"/>
  <c r="AE185" i="1" s="1"/>
  <c r="AC23" i="49" s="1"/>
  <c r="AG20" i="53"/>
  <c r="AG62" i="1" s="1"/>
  <c r="AE142" i="1"/>
  <c r="AE167" i="1" s="1"/>
  <c r="AE183" i="1" s="1"/>
  <c r="AK33" i="47"/>
  <c r="AL16" i="47"/>
  <c r="AG25" i="53" l="1"/>
  <c r="AF96" i="1"/>
  <c r="AL37" i="47" s="1"/>
  <c r="AF99" i="1"/>
  <c r="AL19" i="47"/>
  <c r="AL17" i="47"/>
  <c r="AF97" i="1"/>
  <c r="AF102" i="1"/>
  <c r="AL12" i="47"/>
  <c r="AF92" i="1"/>
  <c r="AF101" i="1"/>
  <c r="AC21" i="49"/>
  <c r="AC33" i="49" s="1"/>
  <c r="AE194" i="1"/>
  <c r="AC3" i="49" s="1"/>
  <c r="AF100" i="1"/>
  <c r="AL20" i="47"/>
  <c r="AL14" i="47"/>
  <c r="AF94" i="1"/>
  <c r="AM16" i="47"/>
  <c r="AF95" i="1"/>
  <c r="AL15" i="47"/>
  <c r="AF93" i="1"/>
  <c r="AL13" i="47"/>
  <c r="AF98" i="1"/>
  <c r="AL18" i="47"/>
  <c r="AH21" i="53"/>
  <c r="AH63" i="1" s="1"/>
  <c r="AF146" i="1" l="1"/>
  <c r="AF171" i="1" s="1"/>
  <c r="AF187" i="1" s="1"/>
  <c r="AD25" i="49" s="1"/>
  <c r="AE10" i="51" s="1"/>
  <c r="AE12" i="51" s="1"/>
  <c r="AG96" i="1"/>
  <c r="AM37" i="47" s="1"/>
  <c r="AG102" i="1"/>
  <c r="AG101" i="1"/>
  <c r="AG92" i="1"/>
  <c r="AM12" i="47"/>
  <c r="AG93" i="1"/>
  <c r="AM13" i="47"/>
  <c r="AG99" i="1"/>
  <c r="AM19" i="47"/>
  <c r="AF151" i="1"/>
  <c r="AF176" i="1" s="1"/>
  <c r="AF192" i="1" s="1"/>
  <c r="AD30" i="49" s="1"/>
  <c r="AL42" i="47"/>
  <c r="AH15" i="53"/>
  <c r="AH57" i="1" s="1"/>
  <c r="AF142" i="1"/>
  <c r="AF167" i="1" s="1"/>
  <c r="AF183" i="1" s="1"/>
  <c r="AL33" i="47"/>
  <c r="AH16" i="53"/>
  <c r="AH58" i="1" s="1"/>
  <c r="AL43" i="47"/>
  <c r="AF152" i="1"/>
  <c r="AF177" i="1" s="1"/>
  <c r="AF193" i="1" s="1"/>
  <c r="AD31" i="49" s="1"/>
  <c r="AL35" i="47"/>
  <c r="AF144" i="1"/>
  <c r="AF169" i="1" s="1"/>
  <c r="AF185" i="1" s="1"/>
  <c r="AD23" i="49" s="1"/>
  <c r="AH19" i="53"/>
  <c r="AH61" i="1" s="1"/>
  <c r="AG100" i="1"/>
  <c r="AM20" i="47"/>
  <c r="AG95" i="1"/>
  <c r="AM15" i="47"/>
  <c r="AL36" i="47"/>
  <c r="AF145" i="1"/>
  <c r="AF170" i="1" s="1"/>
  <c r="AF186" i="1" s="1"/>
  <c r="AD24" i="49" s="1"/>
  <c r="AH14" i="53"/>
  <c r="AH56" i="1" s="1"/>
  <c r="AM14" i="47"/>
  <c r="AG94" i="1"/>
  <c r="AF150" i="1"/>
  <c r="AF175" i="1" s="1"/>
  <c r="AF191" i="1" s="1"/>
  <c r="AD29" i="49" s="1"/>
  <c r="AL41" i="47"/>
  <c r="AL39" i="47"/>
  <c r="AF148" i="1"/>
  <c r="AF173" i="1" s="1"/>
  <c r="AF189" i="1" s="1"/>
  <c r="AD27" i="49" s="1"/>
  <c r="AM17" i="47"/>
  <c r="AG97" i="1"/>
  <c r="AH22" i="53"/>
  <c r="AH64" i="1" s="1"/>
  <c r="AL40" i="47"/>
  <c r="AF149" i="1"/>
  <c r="AF174" i="1" s="1"/>
  <c r="AF190" i="1" s="1"/>
  <c r="AD28" i="49" s="1"/>
  <c r="AM18" i="47"/>
  <c r="AG98" i="1"/>
  <c r="AF147" i="1"/>
  <c r="AF172" i="1" s="1"/>
  <c r="AF188" i="1" s="1"/>
  <c r="AD26" i="49" s="1"/>
  <c r="AL38" i="47"/>
  <c r="AH17" i="53"/>
  <c r="AH59" i="1" s="1"/>
  <c r="AL34" i="47"/>
  <c r="AF143" i="1"/>
  <c r="AF168" i="1" s="1"/>
  <c r="AF184" i="1" s="1"/>
  <c r="AD22" i="49" s="1"/>
  <c r="AH20" i="53"/>
  <c r="AH62" i="1" s="1"/>
  <c r="AG146" i="1" l="1"/>
  <c r="AG171" i="1" s="1"/>
  <c r="AG187" i="1" s="1"/>
  <c r="AE25" i="49" s="1"/>
  <c r="AF10" i="51" s="1"/>
  <c r="AF12" i="51" s="1"/>
  <c r="AH25" i="53"/>
  <c r="AG147" i="1"/>
  <c r="AG172" i="1" s="1"/>
  <c r="AG188" i="1" s="1"/>
  <c r="AE26" i="49" s="1"/>
  <c r="AM38" i="47"/>
  <c r="AG142" i="1"/>
  <c r="AG167" i="1" s="1"/>
  <c r="AG183" i="1" s="1"/>
  <c r="AM33" i="47"/>
  <c r="AM42" i="47"/>
  <c r="AG151" i="1"/>
  <c r="AG176" i="1" s="1"/>
  <c r="AG192" i="1" s="1"/>
  <c r="AE30" i="49" s="1"/>
  <c r="AG148" i="1"/>
  <c r="AG173" i="1" s="1"/>
  <c r="AG189" i="1" s="1"/>
  <c r="AE27" i="49" s="1"/>
  <c r="AM39" i="47"/>
  <c r="AM40" i="47"/>
  <c r="AG149" i="1"/>
  <c r="AG174" i="1" s="1"/>
  <c r="AG190" i="1" s="1"/>
  <c r="AE28" i="49" s="1"/>
  <c r="AM43" i="47"/>
  <c r="AG152" i="1"/>
  <c r="AG177" i="1" s="1"/>
  <c r="AG193" i="1" s="1"/>
  <c r="AE31" i="49" s="1"/>
  <c r="AM36" i="47"/>
  <c r="AG145" i="1"/>
  <c r="AG170" i="1" s="1"/>
  <c r="AG186" i="1" s="1"/>
  <c r="AE24" i="49" s="1"/>
  <c r="AM34" i="47"/>
  <c r="AG143" i="1"/>
  <c r="AG168" i="1" s="1"/>
  <c r="AG184" i="1" s="1"/>
  <c r="AE22" i="49" s="1"/>
  <c r="AG144" i="1"/>
  <c r="AG169" i="1" s="1"/>
  <c r="AG185" i="1" s="1"/>
  <c r="AE23" i="49" s="1"/>
  <c r="AM35" i="47"/>
  <c r="AF194" i="1"/>
  <c r="AD3" i="49" s="1"/>
  <c r="AD21" i="49"/>
  <c r="AD33" i="49" s="1"/>
  <c r="AN19" i="47"/>
  <c r="AM41" i="47"/>
  <c r="AG150" i="1"/>
  <c r="AG175" i="1" s="1"/>
  <c r="AG191" i="1" s="1"/>
  <c r="AE29" i="49" s="1"/>
  <c r="AN16" i="47"/>
  <c r="AI16" i="53"/>
  <c r="AI58" i="1" s="1"/>
  <c r="AH99" i="1" l="1"/>
  <c r="AH149" i="1" s="1"/>
  <c r="AH174" i="1" s="1"/>
  <c r="AH190" i="1" s="1"/>
  <c r="AF28" i="49" s="1"/>
  <c r="AH95" i="1"/>
  <c r="AN15" i="47"/>
  <c r="AI15" i="53"/>
  <c r="AI57" i="1" s="1"/>
  <c r="AH97" i="1"/>
  <c r="AN17" i="47"/>
  <c r="AN13" i="47"/>
  <c r="AH93" i="1"/>
  <c r="AI19" i="53"/>
  <c r="AI61" i="1" s="1"/>
  <c r="AI20" i="53"/>
  <c r="AI62" i="1" s="1"/>
  <c r="AH101" i="1"/>
  <c r="AH102" i="1"/>
  <c r="AH92" i="1"/>
  <c r="AN12" i="47"/>
  <c r="AI14" i="53"/>
  <c r="AI56" i="1" s="1"/>
  <c r="AH98" i="1"/>
  <c r="AN18" i="47"/>
  <c r="AE21" i="49"/>
  <c r="AE33" i="49" s="1"/>
  <c r="AG194" i="1"/>
  <c r="AE3" i="49" s="1"/>
  <c r="AI17" i="53"/>
  <c r="AI59" i="1" s="1"/>
  <c r="AH100" i="1"/>
  <c r="AN20" i="47"/>
  <c r="AI22" i="53"/>
  <c r="AI64" i="1" s="1"/>
  <c r="AH96" i="1"/>
  <c r="AJ18" i="53"/>
  <c r="AJ60" i="1" s="1"/>
  <c r="AI21" i="53"/>
  <c r="AI63" i="1" s="1"/>
  <c r="AH94" i="1"/>
  <c r="AN14" i="47"/>
  <c r="AN40" i="47" l="1"/>
  <c r="AI25" i="53"/>
  <c r="AJ16" i="53"/>
  <c r="AJ58" i="1" s="1"/>
  <c r="AN35" i="47"/>
  <c r="AH144" i="1"/>
  <c r="AH169" i="1" s="1"/>
  <c r="AH185" i="1" s="1"/>
  <c r="AF23" i="49" s="1"/>
  <c r="AJ17" i="53"/>
  <c r="AJ59" i="1" s="1"/>
  <c r="AN43" i="47"/>
  <c r="AH152" i="1"/>
  <c r="AH177" i="1" s="1"/>
  <c r="AH193" i="1" s="1"/>
  <c r="AF31" i="49" s="1"/>
  <c r="AJ15" i="53"/>
  <c r="AJ57" i="1" s="1"/>
  <c r="AN42" i="47"/>
  <c r="AH151" i="1"/>
  <c r="AH176" i="1" s="1"/>
  <c r="AH192" i="1" s="1"/>
  <c r="AF30" i="49" s="1"/>
  <c r="AO16" i="47"/>
  <c r="AH145" i="1"/>
  <c r="AH170" i="1" s="1"/>
  <c r="AH186" i="1" s="1"/>
  <c r="AF24" i="49" s="1"/>
  <c r="AN36" i="47"/>
  <c r="AH142" i="1"/>
  <c r="AH167" i="1" s="1"/>
  <c r="AH183" i="1" s="1"/>
  <c r="AN33" i="47"/>
  <c r="AP16" i="47"/>
  <c r="AJ19" i="53"/>
  <c r="AJ61" i="1" s="1"/>
  <c r="AH147" i="1"/>
  <c r="AH172" i="1" s="1"/>
  <c r="AH188" i="1" s="1"/>
  <c r="AF26" i="49" s="1"/>
  <c r="AN38" i="47"/>
  <c r="AJ20" i="53"/>
  <c r="AJ62" i="1" s="1"/>
  <c r="AN39" i="47"/>
  <c r="AH148" i="1"/>
  <c r="AH173" i="1" s="1"/>
  <c r="AH189" i="1" s="1"/>
  <c r="AF27" i="49" s="1"/>
  <c r="AN34" i="47"/>
  <c r="AH143" i="1"/>
  <c r="AH168" i="1" s="1"/>
  <c r="AH184" i="1" s="1"/>
  <c r="AF22" i="49" s="1"/>
  <c r="AH150" i="1"/>
  <c r="AH175" i="1" s="1"/>
  <c r="AH191" i="1" s="1"/>
  <c r="AF29" i="49" s="1"/>
  <c r="AN41" i="47"/>
  <c r="AJ21" i="53"/>
  <c r="AJ63" i="1" s="1"/>
  <c r="AN37" i="47"/>
  <c r="AH146" i="1"/>
  <c r="AH171" i="1" s="1"/>
  <c r="AH187" i="1" s="1"/>
  <c r="AF25" i="49" s="1"/>
  <c r="AG10" i="51" s="1"/>
  <c r="AG12" i="51" s="1"/>
  <c r="AJ22" i="53"/>
  <c r="AJ64" i="1" s="1"/>
  <c r="AJ14" i="53"/>
  <c r="AJ56" i="1" s="1"/>
  <c r="AO14" i="47"/>
  <c r="AK16" i="53" l="1"/>
  <c r="AK58" i="1" s="1"/>
  <c r="AP14" i="47"/>
  <c r="AJ25" i="53"/>
  <c r="AK14" i="53"/>
  <c r="AK56" i="1" s="1"/>
  <c r="AI93" i="1"/>
  <c r="AO13" i="47"/>
  <c r="AI102" i="1"/>
  <c r="AI101" i="1"/>
  <c r="AI92" i="1"/>
  <c r="AO12" i="47"/>
  <c r="AI97" i="1"/>
  <c r="AO17" i="47"/>
  <c r="AK15" i="53"/>
  <c r="AK57" i="1" s="1"/>
  <c r="AK22" i="53"/>
  <c r="AK64" i="1" s="1"/>
  <c r="AK19" i="53"/>
  <c r="AK61" i="1" s="1"/>
  <c r="AI96" i="1"/>
  <c r="AO15" i="47"/>
  <c r="AI95" i="1"/>
  <c r="AK17" i="53"/>
  <c r="AK59" i="1" s="1"/>
  <c r="AI100" i="1"/>
  <c r="AO20" i="47"/>
  <c r="AK21" i="53"/>
  <c r="AK63" i="1" s="1"/>
  <c r="AI98" i="1"/>
  <c r="AO18" i="47"/>
  <c r="AI94" i="1"/>
  <c r="AO19" i="47"/>
  <c r="AI99" i="1"/>
  <c r="AK20" i="53"/>
  <c r="AK62" i="1" s="1"/>
  <c r="AH194" i="1"/>
  <c r="AF3" i="49" s="1"/>
  <c r="AF21" i="49"/>
  <c r="AF33" i="49" s="1"/>
  <c r="AQ14" i="47"/>
  <c r="AK95" i="1" l="1"/>
  <c r="AK25" i="53"/>
  <c r="AQ19" i="47"/>
  <c r="AJ97" i="1"/>
  <c r="AP17" i="47"/>
  <c r="AO33" i="47"/>
  <c r="AI142" i="1"/>
  <c r="AI167" i="1" s="1"/>
  <c r="AI183" i="1" s="1"/>
  <c r="AI150" i="1"/>
  <c r="AI175" i="1" s="1"/>
  <c r="AI191" i="1" s="1"/>
  <c r="AG29" i="49" s="1"/>
  <c r="AO41" i="47"/>
  <c r="AJ100" i="1"/>
  <c r="AP20" i="47"/>
  <c r="AO42" i="47"/>
  <c r="AI151" i="1"/>
  <c r="AI176" i="1" s="1"/>
  <c r="AI192" i="1" s="1"/>
  <c r="AG30" i="49" s="1"/>
  <c r="AQ17" i="47"/>
  <c r="AK100" i="1"/>
  <c r="AQ20" i="47"/>
  <c r="AO43" i="47"/>
  <c r="AI152" i="1"/>
  <c r="AI177" i="1" s="1"/>
  <c r="AI193" i="1" s="1"/>
  <c r="AG31" i="49" s="1"/>
  <c r="AO40" i="47"/>
  <c r="AI149" i="1"/>
  <c r="AI174" i="1" s="1"/>
  <c r="AI190" i="1" s="1"/>
  <c r="AG28" i="49" s="1"/>
  <c r="AJ94" i="1"/>
  <c r="AP15" i="47"/>
  <c r="AJ95" i="1"/>
  <c r="AJ93" i="1"/>
  <c r="AP13" i="47"/>
  <c r="AI144" i="1"/>
  <c r="AI169" i="1" s="1"/>
  <c r="AI185" i="1" s="1"/>
  <c r="AG23" i="49" s="1"/>
  <c r="AO35" i="47"/>
  <c r="AQ13" i="47"/>
  <c r="AI143" i="1"/>
  <c r="AI168" i="1" s="1"/>
  <c r="AI184" i="1" s="1"/>
  <c r="AG22" i="49" s="1"/>
  <c r="AO34" i="47"/>
  <c r="AQ15" i="47"/>
  <c r="AO36" i="47"/>
  <c r="AI145" i="1"/>
  <c r="AI170" i="1" s="1"/>
  <c r="AI186" i="1" s="1"/>
  <c r="AG24" i="49" s="1"/>
  <c r="AJ98" i="1"/>
  <c r="AP18" i="47"/>
  <c r="AO39" i="47"/>
  <c r="AI148" i="1"/>
  <c r="AI173" i="1" s="1"/>
  <c r="AI189" i="1" s="1"/>
  <c r="AG27" i="49" s="1"/>
  <c r="AK102" i="1"/>
  <c r="AQ18" i="47"/>
  <c r="AK98" i="1"/>
  <c r="AP19" i="47"/>
  <c r="AJ99" i="1"/>
  <c r="AO37" i="47"/>
  <c r="AI146" i="1"/>
  <c r="AI171" i="1" s="1"/>
  <c r="AI187" i="1" s="1"/>
  <c r="AG25" i="49" s="1"/>
  <c r="AH10" i="51" s="1"/>
  <c r="AH12" i="51" s="1"/>
  <c r="AI147" i="1"/>
  <c r="AI172" i="1" s="1"/>
  <c r="AI188" i="1" s="1"/>
  <c r="AG26" i="49" s="1"/>
  <c r="AO38" i="47"/>
  <c r="AJ102" i="1"/>
  <c r="AP12" i="47"/>
  <c r="AJ92" i="1"/>
  <c r="AJ101" i="1"/>
  <c r="AJ96" i="1"/>
  <c r="AK97" i="1" l="1"/>
  <c r="AQ38" i="47" s="1"/>
  <c r="AK94" i="1"/>
  <c r="AK93" i="1"/>
  <c r="AQ34" i="47" s="1"/>
  <c r="AK96" i="1"/>
  <c r="AQ37" i="47" s="1"/>
  <c r="AK92" i="1"/>
  <c r="AK142" i="1" s="1"/>
  <c r="AK167" i="1" s="1"/>
  <c r="AK183" i="1" s="1"/>
  <c r="AQ12" i="47"/>
  <c r="AK99" i="1"/>
  <c r="AK149" i="1" s="1"/>
  <c r="AK174" i="1" s="1"/>
  <c r="AK190" i="1" s="1"/>
  <c r="AI28" i="49" s="1"/>
  <c r="AK101" i="1"/>
  <c r="AK151" i="1" s="1"/>
  <c r="AK176" i="1" s="1"/>
  <c r="AK192" i="1" s="1"/>
  <c r="AI30" i="49" s="1"/>
  <c r="AK150" i="1"/>
  <c r="AK175" i="1" s="1"/>
  <c r="AK191" i="1" s="1"/>
  <c r="AI29" i="49" s="1"/>
  <c r="AQ41" i="47"/>
  <c r="AJ145" i="1"/>
  <c r="AJ170" i="1" s="1"/>
  <c r="AJ186" i="1" s="1"/>
  <c r="AH24" i="49" s="1"/>
  <c r="AP36" i="47"/>
  <c r="AI194" i="1"/>
  <c r="AG3" i="49" s="1"/>
  <c r="AG21" i="49"/>
  <c r="AG33" i="49" s="1"/>
  <c r="AQ36" i="47"/>
  <c r="AK145" i="1"/>
  <c r="AK170" i="1" s="1"/>
  <c r="AK186" i="1" s="1"/>
  <c r="AI24" i="49" s="1"/>
  <c r="AP43" i="47"/>
  <c r="AJ152" i="1"/>
  <c r="AJ177" i="1" s="1"/>
  <c r="AJ193" i="1" s="1"/>
  <c r="AH31" i="49" s="1"/>
  <c r="AK144" i="1"/>
  <c r="AK169" i="1" s="1"/>
  <c r="AK185" i="1" s="1"/>
  <c r="AI23" i="49" s="1"/>
  <c r="AQ35" i="47"/>
  <c r="AP35" i="47"/>
  <c r="AJ144" i="1"/>
  <c r="AJ169" i="1" s="1"/>
  <c r="AJ185" i="1" s="1"/>
  <c r="AH23" i="49" s="1"/>
  <c r="AP39" i="47"/>
  <c r="AJ148" i="1"/>
  <c r="AJ173" i="1" s="1"/>
  <c r="AJ189" i="1" s="1"/>
  <c r="AH27" i="49" s="1"/>
  <c r="AQ39" i="47"/>
  <c r="AK148" i="1"/>
  <c r="AK173" i="1" s="1"/>
  <c r="AK189" i="1" s="1"/>
  <c r="AI27" i="49" s="1"/>
  <c r="AP38" i="47"/>
  <c r="AJ147" i="1"/>
  <c r="AJ172" i="1" s="1"/>
  <c r="AJ188" i="1" s="1"/>
  <c r="AH26" i="49" s="1"/>
  <c r="AP34" i="47"/>
  <c r="AJ143" i="1"/>
  <c r="AJ168" i="1" s="1"/>
  <c r="AJ184" i="1" s="1"/>
  <c r="AH22" i="49" s="1"/>
  <c r="AP37" i="47"/>
  <c r="AJ146" i="1"/>
  <c r="AJ171" i="1" s="1"/>
  <c r="AJ187" i="1" s="1"/>
  <c r="AH25" i="49" s="1"/>
  <c r="AI10" i="51" s="1"/>
  <c r="AI12" i="51" s="1"/>
  <c r="AP33" i="47"/>
  <c r="AJ142" i="1"/>
  <c r="AJ167" i="1" s="1"/>
  <c r="AJ183" i="1" s="1"/>
  <c r="AJ151" i="1"/>
  <c r="AJ176" i="1" s="1"/>
  <c r="AJ192" i="1" s="1"/>
  <c r="AH30" i="49" s="1"/>
  <c r="AP42" i="47"/>
  <c r="AP40" i="47"/>
  <c r="AJ149" i="1"/>
  <c r="AJ174" i="1" s="1"/>
  <c r="AJ190" i="1" s="1"/>
  <c r="AH28" i="49" s="1"/>
  <c r="AQ43" i="47"/>
  <c r="AK152" i="1"/>
  <c r="AK177" i="1" s="1"/>
  <c r="AK193" i="1" s="1"/>
  <c r="AI31" i="49" s="1"/>
  <c r="AP41" i="47"/>
  <c r="AJ150" i="1"/>
  <c r="AJ175" i="1" s="1"/>
  <c r="AJ191" i="1" s="1"/>
  <c r="AH29" i="49" s="1"/>
  <c r="AK146" i="1" l="1"/>
  <c r="AK171" i="1" s="1"/>
  <c r="AK187" i="1" s="1"/>
  <c r="AI25" i="49" s="1"/>
  <c r="AJ10" i="51" s="1"/>
  <c r="AJ12" i="51" s="1"/>
  <c r="AQ33" i="47"/>
  <c r="AQ42" i="47"/>
  <c r="AQ40" i="47"/>
  <c r="AK143" i="1"/>
  <c r="AK168" i="1" s="1"/>
  <c r="AK184" i="1" s="1"/>
  <c r="AI22" i="49" s="1"/>
  <c r="AK147" i="1"/>
  <c r="AK172" i="1" s="1"/>
  <c r="AK188" i="1" s="1"/>
  <c r="AI26" i="49" s="1"/>
  <c r="AH21" i="49"/>
  <c r="AH33" i="49" s="1"/>
  <c r="AJ194" i="1"/>
  <c r="AH3" i="49" s="1"/>
  <c r="AI21" i="49"/>
  <c r="AI33" i="49" l="1"/>
  <c r="AK194" i="1"/>
  <c r="AI3" i="4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tc={09BE6530-AD34-4E7F-9A68-9BD13CD4950D}</author>
  </authors>
  <commentList>
    <comment ref="D41" authorId="0" shapeId="0" xr:uid="{00000000-0006-0000-0000-000001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Kerosene aviacion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C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D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E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sharedStrings.xml><?xml version="1.0" encoding="utf-8"?>
<sst xmlns="http://schemas.openxmlformats.org/spreadsheetml/2006/main" count="21252" uniqueCount="234">
  <si>
    <t>Variable</t>
  </si>
  <si>
    <t>Unidad</t>
  </si>
  <si>
    <t>Tipo dato</t>
  </si>
  <si>
    <t>Niveles de actividad</t>
  </si>
  <si>
    <t>Miles Ton</t>
  </si>
  <si>
    <t>Data Real</t>
  </si>
  <si>
    <t>Consumo Energético</t>
  </si>
  <si>
    <t>Petróleo Diesel</t>
  </si>
  <si>
    <t>Tcal</t>
  </si>
  <si>
    <t>Petróleos Combustibles</t>
  </si>
  <si>
    <t xml:space="preserve">Kerosene </t>
  </si>
  <si>
    <t>Gas Licuado</t>
  </si>
  <si>
    <t xml:space="preserve">Electricidad </t>
  </si>
  <si>
    <t>Gas Natural</t>
  </si>
  <si>
    <t>Energía Solar</t>
  </si>
  <si>
    <t>Distribubución Combustibles x Uso</t>
  </si>
  <si>
    <t>Motriz</t>
  </si>
  <si>
    <t>Intensidad de Energía Final por Uso</t>
  </si>
  <si>
    <t>Mcal/Ton</t>
  </si>
  <si>
    <t>Participación Energético x Uso</t>
  </si>
  <si>
    <t>%</t>
  </si>
  <si>
    <t>Intensidad de Energía Útil por Uso</t>
  </si>
  <si>
    <t>Eficiencia de energéticos Motriz</t>
  </si>
  <si>
    <t>Electricidad</t>
  </si>
  <si>
    <t>Proyección</t>
  </si>
  <si>
    <t>Región I</t>
  </si>
  <si>
    <t>Región II</t>
  </si>
  <si>
    <t>Región III</t>
  </si>
  <si>
    <t>Región IV</t>
  </si>
  <si>
    <t>Región V</t>
  </si>
  <si>
    <t>Región VI</t>
  </si>
  <si>
    <t>Región VII</t>
  </si>
  <si>
    <t>Región VIII</t>
  </si>
  <si>
    <t>Región IX</t>
  </si>
  <si>
    <t>Región X</t>
  </si>
  <si>
    <t>Región XI</t>
  </si>
  <si>
    <t>Región XII</t>
  </si>
  <si>
    <t>Región XIV</t>
  </si>
  <si>
    <t>Región XV</t>
  </si>
  <si>
    <t>Producción Región I</t>
  </si>
  <si>
    <t>Producción Región II</t>
  </si>
  <si>
    <t>Producción Región III</t>
  </si>
  <si>
    <t>Producción Región IV</t>
  </si>
  <si>
    <t>Producción Región V</t>
  </si>
  <si>
    <t>Producción Región VI</t>
  </si>
  <si>
    <t>Producción Región VII</t>
  </si>
  <si>
    <t>Producción Región VIII</t>
  </si>
  <si>
    <t>Producción Región IX</t>
  </si>
  <si>
    <t>Producción Región X</t>
  </si>
  <si>
    <t>Producción Región XI</t>
  </si>
  <si>
    <t>Producción Región XII</t>
  </si>
  <si>
    <t>Producción Región RM</t>
  </si>
  <si>
    <t>Producción Región XIV</t>
  </si>
  <si>
    <t>Producción Región XV</t>
  </si>
  <si>
    <t xml:space="preserve">Carbón </t>
  </si>
  <si>
    <t xml:space="preserve">Biogás </t>
  </si>
  <si>
    <t>Leña y Biomasa</t>
  </si>
  <si>
    <t>Energía Eólica</t>
  </si>
  <si>
    <t>Producción Total País</t>
  </si>
  <si>
    <t>Drivers</t>
  </si>
  <si>
    <t>Coeficientes</t>
  </si>
  <si>
    <t>a</t>
  </si>
  <si>
    <t>b</t>
  </si>
  <si>
    <t>c</t>
  </si>
  <si>
    <t>Proporción Región I</t>
  </si>
  <si>
    <t>Proporción Región II</t>
  </si>
  <si>
    <t>Proporción Región III</t>
  </si>
  <si>
    <t>Proporción Región IV</t>
  </si>
  <si>
    <t>Proporción Región V</t>
  </si>
  <si>
    <t>Proporción Región VI</t>
  </si>
  <si>
    <t>Proporción Región VII</t>
  </si>
  <si>
    <t>Proporción Región VIII</t>
  </si>
  <si>
    <t>Proporción Región IX</t>
  </si>
  <si>
    <t>Proporción Región X</t>
  </si>
  <si>
    <t>Proporción Región XI</t>
  </si>
  <si>
    <t>Proporción Región XII</t>
  </si>
  <si>
    <t>Proporción Región RM</t>
  </si>
  <si>
    <t>Proporción Región XIV</t>
  </si>
  <si>
    <t>Proporción Región XV</t>
  </si>
  <si>
    <t>Hidrógeno</t>
  </si>
  <si>
    <t>Producción</t>
  </si>
  <si>
    <t>Exportar LEAP</t>
  </si>
  <si>
    <t>Producción Salitre</t>
  </si>
  <si>
    <t>Participación Energético x Uso ( Energía Útil)</t>
  </si>
  <si>
    <t>Térmico</t>
  </si>
  <si>
    <t>Otros Usos Eléctricos</t>
  </si>
  <si>
    <t>Eficiencia de energéticos Térmico</t>
  </si>
  <si>
    <t>Eficiencia de energéticos Otros Usos Eléctricos</t>
  </si>
  <si>
    <t>Región XIII (RM)</t>
  </si>
  <si>
    <t>Rama</t>
  </si>
  <si>
    <t>Rama1</t>
  </si>
  <si>
    <t>Rama2</t>
  </si>
  <si>
    <t>Rama 3</t>
  </si>
  <si>
    <t>Combustible</t>
  </si>
  <si>
    <t>Nombre</t>
  </si>
  <si>
    <t>Escenario</t>
  </si>
  <si>
    <t>Región</t>
  </si>
  <si>
    <t>Key Assumptions</t>
  </si>
  <si>
    <t>Ambos</t>
  </si>
  <si>
    <t>Demanda</t>
  </si>
  <si>
    <t>Minería</t>
  </si>
  <si>
    <t>Salitre</t>
  </si>
  <si>
    <t>Intensidad Energética Final</t>
  </si>
  <si>
    <t>Current Accounts</t>
  </si>
  <si>
    <t>Participación de la Fuente</t>
  </si>
  <si>
    <t>Intensidad de Energía Útil</t>
  </si>
  <si>
    <t>Línea Base</t>
  </si>
  <si>
    <t>Nivel de Actividad</t>
  </si>
  <si>
    <t>Eficiencia</t>
  </si>
  <si>
    <t>Unidades</t>
  </si>
  <si>
    <t>PIB Asia Pacífico</t>
  </si>
  <si>
    <t>2011USD x 10^12</t>
  </si>
  <si>
    <t xml:space="preserve">Calculo Energia Util </t>
  </si>
  <si>
    <t xml:space="preserve">Calculo Demanda </t>
  </si>
  <si>
    <t>Calculo Energia Total</t>
  </si>
  <si>
    <t>total</t>
  </si>
  <si>
    <t>I Tarapacá</t>
  </si>
  <si>
    <t>II Antofagasta</t>
  </si>
  <si>
    <t>III Atacama</t>
  </si>
  <si>
    <t>IV Coquimbo</t>
  </si>
  <si>
    <t>V Valparaíso</t>
  </si>
  <si>
    <t>VI O´Higgins</t>
  </si>
  <si>
    <t>VII Del Maule</t>
  </si>
  <si>
    <t>VIII Biobío</t>
  </si>
  <si>
    <t>IX Araucanía</t>
  </si>
  <si>
    <t>X Los Lagos</t>
  </si>
  <si>
    <t>XI Aysén</t>
  </si>
  <si>
    <t>XII Magallanes</t>
  </si>
  <si>
    <t>XIII Metropolitana</t>
  </si>
  <si>
    <t>XIV Los Ríos</t>
  </si>
  <si>
    <t>XV Arica y Parinacota</t>
  </si>
  <si>
    <t>Calculo Energía por Región</t>
  </si>
  <si>
    <t>Calculo Energía por Energético</t>
  </si>
  <si>
    <t>Tabla: Energy Intensities ACM &amp; Manufacturing</t>
  </si>
  <si>
    <t>Energy Intensitives of Motive Power</t>
  </si>
  <si>
    <t>Item</t>
  </si>
  <si>
    <t>Unit</t>
  </si>
  <si>
    <t>kcal</t>
  </si>
  <si>
    <t>CLP</t>
  </si>
  <si>
    <t>kcal/CLP</t>
  </si>
  <si>
    <t>Energy Intensitives of Electric specific uses</t>
  </si>
  <si>
    <t>Energy Intensitives of thermal uses</t>
  </si>
  <si>
    <t>Tabla: Penetrations of energy forms into useful thermal energy in ACM &amp; Manufacturing</t>
  </si>
  <si>
    <t>Traditional Fuels</t>
  </si>
  <si>
    <t>Modern Biomass</t>
  </si>
  <si>
    <t>Electricity</t>
  </si>
  <si>
    <t>Solar</t>
  </si>
  <si>
    <t>Fossil Fuels</t>
  </si>
  <si>
    <t>2017</t>
  </si>
  <si>
    <t>Efficiencies</t>
  </si>
  <si>
    <t>Efficiencies and Factors in Agriculture, Construction and Mining</t>
  </si>
  <si>
    <t>Total</t>
  </si>
  <si>
    <t>Dato de entrada</t>
  </si>
  <si>
    <t>Dato de entrada derivado</t>
  </si>
  <si>
    <t>Parámetro derivado</t>
  </si>
  <si>
    <t>Parámetro</t>
  </si>
  <si>
    <t>Coque Mineral</t>
  </si>
  <si>
    <t>Región RM</t>
  </si>
  <si>
    <t>Meta</t>
  </si>
  <si>
    <t>Beta</t>
  </si>
  <si>
    <t># años convergencia</t>
  </si>
  <si>
    <t>Año convergencia</t>
  </si>
  <si>
    <t>Salida intermedia</t>
  </si>
  <si>
    <t>Salida</t>
  </si>
  <si>
    <t>A modelo de precios</t>
  </si>
  <si>
    <t>Demanda de energia util</t>
  </si>
  <si>
    <t>MW</t>
  </si>
  <si>
    <t>Potencia instalada</t>
  </si>
  <si>
    <t>Medida</t>
  </si>
  <si>
    <t>Recambio combustibles en procesos térmicos</t>
  </si>
  <si>
    <t>Introduccion de ERNC en procesos térmicos</t>
  </si>
  <si>
    <t xml:space="preserve">Hidrógeno en procesos térmicos </t>
  </si>
  <si>
    <t>I_IND_termico_diesel</t>
  </si>
  <si>
    <t>I_IND_termico_petroleo_combustible</t>
  </si>
  <si>
    <t>I_IND_termico_kerosene</t>
  </si>
  <si>
    <t>I_IND_termico_gas_licuado</t>
  </si>
  <si>
    <t>I_IND_termico_gas_refineria</t>
  </si>
  <si>
    <t>I_IND_termico_coque_petroleo</t>
  </si>
  <si>
    <t>I_IND_termico_derivado_petroleo</t>
  </si>
  <si>
    <t>I_IND_termico_electricidad</t>
  </si>
  <si>
    <t>I_IND_termico_carbon</t>
  </si>
  <si>
    <t>I_IND_termico_coque_mineral</t>
  </si>
  <si>
    <t>I_IND_termico_gas_corriente</t>
  </si>
  <si>
    <t>I_IND_termico_gas_natural</t>
  </si>
  <si>
    <t>I_IND_termico_biogas</t>
  </si>
  <si>
    <t>I_IND_termico_biomasa</t>
  </si>
  <si>
    <t>I_IND_termico_solar</t>
  </si>
  <si>
    <t>I_IND_termico_hidrogeno</t>
  </si>
  <si>
    <t>I_IND_motriz_electricidad</t>
  </si>
  <si>
    <t>I_IND_motriz_diesel</t>
  </si>
  <si>
    <t>I_IND_motriz_gas_licuado</t>
  </si>
  <si>
    <t>I_IND_motriz_gas_natural</t>
  </si>
  <si>
    <t>I_IND_motriz_metanol</t>
  </si>
  <si>
    <t>I_IND_motriz_biogas</t>
  </si>
  <si>
    <t>I_IND_motriz_hidrogeno</t>
  </si>
  <si>
    <t>I_IND_electricidad</t>
  </si>
  <si>
    <t>LEE</t>
  </si>
  <si>
    <t>SGE en Grandes Consumidores</t>
  </si>
  <si>
    <t>Supuestos</t>
  </si>
  <si>
    <t xml:space="preserve">Clientes libres equivale a industria y minería, descontado industrias y minas varias
</t>
  </si>
  <si>
    <t>Ahorro anual fijo en el tiempo debido a SGE</t>
  </si>
  <si>
    <t>Año de Inicio</t>
  </si>
  <si>
    <t>Medida activada</t>
  </si>
  <si>
    <t>Base</t>
  </si>
  <si>
    <t>No se implementa medida de SGE en grandes consumidores</t>
  </si>
  <si>
    <t>Porcentaje con más de 50 Tcal</t>
  </si>
  <si>
    <t>Fracción medidas gestión</t>
  </si>
  <si>
    <t>Fracción medidas duras</t>
  </si>
  <si>
    <t>Ahorro anual</t>
  </si>
  <si>
    <t>Ahorro anual  supuesto</t>
  </si>
  <si>
    <t>Medidas gestión</t>
  </si>
  <si>
    <t>Ahorro anual Motriz</t>
  </si>
  <si>
    <t>Ahorro anual Calor</t>
  </si>
  <si>
    <t>Ahorro anual OUE</t>
  </si>
  <si>
    <t>Medidas duras</t>
  </si>
  <si>
    <t>SGE</t>
  </si>
  <si>
    <t>2024-2030</t>
  </si>
  <si>
    <t>2031-2044</t>
  </si>
  <si>
    <t>2045-2050</t>
  </si>
  <si>
    <t>Ahorro anual en consumo por SGE: 1.9% los primeros 6 años de implementación, 1% entre el año 7 y el año 20, 0.6% desde el año 21 en adelante</t>
  </si>
  <si>
    <t>Ahorro anual en consumo por SGE: 2.8% los primeros 6 años de implementación, 1% entre el año 7 y el año 20, 0.6% desde el año 21 en adelante</t>
  </si>
  <si>
    <t>Metas</t>
  </si>
  <si>
    <t>Año Inicio</t>
  </si>
  <si>
    <t>Año Fin</t>
  </si>
  <si>
    <t>% Inicio</t>
  </si>
  <si>
    <t>% Fin</t>
  </si>
  <si>
    <t>Beta 1</t>
  </si>
  <si>
    <t>Beta 2</t>
  </si>
  <si>
    <t>k</t>
  </si>
  <si>
    <r>
      <t>X</t>
    </r>
    <r>
      <rPr>
        <vertAlign val="subscript"/>
        <sz val="11"/>
        <color theme="1"/>
        <rFont val="Calibri"/>
        <family val="2"/>
        <scheme val="minor"/>
      </rPr>
      <t>0</t>
    </r>
  </si>
  <si>
    <t>Tramo 1</t>
  </si>
  <si>
    <t>Tramo 2</t>
  </si>
  <si>
    <t>Hidrógeno en usos motricez</t>
  </si>
  <si>
    <t xml:space="preserve">Electrificación de usos térmicos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</si>
</sst>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 * #,##0_ ;_ * \-#,##0_ ;_ * &quot;-&quot;_ ;_ @_ "/>
    <numFmt numFmtId="164" formatCode="_(* #,##0.00_);_(* \(#,##0.00\);_(* &quot;-&quot;??_);_(@_)"/>
    <numFmt numFmtId="165" formatCode="0.0%"/>
    <numFmt numFmtId="166" formatCode="0.0"/>
    <numFmt numFmtId="167" formatCode="_(* #,##0_);_(* \(#,##0\);_(* &quot;-&quot;??_);_(@_)"/>
    <numFmt numFmtId="168" formatCode="_ * #,##0.000_ ;_ * \-#,##0.000_ ;_ * &quot;-&quot;_ ;_ @_ "/>
    <numFmt numFmtId="169" formatCode="#,##0.00000"/>
    <numFmt numFmtId="170" formatCode="#,##0.0"/>
    <numFmt numFmtId="171" formatCode="_(* #,##0.0000_);_(* \(#,##0.0000\);_(* &quot;-&quot;_);_(@_)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rgb="FF0070C0"/>
      <name val="Arial"/>
      <family val="2"/>
    </font>
    <font>
      <i/>
      <sz val="11"/>
      <name val="Arial"/>
      <family val="2"/>
    </font>
    <font>
      <b/>
      <sz val="11"/>
      <color theme="1"/>
      <name val="Arial"/>
      <family val="2"/>
    </font>
    <font>
      <sz val="11"/>
      <color rgb="FF0070C0"/>
      <name val="Arial"/>
      <family val="2"/>
    </font>
    <font>
      <b/>
      <sz val="10"/>
      <color rgb="FF0070C0"/>
      <name val="Arial Narrow"/>
      <family val="2"/>
    </font>
    <font>
      <b/>
      <sz val="10"/>
      <color theme="1"/>
      <name val="Arial Narrow"/>
      <family val="2"/>
    </font>
    <font>
      <sz val="10"/>
      <color rgb="FF0070C0"/>
      <name val="Arial Narrow"/>
      <family val="2"/>
    </font>
    <font>
      <i/>
      <sz val="10"/>
      <color rgb="FF7030A0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</font>
    <font>
      <b/>
      <i/>
      <sz val="11"/>
      <color rgb="FF0070C0"/>
      <name val="Arial"/>
      <family val="2"/>
    </font>
    <font>
      <b/>
      <i/>
      <sz val="10"/>
      <name val="Arial Narrow"/>
      <family val="2"/>
    </font>
    <font>
      <sz val="10"/>
      <color rgb="FF7030A0"/>
      <name val="Arial Narrow"/>
      <family val="2"/>
    </font>
    <font>
      <i/>
      <sz val="10"/>
      <color theme="1"/>
      <name val="Arial Narrow"/>
      <family val="2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7030A0"/>
      <name val="Arial Narrow"/>
      <family val="2"/>
    </font>
    <font>
      <vertAlign val="subscript"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9"/>
      <color rgb="FF7030A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5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dashed">
        <color theme="2" tint="-9.9948118533890809E-2"/>
      </left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dashed">
        <color theme="2" tint="-9.9917600024414813E-2"/>
      </left>
      <right style="dashed">
        <color theme="2" tint="-9.9917600024414813E-2"/>
      </right>
      <top style="dashed">
        <color theme="2" tint="-9.9917600024414813E-2"/>
      </top>
      <bottom style="dashed">
        <color theme="2" tint="-9.9917600024414813E-2"/>
      </bottom>
      <diagonal/>
    </border>
    <border>
      <left/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dashed">
        <color theme="2" tint="-9.9917600024414813E-2"/>
      </left>
      <right style="dashed">
        <color theme="2" tint="-9.9917600024414813E-2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27">
    <xf numFmtId="0" fontId="0" fillId="0" borderId="0" xfId="0"/>
    <xf numFmtId="0" fontId="2" fillId="0" borderId="0" xfId="0" applyFont="1"/>
    <xf numFmtId="164" fontId="0" fillId="0" borderId="0" xfId="1" applyFont="1"/>
    <xf numFmtId="165" fontId="0" fillId="0" borderId="0" xfId="2" applyNumberFormat="1" applyFont="1"/>
    <xf numFmtId="0" fontId="0" fillId="0" borderId="0" xfId="0" applyFont="1"/>
    <xf numFmtId="0" fontId="0" fillId="0" borderId="0" xfId="0" applyFill="1"/>
    <xf numFmtId="0" fontId="0" fillId="0" borderId="0" xfId="0" applyFont="1" applyFill="1"/>
    <xf numFmtId="10" fontId="0" fillId="0" borderId="0" xfId="2" applyNumberFormat="1" applyFont="1" applyFill="1"/>
    <xf numFmtId="10" fontId="0" fillId="0" borderId="0" xfId="0" applyNumberFormat="1"/>
    <xf numFmtId="10" fontId="0" fillId="0" borderId="0" xfId="2" applyNumberFormat="1" applyFont="1"/>
    <xf numFmtId="166" fontId="0" fillId="0" borderId="0" xfId="0" applyNumberFormat="1"/>
    <xf numFmtId="0" fontId="3" fillId="0" borderId="0" xfId="0" applyFont="1"/>
    <xf numFmtId="0" fontId="4" fillId="0" borderId="0" xfId="0" applyFont="1"/>
    <xf numFmtId="3" fontId="5" fillId="0" borderId="1" xfId="0" applyNumberFormat="1" applyFont="1" applyBorder="1"/>
    <xf numFmtId="0" fontId="4" fillId="2" borderId="0" xfId="0" applyFont="1" applyFill="1"/>
    <xf numFmtId="0" fontId="6" fillId="2" borderId="0" xfId="0" applyFont="1" applyFill="1"/>
    <xf numFmtId="4" fontId="4" fillId="0" borderId="1" xfId="0" applyNumberFormat="1" applyFont="1" applyBorder="1"/>
    <xf numFmtId="164" fontId="1" fillId="0" borderId="0" xfId="1"/>
    <xf numFmtId="4" fontId="7" fillId="0" borderId="1" xfId="0" applyNumberFormat="1" applyFont="1" applyBorder="1"/>
    <xf numFmtId="4" fontId="7" fillId="0" borderId="1" xfId="1" applyNumberFormat="1" applyFont="1" applyBorder="1"/>
    <xf numFmtId="0" fontId="8" fillId="2" borderId="0" xfId="0" applyFont="1" applyFill="1"/>
    <xf numFmtId="0" fontId="8" fillId="2" borderId="0" xfId="0" applyFont="1" applyFill="1" applyAlignment="1">
      <alignment horizontal="center" vertical="center"/>
    </xf>
    <xf numFmtId="0" fontId="8" fillId="0" borderId="0" xfId="0" applyFont="1"/>
    <xf numFmtId="0" fontId="9" fillId="2" borderId="0" xfId="0" applyFont="1" applyFill="1"/>
    <xf numFmtId="0" fontId="8" fillId="0" borderId="1" xfId="0" applyFont="1" applyBorder="1"/>
    <xf numFmtId="4" fontId="10" fillId="0" borderId="1" xfId="0" applyNumberFormat="1" applyFont="1" applyBorder="1"/>
    <xf numFmtId="165" fontId="11" fillId="0" borderId="1" xfId="2" applyNumberFormat="1" applyFont="1" applyBorder="1"/>
    <xf numFmtId="0" fontId="8" fillId="2" borderId="0" xfId="0" applyFont="1" applyFill="1" applyAlignment="1">
      <alignment horizontal="center"/>
    </xf>
    <xf numFmtId="0" fontId="8" fillId="5" borderId="0" xfId="0" applyFont="1" applyFill="1"/>
    <xf numFmtId="0" fontId="10" fillId="0" borderId="0" xfId="0" applyFont="1" applyAlignment="1">
      <alignment horizontal="center"/>
    </xf>
    <xf numFmtId="0" fontId="10" fillId="0" borderId="0" xfId="0" applyFont="1"/>
    <xf numFmtId="0" fontId="10" fillId="0" borderId="3" xfId="0" applyFont="1" applyBorder="1"/>
    <xf numFmtId="0" fontId="10" fillId="0" borderId="3" xfId="0" applyFont="1" applyBorder="1" applyAlignment="1">
      <alignment horizontal="center"/>
    </xf>
    <xf numFmtId="166" fontId="12" fillId="0" borderId="4" xfId="0" applyNumberFormat="1" applyFont="1" applyBorder="1"/>
    <xf numFmtId="166" fontId="12" fillId="0" borderId="2" xfId="0" applyNumberFormat="1" applyFont="1" applyBorder="1"/>
    <xf numFmtId="166" fontId="11" fillId="0" borderId="4" xfId="0" applyNumberFormat="1" applyFont="1" applyBorder="1"/>
    <xf numFmtId="166" fontId="11" fillId="0" borderId="2" xfId="0" applyNumberFormat="1" applyFont="1" applyBorder="1"/>
    <xf numFmtId="0" fontId="8" fillId="2" borderId="5" xfId="0" applyFont="1" applyFill="1" applyBorder="1"/>
    <xf numFmtId="0" fontId="10" fillId="2" borderId="6" xfId="0" applyFont="1" applyFill="1" applyBorder="1"/>
    <xf numFmtId="0" fontId="8" fillId="2" borderId="6" xfId="0" applyFont="1" applyFill="1" applyBorder="1" applyAlignment="1">
      <alignment vertical="center" wrapText="1"/>
    </xf>
    <xf numFmtId="0" fontId="8" fillId="2" borderId="7" xfId="0" applyFont="1" applyFill="1" applyBorder="1" applyAlignment="1">
      <alignment vertical="center" wrapText="1"/>
    </xf>
    <xf numFmtId="0" fontId="13" fillId="2" borderId="8" xfId="0" applyFont="1" applyFill="1" applyBorder="1"/>
    <xf numFmtId="0" fontId="13" fillId="2" borderId="0" xfId="0" applyFont="1" applyFill="1"/>
    <xf numFmtId="0" fontId="8" fillId="2" borderId="0" xfId="0" applyFont="1" applyFill="1" applyAlignment="1">
      <alignment vertical="center" wrapText="1"/>
    </xf>
    <xf numFmtId="0" fontId="8" fillId="2" borderId="9" xfId="0" applyFont="1" applyFill="1" applyBorder="1" applyAlignment="1">
      <alignment vertical="center" wrapText="1"/>
    </xf>
    <xf numFmtId="0" fontId="10" fillId="2" borderId="8" xfId="0" applyFont="1" applyFill="1" applyBorder="1"/>
    <xf numFmtId="0" fontId="10" fillId="2" borderId="0" xfId="0" applyFont="1" applyFill="1"/>
    <xf numFmtId="165" fontId="11" fillId="2" borderId="0" xfId="2" applyNumberFormat="1" applyFont="1" applyFill="1"/>
    <xf numFmtId="165" fontId="11" fillId="2" borderId="9" xfId="2" applyNumberFormat="1" applyFont="1" applyFill="1" applyBorder="1"/>
    <xf numFmtId="4" fontId="12" fillId="3" borderId="4" xfId="0" applyNumberFormat="1" applyFont="1" applyFill="1" applyBorder="1"/>
    <xf numFmtId="4" fontId="12" fillId="0" borderId="2" xfId="0" applyNumberFormat="1" applyFont="1" applyBorder="1"/>
    <xf numFmtId="165" fontId="12" fillId="3" borderId="4" xfId="0" applyNumberFormat="1" applyFont="1" applyFill="1" applyBorder="1"/>
    <xf numFmtId="165" fontId="12" fillId="0" borderId="2" xfId="0" applyNumberFormat="1" applyFont="1" applyBorder="1"/>
    <xf numFmtId="0" fontId="8" fillId="0" borderId="3" xfId="0" applyFont="1" applyBorder="1"/>
    <xf numFmtId="3" fontId="14" fillId="2" borderId="1" xfId="0" applyNumberFormat="1" applyFont="1" applyFill="1" applyBorder="1"/>
    <xf numFmtId="4" fontId="15" fillId="3" borderId="4" xfId="0" applyNumberFormat="1" applyFont="1" applyFill="1" applyBorder="1"/>
    <xf numFmtId="0" fontId="8" fillId="2" borderId="2" xfId="0" applyFont="1" applyFill="1" applyBorder="1"/>
    <xf numFmtId="0" fontId="8" fillId="2" borderId="2" xfId="0" applyFont="1" applyFill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13" fillId="0" borderId="0" xfId="0" applyFont="1"/>
    <xf numFmtId="0" fontId="10" fillId="0" borderId="2" xfId="0" applyFont="1" applyBorder="1"/>
    <xf numFmtId="164" fontId="16" fillId="0" borderId="2" xfId="0" applyNumberFormat="1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164" fontId="11" fillId="0" borderId="2" xfId="0" applyNumberFormat="1" applyFont="1" applyBorder="1" applyAlignment="1">
      <alignment horizontal="center"/>
    </xf>
    <xf numFmtId="164" fontId="17" fillId="0" borderId="2" xfId="0" applyNumberFormat="1" applyFont="1" applyBorder="1" applyAlignment="1">
      <alignment horizontal="center"/>
    </xf>
    <xf numFmtId="0" fontId="10" fillId="0" borderId="1" xfId="0" applyFont="1" applyBorder="1"/>
    <xf numFmtId="0" fontId="16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2" fontId="11" fillId="0" borderId="1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167" fontId="0" fillId="0" borderId="0" xfId="1" applyNumberFormat="1" applyFont="1"/>
    <xf numFmtId="2" fontId="0" fillId="0" borderId="0" xfId="0" applyNumberFormat="1"/>
    <xf numFmtId="0" fontId="18" fillId="0" borderId="0" xfId="0" applyFont="1" applyAlignment="1">
      <alignment vertical="center"/>
    </xf>
    <xf numFmtId="166" fontId="0" fillId="0" borderId="0" xfId="1" applyNumberFormat="1" applyFont="1"/>
    <xf numFmtId="41" fontId="0" fillId="0" borderId="0" xfId="3" applyFont="1"/>
    <xf numFmtId="168" fontId="0" fillId="0" borderId="0" xfId="0" applyNumberFormat="1"/>
    <xf numFmtId="0" fontId="10" fillId="0" borderId="10" xfId="0" applyFont="1" applyFill="1" applyBorder="1"/>
    <xf numFmtId="0" fontId="2" fillId="6" borderId="11" xfId="0" applyFont="1" applyFill="1" applyBorder="1" applyAlignment="1">
      <alignment horizontal="center" vertical="top"/>
    </xf>
    <xf numFmtId="9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9" fontId="12" fillId="3" borderId="4" xfId="0" applyNumberFormat="1" applyFont="1" applyFill="1" applyBorder="1"/>
    <xf numFmtId="170" fontId="12" fillId="3" borderId="4" xfId="0" applyNumberFormat="1" applyFont="1" applyFill="1" applyBorder="1"/>
    <xf numFmtId="9" fontId="12" fillId="0" borderId="2" xfId="2" applyFont="1" applyBorder="1"/>
    <xf numFmtId="0" fontId="13" fillId="0" borderId="0" xfId="0" applyFont="1" applyAlignment="1">
      <alignment horizontal="center"/>
    </xf>
    <xf numFmtId="4" fontId="13" fillId="0" borderId="0" xfId="0" applyNumberFormat="1" applyFont="1"/>
    <xf numFmtId="164" fontId="13" fillId="0" borderId="0" xfId="1" applyFont="1"/>
    <xf numFmtId="164" fontId="13" fillId="0" borderId="0" xfId="1" applyNumberFormat="1" applyFont="1"/>
    <xf numFmtId="9" fontId="12" fillId="3" borderId="4" xfId="2" applyFont="1" applyFill="1" applyBorder="1"/>
    <xf numFmtId="0" fontId="0" fillId="4" borderId="0" xfId="0" applyFill="1"/>
    <xf numFmtId="0" fontId="0" fillId="0" borderId="0" xfId="0" applyAlignment="1">
      <alignment horizontal="center"/>
    </xf>
    <xf numFmtId="9" fontId="0" fillId="0" borderId="0" xfId="0" applyNumberFormat="1"/>
    <xf numFmtId="0" fontId="21" fillId="0" borderId="0" xfId="0" applyFont="1"/>
    <xf numFmtId="0" fontId="22" fillId="0" borderId="0" xfId="0" applyFont="1"/>
    <xf numFmtId="0" fontId="21" fillId="0" borderId="0" xfId="0" applyFont="1" applyAlignment="1"/>
    <xf numFmtId="0" fontId="21" fillId="0" borderId="12" xfId="0" applyFont="1" applyBorder="1" applyAlignment="1">
      <alignment horizontal="center"/>
    </xf>
    <xf numFmtId="0" fontId="21" fillId="0" borderId="13" xfId="0" applyFont="1" applyBorder="1"/>
    <xf numFmtId="0" fontId="21" fillId="0" borderId="14" xfId="0" applyFont="1" applyBorder="1"/>
    <xf numFmtId="0" fontId="21" fillId="0" borderId="11" xfId="0" applyFont="1" applyBorder="1" applyAlignment="1">
      <alignment horizontal="center"/>
    </xf>
    <xf numFmtId="9" fontId="21" fillId="0" borderId="0" xfId="0" applyNumberFormat="1" applyFont="1"/>
    <xf numFmtId="164" fontId="21" fillId="0" borderId="0" xfId="1" applyFont="1"/>
    <xf numFmtId="165" fontId="21" fillId="0" borderId="0" xfId="2" applyNumberFormat="1" applyFont="1"/>
    <xf numFmtId="0" fontId="23" fillId="0" borderId="0" xfId="0" applyFont="1"/>
    <xf numFmtId="0" fontId="10" fillId="0" borderId="0" xfId="0" applyFont="1" applyBorder="1"/>
    <xf numFmtId="0" fontId="10" fillId="0" borderId="0" xfId="0" applyFont="1" applyBorder="1" applyAlignment="1">
      <alignment horizontal="center"/>
    </xf>
    <xf numFmtId="165" fontId="12" fillId="3" borderId="0" xfId="0" applyNumberFormat="1" applyFont="1" applyFill="1" applyBorder="1"/>
    <xf numFmtId="165" fontId="12" fillId="0" borderId="0" xfId="0" applyNumberFormat="1" applyFont="1" applyBorder="1"/>
    <xf numFmtId="0" fontId="24" fillId="0" borderId="0" xfId="0" applyFont="1"/>
    <xf numFmtId="0" fontId="16" fillId="0" borderId="3" xfId="0" applyFont="1" applyBorder="1"/>
    <xf numFmtId="0" fontId="16" fillId="0" borderId="3" xfId="0" applyFont="1" applyBorder="1" applyAlignment="1">
      <alignment horizontal="center"/>
    </xf>
    <xf numFmtId="0" fontId="21" fillId="0" borderId="11" xfId="0" applyFont="1" applyBorder="1" applyAlignment="1">
      <alignment vertical="center"/>
    </xf>
    <xf numFmtId="165" fontId="21" fillId="7" borderId="0" xfId="2" applyNumberFormat="1" applyFont="1" applyFill="1"/>
    <xf numFmtId="165" fontId="21" fillId="8" borderId="0" xfId="2" applyNumberFormat="1" applyFont="1" applyFill="1"/>
    <xf numFmtId="165" fontId="21" fillId="8" borderId="0" xfId="0" applyNumberFormat="1" applyFont="1" applyFill="1"/>
    <xf numFmtId="0" fontId="22" fillId="0" borderId="0" xfId="0" applyFont="1" applyAlignment="1">
      <alignment horizontal="center"/>
    </xf>
    <xf numFmtId="165" fontId="21" fillId="0" borderId="0" xfId="2" applyNumberFormat="1" applyFont="1" applyAlignment="1">
      <alignment horizontal="center"/>
    </xf>
    <xf numFmtId="10" fontId="21" fillId="0" borderId="0" xfId="2" applyNumberFormat="1" applyFont="1" applyAlignment="1">
      <alignment horizontal="center"/>
    </xf>
    <xf numFmtId="0" fontId="2" fillId="0" borderId="11" xfId="0" applyFont="1" applyBorder="1"/>
    <xf numFmtId="0" fontId="0" fillId="0" borderId="11" xfId="0" applyBorder="1"/>
    <xf numFmtId="165" fontId="0" fillId="0" borderId="11" xfId="2" applyNumberFormat="1" applyFont="1" applyBorder="1"/>
    <xf numFmtId="171" fontId="0" fillId="0" borderId="0" xfId="3" applyNumberFormat="1" applyFont="1"/>
    <xf numFmtId="0" fontId="26" fillId="2" borderId="0" xfId="0" applyFont="1" applyFill="1" applyAlignment="1">
      <alignment horizontal="center"/>
    </xf>
    <xf numFmtId="0" fontId="0" fillId="0" borderId="0" xfId="0" applyAlignment="1">
      <alignment horizontal="left"/>
    </xf>
    <xf numFmtId="9" fontId="27" fillId="0" borderId="1" xfId="2" applyFont="1" applyFill="1" applyBorder="1" applyAlignment="1">
      <alignment horizontal="center"/>
    </xf>
    <xf numFmtId="165" fontId="27" fillId="0" borderId="1" xfId="2" applyNumberFormat="1" applyFont="1" applyFill="1" applyBorder="1" applyAlignment="1">
      <alignment horizontal="center"/>
    </xf>
    <xf numFmtId="165" fontId="0" fillId="0" borderId="0" xfId="0" applyNumberFormat="1"/>
  </cellXfs>
  <cellStyles count="4">
    <cellStyle name="Millares" xfId="1" builtinId="3"/>
    <cellStyle name="Millares [0]" xfId="3" builtinId="6"/>
    <cellStyle name="Normal" xfId="0" builtinId="0"/>
    <cellStyle name="Porcentaje" xfId="2" builtinId="5"/>
  </cellStyles>
  <dxfs count="880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Hidrógeno'!$C$7:$AJ$7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9.9999999999999903E-8</c:v>
                </c:pt>
                <c:pt idx="13">
                  <c:v>2.0000000000000004E-2</c:v>
                </c:pt>
                <c:pt idx="14">
                  <c:v>2.1657319666885624E-2</c:v>
                </c:pt>
                <c:pt idx="15">
                  <c:v>2.3448688700945873E-2</c:v>
                </c:pt>
                <c:pt idx="16">
                  <c:v>2.5384384977203911E-2</c:v>
                </c:pt>
                <c:pt idx="17">
                  <c:v>2.7475377786880185E-2</c:v>
                </c:pt>
                <c:pt idx="18">
                  <c:v>2.9733357634829229E-2</c:v>
                </c:pt>
                <c:pt idx="19">
                  <c:v>3.2170764218298405E-2</c:v>
                </c:pt>
                <c:pt idx="20">
                  <c:v>3.4800811850193569E-2</c:v>
                </c:pt>
                <c:pt idx="21">
                  <c:v>3.7637511468653219E-2</c:v>
                </c:pt>
                <c:pt idx="22">
                  <c:v>4.0695688242412591E-2</c:v>
                </c:pt>
                <c:pt idx="23">
                  <c:v>4.3990993639052942E-2</c:v>
                </c:pt>
                <c:pt idx="24">
                  <c:v>4.7539910672315035E-2</c:v>
                </c:pt>
                <c:pt idx="25">
                  <c:v>5.1359750887593647E-2</c:v>
                </c:pt>
                <c:pt idx="26">
                  <c:v>5.5468641484930165E-2</c:v>
                </c:pt>
                <c:pt idx="27">
                  <c:v>5.9885500820928313E-2</c:v>
                </c:pt>
                <c:pt idx="28">
                  <c:v>6.4630000381117075E-2</c:v>
                </c:pt>
                <c:pt idx="29">
                  <c:v>6.9722511180103794E-2</c:v>
                </c:pt>
                <c:pt idx="30">
                  <c:v>7.5184032437948384E-2</c:v>
                </c:pt>
                <c:pt idx="31">
                  <c:v>8.1036100309042083E-2</c:v>
                </c:pt>
                <c:pt idx="32">
                  <c:v>8.7300674417890398E-2</c:v>
                </c:pt>
                <c:pt idx="33">
                  <c:v>9.3999999999999972E-2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7C-42B4-82AD-73E620F6BB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ERNC'!$C$7:$AJ$7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9.9999999999999903E-8</c:v>
                </c:pt>
                <c:pt idx="7">
                  <c:v>6.6241783912806007E-7</c:v>
                </c:pt>
                <c:pt idx="8">
                  <c:v>4.3879600562251737E-6</c:v>
                </c:pt>
                <c:pt idx="9">
                  <c:v>2.9065929224896882E-5</c:v>
                </c:pt>
                <c:pt idx="10">
                  <c:v>1.9250653913663269E-4</c:v>
                </c:pt>
                <c:pt idx="11">
                  <c:v>1.2738192202547179E-3</c:v>
                </c:pt>
                <c:pt idx="12">
                  <c:v>8.377988983290667E-3</c:v>
                </c:pt>
                <c:pt idx="13">
                  <c:v>5.2999999999999964E-2</c:v>
                </c:pt>
                <c:pt idx="14">
                  <c:v>5.5542399509892405E-2</c:v>
                </c:pt>
                <c:pt idx="15">
                  <c:v>5.8199262290142391E-2</c:v>
                </c:pt>
                <c:pt idx="16">
                  <c:v>6.0975010639593E-2</c:v>
                </c:pt>
                <c:pt idx="17">
                  <c:v>6.3874166578128153E-2</c:v>
                </c:pt>
                <c:pt idx="18">
                  <c:v>6.6901346747900228E-2</c:v>
                </c:pt>
                <c:pt idx="19">
                  <c:v>7.0061256381072912E-2</c:v>
                </c:pt>
                <c:pt idx="20">
                  <c:v>7.3358682264357031E-2</c:v>
                </c:pt>
                <c:pt idx="21">
                  <c:v>7.6798484629974587E-2</c:v>
                </c:pt>
                <c:pt idx="22">
                  <c:v>8.0385587902734687E-2</c:v>
                </c:pt>
                <c:pt idx="23">
                  <c:v>8.4124970233759394E-2</c:v>
                </c:pt>
                <c:pt idx="24">
                  <c:v>8.8021651753181038E-2</c:v>
                </c:pt>
                <c:pt idx="25">
                  <c:v>9.2080681476971751E-2</c:v>
                </c:pt>
                <c:pt idx="26">
                  <c:v>9.6307122807095483E-2</c:v>
                </c:pt>
                <c:pt idx="27">
                  <c:v>0.10070603756952731</c:v>
                </c:pt>
                <c:pt idx="28">
                  <c:v>0.1052824685414991</c:v>
                </c:pt>
                <c:pt idx="29">
                  <c:v>0.11004142042773479</c:v>
                </c:pt>
                <c:pt idx="30">
                  <c:v>0.11498783925556323</c:v>
                </c:pt>
                <c:pt idx="31">
                  <c:v>0.12012659017074631</c:v>
                </c:pt>
                <c:pt idx="32">
                  <c:v>0.1254624336297416</c:v>
                </c:pt>
                <c:pt idx="33">
                  <c:v>0.13099999999999998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1F-41E4-A753-39ED4992C6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Nacional!$A$21</c:f>
              <c:strCache>
                <c:ptCount val="1"/>
                <c:pt idx="0">
                  <c:v>Petróleo Diesel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val>
            <c:numRef>
              <c:f>Nacional!$B$21:$AI$21</c:f>
              <c:numCache>
                <c:formatCode>#,##0.00</c:formatCode>
                <c:ptCount val="34"/>
                <c:pt idx="0">
                  <c:v>625.96334887043997</c:v>
                </c:pt>
                <c:pt idx="1">
                  <c:v>650.74543604648557</c:v>
                </c:pt>
                <c:pt idx="2">
                  <c:v>653.48162691566688</c:v>
                </c:pt>
                <c:pt idx="3">
                  <c:v>656.11990903954268</c:v>
                </c:pt>
                <c:pt idx="4">
                  <c:v>658.66218922955056</c:v>
                </c:pt>
                <c:pt idx="5">
                  <c:v>661.11037900893655</c:v>
                </c:pt>
                <c:pt idx="6">
                  <c:v>663.46639151657587</c:v>
                </c:pt>
                <c:pt idx="7">
                  <c:v>653.46269529522647</c:v>
                </c:pt>
                <c:pt idx="8">
                  <c:v>643.51724837455481</c:v>
                </c:pt>
                <c:pt idx="9">
                  <c:v>633.63466871214064</c:v>
                </c:pt>
                <c:pt idx="10">
                  <c:v>623.81928085267975</c:v>
                </c:pt>
                <c:pt idx="11">
                  <c:v>614.07512601627548</c:v>
                </c:pt>
                <c:pt idx="12">
                  <c:v>604.40597213548745</c:v>
                </c:pt>
                <c:pt idx="13">
                  <c:v>594.81532381495242</c:v>
                </c:pt>
                <c:pt idx="14">
                  <c:v>591.43015285913282</c:v>
                </c:pt>
                <c:pt idx="15">
                  <c:v>587.99416822861417</c:v>
                </c:pt>
                <c:pt idx="16">
                  <c:v>584.51050310053813</c:v>
                </c:pt>
                <c:pt idx="17">
                  <c:v>580.98219660699465</c:v>
                </c:pt>
                <c:pt idx="18">
                  <c:v>577.41219489245816</c:v>
                </c:pt>
                <c:pt idx="19">
                  <c:v>554.95525742172742</c:v>
                </c:pt>
                <c:pt idx="20">
                  <c:v>533.36212897850805</c:v>
                </c:pt>
                <c:pt idx="21">
                  <c:v>512.59188639144452</c:v>
                </c:pt>
                <c:pt idx="22">
                  <c:v>492.6061663107339</c:v>
                </c:pt>
                <c:pt idx="23">
                  <c:v>473.36895824559377</c:v>
                </c:pt>
                <c:pt idx="24">
                  <c:v>390.46386976751558</c:v>
                </c:pt>
                <c:pt idx="25">
                  <c:v>321.1141345218407</c:v>
                </c:pt>
                <c:pt idx="26">
                  <c:v>262.35249428426306</c:v>
                </c:pt>
                <c:pt idx="27">
                  <c:v>212.01965801353262</c:v>
                </c:pt>
                <c:pt idx="28">
                  <c:v>169.16689377136774</c:v>
                </c:pt>
                <c:pt idx="29">
                  <c:v>131.61533702299604</c:v>
                </c:pt>
                <c:pt idx="30">
                  <c:v>98.47098901335967</c:v>
                </c:pt>
                <c:pt idx="31">
                  <c:v>69.030985792134558</c:v>
                </c:pt>
                <c:pt idx="32">
                  <c:v>42.73504757771785</c:v>
                </c:pt>
                <c:pt idx="33">
                  <c:v>19.131014101952367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E9-48D7-9C9B-5E0B9EEFBCD1}"/>
            </c:ext>
          </c:extLst>
        </c:ser>
        <c:ser>
          <c:idx val="1"/>
          <c:order val="1"/>
          <c:tx>
            <c:strRef>
              <c:f>Nacional!$A$22</c:f>
              <c:strCache>
                <c:ptCount val="1"/>
                <c:pt idx="0">
                  <c:v>Petróleos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Nacional!$B$22:$AI$22</c:f>
              <c:numCache>
                <c:formatCode>#,##0.00</c:formatCode>
                <c:ptCount val="34"/>
                <c:pt idx="0">
                  <c:v>264.84244459743286</c:v>
                </c:pt>
                <c:pt idx="1">
                  <c:v>275.76451491880516</c:v>
                </c:pt>
                <c:pt idx="2">
                  <c:v>277.36273446818478</c:v>
                </c:pt>
                <c:pt idx="3">
                  <c:v>278.92300590800608</c:v>
                </c:pt>
                <c:pt idx="4">
                  <c:v>280.21243356958757</c:v>
                </c:pt>
                <c:pt idx="5">
                  <c:v>278.57898243094138</c:v>
                </c:pt>
                <c:pt idx="6">
                  <c:v>276.88680200940775</c:v>
                </c:pt>
                <c:pt idx="7">
                  <c:v>270.06688783040903</c:v>
                </c:pt>
                <c:pt idx="8">
                  <c:v>263.35029616984696</c:v>
                </c:pt>
                <c:pt idx="9">
                  <c:v>256.73207766379164</c:v>
                </c:pt>
                <c:pt idx="10">
                  <c:v>250.17332258031871</c:v>
                </c:pt>
                <c:pt idx="11">
                  <c:v>243.41602818085804</c:v>
                </c:pt>
                <c:pt idx="12">
                  <c:v>234.80278409273188</c:v>
                </c:pt>
                <c:pt idx="13">
                  <c:v>208.29325223614728</c:v>
                </c:pt>
                <c:pt idx="14">
                  <c:v>203.18028366276783</c:v>
                </c:pt>
                <c:pt idx="15">
                  <c:v>198.04231706140024</c:v>
                </c:pt>
                <c:pt idx="16">
                  <c:v>192.87930493595945</c:v>
                </c:pt>
                <c:pt idx="17">
                  <c:v>187.69107490261223</c:v>
                </c:pt>
                <c:pt idx="18">
                  <c:v>182.4773389510525</c:v>
                </c:pt>
                <c:pt idx="19">
                  <c:v>177.23770389865004</c:v>
                </c:pt>
                <c:pt idx="20">
                  <c:v>171.97168316377693</c:v>
                </c:pt>
                <c:pt idx="21">
                  <c:v>166.67870999082939</c:v>
                </c:pt>
                <c:pt idx="22">
                  <c:v>161.35815226361936</c:v>
                </c:pt>
                <c:pt idx="23">
                  <c:v>156.00932904526192</c:v>
                </c:pt>
                <c:pt idx="24">
                  <c:v>150.63152898062594</c:v>
                </c:pt>
                <c:pt idx="25">
                  <c:v>145.22403069089674</c:v>
                </c:pt>
                <c:pt idx="26">
                  <c:v>139.78612527782465</c:v>
                </c:pt>
                <c:pt idx="27">
                  <c:v>134.31714103665888</c:v>
                </c:pt>
                <c:pt idx="28">
                  <c:v>129.32117397997067</c:v>
                </c:pt>
                <c:pt idx="29">
                  <c:v>124.25154343050782</c:v>
                </c:pt>
                <c:pt idx="30">
                  <c:v>119.10722821848286</c:v>
                </c:pt>
                <c:pt idx="31">
                  <c:v>113.8873582187307</c:v>
                </c:pt>
                <c:pt idx="32">
                  <c:v>108.59125411600893</c:v>
                </c:pt>
                <c:pt idx="33">
                  <c:v>103.21847000760516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E9-48D7-9C9B-5E0B9EEFBCD1}"/>
            </c:ext>
          </c:extLst>
        </c:ser>
        <c:ser>
          <c:idx val="2"/>
          <c:order val="2"/>
          <c:tx>
            <c:strRef>
              <c:f>Nacional!$A$23</c:f>
              <c:strCache>
                <c:ptCount val="1"/>
                <c:pt idx="0">
                  <c:v>Kerosene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val>
            <c:numRef>
              <c:f>Nacional!$B$23:$AI$23</c:f>
              <c:numCache>
                <c:formatCode>#,##0.00</c:formatCode>
                <c:ptCount val="34"/>
                <c:pt idx="0">
                  <c:v>56.209041277702973</c:v>
                </c:pt>
                <c:pt idx="1">
                  <c:v>58.527096039919549</c:v>
                </c:pt>
                <c:pt idx="2">
                  <c:v>58.866295407492125</c:v>
                </c:pt>
                <c:pt idx="3">
                  <c:v>59.1974408285542</c:v>
                </c:pt>
                <c:pt idx="4">
                  <c:v>59.471103509947902</c:v>
                </c:pt>
                <c:pt idx="5">
                  <c:v>59.124426738666322</c:v>
                </c:pt>
                <c:pt idx="6">
                  <c:v>58.76528551240969</c:v>
                </c:pt>
                <c:pt idx="7">
                  <c:v>57.3178557288715</c:v>
                </c:pt>
                <c:pt idx="8">
                  <c:v>55.892354680295135</c:v>
                </c:pt>
                <c:pt idx="9">
                  <c:v>54.487731934582229</c:v>
                </c:pt>
                <c:pt idx="10">
                  <c:v>53.095729454552583</c:v>
                </c:pt>
                <c:pt idx="11">
                  <c:v>51.661589828567621</c:v>
                </c:pt>
                <c:pt idx="12">
                  <c:v>49.833551278695616</c:v>
                </c:pt>
                <c:pt idx="13">
                  <c:v>44.207280192333826</c:v>
                </c:pt>
                <c:pt idx="14">
                  <c:v>43.122125335372175</c:v>
                </c:pt>
                <c:pt idx="15">
                  <c:v>42.031665002521493</c:v>
                </c:pt>
                <c:pt idx="16">
                  <c:v>40.935889113413289</c:v>
                </c:pt>
                <c:pt idx="17">
                  <c:v>39.834761082030795</c:v>
                </c:pt>
                <c:pt idx="18">
                  <c:v>38.728219782282977</c:v>
                </c:pt>
                <c:pt idx="19">
                  <c:v>37.616181766748845</c:v>
                </c:pt>
                <c:pt idx="20">
                  <c:v>36.498543765398651</c:v>
                </c:pt>
                <c:pt idx="21">
                  <c:v>35.375185492416513</c:v>
                </c:pt>
                <c:pt idx="22">
                  <c:v>34.245972790132235</c:v>
                </c:pt>
                <c:pt idx="23">
                  <c:v>33.110761139377082</c:v>
                </c:pt>
                <c:pt idx="24">
                  <c:v>31.969399565142179</c:v>
                </c:pt>
                <c:pt idx="25">
                  <c:v>30.821734965034437</c:v>
                </c:pt>
                <c:pt idx="26">
                  <c:v>29.667616885483117</c:v>
                </c:pt>
                <c:pt idx="27">
                  <c:v>28.506902766708642</c:v>
                </c:pt>
                <c:pt idx="28">
                  <c:v>27.446579817525524</c:v>
                </c:pt>
                <c:pt idx="29">
                  <c:v>26.370622839730526</c:v>
                </c:pt>
                <c:pt idx="30">
                  <c:v>25.278815104560547</c:v>
                </c:pt>
                <c:pt idx="31">
                  <c:v>24.170971940325224</c:v>
                </c:pt>
                <c:pt idx="32">
                  <c:v>23.046949172026352</c:v>
                </c:pt>
                <c:pt idx="33">
                  <c:v>21.906652163155368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E9-48D7-9C9B-5E0B9EEFBCD1}"/>
            </c:ext>
          </c:extLst>
        </c:ser>
        <c:ser>
          <c:idx val="3"/>
          <c:order val="3"/>
          <c:tx>
            <c:strRef>
              <c:f>Nacional!$A$24</c:f>
              <c:strCache>
                <c:ptCount val="1"/>
                <c:pt idx="0">
                  <c:v>Gas Licuado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val>
            <c:numRef>
              <c:f>Nacional!$B$24:$AI$24</c:f>
              <c:numCache>
                <c:formatCode>#,##0.00</c:formatCode>
                <c:ptCount val="34"/>
                <c:pt idx="0">
                  <c:v>29.054644400037013</c:v>
                </c:pt>
                <c:pt idx="1">
                  <c:v>30.252854535249167</c:v>
                </c:pt>
                <c:pt idx="2">
                  <c:v>30.428187839307554</c:v>
                </c:pt>
                <c:pt idx="3">
                  <c:v>30.599358031086275</c:v>
                </c:pt>
                <c:pt idx="4">
                  <c:v>30.740815199681872</c:v>
                </c:pt>
                <c:pt idx="5">
                  <c:v>30.561616800271725</c:v>
                </c:pt>
                <c:pt idx="6">
                  <c:v>30.375975481791027</c:v>
                </c:pt>
                <c:pt idx="7">
                  <c:v>29.627794115306759</c:v>
                </c:pt>
                <c:pt idx="8">
                  <c:v>28.890947786332255</c:v>
                </c:pt>
                <c:pt idx="9">
                  <c:v>28.164893522951562</c:v>
                </c:pt>
                <c:pt idx="10">
                  <c:v>27.445362717725274</c:v>
                </c:pt>
                <c:pt idx="11">
                  <c:v>26.704051078776207</c:v>
                </c:pt>
                <c:pt idx="12">
                  <c:v>25.759131749503776</c:v>
                </c:pt>
                <c:pt idx="13">
                  <c:v>22.850893134071303</c:v>
                </c:pt>
                <c:pt idx="14">
                  <c:v>22.289972906394276</c:v>
                </c:pt>
                <c:pt idx="15">
                  <c:v>21.72631026022794</c:v>
                </c:pt>
                <c:pt idx="16">
                  <c:v>21.159899984995619</c:v>
                </c:pt>
                <c:pt idx="17">
                  <c:v>20.590723169261114</c:v>
                </c:pt>
                <c:pt idx="18">
                  <c:v>20.018748216740541</c:v>
                </c:pt>
                <c:pt idx="19">
                  <c:v>19.443931993178861</c:v>
                </c:pt>
                <c:pt idx="20">
                  <c:v>18.866221117947273</c:v>
                </c:pt>
                <c:pt idx="21">
                  <c:v>18.285553414899411</c:v>
                </c:pt>
                <c:pt idx="22">
                  <c:v>17.701859537480328</c:v>
                </c:pt>
                <c:pt idx="23">
                  <c:v>17.115064783241344</c:v>
                </c:pt>
                <c:pt idx="24">
                  <c:v>16.525091112688081</c:v>
                </c:pt>
                <c:pt idx="25">
                  <c:v>15.931859386674061</c:v>
                </c:pt>
                <c:pt idx="26">
                  <c:v>15.335291835238053</c:v>
                </c:pt>
                <c:pt idx="27">
                  <c:v>14.735314768746274</c:v>
                </c:pt>
                <c:pt idx="28">
                  <c:v>14.187230238460224</c:v>
                </c:pt>
                <c:pt idx="29">
                  <c:v>13.631064425735978</c:v>
                </c:pt>
                <c:pt idx="30">
                  <c:v>13.066705302740498</c:v>
                </c:pt>
                <c:pt idx="31">
                  <c:v>12.49405741205042</c:v>
                </c:pt>
                <c:pt idx="32">
                  <c:v>11.913046229119971</c:v>
                </c:pt>
                <c:pt idx="33">
                  <c:v>11.323622836016769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E9-48D7-9C9B-5E0B9EEFBCD1}"/>
            </c:ext>
          </c:extLst>
        </c:ser>
        <c:ser>
          <c:idx val="4"/>
          <c:order val="4"/>
          <c:tx>
            <c:strRef>
              <c:f>Nacional!$A$25</c:f>
              <c:strCache>
                <c:ptCount val="1"/>
                <c:pt idx="0">
                  <c:v>Electricidad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val>
            <c:numRef>
              <c:f>Nacional!$B$25:$AI$25</c:f>
              <c:numCache>
                <c:formatCode>#,##0.00</c:formatCode>
                <c:ptCount val="34"/>
                <c:pt idx="0">
                  <c:v>227.0789924</c:v>
                </c:pt>
                <c:pt idx="1">
                  <c:v>236.01928654561121</c:v>
                </c:pt>
                <c:pt idx="2">
                  <c:v>236.96201313692424</c:v>
                </c:pt>
                <c:pt idx="3">
                  <c:v>237.86920620091138</c:v>
                </c:pt>
                <c:pt idx="4">
                  <c:v>238.74157983486322</c:v>
                </c:pt>
                <c:pt idx="5">
                  <c:v>245.10010288346299</c:v>
                </c:pt>
                <c:pt idx="6">
                  <c:v>251.46470174406835</c:v>
                </c:pt>
                <c:pt idx="7">
                  <c:v>253.08192951688355</c:v>
                </c:pt>
                <c:pt idx="8">
                  <c:v>254.55700240822529</c:v>
                </c:pt>
                <c:pt idx="9">
                  <c:v>255.89302976641522</c:v>
                </c:pt>
                <c:pt idx="10">
                  <c:v>257.09209365886898</c:v>
                </c:pt>
                <c:pt idx="11">
                  <c:v>258.14840708484775</c:v>
                </c:pt>
                <c:pt idx="12">
                  <c:v>258.99920132730495</c:v>
                </c:pt>
                <c:pt idx="13">
                  <c:v>258.94799490382394</c:v>
                </c:pt>
                <c:pt idx="14">
                  <c:v>262.17575202636846</c:v>
                </c:pt>
                <c:pt idx="15">
                  <c:v>265.29808067945726</c:v>
                </c:pt>
                <c:pt idx="16">
                  <c:v>268.31481183794762</c:v>
                </c:pt>
                <c:pt idx="17">
                  <c:v>271.22581091093463</c:v>
                </c:pt>
                <c:pt idx="18">
                  <c:v>274.03097366166884</c:v>
                </c:pt>
                <c:pt idx="19">
                  <c:v>273.57470775458665</c:v>
                </c:pt>
                <c:pt idx="20">
                  <c:v>273.16313126625278</c:v>
                </c:pt>
                <c:pt idx="21">
                  <c:v>272.78891186892935</c:v>
                </c:pt>
                <c:pt idx="22">
                  <c:v>272.44517915709508</c:v>
                </c:pt>
                <c:pt idx="23">
                  <c:v>272.12548824817969</c:v>
                </c:pt>
                <c:pt idx="24">
                  <c:v>261.04497484303363</c:v>
                </c:pt>
                <c:pt idx="25">
                  <c:v>252.13186116198889</c:v>
                </c:pt>
                <c:pt idx="26">
                  <c:v>244.88904946805167</c:v>
                </c:pt>
                <c:pt idx="27">
                  <c:v>238.95474255729374</c:v>
                </c:pt>
                <c:pt idx="28">
                  <c:v>234.97636162719553</c:v>
                </c:pt>
                <c:pt idx="29">
                  <c:v>231.80350117143954</c:v>
                </c:pt>
                <c:pt idx="30">
                  <c:v>229.28521061612611</c:v>
                </c:pt>
                <c:pt idx="31">
                  <c:v>227.30257566895429</c:v>
                </c:pt>
                <c:pt idx="32">
                  <c:v>225.76059783070016</c:v>
                </c:pt>
                <c:pt idx="33">
                  <c:v>224.5824335628115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2E9-48D7-9C9B-5E0B9EEFBCD1}"/>
            </c:ext>
          </c:extLst>
        </c:ser>
        <c:ser>
          <c:idx val="5"/>
          <c:order val="5"/>
          <c:tx>
            <c:strRef>
              <c:f>Nacional!$A$26</c:f>
              <c:strCache>
                <c:ptCount val="1"/>
                <c:pt idx="0">
                  <c:v>Carbón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val>
            <c:numRef>
              <c:f>Nacional!$B$26:$AI$26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2E9-48D7-9C9B-5E0B9EEFBCD1}"/>
            </c:ext>
          </c:extLst>
        </c:ser>
        <c:ser>
          <c:idx val="6"/>
          <c:order val="6"/>
          <c:tx>
            <c:strRef>
              <c:f>Nacional!$A$27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Nacional!$B$27:$AI$27</c:f>
              <c:numCache>
                <c:formatCode>#,##0.00</c:formatCode>
                <c:ptCount val="34"/>
                <c:pt idx="0">
                  <c:v>195.74212290616444</c:v>
                </c:pt>
                <c:pt idx="1">
                  <c:v>203.81450514994134</c:v>
                </c:pt>
                <c:pt idx="2">
                  <c:v>204.99573155491831</c:v>
                </c:pt>
                <c:pt idx="3">
                  <c:v>206.14891093153386</c:v>
                </c:pt>
                <c:pt idx="4">
                  <c:v>207.10191266509366</c:v>
                </c:pt>
                <c:pt idx="5">
                  <c:v>205.89464698188729</c:v>
                </c:pt>
                <c:pt idx="6">
                  <c:v>204.64397513479128</c:v>
                </c:pt>
                <c:pt idx="7">
                  <c:v>199.6034519406999</c:v>
                </c:pt>
                <c:pt idx="8">
                  <c:v>194.63929327803521</c:v>
                </c:pt>
                <c:pt idx="9">
                  <c:v>189.74784112661845</c:v>
                </c:pt>
                <c:pt idx="10">
                  <c:v>184.90033773362578</c:v>
                </c:pt>
                <c:pt idx="11">
                  <c:v>179.90609612649902</c:v>
                </c:pt>
                <c:pt idx="12">
                  <c:v>173.54014261695889</c:v>
                </c:pt>
                <c:pt idx="13">
                  <c:v>153.94724061256508</c:v>
                </c:pt>
                <c:pt idx="14">
                  <c:v>150.16830204994505</c:v>
                </c:pt>
                <c:pt idx="15">
                  <c:v>146.37088772112386</c:v>
                </c:pt>
                <c:pt idx="16">
                  <c:v>142.55496252227002</c:v>
                </c:pt>
                <c:pt idx="17">
                  <c:v>138.7203990463976</c:v>
                </c:pt>
                <c:pt idx="18">
                  <c:v>134.8669844282725</c:v>
                </c:pt>
                <c:pt idx="19">
                  <c:v>130.99442807095824</c:v>
                </c:pt>
                <c:pt idx="20">
                  <c:v>127.10237034735155</c:v>
                </c:pt>
                <c:pt idx="21">
                  <c:v>123.19039237464956</c:v>
                </c:pt>
                <c:pt idx="22">
                  <c:v>119.25802696276396</c:v>
                </c:pt>
                <c:pt idx="23">
                  <c:v>115.3047708387691</c:v>
                </c:pt>
                <c:pt idx="24">
                  <c:v>111.33009824794949</c:v>
                </c:pt>
                <c:pt idx="25">
                  <c:v>107.33347602719618</c:v>
                </c:pt>
                <c:pt idx="26">
                  <c:v>103.31438023764773</c:v>
                </c:pt>
                <c:pt idx="27">
                  <c:v>99.272314429746672</c:v>
                </c:pt>
                <c:pt idx="28">
                  <c:v>95.579850394974898</c:v>
                </c:pt>
                <c:pt idx="29">
                  <c:v>91.832942486842427</c:v>
                </c:pt>
                <c:pt idx="30">
                  <c:v>88.030835970045558</c:v>
                </c:pt>
                <c:pt idx="31">
                  <c:v>84.172887744691593</c:v>
                </c:pt>
                <c:pt idx="32">
                  <c:v>80.258595736392806</c:v>
                </c:pt>
                <c:pt idx="33">
                  <c:v>76.287630383382734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2E9-48D7-9C9B-5E0B9EEFBCD1}"/>
            </c:ext>
          </c:extLst>
        </c:ser>
        <c:ser>
          <c:idx val="7"/>
          <c:order val="7"/>
          <c:tx>
            <c:strRef>
              <c:f>Nacional!$A$28</c:f>
              <c:strCache>
                <c:ptCount val="1"/>
                <c:pt idx="0">
                  <c:v>Biogás 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Nacional!$B$28:$AI$28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2E9-48D7-9C9B-5E0B9EEFBCD1}"/>
            </c:ext>
          </c:extLst>
        </c:ser>
        <c:ser>
          <c:idx val="8"/>
          <c:order val="8"/>
          <c:tx>
            <c:strRef>
              <c:f>Nacional!$A$29</c:f>
              <c:strCache>
                <c:ptCount val="1"/>
                <c:pt idx="0">
                  <c:v>Leña y Biomasa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Nacional!$B$29:$AI$29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2E9-48D7-9C9B-5E0B9EEFBCD1}"/>
            </c:ext>
          </c:extLst>
        </c:ser>
        <c:ser>
          <c:idx val="9"/>
          <c:order val="9"/>
          <c:tx>
            <c:strRef>
              <c:f>Nacional!$A$30</c:f>
              <c:strCache>
                <c:ptCount val="1"/>
                <c:pt idx="0">
                  <c:v>Energía Solar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Nacional!$B$30:$AI$30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5.8175206998102711E-5</c:v>
                </c:pt>
                <c:pt idx="7">
                  <c:v>3.7955607537760072E-4</c:v>
                </c:pt>
                <c:pt idx="8">
                  <c:v>2.4759914511124181E-3</c:v>
                </c:pt>
                <c:pt idx="9">
                  <c:v>1.6149134204261284E-2</c:v>
                </c:pt>
                <c:pt idx="10">
                  <c:v>0.10529583359828341</c:v>
                </c:pt>
                <c:pt idx="11">
                  <c:v>0.68563788940154491</c:v>
                </c:pt>
                <c:pt idx="12">
                  <c:v>4.4289239455768792</c:v>
                </c:pt>
                <c:pt idx="13">
                  <c:v>27.045052501564388</c:v>
                </c:pt>
                <c:pt idx="14">
                  <c:v>28.105111222307762</c:v>
                </c:pt>
                <c:pt idx="15">
                  <c:v>29.197724045378653</c:v>
                </c:pt>
                <c:pt idx="16">
                  <c:v>30.323303591482006</c:v>
                </c:pt>
                <c:pt idx="17">
                  <c:v>31.482213997693894</c:v>
                </c:pt>
                <c:pt idx="18">
                  <c:v>32.674765243687467</c:v>
                </c:pt>
                <c:pt idx="19">
                  <c:v>33.901207211252142</c:v>
                </c:pt>
                <c:pt idx="20">
                  <c:v>35.161723500409558</c:v>
                </c:pt>
                <c:pt idx="21">
                  <c:v>36.456425033051509</c:v>
                </c:pt>
                <c:pt idx="22">
                  <c:v>37.785343483606589</c:v>
                </c:pt>
                <c:pt idx="23">
                  <c:v>39.148424585793144</c:v>
                </c:pt>
                <c:pt idx="24">
                  <c:v>40.545521375010864</c:v>
                </c:pt>
                <c:pt idx="25">
                  <c:v>41.976387437282661</c:v>
                </c:pt>
                <c:pt idx="26">
                  <c:v>43.440670247765148</c:v>
                </c:pt>
                <c:pt idx="27">
                  <c:v>44.937904694510607</c:v>
                </c:pt>
                <c:pt idx="28">
                  <c:v>46.649566803978644</c:v>
                </c:pt>
                <c:pt idx="29">
                  <c:v>48.405859588543727</c:v>
                </c:pt>
                <c:pt idx="30">
                  <c:v>50.206383452235031</c:v>
                </c:pt>
                <c:pt idx="31">
                  <c:v>52.050592433149916</c:v>
                </c:pt>
                <c:pt idx="32">
                  <c:v>53.937787675894185</c:v>
                </c:pt>
                <c:pt idx="33">
                  <c:v>55.867111818603945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2E9-48D7-9C9B-5E0B9EEFBCD1}"/>
            </c:ext>
          </c:extLst>
        </c:ser>
        <c:ser>
          <c:idx val="10"/>
          <c:order val="10"/>
          <c:tx>
            <c:strRef>
              <c:f>Nacional!$A$31</c:f>
              <c:strCache>
                <c:ptCount val="1"/>
                <c:pt idx="0">
                  <c:v>Hidrógeno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Nacional!$B$31:$AI$31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5.2863807226412726E-5</c:v>
                </c:pt>
                <c:pt idx="13">
                  <c:v>10.205680189269591</c:v>
                </c:pt>
                <c:pt idx="14">
                  <c:v>10.958859958984744</c:v>
                </c:pt>
                <c:pt idx="15">
                  <c:v>11.763866327085207</c:v>
                </c:pt>
                <c:pt idx="16">
                  <c:v>12.623833994823345</c:v>
                </c:pt>
                <c:pt idx="17">
                  <c:v>13.542027544046833</c:v>
                </c:pt>
                <c:pt idx="18">
                  <c:v>14.521837419590362</c:v>
                </c:pt>
                <c:pt idx="19">
                  <c:v>24.116059812026361</c:v>
                </c:pt>
                <c:pt idx="20">
                  <c:v>33.370852739587129</c:v>
                </c:pt>
                <c:pt idx="21">
                  <c:v>42.309714965104831</c:v>
                </c:pt>
                <c:pt idx="22">
                  <c:v>50.95503199338809</c:v>
                </c:pt>
                <c:pt idx="23">
                  <c:v>59.328153956878275</c:v>
                </c:pt>
                <c:pt idx="24">
                  <c:v>96.652667241525123</c:v>
                </c:pt>
                <c:pt idx="25">
                  <c:v>127.90599101540279</c:v>
                </c:pt>
                <c:pt idx="26">
                  <c:v>154.43901940017761</c:v>
                </c:pt>
                <c:pt idx="27">
                  <c:v>177.23609075092335</c:v>
                </c:pt>
                <c:pt idx="28">
                  <c:v>197.80377474584552</c:v>
                </c:pt>
                <c:pt idx="29">
                  <c:v>216.06901256775518</c:v>
                </c:pt>
                <c:pt idx="30">
                  <c:v>232.44298126398044</c:v>
                </c:pt>
                <c:pt idx="31">
                  <c:v>247.249985901499</c:v>
                </c:pt>
                <c:pt idx="32">
                  <c:v>260.74941753641144</c:v>
                </c:pt>
                <c:pt idx="33">
                  <c:v>273.1513149877876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2E9-48D7-9C9B-5E0B9EEFB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1256912"/>
        <c:axId val="-2141260176"/>
      </c:areaChart>
      <c:catAx>
        <c:axId val="-21412569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41260176"/>
        <c:crosses val="autoZero"/>
        <c:auto val="1"/>
        <c:lblAlgn val="ctr"/>
        <c:lblOffset val="100"/>
        <c:noMultiLvlLbl val="0"/>
      </c:catAx>
      <c:valAx>
        <c:axId val="-214126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412569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10906F-A777-420F-94CB-39A7EBAD5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C0A945A-3EEA-4411-A6D1-71A897130B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34</xdr:row>
      <xdr:rowOff>0</xdr:rowOff>
    </xdr:from>
    <xdr:to>
      <xdr:col>7</xdr:col>
      <xdr:colOff>297180</xdr:colOff>
      <xdr:row>52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70135BF-6EC3-46FE-B6C3-E2485C5BC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en/Desktop/Repositorio%20de%20Escenarios/esc%20v38%20-%20Esc%20Rumbo%20a%20la%20CN2050%20-%20version2/Planillas%20Sectoriales/Modelo%20planificacion%20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rol de Carga"/>
      <sheetName val="Panel de Control"/>
      <sheetName val="Parámetros Generales"/>
      <sheetName val="Descripción medidas"/>
      <sheetName val="Trayectorias medidas generales"/>
      <sheetName val="RES Mejora envolvente exist"/>
      <sheetName val="EV - Livianos"/>
      <sheetName val="EV - Medianos"/>
      <sheetName val="RES ACS Solar"/>
      <sheetName val="RES ERNC residencial"/>
      <sheetName val="RES Mejora biomasa"/>
      <sheetName val="I&amp;M Hidrogeno"/>
      <sheetName val="Min Electrificación UM"/>
      <sheetName val="I&amp;M MEPS motores"/>
      <sheetName val="Recambio combustibles"/>
      <sheetName val="Eficiencia Procesos Termicos"/>
      <sheetName val="Calificación de Viviendas Nueva"/>
    </sheetNames>
    <sheetDataSet>
      <sheetData sheetId="0"/>
      <sheetData sheetId="1"/>
      <sheetData sheetId="2">
        <row r="38">
          <cell r="C38">
            <v>1</v>
          </cell>
        </row>
        <row r="46">
          <cell r="C46">
            <v>1</v>
          </cell>
        </row>
        <row r="49">
          <cell r="C49">
            <v>1</v>
          </cell>
        </row>
        <row r="52">
          <cell r="C52">
            <v>1</v>
          </cell>
        </row>
        <row r="56">
          <cell r="C56">
            <v>2</v>
          </cell>
        </row>
        <row r="58">
          <cell r="C58">
            <v>1</v>
          </cell>
        </row>
        <row r="59">
          <cell r="C59">
            <v>1</v>
          </cell>
        </row>
      </sheetData>
      <sheetData sheetId="3">
        <row r="4">
          <cell r="D4">
            <v>147736.09562235</v>
          </cell>
          <cell r="E4">
            <v>153570.66811024601</v>
          </cell>
          <cell r="F4">
            <v>155189.98258025001</v>
          </cell>
          <cell r="G4">
            <v>146188.96359059549</v>
          </cell>
          <cell r="H4">
            <v>157221.24749688283</v>
          </cell>
          <cell r="I4">
            <v>161802.76284323775</v>
          </cell>
          <cell r="J4">
            <v>166346.21555023483</v>
          </cell>
          <cell r="K4">
            <v>170837.72811572361</v>
          </cell>
          <cell r="L4">
            <v>175073.71315541858</v>
          </cell>
          <cell r="M4">
            <v>179273.70520146281</v>
          </cell>
          <cell r="N4">
            <v>183272.75349288346</v>
          </cell>
          <cell r="O4">
            <v>187323.16338020744</v>
          </cell>
          <cell r="P4">
            <v>191458.97403758945</v>
          </cell>
          <cell r="Q4">
            <v>195684.77665449172</v>
          </cell>
          <cell r="R4">
            <v>200003.15689075185</v>
          </cell>
          <cell r="S4">
            <v>204408.97690566428</v>
          </cell>
          <cell r="T4">
            <v>208911.42445058937</v>
          </cell>
          <cell r="U4">
            <v>213511.01766017033</v>
          </cell>
          <cell r="V4">
            <v>218211.58008767187</v>
          </cell>
          <cell r="W4">
            <v>222872.10040328276</v>
          </cell>
          <cell r="X4">
            <v>227519.20602266307</v>
          </cell>
          <cell r="Y4">
            <v>232141.5834617129</v>
          </cell>
          <cell r="Z4">
            <v>236719.11401025672</v>
          </cell>
          <cell r="AA4">
            <v>241229.97186303273</v>
          </cell>
          <cell r="AB4">
            <v>245688.46618429109</v>
          </cell>
          <cell r="AC4">
            <v>250059.64231927134</v>
          </cell>
          <cell r="AD4">
            <v>254332.90324251581</v>
          </cell>
          <cell r="AE4">
            <v>258505.07433249985</v>
          </cell>
          <cell r="AF4">
            <v>262569.05569408066</v>
          </cell>
          <cell r="AG4">
            <v>266544.91732052917</v>
          </cell>
          <cell r="AH4">
            <v>270427.23385916383</v>
          </cell>
          <cell r="AI4">
            <v>274208.57678434072</v>
          </cell>
          <cell r="AJ4">
            <v>277873.99987481872</v>
          </cell>
          <cell r="AK4">
            <v>281401.70831179753</v>
          </cell>
        </row>
        <row r="80">
          <cell r="D80">
            <v>3.1632228937760712E-3</v>
          </cell>
          <cell r="E80">
            <v>3.2146746157499699E-3</v>
          </cell>
          <cell r="F80">
            <v>3.1889487547630204E-3</v>
          </cell>
          <cell r="G80">
            <v>3.1889487547630204E-3</v>
          </cell>
          <cell r="H80">
            <v>3.1889487547630204E-3</v>
          </cell>
          <cell r="I80">
            <v>3.1889487547630204E-3</v>
          </cell>
          <cell r="J80">
            <v>3.1889487547630204E-3</v>
          </cell>
          <cell r="K80">
            <v>3.1889487547630204E-3</v>
          </cell>
          <cell r="L80">
            <v>3.1889487547630204E-3</v>
          </cell>
          <cell r="M80">
            <v>3.1889487547630204E-3</v>
          </cell>
          <cell r="N80">
            <v>3.1889487547630204E-3</v>
          </cell>
          <cell r="O80">
            <v>3.1889487547630204E-3</v>
          </cell>
          <cell r="P80">
            <v>3.1889487547630204E-3</v>
          </cell>
          <cell r="Q80">
            <v>3.1889487547630204E-3</v>
          </cell>
          <cell r="R80">
            <v>3.1889487547630204E-3</v>
          </cell>
          <cell r="S80">
            <v>3.1889487547630204E-3</v>
          </cell>
          <cell r="T80">
            <v>3.1889487547630204E-3</v>
          </cell>
          <cell r="U80">
            <v>3.1889487547630204E-3</v>
          </cell>
          <cell r="V80">
            <v>3.1889487547630204E-3</v>
          </cell>
          <cell r="W80">
            <v>3.1889487547630204E-3</v>
          </cell>
          <cell r="X80">
            <v>3.1889487547630204E-3</v>
          </cell>
          <cell r="Y80">
            <v>3.1889487547630204E-3</v>
          </cell>
          <cell r="Z80">
            <v>3.1889487547630204E-3</v>
          </cell>
          <cell r="AA80">
            <v>3.1889487547630204E-3</v>
          </cell>
          <cell r="AB80">
            <v>3.1889487547630204E-3</v>
          </cell>
          <cell r="AC80">
            <v>3.1889487547630204E-3</v>
          </cell>
          <cell r="AD80">
            <v>3.1889487547630204E-3</v>
          </cell>
          <cell r="AE80">
            <v>3.1889487547630204E-3</v>
          </cell>
          <cell r="AF80">
            <v>3.1889487547630204E-3</v>
          </cell>
          <cell r="AG80">
            <v>3.1889487547630204E-3</v>
          </cell>
          <cell r="AH80">
            <v>3.1889487547630204E-3</v>
          </cell>
          <cell r="AI80">
            <v>3.1889487547630204E-3</v>
          </cell>
          <cell r="AJ80">
            <v>3.1889487547630204E-3</v>
          </cell>
          <cell r="AK80">
            <v>3.1889487547630204E-3</v>
          </cell>
        </row>
      </sheetData>
      <sheetData sheetId="4"/>
      <sheetData sheetId="5">
        <row r="5">
          <cell r="E5">
            <v>0.87906603773584902</v>
          </cell>
          <cell r="F5">
            <v>0.8820145137880987</v>
          </cell>
          <cell r="G5">
            <v>0.88496298984034827</v>
          </cell>
          <cell r="H5">
            <v>0.88791146589259795</v>
          </cell>
          <cell r="I5">
            <v>0.89085994194484752</v>
          </cell>
          <cell r="J5">
            <v>0.89380841799709732</v>
          </cell>
          <cell r="K5">
            <v>0.89675689404934689</v>
          </cell>
          <cell r="L5">
            <v>0.89970537010159646</v>
          </cell>
          <cell r="M5">
            <v>0.90265384615384625</v>
          </cell>
          <cell r="N5">
            <v>0.90560232220609582</v>
          </cell>
          <cell r="O5">
            <v>0.90855079825834539</v>
          </cell>
          <cell r="P5">
            <v>0.91149927431059508</v>
          </cell>
          <cell r="Q5">
            <v>0.91444775036284465</v>
          </cell>
          <cell r="R5">
            <v>0.91739622641509433</v>
          </cell>
          <cell r="S5">
            <v>0.91739622641509433</v>
          </cell>
          <cell r="T5">
            <v>0.91739622641509433</v>
          </cell>
          <cell r="U5">
            <v>0.91739622641509433</v>
          </cell>
          <cell r="V5">
            <v>0.91739622641509433</v>
          </cell>
          <cell r="W5">
            <v>0.91739622641509433</v>
          </cell>
          <cell r="X5">
            <v>0.91739622641509433</v>
          </cell>
          <cell r="Y5">
            <v>0.91739622641509433</v>
          </cell>
          <cell r="Z5">
            <v>0.91739622641509433</v>
          </cell>
          <cell r="AA5">
            <v>0.91739622641509433</v>
          </cell>
          <cell r="AB5">
            <v>0.91739622641509433</v>
          </cell>
          <cell r="AC5">
            <v>0.91739622641509433</v>
          </cell>
          <cell r="AD5">
            <v>0.91739622641509433</v>
          </cell>
          <cell r="AE5">
            <v>0.91739622641509433</v>
          </cell>
          <cell r="AF5">
            <v>0.91739622641509433</v>
          </cell>
          <cell r="AG5">
            <v>0.91739622641509433</v>
          </cell>
          <cell r="AH5">
            <v>0.91739622641509433</v>
          </cell>
          <cell r="AI5">
            <v>0.91739622641509433</v>
          </cell>
          <cell r="AJ5">
            <v>0.91739622641509433</v>
          </cell>
          <cell r="AK5">
            <v>0.91739622641509433</v>
          </cell>
          <cell r="AL5">
            <v>0.91739622641509433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">
          <cell r="C26">
            <v>0.82</v>
          </cell>
          <cell r="D26">
            <v>0.82</v>
          </cell>
          <cell r="E26">
            <v>0.82</v>
          </cell>
          <cell r="F26">
            <v>0.82</v>
          </cell>
          <cell r="G26">
            <v>0.82068333333333321</v>
          </cell>
          <cell r="H26">
            <v>0.82136666666666669</v>
          </cell>
          <cell r="I26">
            <v>0.82204999999999995</v>
          </cell>
          <cell r="J26">
            <v>0.82273333333333332</v>
          </cell>
          <cell r="K26">
            <v>0.82341666666666657</v>
          </cell>
          <cell r="L26">
            <v>0.82409999999999983</v>
          </cell>
          <cell r="M26">
            <v>0.82478333333333331</v>
          </cell>
          <cell r="N26">
            <v>0.82546666666666657</v>
          </cell>
          <cell r="O26">
            <v>0.82615000000000005</v>
          </cell>
          <cell r="P26">
            <v>0.82683333333333331</v>
          </cell>
          <cell r="Q26">
            <v>0.82751666666666668</v>
          </cell>
          <cell r="R26">
            <v>0.82819999999999994</v>
          </cell>
          <cell r="S26">
            <v>0.82888333333333319</v>
          </cell>
          <cell r="T26">
            <v>0.82956666666666667</v>
          </cell>
          <cell r="U26">
            <v>0.83024999999999993</v>
          </cell>
          <cell r="V26">
            <v>0.8309333333333333</v>
          </cell>
          <cell r="W26">
            <v>0.83161666666666656</v>
          </cell>
          <cell r="X26">
            <v>0.83229999999999982</v>
          </cell>
          <cell r="Y26">
            <v>0.8329833333333333</v>
          </cell>
          <cell r="Z26">
            <v>0.83366666666666656</v>
          </cell>
          <cell r="AA26">
            <v>0.83435000000000004</v>
          </cell>
          <cell r="AB26">
            <v>0.83503333333333329</v>
          </cell>
          <cell r="AC26">
            <v>0.83571666666666655</v>
          </cell>
          <cell r="AD26">
            <v>0.83639999999999992</v>
          </cell>
          <cell r="AE26">
            <v>0.83708333333333318</v>
          </cell>
          <cell r="AF26">
            <v>0.83776666666666666</v>
          </cell>
          <cell r="AG26">
            <v>0.83844999999999992</v>
          </cell>
          <cell r="AH26">
            <v>0.8391333333333334</v>
          </cell>
          <cell r="AI26">
            <v>0.83981666666666666</v>
          </cell>
          <cell r="AJ26">
            <v>0.84049999999999991</v>
          </cell>
        </row>
        <row r="27">
          <cell r="C27">
            <v>0.74099999999999999</v>
          </cell>
          <cell r="D27">
            <v>0.74099999999999999</v>
          </cell>
          <cell r="E27">
            <v>0.74099999999999999</v>
          </cell>
          <cell r="F27">
            <v>0.74099999999999999</v>
          </cell>
          <cell r="G27">
            <v>0.74161749999999993</v>
          </cell>
          <cell r="H27">
            <v>0.74223499999999998</v>
          </cell>
          <cell r="I27">
            <v>0.74285249999999992</v>
          </cell>
          <cell r="J27">
            <v>0.74347000000000008</v>
          </cell>
          <cell r="K27">
            <v>0.74408750000000001</v>
          </cell>
          <cell r="L27">
            <v>0.74470499999999995</v>
          </cell>
          <cell r="M27">
            <v>0.7453225</v>
          </cell>
          <cell r="N27">
            <v>0.74593999999999994</v>
          </cell>
          <cell r="O27">
            <v>0.74655749999999999</v>
          </cell>
          <cell r="P27">
            <v>0.74717499999999992</v>
          </cell>
          <cell r="Q27">
            <v>0.74779250000000008</v>
          </cell>
          <cell r="R27">
            <v>0.74841000000000002</v>
          </cell>
          <cell r="S27">
            <v>0.74902749999999996</v>
          </cell>
          <cell r="T27">
            <v>0.74964500000000001</v>
          </cell>
          <cell r="U27">
            <v>0.75026249999999994</v>
          </cell>
          <cell r="V27">
            <v>0.7508800000000001</v>
          </cell>
          <cell r="W27">
            <v>0.75149750000000004</v>
          </cell>
          <cell r="X27">
            <v>0.75211499999999987</v>
          </cell>
          <cell r="Y27">
            <v>0.75273250000000003</v>
          </cell>
          <cell r="Z27">
            <v>0.75334999999999996</v>
          </cell>
          <cell r="AA27">
            <v>0.75396750000000001</v>
          </cell>
          <cell r="AB27">
            <v>0.75458499999999995</v>
          </cell>
          <cell r="AC27">
            <v>0.75520249999999989</v>
          </cell>
          <cell r="AD27">
            <v>0.75582000000000005</v>
          </cell>
          <cell r="AE27">
            <v>0.75643749999999998</v>
          </cell>
          <cell r="AF27">
            <v>0.75705500000000003</v>
          </cell>
          <cell r="AG27">
            <v>0.75767249999999997</v>
          </cell>
          <cell r="AH27">
            <v>0.75829000000000002</v>
          </cell>
          <cell r="AI27">
            <v>0.75890749999999996</v>
          </cell>
          <cell r="AJ27">
            <v>0.75952499999999989</v>
          </cell>
        </row>
        <row r="28">
          <cell r="C28">
            <v>0.82</v>
          </cell>
          <cell r="D28">
            <v>0.82</v>
          </cell>
          <cell r="E28">
            <v>0.82</v>
          </cell>
          <cell r="F28">
            <v>0.82</v>
          </cell>
          <cell r="G28">
            <v>0.82068333333333321</v>
          </cell>
          <cell r="H28">
            <v>0.82136666666666669</v>
          </cell>
          <cell r="I28">
            <v>0.82204999999999995</v>
          </cell>
          <cell r="J28">
            <v>0.82273333333333332</v>
          </cell>
          <cell r="K28">
            <v>0.82341666666666657</v>
          </cell>
          <cell r="L28">
            <v>0.82409999999999983</v>
          </cell>
          <cell r="M28">
            <v>0.82478333333333331</v>
          </cell>
          <cell r="N28">
            <v>0.82546666666666657</v>
          </cell>
          <cell r="O28">
            <v>0.82615000000000005</v>
          </cell>
          <cell r="P28">
            <v>0.82683333333333331</v>
          </cell>
          <cell r="Q28">
            <v>0.82751666666666668</v>
          </cell>
          <cell r="R28">
            <v>0.82819999999999994</v>
          </cell>
          <cell r="S28">
            <v>0.82888333333333319</v>
          </cell>
          <cell r="T28">
            <v>0.82956666666666667</v>
          </cell>
          <cell r="U28">
            <v>0.83024999999999993</v>
          </cell>
          <cell r="V28">
            <v>0.8309333333333333</v>
          </cell>
          <cell r="W28">
            <v>0.83161666666666656</v>
          </cell>
          <cell r="X28">
            <v>0.83229999999999982</v>
          </cell>
          <cell r="Y28">
            <v>0.8329833333333333</v>
          </cell>
          <cell r="Z28">
            <v>0.83366666666666656</v>
          </cell>
          <cell r="AA28">
            <v>0.83435000000000004</v>
          </cell>
          <cell r="AB28">
            <v>0.83503333333333329</v>
          </cell>
          <cell r="AC28">
            <v>0.83571666666666655</v>
          </cell>
          <cell r="AD28">
            <v>0.83639999999999992</v>
          </cell>
          <cell r="AE28">
            <v>0.83708333333333318</v>
          </cell>
          <cell r="AF28">
            <v>0.83776666666666666</v>
          </cell>
          <cell r="AG28">
            <v>0.83844999999999992</v>
          </cell>
          <cell r="AH28">
            <v>0.8391333333333334</v>
          </cell>
          <cell r="AI28">
            <v>0.83981666666666666</v>
          </cell>
          <cell r="AJ28">
            <v>0.84049999999999991</v>
          </cell>
        </row>
        <row r="29">
          <cell r="C29">
            <v>0.76700000000000002</v>
          </cell>
          <cell r="D29">
            <v>0.76700000000000002</v>
          </cell>
          <cell r="E29">
            <v>0.76700000000000002</v>
          </cell>
          <cell r="F29">
            <v>0.76700000000000002</v>
          </cell>
          <cell r="G29">
            <v>0.76763916666666665</v>
          </cell>
          <cell r="H29">
            <v>0.7682783333333334</v>
          </cell>
          <cell r="I29">
            <v>0.76891749999999992</v>
          </cell>
          <cell r="J29">
            <v>0.76955666666666678</v>
          </cell>
          <cell r="K29">
            <v>0.7701958333333333</v>
          </cell>
          <cell r="L29">
            <v>0.77083499999999994</v>
          </cell>
          <cell r="M29">
            <v>0.77147416666666668</v>
          </cell>
          <cell r="N29">
            <v>0.77211333333333332</v>
          </cell>
          <cell r="O29">
            <v>0.77275250000000006</v>
          </cell>
          <cell r="P29">
            <v>0.7733916666666667</v>
          </cell>
          <cell r="Q29">
            <v>0.77403083333333345</v>
          </cell>
          <cell r="R29">
            <v>0.77466999999999997</v>
          </cell>
          <cell r="S29">
            <v>0.7753091666666666</v>
          </cell>
          <cell r="T29">
            <v>0.77594833333333335</v>
          </cell>
          <cell r="U29">
            <v>0.77658749999999999</v>
          </cell>
          <cell r="V29">
            <v>0.77722666666666673</v>
          </cell>
          <cell r="W29">
            <v>0.77786583333333337</v>
          </cell>
          <cell r="X29">
            <v>0.77850499999999989</v>
          </cell>
          <cell r="Y29">
            <v>0.77914416666666675</v>
          </cell>
          <cell r="Z29">
            <v>0.77978333333333327</v>
          </cell>
          <cell r="AA29">
            <v>0.78042250000000002</v>
          </cell>
          <cell r="AB29">
            <v>0.78106166666666665</v>
          </cell>
          <cell r="AC29">
            <v>0.78170083333333329</v>
          </cell>
          <cell r="AD29">
            <v>0.78234000000000004</v>
          </cell>
          <cell r="AE29">
            <v>0.78297916666666667</v>
          </cell>
          <cell r="AF29">
            <v>0.78361833333333342</v>
          </cell>
          <cell r="AG29">
            <v>0.78425749999999994</v>
          </cell>
          <cell r="AH29">
            <v>0.7848966666666668</v>
          </cell>
          <cell r="AI29">
            <v>0.78553583333333332</v>
          </cell>
          <cell r="AJ29">
            <v>0.78617499999999996</v>
          </cell>
        </row>
        <row r="33">
          <cell r="C33">
            <v>0.81799999999999995</v>
          </cell>
          <cell r="D33">
            <v>0.81799999999999995</v>
          </cell>
          <cell r="E33">
            <v>0.81799999999999995</v>
          </cell>
          <cell r="F33">
            <v>0.81819473030000001</v>
          </cell>
          <cell r="G33">
            <v>0.8188765592419166</v>
          </cell>
          <cell r="H33">
            <v>0.81955838818383342</v>
          </cell>
          <cell r="I33">
            <v>0.82024021712575002</v>
          </cell>
          <cell r="J33">
            <v>0.82092204606766672</v>
          </cell>
          <cell r="K33">
            <v>0.82160387500958332</v>
          </cell>
          <cell r="L33">
            <v>0.82228570395149991</v>
          </cell>
          <cell r="M33">
            <v>0.82296753289341673</v>
          </cell>
          <cell r="N33">
            <v>0.82364936183533333</v>
          </cell>
          <cell r="O33">
            <v>0.82433119077725003</v>
          </cell>
          <cell r="P33">
            <v>0.82501301971916663</v>
          </cell>
          <cell r="Q33">
            <v>0.82569484866108345</v>
          </cell>
          <cell r="R33">
            <v>0.82637667760300004</v>
          </cell>
          <cell r="S33">
            <v>0.82705850654491664</v>
          </cell>
          <cell r="T33">
            <v>0.82774033548683335</v>
          </cell>
          <cell r="U33">
            <v>0.82842216442874994</v>
          </cell>
          <cell r="V33">
            <v>0.82910399337066676</v>
          </cell>
          <cell r="W33">
            <v>0.82978582231258335</v>
          </cell>
          <cell r="X33">
            <v>0.83046765125449995</v>
          </cell>
          <cell r="Y33">
            <v>0.83114948019641666</v>
          </cell>
          <cell r="Z33">
            <v>0.83183130913833325</v>
          </cell>
          <cell r="AA33">
            <v>0.83251313808025007</v>
          </cell>
          <cell r="AB33">
            <v>0.83319496702216667</v>
          </cell>
          <cell r="AC33">
            <v>0.83387679596408326</v>
          </cell>
          <cell r="AD33">
            <v>0.83455862490599997</v>
          </cell>
          <cell r="AE33">
            <v>0.83524045384791656</v>
          </cell>
          <cell r="AF33">
            <v>0.83592228278983338</v>
          </cell>
          <cell r="AG33">
            <v>0.83660411173174998</v>
          </cell>
          <cell r="AH33">
            <v>0.8372859406736668</v>
          </cell>
          <cell r="AI33">
            <v>0.83796776961558339</v>
          </cell>
          <cell r="AJ33">
            <v>0.83864959855749999</v>
          </cell>
        </row>
        <row r="34">
          <cell r="C34">
            <v>0.5</v>
          </cell>
          <cell r="D34">
            <v>0.5</v>
          </cell>
          <cell r="E34">
            <v>0.5</v>
          </cell>
          <cell r="F34">
            <v>0.5</v>
          </cell>
          <cell r="G34">
            <v>0.50041666666666662</v>
          </cell>
          <cell r="H34">
            <v>0.50083333333333335</v>
          </cell>
          <cell r="I34">
            <v>0.50124999999999997</v>
          </cell>
          <cell r="J34">
            <v>0.50166666666666671</v>
          </cell>
          <cell r="K34">
            <v>0.50208333333333333</v>
          </cell>
          <cell r="L34">
            <v>0.50249999999999995</v>
          </cell>
          <cell r="M34">
            <v>0.50291666666666668</v>
          </cell>
          <cell r="N34">
            <v>0.5033333333333333</v>
          </cell>
          <cell r="O34">
            <v>0.50375000000000003</v>
          </cell>
          <cell r="P34">
            <v>0.50416666666666665</v>
          </cell>
          <cell r="Q34">
            <v>0.50458333333333338</v>
          </cell>
          <cell r="R34">
            <v>0.505</v>
          </cell>
          <cell r="S34">
            <v>0.50541666666666663</v>
          </cell>
          <cell r="T34">
            <v>0.50583333333333336</v>
          </cell>
          <cell r="U34">
            <v>0.50624999999999998</v>
          </cell>
          <cell r="V34">
            <v>0.50666666666666671</v>
          </cell>
          <cell r="W34">
            <v>0.50708333333333333</v>
          </cell>
          <cell r="X34">
            <v>0.50749999999999995</v>
          </cell>
          <cell r="Y34">
            <v>0.50791666666666668</v>
          </cell>
          <cell r="Z34">
            <v>0.5083333333333333</v>
          </cell>
          <cell r="AA34">
            <v>0.50875000000000004</v>
          </cell>
          <cell r="AB34">
            <v>0.50916666666666666</v>
          </cell>
          <cell r="AC34">
            <v>0.50958333333333328</v>
          </cell>
          <cell r="AD34">
            <v>0.51</v>
          </cell>
          <cell r="AE34">
            <v>0.51041666666666663</v>
          </cell>
          <cell r="AF34">
            <v>0.51083333333333336</v>
          </cell>
          <cell r="AG34">
            <v>0.51124999999999998</v>
          </cell>
          <cell r="AH34">
            <v>0.51166666666666671</v>
          </cell>
          <cell r="AI34">
            <v>0.51208333333333333</v>
          </cell>
          <cell r="AJ34">
            <v>0.51249999999999996</v>
          </cell>
        </row>
        <row r="37">
          <cell r="C37">
            <v>0.76700000000000002</v>
          </cell>
          <cell r="D37">
            <v>0.76700000000000002</v>
          </cell>
          <cell r="E37">
            <v>0.76700000000000002</v>
          </cell>
          <cell r="F37">
            <v>0.76700000000000002</v>
          </cell>
          <cell r="G37">
            <v>0.76763916666666665</v>
          </cell>
          <cell r="H37">
            <v>0.7682783333333334</v>
          </cell>
          <cell r="I37">
            <v>0.76891749999999992</v>
          </cell>
          <cell r="J37">
            <v>0.76955666666666678</v>
          </cell>
          <cell r="K37">
            <v>0.7701958333333333</v>
          </cell>
          <cell r="L37">
            <v>0.77083499999999994</v>
          </cell>
          <cell r="M37">
            <v>0.77147416666666668</v>
          </cell>
          <cell r="N37">
            <v>0.77211333333333332</v>
          </cell>
          <cell r="O37">
            <v>0.77275250000000006</v>
          </cell>
          <cell r="P37">
            <v>0.7733916666666667</v>
          </cell>
          <cell r="Q37">
            <v>0.77403083333333345</v>
          </cell>
          <cell r="R37">
            <v>0.77466999999999997</v>
          </cell>
          <cell r="S37">
            <v>0.7753091666666666</v>
          </cell>
          <cell r="T37">
            <v>0.77594833333333335</v>
          </cell>
          <cell r="U37">
            <v>0.77658749999999999</v>
          </cell>
          <cell r="V37">
            <v>0.77722666666666673</v>
          </cell>
          <cell r="W37">
            <v>0.77786583333333337</v>
          </cell>
          <cell r="X37">
            <v>0.77850499999999989</v>
          </cell>
          <cell r="Y37">
            <v>0.77914416666666675</v>
          </cell>
          <cell r="Z37">
            <v>0.77978333333333327</v>
          </cell>
          <cell r="AA37">
            <v>0.78042250000000002</v>
          </cell>
          <cell r="AB37">
            <v>0.78106166666666665</v>
          </cell>
          <cell r="AC37">
            <v>0.78170083333333329</v>
          </cell>
          <cell r="AD37">
            <v>0.78234000000000004</v>
          </cell>
          <cell r="AE37">
            <v>0.78297916666666667</v>
          </cell>
          <cell r="AF37">
            <v>0.78361833333333342</v>
          </cell>
          <cell r="AG37">
            <v>0.78425749999999994</v>
          </cell>
          <cell r="AH37">
            <v>0.7848966666666668</v>
          </cell>
          <cell r="AI37">
            <v>0.78553583333333332</v>
          </cell>
          <cell r="AJ37">
            <v>0.78617499999999996</v>
          </cell>
        </row>
        <row r="38">
          <cell r="C38">
            <v>0.76700000000000002</v>
          </cell>
          <cell r="D38">
            <v>0.76700000000000002</v>
          </cell>
          <cell r="E38">
            <v>0.76700000000000002</v>
          </cell>
          <cell r="F38">
            <v>0.76700000000000002</v>
          </cell>
          <cell r="G38">
            <v>0.76763916666666665</v>
          </cell>
          <cell r="H38">
            <v>0.7682783333333334</v>
          </cell>
          <cell r="I38">
            <v>0.76891749999999992</v>
          </cell>
          <cell r="J38">
            <v>0.76955666666666678</v>
          </cell>
          <cell r="K38">
            <v>0.7701958333333333</v>
          </cell>
          <cell r="L38">
            <v>0.77083499999999994</v>
          </cell>
          <cell r="M38">
            <v>0.77147416666666668</v>
          </cell>
          <cell r="N38">
            <v>0.77211333333333332</v>
          </cell>
          <cell r="O38">
            <v>0.77275250000000006</v>
          </cell>
          <cell r="P38">
            <v>0.7733916666666667</v>
          </cell>
          <cell r="Q38">
            <v>0.77403083333333345</v>
          </cell>
          <cell r="R38">
            <v>0.77466999999999997</v>
          </cell>
          <cell r="S38">
            <v>0.7753091666666666</v>
          </cell>
          <cell r="T38">
            <v>0.77594833333333335</v>
          </cell>
          <cell r="U38">
            <v>0.77658749999999999</v>
          </cell>
          <cell r="V38">
            <v>0.77722666666666673</v>
          </cell>
          <cell r="W38">
            <v>0.77786583333333337</v>
          </cell>
          <cell r="X38">
            <v>0.77850499999999989</v>
          </cell>
          <cell r="Y38">
            <v>0.77914416666666675</v>
          </cell>
          <cell r="Z38">
            <v>0.77978333333333327</v>
          </cell>
          <cell r="AA38">
            <v>0.78042250000000002</v>
          </cell>
          <cell r="AB38">
            <v>0.78106166666666665</v>
          </cell>
          <cell r="AC38">
            <v>0.78170083333333329</v>
          </cell>
          <cell r="AD38">
            <v>0.78234000000000004</v>
          </cell>
          <cell r="AE38">
            <v>0.78297916666666667</v>
          </cell>
          <cell r="AF38">
            <v>0.78361833333333342</v>
          </cell>
          <cell r="AG38">
            <v>0.78425749999999994</v>
          </cell>
          <cell r="AH38">
            <v>0.7848966666666668</v>
          </cell>
          <cell r="AI38">
            <v>0.78553583333333332</v>
          </cell>
          <cell r="AJ38">
            <v>0.78617499999999996</v>
          </cell>
        </row>
        <row r="39">
          <cell r="C39">
            <v>0.7340000000000001</v>
          </cell>
          <cell r="D39">
            <v>0.7340000000000001</v>
          </cell>
          <cell r="E39">
            <v>0.7340000000000001</v>
          </cell>
          <cell r="F39">
            <v>0.7340000000000001</v>
          </cell>
          <cell r="G39">
            <v>0.73461166666666666</v>
          </cell>
          <cell r="H39">
            <v>0.73522333333333345</v>
          </cell>
          <cell r="I39">
            <v>0.73583500000000002</v>
          </cell>
          <cell r="J39">
            <v>0.7364466666666668</v>
          </cell>
          <cell r="K39">
            <v>0.73705833333333337</v>
          </cell>
          <cell r="L39">
            <v>0.73767000000000005</v>
          </cell>
          <cell r="M39">
            <v>0.73828166666666684</v>
          </cell>
          <cell r="N39">
            <v>0.7388933333333334</v>
          </cell>
          <cell r="O39">
            <v>0.73950500000000019</v>
          </cell>
          <cell r="P39">
            <v>0.74011666666666676</v>
          </cell>
          <cell r="Q39">
            <v>0.74072833333333354</v>
          </cell>
          <cell r="R39">
            <v>0.74134000000000011</v>
          </cell>
          <cell r="S39">
            <v>0.74195166666666668</v>
          </cell>
          <cell r="T39">
            <v>0.74256333333333346</v>
          </cell>
          <cell r="U39">
            <v>0.74317500000000003</v>
          </cell>
          <cell r="V39">
            <v>0.74378666666666682</v>
          </cell>
          <cell r="W39">
            <v>0.74439833333333338</v>
          </cell>
          <cell r="X39">
            <v>0.74501000000000006</v>
          </cell>
          <cell r="Y39">
            <v>0.74562166666666674</v>
          </cell>
          <cell r="Z39">
            <v>0.74623333333333342</v>
          </cell>
          <cell r="AA39">
            <v>0.7468450000000002</v>
          </cell>
          <cell r="AB39">
            <v>0.74745666666666677</v>
          </cell>
          <cell r="AC39">
            <v>0.74806833333333334</v>
          </cell>
          <cell r="AD39">
            <v>0.74868000000000012</v>
          </cell>
          <cell r="AE39">
            <v>0.74929166666666669</v>
          </cell>
          <cell r="AF39">
            <v>0.74990333333333348</v>
          </cell>
          <cell r="AG39">
            <v>0.75051500000000004</v>
          </cell>
          <cell r="AH39">
            <v>0.75112666666666683</v>
          </cell>
          <cell r="AI39">
            <v>0.7517383333333334</v>
          </cell>
          <cell r="AJ39">
            <v>0.75235000000000007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1</v>
          </cell>
          <cell r="R40">
            <v>1</v>
          </cell>
          <cell r="S40">
            <v>1</v>
          </cell>
          <cell r="T40">
            <v>1</v>
          </cell>
          <cell r="U40">
            <v>1</v>
          </cell>
          <cell r="V40">
            <v>1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1</v>
          </cell>
          <cell r="AH40">
            <v>1</v>
          </cell>
          <cell r="AI40">
            <v>1</v>
          </cell>
          <cell r="AJ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1</v>
          </cell>
          <cell r="S41">
            <v>1</v>
          </cell>
          <cell r="T41">
            <v>1</v>
          </cell>
          <cell r="U41">
            <v>1</v>
          </cell>
          <cell r="V41">
            <v>1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</row>
      </sheetData>
      <sheetData sheetId="17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ebastian Andres Gwinner Silva (sebastiangws)" id="{8935F28F-E0C5-4930-A6E7-E0A134832267}" userId="Sebastian Andres Gwinner Silva (sebastiangws)" providerId="None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1" dT="2019-12-31T14:48:08.75" personId="{8935F28F-E0C5-4930-A6E7-E0A134832267}" id="{09BE6530-AD34-4E7F-9A68-9BD13CD4950D}">
    <text>Kerosene aviacion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K260"/>
  <sheetViews>
    <sheetView zoomScale="90" zoomScaleNormal="90" zoomScalePageLayoutView="90" workbookViewId="0">
      <pane xSplit="3" ySplit="1" topLeftCell="D218" activePane="bottomRight" state="frozen"/>
      <selection pane="topRight" activeCell="D1" sqref="D1"/>
      <selection pane="bottomLeft" activeCell="A2" sqref="A2"/>
      <selection pane="bottomRight" activeCell="A229" sqref="A22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14.5703125" style="11" customWidth="1"/>
  </cols>
  <sheetData>
    <row r="1" spans="1:37" x14ac:dyDescent="0.25">
      <c r="A1" s="14" t="s">
        <v>0</v>
      </c>
      <c r="B1" s="14" t="s">
        <v>1</v>
      </c>
      <c r="C1" s="14" t="s">
        <v>2</v>
      </c>
      <c r="D1" s="12">
        <v>2017</v>
      </c>
      <c r="E1" s="15">
        <f>D1+1</f>
        <v>2018</v>
      </c>
      <c r="F1" s="15">
        <f t="shared" ref="F1:AK1" si="0">E1+1</f>
        <v>2019</v>
      </c>
      <c r="G1" s="15">
        <f t="shared" si="0"/>
        <v>2020</v>
      </c>
      <c r="H1" s="15">
        <f t="shared" si="0"/>
        <v>2021</v>
      </c>
      <c r="I1" s="15">
        <f t="shared" si="0"/>
        <v>2022</v>
      </c>
      <c r="J1" s="15">
        <f t="shared" si="0"/>
        <v>2023</v>
      </c>
      <c r="K1" s="15">
        <f t="shared" si="0"/>
        <v>2024</v>
      </c>
      <c r="L1" s="15">
        <f t="shared" si="0"/>
        <v>2025</v>
      </c>
      <c r="M1" s="15">
        <f t="shared" si="0"/>
        <v>2026</v>
      </c>
      <c r="N1" s="15">
        <f t="shared" si="0"/>
        <v>2027</v>
      </c>
      <c r="O1" s="15">
        <f t="shared" si="0"/>
        <v>2028</v>
      </c>
      <c r="P1" s="15">
        <f t="shared" si="0"/>
        <v>2029</v>
      </c>
      <c r="Q1" s="15">
        <f t="shared" si="0"/>
        <v>2030</v>
      </c>
      <c r="R1" s="15">
        <f t="shared" si="0"/>
        <v>2031</v>
      </c>
      <c r="S1" s="15">
        <f t="shared" si="0"/>
        <v>2032</v>
      </c>
      <c r="T1" s="15">
        <f t="shared" si="0"/>
        <v>2033</v>
      </c>
      <c r="U1" s="15">
        <f t="shared" si="0"/>
        <v>2034</v>
      </c>
      <c r="V1" s="15">
        <f t="shared" si="0"/>
        <v>2035</v>
      </c>
      <c r="W1" s="15">
        <f t="shared" si="0"/>
        <v>2036</v>
      </c>
      <c r="X1" s="15">
        <f t="shared" si="0"/>
        <v>2037</v>
      </c>
      <c r="Y1" s="15">
        <f t="shared" si="0"/>
        <v>2038</v>
      </c>
      <c r="Z1" s="15">
        <f t="shared" si="0"/>
        <v>2039</v>
      </c>
      <c r="AA1" s="15">
        <f t="shared" si="0"/>
        <v>2040</v>
      </c>
      <c r="AB1" s="15">
        <f t="shared" si="0"/>
        <v>2041</v>
      </c>
      <c r="AC1" s="15">
        <f t="shared" si="0"/>
        <v>2042</v>
      </c>
      <c r="AD1" s="15">
        <f t="shared" si="0"/>
        <v>2043</v>
      </c>
      <c r="AE1" s="15">
        <f t="shared" si="0"/>
        <v>2044</v>
      </c>
      <c r="AF1" s="15">
        <f t="shared" si="0"/>
        <v>2045</v>
      </c>
      <c r="AG1" s="15">
        <f t="shared" si="0"/>
        <v>2046</v>
      </c>
      <c r="AH1" s="15">
        <f t="shared" si="0"/>
        <v>2047</v>
      </c>
      <c r="AI1" s="15">
        <f t="shared" si="0"/>
        <v>2048</v>
      </c>
      <c r="AJ1" s="15">
        <f t="shared" si="0"/>
        <v>2049</v>
      </c>
      <c r="AK1" s="15">
        <f t="shared" si="0"/>
        <v>2050</v>
      </c>
    </row>
    <row r="3" spans="1:37" x14ac:dyDescent="0.25">
      <c r="A3" s="16" t="s">
        <v>3</v>
      </c>
    </row>
    <row r="4" spans="1:37" x14ac:dyDescent="0.25">
      <c r="A4" s="16" t="s">
        <v>5</v>
      </c>
      <c r="D4" s="17"/>
    </row>
    <row r="5" spans="1:37" x14ac:dyDescent="0.25">
      <c r="A5" s="18" t="s">
        <v>39</v>
      </c>
      <c r="B5" s="18" t="s">
        <v>4</v>
      </c>
      <c r="C5" s="18" t="s">
        <v>152</v>
      </c>
      <c r="D5" s="19">
        <f>70115/1000</f>
        <v>70.114999999999995</v>
      </c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</row>
    <row r="6" spans="1:37" x14ac:dyDescent="0.25">
      <c r="A6" s="18" t="s">
        <v>40</v>
      </c>
      <c r="B6" s="18" t="s">
        <v>4</v>
      </c>
      <c r="C6" s="18" t="s">
        <v>152</v>
      </c>
      <c r="D6" s="19">
        <f>2857412/1000</f>
        <v>2857.4119999999998</v>
      </c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</row>
    <row r="7" spans="1:37" x14ac:dyDescent="0.25">
      <c r="A7" s="18" t="s">
        <v>41</v>
      </c>
      <c r="B7" s="18" t="s">
        <v>4</v>
      </c>
      <c r="C7" s="18" t="s">
        <v>152</v>
      </c>
      <c r="D7" s="19">
        <v>0</v>
      </c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</row>
    <row r="8" spans="1:37" x14ac:dyDescent="0.25">
      <c r="A8" s="18" t="s">
        <v>42</v>
      </c>
      <c r="B8" s="18" t="s">
        <v>4</v>
      </c>
      <c r="C8" s="18" t="s">
        <v>152</v>
      </c>
      <c r="D8" s="19">
        <v>0</v>
      </c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</row>
    <row r="9" spans="1:37" x14ac:dyDescent="0.25">
      <c r="A9" s="18" t="s">
        <v>43</v>
      </c>
      <c r="B9" s="18" t="s">
        <v>4</v>
      </c>
      <c r="C9" s="18" t="s">
        <v>152</v>
      </c>
      <c r="D9" s="19">
        <v>0</v>
      </c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</row>
    <row r="10" spans="1:37" x14ac:dyDescent="0.25">
      <c r="A10" s="18" t="s">
        <v>44</v>
      </c>
      <c r="B10" s="18" t="s">
        <v>4</v>
      </c>
      <c r="C10" s="18" t="s">
        <v>152</v>
      </c>
      <c r="D10" s="19">
        <v>0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</row>
    <row r="11" spans="1:37" x14ac:dyDescent="0.25">
      <c r="A11" s="18" t="s">
        <v>45</v>
      </c>
      <c r="B11" s="18" t="s">
        <v>4</v>
      </c>
      <c r="C11" s="18" t="s">
        <v>152</v>
      </c>
      <c r="D11" s="19">
        <v>0</v>
      </c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</row>
    <row r="12" spans="1:37" x14ac:dyDescent="0.25">
      <c r="A12" s="18" t="s">
        <v>46</v>
      </c>
      <c r="B12" s="18" t="s">
        <v>4</v>
      </c>
      <c r="C12" s="18" t="s">
        <v>152</v>
      </c>
      <c r="D12" s="19">
        <v>0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</row>
    <row r="13" spans="1:37" x14ac:dyDescent="0.25">
      <c r="A13" s="18" t="s">
        <v>47</v>
      </c>
      <c r="B13" s="18" t="s">
        <v>4</v>
      </c>
      <c r="C13" s="18" t="s">
        <v>152</v>
      </c>
      <c r="D13" s="19">
        <v>0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</row>
    <row r="14" spans="1:37" x14ac:dyDescent="0.25">
      <c r="A14" s="18" t="s">
        <v>48</v>
      </c>
      <c r="B14" s="18" t="s">
        <v>4</v>
      </c>
      <c r="C14" s="18" t="s">
        <v>152</v>
      </c>
      <c r="D14" s="19">
        <v>0</v>
      </c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</row>
    <row r="15" spans="1:37" x14ac:dyDescent="0.25">
      <c r="A15" s="18" t="s">
        <v>49</v>
      </c>
      <c r="B15" s="18" t="s">
        <v>4</v>
      </c>
      <c r="C15" s="18" t="s">
        <v>152</v>
      </c>
      <c r="D15" s="19">
        <v>0</v>
      </c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</row>
    <row r="16" spans="1:37" x14ac:dyDescent="0.25">
      <c r="A16" s="18" t="s">
        <v>50</v>
      </c>
      <c r="B16" s="18" t="s">
        <v>4</v>
      </c>
      <c r="C16" s="18" t="s">
        <v>152</v>
      </c>
      <c r="D16" s="19">
        <v>0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</row>
    <row r="17" spans="1:37" x14ac:dyDescent="0.25">
      <c r="A17" s="18" t="s">
        <v>51</v>
      </c>
      <c r="B17" s="18" t="s">
        <v>4</v>
      </c>
      <c r="C17" s="18" t="s">
        <v>152</v>
      </c>
      <c r="D17" s="19">
        <v>0</v>
      </c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</row>
    <row r="18" spans="1:37" x14ac:dyDescent="0.25">
      <c r="A18" s="18" t="s">
        <v>52</v>
      </c>
      <c r="B18" s="18" t="s">
        <v>4</v>
      </c>
      <c r="C18" s="18" t="s">
        <v>152</v>
      </c>
      <c r="D18" s="19">
        <v>0</v>
      </c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</row>
    <row r="19" spans="1:37" x14ac:dyDescent="0.25">
      <c r="A19" s="18" t="s">
        <v>53</v>
      </c>
      <c r="B19" s="18" t="s">
        <v>4</v>
      </c>
      <c r="C19" s="18" t="s">
        <v>152</v>
      </c>
      <c r="D19" s="19">
        <f>111542/1000</f>
        <v>111.542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</row>
    <row r="22" spans="1:37" x14ac:dyDescent="0.25">
      <c r="A22" s="16" t="s">
        <v>6</v>
      </c>
      <c r="D22" s="17"/>
    </row>
    <row r="23" spans="1:37" x14ac:dyDescent="0.25">
      <c r="A23" s="16" t="s">
        <v>25</v>
      </c>
      <c r="D23" s="17"/>
    </row>
    <row r="24" spans="1:37" x14ac:dyDescent="0.25">
      <c r="A24" s="18" t="s">
        <v>7</v>
      </c>
      <c r="B24" s="18" t="s">
        <v>8</v>
      </c>
      <c r="C24" s="18" t="s">
        <v>152</v>
      </c>
      <c r="D24" s="19">
        <v>0</v>
      </c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</row>
    <row r="25" spans="1:37" x14ac:dyDescent="0.25">
      <c r="A25" s="18" t="s">
        <v>9</v>
      </c>
      <c r="B25" s="18" t="s">
        <v>8</v>
      </c>
      <c r="C25" s="18" t="s">
        <v>152</v>
      </c>
      <c r="D25" s="19">
        <v>0</v>
      </c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</row>
    <row r="26" spans="1:37" x14ac:dyDescent="0.25">
      <c r="A26" s="18" t="s">
        <v>10</v>
      </c>
      <c r="B26" s="18" t="s">
        <v>8</v>
      </c>
      <c r="C26" s="18" t="s">
        <v>152</v>
      </c>
      <c r="D26" s="19">
        <v>0</v>
      </c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</row>
    <row r="27" spans="1:37" x14ac:dyDescent="0.25">
      <c r="A27" s="18" t="s">
        <v>11</v>
      </c>
      <c r="B27" s="18" t="s">
        <v>8</v>
      </c>
      <c r="C27" s="18" t="s">
        <v>152</v>
      </c>
      <c r="D27" s="19">
        <v>0</v>
      </c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</row>
    <row r="28" spans="1:37" x14ac:dyDescent="0.25">
      <c r="A28" s="18" t="s">
        <v>12</v>
      </c>
      <c r="B28" s="18" t="s">
        <v>8</v>
      </c>
      <c r="C28" s="18" t="s">
        <v>152</v>
      </c>
      <c r="D28" s="19">
        <v>31.631401999999998</v>
      </c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</row>
    <row r="29" spans="1:37" x14ac:dyDescent="0.25">
      <c r="A29" s="18" t="s">
        <v>54</v>
      </c>
      <c r="B29" s="18" t="s">
        <v>8</v>
      </c>
      <c r="C29" s="18" t="s">
        <v>152</v>
      </c>
      <c r="D29" s="19">
        <v>0</v>
      </c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</row>
    <row r="30" spans="1:37" x14ac:dyDescent="0.25">
      <c r="A30" s="18" t="s">
        <v>13</v>
      </c>
      <c r="B30" s="18" t="s">
        <v>8</v>
      </c>
      <c r="C30" s="18" t="s">
        <v>152</v>
      </c>
      <c r="D30" s="19">
        <v>0</v>
      </c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</row>
    <row r="31" spans="1:37" x14ac:dyDescent="0.25">
      <c r="A31" s="18" t="s">
        <v>55</v>
      </c>
      <c r="B31" s="18" t="s">
        <v>8</v>
      </c>
      <c r="C31" s="18" t="s">
        <v>152</v>
      </c>
      <c r="D31" s="19">
        <v>0</v>
      </c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</row>
    <row r="32" spans="1:37" x14ac:dyDescent="0.25">
      <c r="A32" s="18" t="s">
        <v>56</v>
      </c>
      <c r="B32" s="18" t="s">
        <v>8</v>
      </c>
      <c r="C32" s="18" t="s">
        <v>152</v>
      </c>
      <c r="D32" s="19">
        <v>0</v>
      </c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</row>
    <row r="33" spans="1:37" x14ac:dyDescent="0.25">
      <c r="A33" s="18" t="s">
        <v>57</v>
      </c>
      <c r="B33" s="18" t="s">
        <v>8</v>
      </c>
      <c r="C33" s="18" t="s">
        <v>152</v>
      </c>
      <c r="D33" s="19">
        <v>0</v>
      </c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</row>
    <row r="34" spans="1:37" x14ac:dyDescent="0.25">
      <c r="A34" s="18" t="s">
        <v>14</v>
      </c>
      <c r="B34" s="18" t="s">
        <v>8</v>
      </c>
      <c r="C34" s="18" t="s">
        <v>152</v>
      </c>
      <c r="D34" s="19">
        <v>0</v>
      </c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</row>
    <row r="35" spans="1:37" x14ac:dyDescent="0.25">
      <c r="A35" s="18" t="s">
        <v>79</v>
      </c>
      <c r="B35" s="18" t="s">
        <v>8</v>
      </c>
      <c r="C35" s="18" t="s">
        <v>152</v>
      </c>
      <c r="D35" s="19">
        <v>0</v>
      </c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</row>
    <row r="36" spans="1:37" x14ac:dyDescent="0.25">
      <c r="A36" s="4"/>
      <c r="C36" s="18"/>
    </row>
    <row r="38" spans="1:37" x14ac:dyDescent="0.25">
      <c r="A38" s="16" t="s">
        <v>26</v>
      </c>
      <c r="D38" s="17"/>
    </row>
    <row r="39" spans="1:37" x14ac:dyDescent="0.25">
      <c r="A39" s="18" t="s">
        <v>7</v>
      </c>
      <c r="B39" s="18" t="s">
        <v>8</v>
      </c>
      <c r="C39" s="18" t="s">
        <v>152</v>
      </c>
      <c r="D39" s="19">
        <v>625.96334887044009</v>
      </c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</row>
    <row r="40" spans="1:37" x14ac:dyDescent="0.25">
      <c r="A40" s="18" t="s">
        <v>9</v>
      </c>
      <c r="B40" s="18" t="s">
        <v>8</v>
      </c>
      <c r="C40" s="18" t="s">
        <v>152</v>
      </c>
      <c r="D40" s="19">
        <v>264.84241360500005</v>
      </c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</row>
    <row r="41" spans="1:37" x14ac:dyDescent="0.25">
      <c r="A41" s="18" t="s">
        <v>10</v>
      </c>
      <c r="B41" s="18" t="s">
        <v>8</v>
      </c>
      <c r="C41" s="18" t="s">
        <v>152</v>
      </c>
      <c r="D41" s="19">
        <v>56.209034700000004</v>
      </c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</row>
    <row r="42" spans="1:37" x14ac:dyDescent="0.25">
      <c r="A42" s="18" t="s">
        <v>11</v>
      </c>
      <c r="B42" s="18" t="s">
        <v>8</v>
      </c>
      <c r="C42" s="18" t="s">
        <v>152</v>
      </c>
      <c r="D42" s="19">
        <v>29.054641</v>
      </c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</row>
    <row r="43" spans="1:37" x14ac:dyDescent="0.25">
      <c r="A43" s="18" t="s">
        <v>12</v>
      </c>
      <c r="B43" s="18" t="s">
        <v>8</v>
      </c>
      <c r="C43" s="18" t="s">
        <v>152</v>
      </c>
      <c r="D43" s="19">
        <v>195.4475904</v>
      </c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</row>
    <row r="44" spans="1:37" x14ac:dyDescent="0.25">
      <c r="A44" s="18" t="s">
        <v>54</v>
      </c>
      <c r="B44" s="18" t="s">
        <v>8</v>
      </c>
      <c r="C44" s="18" t="s">
        <v>152</v>
      </c>
      <c r="D44" s="19">
        <v>0</v>
      </c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</row>
    <row r="45" spans="1:37" x14ac:dyDescent="0.25">
      <c r="A45" s="18" t="s">
        <v>13</v>
      </c>
      <c r="B45" s="18" t="s">
        <v>8</v>
      </c>
      <c r="C45" s="18" t="s">
        <v>152</v>
      </c>
      <c r="D45" s="19">
        <v>195.74210000000002</v>
      </c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</row>
    <row r="46" spans="1:37" x14ac:dyDescent="0.25">
      <c r="A46" s="18" t="s">
        <v>55</v>
      </c>
      <c r="B46" s="18" t="s">
        <v>8</v>
      </c>
      <c r="C46" s="18" t="s">
        <v>152</v>
      </c>
      <c r="D46" s="19">
        <v>0</v>
      </c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</row>
    <row r="47" spans="1:37" x14ac:dyDescent="0.25">
      <c r="A47" s="18" t="s">
        <v>56</v>
      </c>
      <c r="B47" s="18" t="s">
        <v>8</v>
      </c>
      <c r="C47" s="18" t="s">
        <v>152</v>
      </c>
      <c r="D47" s="19">
        <v>0</v>
      </c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</row>
    <row r="48" spans="1:37" x14ac:dyDescent="0.25">
      <c r="A48" s="18" t="s">
        <v>57</v>
      </c>
      <c r="B48" s="18" t="s">
        <v>8</v>
      </c>
      <c r="C48" s="18" t="s">
        <v>152</v>
      </c>
      <c r="D48" s="19">
        <v>0</v>
      </c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</row>
    <row r="49" spans="1:37" x14ac:dyDescent="0.25">
      <c r="A49" s="18" t="s">
        <v>14</v>
      </c>
      <c r="B49" s="18" t="s">
        <v>8</v>
      </c>
      <c r="C49" s="18" t="s">
        <v>152</v>
      </c>
      <c r="D49" s="19">
        <v>0</v>
      </c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</row>
    <row r="50" spans="1:37" x14ac:dyDescent="0.25">
      <c r="A50" s="18" t="s">
        <v>79</v>
      </c>
      <c r="B50" s="18" t="s">
        <v>8</v>
      </c>
      <c r="C50" s="18" t="s">
        <v>152</v>
      </c>
      <c r="D50" s="19">
        <v>0</v>
      </c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</row>
    <row r="51" spans="1:37" x14ac:dyDescent="0.25">
      <c r="A51" s="4"/>
      <c r="C51" s="18"/>
    </row>
    <row r="53" spans="1:37" x14ac:dyDescent="0.25">
      <c r="A53" s="16" t="s">
        <v>27</v>
      </c>
      <c r="D53" s="17"/>
    </row>
    <row r="54" spans="1:37" x14ac:dyDescent="0.25">
      <c r="A54" s="18" t="s">
        <v>7</v>
      </c>
      <c r="B54" s="18" t="s">
        <v>8</v>
      </c>
      <c r="C54" s="18" t="s">
        <v>152</v>
      </c>
      <c r="D54" s="19">
        <v>0</v>
      </c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</row>
    <row r="55" spans="1:37" x14ac:dyDescent="0.25">
      <c r="A55" s="18" t="s">
        <v>9</v>
      </c>
      <c r="B55" s="18" t="s">
        <v>8</v>
      </c>
      <c r="C55" s="18" t="s">
        <v>152</v>
      </c>
      <c r="D55" s="19">
        <v>0</v>
      </c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</row>
    <row r="56" spans="1:37" x14ac:dyDescent="0.25">
      <c r="A56" s="18" t="s">
        <v>10</v>
      </c>
      <c r="B56" s="18" t="s">
        <v>8</v>
      </c>
      <c r="C56" s="18" t="s">
        <v>152</v>
      </c>
      <c r="D56" s="19">
        <v>0</v>
      </c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</row>
    <row r="57" spans="1:37" x14ac:dyDescent="0.25">
      <c r="A57" s="18" t="s">
        <v>11</v>
      </c>
      <c r="B57" s="18" t="s">
        <v>8</v>
      </c>
      <c r="C57" s="18" t="s">
        <v>152</v>
      </c>
      <c r="D57" s="19">
        <v>0</v>
      </c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</row>
    <row r="58" spans="1:37" x14ac:dyDescent="0.25">
      <c r="A58" s="18" t="s">
        <v>12</v>
      </c>
      <c r="B58" s="18" t="s">
        <v>8</v>
      </c>
      <c r="C58" s="18" t="s">
        <v>152</v>
      </c>
      <c r="D58" s="19">
        <v>0</v>
      </c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</row>
    <row r="59" spans="1:37" x14ac:dyDescent="0.25">
      <c r="A59" s="18" t="s">
        <v>54</v>
      </c>
      <c r="B59" s="18" t="s">
        <v>8</v>
      </c>
      <c r="C59" s="18" t="s">
        <v>152</v>
      </c>
      <c r="D59" s="19">
        <v>0</v>
      </c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</row>
    <row r="60" spans="1:37" x14ac:dyDescent="0.25">
      <c r="A60" s="18" t="s">
        <v>13</v>
      </c>
      <c r="B60" s="18" t="s">
        <v>8</v>
      </c>
      <c r="C60" s="18" t="s">
        <v>152</v>
      </c>
      <c r="D60" s="19">
        <v>0</v>
      </c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</row>
    <row r="61" spans="1:37" x14ac:dyDescent="0.25">
      <c r="A61" s="18" t="s">
        <v>55</v>
      </c>
      <c r="B61" s="18" t="s">
        <v>8</v>
      </c>
      <c r="C61" s="18" t="s">
        <v>152</v>
      </c>
      <c r="D61" s="19">
        <v>0</v>
      </c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</row>
    <row r="62" spans="1:37" x14ac:dyDescent="0.25">
      <c r="A62" s="18" t="s">
        <v>56</v>
      </c>
      <c r="B62" s="18" t="s">
        <v>8</v>
      </c>
      <c r="C62" s="18" t="s">
        <v>152</v>
      </c>
      <c r="D62" s="19">
        <v>0</v>
      </c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</row>
    <row r="63" spans="1:37" x14ac:dyDescent="0.25">
      <c r="A63" s="18" t="s">
        <v>57</v>
      </c>
      <c r="B63" s="18" t="s">
        <v>8</v>
      </c>
      <c r="C63" s="18" t="s">
        <v>152</v>
      </c>
      <c r="D63" s="19">
        <v>0</v>
      </c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</row>
    <row r="64" spans="1:37" x14ac:dyDescent="0.25">
      <c r="A64" s="18" t="s">
        <v>14</v>
      </c>
      <c r="B64" s="18" t="s">
        <v>8</v>
      </c>
      <c r="C64" s="18" t="s">
        <v>152</v>
      </c>
      <c r="D64" s="19">
        <v>0</v>
      </c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</row>
    <row r="65" spans="1:37" x14ac:dyDescent="0.25">
      <c r="A65" s="18" t="s">
        <v>79</v>
      </c>
      <c r="B65" s="18" t="s">
        <v>8</v>
      </c>
      <c r="C65" s="18" t="s">
        <v>152</v>
      </c>
      <c r="D65" s="19">
        <v>0</v>
      </c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</row>
    <row r="66" spans="1:37" x14ac:dyDescent="0.25">
      <c r="A66" s="4"/>
      <c r="C66" s="18"/>
    </row>
    <row r="68" spans="1:37" x14ac:dyDescent="0.25">
      <c r="A68" s="16" t="s">
        <v>28</v>
      </c>
      <c r="D68" s="17"/>
    </row>
    <row r="69" spans="1:37" x14ac:dyDescent="0.25">
      <c r="A69" s="18" t="s">
        <v>7</v>
      </c>
      <c r="B69" s="18" t="s">
        <v>8</v>
      </c>
      <c r="C69" s="18" t="s">
        <v>152</v>
      </c>
      <c r="D69" s="19">
        <v>0</v>
      </c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</row>
    <row r="70" spans="1:37" x14ac:dyDescent="0.25">
      <c r="A70" s="18" t="s">
        <v>9</v>
      </c>
      <c r="B70" s="18" t="s">
        <v>8</v>
      </c>
      <c r="C70" s="18" t="s">
        <v>152</v>
      </c>
      <c r="D70" s="19">
        <v>0</v>
      </c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</row>
    <row r="71" spans="1:37" x14ac:dyDescent="0.25">
      <c r="A71" s="18" t="s">
        <v>10</v>
      </c>
      <c r="B71" s="18" t="s">
        <v>8</v>
      </c>
      <c r="C71" s="18" t="s">
        <v>152</v>
      </c>
      <c r="D71" s="19">
        <v>0</v>
      </c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</row>
    <row r="72" spans="1:37" x14ac:dyDescent="0.25">
      <c r="A72" s="18" t="s">
        <v>11</v>
      </c>
      <c r="B72" s="18" t="s">
        <v>8</v>
      </c>
      <c r="C72" s="18" t="s">
        <v>152</v>
      </c>
      <c r="D72" s="19">
        <v>0</v>
      </c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</row>
    <row r="73" spans="1:37" x14ac:dyDescent="0.25">
      <c r="A73" s="18" t="s">
        <v>12</v>
      </c>
      <c r="B73" s="18" t="s">
        <v>8</v>
      </c>
      <c r="C73" s="18" t="s">
        <v>152</v>
      </c>
      <c r="D73" s="19">
        <v>0</v>
      </c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</row>
    <row r="74" spans="1:37" x14ac:dyDescent="0.25">
      <c r="A74" s="18" t="s">
        <v>54</v>
      </c>
      <c r="B74" s="18" t="s">
        <v>8</v>
      </c>
      <c r="C74" s="18" t="s">
        <v>152</v>
      </c>
      <c r="D74" s="19">
        <v>0</v>
      </c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</row>
    <row r="75" spans="1:37" x14ac:dyDescent="0.25">
      <c r="A75" s="18" t="s">
        <v>13</v>
      </c>
      <c r="B75" s="18" t="s">
        <v>8</v>
      </c>
      <c r="C75" s="18" t="s">
        <v>152</v>
      </c>
      <c r="D75" s="19">
        <v>0</v>
      </c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</row>
    <row r="76" spans="1:37" x14ac:dyDescent="0.25">
      <c r="A76" s="18" t="s">
        <v>55</v>
      </c>
      <c r="B76" s="18" t="s">
        <v>8</v>
      </c>
      <c r="C76" s="18" t="s">
        <v>152</v>
      </c>
      <c r="D76" s="19">
        <v>0</v>
      </c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</row>
    <row r="77" spans="1:37" x14ac:dyDescent="0.25">
      <c r="A77" s="18" t="s">
        <v>56</v>
      </c>
      <c r="B77" s="18" t="s">
        <v>8</v>
      </c>
      <c r="C77" s="18" t="s">
        <v>152</v>
      </c>
      <c r="D77" s="19">
        <v>0</v>
      </c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</row>
    <row r="78" spans="1:37" x14ac:dyDescent="0.25">
      <c r="A78" s="18" t="s">
        <v>57</v>
      </c>
      <c r="B78" s="18" t="s">
        <v>8</v>
      </c>
      <c r="C78" s="18" t="s">
        <v>152</v>
      </c>
      <c r="D78" s="19">
        <v>0</v>
      </c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</row>
    <row r="79" spans="1:37" x14ac:dyDescent="0.25">
      <c r="A79" s="18" t="s">
        <v>14</v>
      </c>
      <c r="B79" s="18" t="s">
        <v>8</v>
      </c>
      <c r="C79" s="18" t="s">
        <v>152</v>
      </c>
      <c r="D79" s="19">
        <v>0</v>
      </c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</row>
    <row r="80" spans="1:37" x14ac:dyDescent="0.25">
      <c r="A80" s="18" t="s">
        <v>79</v>
      </c>
      <c r="B80" s="18" t="s">
        <v>8</v>
      </c>
      <c r="C80" s="18" t="s">
        <v>152</v>
      </c>
      <c r="D80" s="19">
        <v>0</v>
      </c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</row>
    <row r="81" spans="1:37" x14ac:dyDescent="0.25">
      <c r="A81" s="4"/>
      <c r="C81" s="18"/>
    </row>
    <row r="83" spans="1:37" x14ac:dyDescent="0.25">
      <c r="A83" s="16" t="s">
        <v>29</v>
      </c>
      <c r="D83" s="17"/>
    </row>
    <row r="84" spans="1:37" x14ac:dyDescent="0.25">
      <c r="A84" s="18" t="s">
        <v>7</v>
      </c>
      <c r="B84" s="18" t="s">
        <v>8</v>
      </c>
      <c r="C84" s="18" t="s">
        <v>152</v>
      </c>
      <c r="D84" s="19">
        <v>0</v>
      </c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</row>
    <row r="85" spans="1:37" x14ac:dyDescent="0.25">
      <c r="A85" s="18" t="s">
        <v>9</v>
      </c>
      <c r="B85" s="18" t="s">
        <v>8</v>
      </c>
      <c r="C85" s="18" t="s">
        <v>152</v>
      </c>
      <c r="D85" s="19">
        <v>0</v>
      </c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</row>
    <row r="86" spans="1:37" x14ac:dyDescent="0.25">
      <c r="A86" s="18" t="s">
        <v>10</v>
      </c>
      <c r="B86" s="18" t="s">
        <v>8</v>
      </c>
      <c r="C86" s="18" t="s">
        <v>152</v>
      </c>
      <c r="D86" s="19">
        <v>0</v>
      </c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</row>
    <row r="87" spans="1:37" x14ac:dyDescent="0.25">
      <c r="A87" s="18" t="s">
        <v>11</v>
      </c>
      <c r="B87" s="18" t="s">
        <v>8</v>
      </c>
      <c r="C87" s="18" t="s">
        <v>152</v>
      </c>
      <c r="D87" s="19">
        <v>0</v>
      </c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</row>
    <row r="88" spans="1:37" x14ac:dyDescent="0.25">
      <c r="A88" s="18" t="s">
        <v>12</v>
      </c>
      <c r="B88" s="18" t="s">
        <v>8</v>
      </c>
      <c r="C88" s="18" t="s">
        <v>152</v>
      </c>
      <c r="D88" s="19">
        <v>0</v>
      </c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</row>
    <row r="89" spans="1:37" x14ac:dyDescent="0.25">
      <c r="A89" s="18" t="s">
        <v>54</v>
      </c>
      <c r="B89" s="18" t="s">
        <v>8</v>
      </c>
      <c r="C89" s="18" t="s">
        <v>152</v>
      </c>
      <c r="D89" s="19">
        <v>0</v>
      </c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</row>
    <row r="90" spans="1:37" x14ac:dyDescent="0.25">
      <c r="A90" s="18" t="s">
        <v>13</v>
      </c>
      <c r="B90" s="18" t="s">
        <v>8</v>
      </c>
      <c r="C90" s="18" t="s">
        <v>152</v>
      </c>
      <c r="D90" s="19">
        <v>0</v>
      </c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</row>
    <row r="91" spans="1:37" x14ac:dyDescent="0.25">
      <c r="A91" s="18" t="s">
        <v>55</v>
      </c>
      <c r="B91" s="18" t="s">
        <v>8</v>
      </c>
      <c r="C91" s="18" t="s">
        <v>152</v>
      </c>
      <c r="D91" s="19">
        <v>0</v>
      </c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</row>
    <row r="92" spans="1:37" x14ac:dyDescent="0.25">
      <c r="A92" s="18" t="s">
        <v>56</v>
      </c>
      <c r="B92" s="18" t="s">
        <v>8</v>
      </c>
      <c r="C92" s="18" t="s">
        <v>152</v>
      </c>
      <c r="D92" s="19">
        <v>0</v>
      </c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</row>
    <row r="93" spans="1:37" x14ac:dyDescent="0.25">
      <c r="A93" s="18" t="s">
        <v>57</v>
      </c>
      <c r="B93" s="18" t="s">
        <v>8</v>
      </c>
      <c r="C93" s="18" t="s">
        <v>152</v>
      </c>
      <c r="D93" s="19">
        <v>0</v>
      </c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</row>
    <row r="94" spans="1:37" x14ac:dyDescent="0.25">
      <c r="A94" s="18" t="s">
        <v>14</v>
      </c>
      <c r="B94" s="18" t="s">
        <v>8</v>
      </c>
      <c r="C94" s="18" t="s">
        <v>152</v>
      </c>
      <c r="D94" s="19">
        <v>0</v>
      </c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</row>
    <row r="95" spans="1:37" x14ac:dyDescent="0.25">
      <c r="A95" s="18" t="s">
        <v>79</v>
      </c>
      <c r="B95" s="18" t="s">
        <v>8</v>
      </c>
      <c r="C95" s="18" t="s">
        <v>152</v>
      </c>
      <c r="D95" s="19">
        <v>0</v>
      </c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</row>
    <row r="96" spans="1:37" x14ac:dyDescent="0.25">
      <c r="A96" s="4"/>
      <c r="C96" s="18"/>
    </row>
    <row r="98" spans="1:37" x14ac:dyDescent="0.25">
      <c r="A98" s="16" t="s">
        <v>30</v>
      </c>
      <c r="D98" s="17"/>
    </row>
    <row r="99" spans="1:37" x14ac:dyDescent="0.25">
      <c r="A99" s="18" t="s">
        <v>7</v>
      </c>
      <c r="B99" s="18" t="s">
        <v>8</v>
      </c>
      <c r="C99" s="18" t="s">
        <v>152</v>
      </c>
      <c r="D99" s="19">
        <v>0</v>
      </c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</row>
    <row r="100" spans="1:37" x14ac:dyDescent="0.25">
      <c r="A100" s="18" t="s">
        <v>9</v>
      </c>
      <c r="B100" s="18" t="s">
        <v>8</v>
      </c>
      <c r="C100" s="18" t="s">
        <v>152</v>
      </c>
      <c r="D100" s="19">
        <v>0</v>
      </c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</row>
    <row r="101" spans="1:37" x14ac:dyDescent="0.25">
      <c r="A101" s="18" t="s">
        <v>10</v>
      </c>
      <c r="B101" s="18" t="s">
        <v>8</v>
      </c>
      <c r="C101" s="18" t="s">
        <v>152</v>
      </c>
      <c r="D101" s="19">
        <v>0</v>
      </c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</row>
    <row r="102" spans="1:37" x14ac:dyDescent="0.25">
      <c r="A102" s="18" t="s">
        <v>11</v>
      </c>
      <c r="B102" s="18" t="s">
        <v>8</v>
      </c>
      <c r="C102" s="18" t="s">
        <v>152</v>
      </c>
      <c r="D102" s="19">
        <v>0</v>
      </c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</row>
    <row r="103" spans="1:37" x14ac:dyDescent="0.25">
      <c r="A103" s="18" t="s">
        <v>12</v>
      </c>
      <c r="B103" s="18" t="s">
        <v>8</v>
      </c>
      <c r="C103" s="18" t="s">
        <v>152</v>
      </c>
      <c r="D103" s="19">
        <v>0</v>
      </c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</row>
    <row r="104" spans="1:37" x14ac:dyDescent="0.25">
      <c r="A104" s="18" t="s">
        <v>54</v>
      </c>
      <c r="B104" s="18" t="s">
        <v>8</v>
      </c>
      <c r="C104" s="18" t="s">
        <v>152</v>
      </c>
      <c r="D104" s="19">
        <v>0</v>
      </c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</row>
    <row r="105" spans="1:37" x14ac:dyDescent="0.25">
      <c r="A105" s="18" t="s">
        <v>13</v>
      </c>
      <c r="B105" s="18" t="s">
        <v>8</v>
      </c>
      <c r="C105" s="18" t="s">
        <v>152</v>
      </c>
      <c r="D105" s="19">
        <v>0</v>
      </c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</row>
    <row r="106" spans="1:37" x14ac:dyDescent="0.25">
      <c r="A106" s="18" t="s">
        <v>55</v>
      </c>
      <c r="B106" s="18" t="s">
        <v>8</v>
      </c>
      <c r="C106" s="18" t="s">
        <v>152</v>
      </c>
      <c r="D106" s="19">
        <v>0</v>
      </c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</row>
    <row r="107" spans="1:37" x14ac:dyDescent="0.25">
      <c r="A107" s="18" t="s">
        <v>56</v>
      </c>
      <c r="B107" s="18" t="s">
        <v>8</v>
      </c>
      <c r="C107" s="18" t="s">
        <v>152</v>
      </c>
      <c r="D107" s="19">
        <v>0</v>
      </c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</row>
    <row r="108" spans="1:37" x14ac:dyDescent="0.25">
      <c r="A108" s="18" t="s">
        <v>57</v>
      </c>
      <c r="B108" s="18" t="s">
        <v>8</v>
      </c>
      <c r="C108" s="18" t="s">
        <v>152</v>
      </c>
      <c r="D108" s="19">
        <v>0</v>
      </c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</row>
    <row r="109" spans="1:37" x14ac:dyDescent="0.25">
      <c r="A109" s="18" t="s">
        <v>14</v>
      </c>
      <c r="B109" s="18" t="s">
        <v>8</v>
      </c>
      <c r="C109" s="18" t="s">
        <v>152</v>
      </c>
      <c r="D109" s="19">
        <v>0</v>
      </c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</row>
    <row r="110" spans="1:37" x14ac:dyDescent="0.25">
      <c r="A110" s="18" t="s">
        <v>79</v>
      </c>
      <c r="B110" s="18" t="s">
        <v>8</v>
      </c>
      <c r="C110" s="18" t="s">
        <v>152</v>
      </c>
      <c r="D110" s="19">
        <v>0</v>
      </c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</row>
    <row r="111" spans="1:37" x14ac:dyDescent="0.25">
      <c r="A111" s="4"/>
      <c r="C111" s="18"/>
    </row>
    <row r="113" spans="1:37" x14ac:dyDescent="0.25">
      <c r="A113" s="16" t="s">
        <v>31</v>
      </c>
      <c r="D113" s="17"/>
    </row>
    <row r="114" spans="1:37" x14ac:dyDescent="0.25">
      <c r="A114" s="18" t="s">
        <v>7</v>
      </c>
      <c r="B114" s="18" t="s">
        <v>8</v>
      </c>
      <c r="C114" s="18" t="s">
        <v>152</v>
      </c>
      <c r="D114" s="19">
        <v>0</v>
      </c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</row>
    <row r="115" spans="1:37" x14ac:dyDescent="0.25">
      <c r="A115" s="18" t="s">
        <v>9</v>
      </c>
      <c r="B115" s="18" t="s">
        <v>8</v>
      </c>
      <c r="C115" s="18" t="s">
        <v>152</v>
      </c>
      <c r="D115" s="19">
        <v>0</v>
      </c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</row>
    <row r="116" spans="1:37" x14ac:dyDescent="0.25">
      <c r="A116" s="18" t="s">
        <v>10</v>
      </c>
      <c r="B116" s="18" t="s">
        <v>8</v>
      </c>
      <c r="C116" s="18" t="s">
        <v>152</v>
      </c>
      <c r="D116" s="19">
        <v>0</v>
      </c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</row>
    <row r="117" spans="1:37" x14ac:dyDescent="0.25">
      <c r="A117" s="18" t="s">
        <v>11</v>
      </c>
      <c r="B117" s="18" t="s">
        <v>8</v>
      </c>
      <c r="C117" s="18" t="s">
        <v>152</v>
      </c>
      <c r="D117" s="19">
        <v>0</v>
      </c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</row>
    <row r="118" spans="1:37" x14ac:dyDescent="0.25">
      <c r="A118" s="18" t="s">
        <v>12</v>
      </c>
      <c r="B118" s="18" t="s">
        <v>8</v>
      </c>
      <c r="C118" s="18" t="s">
        <v>152</v>
      </c>
      <c r="D118" s="19">
        <v>0</v>
      </c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</row>
    <row r="119" spans="1:37" x14ac:dyDescent="0.25">
      <c r="A119" s="18" t="s">
        <v>54</v>
      </c>
      <c r="B119" s="18" t="s">
        <v>8</v>
      </c>
      <c r="C119" s="18" t="s">
        <v>152</v>
      </c>
      <c r="D119" s="19">
        <v>0</v>
      </c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</row>
    <row r="120" spans="1:37" x14ac:dyDescent="0.25">
      <c r="A120" s="18" t="s">
        <v>13</v>
      </c>
      <c r="B120" s="18" t="s">
        <v>8</v>
      </c>
      <c r="C120" s="18" t="s">
        <v>152</v>
      </c>
      <c r="D120" s="19">
        <v>0</v>
      </c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</row>
    <row r="121" spans="1:37" x14ac:dyDescent="0.25">
      <c r="A121" s="18" t="s">
        <v>55</v>
      </c>
      <c r="B121" s="18" t="s">
        <v>8</v>
      </c>
      <c r="C121" s="18" t="s">
        <v>152</v>
      </c>
      <c r="D121" s="19">
        <v>0</v>
      </c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</row>
    <row r="122" spans="1:37" x14ac:dyDescent="0.25">
      <c r="A122" s="18" t="s">
        <v>56</v>
      </c>
      <c r="B122" s="18" t="s">
        <v>8</v>
      </c>
      <c r="C122" s="18" t="s">
        <v>152</v>
      </c>
      <c r="D122" s="19">
        <v>0</v>
      </c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</row>
    <row r="123" spans="1:37" x14ac:dyDescent="0.25">
      <c r="A123" s="18" t="s">
        <v>57</v>
      </c>
      <c r="B123" s="18" t="s">
        <v>8</v>
      </c>
      <c r="C123" s="18" t="s">
        <v>152</v>
      </c>
      <c r="D123" s="19">
        <v>0</v>
      </c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</row>
    <row r="124" spans="1:37" x14ac:dyDescent="0.25">
      <c r="A124" s="18" t="s">
        <v>14</v>
      </c>
      <c r="B124" s="18" t="s">
        <v>8</v>
      </c>
      <c r="C124" s="18" t="s">
        <v>152</v>
      </c>
      <c r="D124" s="19">
        <v>0</v>
      </c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</row>
    <row r="125" spans="1:37" x14ac:dyDescent="0.25">
      <c r="A125" s="18" t="s">
        <v>79</v>
      </c>
      <c r="B125" s="18" t="s">
        <v>8</v>
      </c>
      <c r="C125" s="18" t="s">
        <v>152</v>
      </c>
      <c r="D125" s="19">
        <v>0</v>
      </c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</row>
    <row r="126" spans="1:37" x14ac:dyDescent="0.25">
      <c r="A126" s="4"/>
      <c r="C126" s="18"/>
    </row>
    <row r="128" spans="1:37" x14ac:dyDescent="0.25">
      <c r="A128" s="16" t="s">
        <v>32</v>
      </c>
      <c r="D128" s="17"/>
    </row>
    <row r="129" spans="1:37" x14ac:dyDescent="0.25">
      <c r="A129" s="18" t="s">
        <v>7</v>
      </c>
      <c r="B129" s="18" t="s">
        <v>8</v>
      </c>
      <c r="C129" s="18" t="s">
        <v>152</v>
      </c>
      <c r="D129" s="19">
        <v>0</v>
      </c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</row>
    <row r="130" spans="1:37" x14ac:dyDescent="0.25">
      <c r="A130" s="18" t="s">
        <v>9</v>
      </c>
      <c r="B130" s="18" t="s">
        <v>8</v>
      </c>
      <c r="C130" s="18" t="s">
        <v>152</v>
      </c>
      <c r="D130" s="19">
        <v>0</v>
      </c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</row>
    <row r="131" spans="1:37" x14ac:dyDescent="0.25">
      <c r="A131" s="18" t="s">
        <v>10</v>
      </c>
      <c r="B131" s="18" t="s">
        <v>8</v>
      </c>
      <c r="C131" s="18" t="s">
        <v>152</v>
      </c>
      <c r="D131" s="19">
        <v>0</v>
      </c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</row>
    <row r="132" spans="1:37" x14ac:dyDescent="0.25">
      <c r="A132" s="18" t="s">
        <v>11</v>
      </c>
      <c r="B132" s="18" t="s">
        <v>8</v>
      </c>
      <c r="C132" s="18" t="s">
        <v>152</v>
      </c>
      <c r="D132" s="19">
        <v>0</v>
      </c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</row>
    <row r="133" spans="1:37" x14ac:dyDescent="0.25">
      <c r="A133" s="18" t="s">
        <v>12</v>
      </c>
      <c r="B133" s="18" t="s">
        <v>8</v>
      </c>
      <c r="C133" s="18" t="s">
        <v>152</v>
      </c>
      <c r="D133" s="19">
        <v>0</v>
      </c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</row>
    <row r="134" spans="1:37" x14ac:dyDescent="0.25">
      <c r="A134" s="18" t="s">
        <v>54</v>
      </c>
      <c r="B134" s="18" t="s">
        <v>8</v>
      </c>
      <c r="C134" s="18" t="s">
        <v>152</v>
      </c>
      <c r="D134" s="19">
        <v>0</v>
      </c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</row>
    <row r="135" spans="1:37" x14ac:dyDescent="0.25">
      <c r="A135" s="18" t="s">
        <v>13</v>
      </c>
      <c r="B135" s="18" t="s">
        <v>8</v>
      </c>
      <c r="C135" s="18" t="s">
        <v>152</v>
      </c>
      <c r="D135" s="19">
        <v>0</v>
      </c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</row>
    <row r="136" spans="1:37" x14ac:dyDescent="0.25">
      <c r="A136" s="18" t="s">
        <v>55</v>
      </c>
      <c r="B136" s="18" t="s">
        <v>8</v>
      </c>
      <c r="C136" s="18" t="s">
        <v>152</v>
      </c>
      <c r="D136" s="19">
        <v>0</v>
      </c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</row>
    <row r="137" spans="1:37" x14ac:dyDescent="0.25">
      <c r="A137" s="18" t="s">
        <v>56</v>
      </c>
      <c r="B137" s="18" t="s">
        <v>8</v>
      </c>
      <c r="C137" s="18" t="s">
        <v>152</v>
      </c>
      <c r="D137" s="19">
        <v>0</v>
      </c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</row>
    <row r="138" spans="1:37" x14ac:dyDescent="0.25">
      <c r="A138" s="18" t="s">
        <v>57</v>
      </c>
      <c r="B138" s="18" t="s">
        <v>8</v>
      </c>
      <c r="C138" s="18" t="s">
        <v>152</v>
      </c>
      <c r="D138" s="19">
        <v>0</v>
      </c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</row>
    <row r="139" spans="1:37" x14ac:dyDescent="0.25">
      <c r="A139" s="18" t="s">
        <v>14</v>
      </c>
      <c r="B139" s="18" t="s">
        <v>8</v>
      </c>
      <c r="C139" s="18" t="s">
        <v>152</v>
      </c>
      <c r="D139" s="19">
        <v>0</v>
      </c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</row>
    <row r="140" spans="1:37" x14ac:dyDescent="0.25">
      <c r="A140" s="18" t="s">
        <v>79</v>
      </c>
      <c r="B140" s="18" t="s">
        <v>8</v>
      </c>
      <c r="C140" s="18" t="s">
        <v>152</v>
      </c>
      <c r="D140" s="19">
        <v>0</v>
      </c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</row>
    <row r="141" spans="1:37" x14ac:dyDescent="0.25">
      <c r="A141" s="4"/>
      <c r="C141" s="18"/>
    </row>
    <row r="143" spans="1:37" x14ac:dyDescent="0.25">
      <c r="A143" s="16" t="s">
        <v>33</v>
      </c>
      <c r="D143" s="17"/>
    </row>
    <row r="144" spans="1:37" x14ac:dyDescent="0.25">
      <c r="A144" s="18" t="s">
        <v>7</v>
      </c>
      <c r="B144" s="18" t="s">
        <v>8</v>
      </c>
      <c r="C144" s="18" t="s">
        <v>152</v>
      </c>
      <c r="D144" s="19">
        <v>0</v>
      </c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</row>
    <row r="145" spans="1:37" x14ac:dyDescent="0.25">
      <c r="A145" s="18" t="s">
        <v>9</v>
      </c>
      <c r="B145" s="18" t="s">
        <v>8</v>
      </c>
      <c r="C145" s="18" t="s">
        <v>152</v>
      </c>
      <c r="D145" s="19">
        <v>0</v>
      </c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</row>
    <row r="146" spans="1:37" x14ac:dyDescent="0.25">
      <c r="A146" s="18" t="s">
        <v>10</v>
      </c>
      <c r="B146" s="18" t="s">
        <v>8</v>
      </c>
      <c r="C146" s="18" t="s">
        <v>152</v>
      </c>
      <c r="D146" s="19">
        <v>0</v>
      </c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</row>
    <row r="147" spans="1:37" x14ac:dyDescent="0.25">
      <c r="A147" s="18" t="s">
        <v>11</v>
      </c>
      <c r="B147" s="18" t="s">
        <v>8</v>
      </c>
      <c r="C147" s="18" t="s">
        <v>152</v>
      </c>
      <c r="D147" s="19">
        <v>0</v>
      </c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</row>
    <row r="148" spans="1:37" x14ac:dyDescent="0.25">
      <c r="A148" s="18" t="s">
        <v>12</v>
      </c>
      <c r="B148" s="18" t="s">
        <v>8</v>
      </c>
      <c r="C148" s="18" t="s">
        <v>152</v>
      </c>
      <c r="D148" s="19">
        <v>0</v>
      </c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</row>
    <row r="149" spans="1:37" x14ac:dyDescent="0.25">
      <c r="A149" s="18" t="s">
        <v>54</v>
      </c>
      <c r="B149" s="18" t="s">
        <v>8</v>
      </c>
      <c r="C149" s="18" t="s">
        <v>152</v>
      </c>
      <c r="D149" s="19">
        <v>0</v>
      </c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</row>
    <row r="150" spans="1:37" x14ac:dyDescent="0.25">
      <c r="A150" s="18" t="s">
        <v>13</v>
      </c>
      <c r="B150" s="18" t="s">
        <v>8</v>
      </c>
      <c r="C150" s="18" t="s">
        <v>152</v>
      </c>
      <c r="D150" s="19">
        <v>0</v>
      </c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</row>
    <row r="151" spans="1:37" x14ac:dyDescent="0.25">
      <c r="A151" s="18" t="s">
        <v>55</v>
      </c>
      <c r="B151" s="18" t="s">
        <v>8</v>
      </c>
      <c r="C151" s="18" t="s">
        <v>152</v>
      </c>
      <c r="D151" s="19">
        <v>0</v>
      </c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</row>
    <row r="152" spans="1:37" x14ac:dyDescent="0.25">
      <c r="A152" s="18" t="s">
        <v>56</v>
      </c>
      <c r="B152" s="18" t="s">
        <v>8</v>
      </c>
      <c r="C152" s="18" t="s">
        <v>152</v>
      </c>
      <c r="D152" s="19">
        <v>0</v>
      </c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</row>
    <row r="153" spans="1:37" x14ac:dyDescent="0.25">
      <c r="A153" s="18" t="s">
        <v>57</v>
      </c>
      <c r="B153" s="18" t="s">
        <v>8</v>
      </c>
      <c r="C153" s="18" t="s">
        <v>152</v>
      </c>
      <c r="D153" s="19">
        <v>0</v>
      </c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</row>
    <row r="154" spans="1:37" x14ac:dyDescent="0.25">
      <c r="A154" s="18" t="s">
        <v>14</v>
      </c>
      <c r="B154" s="18" t="s">
        <v>8</v>
      </c>
      <c r="C154" s="18" t="s">
        <v>152</v>
      </c>
      <c r="D154" s="19">
        <v>0</v>
      </c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</row>
    <row r="155" spans="1:37" x14ac:dyDescent="0.25">
      <c r="A155" s="18" t="s">
        <v>79</v>
      </c>
      <c r="B155" s="18" t="s">
        <v>8</v>
      </c>
      <c r="C155" s="18" t="s">
        <v>152</v>
      </c>
      <c r="D155" s="19">
        <v>0</v>
      </c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</row>
    <row r="156" spans="1:37" x14ac:dyDescent="0.25">
      <c r="A156" s="4"/>
      <c r="C156" s="18"/>
    </row>
    <row r="158" spans="1:37" x14ac:dyDescent="0.25">
      <c r="A158" s="16" t="s">
        <v>34</v>
      </c>
      <c r="D158" s="17"/>
    </row>
    <row r="159" spans="1:37" x14ac:dyDescent="0.25">
      <c r="A159" s="18" t="s">
        <v>7</v>
      </c>
      <c r="B159" s="18" t="s">
        <v>8</v>
      </c>
      <c r="C159" s="18" t="s">
        <v>152</v>
      </c>
      <c r="D159" s="19">
        <v>0</v>
      </c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</row>
    <row r="160" spans="1:37" x14ac:dyDescent="0.25">
      <c r="A160" s="18" t="s">
        <v>9</v>
      </c>
      <c r="B160" s="18" t="s">
        <v>8</v>
      </c>
      <c r="C160" s="18" t="s">
        <v>152</v>
      </c>
      <c r="D160" s="19">
        <v>0</v>
      </c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</row>
    <row r="161" spans="1:37" x14ac:dyDescent="0.25">
      <c r="A161" s="18" t="s">
        <v>10</v>
      </c>
      <c r="B161" s="18" t="s">
        <v>8</v>
      </c>
      <c r="C161" s="18" t="s">
        <v>152</v>
      </c>
      <c r="D161" s="19">
        <v>0</v>
      </c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</row>
    <row r="162" spans="1:37" x14ac:dyDescent="0.25">
      <c r="A162" s="18" t="s">
        <v>11</v>
      </c>
      <c r="B162" s="18" t="s">
        <v>8</v>
      </c>
      <c r="C162" s="18" t="s">
        <v>152</v>
      </c>
      <c r="D162" s="19">
        <v>0</v>
      </c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</row>
    <row r="163" spans="1:37" x14ac:dyDescent="0.25">
      <c r="A163" s="18" t="s">
        <v>12</v>
      </c>
      <c r="B163" s="18" t="s">
        <v>8</v>
      </c>
      <c r="C163" s="18" t="s">
        <v>152</v>
      </c>
      <c r="D163" s="19">
        <v>0</v>
      </c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</row>
    <row r="164" spans="1:37" x14ac:dyDescent="0.25">
      <c r="A164" s="18" t="s">
        <v>54</v>
      </c>
      <c r="B164" s="18" t="s">
        <v>8</v>
      </c>
      <c r="C164" s="18" t="s">
        <v>152</v>
      </c>
      <c r="D164" s="19">
        <v>0</v>
      </c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</row>
    <row r="165" spans="1:37" x14ac:dyDescent="0.25">
      <c r="A165" s="18" t="s">
        <v>13</v>
      </c>
      <c r="B165" s="18" t="s">
        <v>8</v>
      </c>
      <c r="C165" s="18" t="s">
        <v>152</v>
      </c>
      <c r="D165" s="19">
        <v>0</v>
      </c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</row>
    <row r="166" spans="1:37" x14ac:dyDescent="0.25">
      <c r="A166" s="18" t="s">
        <v>55</v>
      </c>
      <c r="B166" s="18" t="s">
        <v>8</v>
      </c>
      <c r="C166" s="18" t="s">
        <v>152</v>
      </c>
      <c r="D166" s="19">
        <v>0</v>
      </c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</row>
    <row r="167" spans="1:37" x14ac:dyDescent="0.25">
      <c r="A167" s="18" t="s">
        <v>56</v>
      </c>
      <c r="B167" s="18" t="s">
        <v>8</v>
      </c>
      <c r="C167" s="18" t="s">
        <v>152</v>
      </c>
      <c r="D167" s="19">
        <v>0</v>
      </c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</row>
    <row r="168" spans="1:37" x14ac:dyDescent="0.25">
      <c r="A168" s="18" t="s">
        <v>57</v>
      </c>
      <c r="B168" s="18" t="s">
        <v>8</v>
      </c>
      <c r="C168" s="18" t="s">
        <v>152</v>
      </c>
      <c r="D168" s="19">
        <v>0</v>
      </c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</row>
    <row r="169" spans="1:37" x14ac:dyDescent="0.25">
      <c r="A169" s="18" t="s">
        <v>14</v>
      </c>
      <c r="B169" s="18" t="s">
        <v>8</v>
      </c>
      <c r="C169" s="18" t="s">
        <v>152</v>
      </c>
      <c r="D169" s="19">
        <v>0</v>
      </c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</row>
    <row r="170" spans="1:37" x14ac:dyDescent="0.25">
      <c r="A170" s="18" t="s">
        <v>79</v>
      </c>
      <c r="B170" s="18" t="s">
        <v>8</v>
      </c>
      <c r="C170" s="18" t="s">
        <v>152</v>
      </c>
      <c r="D170" s="19">
        <v>0</v>
      </c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</row>
    <row r="171" spans="1:37" x14ac:dyDescent="0.25">
      <c r="A171" s="4"/>
      <c r="C171" s="18"/>
    </row>
    <row r="173" spans="1:37" x14ac:dyDescent="0.25">
      <c r="A173" s="16" t="s">
        <v>35</v>
      </c>
      <c r="D173" s="17"/>
    </row>
    <row r="174" spans="1:37" x14ac:dyDescent="0.25">
      <c r="A174" s="18" t="s">
        <v>7</v>
      </c>
      <c r="B174" s="18" t="s">
        <v>8</v>
      </c>
      <c r="C174" s="18" t="s">
        <v>152</v>
      </c>
      <c r="D174" s="19">
        <v>0</v>
      </c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</row>
    <row r="175" spans="1:37" x14ac:dyDescent="0.25">
      <c r="A175" s="18" t="s">
        <v>9</v>
      </c>
      <c r="B175" s="18" t="s">
        <v>8</v>
      </c>
      <c r="C175" s="18" t="s">
        <v>152</v>
      </c>
      <c r="D175" s="19">
        <v>0</v>
      </c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</row>
    <row r="176" spans="1:37" x14ac:dyDescent="0.25">
      <c r="A176" s="18" t="s">
        <v>10</v>
      </c>
      <c r="B176" s="18" t="s">
        <v>8</v>
      </c>
      <c r="C176" s="18" t="s">
        <v>152</v>
      </c>
      <c r="D176" s="19">
        <v>0</v>
      </c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</row>
    <row r="177" spans="1:37" x14ac:dyDescent="0.25">
      <c r="A177" s="18" t="s">
        <v>11</v>
      </c>
      <c r="B177" s="18" t="s">
        <v>8</v>
      </c>
      <c r="C177" s="18" t="s">
        <v>152</v>
      </c>
      <c r="D177" s="19">
        <v>0</v>
      </c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</row>
    <row r="178" spans="1:37" x14ac:dyDescent="0.25">
      <c r="A178" s="18" t="s">
        <v>12</v>
      </c>
      <c r="B178" s="18" t="s">
        <v>8</v>
      </c>
      <c r="C178" s="18" t="s">
        <v>152</v>
      </c>
      <c r="D178" s="19">
        <v>0</v>
      </c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</row>
    <row r="179" spans="1:37" x14ac:dyDescent="0.25">
      <c r="A179" s="18" t="s">
        <v>54</v>
      </c>
      <c r="B179" s="18" t="s">
        <v>8</v>
      </c>
      <c r="C179" s="18" t="s">
        <v>152</v>
      </c>
      <c r="D179" s="19">
        <v>0</v>
      </c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</row>
    <row r="180" spans="1:37" x14ac:dyDescent="0.25">
      <c r="A180" s="18" t="s">
        <v>13</v>
      </c>
      <c r="B180" s="18" t="s">
        <v>8</v>
      </c>
      <c r="C180" s="18" t="s">
        <v>152</v>
      </c>
      <c r="D180" s="19">
        <v>0</v>
      </c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</row>
    <row r="181" spans="1:37" x14ac:dyDescent="0.25">
      <c r="A181" s="18" t="s">
        <v>55</v>
      </c>
      <c r="B181" s="18" t="s">
        <v>8</v>
      </c>
      <c r="C181" s="18" t="s">
        <v>152</v>
      </c>
      <c r="D181" s="19">
        <v>0</v>
      </c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</row>
    <row r="182" spans="1:37" x14ac:dyDescent="0.25">
      <c r="A182" s="18" t="s">
        <v>56</v>
      </c>
      <c r="B182" s="18" t="s">
        <v>8</v>
      </c>
      <c r="C182" s="18" t="s">
        <v>152</v>
      </c>
      <c r="D182" s="19">
        <v>0</v>
      </c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</row>
    <row r="183" spans="1:37" x14ac:dyDescent="0.25">
      <c r="A183" s="18" t="s">
        <v>57</v>
      </c>
      <c r="B183" s="18" t="s">
        <v>8</v>
      </c>
      <c r="C183" s="18" t="s">
        <v>152</v>
      </c>
      <c r="D183" s="19">
        <v>0</v>
      </c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</row>
    <row r="184" spans="1:37" x14ac:dyDescent="0.25">
      <c r="A184" s="18" t="s">
        <v>14</v>
      </c>
      <c r="B184" s="18" t="s">
        <v>8</v>
      </c>
      <c r="C184" s="18" t="s">
        <v>152</v>
      </c>
      <c r="D184" s="19">
        <v>0</v>
      </c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</row>
    <row r="185" spans="1:37" x14ac:dyDescent="0.25">
      <c r="A185" s="18" t="s">
        <v>79</v>
      </c>
      <c r="B185" s="18" t="s">
        <v>8</v>
      </c>
      <c r="C185" s="18" t="s">
        <v>152</v>
      </c>
      <c r="D185" s="19">
        <v>0</v>
      </c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</row>
    <row r="186" spans="1:37" x14ac:dyDescent="0.25">
      <c r="A186" s="4"/>
      <c r="C186" s="18"/>
    </row>
    <row r="188" spans="1:37" x14ac:dyDescent="0.25">
      <c r="A188" s="16" t="s">
        <v>36</v>
      </c>
      <c r="D188" s="17"/>
    </row>
    <row r="189" spans="1:37" x14ac:dyDescent="0.25">
      <c r="A189" s="18" t="s">
        <v>7</v>
      </c>
      <c r="B189" s="18" t="s">
        <v>8</v>
      </c>
      <c r="C189" s="18" t="s">
        <v>152</v>
      </c>
      <c r="D189" s="19">
        <v>0</v>
      </c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</row>
    <row r="190" spans="1:37" x14ac:dyDescent="0.25">
      <c r="A190" s="18" t="s">
        <v>9</v>
      </c>
      <c r="B190" s="18" t="s">
        <v>8</v>
      </c>
      <c r="C190" s="18" t="s">
        <v>152</v>
      </c>
      <c r="D190" s="19">
        <v>0</v>
      </c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</row>
    <row r="191" spans="1:37" x14ac:dyDescent="0.25">
      <c r="A191" s="18" t="s">
        <v>10</v>
      </c>
      <c r="B191" s="18" t="s">
        <v>8</v>
      </c>
      <c r="C191" s="18" t="s">
        <v>152</v>
      </c>
      <c r="D191" s="19">
        <v>0</v>
      </c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</row>
    <row r="192" spans="1:37" x14ac:dyDescent="0.25">
      <c r="A192" s="18" t="s">
        <v>11</v>
      </c>
      <c r="B192" s="18" t="s">
        <v>8</v>
      </c>
      <c r="C192" s="18" t="s">
        <v>152</v>
      </c>
      <c r="D192" s="19">
        <v>0</v>
      </c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</row>
    <row r="193" spans="1:37" x14ac:dyDescent="0.25">
      <c r="A193" s="18" t="s">
        <v>12</v>
      </c>
      <c r="B193" s="18" t="s">
        <v>8</v>
      </c>
      <c r="C193" s="18" t="s">
        <v>152</v>
      </c>
      <c r="D193" s="19">
        <v>0</v>
      </c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</row>
    <row r="194" spans="1:37" x14ac:dyDescent="0.25">
      <c r="A194" s="18" t="s">
        <v>54</v>
      </c>
      <c r="B194" s="18" t="s">
        <v>8</v>
      </c>
      <c r="C194" s="18" t="s">
        <v>152</v>
      </c>
      <c r="D194" s="19">
        <v>0</v>
      </c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</row>
    <row r="195" spans="1:37" x14ac:dyDescent="0.25">
      <c r="A195" s="18" t="s">
        <v>13</v>
      </c>
      <c r="B195" s="18" t="s">
        <v>8</v>
      </c>
      <c r="C195" s="18" t="s">
        <v>152</v>
      </c>
      <c r="D195" s="19">
        <v>0</v>
      </c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</row>
    <row r="196" spans="1:37" x14ac:dyDescent="0.25">
      <c r="A196" s="18" t="s">
        <v>55</v>
      </c>
      <c r="B196" s="18" t="s">
        <v>8</v>
      </c>
      <c r="C196" s="18" t="s">
        <v>152</v>
      </c>
      <c r="D196" s="19">
        <v>0</v>
      </c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</row>
    <row r="197" spans="1:37" x14ac:dyDescent="0.25">
      <c r="A197" s="18" t="s">
        <v>56</v>
      </c>
      <c r="B197" s="18" t="s">
        <v>8</v>
      </c>
      <c r="C197" s="18" t="s">
        <v>152</v>
      </c>
      <c r="D197" s="19">
        <v>0</v>
      </c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</row>
    <row r="198" spans="1:37" x14ac:dyDescent="0.25">
      <c r="A198" s="18" t="s">
        <v>57</v>
      </c>
      <c r="B198" s="18" t="s">
        <v>8</v>
      </c>
      <c r="C198" s="18" t="s">
        <v>152</v>
      </c>
      <c r="D198" s="19">
        <v>0</v>
      </c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</row>
    <row r="199" spans="1:37" x14ac:dyDescent="0.25">
      <c r="A199" s="18" t="s">
        <v>14</v>
      </c>
      <c r="B199" s="18" t="s">
        <v>8</v>
      </c>
      <c r="C199" s="18" t="s">
        <v>152</v>
      </c>
      <c r="D199" s="19">
        <v>0</v>
      </c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</row>
    <row r="200" spans="1:37" x14ac:dyDescent="0.25">
      <c r="A200" s="18" t="s">
        <v>79</v>
      </c>
      <c r="B200" s="18" t="s">
        <v>8</v>
      </c>
      <c r="C200" s="18" t="s">
        <v>152</v>
      </c>
      <c r="D200" s="19">
        <v>0</v>
      </c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</row>
    <row r="201" spans="1:37" x14ac:dyDescent="0.25">
      <c r="A201" s="4"/>
      <c r="C201" s="18"/>
    </row>
    <row r="203" spans="1:37" x14ac:dyDescent="0.25">
      <c r="A203" s="16" t="s">
        <v>88</v>
      </c>
      <c r="D203" s="17"/>
    </row>
    <row r="204" spans="1:37" x14ac:dyDescent="0.25">
      <c r="A204" s="18" t="s">
        <v>7</v>
      </c>
      <c r="B204" s="18" t="s">
        <v>8</v>
      </c>
      <c r="C204" s="18" t="s">
        <v>152</v>
      </c>
      <c r="D204" s="19">
        <v>0</v>
      </c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</row>
    <row r="205" spans="1:37" x14ac:dyDescent="0.25">
      <c r="A205" s="18" t="s">
        <v>9</v>
      </c>
      <c r="B205" s="18" t="s">
        <v>8</v>
      </c>
      <c r="C205" s="18" t="s">
        <v>152</v>
      </c>
      <c r="D205" s="19">
        <v>0</v>
      </c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</row>
    <row r="206" spans="1:37" x14ac:dyDescent="0.25">
      <c r="A206" s="18" t="s">
        <v>10</v>
      </c>
      <c r="B206" s="18" t="s">
        <v>8</v>
      </c>
      <c r="C206" s="18" t="s">
        <v>152</v>
      </c>
      <c r="D206" s="19">
        <v>0</v>
      </c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</row>
    <row r="207" spans="1:37" x14ac:dyDescent="0.25">
      <c r="A207" s="18" t="s">
        <v>11</v>
      </c>
      <c r="B207" s="18" t="s">
        <v>8</v>
      </c>
      <c r="C207" s="18" t="s">
        <v>152</v>
      </c>
      <c r="D207" s="19">
        <v>0</v>
      </c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</row>
    <row r="208" spans="1:37" x14ac:dyDescent="0.25">
      <c r="A208" s="18" t="s">
        <v>12</v>
      </c>
      <c r="B208" s="18" t="s">
        <v>8</v>
      </c>
      <c r="C208" s="18" t="s">
        <v>152</v>
      </c>
      <c r="D208" s="19">
        <v>0</v>
      </c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</row>
    <row r="209" spans="1:37" x14ac:dyDescent="0.25">
      <c r="A209" s="18" t="s">
        <v>54</v>
      </c>
      <c r="B209" s="18" t="s">
        <v>8</v>
      </c>
      <c r="C209" s="18" t="s">
        <v>152</v>
      </c>
      <c r="D209" s="19">
        <v>0</v>
      </c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</row>
    <row r="210" spans="1:37" x14ac:dyDescent="0.25">
      <c r="A210" s="18" t="s">
        <v>13</v>
      </c>
      <c r="B210" s="18" t="s">
        <v>8</v>
      </c>
      <c r="C210" s="18" t="s">
        <v>152</v>
      </c>
      <c r="D210" s="19">
        <v>0</v>
      </c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</row>
    <row r="211" spans="1:37" x14ac:dyDescent="0.25">
      <c r="A211" s="18" t="s">
        <v>55</v>
      </c>
      <c r="B211" s="18" t="s">
        <v>8</v>
      </c>
      <c r="C211" s="18" t="s">
        <v>152</v>
      </c>
      <c r="D211" s="19">
        <v>0</v>
      </c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</row>
    <row r="212" spans="1:37" x14ac:dyDescent="0.25">
      <c r="A212" s="18" t="s">
        <v>56</v>
      </c>
      <c r="B212" s="18" t="s">
        <v>8</v>
      </c>
      <c r="C212" s="18" t="s">
        <v>152</v>
      </c>
      <c r="D212" s="19">
        <v>0</v>
      </c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</row>
    <row r="213" spans="1:37" x14ac:dyDescent="0.25">
      <c r="A213" s="18" t="s">
        <v>57</v>
      </c>
      <c r="B213" s="18" t="s">
        <v>8</v>
      </c>
      <c r="C213" s="18" t="s">
        <v>152</v>
      </c>
      <c r="D213" s="19">
        <v>0</v>
      </c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</row>
    <row r="214" spans="1:37" x14ac:dyDescent="0.25">
      <c r="A214" s="18" t="s">
        <v>14</v>
      </c>
      <c r="B214" s="18" t="s">
        <v>8</v>
      </c>
      <c r="C214" s="18" t="s">
        <v>152</v>
      </c>
      <c r="D214" s="19">
        <v>0</v>
      </c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</row>
    <row r="215" spans="1:37" x14ac:dyDescent="0.25">
      <c r="A215" s="18" t="s">
        <v>79</v>
      </c>
      <c r="B215" s="18" t="s">
        <v>8</v>
      </c>
      <c r="C215" s="18" t="s">
        <v>152</v>
      </c>
      <c r="D215" s="19">
        <v>0</v>
      </c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</row>
    <row r="216" spans="1:37" x14ac:dyDescent="0.25">
      <c r="A216" s="4"/>
      <c r="C216" s="18"/>
    </row>
    <row r="218" spans="1:37" x14ac:dyDescent="0.25">
      <c r="A218" s="16" t="s">
        <v>37</v>
      </c>
      <c r="D218" s="17"/>
    </row>
    <row r="219" spans="1:37" x14ac:dyDescent="0.25">
      <c r="A219" s="18" t="s">
        <v>7</v>
      </c>
      <c r="B219" s="18" t="s">
        <v>8</v>
      </c>
      <c r="C219" s="18" t="s">
        <v>152</v>
      </c>
      <c r="D219" s="19">
        <v>0</v>
      </c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</row>
    <row r="220" spans="1:37" x14ac:dyDescent="0.25">
      <c r="A220" s="18" t="s">
        <v>9</v>
      </c>
      <c r="B220" s="18" t="s">
        <v>8</v>
      </c>
      <c r="C220" s="18" t="s">
        <v>152</v>
      </c>
      <c r="D220" s="19">
        <v>0</v>
      </c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</row>
    <row r="221" spans="1:37" x14ac:dyDescent="0.25">
      <c r="A221" s="18" t="s">
        <v>10</v>
      </c>
      <c r="B221" s="18" t="s">
        <v>8</v>
      </c>
      <c r="C221" s="18" t="s">
        <v>152</v>
      </c>
      <c r="D221" s="19">
        <v>0</v>
      </c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</row>
    <row r="222" spans="1:37" x14ac:dyDescent="0.25">
      <c r="A222" s="18" t="s">
        <v>11</v>
      </c>
      <c r="B222" s="18" t="s">
        <v>8</v>
      </c>
      <c r="C222" s="18" t="s">
        <v>152</v>
      </c>
      <c r="D222" s="19">
        <v>0</v>
      </c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</row>
    <row r="223" spans="1:37" x14ac:dyDescent="0.25">
      <c r="A223" s="18" t="s">
        <v>12</v>
      </c>
      <c r="B223" s="18" t="s">
        <v>8</v>
      </c>
      <c r="C223" s="18" t="s">
        <v>152</v>
      </c>
      <c r="D223" s="19">
        <v>0</v>
      </c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</row>
    <row r="224" spans="1:37" x14ac:dyDescent="0.25">
      <c r="A224" s="18" t="s">
        <v>54</v>
      </c>
      <c r="B224" s="18" t="s">
        <v>8</v>
      </c>
      <c r="C224" s="18" t="s">
        <v>152</v>
      </c>
      <c r="D224" s="19">
        <v>0</v>
      </c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</row>
    <row r="225" spans="1:37" x14ac:dyDescent="0.25">
      <c r="A225" s="18" t="s">
        <v>13</v>
      </c>
      <c r="B225" s="18" t="s">
        <v>8</v>
      </c>
      <c r="C225" s="18" t="s">
        <v>152</v>
      </c>
      <c r="D225" s="19">
        <v>0</v>
      </c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</row>
    <row r="226" spans="1:37" x14ac:dyDescent="0.25">
      <c r="A226" s="18" t="s">
        <v>55</v>
      </c>
      <c r="B226" s="18" t="s">
        <v>8</v>
      </c>
      <c r="C226" s="18" t="s">
        <v>152</v>
      </c>
      <c r="D226" s="19">
        <v>0</v>
      </c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</row>
    <row r="227" spans="1:37" x14ac:dyDescent="0.25">
      <c r="A227" s="18" t="s">
        <v>56</v>
      </c>
      <c r="B227" s="18" t="s">
        <v>8</v>
      </c>
      <c r="C227" s="18" t="s">
        <v>152</v>
      </c>
      <c r="D227" s="19">
        <v>0</v>
      </c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</row>
    <row r="228" spans="1:37" x14ac:dyDescent="0.25">
      <c r="A228" s="18" t="s">
        <v>57</v>
      </c>
      <c r="B228" s="18" t="s">
        <v>8</v>
      </c>
      <c r="C228" s="18" t="s">
        <v>152</v>
      </c>
      <c r="D228" s="19">
        <v>0</v>
      </c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</row>
    <row r="229" spans="1:37" x14ac:dyDescent="0.25">
      <c r="A229" s="18" t="s">
        <v>14</v>
      </c>
      <c r="B229" s="18" t="s">
        <v>8</v>
      </c>
      <c r="C229" s="18" t="s">
        <v>152</v>
      </c>
      <c r="D229" s="19">
        <v>0</v>
      </c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</row>
    <row r="230" spans="1:37" x14ac:dyDescent="0.25">
      <c r="A230" s="18" t="s">
        <v>79</v>
      </c>
      <c r="B230" s="18" t="s">
        <v>8</v>
      </c>
      <c r="C230" s="18" t="s">
        <v>152</v>
      </c>
      <c r="D230" s="19">
        <v>0</v>
      </c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</row>
    <row r="231" spans="1:37" x14ac:dyDescent="0.25">
      <c r="A231" s="4"/>
      <c r="C231" s="18"/>
    </row>
    <row r="233" spans="1:37" x14ac:dyDescent="0.25">
      <c r="A233" s="16" t="s">
        <v>38</v>
      </c>
      <c r="D233" s="17"/>
    </row>
    <row r="234" spans="1:37" x14ac:dyDescent="0.25">
      <c r="A234" s="18" t="s">
        <v>7</v>
      </c>
      <c r="B234" s="18" t="s">
        <v>8</v>
      </c>
      <c r="C234" s="18" t="s">
        <v>152</v>
      </c>
      <c r="D234" s="19">
        <v>0</v>
      </c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</row>
    <row r="235" spans="1:37" x14ac:dyDescent="0.25">
      <c r="A235" s="18" t="s">
        <v>9</v>
      </c>
      <c r="B235" s="18" t="s">
        <v>8</v>
      </c>
      <c r="C235" s="18" t="s">
        <v>152</v>
      </c>
      <c r="D235" s="19">
        <v>0</v>
      </c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</row>
    <row r="236" spans="1:37" x14ac:dyDescent="0.25">
      <c r="A236" s="18" t="s">
        <v>10</v>
      </c>
      <c r="B236" s="18" t="s">
        <v>8</v>
      </c>
      <c r="C236" s="18" t="s">
        <v>152</v>
      </c>
      <c r="D236" s="19">
        <v>0</v>
      </c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</row>
    <row r="237" spans="1:37" x14ac:dyDescent="0.25">
      <c r="A237" s="18" t="s">
        <v>11</v>
      </c>
      <c r="B237" s="18" t="s">
        <v>8</v>
      </c>
      <c r="C237" s="18" t="s">
        <v>152</v>
      </c>
      <c r="D237" s="19">
        <v>0</v>
      </c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</row>
    <row r="238" spans="1:37" x14ac:dyDescent="0.25">
      <c r="A238" s="18" t="s">
        <v>12</v>
      </c>
      <c r="B238" s="18" t="s">
        <v>8</v>
      </c>
      <c r="C238" s="18" t="s">
        <v>152</v>
      </c>
      <c r="D238" s="19">
        <v>0</v>
      </c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</row>
    <row r="239" spans="1:37" x14ac:dyDescent="0.25">
      <c r="A239" s="18" t="s">
        <v>54</v>
      </c>
      <c r="B239" s="18" t="s">
        <v>8</v>
      </c>
      <c r="C239" s="18" t="s">
        <v>152</v>
      </c>
      <c r="D239" s="19">
        <v>0</v>
      </c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</row>
    <row r="240" spans="1:37" x14ac:dyDescent="0.25">
      <c r="A240" s="18" t="s">
        <v>13</v>
      </c>
      <c r="B240" s="18" t="s">
        <v>8</v>
      </c>
      <c r="C240" s="18" t="s">
        <v>152</v>
      </c>
      <c r="D240" s="19">
        <v>0</v>
      </c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</row>
    <row r="241" spans="1:37" x14ac:dyDescent="0.25">
      <c r="A241" s="18" t="s">
        <v>55</v>
      </c>
      <c r="B241" s="18" t="s">
        <v>8</v>
      </c>
      <c r="C241" s="18" t="s">
        <v>152</v>
      </c>
      <c r="D241" s="19">
        <v>0</v>
      </c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</row>
    <row r="242" spans="1:37" x14ac:dyDescent="0.25">
      <c r="A242" s="18" t="s">
        <v>56</v>
      </c>
      <c r="B242" s="18" t="s">
        <v>8</v>
      </c>
      <c r="C242" s="18" t="s">
        <v>152</v>
      </c>
      <c r="D242" s="19">
        <v>0</v>
      </c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</row>
    <row r="243" spans="1:37" x14ac:dyDescent="0.25">
      <c r="A243" s="18" t="s">
        <v>57</v>
      </c>
      <c r="B243" s="18" t="s">
        <v>8</v>
      </c>
      <c r="C243" s="18" t="s">
        <v>152</v>
      </c>
      <c r="D243" s="19">
        <v>0</v>
      </c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</row>
    <row r="244" spans="1:37" x14ac:dyDescent="0.25">
      <c r="A244" s="18" t="s">
        <v>14</v>
      </c>
      <c r="B244" s="18" t="s">
        <v>8</v>
      </c>
      <c r="C244" s="18" t="s">
        <v>152</v>
      </c>
      <c r="D244" s="19">
        <v>0</v>
      </c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</row>
    <row r="245" spans="1:37" x14ac:dyDescent="0.25">
      <c r="A245" s="18" t="s">
        <v>79</v>
      </c>
      <c r="B245" s="18" t="s">
        <v>8</v>
      </c>
      <c r="C245" s="18" t="s">
        <v>152</v>
      </c>
      <c r="D245" s="19">
        <v>0</v>
      </c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</row>
    <row r="246" spans="1:37" x14ac:dyDescent="0.25">
      <c r="C246" s="18"/>
    </row>
    <row r="249" spans="1:37" x14ac:dyDescent="0.25">
      <c r="C249" s="18"/>
    </row>
    <row r="250" spans="1:37" x14ac:dyDescent="0.25">
      <c r="C250" s="18"/>
    </row>
    <row r="251" spans="1:37" x14ac:dyDescent="0.25">
      <c r="C251" s="18"/>
    </row>
    <row r="252" spans="1:37" x14ac:dyDescent="0.25">
      <c r="C252" s="18"/>
    </row>
    <row r="253" spans="1:37" x14ac:dyDescent="0.25">
      <c r="C253" s="18"/>
    </row>
    <row r="254" spans="1:37" x14ac:dyDescent="0.25">
      <c r="C254" s="18"/>
    </row>
    <row r="255" spans="1:37" x14ac:dyDescent="0.25">
      <c r="C255" s="18"/>
    </row>
    <row r="256" spans="1:37" x14ac:dyDescent="0.25">
      <c r="C256" s="18"/>
    </row>
    <row r="257" spans="3:3" x14ac:dyDescent="0.25">
      <c r="C257" s="18"/>
    </row>
    <row r="258" spans="3:3" x14ac:dyDescent="0.25">
      <c r="C258" s="18"/>
    </row>
    <row r="259" spans="3:3" x14ac:dyDescent="0.25">
      <c r="C259" s="18"/>
    </row>
    <row r="260" spans="3:3" x14ac:dyDescent="0.25">
      <c r="C260" s="18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K29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16" sqref="D16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22.7109375" bestFit="1" customWidth="1"/>
  </cols>
  <sheetData>
    <row r="1" spans="1:37" x14ac:dyDescent="0.25">
      <c r="A1" s="20" t="s">
        <v>0</v>
      </c>
      <c r="B1" s="21" t="s">
        <v>1</v>
      </c>
      <c r="C1" s="20" t="s">
        <v>2</v>
      </c>
      <c r="D1" s="22">
        <v>2017</v>
      </c>
      <c r="E1" s="23">
        <f>D1+1</f>
        <v>2018</v>
      </c>
      <c r="F1" s="23">
        <f t="shared" ref="F1:AK1" si="0">E1+1</f>
        <v>2019</v>
      </c>
      <c r="G1" s="23">
        <f t="shared" si="0"/>
        <v>2020</v>
      </c>
      <c r="H1" s="23">
        <f t="shared" si="0"/>
        <v>2021</v>
      </c>
      <c r="I1" s="23">
        <f t="shared" si="0"/>
        <v>2022</v>
      </c>
      <c r="J1" s="23">
        <f t="shared" si="0"/>
        <v>2023</v>
      </c>
      <c r="K1" s="23">
        <f t="shared" si="0"/>
        <v>2024</v>
      </c>
      <c r="L1" s="23">
        <f t="shared" si="0"/>
        <v>2025</v>
      </c>
      <c r="M1" s="23">
        <f t="shared" si="0"/>
        <v>2026</v>
      </c>
      <c r="N1" s="23">
        <f t="shared" si="0"/>
        <v>2027</v>
      </c>
      <c r="O1" s="23">
        <f t="shared" si="0"/>
        <v>2028</v>
      </c>
      <c r="P1" s="23">
        <f t="shared" si="0"/>
        <v>2029</v>
      </c>
      <c r="Q1" s="23">
        <f t="shared" si="0"/>
        <v>2030</v>
      </c>
      <c r="R1" s="23">
        <f t="shared" si="0"/>
        <v>2031</v>
      </c>
      <c r="S1" s="23">
        <f t="shared" si="0"/>
        <v>2032</v>
      </c>
      <c r="T1" s="23">
        <f t="shared" si="0"/>
        <v>2033</v>
      </c>
      <c r="U1" s="23">
        <f t="shared" si="0"/>
        <v>2034</v>
      </c>
      <c r="V1" s="23">
        <f t="shared" si="0"/>
        <v>2035</v>
      </c>
      <c r="W1" s="23">
        <f t="shared" si="0"/>
        <v>2036</v>
      </c>
      <c r="X1" s="23">
        <f t="shared" si="0"/>
        <v>2037</v>
      </c>
      <c r="Y1" s="23">
        <f t="shared" si="0"/>
        <v>2038</v>
      </c>
      <c r="Z1" s="23">
        <f t="shared" si="0"/>
        <v>2039</v>
      </c>
      <c r="AA1" s="23">
        <f t="shared" si="0"/>
        <v>2040</v>
      </c>
      <c r="AB1" s="23">
        <f t="shared" si="0"/>
        <v>2041</v>
      </c>
      <c r="AC1" s="23">
        <f t="shared" si="0"/>
        <v>2042</v>
      </c>
      <c r="AD1" s="23">
        <f t="shared" si="0"/>
        <v>2043</v>
      </c>
      <c r="AE1" s="23">
        <f t="shared" si="0"/>
        <v>2044</v>
      </c>
      <c r="AF1" s="23">
        <f t="shared" si="0"/>
        <v>2045</v>
      </c>
      <c r="AG1" s="23">
        <f t="shared" si="0"/>
        <v>2046</v>
      </c>
      <c r="AH1" s="23">
        <f t="shared" si="0"/>
        <v>2047</v>
      </c>
      <c r="AI1" s="23">
        <f t="shared" si="0"/>
        <v>2048</v>
      </c>
      <c r="AJ1" s="23">
        <f t="shared" si="0"/>
        <v>2049</v>
      </c>
      <c r="AK1" s="23">
        <f t="shared" si="0"/>
        <v>2050</v>
      </c>
    </row>
    <row r="3" spans="1:37" x14ac:dyDescent="0.25">
      <c r="A3" s="24" t="s">
        <v>59</v>
      </c>
      <c r="D3" s="2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</row>
    <row r="4" spans="1:37" x14ac:dyDescent="0.25">
      <c r="A4" s="25" t="s">
        <v>110</v>
      </c>
      <c r="B4" s="25" t="s">
        <v>111</v>
      </c>
      <c r="C4" s="25" t="s">
        <v>152</v>
      </c>
      <c r="D4" s="13">
        <v>37.862524857055924</v>
      </c>
      <c r="E4" s="13">
        <v>39.853982913465529</v>
      </c>
      <c r="F4" s="13">
        <v>41.887299750710042</v>
      </c>
      <c r="G4" s="13">
        <v>43.960243061638664</v>
      </c>
      <c r="H4" s="13">
        <v>46.070507499151837</v>
      </c>
      <c r="I4" s="13">
        <v>48.21572596060588</v>
      </c>
      <c r="J4" s="13">
        <v>50.393480731400516</v>
      </c>
      <c r="K4" s="13">
        <v>52.601314413596612</v>
      </c>
      <c r="L4" s="13">
        <v>54.836740572782873</v>
      </c>
      <c r="M4" s="13">
        <v>57.097254043893912</v>
      </c>
      <c r="N4" s="13">
        <v>59.380340844168117</v>
      </c>
      <c r="O4" s="13">
        <v>61.683487648823487</v>
      </c>
      <c r="P4" s="13">
        <v>64.004190792237139</v>
      </c>
      <c r="Q4" s="13">
        <v>66.339964764366684</v>
      </c>
      <c r="R4" s="13">
        <v>68.688350178788184</v>
      </c>
      <c r="S4" s="13">
        <v>71.046921194996656</v>
      </c>
      <c r="T4" s="13">
        <v>73.413292383482712</v>
      </c>
      <c r="U4" s="13">
        <v>75.785125027535386</v>
      </c>
      <c r="V4" s="13">
        <v>78.160132860707208</v>
      </c>
      <c r="W4" s="13">
        <v>80.536087243403387</v>
      </c>
      <c r="X4" s="13">
        <v>82.910821786119897</v>
      </c>
      <c r="Y4" s="13">
        <v>85.282236430457971</v>
      </c>
      <c r="Z4" s="13">
        <v>87.648301002196888</v>
      </c>
      <c r="AA4" s="13">
        <v>90.007058253423594</v>
      </c>
      <c r="AB4" s="13">
        <v>92.35662641301839</v>
      </c>
      <c r="AC4" s="13">
        <v>94.695201266698675</v>
      </c>
      <c r="AD4" s="13">
        <v>97.021057789353321</v>
      </c>
      <c r="AE4" s="13">
        <v>99.332551353582872</v>
      </c>
      <c r="AF4" s="13">
        <v>101.62811853922098</v>
      </c>
      <c r="AG4" s="13">
        <v>103.9062775691804</v>
      </c>
      <c r="AH4" s="13">
        <v>106.16562839726521</v>
      </c>
      <c r="AI4" s="13">
        <v>108.40485247365065</v>
      </c>
      <c r="AJ4" s="13">
        <v>110.6227122135775</v>
      </c>
      <c r="AK4" s="13">
        <v>112.81805019446405</v>
      </c>
    </row>
    <row r="6" spans="1:37" x14ac:dyDescent="0.25">
      <c r="A6" s="24" t="s">
        <v>60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7" x14ac:dyDescent="0.25">
      <c r="A7" s="25" t="s">
        <v>61</v>
      </c>
      <c r="B7" s="25">
        <v>-1.2526200000000001</v>
      </c>
    </row>
    <row r="8" spans="1:37" x14ac:dyDescent="0.25">
      <c r="A8" s="25" t="s">
        <v>62</v>
      </c>
      <c r="B8" s="25">
        <v>0.70428800000000003</v>
      </c>
    </row>
    <row r="9" spans="1:37" x14ac:dyDescent="0.25">
      <c r="A9" s="25" t="s">
        <v>63</v>
      </c>
      <c r="B9" s="25">
        <v>0.116134</v>
      </c>
    </row>
    <row r="10" spans="1:37" x14ac:dyDescent="0.25">
      <c r="B10" s="5"/>
    </row>
    <row r="11" spans="1:37" x14ac:dyDescent="0.25">
      <c r="A11" s="24" t="s">
        <v>24</v>
      </c>
      <c r="D11" s="2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</row>
    <row r="12" spans="1:37" x14ac:dyDescent="0.25">
      <c r="A12" s="25" t="s">
        <v>58</v>
      </c>
      <c r="B12" s="25" t="s">
        <v>4</v>
      </c>
      <c r="C12" s="25" t="s">
        <v>153</v>
      </c>
      <c r="D12" s="13">
        <v>2768.66</v>
      </c>
      <c r="E12" s="13">
        <f t="shared" ref="E12:AK12" si="1">EXP($B$7+$B$8*LN($D$12)+$B$9*LN(E4*1000000000000))</f>
        <v>2882.8392115795018</v>
      </c>
      <c r="F12" s="13">
        <f t="shared" si="1"/>
        <v>2899.5469812032366</v>
      </c>
      <c r="G12" s="13">
        <f t="shared" si="1"/>
        <v>2915.8580417062485</v>
      </c>
      <c r="H12" s="13">
        <f t="shared" si="1"/>
        <v>2931.7788190785077</v>
      </c>
      <c r="I12" s="13">
        <f t="shared" si="1"/>
        <v>2947.3158138456502</v>
      </c>
      <c r="J12" s="13">
        <f t="shared" si="1"/>
        <v>2962.4755874094303</v>
      </c>
      <c r="K12" s="13">
        <f t="shared" si="1"/>
        <v>2977.2647491477928</v>
      </c>
      <c r="L12" s="13">
        <f t="shared" si="1"/>
        <v>2991.6899442537001</v>
      </c>
      <c r="M12" s="13">
        <f t="shared" si="1"/>
        <v>3005.757842290895</v>
      </c>
      <c r="N12" s="13">
        <f t="shared" si="1"/>
        <v>3019.4751264441634</v>
      </c>
      <c r="O12" s="13">
        <f t="shared" si="1"/>
        <v>3032.8484834411352</v>
      </c>
      <c r="P12" s="13">
        <f t="shared" si="1"/>
        <v>3045.8845941221903</v>
      </c>
      <c r="Q12" s="13">
        <f t="shared" si="1"/>
        <v>3058.5901246349358</v>
      </c>
      <c r="R12" s="13">
        <f t="shared" si="1"/>
        <v>3070.9717182294735</v>
      </c>
      <c r="S12" s="13">
        <f t="shared" si="1"/>
        <v>3083.0359876307361</v>
      </c>
      <c r="T12" s="13">
        <f t="shared" si="1"/>
        <v>3094.7895079643054</v>
      </c>
      <c r="U12" s="13">
        <f t="shared" si="1"/>
        <v>3106.2388102121927</v>
      </c>
      <c r="V12" s="13">
        <f t="shared" si="1"/>
        <v>3117.3903751754119</v>
      </c>
      <c r="W12" s="13">
        <f t="shared" si="1"/>
        <v>3128.25062792055</v>
      </c>
      <c r="X12" s="13">
        <f t="shared" si="1"/>
        <v>3138.8259326877219</v>
      </c>
      <c r="Y12" s="13">
        <f t="shared" si="1"/>
        <v>3149.1225882380322</v>
      </c>
      <c r="Z12" s="13">
        <f t="shared" si="1"/>
        <v>3159.1468236189553</v>
      </c>
      <c r="AA12" s="13">
        <f t="shared" si="1"/>
        <v>3168.9047943265318</v>
      </c>
      <c r="AB12" s="13">
        <f t="shared" si="1"/>
        <v>3178.4025788440617</v>
      </c>
      <c r="AC12" s="13">
        <f t="shared" si="1"/>
        <v>3187.6461755373603</v>
      </c>
      <c r="AD12" s="13">
        <f t="shared" si="1"/>
        <v>3196.6414998872579</v>
      </c>
      <c r="AE12" s="13">
        <f t="shared" si="1"/>
        <v>3205.3943820407658</v>
      </c>
      <c r="AF12" s="13">
        <f t="shared" si="1"/>
        <v>3213.9105646628054</v>
      </c>
      <c r="AG12" s="13">
        <f t="shared" si="1"/>
        <v>3222.1957010711949</v>
      </c>
      <c r="AH12" s="13">
        <f t="shared" si="1"/>
        <v>3230.2553536380533</v>
      </c>
      <c r="AI12" s="13">
        <f t="shared" si="1"/>
        <v>3238.0949924415468</v>
      </c>
      <c r="AJ12" s="13">
        <f t="shared" si="1"/>
        <v>3245.7199941525137</v>
      </c>
      <c r="AK12" s="13">
        <f t="shared" si="1"/>
        <v>3253.1356411410889</v>
      </c>
    </row>
    <row r="13" spans="1:37" x14ac:dyDescent="0.25"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7" x14ac:dyDescent="0.25"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7" x14ac:dyDescent="0.25">
      <c r="A15" s="25" t="s">
        <v>64</v>
      </c>
      <c r="B15" s="25" t="s">
        <v>20</v>
      </c>
      <c r="C15" s="25" t="s">
        <v>152</v>
      </c>
      <c r="D15" s="26">
        <f>'Datos Generales'!D5/SUM('Datos Generales'!D$5:'Datos Generales'!D$19)</f>
        <v>2.307121029499495E-2</v>
      </c>
      <c r="E15" s="26">
        <f>D15</f>
        <v>2.307121029499495E-2</v>
      </c>
      <c r="F15" s="26">
        <f t="shared" ref="F15:AK15" si="2">E15</f>
        <v>2.307121029499495E-2</v>
      </c>
      <c r="G15" s="26">
        <f t="shared" si="2"/>
        <v>2.307121029499495E-2</v>
      </c>
      <c r="H15" s="26">
        <f t="shared" si="2"/>
        <v>2.307121029499495E-2</v>
      </c>
      <c r="I15" s="26">
        <f t="shared" si="2"/>
        <v>2.307121029499495E-2</v>
      </c>
      <c r="J15" s="26">
        <f t="shared" si="2"/>
        <v>2.307121029499495E-2</v>
      </c>
      <c r="K15" s="26">
        <f t="shared" si="2"/>
        <v>2.307121029499495E-2</v>
      </c>
      <c r="L15" s="26">
        <f t="shared" si="2"/>
        <v>2.307121029499495E-2</v>
      </c>
      <c r="M15" s="26">
        <f t="shared" si="2"/>
        <v>2.307121029499495E-2</v>
      </c>
      <c r="N15" s="26">
        <f t="shared" si="2"/>
        <v>2.307121029499495E-2</v>
      </c>
      <c r="O15" s="26">
        <f t="shared" si="2"/>
        <v>2.307121029499495E-2</v>
      </c>
      <c r="P15" s="26">
        <f t="shared" si="2"/>
        <v>2.307121029499495E-2</v>
      </c>
      <c r="Q15" s="26">
        <f t="shared" si="2"/>
        <v>2.307121029499495E-2</v>
      </c>
      <c r="R15" s="26">
        <f t="shared" si="2"/>
        <v>2.307121029499495E-2</v>
      </c>
      <c r="S15" s="26">
        <f t="shared" si="2"/>
        <v>2.307121029499495E-2</v>
      </c>
      <c r="T15" s="26">
        <f t="shared" si="2"/>
        <v>2.307121029499495E-2</v>
      </c>
      <c r="U15" s="26">
        <f t="shared" si="2"/>
        <v>2.307121029499495E-2</v>
      </c>
      <c r="V15" s="26">
        <f t="shared" si="2"/>
        <v>2.307121029499495E-2</v>
      </c>
      <c r="W15" s="26">
        <f t="shared" si="2"/>
        <v>2.307121029499495E-2</v>
      </c>
      <c r="X15" s="26">
        <f t="shared" si="2"/>
        <v>2.307121029499495E-2</v>
      </c>
      <c r="Y15" s="26">
        <f t="shared" si="2"/>
        <v>2.307121029499495E-2</v>
      </c>
      <c r="Z15" s="26">
        <f t="shared" si="2"/>
        <v>2.307121029499495E-2</v>
      </c>
      <c r="AA15" s="26">
        <f t="shared" si="2"/>
        <v>2.307121029499495E-2</v>
      </c>
      <c r="AB15" s="26">
        <f t="shared" si="2"/>
        <v>2.307121029499495E-2</v>
      </c>
      <c r="AC15" s="26">
        <f t="shared" si="2"/>
        <v>2.307121029499495E-2</v>
      </c>
      <c r="AD15" s="26">
        <f t="shared" si="2"/>
        <v>2.307121029499495E-2</v>
      </c>
      <c r="AE15" s="26">
        <f t="shared" si="2"/>
        <v>2.307121029499495E-2</v>
      </c>
      <c r="AF15" s="26">
        <f t="shared" si="2"/>
        <v>2.307121029499495E-2</v>
      </c>
      <c r="AG15" s="26">
        <f t="shared" si="2"/>
        <v>2.307121029499495E-2</v>
      </c>
      <c r="AH15" s="26">
        <f t="shared" si="2"/>
        <v>2.307121029499495E-2</v>
      </c>
      <c r="AI15" s="26">
        <f t="shared" si="2"/>
        <v>2.307121029499495E-2</v>
      </c>
      <c r="AJ15" s="26">
        <f t="shared" si="2"/>
        <v>2.307121029499495E-2</v>
      </c>
      <c r="AK15" s="26">
        <f t="shared" si="2"/>
        <v>2.307121029499495E-2</v>
      </c>
    </row>
    <row r="16" spans="1:37" x14ac:dyDescent="0.25">
      <c r="A16" s="25" t="s">
        <v>65</v>
      </c>
      <c r="B16" s="25" t="s">
        <v>20</v>
      </c>
      <c r="C16" s="25" t="s">
        <v>152</v>
      </c>
      <c r="D16" s="26">
        <f>'Datos Generales'!D6/SUM('Datos Generales'!D$5:'Datos Generales'!D$19)</f>
        <v>0.94022610213851687</v>
      </c>
      <c r="E16" s="26">
        <f t="shared" ref="E16:AK16" si="3">D16</f>
        <v>0.94022610213851687</v>
      </c>
      <c r="F16" s="26">
        <f t="shared" si="3"/>
        <v>0.94022610213851687</v>
      </c>
      <c r="G16" s="26">
        <f t="shared" si="3"/>
        <v>0.94022610213851687</v>
      </c>
      <c r="H16" s="26">
        <f t="shared" si="3"/>
        <v>0.94022610213851687</v>
      </c>
      <c r="I16" s="26">
        <f t="shared" si="3"/>
        <v>0.94022610213851687</v>
      </c>
      <c r="J16" s="26">
        <f t="shared" si="3"/>
        <v>0.94022610213851687</v>
      </c>
      <c r="K16" s="26">
        <f t="shared" si="3"/>
        <v>0.94022610213851687</v>
      </c>
      <c r="L16" s="26">
        <f t="shared" si="3"/>
        <v>0.94022610213851687</v>
      </c>
      <c r="M16" s="26">
        <f t="shared" si="3"/>
        <v>0.94022610213851687</v>
      </c>
      <c r="N16" s="26">
        <f t="shared" si="3"/>
        <v>0.94022610213851687</v>
      </c>
      <c r="O16" s="26">
        <f t="shared" si="3"/>
        <v>0.94022610213851687</v>
      </c>
      <c r="P16" s="26">
        <f t="shared" si="3"/>
        <v>0.94022610213851687</v>
      </c>
      <c r="Q16" s="26">
        <f t="shared" si="3"/>
        <v>0.94022610213851687</v>
      </c>
      <c r="R16" s="26">
        <f t="shared" si="3"/>
        <v>0.94022610213851687</v>
      </c>
      <c r="S16" s="26">
        <f t="shared" si="3"/>
        <v>0.94022610213851687</v>
      </c>
      <c r="T16" s="26">
        <f t="shared" si="3"/>
        <v>0.94022610213851687</v>
      </c>
      <c r="U16" s="26">
        <f t="shared" si="3"/>
        <v>0.94022610213851687</v>
      </c>
      <c r="V16" s="26">
        <f t="shared" si="3"/>
        <v>0.94022610213851687</v>
      </c>
      <c r="W16" s="26">
        <f t="shared" si="3"/>
        <v>0.94022610213851687</v>
      </c>
      <c r="X16" s="26">
        <f t="shared" si="3"/>
        <v>0.94022610213851687</v>
      </c>
      <c r="Y16" s="26">
        <f t="shared" si="3"/>
        <v>0.94022610213851687</v>
      </c>
      <c r="Z16" s="26">
        <f t="shared" si="3"/>
        <v>0.94022610213851687</v>
      </c>
      <c r="AA16" s="26">
        <f t="shared" si="3"/>
        <v>0.94022610213851687</v>
      </c>
      <c r="AB16" s="26">
        <f t="shared" si="3"/>
        <v>0.94022610213851687</v>
      </c>
      <c r="AC16" s="26">
        <f t="shared" si="3"/>
        <v>0.94022610213851687</v>
      </c>
      <c r="AD16" s="26">
        <f t="shared" si="3"/>
        <v>0.94022610213851687</v>
      </c>
      <c r="AE16" s="26">
        <f t="shared" si="3"/>
        <v>0.94022610213851687</v>
      </c>
      <c r="AF16" s="26">
        <f t="shared" si="3"/>
        <v>0.94022610213851687</v>
      </c>
      <c r="AG16" s="26">
        <f t="shared" si="3"/>
        <v>0.94022610213851687</v>
      </c>
      <c r="AH16" s="26">
        <f t="shared" si="3"/>
        <v>0.94022610213851687</v>
      </c>
      <c r="AI16" s="26">
        <f t="shared" si="3"/>
        <v>0.94022610213851687</v>
      </c>
      <c r="AJ16" s="26">
        <f t="shared" si="3"/>
        <v>0.94022610213851687</v>
      </c>
      <c r="AK16" s="26">
        <f t="shared" si="3"/>
        <v>0.94022610213851687</v>
      </c>
    </row>
    <row r="17" spans="1:37" x14ac:dyDescent="0.25">
      <c r="A17" s="25" t="s">
        <v>66</v>
      </c>
      <c r="B17" s="25" t="s">
        <v>20</v>
      </c>
      <c r="C17" s="25" t="s">
        <v>152</v>
      </c>
      <c r="D17" s="26">
        <f>'Datos Generales'!D7/SUM('Datos Generales'!D$5:'Datos Generales'!D$19)</f>
        <v>0</v>
      </c>
      <c r="E17" s="26">
        <f t="shared" ref="E17:AK17" si="4">D17</f>
        <v>0</v>
      </c>
      <c r="F17" s="26">
        <f t="shared" si="4"/>
        <v>0</v>
      </c>
      <c r="G17" s="26">
        <f t="shared" si="4"/>
        <v>0</v>
      </c>
      <c r="H17" s="26">
        <f t="shared" si="4"/>
        <v>0</v>
      </c>
      <c r="I17" s="26">
        <f t="shared" si="4"/>
        <v>0</v>
      </c>
      <c r="J17" s="26">
        <f t="shared" si="4"/>
        <v>0</v>
      </c>
      <c r="K17" s="26">
        <f t="shared" si="4"/>
        <v>0</v>
      </c>
      <c r="L17" s="26">
        <f t="shared" si="4"/>
        <v>0</v>
      </c>
      <c r="M17" s="26">
        <f t="shared" si="4"/>
        <v>0</v>
      </c>
      <c r="N17" s="26">
        <f t="shared" si="4"/>
        <v>0</v>
      </c>
      <c r="O17" s="26">
        <f t="shared" si="4"/>
        <v>0</v>
      </c>
      <c r="P17" s="26">
        <f t="shared" si="4"/>
        <v>0</v>
      </c>
      <c r="Q17" s="26">
        <f t="shared" si="4"/>
        <v>0</v>
      </c>
      <c r="R17" s="26">
        <f t="shared" si="4"/>
        <v>0</v>
      </c>
      <c r="S17" s="26">
        <f t="shared" si="4"/>
        <v>0</v>
      </c>
      <c r="T17" s="26">
        <f t="shared" si="4"/>
        <v>0</v>
      </c>
      <c r="U17" s="26">
        <f t="shared" si="4"/>
        <v>0</v>
      </c>
      <c r="V17" s="26">
        <f t="shared" si="4"/>
        <v>0</v>
      </c>
      <c r="W17" s="26">
        <f t="shared" si="4"/>
        <v>0</v>
      </c>
      <c r="X17" s="26">
        <f t="shared" si="4"/>
        <v>0</v>
      </c>
      <c r="Y17" s="26">
        <f t="shared" si="4"/>
        <v>0</v>
      </c>
      <c r="Z17" s="26">
        <f t="shared" si="4"/>
        <v>0</v>
      </c>
      <c r="AA17" s="26">
        <f t="shared" si="4"/>
        <v>0</v>
      </c>
      <c r="AB17" s="26">
        <f t="shared" si="4"/>
        <v>0</v>
      </c>
      <c r="AC17" s="26">
        <f t="shared" si="4"/>
        <v>0</v>
      </c>
      <c r="AD17" s="26">
        <f t="shared" si="4"/>
        <v>0</v>
      </c>
      <c r="AE17" s="26">
        <f t="shared" si="4"/>
        <v>0</v>
      </c>
      <c r="AF17" s="26">
        <f t="shared" si="4"/>
        <v>0</v>
      </c>
      <c r="AG17" s="26">
        <f t="shared" si="4"/>
        <v>0</v>
      </c>
      <c r="AH17" s="26">
        <f t="shared" si="4"/>
        <v>0</v>
      </c>
      <c r="AI17" s="26">
        <f t="shared" si="4"/>
        <v>0</v>
      </c>
      <c r="AJ17" s="26">
        <f t="shared" si="4"/>
        <v>0</v>
      </c>
      <c r="AK17" s="26">
        <f t="shared" si="4"/>
        <v>0</v>
      </c>
    </row>
    <row r="18" spans="1:37" x14ac:dyDescent="0.25">
      <c r="A18" s="25" t="s">
        <v>67</v>
      </c>
      <c r="B18" s="25" t="s">
        <v>20</v>
      </c>
      <c r="C18" s="25" t="s">
        <v>152</v>
      </c>
      <c r="D18" s="26">
        <f>'Datos Generales'!D8/SUM('Datos Generales'!D$5:'Datos Generales'!D$19)</f>
        <v>0</v>
      </c>
      <c r="E18" s="26">
        <f t="shared" ref="E18:AK18" si="5">D18</f>
        <v>0</v>
      </c>
      <c r="F18" s="26">
        <f t="shared" si="5"/>
        <v>0</v>
      </c>
      <c r="G18" s="26">
        <f t="shared" si="5"/>
        <v>0</v>
      </c>
      <c r="H18" s="26">
        <f t="shared" si="5"/>
        <v>0</v>
      </c>
      <c r="I18" s="26">
        <f t="shared" si="5"/>
        <v>0</v>
      </c>
      <c r="J18" s="26">
        <f t="shared" si="5"/>
        <v>0</v>
      </c>
      <c r="K18" s="26">
        <f t="shared" si="5"/>
        <v>0</v>
      </c>
      <c r="L18" s="26">
        <f t="shared" si="5"/>
        <v>0</v>
      </c>
      <c r="M18" s="26">
        <f t="shared" si="5"/>
        <v>0</v>
      </c>
      <c r="N18" s="26">
        <f t="shared" si="5"/>
        <v>0</v>
      </c>
      <c r="O18" s="26">
        <f t="shared" si="5"/>
        <v>0</v>
      </c>
      <c r="P18" s="26">
        <f t="shared" si="5"/>
        <v>0</v>
      </c>
      <c r="Q18" s="26">
        <f t="shared" si="5"/>
        <v>0</v>
      </c>
      <c r="R18" s="26">
        <f t="shared" si="5"/>
        <v>0</v>
      </c>
      <c r="S18" s="26">
        <f t="shared" si="5"/>
        <v>0</v>
      </c>
      <c r="T18" s="26">
        <f t="shared" si="5"/>
        <v>0</v>
      </c>
      <c r="U18" s="26">
        <f t="shared" si="5"/>
        <v>0</v>
      </c>
      <c r="V18" s="26">
        <f t="shared" si="5"/>
        <v>0</v>
      </c>
      <c r="W18" s="26">
        <f t="shared" si="5"/>
        <v>0</v>
      </c>
      <c r="X18" s="26">
        <f t="shared" si="5"/>
        <v>0</v>
      </c>
      <c r="Y18" s="26">
        <f t="shared" si="5"/>
        <v>0</v>
      </c>
      <c r="Z18" s="26">
        <f t="shared" si="5"/>
        <v>0</v>
      </c>
      <c r="AA18" s="26">
        <f t="shared" si="5"/>
        <v>0</v>
      </c>
      <c r="AB18" s="26">
        <f t="shared" si="5"/>
        <v>0</v>
      </c>
      <c r="AC18" s="26">
        <f t="shared" si="5"/>
        <v>0</v>
      </c>
      <c r="AD18" s="26">
        <f t="shared" si="5"/>
        <v>0</v>
      </c>
      <c r="AE18" s="26">
        <f t="shared" si="5"/>
        <v>0</v>
      </c>
      <c r="AF18" s="26">
        <f t="shared" si="5"/>
        <v>0</v>
      </c>
      <c r="AG18" s="26">
        <f t="shared" si="5"/>
        <v>0</v>
      </c>
      <c r="AH18" s="26">
        <f t="shared" si="5"/>
        <v>0</v>
      </c>
      <c r="AI18" s="26">
        <f t="shared" si="5"/>
        <v>0</v>
      </c>
      <c r="AJ18" s="26">
        <f t="shared" si="5"/>
        <v>0</v>
      </c>
      <c r="AK18" s="26">
        <f t="shared" si="5"/>
        <v>0</v>
      </c>
    </row>
    <row r="19" spans="1:37" x14ac:dyDescent="0.25">
      <c r="A19" s="25" t="s">
        <v>68</v>
      </c>
      <c r="B19" s="25" t="s">
        <v>20</v>
      </c>
      <c r="C19" s="25" t="s">
        <v>152</v>
      </c>
      <c r="D19" s="26">
        <f>'Datos Generales'!D9/SUM('Datos Generales'!D$5:'Datos Generales'!D$19)</f>
        <v>0</v>
      </c>
      <c r="E19" s="26">
        <f t="shared" ref="E19:AK19" si="6">D19</f>
        <v>0</v>
      </c>
      <c r="F19" s="26">
        <f t="shared" si="6"/>
        <v>0</v>
      </c>
      <c r="G19" s="26">
        <f t="shared" si="6"/>
        <v>0</v>
      </c>
      <c r="H19" s="26">
        <f t="shared" si="6"/>
        <v>0</v>
      </c>
      <c r="I19" s="26">
        <f t="shared" si="6"/>
        <v>0</v>
      </c>
      <c r="J19" s="26">
        <f t="shared" si="6"/>
        <v>0</v>
      </c>
      <c r="K19" s="26">
        <f t="shared" si="6"/>
        <v>0</v>
      </c>
      <c r="L19" s="26">
        <f t="shared" si="6"/>
        <v>0</v>
      </c>
      <c r="M19" s="26">
        <f t="shared" si="6"/>
        <v>0</v>
      </c>
      <c r="N19" s="26">
        <f t="shared" si="6"/>
        <v>0</v>
      </c>
      <c r="O19" s="26">
        <f t="shared" si="6"/>
        <v>0</v>
      </c>
      <c r="P19" s="26">
        <f t="shared" si="6"/>
        <v>0</v>
      </c>
      <c r="Q19" s="26">
        <f t="shared" si="6"/>
        <v>0</v>
      </c>
      <c r="R19" s="26">
        <f t="shared" si="6"/>
        <v>0</v>
      </c>
      <c r="S19" s="26">
        <f t="shared" si="6"/>
        <v>0</v>
      </c>
      <c r="T19" s="26">
        <f t="shared" si="6"/>
        <v>0</v>
      </c>
      <c r="U19" s="26">
        <f t="shared" si="6"/>
        <v>0</v>
      </c>
      <c r="V19" s="26">
        <f t="shared" si="6"/>
        <v>0</v>
      </c>
      <c r="W19" s="26">
        <f t="shared" si="6"/>
        <v>0</v>
      </c>
      <c r="X19" s="26">
        <f t="shared" si="6"/>
        <v>0</v>
      </c>
      <c r="Y19" s="26">
        <f t="shared" si="6"/>
        <v>0</v>
      </c>
      <c r="Z19" s="26">
        <f t="shared" si="6"/>
        <v>0</v>
      </c>
      <c r="AA19" s="26">
        <f t="shared" si="6"/>
        <v>0</v>
      </c>
      <c r="AB19" s="26">
        <f t="shared" si="6"/>
        <v>0</v>
      </c>
      <c r="AC19" s="26">
        <f t="shared" si="6"/>
        <v>0</v>
      </c>
      <c r="AD19" s="26">
        <f t="shared" si="6"/>
        <v>0</v>
      </c>
      <c r="AE19" s="26">
        <f t="shared" si="6"/>
        <v>0</v>
      </c>
      <c r="AF19" s="26">
        <f t="shared" si="6"/>
        <v>0</v>
      </c>
      <c r="AG19" s="26">
        <f t="shared" si="6"/>
        <v>0</v>
      </c>
      <c r="AH19" s="26">
        <f t="shared" si="6"/>
        <v>0</v>
      </c>
      <c r="AI19" s="26">
        <f t="shared" si="6"/>
        <v>0</v>
      </c>
      <c r="AJ19" s="26">
        <f t="shared" si="6"/>
        <v>0</v>
      </c>
      <c r="AK19" s="26">
        <f t="shared" si="6"/>
        <v>0</v>
      </c>
    </row>
    <row r="20" spans="1:37" x14ac:dyDescent="0.25">
      <c r="A20" s="25" t="s">
        <v>69</v>
      </c>
      <c r="B20" s="25" t="s">
        <v>20</v>
      </c>
      <c r="C20" s="25" t="s">
        <v>152</v>
      </c>
      <c r="D20" s="26">
        <f>'Datos Generales'!D10/SUM('Datos Generales'!D$5:'Datos Generales'!D$19)</f>
        <v>0</v>
      </c>
      <c r="E20" s="26">
        <f t="shared" ref="E20:AK20" si="7">D20</f>
        <v>0</v>
      </c>
      <c r="F20" s="26">
        <f t="shared" si="7"/>
        <v>0</v>
      </c>
      <c r="G20" s="26">
        <f t="shared" si="7"/>
        <v>0</v>
      </c>
      <c r="H20" s="26">
        <f t="shared" si="7"/>
        <v>0</v>
      </c>
      <c r="I20" s="26">
        <f t="shared" si="7"/>
        <v>0</v>
      </c>
      <c r="J20" s="26">
        <f t="shared" si="7"/>
        <v>0</v>
      </c>
      <c r="K20" s="26">
        <f t="shared" si="7"/>
        <v>0</v>
      </c>
      <c r="L20" s="26">
        <f t="shared" si="7"/>
        <v>0</v>
      </c>
      <c r="M20" s="26">
        <f t="shared" si="7"/>
        <v>0</v>
      </c>
      <c r="N20" s="26">
        <f t="shared" si="7"/>
        <v>0</v>
      </c>
      <c r="O20" s="26">
        <f t="shared" si="7"/>
        <v>0</v>
      </c>
      <c r="P20" s="26">
        <f t="shared" si="7"/>
        <v>0</v>
      </c>
      <c r="Q20" s="26">
        <f t="shared" si="7"/>
        <v>0</v>
      </c>
      <c r="R20" s="26">
        <f t="shared" si="7"/>
        <v>0</v>
      </c>
      <c r="S20" s="26">
        <f t="shared" si="7"/>
        <v>0</v>
      </c>
      <c r="T20" s="26">
        <f t="shared" si="7"/>
        <v>0</v>
      </c>
      <c r="U20" s="26">
        <f t="shared" si="7"/>
        <v>0</v>
      </c>
      <c r="V20" s="26">
        <f t="shared" si="7"/>
        <v>0</v>
      </c>
      <c r="W20" s="26">
        <f t="shared" si="7"/>
        <v>0</v>
      </c>
      <c r="X20" s="26">
        <f t="shared" si="7"/>
        <v>0</v>
      </c>
      <c r="Y20" s="26">
        <f t="shared" si="7"/>
        <v>0</v>
      </c>
      <c r="Z20" s="26">
        <f t="shared" si="7"/>
        <v>0</v>
      </c>
      <c r="AA20" s="26">
        <f t="shared" si="7"/>
        <v>0</v>
      </c>
      <c r="AB20" s="26">
        <f t="shared" si="7"/>
        <v>0</v>
      </c>
      <c r="AC20" s="26">
        <f t="shared" si="7"/>
        <v>0</v>
      </c>
      <c r="AD20" s="26">
        <f t="shared" si="7"/>
        <v>0</v>
      </c>
      <c r="AE20" s="26">
        <f t="shared" si="7"/>
        <v>0</v>
      </c>
      <c r="AF20" s="26">
        <f t="shared" si="7"/>
        <v>0</v>
      </c>
      <c r="AG20" s="26">
        <f t="shared" si="7"/>
        <v>0</v>
      </c>
      <c r="AH20" s="26">
        <f t="shared" si="7"/>
        <v>0</v>
      </c>
      <c r="AI20" s="26">
        <f t="shared" si="7"/>
        <v>0</v>
      </c>
      <c r="AJ20" s="26">
        <f t="shared" si="7"/>
        <v>0</v>
      </c>
      <c r="AK20" s="26">
        <f t="shared" si="7"/>
        <v>0</v>
      </c>
    </row>
    <row r="21" spans="1:37" x14ac:dyDescent="0.25">
      <c r="A21" s="25" t="s">
        <v>70</v>
      </c>
      <c r="B21" s="25" t="s">
        <v>20</v>
      </c>
      <c r="C21" s="25" t="s">
        <v>152</v>
      </c>
      <c r="D21" s="26">
        <f>'Datos Generales'!D11/SUM('Datos Generales'!D$5:'Datos Generales'!D$19)</f>
        <v>0</v>
      </c>
      <c r="E21" s="26">
        <f t="shared" ref="E21:AK21" si="8">D21</f>
        <v>0</v>
      </c>
      <c r="F21" s="26">
        <f t="shared" si="8"/>
        <v>0</v>
      </c>
      <c r="G21" s="26">
        <f t="shared" si="8"/>
        <v>0</v>
      </c>
      <c r="H21" s="26">
        <f t="shared" si="8"/>
        <v>0</v>
      </c>
      <c r="I21" s="26">
        <f t="shared" si="8"/>
        <v>0</v>
      </c>
      <c r="J21" s="26">
        <f t="shared" si="8"/>
        <v>0</v>
      </c>
      <c r="K21" s="26">
        <f t="shared" si="8"/>
        <v>0</v>
      </c>
      <c r="L21" s="26">
        <f t="shared" si="8"/>
        <v>0</v>
      </c>
      <c r="M21" s="26">
        <f t="shared" si="8"/>
        <v>0</v>
      </c>
      <c r="N21" s="26">
        <f t="shared" si="8"/>
        <v>0</v>
      </c>
      <c r="O21" s="26">
        <f t="shared" si="8"/>
        <v>0</v>
      </c>
      <c r="P21" s="26">
        <f t="shared" si="8"/>
        <v>0</v>
      </c>
      <c r="Q21" s="26">
        <f t="shared" si="8"/>
        <v>0</v>
      </c>
      <c r="R21" s="26">
        <f t="shared" si="8"/>
        <v>0</v>
      </c>
      <c r="S21" s="26">
        <f t="shared" si="8"/>
        <v>0</v>
      </c>
      <c r="T21" s="26">
        <f t="shared" si="8"/>
        <v>0</v>
      </c>
      <c r="U21" s="26">
        <f t="shared" si="8"/>
        <v>0</v>
      </c>
      <c r="V21" s="26">
        <f t="shared" si="8"/>
        <v>0</v>
      </c>
      <c r="W21" s="26">
        <f t="shared" si="8"/>
        <v>0</v>
      </c>
      <c r="X21" s="26">
        <f t="shared" si="8"/>
        <v>0</v>
      </c>
      <c r="Y21" s="26">
        <f t="shared" si="8"/>
        <v>0</v>
      </c>
      <c r="Z21" s="26">
        <f t="shared" si="8"/>
        <v>0</v>
      </c>
      <c r="AA21" s="26">
        <f t="shared" si="8"/>
        <v>0</v>
      </c>
      <c r="AB21" s="26">
        <f t="shared" si="8"/>
        <v>0</v>
      </c>
      <c r="AC21" s="26">
        <f t="shared" si="8"/>
        <v>0</v>
      </c>
      <c r="AD21" s="26">
        <f t="shared" si="8"/>
        <v>0</v>
      </c>
      <c r="AE21" s="26">
        <f t="shared" si="8"/>
        <v>0</v>
      </c>
      <c r="AF21" s="26">
        <f t="shared" si="8"/>
        <v>0</v>
      </c>
      <c r="AG21" s="26">
        <f t="shared" si="8"/>
        <v>0</v>
      </c>
      <c r="AH21" s="26">
        <f t="shared" si="8"/>
        <v>0</v>
      </c>
      <c r="AI21" s="26">
        <f t="shared" si="8"/>
        <v>0</v>
      </c>
      <c r="AJ21" s="26">
        <f t="shared" si="8"/>
        <v>0</v>
      </c>
      <c r="AK21" s="26">
        <f t="shared" si="8"/>
        <v>0</v>
      </c>
    </row>
    <row r="22" spans="1:37" x14ac:dyDescent="0.25">
      <c r="A22" s="25" t="s">
        <v>71</v>
      </c>
      <c r="B22" s="25" t="s">
        <v>20</v>
      </c>
      <c r="C22" s="25" t="s">
        <v>152</v>
      </c>
      <c r="D22" s="26">
        <f>'Datos Generales'!D12/SUM('Datos Generales'!D$5:'Datos Generales'!D$19)</f>
        <v>0</v>
      </c>
      <c r="E22" s="26">
        <f t="shared" ref="E22:AK22" si="9">D22</f>
        <v>0</v>
      </c>
      <c r="F22" s="26">
        <f t="shared" si="9"/>
        <v>0</v>
      </c>
      <c r="G22" s="26">
        <f t="shared" si="9"/>
        <v>0</v>
      </c>
      <c r="H22" s="26">
        <f t="shared" si="9"/>
        <v>0</v>
      </c>
      <c r="I22" s="26">
        <f t="shared" si="9"/>
        <v>0</v>
      </c>
      <c r="J22" s="26">
        <f t="shared" si="9"/>
        <v>0</v>
      </c>
      <c r="K22" s="26">
        <f t="shared" si="9"/>
        <v>0</v>
      </c>
      <c r="L22" s="26">
        <f t="shared" si="9"/>
        <v>0</v>
      </c>
      <c r="M22" s="26">
        <f t="shared" si="9"/>
        <v>0</v>
      </c>
      <c r="N22" s="26">
        <f t="shared" si="9"/>
        <v>0</v>
      </c>
      <c r="O22" s="26">
        <f t="shared" si="9"/>
        <v>0</v>
      </c>
      <c r="P22" s="26">
        <f t="shared" si="9"/>
        <v>0</v>
      </c>
      <c r="Q22" s="26">
        <f t="shared" si="9"/>
        <v>0</v>
      </c>
      <c r="R22" s="26">
        <f t="shared" si="9"/>
        <v>0</v>
      </c>
      <c r="S22" s="26">
        <f t="shared" si="9"/>
        <v>0</v>
      </c>
      <c r="T22" s="26">
        <f t="shared" si="9"/>
        <v>0</v>
      </c>
      <c r="U22" s="26">
        <f t="shared" si="9"/>
        <v>0</v>
      </c>
      <c r="V22" s="26">
        <f t="shared" si="9"/>
        <v>0</v>
      </c>
      <c r="W22" s="26">
        <f t="shared" si="9"/>
        <v>0</v>
      </c>
      <c r="X22" s="26">
        <f t="shared" si="9"/>
        <v>0</v>
      </c>
      <c r="Y22" s="26">
        <f t="shared" si="9"/>
        <v>0</v>
      </c>
      <c r="Z22" s="26">
        <f t="shared" si="9"/>
        <v>0</v>
      </c>
      <c r="AA22" s="26">
        <f t="shared" si="9"/>
        <v>0</v>
      </c>
      <c r="AB22" s="26">
        <f t="shared" si="9"/>
        <v>0</v>
      </c>
      <c r="AC22" s="26">
        <f t="shared" si="9"/>
        <v>0</v>
      </c>
      <c r="AD22" s="26">
        <f t="shared" si="9"/>
        <v>0</v>
      </c>
      <c r="AE22" s="26">
        <f t="shared" si="9"/>
        <v>0</v>
      </c>
      <c r="AF22" s="26">
        <f t="shared" si="9"/>
        <v>0</v>
      </c>
      <c r="AG22" s="26">
        <f t="shared" si="9"/>
        <v>0</v>
      </c>
      <c r="AH22" s="26">
        <f t="shared" si="9"/>
        <v>0</v>
      </c>
      <c r="AI22" s="26">
        <f t="shared" si="9"/>
        <v>0</v>
      </c>
      <c r="AJ22" s="26">
        <f t="shared" si="9"/>
        <v>0</v>
      </c>
      <c r="AK22" s="26">
        <f t="shared" si="9"/>
        <v>0</v>
      </c>
    </row>
    <row r="23" spans="1:37" x14ac:dyDescent="0.25">
      <c r="A23" s="25" t="s">
        <v>72</v>
      </c>
      <c r="B23" s="25" t="s">
        <v>20</v>
      </c>
      <c r="C23" s="25" t="s">
        <v>152</v>
      </c>
      <c r="D23" s="26">
        <f>'Datos Generales'!D13/SUM('Datos Generales'!D$5:'Datos Generales'!D$19)</f>
        <v>0</v>
      </c>
      <c r="E23" s="26">
        <f t="shared" ref="E23:AK23" si="10">D23</f>
        <v>0</v>
      </c>
      <c r="F23" s="26">
        <f t="shared" si="10"/>
        <v>0</v>
      </c>
      <c r="G23" s="26">
        <f t="shared" si="10"/>
        <v>0</v>
      </c>
      <c r="H23" s="26">
        <f t="shared" si="10"/>
        <v>0</v>
      </c>
      <c r="I23" s="26">
        <f t="shared" si="10"/>
        <v>0</v>
      </c>
      <c r="J23" s="26">
        <f t="shared" si="10"/>
        <v>0</v>
      </c>
      <c r="K23" s="26">
        <f t="shared" si="10"/>
        <v>0</v>
      </c>
      <c r="L23" s="26">
        <f t="shared" si="10"/>
        <v>0</v>
      </c>
      <c r="M23" s="26">
        <f t="shared" si="10"/>
        <v>0</v>
      </c>
      <c r="N23" s="26">
        <f t="shared" si="10"/>
        <v>0</v>
      </c>
      <c r="O23" s="26">
        <f t="shared" si="10"/>
        <v>0</v>
      </c>
      <c r="P23" s="26">
        <f t="shared" si="10"/>
        <v>0</v>
      </c>
      <c r="Q23" s="26">
        <f t="shared" si="10"/>
        <v>0</v>
      </c>
      <c r="R23" s="26">
        <f t="shared" si="10"/>
        <v>0</v>
      </c>
      <c r="S23" s="26">
        <f t="shared" si="10"/>
        <v>0</v>
      </c>
      <c r="T23" s="26">
        <f t="shared" si="10"/>
        <v>0</v>
      </c>
      <c r="U23" s="26">
        <f t="shared" si="10"/>
        <v>0</v>
      </c>
      <c r="V23" s="26">
        <f t="shared" si="10"/>
        <v>0</v>
      </c>
      <c r="W23" s="26">
        <f t="shared" si="10"/>
        <v>0</v>
      </c>
      <c r="X23" s="26">
        <f t="shared" si="10"/>
        <v>0</v>
      </c>
      <c r="Y23" s="26">
        <f t="shared" si="10"/>
        <v>0</v>
      </c>
      <c r="Z23" s="26">
        <f t="shared" si="10"/>
        <v>0</v>
      </c>
      <c r="AA23" s="26">
        <f t="shared" si="10"/>
        <v>0</v>
      </c>
      <c r="AB23" s="26">
        <f t="shared" si="10"/>
        <v>0</v>
      </c>
      <c r="AC23" s="26">
        <f t="shared" si="10"/>
        <v>0</v>
      </c>
      <c r="AD23" s="26">
        <f t="shared" si="10"/>
        <v>0</v>
      </c>
      <c r="AE23" s="26">
        <f t="shared" si="10"/>
        <v>0</v>
      </c>
      <c r="AF23" s="26">
        <f t="shared" si="10"/>
        <v>0</v>
      </c>
      <c r="AG23" s="26">
        <f t="shared" si="10"/>
        <v>0</v>
      </c>
      <c r="AH23" s="26">
        <f t="shared" si="10"/>
        <v>0</v>
      </c>
      <c r="AI23" s="26">
        <f t="shared" si="10"/>
        <v>0</v>
      </c>
      <c r="AJ23" s="26">
        <f t="shared" si="10"/>
        <v>0</v>
      </c>
      <c r="AK23" s="26">
        <f t="shared" si="10"/>
        <v>0</v>
      </c>
    </row>
    <row r="24" spans="1:37" x14ac:dyDescent="0.25">
      <c r="A24" s="25" t="s">
        <v>73</v>
      </c>
      <c r="B24" s="25" t="s">
        <v>20</v>
      </c>
      <c r="C24" s="25" t="s">
        <v>152</v>
      </c>
      <c r="D24" s="26">
        <f>'Datos Generales'!D14/SUM('Datos Generales'!D$5:'Datos Generales'!D$19)</f>
        <v>0</v>
      </c>
      <c r="E24" s="26">
        <f t="shared" ref="E24:AK24" si="11">D24</f>
        <v>0</v>
      </c>
      <c r="F24" s="26">
        <f t="shared" si="11"/>
        <v>0</v>
      </c>
      <c r="G24" s="26">
        <f t="shared" si="11"/>
        <v>0</v>
      </c>
      <c r="H24" s="26">
        <f t="shared" si="11"/>
        <v>0</v>
      </c>
      <c r="I24" s="26">
        <f t="shared" si="11"/>
        <v>0</v>
      </c>
      <c r="J24" s="26">
        <f t="shared" si="11"/>
        <v>0</v>
      </c>
      <c r="K24" s="26">
        <f t="shared" si="11"/>
        <v>0</v>
      </c>
      <c r="L24" s="26">
        <f t="shared" si="11"/>
        <v>0</v>
      </c>
      <c r="M24" s="26">
        <f t="shared" si="11"/>
        <v>0</v>
      </c>
      <c r="N24" s="26">
        <f t="shared" si="11"/>
        <v>0</v>
      </c>
      <c r="O24" s="26">
        <f t="shared" si="11"/>
        <v>0</v>
      </c>
      <c r="P24" s="26">
        <f t="shared" si="11"/>
        <v>0</v>
      </c>
      <c r="Q24" s="26">
        <f t="shared" si="11"/>
        <v>0</v>
      </c>
      <c r="R24" s="26">
        <f t="shared" si="11"/>
        <v>0</v>
      </c>
      <c r="S24" s="26">
        <f t="shared" si="11"/>
        <v>0</v>
      </c>
      <c r="T24" s="26">
        <f t="shared" si="11"/>
        <v>0</v>
      </c>
      <c r="U24" s="26">
        <f t="shared" si="11"/>
        <v>0</v>
      </c>
      <c r="V24" s="26">
        <f t="shared" si="11"/>
        <v>0</v>
      </c>
      <c r="W24" s="26">
        <f t="shared" si="11"/>
        <v>0</v>
      </c>
      <c r="X24" s="26">
        <f t="shared" si="11"/>
        <v>0</v>
      </c>
      <c r="Y24" s="26">
        <f t="shared" si="11"/>
        <v>0</v>
      </c>
      <c r="Z24" s="26">
        <f t="shared" si="11"/>
        <v>0</v>
      </c>
      <c r="AA24" s="26">
        <f t="shared" si="11"/>
        <v>0</v>
      </c>
      <c r="AB24" s="26">
        <f t="shared" si="11"/>
        <v>0</v>
      </c>
      <c r="AC24" s="26">
        <f t="shared" si="11"/>
        <v>0</v>
      </c>
      <c r="AD24" s="26">
        <f t="shared" si="11"/>
        <v>0</v>
      </c>
      <c r="AE24" s="26">
        <f t="shared" si="11"/>
        <v>0</v>
      </c>
      <c r="AF24" s="26">
        <f t="shared" si="11"/>
        <v>0</v>
      </c>
      <c r="AG24" s="26">
        <f t="shared" si="11"/>
        <v>0</v>
      </c>
      <c r="AH24" s="26">
        <f t="shared" si="11"/>
        <v>0</v>
      </c>
      <c r="AI24" s="26">
        <f t="shared" si="11"/>
        <v>0</v>
      </c>
      <c r="AJ24" s="26">
        <f t="shared" si="11"/>
        <v>0</v>
      </c>
      <c r="AK24" s="26">
        <f t="shared" si="11"/>
        <v>0</v>
      </c>
    </row>
    <row r="25" spans="1:37" x14ac:dyDescent="0.25">
      <c r="A25" s="25" t="s">
        <v>74</v>
      </c>
      <c r="B25" s="25" t="s">
        <v>20</v>
      </c>
      <c r="C25" s="25" t="s">
        <v>152</v>
      </c>
      <c r="D25" s="26">
        <f>'Datos Generales'!D15/SUM('Datos Generales'!D$5:'Datos Generales'!D$19)</f>
        <v>0</v>
      </c>
      <c r="E25" s="26">
        <f t="shared" ref="E25:AK25" si="12">D25</f>
        <v>0</v>
      </c>
      <c r="F25" s="26">
        <f t="shared" si="12"/>
        <v>0</v>
      </c>
      <c r="G25" s="26">
        <f t="shared" si="12"/>
        <v>0</v>
      </c>
      <c r="H25" s="26">
        <f t="shared" si="12"/>
        <v>0</v>
      </c>
      <c r="I25" s="26">
        <f t="shared" si="12"/>
        <v>0</v>
      </c>
      <c r="J25" s="26">
        <f t="shared" si="12"/>
        <v>0</v>
      </c>
      <c r="K25" s="26">
        <f t="shared" si="12"/>
        <v>0</v>
      </c>
      <c r="L25" s="26">
        <f t="shared" si="12"/>
        <v>0</v>
      </c>
      <c r="M25" s="26">
        <f t="shared" si="12"/>
        <v>0</v>
      </c>
      <c r="N25" s="26">
        <f t="shared" si="12"/>
        <v>0</v>
      </c>
      <c r="O25" s="26">
        <f t="shared" si="12"/>
        <v>0</v>
      </c>
      <c r="P25" s="26">
        <f t="shared" si="12"/>
        <v>0</v>
      </c>
      <c r="Q25" s="26">
        <f t="shared" si="12"/>
        <v>0</v>
      </c>
      <c r="R25" s="26">
        <f t="shared" si="12"/>
        <v>0</v>
      </c>
      <c r="S25" s="26">
        <f t="shared" si="12"/>
        <v>0</v>
      </c>
      <c r="T25" s="26">
        <f t="shared" si="12"/>
        <v>0</v>
      </c>
      <c r="U25" s="26">
        <f t="shared" si="12"/>
        <v>0</v>
      </c>
      <c r="V25" s="26">
        <f t="shared" si="12"/>
        <v>0</v>
      </c>
      <c r="W25" s="26">
        <f t="shared" si="12"/>
        <v>0</v>
      </c>
      <c r="X25" s="26">
        <f t="shared" si="12"/>
        <v>0</v>
      </c>
      <c r="Y25" s="26">
        <f t="shared" si="12"/>
        <v>0</v>
      </c>
      <c r="Z25" s="26">
        <f t="shared" si="12"/>
        <v>0</v>
      </c>
      <c r="AA25" s="26">
        <f t="shared" si="12"/>
        <v>0</v>
      </c>
      <c r="AB25" s="26">
        <f t="shared" si="12"/>
        <v>0</v>
      </c>
      <c r="AC25" s="26">
        <f t="shared" si="12"/>
        <v>0</v>
      </c>
      <c r="AD25" s="26">
        <f t="shared" si="12"/>
        <v>0</v>
      </c>
      <c r="AE25" s="26">
        <f t="shared" si="12"/>
        <v>0</v>
      </c>
      <c r="AF25" s="26">
        <f t="shared" si="12"/>
        <v>0</v>
      </c>
      <c r="AG25" s="26">
        <f t="shared" si="12"/>
        <v>0</v>
      </c>
      <c r="AH25" s="26">
        <f t="shared" si="12"/>
        <v>0</v>
      </c>
      <c r="AI25" s="26">
        <f t="shared" si="12"/>
        <v>0</v>
      </c>
      <c r="AJ25" s="26">
        <f t="shared" si="12"/>
        <v>0</v>
      </c>
      <c r="AK25" s="26">
        <f t="shared" si="12"/>
        <v>0</v>
      </c>
    </row>
    <row r="26" spans="1:37" x14ac:dyDescent="0.25">
      <c r="A26" s="25" t="s">
        <v>75</v>
      </c>
      <c r="B26" s="25" t="s">
        <v>20</v>
      </c>
      <c r="C26" s="25" t="s">
        <v>152</v>
      </c>
      <c r="D26" s="26">
        <f>'Datos Generales'!D16/SUM('Datos Generales'!D$5:'Datos Generales'!D$19)</f>
        <v>0</v>
      </c>
      <c r="E26" s="26">
        <f t="shared" ref="E26:AK26" si="13">D26</f>
        <v>0</v>
      </c>
      <c r="F26" s="26">
        <f t="shared" si="13"/>
        <v>0</v>
      </c>
      <c r="G26" s="26">
        <f t="shared" si="13"/>
        <v>0</v>
      </c>
      <c r="H26" s="26">
        <f t="shared" si="13"/>
        <v>0</v>
      </c>
      <c r="I26" s="26">
        <f t="shared" si="13"/>
        <v>0</v>
      </c>
      <c r="J26" s="26">
        <f t="shared" si="13"/>
        <v>0</v>
      </c>
      <c r="K26" s="26">
        <f t="shared" si="13"/>
        <v>0</v>
      </c>
      <c r="L26" s="26">
        <f t="shared" si="13"/>
        <v>0</v>
      </c>
      <c r="M26" s="26">
        <f t="shared" si="13"/>
        <v>0</v>
      </c>
      <c r="N26" s="26">
        <f t="shared" si="13"/>
        <v>0</v>
      </c>
      <c r="O26" s="26">
        <f t="shared" si="13"/>
        <v>0</v>
      </c>
      <c r="P26" s="26">
        <f t="shared" si="13"/>
        <v>0</v>
      </c>
      <c r="Q26" s="26">
        <f t="shared" si="13"/>
        <v>0</v>
      </c>
      <c r="R26" s="26">
        <f t="shared" si="13"/>
        <v>0</v>
      </c>
      <c r="S26" s="26">
        <f t="shared" si="13"/>
        <v>0</v>
      </c>
      <c r="T26" s="26">
        <f t="shared" si="13"/>
        <v>0</v>
      </c>
      <c r="U26" s="26">
        <f t="shared" si="13"/>
        <v>0</v>
      </c>
      <c r="V26" s="26">
        <f t="shared" si="13"/>
        <v>0</v>
      </c>
      <c r="W26" s="26">
        <f t="shared" si="13"/>
        <v>0</v>
      </c>
      <c r="X26" s="26">
        <f t="shared" si="13"/>
        <v>0</v>
      </c>
      <c r="Y26" s="26">
        <f t="shared" si="13"/>
        <v>0</v>
      </c>
      <c r="Z26" s="26">
        <f t="shared" si="13"/>
        <v>0</v>
      </c>
      <c r="AA26" s="26">
        <f t="shared" si="13"/>
        <v>0</v>
      </c>
      <c r="AB26" s="26">
        <f t="shared" si="13"/>
        <v>0</v>
      </c>
      <c r="AC26" s="26">
        <f t="shared" si="13"/>
        <v>0</v>
      </c>
      <c r="AD26" s="26">
        <f t="shared" si="13"/>
        <v>0</v>
      </c>
      <c r="AE26" s="26">
        <f t="shared" si="13"/>
        <v>0</v>
      </c>
      <c r="AF26" s="26">
        <f t="shared" si="13"/>
        <v>0</v>
      </c>
      <c r="AG26" s="26">
        <f t="shared" si="13"/>
        <v>0</v>
      </c>
      <c r="AH26" s="26">
        <f t="shared" si="13"/>
        <v>0</v>
      </c>
      <c r="AI26" s="26">
        <f t="shared" si="13"/>
        <v>0</v>
      </c>
      <c r="AJ26" s="26">
        <f t="shared" si="13"/>
        <v>0</v>
      </c>
      <c r="AK26" s="26">
        <f t="shared" si="13"/>
        <v>0</v>
      </c>
    </row>
    <row r="27" spans="1:37" x14ac:dyDescent="0.25">
      <c r="A27" s="25" t="s">
        <v>76</v>
      </c>
      <c r="B27" s="25" t="s">
        <v>20</v>
      </c>
      <c r="C27" s="25" t="s">
        <v>152</v>
      </c>
      <c r="D27" s="26">
        <f>'Datos Generales'!D17/SUM('Datos Generales'!D$5:'Datos Generales'!D$19)</f>
        <v>0</v>
      </c>
      <c r="E27" s="26">
        <f t="shared" ref="E27:AK27" si="14">D27</f>
        <v>0</v>
      </c>
      <c r="F27" s="26">
        <f t="shared" si="14"/>
        <v>0</v>
      </c>
      <c r="G27" s="26">
        <f t="shared" si="14"/>
        <v>0</v>
      </c>
      <c r="H27" s="26">
        <f t="shared" si="14"/>
        <v>0</v>
      </c>
      <c r="I27" s="26">
        <f t="shared" si="14"/>
        <v>0</v>
      </c>
      <c r="J27" s="26">
        <f t="shared" si="14"/>
        <v>0</v>
      </c>
      <c r="K27" s="26">
        <f t="shared" si="14"/>
        <v>0</v>
      </c>
      <c r="L27" s="26">
        <f t="shared" si="14"/>
        <v>0</v>
      </c>
      <c r="M27" s="26">
        <f t="shared" si="14"/>
        <v>0</v>
      </c>
      <c r="N27" s="26">
        <f t="shared" si="14"/>
        <v>0</v>
      </c>
      <c r="O27" s="26">
        <f t="shared" si="14"/>
        <v>0</v>
      </c>
      <c r="P27" s="26">
        <f t="shared" si="14"/>
        <v>0</v>
      </c>
      <c r="Q27" s="26">
        <f t="shared" si="14"/>
        <v>0</v>
      </c>
      <c r="R27" s="26">
        <f t="shared" si="14"/>
        <v>0</v>
      </c>
      <c r="S27" s="26">
        <f t="shared" si="14"/>
        <v>0</v>
      </c>
      <c r="T27" s="26">
        <f t="shared" si="14"/>
        <v>0</v>
      </c>
      <c r="U27" s="26">
        <f t="shared" si="14"/>
        <v>0</v>
      </c>
      <c r="V27" s="26">
        <f t="shared" si="14"/>
        <v>0</v>
      </c>
      <c r="W27" s="26">
        <f t="shared" si="14"/>
        <v>0</v>
      </c>
      <c r="X27" s="26">
        <f t="shared" si="14"/>
        <v>0</v>
      </c>
      <c r="Y27" s="26">
        <f t="shared" si="14"/>
        <v>0</v>
      </c>
      <c r="Z27" s="26">
        <f t="shared" si="14"/>
        <v>0</v>
      </c>
      <c r="AA27" s="26">
        <f t="shared" si="14"/>
        <v>0</v>
      </c>
      <c r="AB27" s="26">
        <f t="shared" si="14"/>
        <v>0</v>
      </c>
      <c r="AC27" s="26">
        <f t="shared" si="14"/>
        <v>0</v>
      </c>
      <c r="AD27" s="26">
        <f t="shared" si="14"/>
        <v>0</v>
      </c>
      <c r="AE27" s="26">
        <f t="shared" si="14"/>
        <v>0</v>
      </c>
      <c r="AF27" s="26">
        <f t="shared" si="14"/>
        <v>0</v>
      </c>
      <c r="AG27" s="26">
        <f t="shared" si="14"/>
        <v>0</v>
      </c>
      <c r="AH27" s="26">
        <f t="shared" si="14"/>
        <v>0</v>
      </c>
      <c r="AI27" s="26">
        <f t="shared" si="14"/>
        <v>0</v>
      </c>
      <c r="AJ27" s="26">
        <f t="shared" si="14"/>
        <v>0</v>
      </c>
      <c r="AK27" s="26">
        <f t="shared" si="14"/>
        <v>0</v>
      </c>
    </row>
    <row r="28" spans="1:37" x14ac:dyDescent="0.25">
      <c r="A28" s="25" t="s">
        <v>77</v>
      </c>
      <c r="B28" s="25" t="s">
        <v>20</v>
      </c>
      <c r="C28" s="25" t="s">
        <v>152</v>
      </c>
      <c r="D28" s="26">
        <f>'Datos Generales'!D18/SUM('Datos Generales'!D$5:'Datos Generales'!D$19)</f>
        <v>0</v>
      </c>
      <c r="E28" s="26">
        <f t="shared" ref="E28:AK28" si="15">D28</f>
        <v>0</v>
      </c>
      <c r="F28" s="26">
        <f t="shared" si="15"/>
        <v>0</v>
      </c>
      <c r="G28" s="26">
        <f t="shared" si="15"/>
        <v>0</v>
      </c>
      <c r="H28" s="26">
        <f t="shared" si="15"/>
        <v>0</v>
      </c>
      <c r="I28" s="26">
        <f t="shared" si="15"/>
        <v>0</v>
      </c>
      <c r="J28" s="26">
        <f t="shared" si="15"/>
        <v>0</v>
      </c>
      <c r="K28" s="26">
        <f t="shared" si="15"/>
        <v>0</v>
      </c>
      <c r="L28" s="26">
        <f t="shared" si="15"/>
        <v>0</v>
      </c>
      <c r="M28" s="26">
        <f t="shared" si="15"/>
        <v>0</v>
      </c>
      <c r="N28" s="26">
        <f t="shared" si="15"/>
        <v>0</v>
      </c>
      <c r="O28" s="26">
        <f t="shared" si="15"/>
        <v>0</v>
      </c>
      <c r="P28" s="26">
        <f t="shared" si="15"/>
        <v>0</v>
      </c>
      <c r="Q28" s="26">
        <f t="shared" si="15"/>
        <v>0</v>
      </c>
      <c r="R28" s="26">
        <f t="shared" si="15"/>
        <v>0</v>
      </c>
      <c r="S28" s="26">
        <f t="shared" si="15"/>
        <v>0</v>
      </c>
      <c r="T28" s="26">
        <f t="shared" si="15"/>
        <v>0</v>
      </c>
      <c r="U28" s="26">
        <f t="shared" si="15"/>
        <v>0</v>
      </c>
      <c r="V28" s="26">
        <f t="shared" si="15"/>
        <v>0</v>
      </c>
      <c r="W28" s="26">
        <f t="shared" si="15"/>
        <v>0</v>
      </c>
      <c r="X28" s="26">
        <f t="shared" si="15"/>
        <v>0</v>
      </c>
      <c r="Y28" s="26">
        <f t="shared" si="15"/>
        <v>0</v>
      </c>
      <c r="Z28" s="26">
        <f t="shared" si="15"/>
        <v>0</v>
      </c>
      <c r="AA28" s="26">
        <f t="shared" si="15"/>
        <v>0</v>
      </c>
      <c r="AB28" s="26">
        <f t="shared" si="15"/>
        <v>0</v>
      </c>
      <c r="AC28" s="26">
        <f t="shared" si="15"/>
        <v>0</v>
      </c>
      <c r="AD28" s="26">
        <f t="shared" si="15"/>
        <v>0</v>
      </c>
      <c r="AE28" s="26">
        <f t="shared" si="15"/>
        <v>0</v>
      </c>
      <c r="AF28" s="26">
        <f t="shared" si="15"/>
        <v>0</v>
      </c>
      <c r="AG28" s="26">
        <f t="shared" si="15"/>
        <v>0</v>
      </c>
      <c r="AH28" s="26">
        <f t="shared" si="15"/>
        <v>0</v>
      </c>
      <c r="AI28" s="26">
        <f t="shared" si="15"/>
        <v>0</v>
      </c>
      <c r="AJ28" s="26">
        <f t="shared" si="15"/>
        <v>0</v>
      </c>
      <c r="AK28" s="26">
        <f t="shared" si="15"/>
        <v>0</v>
      </c>
    </row>
    <row r="29" spans="1:37" x14ac:dyDescent="0.25">
      <c r="A29" s="25" t="s">
        <v>78</v>
      </c>
      <c r="B29" s="25" t="s">
        <v>20</v>
      </c>
      <c r="C29" s="25" t="s">
        <v>152</v>
      </c>
      <c r="D29" s="26">
        <f>'Datos Generales'!D19/SUM('Datos Generales'!D$5:'Datos Generales'!D$19)</f>
        <v>3.6702687566488298E-2</v>
      </c>
      <c r="E29" s="26">
        <f t="shared" ref="E29:AK29" si="16">D29</f>
        <v>3.6702687566488298E-2</v>
      </c>
      <c r="F29" s="26">
        <f t="shared" si="16"/>
        <v>3.6702687566488298E-2</v>
      </c>
      <c r="G29" s="26">
        <f t="shared" si="16"/>
        <v>3.6702687566488298E-2</v>
      </c>
      <c r="H29" s="26">
        <f t="shared" si="16"/>
        <v>3.6702687566488298E-2</v>
      </c>
      <c r="I29" s="26">
        <f t="shared" si="16"/>
        <v>3.6702687566488298E-2</v>
      </c>
      <c r="J29" s="26">
        <f t="shared" si="16"/>
        <v>3.6702687566488298E-2</v>
      </c>
      <c r="K29" s="26">
        <f t="shared" si="16"/>
        <v>3.6702687566488298E-2</v>
      </c>
      <c r="L29" s="26">
        <f t="shared" si="16"/>
        <v>3.6702687566488298E-2</v>
      </c>
      <c r="M29" s="26">
        <f t="shared" si="16"/>
        <v>3.6702687566488298E-2</v>
      </c>
      <c r="N29" s="26">
        <f t="shared" si="16"/>
        <v>3.6702687566488298E-2</v>
      </c>
      <c r="O29" s="26">
        <f t="shared" si="16"/>
        <v>3.6702687566488298E-2</v>
      </c>
      <c r="P29" s="26">
        <f t="shared" si="16"/>
        <v>3.6702687566488298E-2</v>
      </c>
      <c r="Q29" s="26">
        <f t="shared" si="16"/>
        <v>3.6702687566488298E-2</v>
      </c>
      <c r="R29" s="26">
        <f t="shared" si="16"/>
        <v>3.6702687566488298E-2</v>
      </c>
      <c r="S29" s="26">
        <f t="shared" si="16"/>
        <v>3.6702687566488298E-2</v>
      </c>
      <c r="T29" s="26">
        <f t="shared" si="16"/>
        <v>3.6702687566488298E-2</v>
      </c>
      <c r="U29" s="26">
        <f t="shared" si="16"/>
        <v>3.6702687566488298E-2</v>
      </c>
      <c r="V29" s="26">
        <f t="shared" si="16"/>
        <v>3.6702687566488298E-2</v>
      </c>
      <c r="W29" s="26">
        <f t="shared" si="16"/>
        <v>3.6702687566488298E-2</v>
      </c>
      <c r="X29" s="26">
        <f t="shared" si="16"/>
        <v>3.6702687566488298E-2</v>
      </c>
      <c r="Y29" s="26">
        <f t="shared" si="16"/>
        <v>3.6702687566488298E-2</v>
      </c>
      <c r="Z29" s="26">
        <f t="shared" si="16"/>
        <v>3.6702687566488298E-2</v>
      </c>
      <c r="AA29" s="26">
        <f t="shared" si="16"/>
        <v>3.6702687566488298E-2</v>
      </c>
      <c r="AB29" s="26">
        <f t="shared" si="16"/>
        <v>3.6702687566488298E-2</v>
      </c>
      <c r="AC29" s="26">
        <f t="shared" si="16"/>
        <v>3.6702687566488298E-2</v>
      </c>
      <c r="AD29" s="26">
        <f t="shared" si="16"/>
        <v>3.6702687566488298E-2</v>
      </c>
      <c r="AE29" s="26">
        <f t="shared" si="16"/>
        <v>3.6702687566488298E-2</v>
      </c>
      <c r="AF29" s="26">
        <f t="shared" si="16"/>
        <v>3.6702687566488298E-2</v>
      </c>
      <c r="AG29" s="26">
        <f t="shared" si="16"/>
        <v>3.6702687566488298E-2</v>
      </c>
      <c r="AH29" s="26">
        <f t="shared" si="16"/>
        <v>3.6702687566488298E-2</v>
      </c>
      <c r="AI29" s="26">
        <f t="shared" si="16"/>
        <v>3.6702687566488298E-2</v>
      </c>
      <c r="AJ29" s="26">
        <f t="shared" si="16"/>
        <v>3.6702687566488298E-2</v>
      </c>
      <c r="AK29" s="26">
        <f t="shared" si="16"/>
        <v>3.6702687566488298E-2</v>
      </c>
    </row>
  </sheetData>
  <conditionalFormatting sqref="D19:AK29">
    <cfRule type="cellIs" dxfId="879" priority="2" operator="equal">
      <formula>0</formula>
    </cfRule>
  </conditionalFormatting>
  <conditionalFormatting sqref="D15:AK18">
    <cfRule type="cellIs" dxfId="878" priority="1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AK126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C126" sqref="C126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18" bestFit="1" customWidth="1"/>
    <col min="5" max="5" width="6.285156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</f>
        <v>2768.66</v>
      </c>
      <c r="E5" s="34">
        <f>'Datos Específicos'!E12</f>
        <v>2882.8392115795018</v>
      </c>
      <c r="F5" s="34">
        <f>'Datos Específicos'!F12</f>
        <v>2899.5469812032366</v>
      </c>
      <c r="G5" s="34">
        <f>'Datos Específicos'!G12</f>
        <v>2915.8580417062485</v>
      </c>
      <c r="H5" s="34">
        <f>'Datos Específicos'!H12</f>
        <v>2931.7788190785077</v>
      </c>
      <c r="I5" s="34">
        <f>'Datos Específicos'!I12</f>
        <v>2947.3158138456502</v>
      </c>
      <c r="J5" s="34">
        <f>'Datos Específicos'!J12</f>
        <v>2962.4755874094303</v>
      </c>
      <c r="K5" s="34">
        <f>'Datos Específicos'!K12</f>
        <v>2977.2647491477928</v>
      </c>
      <c r="L5" s="34">
        <f>'Datos Específicos'!L12</f>
        <v>2991.6899442537001</v>
      </c>
      <c r="M5" s="34">
        <f>'Datos Específicos'!M12</f>
        <v>3005.757842290895</v>
      </c>
      <c r="N5" s="34">
        <f>'Datos Específicos'!N12</f>
        <v>3019.4751264441634</v>
      </c>
      <c r="O5" s="34">
        <f>'Datos Específicos'!O12</f>
        <v>3032.8484834411352</v>
      </c>
      <c r="P5" s="34">
        <f>'Datos Específicos'!P12</f>
        <v>3045.8845941221903</v>
      </c>
      <c r="Q5" s="34">
        <f>'Datos Específicos'!Q12</f>
        <v>3058.5901246349358</v>
      </c>
      <c r="R5" s="34">
        <f>'Datos Específicos'!R12</f>
        <v>3070.9717182294735</v>
      </c>
      <c r="S5" s="34">
        <f>'Datos Específicos'!S12</f>
        <v>3083.0359876307361</v>
      </c>
      <c r="T5" s="34">
        <f>'Datos Específicos'!T12</f>
        <v>3094.7895079643054</v>
      </c>
      <c r="U5" s="34">
        <f>'Datos Específicos'!U12</f>
        <v>3106.2388102121927</v>
      </c>
      <c r="V5" s="34">
        <f>'Datos Específicos'!V12</f>
        <v>3117.3903751754119</v>
      </c>
      <c r="W5" s="34">
        <f>'Datos Específicos'!W12</f>
        <v>3128.25062792055</v>
      </c>
      <c r="X5" s="34">
        <f>'Datos Específicos'!X12</f>
        <v>3138.8259326877219</v>
      </c>
      <c r="Y5" s="34">
        <f>'Datos Específicos'!Y12</f>
        <v>3149.1225882380322</v>
      </c>
      <c r="Z5" s="34">
        <f>'Datos Específicos'!Z12</f>
        <v>3159.1468236189553</v>
      </c>
      <c r="AA5" s="34">
        <f>'Datos Específicos'!AA12</f>
        <v>3168.9047943265318</v>
      </c>
      <c r="AB5" s="34">
        <f>'Datos Específicos'!AB12</f>
        <v>3178.4025788440617</v>
      </c>
      <c r="AC5" s="34">
        <f>'Datos Específicos'!AC12</f>
        <v>3187.6461755373603</v>
      </c>
      <c r="AD5" s="34">
        <f>'Datos Específicos'!AD12</f>
        <v>3196.6414998872579</v>
      </c>
      <c r="AE5" s="34">
        <f>'Datos Específicos'!AE12</f>
        <v>3205.3943820407658</v>
      </c>
      <c r="AF5" s="34">
        <f>'Datos Específicos'!AF12</f>
        <v>3213.9105646628054</v>
      </c>
      <c r="AG5" s="34">
        <f>'Datos Específicos'!AG12</f>
        <v>3222.1957010711949</v>
      </c>
      <c r="AH5" s="34">
        <f>'Datos Específicos'!AH12</f>
        <v>3230.2553536380533</v>
      </c>
      <c r="AI5" s="34">
        <f>'Datos Específicos'!AI12</f>
        <v>3238.0949924415468</v>
      </c>
      <c r="AJ5" s="34">
        <f>'Datos Específicos'!AJ12</f>
        <v>3245.7199941525137</v>
      </c>
      <c r="AK5" s="34">
        <f>'Datos Específicos'!AK12</f>
        <v>3253.1356411410889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SUM('Datos Generales'!D5:D19)</f>
        <v>3039.0689999999995</v>
      </c>
      <c r="E8" s="36">
        <f>SUM('Datos Generales'!E5:E19)</f>
        <v>0</v>
      </c>
      <c r="F8" s="36">
        <f>SUM('Datos Generales'!F5:F19)</f>
        <v>0</v>
      </c>
      <c r="G8" s="36">
        <f>SUM('Datos Generales'!G5:G19)</f>
        <v>0</v>
      </c>
      <c r="H8" s="36">
        <f>SUM('Datos Generales'!H5:H19)</f>
        <v>0</v>
      </c>
      <c r="I8" s="36">
        <f>SUM('Datos Generales'!I5:I19)</f>
        <v>0</v>
      </c>
      <c r="J8" s="36">
        <f>SUM('Datos Generales'!J5:J19)</f>
        <v>0</v>
      </c>
      <c r="K8" s="36">
        <f>SUM('Datos Generales'!K5:K19)</f>
        <v>0</v>
      </c>
      <c r="L8" s="36">
        <f>SUM('Datos Generales'!L5:L19)</f>
        <v>0</v>
      </c>
      <c r="M8" s="36">
        <f>SUM('Datos Generales'!M5:M19)</f>
        <v>0</v>
      </c>
      <c r="N8" s="36">
        <f>SUM('Datos Generales'!N5:N19)</f>
        <v>0</v>
      </c>
      <c r="O8" s="36">
        <f>SUM('Datos Generales'!O5:O19)</f>
        <v>0</v>
      </c>
      <c r="P8" s="36">
        <f>SUM('Datos Generales'!P5:P19)</f>
        <v>0</v>
      </c>
      <c r="Q8" s="36">
        <f>SUM('Datos Generales'!Q5:Q19)</f>
        <v>0</v>
      </c>
      <c r="R8" s="36">
        <f>SUM('Datos Generales'!R5:R19)</f>
        <v>0</v>
      </c>
      <c r="S8" s="36">
        <f>SUM('Datos Generales'!S5:S19)</f>
        <v>0</v>
      </c>
      <c r="T8" s="36">
        <f>SUM('Datos Generales'!T5:T19)</f>
        <v>0</v>
      </c>
      <c r="U8" s="36">
        <f>SUM('Datos Generales'!U5:U19)</f>
        <v>0</v>
      </c>
      <c r="V8" s="36">
        <f>SUM('Datos Generales'!V5:V19)</f>
        <v>0</v>
      </c>
      <c r="W8" s="36">
        <f>SUM('Datos Generales'!W5:W19)</f>
        <v>0</v>
      </c>
      <c r="X8" s="36">
        <f>SUM('Datos Generales'!X5:X19)</f>
        <v>0</v>
      </c>
      <c r="Y8" s="36">
        <f>SUM('Datos Generales'!Y5:Y19)</f>
        <v>0</v>
      </c>
      <c r="Z8" s="36">
        <f>SUM('Datos Generales'!Z5:Z19)</f>
        <v>0</v>
      </c>
      <c r="AA8" s="36">
        <f>SUM('Datos Generales'!AA5:AA19)</f>
        <v>0</v>
      </c>
      <c r="AB8" s="36">
        <f>SUM('Datos Generales'!AB5:AB19)</f>
        <v>0</v>
      </c>
      <c r="AC8" s="36">
        <f>SUM('Datos Generales'!AC5:AC19)</f>
        <v>0</v>
      </c>
      <c r="AD8" s="36">
        <f>SUM('Datos Generales'!AD5:AD19)</f>
        <v>0</v>
      </c>
      <c r="AE8" s="36">
        <f>SUM('Datos Generales'!AE5:AE19)</f>
        <v>0</v>
      </c>
      <c r="AF8" s="36">
        <f>SUM('Datos Generales'!AF5:AF19)</f>
        <v>0</v>
      </c>
      <c r="AG8" s="36">
        <f>SUM('Datos Generales'!AG5:AG19)</f>
        <v>0</v>
      </c>
      <c r="AH8" s="36">
        <f>SUM('Datos Generales'!AH5:AH19)</f>
        <v>0</v>
      </c>
      <c r="AI8" s="36">
        <f>SUM('Datos Generales'!AI5:AI19)</f>
        <v>0</v>
      </c>
      <c r="AJ8" s="36">
        <f>SUM('Datos Generales'!AJ5:AJ19)</f>
        <v>0</v>
      </c>
      <c r="AK8" s="36">
        <f>SUM('Datos Generales'!AK5:AK19)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3039.0689999999995</v>
      </c>
      <c r="E11" s="34">
        <f t="shared" si="1"/>
        <v>2882.8392115795018</v>
      </c>
      <c r="F11" s="34">
        <f t="shared" si="1"/>
        <v>2899.5469812032366</v>
      </c>
      <c r="G11" s="34">
        <f t="shared" si="1"/>
        <v>2915.8580417062485</v>
      </c>
      <c r="H11" s="34">
        <f t="shared" si="1"/>
        <v>2931.7788190785077</v>
      </c>
      <c r="I11" s="34">
        <f t="shared" si="1"/>
        <v>2947.3158138456502</v>
      </c>
      <c r="J11" s="34">
        <f t="shared" si="1"/>
        <v>2962.4755874094303</v>
      </c>
      <c r="K11" s="34">
        <f t="shared" si="1"/>
        <v>2977.2647491477928</v>
      </c>
      <c r="L11" s="34">
        <f t="shared" si="1"/>
        <v>2991.6899442537001</v>
      </c>
      <c r="M11" s="34">
        <f t="shared" si="1"/>
        <v>3005.757842290895</v>
      </c>
      <c r="N11" s="34">
        <f t="shared" si="1"/>
        <v>3019.4751264441634</v>
      </c>
      <c r="O11" s="34">
        <f t="shared" si="1"/>
        <v>3032.8484834411352</v>
      </c>
      <c r="P11" s="34">
        <f t="shared" si="1"/>
        <v>3045.8845941221903</v>
      </c>
      <c r="Q11" s="34">
        <f t="shared" si="1"/>
        <v>3058.5901246349358</v>
      </c>
      <c r="R11" s="34">
        <f t="shared" si="1"/>
        <v>3070.9717182294735</v>
      </c>
      <c r="S11" s="34">
        <f t="shared" si="1"/>
        <v>3083.0359876307361</v>
      </c>
      <c r="T11" s="34">
        <f t="shared" si="1"/>
        <v>3094.7895079643054</v>
      </c>
      <c r="U11" s="34">
        <f t="shared" si="1"/>
        <v>3106.2388102121927</v>
      </c>
      <c r="V11" s="34">
        <f t="shared" si="1"/>
        <v>3117.3903751754119</v>
      </c>
      <c r="W11" s="34">
        <f t="shared" si="1"/>
        <v>3128.25062792055</v>
      </c>
      <c r="X11" s="34">
        <f t="shared" si="1"/>
        <v>3138.8259326877219</v>
      </c>
      <c r="Y11" s="34">
        <f t="shared" si="1"/>
        <v>3149.1225882380322</v>
      </c>
      <c r="Z11" s="34">
        <f t="shared" si="1"/>
        <v>3159.1468236189553</v>
      </c>
      <c r="AA11" s="34">
        <f t="shared" si="1"/>
        <v>3168.9047943265318</v>
      </c>
      <c r="AB11" s="34">
        <f t="shared" si="1"/>
        <v>3178.4025788440617</v>
      </c>
      <c r="AC11" s="34">
        <f t="shared" si="1"/>
        <v>3187.6461755373603</v>
      </c>
      <c r="AD11" s="34">
        <f t="shared" si="1"/>
        <v>3196.6414998872579</v>
      </c>
      <c r="AE11" s="34">
        <f t="shared" si="1"/>
        <v>3205.3943820407658</v>
      </c>
      <c r="AF11" s="34">
        <f t="shared" si="1"/>
        <v>3213.9105646628054</v>
      </c>
      <c r="AG11" s="34">
        <f t="shared" si="1"/>
        <v>3222.1957010711949</v>
      </c>
      <c r="AH11" s="34">
        <f t="shared" si="1"/>
        <v>3230.2553536380533</v>
      </c>
      <c r="AI11" s="34">
        <f t="shared" si="1"/>
        <v>3238.0949924415468</v>
      </c>
      <c r="AJ11" s="34">
        <f t="shared" si="1"/>
        <v>3245.7199941525137</v>
      </c>
      <c r="AK11" s="34">
        <f t="shared" si="1"/>
        <v>3253.1356411410889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Generales'!D24+'Datos Generales'!D39+'Datos Generales'!D54+'Datos Generales'!D69+'Datos Generales'!D84+'Datos Generales'!D99+'Datos Generales'!D114+'Datos Generales'!D129+'Datos Generales'!D144+'Datos Generales'!D159+'Datos Generales'!D174+'Datos Generales'!D189+'Datos Generales'!D204+'Datos Generales'!D219+'Datos Generales'!D234</f>
        <v>625.96334887044009</v>
      </c>
      <c r="E14" s="36">
        <f>'Datos Generales'!E24+'Datos Generales'!E39+'Datos Generales'!E54+'Datos Generales'!E69+'Datos Generales'!E84+'Datos Generales'!E99+'Datos Generales'!E114+'Datos Generales'!E129+'Datos Generales'!E144+'Datos Generales'!E159+'Datos Generales'!E174+'Datos Generales'!E189+'Datos Generales'!E204+'Datos Generales'!E219+'Datos Generales'!E234</f>
        <v>0</v>
      </c>
      <c r="F14" s="36">
        <f>'Datos Generales'!F24+'Datos Generales'!F39+'Datos Generales'!F54+'Datos Generales'!F69+'Datos Generales'!F84+'Datos Generales'!F99+'Datos Generales'!F114+'Datos Generales'!F129+'Datos Generales'!F144+'Datos Generales'!F159+'Datos Generales'!F174+'Datos Generales'!F189+'Datos Generales'!F204+'Datos Generales'!F219+'Datos Generales'!F234</f>
        <v>0</v>
      </c>
      <c r="G14" s="36">
        <f>'Datos Generales'!G24+'Datos Generales'!G39+'Datos Generales'!G54+'Datos Generales'!G69+'Datos Generales'!G84+'Datos Generales'!G99+'Datos Generales'!G114+'Datos Generales'!G129+'Datos Generales'!G144+'Datos Generales'!G159+'Datos Generales'!G174+'Datos Generales'!G189+'Datos Generales'!G204+'Datos Generales'!G219+'Datos Generales'!G234</f>
        <v>0</v>
      </c>
      <c r="H14" s="36">
        <f>'Datos Generales'!H24+'Datos Generales'!H39+'Datos Generales'!H54+'Datos Generales'!H69+'Datos Generales'!H84+'Datos Generales'!H99+'Datos Generales'!H114+'Datos Generales'!H129+'Datos Generales'!H144+'Datos Generales'!H159+'Datos Generales'!H174+'Datos Generales'!H189+'Datos Generales'!H204+'Datos Generales'!H219+'Datos Generales'!H234</f>
        <v>0</v>
      </c>
      <c r="I14" s="36">
        <f>'Datos Generales'!I24+'Datos Generales'!I39+'Datos Generales'!I54+'Datos Generales'!I69+'Datos Generales'!I84+'Datos Generales'!I99+'Datos Generales'!I114+'Datos Generales'!I129+'Datos Generales'!I144+'Datos Generales'!I159+'Datos Generales'!I174+'Datos Generales'!I189+'Datos Generales'!I204+'Datos Generales'!I219+'Datos Generales'!I234</f>
        <v>0</v>
      </c>
      <c r="J14" s="36">
        <f>'Datos Generales'!J24+'Datos Generales'!J39+'Datos Generales'!J54+'Datos Generales'!J69+'Datos Generales'!J84+'Datos Generales'!J99+'Datos Generales'!J114+'Datos Generales'!J129+'Datos Generales'!J144+'Datos Generales'!J159+'Datos Generales'!J174+'Datos Generales'!J189+'Datos Generales'!J204+'Datos Generales'!J219+'Datos Generales'!J234</f>
        <v>0</v>
      </c>
      <c r="K14" s="36">
        <f>'Datos Generales'!K24+'Datos Generales'!K39+'Datos Generales'!K54+'Datos Generales'!K69+'Datos Generales'!K84+'Datos Generales'!K99+'Datos Generales'!K114+'Datos Generales'!K129+'Datos Generales'!K144+'Datos Generales'!K159+'Datos Generales'!K174+'Datos Generales'!K189+'Datos Generales'!K204+'Datos Generales'!K219+'Datos Generales'!K234</f>
        <v>0</v>
      </c>
      <c r="L14" s="36">
        <f>'Datos Generales'!L24+'Datos Generales'!L39+'Datos Generales'!L54+'Datos Generales'!L69+'Datos Generales'!L84+'Datos Generales'!L99+'Datos Generales'!L114+'Datos Generales'!L129+'Datos Generales'!L144+'Datos Generales'!L159+'Datos Generales'!L174+'Datos Generales'!L189+'Datos Generales'!L204+'Datos Generales'!L219+'Datos Generales'!L234</f>
        <v>0</v>
      </c>
      <c r="M14" s="36">
        <f>'Datos Generales'!M24+'Datos Generales'!M39+'Datos Generales'!M54+'Datos Generales'!M69+'Datos Generales'!M84+'Datos Generales'!M99+'Datos Generales'!M114+'Datos Generales'!M129+'Datos Generales'!M144+'Datos Generales'!M159+'Datos Generales'!M174+'Datos Generales'!M189+'Datos Generales'!M204+'Datos Generales'!M219+'Datos Generales'!M234</f>
        <v>0</v>
      </c>
      <c r="N14" s="36">
        <f>'Datos Generales'!N24+'Datos Generales'!N39+'Datos Generales'!N54+'Datos Generales'!N69+'Datos Generales'!N84+'Datos Generales'!N99+'Datos Generales'!N114+'Datos Generales'!N129+'Datos Generales'!N144+'Datos Generales'!N159+'Datos Generales'!N174+'Datos Generales'!N189+'Datos Generales'!N204+'Datos Generales'!N219+'Datos Generales'!N234</f>
        <v>0</v>
      </c>
      <c r="O14" s="36">
        <f>'Datos Generales'!O24+'Datos Generales'!O39+'Datos Generales'!O54+'Datos Generales'!O69+'Datos Generales'!O84+'Datos Generales'!O99+'Datos Generales'!O114+'Datos Generales'!O129+'Datos Generales'!O144+'Datos Generales'!O159+'Datos Generales'!O174+'Datos Generales'!O189+'Datos Generales'!O204+'Datos Generales'!O219+'Datos Generales'!O234</f>
        <v>0</v>
      </c>
      <c r="P14" s="36">
        <f>'Datos Generales'!P24+'Datos Generales'!P39+'Datos Generales'!P54+'Datos Generales'!P69+'Datos Generales'!P84+'Datos Generales'!P99+'Datos Generales'!P114+'Datos Generales'!P129+'Datos Generales'!P144+'Datos Generales'!P159+'Datos Generales'!P174+'Datos Generales'!P189+'Datos Generales'!P204+'Datos Generales'!P219+'Datos Generales'!P234</f>
        <v>0</v>
      </c>
      <c r="Q14" s="36">
        <f>'Datos Generales'!Q24+'Datos Generales'!Q39+'Datos Generales'!Q54+'Datos Generales'!Q69+'Datos Generales'!Q84+'Datos Generales'!Q99+'Datos Generales'!Q114+'Datos Generales'!Q129+'Datos Generales'!Q144+'Datos Generales'!Q159+'Datos Generales'!Q174+'Datos Generales'!Q189+'Datos Generales'!Q204+'Datos Generales'!Q219+'Datos Generales'!Q234</f>
        <v>0</v>
      </c>
      <c r="R14" s="36">
        <f>'Datos Generales'!R24+'Datos Generales'!R39+'Datos Generales'!R54+'Datos Generales'!R69+'Datos Generales'!R84+'Datos Generales'!R99+'Datos Generales'!R114+'Datos Generales'!R129+'Datos Generales'!R144+'Datos Generales'!R159+'Datos Generales'!R174+'Datos Generales'!R189+'Datos Generales'!R204+'Datos Generales'!R219+'Datos Generales'!R234</f>
        <v>0</v>
      </c>
      <c r="S14" s="36">
        <f>'Datos Generales'!S24+'Datos Generales'!S39+'Datos Generales'!S54+'Datos Generales'!S69+'Datos Generales'!S84+'Datos Generales'!S99+'Datos Generales'!S114+'Datos Generales'!S129+'Datos Generales'!S144+'Datos Generales'!S159+'Datos Generales'!S174+'Datos Generales'!S189+'Datos Generales'!S204+'Datos Generales'!S219+'Datos Generales'!S234</f>
        <v>0</v>
      </c>
      <c r="T14" s="36">
        <f>'Datos Generales'!T24+'Datos Generales'!T39+'Datos Generales'!T54+'Datos Generales'!T69+'Datos Generales'!T84+'Datos Generales'!T99+'Datos Generales'!T114+'Datos Generales'!T129+'Datos Generales'!T144+'Datos Generales'!T159+'Datos Generales'!T174+'Datos Generales'!T189+'Datos Generales'!T204+'Datos Generales'!T219+'Datos Generales'!T234</f>
        <v>0</v>
      </c>
      <c r="U14" s="36">
        <f>'Datos Generales'!U24+'Datos Generales'!U39+'Datos Generales'!U54+'Datos Generales'!U69+'Datos Generales'!U84+'Datos Generales'!U99+'Datos Generales'!U114+'Datos Generales'!U129+'Datos Generales'!U144+'Datos Generales'!U159+'Datos Generales'!U174+'Datos Generales'!U189+'Datos Generales'!U204+'Datos Generales'!U219+'Datos Generales'!U234</f>
        <v>0</v>
      </c>
      <c r="V14" s="36">
        <f>'Datos Generales'!V24+'Datos Generales'!V39+'Datos Generales'!V54+'Datos Generales'!V69+'Datos Generales'!V84+'Datos Generales'!V99+'Datos Generales'!V114+'Datos Generales'!V129+'Datos Generales'!V144+'Datos Generales'!V159+'Datos Generales'!V174+'Datos Generales'!V189+'Datos Generales'!V204+'Datos Generales'!V219+'Datos Generales'!V234</f>
        <v>0</v>
      </c>
      <c r="W14" s="36">
        <f>'Datos Generales'!W24+'Datos Generales'!W39+'Datos Generales'!W54+'Datos Generales'!W69+'Datos Generales'!W84+'Datos Generales'!W99+'Datos Generales'!W114+'Datos Generales'!W129+'Datos Generales'!W144+'Datos Generales'!W159+'Datos Generales'!W174+'Datos Generales'!W189+'Datos Generales'!W204+'Datos Generales'!W219+'Datos Generales'!W234</f>
        <v>0</v>
      </c>
      <c r="X14" s="36">
        <f>'Datos Generales'!X24+'Datos Generales'!X39+'Datos Generales'!X54+'Datos Generales'!X69+'Datos Generales'!X84+'Datos Generales'!X99+'Datos Generales'!X114+'Datos Generales'!X129+'Datos Generales'!X144+'Datos Generales'!X159+'Datos Generales'!X174+'Datos Generales'!X189+'Datos Generales'!X204+'Datos Generales'!X219+'Datos Generales'!X234</f>
        <v>0</v>
      </c>
      <c r="Y14" s="36">
        <f>'Datos Generales'!Y24+'Datos Generales'!Y39+'Datos Generales'!Y54+'Datos Generales'!Y69+'Datos Generales'!Y84+'Datos Generales'!Y99+'Datos Generales'!Y114+'Datos Generales'!Y129+'Datos Generales'!Y144+'Datos Generales'!Y159+'Datos Generales'!Y174+'Datos Generales'!Y189+'Datos Generales'!Y204+'Datos Generales'!Y219+'Datos Generales'!Y234</f>
        <v>0</v>
      </c>
      <c r="Z14" s="36">
        <f>'Datos Generales'!Z24+'Datos Generales'!Z39+'Datos Generales'!Z54+'Datos Generales'!Z69+'Datos Generales'!Z84+'Datos Generales'!Z99+'Datos Generales'!Z114+'Datos Generales'!Z129+'Datos Generales'!Z144+'Datos Generales'!Z159+'Datos Generales'!Z174+'Datos Generales'!Z189+'Datos Generales'!Z204+'Datos Generales'!Z219+'Datos Generales'!Z234</f>
        <v>0</v>
      </c>
      <c r="AA14" s="36">
        <f>'Datos Generales'!AA24+'Datos Generales'!AA39+'Datos Generales'!AA54+'Datos Generales'!AA69+'Datos Generales'!AA84+'Datos Generales'!AA99+'Datos Generales'!AA114+'Datos Generales'!AA129+'Datos Generales'!AA144+'Datos Generales'!AA159+'Datos Generales'!AA174+'Datos Generales'!AA189+'Datos Generales'!AA204+'Datos Generales'!AA219+'Datos Generales'!AA234</f>
        <v>0</v>
      </c>
      <c r="AB14" s="36">
        <f>'Datos Generales'!AB24+'Datos Generales'!AB39+'Datos Generales'!AB54+'Datos Generales'!AB69+'Datos Generales'!AB84+'Datos Generales'!AB99+'Datos Generales'!AB114+'Datos Generales'!AB129+'Datos Generales'!AB144+'Datos Generales'!AB159+'Datos Generales'!AB174+'Datos Generales'!AB189+'Datos Generales'!AB204+'Datos Generales'!AB219+'Datos Generales'!AB234</f>
        <v>0</v>
      </c>
      <c r="AC14" s="36">
        <f>'Datos Generales'!AC24+'Datos Generales'!AC39+'Datos Generales'!AC54+'Datos Generales'!AC69+'Datos Generales'!AC84+'Datos Generales'!AC99+'Datos Generales'!AC114+'Datos Generales'!AC129+'Datos Generales'!AC144+'Datos Generales'!AC159+'Datos Generales'!AC174+'Datos Generales'!AC189+'Datos Generales'!AC204+'Datos Generales'!AC219+'Datos Generales'!AC234</f>
        <v>0</v>
      </c>
      <c r="AD14" s="36">
        <f>'Datos Generales'!AD24+'Datos Generales'!AD39+'Datos Generales'!AD54+'Datos Generales'!AD69+'Datos Generales'!AD84+'Datos Generales'!AD99+'Datos Generales'!AD114+'Datos Generales'!AD129+'Datos Generales'!AD144+'Datos Generales'!AD159+'Datos Generales'!AD174+'Datos Generales'!AD189+'Datos Generales'!AD204+'Datos Generales'!AD219+'Datos Generales'!AD234</f>
        <v>0</v>
      </c>
      <c r="AE14" s="36">
        <f>'Datos Generales'!AE24+'Datos Generales'!AE39+'Datos Generales'!AE54+'Datos Generales'!AE69+'Datos Generales'!AE84+'Datos Generales'!AE99+'Datos Generales'!AE114+'Datos Generales'!AE129+'Datos Generales'!AE144+'Datos Generales'!AE159+'Datos Generales'!AE174+'Datos Generales'!AE189+'Datos Generales'!AE204+'Datos Generales'!AE219+'Datos Generales'!AE234</f>
        <v>0</v>
      </c>
      <c r="AF14" s="36">
        <f>'Datos Generales'!AF24+'Datos Generales'!AF39+'Datos Generales'!AF54+'Datos Generales'!AF69+'Datos Generales'!AF84+'Datos Generales'!AF99+'Datos Generales'!AF114+'Datos Generales'!AF129+'Datos Generales'!AF144+'Datos Generales'!AF159+'Datos Generales'!AF174+'Datos Generales'!AF189+'Datos Generales'!AF204+'Datos Generales'!AF219+'Datos Generales'!AF234</f>
        <v>0</v>
      </c>
      <c r="AG14" s="36">
        <f>'Datos Generales'!AG24+'Datos Generales'!AG39+'Datos Generales'!AG54+'Datos Generales'!AG69+'Datos Generales'!AG84+'Datos Generales'!AG99+'Datos Generales'!AG114+'Datos Generales'!AG129+'Datos Generales'!AG144+'Datos Generales'!AG159+'Datos Generales'!AG174+'Datos Generales'!AG189+'Datos Generales'!AG204+'Datos Generales'!AG219+'Datos Generales'!AG234</f>
        <v>0</v>
      </c>
      <c r="AH14" s="36">
        <f>'Datos Generales'!AH24+'Datos Generales'!AH39+'Datos Generales'!AH54+'Datos Generales'!AH69+'Datos Generales'!AH84+'Datos Generales'!AH99+'Datos Generales'!AH114+'Datos Generales'!AH129+'Datos Generales'!AH144+'Datos Generales'!AH159+'Datos Generales'!AH174+'Datos Generales'!AH189+'Datos Generales'!AH204+'Datos Generales'!AH219+'Datos Generales'!AH234</f>
        <v>0</v>
      </c>
      <c r="AI14" s="36">
        <f>'Datos Generales'!AI24+'Datos Generales'!AI39+'Datos Generales'!AI54+'Datos Generales'!AI69+'Datos Generales'!AI84+'Datos Generales'!AI99+'Datos Generales'!AI114+'Datos Generales'!AI129+'Datos Generales'!AI144+'Datos Generales'!AI159+'Datos Generales'!AI174+'Datos Generales'!AI189+'Datos Generales'!AI204+'Datos Generales'!AI219+'Datos Generales'!AI234</f>
        <v>0</v>
      </c>
      <c r="AJ14" s="36">
        <f>'Datos Generales'!AJ24+'Datos Generales'!AJ39+'Datos Generales'!AJ54+'Datos Generales'!AJ69+'Datos Generales'!AJ84+'Datos Generales'!AJ99+'Datos Generales'!AJ114+'Datos Generales'!AJ129+'Datos Generales'!AJ144+'Datos Generales'!AJ159+'Datos Generales'!AJ174+'Datos Generales'!AJ189+'Datos Generales'!AJ204+'Datos Generales'!AJ219+'Datos Generales'!AJ234</f>
        <v>0</v>
      </c>
      <c r="AK14" s="36">
        <f>'Datos Generales'!AK24+'Datos Generales'!AK39+'Datos Generales'!AK54+'Datos Generales'!AK69+'Datos Generales'!AK84+'Datos Generales'!AK99+'Datos Generales'!AK114+'Datos Generales'!AK129+'Datos Generales'!AK144+'Datos Generales'!AK159+'Datos Generales'!AK174+'Datos Generales'!AK189+'Datos Generales'!AK204+'Datos Generales'!AK219+'Datos Generales'!AK234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Generales'!D25+'Datos Generales'!D40+'Datos Generales'!D55+'Datos Generales'!D70+'Datos Generales'!D85+'Datos Generales'!D100+'Datos Generales'!D115+'Datos Generales'!D130+'Datos Generales'!D145+'Datos Generales'!D160+'Datos Generales'!D175+'Datos Generales'!D190+'Datos Generales'!D205+'Datos Generales'!D220+'Datos Generales'!D235</f>
        <v>264.84241360500005</v>
      </c>
      <c r="E15" s="36">
        <f>'Datos Generales'!E25+'Datos Generales'!E40+'Datos Generales'!E55+'Datos Generales'!E70+'Datos Generales'!E85+'Datos Generales'!E100+'Datos Generales'!E115+'Datos Generales'!E130+'Datos Generales'!E145+'Datos Generales'!E160+'Datos Generales'!E175+'Datos Generales'!E190+'Datos Generales'!E205+'Datos Generales'!E220+'Datos Generales'!E235</f>
        <v>0</v>
      </c>
      <c r="F15" s="36">
        <f>'Datos Generales'!F25+'Datos Generales'!F40+'Datos Generales'!F55+'Datos Generales'!F70+'Datos Generales'!F85+'Datos Generales'!F100+'Datos Generales'!F115+'Datos Generales'!F130+'Datos Generales'!F145+'Datos Generales'!F160+'Datos Generales'!F175+'Datos Generales'!F190+'Datos Generales'!F205+'Datos Generales'!F220+'Datos Generales'!F235</f>
        <v>0</v>
      </c>
      <c r="G15" s="36">
        <f>'Datos Generales'!G25+'Datos Generales'!G40+'Datos Generales'!G55+'Datos Generales'!G70+'Datos Generales'!G85+'Datos Generales'!G100+'Datos Generales'!G115+'Datos Generales'!G130+'Datos Generales'!G145+'Datos Generales'!G160+'Datos Generales'!G175+'Datos Generales'!G190+'Datos Generales'!G205+'Datos Generales'!G220+'Datos Generales'!G235</f>
        <v>0</v>
      </c>
      <c r="H15" s="36">
        <f>'Datos Generales'!H25+'Datos Generales'!H40+'Datos Generales'!H55+'Datos Generales'!H70+'Datos Generales'!H85+'Datos Generales'!H100+'Datos Generales'!H115+'Datos Generales'!H130+'Datos Generales'!H145+'Datos Generales'!H160+'Datos Generales'!H175+'Datos Generales'!H190+'Datos Generales'!H205+'Datos Generales'!H220+'Datos Generales'!H235</f>
        <v>0</v>
      </c>
      <c r="I15" s="36">
        <f>'Datos Generales'!I25+'Datos Generales'!I40+'Datos Generales'!I55+'Datos Generales'!I70+'Datos Generales'!I85+'Datos Generales'!I100+'Datos Generales'!I115+'Datos Generales'!I130+'Datos Generales'!I145+'Datos Generales'!I160+'Datos Generales'!I175+'Datos Generales'!I190+'Datos Generales'!I205+'Datos Generales'!I220+'Datos Generales'!I235</f>
        <v>0</v>
      </c>
      <c r="J15" s="36">
        <f>'Datos Generales'!J25+'Datos Generales'!J40+'Datos Generales'!J55+'Datos Generales'!J70+'Datos Generales'!J85+'Datos Generales'!J100+'Datos Generales'!J115+'Datos Generales'!J130+'Datos Generales'!J145+'Datos Generales'!J160+'Datos Generales'!J175+'Datos Generales'!J190+'Datos Generales'!J205+'Datos Generales'!J220+'Datos Generales'!J235</f>
        <v>0</v>
      </c>
      <c r="K15" s="36">
        <f>'Datos Generales'!K25+'Datos Generales'!K40+'Datos Generales'!K55+'Datos Generales'!K70+'Datos Generales'!K85+'Datos Generales'!K100+'Datos Generales'!K115+'Datos Generales'!K130+'Datos Generales'!K145+'Datos Generales'!K160+'Datos Generales'!K175+'Datos Generales'!K190+'Datos Generales'!K205+'Datos Generales'!K220+'Datos Generales'!K235</f>
        <v>0</v>
      </c>
      <c r="L15" s="36">
        <f>'Datos Generales'!L25+'Datos Generales'!L40+'Datos Generales'!L55+'Datos Generales'!L70+'Datos Generales'!L85+'Datos Generales'!L100+'Datos Generales'!L115+'Datos Generales'!L130+'Datos Generales'!L145+'Datos Generales'!L160+'Datos Generales'!L175+'Datos Generales'!L190+'Datos Generales'!L205+'Datos Generales'!L220+'Datos Generales'!L235</f>
        <v>0</v>
      </c>
      <c r="M15" s="36">
        <f>'Datos Generales'!M25+'Datos Generales'!M40+'Datos Generales'!M55+'Datos Generales'!M70+'Datos Generales'!M85+'Datos Generales'!M100+'Datos Generales'!M115+'Datos Generales'!M130+'Datos Generales'!M145+'Datos Generales'!M160+'Datos Generales'!M175+'Datos Generales'!M190+'Datos Generales'!M205+'Datos Generales'!M220+'Datos Generales'!M235</f>
        <v>0</v>
      </c>
      <c r="N15" s="36">
        <f>'Datos Generales'!N25+'Datos Generales'!N40+'Datos Generales'!N55+'Datos Generales'!N70+'Datos Generales'!N85+'Datos Generales'!N100+'Datos Generales'!N115+'Datos Generales'!N130+'Datos Generales'!N145+'Datos Generales'!N160+'Datos Generales'!N175+'Datos Generales'!N190+'Datos Generales'!N205+'Datos Generales'!N220+'Datos Generales'!N235</f>
        <v>0</v>
      </c>
      <c r="O15" s="36">
        <f>'Datos Generales'!O25+'Datos Generales'!O40+'Datos Generales'!O55+'Datos Generales'!O70+'Datos Generales'!O85+'Datos Generales'!O100+'Datos Generales'!O115+'Datos Generales'!O130+'Datos Generales'!O145+'Datos Generales'!O160+'Datos Generales'!O175+'Datos Generales'!O190+'Datos Generales'!O205+'Datos Generales'!O220+'Datos Generales'!O235</f>
        <v>0</v>
      </c>
      <c r="P15" s="36">
        <f>'Datos Generales'!P25+'Datos Generales'!P40+'Datos Generales'!P55+'Datos Generales'!P70+'Datos Generales'!P85+'Datos Generales'!P100+'Datos Generales'!P115+'Datos Generales'!P130+'Datos Generales'!P145+'Datos Generales'!P160+'Datos Generales'!P175+'Datos Generales'!P190+'Datos Generales'!P205+'Datos Generales'!P220+'Datos Generales'!P235</f>
        <v>0</v>
      </c>
      <c r="Q15" s="36">
        <f>'Datos Generales'!Q25+'Datos Generales'!Q40+'Datos Generales'!Q55+'Datos Generales'!Q70+'Datos Generales'!Q85+'Datos Generales'!Q100+'Datos Generales'!Q115+'Datos Generales'!Q130+'Datos Generales'!Q145+'Datos Generales'!Q160+'Datos Generales'!Q175+'Datos Generales'!Q190+'Datos Generales'!Q205+'Datos Generales'!Q220+'Datos Generales'!Q235</f>
        <v>0</v>
      </c>
      <c r="R15" s="36">
        <f>'Datos Generales'!R25+'Datos Generales'!R40+'Datos Generales'!R55+'Datos Generales'!R70+'Datos Generales'!R85+'Datos Generales'!R100+'Datos Generales'!R115+'Datos Generales'!R130+'Datos Generales'!R145+'Datos Generales'!R160+'Datos Generales'!R175+'Datos Generales'!R190+'Datos Generales'!R205+'Datos Generales'!R220+'Datos Generales'!R235</f>
        <v>0</v>
      </c>
      <c r="S15" s="36">
        <f>'Datos Generales'!S25+'Datos Generales'!S40+'Datos Generales'!S55+'Datos Generales'!S70+'Datos Generales'!S85+'Datos Generales'!S100+'Datos Generales'!S115+'Datos Generales'!S130+'Datos Generales'!S145+'Datos Generales'!S160+'Datos Generales'!S175+'Datos Generales'!S190+'Datos Generales'!S205+'Datos Generales'!S220+'Datos Generales'!S235</f>
        <v>0</v>
      </c>
      <c r="T15" s="36">
        <f>'Datos Generales'!T25+'Datos Generales'!T40+'Datos Generales'!T55+'Datos Generales'!T70+'Datos Generales'!T85+'Datos Generales'!T100+'Datos Generales'!T115+'Datos Generales'!T130+'Datos Generales'!T145+'Datos Generales'!T160+'Datos Generales'!T175+'Datos Generales'!T190+'Datos Generales'!T205+'Datos Generales'!T220+'Datos Generales'!T235</f>
        <v>0</v>
      </c>
      <c r="U15" s="36">
        <f>'Datos Generales'!U25+'Datos Generales'!U40+'Datos Generales'!U55+'Datos Generales'!U70+'Datos Generales'!U85+'Datos Generales'!U100+'Datos Generales'!U115+'Datos Generales'!U130+'Datos Generales'!U145+'Datos Generales'!U160+'Datos Generales'!U175+'Datos Generales'!U190+'Datos Generales'!U205+'Datos Generales'!U220+'Datos Generales'!U235</f>
        <v>0</v>
      </c>
      <c r="V15" s="36">
        <f>'Datos Generales'!V25+'Datos Generales'!V40+'Datos Generales'!V55+'Datos Generales'!V70+'Datos Generales'!V85+'Datos Generales'!V100+'Datos Generales'!V115+'Datos Generales'!V130+'Datos Generales'!V145+'Datos Generales'!V160+'Datos Generales'!V175+'Datos Generales'!V190+'Datos Generales'!V205+'Datos Generales'!V220+'Datos Generales'!V235</f>
        <v>0</v>
      </c>
      <c r="W15" s="36">
        <f>'Datos Generales'!W25+'Datos Generales'!W40+'Datos Generales'!W55+'Datos Generales'!W70+'Datos Generales'!W85+'Datos Generales'!W100+'Datos Generales'!W115+'Datos Generales'!W130+'Datos Generales'!W145+'Datos Generales'!W160+'Datos Generales'!W175+'Datos Generales'!W190+'Datos Generales'!W205+'Datos Generales'!W220+'Datos Generales'!W235</f>
        <v>0</v>
      </c>
      <c r="X15" s="36">
        <f>'Datos Generales'!X25+'Datos Generales'!X40+'Datos Generales'!X55+'Datos Generales'!X70+'Datos Generales'!X85+'Datos Generales'!X100+'Datos Generales'!X115+'Datos Generales'!X130+'Datos Generales'!X145+'Datos Generales'!X160+'Datos Generales'!X175+'Datos Generales'!X190+'Datos Generales'!X205+'Datos Generales'!X220+'Datos Generales'!X235</f>
        <v>0</v>
      </c>
      <c r="Y15" s="36">
        <f>'Datos Generales'!Y25+'Datos Generales'!Y40+'Datos Generales'!Y55+'Datos Generales'!Y70+'Datos Generales'!Y85+'Datos Generales'!Y100+'Datos Generales'!Y115+'Datos Generales'!Y130+'Datos Generales'!Y145+'Datos Generales'!Y160+'Datos Generales'!Y175+'Datos Generales'!Y190+'Datos Generales'!Y205+'Datos Generales'!Y220+'Datos Generales'!Y235</f>
        <v>0</v>
      </c>
      <c r="Z15" s="36">
        <f>'Datos Generales'!Z25+'Datos Generales'!Z40+'Datos Generales'!Z55+'Datos Generales'!Z70+'Datos Generales'!Z85+'Datos Generales'!Z100+'Datos Generales'!Z115+'Datos Generales'!Z130+'Datos Generales'!Z145+'Datos Generales'!Z160+'Datos Generales'!Z175+'Datos Generales'!Z190+'Datos Generales'!Z205+'Datos Generales'!Z220+'Datos Generales'!Z235</f>
        <v>0</v>
      </c>
      <c r="AA15" s="36">
        <f>'Datos Generales'!AA25+'Datos Generales'!AA40+'Datos Generales'!AA55+'Datos Generales'!AA70+'Datos Generales'!AA85+'Datos Generales'!AA100+'Datos Generales'!AA115+'Datos Generales'!AA130+'Datos Generales'!AA145+'Datos Generales'!AA160+'Datos Generales'!AA175+'Datos Generales'!AA190+'Datos Generales'!AA205+'Datos Generales'!AA220+'Datos Generales'!AA235</f>
        <v>0</v>
      </c>
      <c r="AB15" s="36">
        <f>'Datos Generales'!AB25+'Datos Generales'!AB40+'Datos Generales'!AB55+'Datos Generales'!AB70+'Datos Generales'!AB85+'Datos Generales'!AB100+'Datos Generales'!AB115+'Datos Generales'!AB130+'Datos Generales'!AB145+'Datos Generales'!AB160+'Datos Generales'!AB175+'Datos Generales'!AB190+'Datos Generales'!AB205+'Datos Generales'!AB220+'Datos Generales'!AB235</f>
        <v>0</v>
      </c>
      <c r="AC15" s="36">
        <f>'Datos Generales'!AC25+'Datos Generales'!AC40+'Datos Generales'!AC55+'Datos Generales'!AC70+'Datos Generales'!AC85+'Datos Generales'!AC100+'Datos Generales'!AC115+'Datos Generales'!AC130+'Datos Generales'!AC145+'Datos Generales'!AC160+'Datos Generales'!AC175+'Datos Generales'!AC190+'Datos Generales'!AC205+'Datos Generales'!AC220+'Datos Generales'!AC235</f>
        <v>0</v>
      </c>
      <c r="AD15" s="36">
        <f>'Datos Generales'!AD25+'Datos Generales'!AD40+'Datos Generales'!AD55+'Datos Generales'!AD70+'Datos Generales'!AD85+'Datos Generales'!AD100+'Datos Generales'!AD115+'Datos Generales'!AD130+'Datos Generales'!AD145+'Datos Generales'!AD160+'Datos Generales'!AD175+'Datos Generales'!AD190+'Datos Generales'!AD205+'Datos Generales'!AD220+'Datos Generales'!AD235</f>
        <v>0</v>
      </c>
      <c r="AE15" s="36">
        <f>'Datos Generales'!AE25+'Datos Generales'!AE40+'Datos Generales'!AE55+'Datos Generales'!AE70+'Datos Generales'!AE85+'Datos Generales'!AE100+'Datos Generales'!AE115+'Datos Generales'!AE130+'Datos Generales'!AE145+'Datos Generales'!AE160+'Datos Generales'!AE175+'Datos Generales'!AE190+'Datos Generales'!AE205+'Datos Generales'!AE220+'Datos Generales'!AE235</f>
        <v>0</v>
      </c>
      <c r="AF15" s="36">
        <f>'Datos Generales'!AF25+'Datos Generales'!AF40+'Datos Generales'!AF55+'Datos Generales'!AF70+'Datos Generales'!AF85+'Datos Generales'!AF100+'Datos Generales'!AF115+'Datos Generales'!AF130+'Datos Generales'!AF145+'Datos Generales'!AF160+'Datos Generales'!AF175+'Datos Generales'!AF190+'Datos Generales'!AF205+'Datos Generales'!AF220+'Datos Generales'!AF235</f>
        <v>0</v>
      </c>
      <c r="AG15" s="36">
        <f>'Datos Generales'!AG25+'Datos Generales'!AG40+'Datos Generales'!AG55+'Datos Generales'!AG70+'Datos Generales'!AG85+'Datos Generales'!AG100+'Datos Generales'!AG115+'Datos Generales'!AG130+'Datos Generales'!AG145+'Datos Generales'!AG160+'Datos Generales'!AG175+'Datos Generales'!AG190+'Datos Generales'!AG205+'Datos Generales'!AG220+'Datos Generales'!AG235</f>
        <v>0</v>
      </c>
      <c r="AH15" s="36">
        <f>'Datos Generales'!AH25+'Datos Generales'!AH40+'Datos Generales'!AH55+'Datos Generales'!AH70+'Datos Generales'!AH85+'Datos Generales'!AH100+'Datos Generales'!AH115+'Datos Generales'!AH130+'Datos Generales'!AH145+'Datos Generales'!AH160+'Datos Generales'!AH175+'Datos Generales'!AH190+'Datos Generales'!AH205+'Datos Generales'!AH220+'Datos Generales'!AH235</f>
        <v>0</v>
      </c>
      <c r="AI15" s="36">
        <f>'Datos Generales'!AI25+'Datos Generales'!AI40+'Datos Generales'!AI55+'Datos Generales'!AI70+'Datos Generales'!AI85+'Datos Generales'!AI100+'Datos Generales'!AI115+'Datos Generales'!AI130+'Datos Generales'!AI145+'Datos Generales'!AI160+'Datos Generales'!AI175+'Datos Generales'!AI190+'Datos Generales'!AI205+'Datos Generales'!AI220+'Datos Generales'!AI235</f>
        <v>0</v>
      </c>
      <c r="AJ15" s="36">
        <f>'Datos Generales'!AJ25+'Datos Generales'!AJ40+'Datos Generales'!AJ55+'Datos Generales'!AJ70+'Datos Generales'!AJ85+'Datos Generales'!AJ100+'Datos Generales'!AJ115+'Datos Generales'!AJ130+'Datos Generales'!AJ145+'Datos Generales'!AJ160+'Datos Generales'!AJ175+'Datos Generales'!AJ190+'Datos Generales'!AJ205+'Datos Generales'!AJ220+'Datos Generales'!AJ235</f>
        <v>0</v>
      </c>
      <c r="AK15" s="36">
        <f>'Datos Generales'!AK25+'Datos Generales'!AK40+'Datos Generales'!AK55+'Datos Generales'!AK70+'Datos Generales'!AK85+'Datos Generales'!AK100+'Datos Generales'!AK115+'Datos Generales'!AK130+'Datos Generales'!AK145+'Datos Generales'!AK160+'Datos Generales'!AK175+'Datos Generales'!AK190+'Datos Generales'!AK205+'Datos Generales'!AK220+'Datos Generales'!AK235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Generales'!D26+'Datos Generales'!D41+'Datos Generales'!D56+'Datos Generales'!D71+'Datos Generales'!D86+'Datos Generales'!D101+'Datos Generales'!D116+'Datos Generales'!D131+'Datos Generales'!D146+'Datos Generales'!D161+'Datos Generales'!D176+'Datos Generales'!D191+'Datos Generales'!D206+'Datos Generales'!D221+'Datos Generales'!D236</f>
        <v>56.209034700000004</v>
      </c>
      <c r="E16" s="36">
        <f>'Datos Generales'!E26+'Datos Generales'!E41+'Datos Generales'!E56+'Datos Generales'!E71+'Datos Generales'!E86+'Datos Generales'!E101+'Datos Generales'!E116+'Datos Generales'!E131+'Datos Generales'!E146+'Datos Generales'!E161+'Datos Generales'!E176+'Datos Generales'!E191+'Datos Generales'!E206+'Datos Generales'!E221+'Datos Generales'!E236</f>
        <v>0</v>
      </c>
      <c r="F16" s="36">
        <f>'Datos Generales'!F26+'Datos Generales'!F41+'Datos Generales'!F56+'Datos Generales'!F71+'Datos Generales'!F86+'Datos Generales'!F101+'Datos Generales'!F116+'Datos Generales'!F131+'Datos Generales'!F146+'Datos Generales'!F161+'Datos Generales'!F176+'Datos Generales'!F191+'Datos Generales'!F206+'Datos Generales'!F221+'Datos Generales'!F236</f>
        <v>0</v>
      </c>
      <c r="G16" s="36">
        <f>'Datos Generales'!G26+'Datos Generales'!G41+'Datos Generales'!G56+'Datos Generales'!G71+'Datos Generales'!G86+'Datos Generales'!G101+'Datos Generales'!G116+'Datos Generales'!G131+'Datos Generales'!G146+'Datos Generales'!G161+'Datos Generales'!G176+'Datos Generales'!G191+'Datos Generales'!G206+'Datos Generales'!G221+'Datos Generales'!G236</f>
        <v>0</v>
      </c>
      <c r="H16" s="36">
        <f>'Datos Generales'!H26+'Datos Generales'!H41+'Datos Generales'!H56+'Datos Generales'!H71+'Datos Generales'!H86+'Datos Generales'!H101+'Datos Generales'!H116+'Datos Generales'!H131+'Datos Generales'!H146+'Datos Generales'!H161+'Datos Generales'!H176+'Datos Generales'!H191+'Datos Generales'!H206+'Datos Generales'!H221+'Datos Generales'!H236</f>
        <v>0</v>
      </c>
      <c r="I16" s="36">
        <f>'Datos Generales'!I26+'Datos Generales'!I41+'Datos Generales'!I56+'Datos Generales'!I71+'Datos Generales'!I86+'Datos Generales'!I101+'Datos Generales'!I116+'Datos Generales'!I131+'Datos Generales'!I146+'Datos Generales'!I161+'Datos Generales'!I176+'Datos Generales'!I191+'Datos Generales'!I206+'Datos Generales'!I221+'Datos Generales'!I236</f>
        <v>0</v>
      </c>
      <c r="J16" s="36">
        <f>'Datos Generales'!J26+'Datos Generales'!J41+'Datos Generales'!J56+'Datos Generales'!J71+'Datos Generales'!J86+'Datos Generales'!J101+'Datos Generales'!J116+'Datos Generales'!J131+'Datos Generales'!J146+'Datos Generales'!J161+'Datos Generales'!J176+'Datos Generales'!J191+'Datos Generales'!J206+'Datos Generales'!J221+'Datos Generales'!J236</f>
        <v>0</v>
      </c>
      <c r="K16" s="36">
        <f>'Datos Generales'!K26+'Datos Generales'!K41+'Datos Generales'!K56+'Datos Generales'!K71+'Datos Generales'!K86+'Datos Generales'!K101+'Datos Generales'!K116+'Datos Generales'!K131+'Datos Generales'!K146+'Datos Generales'!K161+'Datos Generales'!K176+'Datos Generales'!K191+'Datos Generales'!K206+'Datos Generales'!K221+'Datos Generales'!K236</f>
        <v>0</v>
      </c>
      <c r="L16" s="36">
        <f>'Datos Generales'!L26+'Datos Generales'!L41+'Datos Generales'!L56+'Datos Generales'!L71+'Datos Generales'!L86+'Datos Generales'!L101+'Datos Generales'!L116+'Datos Generales'!L131+'Datos Generales'!L146+'Datos Generales'!L161+'Datos Generales'!L176+'Datos Generales'!L191+'Datos Generales'!L206+'Datos Generales'!L221+'Datos Generales'!L236</f>
        <v>0</v>
      </c>
      <c r="M16" s="36">
        <f>'Datos Generales'!M26+'Datos Generales'!M41+'Datos Generales'!M56+'Datos Generales'!M71+'Datos Generales'!M86+'Datos Generales'!M101+'Datos Generales'!M116+'Datos Generales'!M131+'Datos Generales'!M146+'Datos Generales'!M161+'Datos Generales'!M176+'Datos Generales'!M191+'Datos Generales'!M206+'Datos Generales'!M221+'Datos Generales'!M236</f>
        <v>0</v>
      </c>
      <c r="N16" s="36">
        <f>'Datos Generales'!N26+'Datos Generales'!N41+'Datos Generales'!N56+'Datos Generales'!N71+'Datos Generales'!N86+'Datos Generales'!N101+'Datos Generales'!N116+'Datos Generales'!N131+'Datos Generales'!N146+'Datos Generales'!N161+'Datos Generales'!N176+'Datos Generales'!N191+'Datos Generales'!N206+'Datos Generales'!N221+'Datos Generales'!N236</f>
        <v>0</v>
      </c>
      <c r="O16" s="36">
        <f>'Datos Generales'!O26+'Datos Generales'!O41+'Datos Generales'!O56+'Datos Generales'!O71+'Datos Generales'!O86+'Datos Generales'!O101+'Datos Generales'!O116+'Datos Generales'!O131+'Datos Generales'!O146+'Datos Generales'!O161+'Datos Generales'!O176+'Datos Generales'!O191+'Datos Generales'!O206+'Datos Generales'!O221+'Datos Generales'!O236</f>
        <v>0</v>
      </c>
      <c r="P16" s="36">
        <f>'Datos Generales'!P26+'Datos Generales'!P41+'Datos Generales'!P56+'Datos Generales'!P71+'Datos Generales'!P86+'Datos Generales'!P101+'Datos Generales'!P116+'Datos Generales'!P131+'Datos Generales'!P146+'Datos Generales'!P161+'Datos Generales'!P176+'Datos Generales'!P191+'Datos Generales'!P206+'Datos Generales'!P221+'Datos Generales'!P236</f>
        <v>0</v>
      </c>
      <c r="Q16" s="36">
        <f>'Datos Generales'!Q26+'Datos Generales'!Q41+'Datos Generales'!Q56+'Datos Generales'!Q71+'Datos Generales'!Q86+'Datos Generales'!Q101+'Datos Generales'!Q116+'Datos Generales'!Q131+'Datos Generales'!Q146+'Datos Generales'!Q161+'Datos Generales'!Q176+'Datos Generales'!Q191+'Datos Generales'!Q206+'Datos Generales'!Q221+'Datos Generales'!Q236</f>
        <v>0</v>
      </c>
      <c r="R16" s="36">
        <f>'Datos Generales'!R26+'Datos Generales'!R41+'Datos Generales'!R56+'Datos Generales'!R71+'Datos Generales'!R86+'Datos Generales'!R101+'Datos Generales'!R116+'Datos Generales'!R131+'Datos Generales'!R146+'Datos Generales'!R161+'Datos Generales'!R176+'Datos Generales'!R191+'Datos Generales'!R206+'Datos Generales'!R221+'Datos Generales'!R236</f>
        <v>0</v>
      </c>
      <c r="S16" s="36">
        <f>'Datos Generales'!S26+'Datos Generales'!S41+'Datos Generales'!S56+'Datos Generales'!S71+'Datos Generales'!S86+'Datos Generales'!S101+'Datos Generales'!S116+'Datos Generales'!S131+'Datos Generales'!S146+'Datos Generales'!S161+'Datos Generales'!S176+'Datos Generales'!S191+'Datos Generales'!S206+'Datos Generales'!S221+'Datos Generales'!S236</f>
        <v>0</v>
      </c>
      <c r="T16" s="36">
        <f>'Datos Generales'!T26+'Datos Generales'!T41+'Datos Generales'!T56+'Datos Generales'!T71+'Datos Generales'!T86+'Datos Generales'!T101+'Datos Generales'!T116+'Datos Generales'!T131+'Datos Generales'!T146+'Datos Generales'!T161+'Datos Generales'!T176+'Datos Generales'!T191+'Datos Generales'!T206+'Datos Generales'!T221+'Datos Generales'!T236</f>
        <v>0</v>
      </c>
      <c r="U16" s="36">
        <f>'Datos Generales'!U26+'Datos Generales'!U41+'Datos Generales'!U56+'Datos Generales'!U71+'Datos Generales'!U86+'Datos Generales'!U101+'Datos Generales'!U116+'Datos Generales'!U131+'Datos Generales'!U146+'Datos Generales'!U161+'Datos Generales'!U176+'Datos Generales'!U191+'Datos Generales'!U206+'Datos Generales'!U221+'Datos Generales'!U236</f>
        <v>0</v>
      </c>
      <c r="V16" s="36">
        <f>'Datos Generales'!V26+'Datos Generales'!V41+'Datos Generales'!V56+'Datos Generales'!V71+'Datos Generales'!V86+'Datos Generales'!V101+'Datos Generales'!V116+'Datos Generales'!V131+'Datos Generales'!V146+'Datos Generales'!V161+'Datos Generales'!V176+'Datos Generales'!V191+'Datos Generales'!V206+'Datos Generales'!V221+'Datos Generales'!V236</f>
        <v>0</v>
      </c>
      <c r="W16" s="36">
        <f>'Datos Generales'!W26+'Datos Generales'!W41+'Datos Generales'!W56+'Datos Generales'!W71+'Datos Generales'!W86+'Datos Generales'!W101+'Datos Generales'!W116+'Datos Generales'!W131+'Datos Generales'!W146+'Datos Generales'!W161+'Datos Generales'!W176+'Datos Generales'!W191+'Datos Generales'!W206+'Datos Generales'!W221+'Datos Generales'!W236</f>
        <v>0</v>
      </c>
      <c r="X16" s="36">
        <f>'Datos Generales'!X26+'Datos Generales'!X41+'Datos Generales'!X56+'Datos Generales'!X71+'Datos Generales'!X86+'Datos Generales'!X101+'Datos Generales'!X116+'Datos Generales'!X131+'Datos Generales'!X146+'Datos Generales'!X161+'Datos Generales'!X176+'Datos Generales'!X191+'Datos Generales'!X206+'Datos Generales'!X221+'Datos Generales'!X236</f>
        <v>0</v>
      </c>
      <c r="Y16" s="36">
        <f>'Datos Generales'!Y26+'Datos Generales'!Y41+'Datos Generales'!Y56+'Datos Generales'!Y71+'Datos Generales'!Y86+'Datos Generales'!Y101+'Datos Generales'!Y116+'Datos Generales'!Y131+'Datos Generales'!Y146+'Datos Generales'!Y161+'Datos Generales'!Y176+'Datos Generales'!Y191+'Datos Generales'!Y206+'Datos Generales'!Y221+'Datos Generales'!Y236</f>
        <v>0</v>
      </c>
      <c r="Z16" s="36">
        <f>'Datos Generales'!Z26+'Datos Generales'!Z41+'Datos Generales'!Z56+'Datos Generales'!Z71+'Datos Generales'!Z86+'Datos Generales'!Z101+'Datos Generales'!Z116+'Datos Generales'!Z131+'Datos Generales'!Z146+'Datos Generales'!Z161+'Datos Generales'!Z176+'Datos Generales'!Z191+'Datos Generales'!Z206+'Datos Generales'!Z221+'Datos Generales'!Z236</f>
        <v>0</v>
      </c>
      <c r="AA16" s="36">
        <f>'Datos Generales'!AA26+'Datos Generales'!AA41+'Datos Generales'!AA56+'Datos Generales'!AA71+'Datos Generales'!AA86+'Datos Generales'!AA101+'Datos Generales'!AA116+'Datos Generales'!AA131+'Datos Generales'!AA146+'Datos Generales'!AA161+'Datos Generales'!AA176+'Datos Generales'!AA191+'Datos Generales'!AA206+'Datos Generales'!AA221+'Datos Generales'!AA236</f>
        <v>0</v>
      </c>
      <c r="AB16" s="36">
        <f>'Datos Generales'!AB26+'Datos Generales'!AB41+'Datos Generales'!AB56+'Datos Generales'!AB71+'Datos Generales'!AB86+'Datos Generales'!AB101+'Datos Generales'!AB116+'Datos Generales'!AB131+'Datos Generales'!AB146+'Datos Generales'!AB161+'Datos Generales'!AB176+'Datos Generales'!AB191+'Datos Generales'!AB206+'Datos Generales'!AB221+'Datos Generales'!AB236</f>
        <v>0</v>
      </c>
      <c r="AC16" s="36">
        <f>'Datos Generales'!AC26+'Datos Generales'!AC41+'Datos Generales'!AC56+'Datos Generales'!AC71+'Datos Generales'!AC86+'Datos Generales'!AC101+'Datos Generales'!AC116+'Datos Generales'!AC131+'Datos Generales'!AC146+'Datos Generales'!AC161+'Datos Generales'!AC176+'Datos Generales'!AC191+'Datos Generales'!AC206+'Datos Generales'!AC221+'Datos Generales'!AC236</f>
        <v>0</v>
      </c>
      <c r="AD16" s="36">
        <f>'Datos Generales'!AD26+'Datos Generales'!AD41+'Datos Generales'!AD56+'Datos Generales'!AD71+'Datos Generales'!AD86+'Datos Generales'!AD101+'Datos Generales'!AD116+'Datos Generales'!AD131+'Datos Generales'!AD146+'Datos Generales'!AD161+'Datos Generales'!AD176+'Datos Generales'!AD191+'Datos Generales'!AD206+'Datos Generales'!AD221+'Datos Generales'!AD236</f>
        <v>0</v>
      </c>
      <c r="AE16" s="36">
        <f>'Datos Generales'!AE26+'Datos Generales'!AE41+'Datos Generales'!AE56+'Datos Generales'!AE71+'Datos Generales'!AE86+'Datos Generales'!AE101+'Datos Generales'!AE116+'Datos Generales'!AE131+'Datos Generales'!AE146+'Datos Generales'!AE161+'Datos Generales'!AE176+'Datos Generales'!AE191+'Datos Generales'!AE206+'Datos Generales'!AE221+'Datos Generales'!AE236</f>
        <v>0</v>
      </c>
      <c r="AF16" s="36">
        <f>'Datos Generales'!AF26+'Datos Generales'!AF41+'Datos Generales'!AF56+'Datos Generales'!AF71+'Datos Generales'!AF86+'Datos Generales'!AF101+'Datos Generales'!AF116+'Datos Generales'!AF131+'Datos Generales'!AF146+'Datos Generales'!AF161+'Datos Generales'!AF176+'Datos Generales'!AF191+'Datos Generales'!AF206+'Datos Generales'!AF221+'Datos Generales'!AF236</f>
        <v>0</v>
      </c>
      <c r="AG16" s="36">
        <f>'Datos Generales'!AG26+'Datos Generales'!AG41+'Datos Generales'!AG56+'Datos Generales'!AG71+'Datos Generales'!AG86+'Datos Generales'!AG101+'Datos Generales'!AG116+'Datos Generales'!AG131+'Datos Generales'!AG146+'Datos Generales'!AG161+'Datos Generales'!AG176+'Datos Generales'!AG191+'Datos Generales'!AG206+'Datos Generales'!AG221+'Datos Generales'!AG236</f>
        <v>0</v>
      </c>
      <c r="AH16" s="36">
        <f>'Datos Generales'!AH26+'Datos Generales'!AH41+'Datos Generales'!AH56+'Datos Generales'!AH71+'Datos Generales'!AH86+'Datos Generales'!AH101+'Datos Generales'!AH116+'Datos Generales'!AH131+'Datos Generales'!AH146+'Datos Generales'!AH161+'Datos Generales'!AH176+'Datos Generales'!AH191+'Datos Generales'!AH206+'Datos Generales'!AH221+'Datos Generales'!AH236</f>
        <v>0</v>
      </c>
      <c r="AI16" s="36">
        <f>'Datos Generales'!AI26+'Datos Generales'!AI41+'Datos Generales'!AI56+'Datos Generales'!AI71+'Datos Generales'!AI86+'Datos Generales'!AI101+'Datos Generales'!AI116+'Datos Generales'!AI131+'Datos Generales'!AI146+'Datos Generales'!AI161+'Datos Generales'!AI176+'Datos Generales'!AI191+'Datos Generales'!AI206+'Datos Generales'!AI221+'Datos Generales'!AI236</f>
        <v>0</v>
      </c>
      <c r="AJ16" s="36">
        <f>'Datos Generales'!AJ26+'Datos Generales'!AJ41+'Datos Generales'!AJ56+'Datos Generales'!AJ71+'Datos Generales'!AJ86+'Datos Generales'!AJ101+'Datos Generales'!AJ116+'Datos Generales'!AJ131+'Datos Generales'!AJ146+'Datos Generales'!AJ161+'Datos Generales'!AJ176+'Datos Generales'!AJ191+'Datos Generales'!AJ206+'Datos Generales'!AJ221+'Datos Generales'!AJ236</f>
        <v>0</v>
      </c>
      <c r="AK16" s="36">
        <f>'Datos Generales'!AK26+'Datos Generales'!AK41+'Datos Generales'!AK56+'Datos Generales'!AK71+'Datos Generales'!AK86+'Datos Generales'!AK101+'Datos Generales'!AK116+'Datos Generales'!AK131+'Datos Generales'!AK146+'Datos Generales'!AK161+'Datos Generales'!AK176+'Datos Generales'!AK191+'Datos Generales'!AK206+'Datos Generales'!AK221+'Datos Generales'!AK236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Generales'!D27+'Datos Generales'!D42+'Datos Generales'!D57+'Datos Generales'!D72+'Datos Generales'!D87+'Datos Generales'!D102+'Datos Generales'!D117+'Datos Generales'!D132+'Datos Generales'!D147+'Datos Generales'!D162+'Datos Generales'!D177+'Datos Generales'!D192+'Datos Generales'!D207+'Datos Generales'!D222+'Datos Generales'!D237</f>
        <v>29.054641</v>
      </c>
      <c r="E17" s="36">
        <f>'Datos Generales'!E27+'Datos Generales'!E42+'Datos Generales'!E57+'Datos Generales'!E72+'Datos Generales'!E87+'Datos Generales'!E102+'Datos Generales'!E117+'Datos Generales'!E132+'Datos Generales'!E147+'Datos Generales'!E162+'Datos Generales'!E177+'Datos Generales'!E192+'Datos Generales'!E207+'Datos Generales'!E222+'Datos Generales'!E237</f>
        <v>0</v>
      </c>
      <c r="F17" s="36">
        <f>'Datos Generales'!F27+'Datos Generales'!F42+'Datos Generales'!F57+'Datos Generales'!F72+'Datos Generales'!F87+'Datos Generales'!F102+'Datos Generales'!F117+'Datos Generales'!F132+'Datos Generales'!F147+'Datos Generales'!F162+'Datos Generales'!F177+'Datos Generales'!F192+'Datos Generales'!F207+'Datos Generales'!F222+'Datos Generales'!F237</f>
        <v>0</v>
      </c>
      <c r="G17" s="36">
        <f>'Datos Generales'!G27+'Datos Generales'!G42+'Datos Generales'!G57+'Datos Generales'!G72+'Datos Generales'!G87+'Datos Generales'!G102+'Datos Generales'!G117+'Datos Generales'!G132+'Datos Generales'!G147+'Datos Generales'!G162+'Datos Generales'!G177+'Datos Generales'!G192+'Datos Generales'!G207+'Datos Generales'!G222+'Datos Generales'!G237</f>
        <v>0</v>
      </c>
      <c r="H17" s="36">
        <f>'Datos Generales'!H27+'Datos Generales'!H42+'Datos Generales'!H57+'Datos Generales'!H72+'Datos Generales'!H87+'Datos Generales'!H102+'Datos Generales'!H117+'Datos Generales'!H132+'Datos Generales'!H147+'Datos Generales'!H162+'Datos Generales'!H177+'Datos Generales'!H192+'Datos Generales'!H207+'Datos Generales'!H222+'Datos Generales'!H237</f>
        <v>0</v>
      </c>
      <c r="I17" s="36">
        <f>'Datos Generales'!I27+'Datos Generales'!I42+'Datos Generales'!I57+'Datos Generales'!I72+'Datos Generales'!I87+'Datos Generales'!I102+'Datos Generales'!I117+'Datos Generales'!I132+'Datos Generales'!I147+'Datos Generales'!I162+'Datos Generales'!I177+'Datos Generales'!I192+'Datos Generales'!I207+'Datos Generales'!I222+'Datos Generales'!I237</f>
        <v>0</v>
      </c>
      <c r="J17" s="36">
        <f>'Datos Generales'!J27+'Datos Generales'!J42+'Datos Generales'!J57+'Datos Generales'!J72+'Datos Generales'!J87+'Datos Generales'!J102+'Datos Generales'!J117+'Datos Generales'!J132+'Datos Generales'!J147+'Datos Generales'!J162+'Datos Generales'!J177+'Datos Generales'!J192+'Datos Generales'!J207+'Datos Generales'!J222+'Datos Generales'!J237</f>
        <v>0</v>
      </c>
      <c r="K17" s="36">
        <f>'Datos Generales'!K27+'Datos Generales'!K42+'Datos Generales'!K57+'Datos Generales'!K72+'Datos Generales'!K87+'Datos Generales'!K102+'Datos Generales'!K117+'Datos Generales'!K132+'Datos Generales'!K147+'Datos Generales'!K162+'Datos Generales'!K177+'Datos Generales'!K192+'Datos Generales'!K207+'Datos Generales'!K222+'Datos Generales'!K237</f>
        <v>0</v>
      </c>
      <c r="L17" s="36">
        <f>'Datos Generales'!L27+'Datos Generales'!L42+'Datos Generales'!L57+'Datos Generales'!L72+'Datos Generales'!L87+'Datos Generales'!L102+'Datos Generales'!L117+'Datos Generales'!L132+'Datos Generales'!L147+'Datos Generales'!L162+'Datos Generales'!L177+'Datos Generales'!L192+'Datos Generales'!L207+'Datos Generales'!L222+'Datos Generales'!L237</f>
        <v>0</v>
      </c>
      <c r="M17" s="36">
        <f>'Datos Generales'!M27+'Datos Generales'!M42+'Datos Generales'!M57+'Datos Generales'!M72+'Datos Generales'!M87+'Datos Generales'!M102+'Datos Generales'!M117+'Datos Generales'!M132+'Datos Generales'!M147+'Datos Generales'!M162+'Datos Generales'!M177+'Datos Generales'!M192+'Datos Generales'!M207+'Datos Generales'!M222+'Datos Generales'!M237</f>
        <v>0</v>
      </c>
      <c r="N17" s="36">
        <f>'Datos Generales'!N27+'Datos Generales'!N42+'Datos Generales'!N57+'Datos Generales'!N72+'Datos Generales'!N87+'Datos Generales'!N102+'Datos Generales'!N117+'Datos Generales'!N132+'Datos Generales'!N147+'Datos Generales'!N162+'Datos Generales'!N177+'Datos Generales'!N192+'Datos Generales'!N207+'Datos Generales'!N222+'Datos Generales'!N237</f>
        <v>0</v>
      </c>
      <c r="O17" s="36">
        <f>'Datos Generales'!O27+'Datos Generales'!O42+'Datos Generales'!O57+'Datos Generales'!O72+'Datos Generales'!O87+'Datos Generales'!O102+'Datos Generales'!O117+'Datos Generales'!O132+'Datos Generales'!O147+'Datos Generales'!O162+'Datos Generales'!O177+'Datos Generales'!O192+'Datos Generales'!O207+'Datos Generales'!O222+'Datos Generales'!O237</f>
        <v>0</v>
      </c>
      <c r="P17" s="36">
        <f>'Datos Generales'!P27+'Datos Generales'!P42+'Datos Generales'!P57+'Datos Generales'!P72+'Datos Generales'!P87+'Datos Generales'!P102+'Datos Generales'!P117+'Datos Generales'!P132+'Datos Generales'!P147+'Datos Generales'!P162+'Datos Generales'!P177+'Datos Generales'!P192+'Datos Generales'!P207+'Datos Generales'!P222+'Datos Generales'!P237</f>
        <v>0</v>
      </c>
      <c r="Q17" s="36">
        <f>'Datos Generales'!Q27+'Datos Generales'!Q42+'Datos Generales'!Q57+'Datos Generales'!Q72+'Datos Generales'!Q87+'Datos Generales'!Q102+'Datos Generales'!Q117+'Datos Generales'!Q132+'Datos Generales'!Q147+'Datos Generales'!Q162+'Datos Generales'!Q177+'Datos Generales'!Q192+'Datos Generales'!Q207+'Datos Generales'!Q222+'Datos Generales'!Q237</f>
        <v>0</v>
      </c>
      <c r="R17" s="36">
        <f>'Datos Generales'!R27+'Datos Generales'!R42+'Datos Generales'!R57+'Datos Generales'!R72+'Datos Generales'!R87+'Datos Generales'!R102+'Datos Generales'!R117+'Datos Generales'!R132+'Datos Generales'!R147+'Datos Generales'!R162+'Datos Generales'!R177+'Datos Generales'!R192+'Datos Generales'!R207+'Datos Generales'!R222+'Datos Generales'!R237</f>
        <v>0</v>
      </c>
      <c r="S17" s="36">
        <f>'Datos Generales'!S27+'Datos Generales'!S42+'Datos Generales'!S57+'Datos Generales'!S72+'Datos Generales'!S87+'Datos Generales'!S102+'Datos Generales'!S117+'Datos Generales'!S132+'Datos Generales'!S147+'Datos Generales'!S162+'Datos Generales'!S177+'Datos Generales'!S192+'Datos Generales'!S207+'Datos Generales'!S222+'Datos Generales'!S237</f>
        <v>0</v>
      </c>
      <c r="T17" s="36">
        <f>'Datos Generales'!T27+'Datos Generales'!T42+'Datos Generales'!T57+'Datos Generales'!T72+'Datos Generales'!T87+'Datos Generales'!T102+'Datos Generales'!T117+'Datos Generales'!T132+'Datos Generales'!T147+'Datos Generales'!T162+'Datos Generales'!T177+'Datos Generales'!T192+'Datos Generales'!T207+'Datos Generales'!T222+'Datos Generales'!T237</f>
        <v>0</v>
      </c>
      <c r="U17" s="36">
        <f>'Datos Generales'!U27+'Datos Generales'!U42+'Datos Generales'!U57+'Datos Generales'!U72+'Datos Generales'!U87+'Datos Generales'!U102+'Datos Generales'!U117+'Datos Generales'!U132+'Datos Generales'!U147+'Datos Generales'!U162+'Datos Generales'!U177+'Datos Generales'!U192+'Datos Generales'!U207+'Datos Generales'!U222+'Datos Generales'!U237</f>
        <v>0</v>
      </c>
      <c r="V17" s="36">
        <f>'Datos Generales'!V27+'Datos Generales'!V42+'Datos Generales'!V57+'Datos Generales'!V72+'Datos Generales'!V87+'Datos Generales'!V102+'Datos Generales'!V117+'Datos Generales'!V132+'Datos Generales'!V147+'Datos Generales'!V162+'Datos Generales'!V177+'Datos Generales'!V192+'Datos Generales'!V207+'Datos Generales'!V222+'Datos Generales'!V237</f>
        <v>0</v>
      </c>
      <c r="W17" s="36">
        <f>'Datos Generales'!W27+'Datos Generales'!W42+'Datos Generales'!W57+'Datos Generales'!W72+'Datos Generales'!W87+'Datos Generales'!W102+'Datos Generales'!W117+'Datos Generales'!W132+'Datos Generales'!W147+'Datos Generales'!W162+'Datos Generales'!W177+'Datos Generales'!W192+'Datos Generales'!W207+'Datos Generales'!W222+'Datos Generales'!W237</f>
        <v>0</v>
      </c>
      <c r="X17" s="36">
        <f>'Datos Generales'!X27+'Datos Generales'!X42+'Datos Generales'!X57+'Datos Generales'!X72+'Datos Generales'!X87+'Datos Generales'!X102+'Datos Generales'!X117+'Datos Generales'!X132+'Datos Generales'!X147+'Datos Generales'!X162+'Datos Generales'!X177+'Datos Generales'!X192+'Datos Generales'!X207+'Datos Generales'!X222+'Datos Generales'!X237</f>
        <v>0</v>
      </c>
      <c r="Y17" s="36">
        <f>'Datos Generales'!Y27+'Datos Generales'!Y42+'Datos Generales'!Y57+'Datos Generales'!Y72+'Datos Generales'!Y87+'Datos Generales'!Y102+'Datos Generales'!Y117+'Datos Generales'!Y132+'Datos Generales'!Y147+'Datos Generales'!Y162+'Datos Generales'!Y177+'Datos Generales'!Y192+'Datos Generales'!Y207+'Datos Generales'!Y222+'Datos Generales'!Y237</f>
        <v>0</v>
      </c>
      <c r="Z17" s="36">
        <f>'Datos Generales'!Z27+'Datos Generales'!Z42+'Datos Generales'!Z57+'Datos Generales'!Z72+'Datos Generales'!Z87+'Datos Generales'!Z102+'Datos Generales'!Z117+'Datos Generales'!Z132+'Datos Generales'!Z147+'Datos Generales'!Z162+'Datos Generales'!Z177+'Datos Generales'!Z192+'Datos Generales'!Z207+'Datos Generales'!Z222+'Datos Generales'!Z237</f>
        <v>0</v>
      </c>
      <c r="AA17" s="36">
        <f>'Datos Generales'!AA27+'Datos Generales'!AA42+'Datos Generales'!AA57+'Datos Generales'!AA72+'Datos Generales'!AA87+'Datos Generales'!AA102+'Datos Generales'!AA117+'Datos Generales'!AA132+'Datos Generales'!AA147+'Datos Generales'!AA162+'Datos Generales'!AA177+'Datos Generales'!AA192+'Datos Generales'!AA207+'Datos Generales'!AA222+'Datos Generales'!AA237</f>
        <v>0</v>
      </c>
      <c r="AB17" s="36">
        <f>'Datos Generales'!AB27+'Datos Generales'!AB42+'Datos Generales'!AB57+'Datos Generales'!AB72+'Datos Generales'!AB87+'Datos Generales'!AB102+'Datos Generales'!AB117+'Datos Generales'!AB132+'Datos Generales'!AB147+'Datos Generales'!AB162+'Datos Generales'!AB177+'Datos Generales'!AB192+'Datos Generales'!AB207+'Datos Generales'!AB222+'Datos Generales'!AB237</f>
        <v>0</v>
      </c>
      <c r="AC17" s="36">
        <f>'Datos Generales'!AC27+'Datos Generales'!AC42+'Datos Generales'!AC57+'Datos Generales'!AC72+'Datos Generales'!AC87+'Datos Generales'!AC102+'Datos Generales'!AC117+'Datos Generales'!AC132+'Datos Generales'!AC147+'Datos Generales'!AC162+'Datos Generales'!AC177+'Datos Generales'!AC192+'Datos Generales'!AC207+'Datos Generales'!AC222+'Datos Generales'!AC237</f>
        <v>0</v>
      </c>
      <c r="AD17" s="36">
        <f>'Datos Generales'!AD27+'Datos Generales'!AD42+'Datos Generales'!AD57+'Datos Generales'!AD72+'Datos Generales'!AD87+'Datos Generales'!AD102+'Datos Generales'!AD117+'Datos Generales'!AD132+'Datos Generales'!AD147+'Datos Generales'!AD162+'Datos Generales'!AD177+'Datos Generales'!AD192+'Datos Generales'!AD207+'Datos Generales'!AD222+'Datos Generales'!AD237</f>
        <v>0</v>
      </c>
      <c r="AE17" s="36">
        <f>'Datos Generales'!AE27+'Datos Generales'!AE42+'Datos Generales'!AE57+'Datos Generales'!AE72+'Datos Generales'!AE87+'Datos Generales'!AE102+'Datos Generales'!AE117+'Datos Generales'!AE132+'Datos Generales'!AE147+'Datos Generales'!AE162+'Datos Generales'!AE177+'Datos Generales'!AE192+'Datos Generales'!AE207+'Datos Generales'!AE222+'Datos Generales'!AE237</f>
        <v>0</v>
      </c>
      <c r="AF17" s="36">
        <f>'Datos Generales'!AF27+'Datos Generales'!AF42+'Datos Generales'!AF57+'Datos Generales'!AF72+'Datos Generales'!AF87+'Datos Generales'!AF102+'Datos Generales'!AF117+'Datos Generales'!AF132+'Datos Generales'!AF147+'Datos Generales'!AF162+'Datos Generales'!AF177+'Datos Generales'!AF192+'Datos Generales'!AF207+'Datos Generales'!AF222+'Datos Generales'!AF237</f>
        <v>0</v>
      </c>
      <c r="AG17" s="36">
        <f>'Datos Generales'!AG27+'Datos Generales'!AG42+'Datos Generales'!AG57+'Datos Generales'!AG72+'Datos Generales'!AG87+'Datos Generales'!AG102+'Datos Generales'!AG117+'Datos Generales'!AG132+'Datos Generales'!AG147+'Datos Generales'!AG162+'Datos Generales'!AG177+'Datos Generales'!AG192+'Datos Generales'!AG207+'Datos Generales'!AG222+'Datos Generales'!AG237</f>
        <v>0</v>
      </c>
      <c r="AH17" s="36">
        <f>'Datos Generales'!AH27+'Datos Generales'!AH42+'Datos Generales'!AH57+'Datos Generales'!AH72+'Datos Generales'!AH87+'Datos Generales'!AH102+'Datos Generales'!AH117+'Datos Generales'!AH132+'Datos Generales'!AH147+'Datos Generales'!AH162+'Datos Generales'!AH177+'Datos Generales'!AH192+'Datos Generales'!AH207+'Datos Generales'!AH222+'Datos Generales'!AH237</f>
        <v>0</v>
      </c>
      <c r="AI17" s="36">
        <f>'Datos Generales'!AI27+'Datos Generales'!AI42+'Datos Generales'!AI57+'Datos Generales'!AI72+'Datos Generales'!AI87+'Datos Generales'!AI102+'Datos Generales'!AI117+'Datos Generales'!AI132+'Datos Generales'!AI147+'Datos Generales'!AI162+'Datos Generales'!AI177+'Datos Generales'!AI192+'Datos Generales'!AI207+'Datos Generales'!AI222+'Datos Generales'!AI237</f>
        <v>0</v>
      </c>
      <c r="AJ17" s="36">
        <f>'Datos Generales'!AJ27+'Datos Generales'!AJ42+'Datos Generales'!AJ57+'Datos Generales'!AJ72+'Datos Generales'!AJ87+'Datos Generales'!AJ102+'Datos Generales'!AJ117+'Datos Generales'!AJ132+'Datos Generales'!AJ147+'Datos Generales'!AJ162+'Datos Generales'!AJ177+'Datos Generales'!AJ192+'Datos Generales'!AJ207+'Datos Generales'!AJ222+'Datos Generales'!AJ237</f>
        <v>0</v>
      </c>
      <c r="AK17" s="36">
        <f>'Datos Generales'!AK27+'Datos Generales'!AK42+'Datos Generales'!AK57+'Datos Generales'!AK72+'Datos Generales'!AK87+'Datos Generales'!AK102+'Datos Generales'!AK117+'Datos Generales'!AK132+'Datos Generales'!AK147+'Datos Generales'!AK162+'Datos Generales'!AK177+'Datos Generales'!AK192+'Datos Generales'!AK207+'Datos Generales'!AK222+'Datos Generales'!AK237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Generales'!D28+'Datos Generales'!D43+'Datos Generales'!D58+'Datos Generales'!D73+'Datos Generales'!D88+'Datos Generales'!D103+'Datos Generales'!D118+'Datos Generales'!D133+'Datos Generales'!D148+'Datos Generales'!D163+'Datos Generales'!D178+'Datos Generales'!D193+'Datos Generales'!D208+'Datos Generales'!D223+'Datos Generales'!D238</f>
        <v>227.0789924</v>
      </c>
      <c r="E18" s="36">
        <f>'Datos Generales'!E28+'Datos Generales'!E43+'Datos Generales'!E58+'Datos Generales'!E73+'Datos Generales'!E88+'Datos Generales'!E103+'Datos Generales'!E118+'Datos Generales'!E133+'Datos Generales'!E148+'Datos Generales'!E163+'Datos Generales'!E178+'Datos Generales'!E193+'Datos Generales'!E208+'Datos Generales'!E223+'Datos Generales'!E238</f>
        <v>0</v>
      </c>
      <c r="F18" s="36">
        <f>'Datos Generales'!F28+'Datos Generales'!F43+'Datos Generales'!F58+'Datos Generales'!F73+'Datos Generales'!F88+'Datos Generales'!F103+'Datos Generales'!F118+'Datos Generales'!F133+'Datos Generales'!F148+'Datos Generales'!F163+'Datos Generales'!F178+'Datos Generales'!F193+'Datos Generales'!F208+'Datos Generales'!F223+'Datos Generales'!F238</f>
        <v>0</v>
      </c>
      <c r="G18" s="36">
        <f>'Datos Generales'!G28+'Datos Generales'!G43+'Datos Generales'!G58+'Datos Generales'!G73+'Datos Generales'!G88+'Datos Generales'!G103+'Datos Generales'!G118+'Datos Generales'!G133+'Datos Generales'!G148+'Datos Generales'!G163+'Datos Generales'!G178+'Datos Generales'!G193+'Datos Generales'!G208+'Datos Generales'!G223+'Datos Generales'!G238</f>
        <v>0</v>
      </c>
      <c r="H18" s="36">
        <f>'Datos Generales'!H28+'Datos Generales'!H43+'Datos Generales'!H58+'Datos Generales'!H73+'Datos Generales'!H88+'Datos Generales'!H103+'Datos Generales'!H118+'Datos Generales'!H133+'Datos Generales'!H148+'Datos Generales'!H163+'Datos Generales'!H178+'Datos Generales'!H193+'Datos Generales'!H208+'Datos Generales'!H223+'Datos Generales'!H238</f>
        <v>0</v>
      </c>
      <c r="I18" s="36">
        <f>'Datos Generales'!I28+'Datos Generales'!I43+'Datos Generales'!I58+'Datos Generales'!I73+'Datos Generales'!I88+'Datos Generales'!I103+'Datos Generales'!I118+'Datos Generales'!I133+'Datos Generales'!I148+'Datos Generales'!I163+'Datos Generales'!I178+'Datos Generales'!I193+'Datos Generales'!I208+'Datos Generales'!I223+'Datos Generales'!I238</f>
        <v>0</v>
      </c>
      <c r="J18" s="36">
        <f>'Datos Generales'!J28+'Datos Generales'!J43+'Datos Generales'!J58+'Datos Generales'!J73+'Datos Generales'!J88+'Datos Generales'!J103+'Datos Generales'!J118+'Datos Generales'!J133+'Datos Generales'!J148+'Datos Generales'!J163+'Datos Generales'!J178+'Datos Generales'!J193+'Datos Generales'!J208+'Datos Generales'!J223+'Datos Generales'!J238</f>
        <v>0</v>
      </c>
      <c r="K18" s="36">
        <f>'Datos Generales'!K28+'Datos Generales'!K43+'Datos Generales'!K58+'Datos Generales'!K73+'Datos Generales'!K88+'Datos Generales'!K103+'Datos Generales'!K118+'Datos Generales'!K133+'Datos Generales'!K148+'Datos Generales'!K163+'Datos Generales'!K178+'Datos Generales'!K193+'Datos Generales'!K208+'Datos Generales'!K223+'Datos Generales'!K238</f>
        <v>0</v>
      </c>
      <c r="L18" s="36">
        <f>'Datos Generales'!L28+'Datos Generales'!L43+'Datos Generales'!L58+'Datos Generales'!L73+'Datos Generales'!L88+'Datos Generales'!L103+'Datos Generales'!L118+'Datos Generales'!L133+'Datos Generales'!L148+'Datos Generales'!L163+'Datos Generales'!L178+'Datos Generales'!L193+'Datos Generales'!L208+'Datos Generales'!L223+'Datos Generales'!L238</f>
        <v>0</v>
      </c>
      <c r="M18" s="36">
        <f>'Datos Generales'!M28+'Datos Generales'!M43+'Datos Generales'!M58+'Datos Generales'!M73+'Datos Generales'!M88+'Datos Generales'!M103+'Datos Generales'!M118+'Datos Generales'!M133+'Datos Generales'!M148+'Datos Generales'!M163+'Datos Generales'!M178+'Datos Generales'!M193+'Datos Generales'!M208+'Datos Generales'!M223+'Datos Generales'!M238</f>
        <v>0</v>
      </c>
      <c r="N18" s="36">
        <f>'Datos Generales'!N28+'Datos Generales'!N43+'Datos Generales'!N58+'Datos Generales'!N73+'Datos Generales'!N88+'Datos Generales'!N103+'Datos Generales'!N118+'Datos Generales'!N133+'Datos Generales'!N148+'Datos Generales'!N163+'Datos Generales'!N178+'Datos Generales'!N193+'Datos Generales'!N208+'Datos Generales'!N223+'Datos Generales'!N238</f>
        <v>0</v>
      </c>
      <c r="O18" s="36">
        <f>'Datos Generales'!O28+'Datos Generales'!O43+'Datos Generales'!O58+'Datos Generales'!O73+'Datos Generales'!O88+'Datos Generales'!O103+'Datos Generales'!O118+'Datos Generales'!O133+'Datos Generales'!O148+'Datos Generales'!O163+'Datos Generales'!O178+'Datos Generales'!O193+'Datos Generales'!O208+'Datos Generales'!O223+'Datos Generales'!O238</f>
        <v>0</v>
      </c>
      <c r="P18" s="36">
        <f>'Datos Generales'!P28+'Datos Generales'!P43+'Datos Generales'!P58+'Datos Generales'!P73+'Datos Generales'!P88+'Datos Generales'!P103+'Datos Generales'!P118+'Datos Generales'!P133+'Datos Generales'!P148+'Datos Generales'!P163+'Datos Generales'!P178+'Datos Generales'!P193+'Datos Generales'!P208+'Datos Generales'!P223+'Datos Generales'!P238</f>
        <v>0</v>
      </c>
      <c r="Q18" s="36">
        <f>'Datos Generales'!Q28+'Datos Generales'!Q43+'Datos Generales'!Q58+'Datos Generales'!Q73+'Datos Generales'!Q88+'Datos Generales'!Q103+'Datos Generales'!Q118+'Datos Generales'!Q133+'Datos Generales'!Q148+'Datos Generales'!Q163+'Datos Generales'!Q178+'Datos Generales'!Q193+'Datos Generales'!Q208+'Datos Generales'!Q223+'Datos Generales'!Q238</f>
        <v>0</v>
      </c>
      <c r="R18" s="36">
        <f>'Datos Generales'!R28+'Datos Generales'!R43+'Datos Generales'!R58+'Datos Generales'!R73+'Datos Generales'!R88+'Datos Generales'!R103+'Datos Generales'!R118+'Datos Generales'!R133+'Datos Generales'!R148+'Datos Generales'!R163+'Datos Generales'!R178+'Datos Generales'!R193+'Datos Generales'!R208+'Datos Generales'!R223+'Datos Generales'!R238</f>
        <v>0</v>
      </c>
      <c r="S18" s="36">
        <f>'Datos Generales'!S28+'Datos Generales'!S43+'Datos Generales'!S58+'Datos Generales'!S73+'Datos Generales'!S88+'Datos Generales'!S103+'Datos Generales'!S118+'Datos Generales'!S133+'Datos Generales'!S148+'Datos Generales'!S163+'Datos Generales'!S178+'Datos Generales'!S193+'Datos Generales'!S208+'Datos Generales'!S223+'Datos Generales'!S238</f>
        <v>0</v>
      </c>
      <c r="T18" s="36">
        <f>'Datos Generales'!T28+'Datos Generales'!T43+'Datos Generales'!T58+'Datos Generales'!T73+'Datos Generales'!T88+'Datos Generales'!T103+'Datos Generales'!T118+'Datos Generales'!T133+'Datos Generales'!T148+'Datos Generales'!T163+'Datos Generales'!T178+'Datos Generales'!T193+'Datos Generales'!T208+'Datos Generales'!T223+'Datos Generales'!T238</f>
        <v>0</v>
      </c>
      <c r="U18" s="36">
        <f>'Datos Generales'!U28+'Datos Generales'!U43+'Datos Generales'!U58+'Datos Generales'!U73+'Datos Generales'!U88+'Datos Generales'!U103+'Datos Generales'!U118+'Datos Generales'!U133+'Datos Generales'!U148+'Datos Generales'!U163+'Datos Generales'!U178+'Datos Generales'!U193+'Datos Generales'!U208+'Datos Generales'!U223+'Datos Generales'!U238</f>
        <v>0</v>
      </c>
      <c r="V18" s="36">
        <f>'Datos Generales'!V28+'Datos Generales'!V43+'Datos Generales'!V58+'Datos Generales'!V73+'Datos Generales'!V88+'Datos Generales'!V103+'Datos Generales'!V118+'Datos Generales'!V133+'Datos Generales'!V148+'Datos Generales'!V163+'Datos Generales'!V178+'Datos Generales'!V193+'Datos Generales'!V208+'Datos Generales'!V223+'Datos Generales'!V238</f>
        <v>0</v>
      </c>
      <c r="W18" s="36">
        <f>'Datos Generales'!W28+'Datos Generales'!W43+'Datos Generales'!W58+'Datos Generales'!W73+'Datos Generales'!W88+'Datos Generales'!W103+'Datos Generales'!W118+'Datos Generales'!W133+'Datos Generales'!W148+'Datos Generales'!W163+'Datos Generales'!W178+'Datos Generales'!W193+'Datos Generales'!W208+'Datos Generales'!W223+'Datos Generales'!W238</f>
        <v>0</v>
      </c>
      <c r="X18" s="36">
        <f>'Datos Generales'!X28+'Datos Generales'!X43+'Datos Generales'!X58+'Datos Generales'!X73+'Datos Generales'!X88+'Datos Generales'!X103+'Datos Generales'!X118+'Datos Generales'!X133+'Datos Generales'!X148+'Datos Generales'!X163+'Datos Generales'!X178+'Datos Generales'!X193+'Datos Generales'!X208+'Datos Generales'!X223+'Datos Generales'!X238</f>
        <v>0</v>
      </c>
      <c r="Y18" s="36">
        <f>'Datos Generales'!Y28+'Datos Generales'!Y43+'Datos Generales'!Y58+'Datos Generales'!Y73+'Datos Generales'!Y88+'Datos Generales'!Y103+'Datos Generales'!Y118+'Datos Generales'!Y133+'Datos Generales'!Y148+'Datos Generales'!Y163+'Datos Generales'!Y178+'Datos Generales'!Y193+'Datos Generales'!Y208+'Datos Generales'!Y223+'Datos Generales'!Y238</f>
        <v>0</v>
      </c>
      <c r="Z18" s="36">
        <f>'Datos Generales'!Z28+'Datos Generales'!Z43+'Datos Generales'!Z58+'Datos Generales'!Z73+'Datos Generales'!Z88+'Datos Generales'!Z103+'Datos Generales'!Z118+'Datos Generales'!Z133+'Datos Generales'!Z148+'Datos Generales'!Z163+'Datos Generales'!Z178+'Datos Generales'!Z193+'Datos Generales'!Z208+'Datos Generales'!Z223+'Datos Generales'!Z238</f>
        <v>0</v>
      </c>
      <c r="AA18" s="36">
        <f>'Datos Generales'!AA28+'Datos Generales'!AA43+'Datos Generales'!AA58+'Datos Generales'!AA73+'Datos Generales'!AA88+'Datos Generales'!AA103+'Datos Generales'!AA118+'Datos Generales'!AA133+'Datos Generales'!AA148+'Datos Generales'!AA163+'Datos Generales'!AA178+'Datos Generales'!AA193+'Datos Generales'!AA208+'Datos Generales'!AA223+'Datos Generales'!AA238</f>
        <v>0</v>
      </c>
      <c r="AB18" s="36">
        <f>'Datos Generales'!AB28+'Datos Generales'!AB43+'Datos Generales'!AB58+'Datos Generales'!AB73+'Datos Generales'!AB88+'Datos Generales'!AB103+'Datos Generales'!AB118+'Datos Generales'!AB133+'Datos Generales'!AB148+'Datos Generales'!AB163+'Datos Generales'!AB178+'Datos Generales'!AB193+'Datos Generales'!AB208+'Datos Generales'!AB223+'Datos Generales'!AB238</f>
        <v>0</v>
      </c>
      <c r="AC18" s="36">
        <f>'Datos Generales'!AC28+'Datos Generales'!AC43+'Datos Generales'!AC58+'Datos Generales'!AC73+'Datos Generales'!AC88+'Datos Generales'!AC103+'Datos Generales'!AC118+'Datos Generales'!AC133+'Datos Generales'!AC148+'Datos Generales'!AC163+'Datos Generales'!AC178+'Datos Generales'!AC193+'Datos Generales'!AC208+'Datos Generales'!AC223+'Datos Generales'!AC238</f>
        <v>0</v>
      </c>
      <c r="AD18" s="36">
        <f>'Datos Generales'!AD28+'Datos Generales'!AD43+'Datos Generales'!AD58+'Datos Generales'!AD73+'Datos Generales'!AD88+'Datos Generales'!AD103+'Datos Generales'!AD118+'Datos Generales'!AD133+'Datos Generales'!AD148+'Datos Generales'!AD163+'Datos Generales'!AD178+'Datos Generales'!AD193+'Datos Generales'!AD208+'Datos Generales'!AD223+'Datos Generales'!AD238</f>
        <v>0</v>
      </c>
      <c r="AE18" s="36">
        <f>'Datos Generales'!AE28+'Datos Generales'!AE43+'Datos Generales'!AE58+'Datos Generales'!AE73+'Datos Generales'!AE88+'Datos Generales'!AE103+'Datos Generales'!AE118+'Datos Generales'!AE133+'Datos Generales'!AE148+'Datos Generales'!AE163+'Datos Generales'!AE178+'Datos Generales'!AE193+'Datos Generales'!AE208+'Datos Generales'!AE223+'Datos Generales'!AE238</f>
        <v>0</v>
      </c>
      <c r="AF18" s="36">
        <f>'Datos Generales'!AF28+'Datos Generales'!AF43+'Datos Generales'!AF58+'Datos Generales'!AF73+'Datos Generales'!AF88+'Datos Generales'!AF103+'Datos Generales'!AF118+'Datos Generales'!AF133+'Datos Generales'!AF148+'Datos Generales'!AF163+'Datos Generales'!AF178+'Datos Generales'!AF193+'Datos Generales'!AF208+'Datos Generales'!AF223+'Datos Generales'!AF238</f>
        <v>0</v>
      </c>
      <c r="AG18" s="36">
        <f>'Datos Generales'!AG28+'Datos Generales'!AG43+'Datos Generales'!AG58+'Datos Generales'!AG73+'Datos Generales'!AG88+'Datos Generales'!AG103+'Datos Generales'!AG118+'Datos Generales'!AG133+'Datos Generales'!AG148+'Datos Generales'!AG163+'Datos Generales'!AG178+'Datos Generales'!AG193+'Datos Generales'!AG208+'Datos Generales'!AG223+'Datos Generales'!AG238</f>
        <v>0</v>
      </c>
      <c r="AH18" s="36">
        <f>'Datos Generales'!AH28+'Datos Generales'!AH43+'Datos Generales'!AH58+'Datos Generales'!AH73+'Datos Generales'!AH88+'Datos Generales'!AH103+'Datos Generales'!AH118+'Datos Generales'!AH133+'Datos Generales'!AH148+'Datos Generales'!AH163+'Datos Generales'!AH178+'Datos Generales'!AH193+'Datos Generales'!AH208+'Datos Generales'!AH223+'Datos Generales'!AH238</f>
        <v>0</v>
      </c>
      <c r="AI18" s="36">
        <f>'Datos Generales'!AI28+'Datos Generales'!AI43+'Datos Generales'!AI58+'Datos Generales'!AI73+'Datos Generales'!AI88+'Datos Generales'!AI103+'Datos Generales'!AI118+'Datos Generales'!AI133+'Datos Generales'!AI148+'Datos Generales'!AI163+'Datos Generales'!AI178+'Datos Generales'!AI193+'Datos Generales'!AI208+'Datos Generales'!AI223+'Datos Generales'!AI238</f>
        <v>0</v>
      </c>
      <c r="AJ18" s="36">
        <f>'Datos Generales'!AJ28+'Datos Generales'!AJ43+'Datos Generales'!AJ58+'Datos Generales'!AJ73+'Datos Generales'!AJ88+'Datos Generales'!AJ103+'Datos Generales'!AJ118+'Datos Generales'!AJ133+'Datos Generales'!AJ148+'Datos Generales'!AJ163+'Datos Generales'!AJ178+'Datos Generales'!AJ193+'Datos Generales'!AJ208+'Datos Generales'!AJ223+'Datos Generales'!AJ238</f>
        <v>0</v>
      </c>
      <c r="AK18" s="36">
        <f>'Datos Generales'!AK28+'Datos Generales'!AK43+'Datos Generales'!AK58+'Datos Generales'!AK73+'Datos Generales'!AK88+'Datos Generales'!AK103+'Datos Generales'!AK118+'Datos Generales'!AK133+'Datos Generales'!AK148+'Datos Generales'!AK163+'Datos Generales'!AK178+'Datos Generales'!AK193+'Datos Generales'!AK208+'Datos Generales'!AK223+'Datos Generales'!AK238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Generales'!D29+'Datos Generales'!D44+'Datos Generales'!D59+'Datos Generales'!D74+'Datos Generales'!D89+'Datos Generales'!D104+'Datos Generales'!D119+'Datos Generales'!D134+'Datos Generales'!D149+'Datos Generales'!D164+'Datos Generales'!D179+'Datos Generales'!D194+'Datos Generales'!D209+'Datos Generales'!D224+'Datos Generales'!D239</f>
        <v>0</v>
      </c>
      <c r="E19" s="36">
        <f>'Datos Generales'!E29+'Datos Generales'!E44+'Datos Generales'!E59+'Datos Generales'!E74+'Datos Generales'!E89+'Datos Generales'!E104+'Datos Generales'!E119+'Datos Generales'!E134+'Datos Generales'!E149+'Datos Generales'!E164+'Datos Generales'!E179+'Datos Generales'!E194+'Datos Generales'!E209+'Datos Generales'!E224+'Datos Generales'!E239</f>
        <v>0</v>
      </c>
      <c r="F19" s="36">
        <f>'Datos Generales'!F29+'Datos Generales'!F44+'Datos Generales'!F59+'Datos Generales'!F74+'Datos Generales'!F89+'Datos Generales'!F104+'Datos Generales'!F119+'Datos Generales'!F134+'Datos Generales'!F149+'Datos Generales'!F164+'Datos Generales'!F179+'Datos Generales'!F194+'Datos Generales'!F209+'Datos Generales'!F224+'Datos Generales'!F239</f>
        <v>0</v>
      </c>
      <c r="G19" s="36">
        <f>'Datos Generales'!G29+'Datos Generales'!G44+'Datos Generales'!G59+'Datos Generales'!G74+'Datos Generales'!G89+'Datos Generales'!G104+'Datos Generales'!G119+'Datos Generales'!G134+'Datos Generales'!G149+'Datos Generales'!G164+'Datos Generales'!G179+'Datos Generales'!G194+'Datos Generales'!G209+'Datos Generales'!G224+'Datos Generales'!G239</f>
        <v>0</v>
      </c>
      <c r="H19" s="36">
        <f>'Datos Generales'!H29+'Datos Generales'!H44+'Datos Generales'!H59+'Datos Generales'!H74+'Datos Generales'!H89+'Datos Generales'!H104+'Datos Generales'!H119+'Datos Generales'!H134+'Datos Generales'!H149+'Datos Generales'!H164+'Datos Generales'!H179+'Datos Generales'!H194+'Datos Generales'!H209+'Datos Generales'!H224+'Datos Generales'!H239</f>
        <v>0</v>
      </c>
      <c r="I19" s="36">
        <f>'Datos Generales'!I29+'Datos Generales'!I44+'Datos Generales'!I59+'Datos Generales'!I74+'Datos Generales'!I89+'Datos Generales'!I104+'Datos Generales'!I119+'Datos Generales'!I134+'Datos Generales'!I149+'Datos Generales'!I164+'Datos Generales'!I179+'Datos Generales'!I194+'Datos Generales'!I209+'Datos Generales'!I224+'Datos Generales'!I239</f>
        <v>0</v>
      </c>
      <c r="J19" s="36">
        <f>'Datos Generales'!J29+'Datos Generales'!J44+'Datos Generales'!J59+'Datos Generales'!J74+'Datos Generales'!J89+'Datos Generales'!J104+'Datos Generales'!J119+'Datos Generales'!J134+'Datos Generales'!J149+'Datos Generales'!J164+'Datos Generales'!J179+'Datos Generales'!J194+'Datos Generales'!J209+'Datos Generales'!J224+'Datos Generales'!J239</f>
        <v>0</v>
      </c>
      <c r="K19" s="36">
        <f>'Datos Generales'!K29+'Datos Generales'!K44+'Datos Generales'!K59+'Datos Generales'!K74+'Datos Generales'!K89+'Datos Generales'!K104+'Datos Generales'!K119+'Datos Generales'!K134+'Datos Generales'!K149+'Datos Generales'!K164+'Datos Generales'!K179+'Datos Generales'!K194+'Datos Generales'!K209+'Datos Generales'!K224+'Datos Generales'!K239</f>
        <v>0</v>
      </c>
      <c r="L19" s="36">
        <f>'Datos Generales'!L29+'Datos Generales'!L44+'Datos Generales'!L59+'Datos Generales'!L74+'Datos Generales'!L89+'Datos Generales'!L104+'Datos Generales'!L119+'Datos Generales'!L134+'Datos Generales'!L149+'Datos Generales'!L164+'Datos Generales'!L179+'Datos Generales'!L194+'Datos Generales'!L209+'Datos Generales'!L224+'Datos Generales'!L239</f>
        <v>0</v>
      </c>
      <c r="M19" s="36">
        <f>'Datos Generales'!M29+'Datos Generales'!M44+'Datos Generales'!M59+'Datos Generales'!M74+'Datos Generales'!M89+'Datos Generales'!M104+'Datos Generales'!M119+'Datos Generales'!M134+'Datos Generales'!M149+'Datos Generales'!M164+'Datos Generales'!M179+'Datos Generales'!M194+'Datos Generales'!M209+'Datos Generales'!M224+'Datos Generales'!M239</f>
        <v>0</v>
      </c>
      <c r="N19" s="36">
        <f>'Datos Generales'!N29+'Datos Generales'!N44+'Datos Generales'!N59+'Datos Generales'!N74+'Datos Generales'!N89+'Datos Generales'!N104+'Datos Generales'!N119+'Datos Generales'!N134+'Datos Generales'!N149+'Datos Generales'!N164+'Datos Generales'!N179+'Datos Generales'!N194+'Datos Generales'!N209+'Datos Generales'!N224+'Datos Generales'!N239</f>
        <v>0</v>
      </c>
      <c r="O19" s="36">
        <f>'Datos Generales'!O29+'Datos Generales'!O44+'Datos Generales'!O59+'Datos Generales'!O74+'Datos Generales'!O89+'Datos Generales'!O104+'Datos Generales'!O119+'Datos Generales'!O134+'Datos Generales'!O149+'Datos Generales'!O164+'Datos Generales'!O179+'Datos Generales'!O194+'Datos Generales'!O209+'Datos Generales'!O224+'Datos Generales'!O239</f>
        <v>0</v>
      </c>
      <c r="P19" s="36">
        <f>'Datos Generales'!P29+'Datos Generales'!P44+'Datos Generales'!P59+'Datos Generales'!P74+'Datos Generales'!P89+'Datos Generales'!P104+'Datos Generales'!P119+'Datos Generales'!P134+'Datos Generales'!P149+'Datos Generales'!P164+'Datos Generales'!P179+'Datos Generales'!P194+'Datos Generales'!P209+'Datos Generales'!P224+'Datos Generales'!P239</f>
        <v>0</v>
      </c>
      <c r="Q19" s="36">
        <f>'Datos Generales'!Q29+'Datos Generales'!Q44+'Datos Generales'!Q59+'Datos Generales'!Q74+'Datos Generales'!Q89+'Datos Generales'!Q104+'Datos Generales'!Q119+'Datos Generales'!Q134+'Datos Generales'!Q149+'Datos Generales'!Q164+'Datos Generales'!Q179+'Datos Generales'!Q194+'Datos Generales'!Q209+'Datos Generales'!Q224+'Datos Generales'!Q239</f>
        <v>0</v>
      </c>
      <c r="R19" s="36">
        <f>'Datos Generales'!R29+'Datos Generales'!R44+'Datos Generales'!R59+'Datos Generales'!R74+'Datos Generales'!R89+'Datos Generales'!R104+'Datos Generales'!R119+'Datos Generales'!R134+'Datos Generales'!R149+'Datos Generales'!R164+'Datos Generales'!R179+'Datos Generales'!R194+'Datos Generales'!R209+'Datos Generales'!R224+'Datos Generales'!R239</f>
        <v>0</v>
      </c>
      <c r="S19" s="36">
        <f>'Datos Generales'!S29+'Datos Generales'!S44+'Datos Generales'!S59+'Datos Generales'!S74+'Datos Generales'!S89+'Datos Generales'!S104+'Datos Generales'!S119+'Datos Generales'!S134+'Datos Generales'!S149+'Datos Generales'!S164+'Datos Generales'!S179+'Datos Generales'!S194+'Datos Generales'!S209+'Datos Generales'!S224+'Datos Generales'!S239</f>
        <v>0</v>
      </c>
      <c r="T19" s="36">
        <f>'Datos Generales'!T29+'Datos Generales'!T44+'Datos Generales'!T59+'Datos Generales'!T74+'Datos Generales'!T89+'Datos Generales'!T104+'Datos Generales'!T119+'Datos Generales'!T134+'Datos Generales'!T149+'Datos Generales'!T164+'Datos Generales'!T179+'Datos Generales'!T194+'Datos Generales'!T209+'Datos Generales'!T224+'Datos Generales'!T239</f>
        <v>0</v>
      </c>
      <c r="U19" s="36">
        <f>'Datos Generales'!U29+'Datos Generales'!U44+'Datos Generales'!U59+'Datos Generales'!U74+'Datos Generales'!U89+'Datos Generales'!U104+'Datos Generales'!U119+'Datos Generales'!U134+'Datos Generales'!U149+'Datos Generales'!U164+'Datos Generales'!U179+'Datos Generales'!U194+'Datos Generales'!U209+'Datos Generales'!U224+'Datos Generales'!U239</f>
        <v>0</v>
      </c>
      <c r="V19" s="36">
        <f>'Datos Generales'!V29+'Datos Generales'!V44+'Datos Generales'!V59+'Datos Generales'!V74+'Datos Generales'!V89+'Datos Generales'!V104+'Datos Generales'!V119+'Datos Generales'!V134+'Datos Generales'!V149+'Datos Generales'!V164+'Datos Generales'!V179+'Datos Generales'!V194+'Datos Generales'!V209+'Datos Generales'!V224+'Datos Generales'!V239</f>
        <v>0</v>
      </c>
      <c r="W19" s="36">
        <f>'Datos Generales'!W29+'Datos Generales'!W44+'Datos Generales'!W59+'Datos Generales'!W74+'Datos Generales'!W89+'Datos Generales'!W104+'Datos Generales'!W119+'Datos Generales'!W134+'Datos Generales'!W149+'Datos Generales'!W164+'Datos Generales'!W179+'Datos Generales'!W194+'Datos Generales'!W209+'Datos Generales'!W224+'Datos Generales'!W239</f>
        <v>0</v>
      </c>
      <c r="X19" s="36">
        <f>'Datos Generales'!X29+'Datos Generales'!X44+'Datos Generales'!X59+'Datos Generales'!X74+'Datos Generales'!X89+'Datos Generales'!X104+'Datos Generales'!X119+'Datos Generales'!X134+'Datos Generales'!X149+'Datos Generales'!X164+'Datos Generales'!X179+'Datos Generales'!X194+'Datos Generales'!X209+'Datos Generales'!X224+'Datos Generales'!X239</f>
        <v>0</v>
      </c>
      <c r="Y19" s="36">
        <f>'Datos Generales'!Y29+'Datos Generales'!Y44+'Datos Generales'!Y59+'Datos Generales'!Y74+'Datos Generales'!Y89+'Datos Generales'!Y104+'Datos Generales'!Y119+'Datos Generales'!Y134+'Datos Generales'!Y149+'Datos Generales'!Y164+'Datos Generales'!Y179+'Datos Generales'!Y194+'Datos Generales'!Y209+'Datos Generales'!Y224+'Datos Generales'!Y239</f>
        <v>0</v>
      </c>
      <c r="Z19" s="36">
        <f>'Datos Generales'!Z29+'Datos Generales'!Z44+'Datos Generales'!Z59+'Datos Generales'!Z74+'Datos Generales'!Z89+'Datos Generales'!Z104+'Datos Generales'!Z119+'Datos Generales'!Z134+'Datos Generales'!Z149+'Datos Generales'!Z164+'Datos Generales'!Z179+'Datos Generales'!Z194+'Datos Generales'!Z209+'Datos Generales'!Z224+'Datos Generales'!Z239</f>
        <v>0</v>
      </c>
      <c r="AA19" s="36">
        <f>'Datos Generales'!AA29+'Datos Generales'!AA44+'Datos Generales'!AA59+'Datos Generales'!AA74+'Datos Generales'!AA89+'Datos Generales'!AA104+'Datos Generales'!AA119+'Datos Generales'!AA134+'Datos Generales'!AA149+'Datos Generales'!AA164+'Datos Generales'!AA179+'Datos Generales'!AA194+'Datos Generales'!AA209+'Datos Generales'!AA224+'Datos Generales'!AA239</f>
        <v>0</v>
      </c>
      <c r="AB19" s="36">
        <f>'Datos Generales'!AB29+'Datos Generales'!AB44+'Datos Generales'!AB59+'Datos Generales'!AB74+'Datos Generales'!AB89+'Datos Generales'!AB104+'Datos Generales'!AB119+'Datos Generales'!AB134+'Datos Generales'!AB149+'Datos Generales'!AB164+'Datos Generales'!AB179+'Datos Generales'!AB194+'Datos Generales'!AB209+'Datos Generales'!AB224+'Datos Generales'!AB239</f>
        <v>0</v>
      </c>
      <c r="AC19" s="36">
        <f>'Datos Generales'!AC29+'Datos Generales'!AC44+'Datos Generales'!AC59+'Datos Generales'!AC74+'Datos Generales'!AC89+'Datos Generales'!AC104+'Datos Generales'!AC119+'Datos Generales'!AC134+'Datos Generales'!AC149+'Datos Generales'!AC164+'Datos Generales'!AC179+'Datos Generales'!AC194+'Datos Generales'!AC209+'Datos Generales'!AC224+'Datos Generales'!AC239</f>
        <v>0</v>
      </c>
      <c r="AD19" s="36">
        <f>'Datos Generales'!AD29+'Datos Generales'!AD44+'Datos Generales'!AD59+'Datos Generales'!AD74+'Datos Generales'!AD89+'Datos Generales'!AD104+'Datos Generales'!AD119+'Datos Generales'!AD134+'Datos Generales'!AD149+'Datos Generales'!AD164+'Datos Generales'!AD179+'Datos Generales'!AD194+'Datos Generales'!AD209+'Datos Generales'!AD224+'Datos Generales'!AD239</f>
        <v>0</v>
      </c>
      <c r="AE19" s="36">
        <f>'Datos Generales'!AE29+'Datos Generales'!AE44+'Datos Generales'!AE59+'Datos Generales'!AE74+'Datos Generales'!AE89+'Datos Generales'!AE104+'Datos Generales'!AE119+'Datos Generales'!AE134+'Datos Generales'!AE149+'Datos Generales'!AE164+'Datos Generales'!AE179+'Datos Generales'!AE194+'Datos Generales'!AE209+'Datos Generales'!AE224+'Datos Generales'!AE239</f>
        <v>0</v>
      </c>
      <c r="AF19" s="36">
        <f>'Datos Generales'!AF29+'Datos Generales'!AF44+'Datos Generales'!AF59+'Datos Generales'!AF74+'Datos Generales'!AF89+'Datos Generales'!AF104+'Datos Generales'!AF119+'Datos Generales'!AF134+'Datos Generales'!AF149+'Datos Generales'!AF164+'Datos Generales'!AF179+'Datos Generales'!AF194+'Datos Generales'!AF209+'Datos Generales'!AF224+'Datos Generales'!AF239</f>
        <v>0</v>
      </c>
      <c r="AG19" s="36">
        <f>'Datos Generales'!AG29+'Datos Generales'!AG44+'Datos Generales'!AG59+'Datos Generales'!AG74+'Datos Generales'!AG89+'Datos Generales'!AG104+'Datos Generales'!AG119+'Datos Generales'!AG134+'Datos Generales'!AG149+'Datos Generales'!AG164+'Datos Generales'!AG179+'Datos Generales'!AG194+'Datos Generales'!AG209+'Datos Generales'!AG224+'Datos Generales'!AG239</f>
        <v>0</v>
      </c>
      <c r="AH19" s="36">
        <f>'Datos Generales'!AH29+'Datos Generales'!AH44+'Datos Generales'!AH59+'Datos Generales'!AH74+'Datos Generales'!AH89+'Datos Generales'!AH104+'Datos Generales'!AH119+'Datos Generales'!AH134+'Datos Generales'!AH149+'Datos Generales'!AH164+'Datos Generales'!AH179+'Datos Generales'!AH194+'Datos Generales'!AH209+'Datos Generales'!AH224+'Datos Generales'!AH239</f>
        <v>0</v>
      </c>
      <c r="AI19" s="36">
        <f>'Datos Generales'!AI29+'Datos Generales'!AI44+'Datos Generales'!AI59+'Datos Generales'!AI74+'Datos Generales'!AI89+'Datos Generales'!AI104+'Datos Generales'!AI119+'Datos Generales'!AI134+'Datos Generales'!AI149+'Datos Generales'!AI164+'Datos Generales'!AI179+'Datos Generales'!AI194+'Datos Generales'!AI209+'Datos Generales'!AI224+'Datos Generales'!AI239</f>
        <v>0</v>
      </c>
      <c r="AJ19" s="36">
        <f>'Datos Generales'!AJ29+'Datos Generales'!AJ44+'Datos Generales'!AJ59+'Datos Generales'!AJ74+'Datos Generales'!AJ89+'Datos Generales'!AJ104+'Datos Generales'!AJ119+'Datos Generales'!AJ134+'Datos Generales'!AJ149+'Datos Generales'!AJ164+'Datos Generales'!AJ179+'Datos Generales'!AJ194+'Datos Generales'!AJ209+'Datos Generales'!AJ224+'Datos Generales'!AJ239</f>
        <v>0</v>
      </c>
      <c r="AK19" s="36">
        <f>'Datos Generales'!AK29+'Datos Generales'!AK44+'Datos Generales'!AK59+'Datos Generales'!AK74+'Datos Generales'!AK89+'Datos Generales'!AK104+'Datos Generales'!AK119+'Datos Generales'!AK134+'Datos Generales'!AK149+'Datos Generales'!AK164+'Datos Generales'!AK179+'Datos Generales'!AK194+'Datos Generales'!AK209+'Datos Generales'!AK224+'Datos Generales'!AK239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Generales'!D30+'Datos Generales'!D45+'Datos Generales'!D60+'Datos Generales'!D75+'Datos Generales'!D90+'Datos Generales'!D105+'Datos Generales'!D120+'Datos Generales'!D135+'Datos Generales'!D150+'Datos Generales'!D165+'Datos Generales'!D180+'Datos Generales'!D195+'Datos Generales'!D210+'Datos Generales'!D225+'Datos Generales'!D240</f>
        <v>195.74210000000002</v>
      </c>
      <c r="E20" s="36">
        <f>'Datos Generales'!E30+'Datos Generales'!E45+'Datos Generales'!E60+'Datos Generales'!E75+'Datos Generales'!E90+'Datos Generales'!E105+'Datos Generales'!E120+'Datos Generales'!E135+'Datos Generales'!E150+'Datos Generales'!E165+'Datos Generales'!E180+'Datos Generales'!E195+'Datos Generales'!E210+'Datos Generales'!E225+'Datos Generales'!E240</f>
        <v>0</v>
      </c>
      <c r="F20" s="36">
        <f>'Datos Generales'!F30+'Datos Generales'!F45+'Datos Generales'!F60+'Datos Generales'!F75+'Datos Generales'!F90+'Datos Generales'!F105+'Datos Generales'!F120+'Datos Generales'!F135+'Datos Generales'!F150+'Datos Generales'!F165+'Datos Generales'!F180+'Datos Generales'!F195+'Datos Generales'!F210+'Datos Generales'!F225+'Datos Generales'!F240</f>
        <v>0</v>
      </c>
      <c r="G20" s="36">
        <f>'Datos Generales'!G30+'Datos Generales'!G45+'Datos Generales'!G60+'Datos Generales'!G75+'Datos Generales'!G90+'Datos Generales'!G105+'Datos Generales'!G120+'Datos Generales'!G135+'Datos Generales'!G150+'Datos Generales'!G165+'Datos Generales'!G180+'Datos Generales'!G195+'Datos Generales'!G210+'Datos Generales'!G225+'Datos Generales'!G240</f>
        <v>0</v>
      </c>
      <c r="H20" s="36">
        <f>'Datos Generales'!H30+'Datos Generales'!H45+'Datos Generales'!H60+'Datos Generales'!H75+'Datos Generales'!H90+'Datos Generales'!H105+'Datos Generales'!H120+'Datos Generales'!H135+'Datos Generales'!H150+'Datos Generales'!H165+'Datos Generales'!H180+'Datos Generales'!H195+'Datos Generales'!H210+'Datos Generales'!H225+'Datos Generales'!H240</f>
        <v>0</v>
      </c>
      <c r="I20" s="36">
        <f>'Datos Generales'!I30+'Datos Generales'!I45+'Datos Generales'!I60+'Datos Generales'!I75+'Datos Generales'!I90+'Datos Generales'!I105+'Datos Generales'!I120+'Datos Generales'!I135+'Datos Generales'!I150+'Datos Generales'!I165+'Datos Generales'!I180+'Datos Generales'!I195+'Datos Generales'!I210+'Datos Generales'!I225+'Datos Generales'!I240</f>
        <v>0</v>
      </c>
      <c r="J20" s="36">
        <f>'Datos Generales'!J30+'Datos Generales'!J45+'Datos Generales'!J60+'Datos Generales'!J75+'Datos Generales'!J90+'Datos Generales'!J105+'Datos Generales'!J120+'Datos Generales'!J135+'Datos Generales'!J150+'Datos Generales'!J165+'Datos Generales'!J180+'Datos Generales'!J195+'Datos Generales'!J210+'Datos Generales'!J225+'Datos Generales'!J240</f>
        <v>0</v>
      </c>
      <c r="K20" s="36">
        <f>'Datos Generales'!K30+'Datos Generales'!K45+'Datos Generales'!K60+'Datos Generales'!K75+'Datos Generales'!K90+'Datos Generales'!K105+'Datos Generales'!K120+'Datos Generales'!K135+'Datos Generales'!K150+'Datos Generales'!K165+'Datos Generales'!K180+'Datos Generales'!K195+'Datos Generales'!K210+'Datos Generales'!K225+'Datos Generales'!K240</f>
        <v>0</v>
      </c>
      <c r="L20" s="36">
        <f>'Datos Generales'!L30+'Datos Generales'!L45+'Datos Generales'!L60+'Datos Generales'!L75+'Datos Generales'!L90+'Datos Generales'!L105+'Datos Generales'!L120+'Datos Generales'!L135+'Datos Generales'!L150+'Datos Generales'!L165+'Datos Generales'!L180+'Datos Generales'!L195+'Datos Generales'!L210+'Datos Generales'!L225+'Datos Generales'!L240</f>
        <v>0</v>
      </c>
      <c r="M20" s="36">
        <f>'Datos Generales'!M30+'Datos Generales'!M45+'Datos Generales'!M60+'Datos Generales'!M75+'Datos Generales'!M90+'Datos Generales'!M105+'Datos Generales'!M120+'Datos Generales'!M135+'Datos Generales'!M150+'Datos Generales'!M165+'Datos Generales'!M180+'Datos Generales'!M195+'Datos Generales'!M210+'Datos Generales'!M225+'Datos Generales'!M240</f>
        <v>0</v>
      </c>
      <c r="N20" s="36">
        <f>'Datos Generales'!N30+'Datos Generales'!N45+'Datos Generales'!N60+'Datos Generales'!N75+'Datos Generales'!N90+'Datos Generales'!N105+'Datos Generales'!N120+'Datos Generales'!N135+'Datos Generales'!N150+'Datos Generales'!N165+'Datos Generales'!N180+'Datos Generales'!N195+'Datos Generales'!N210+'Datos Generales'!N225+'Datos Generales'!N240</f>
        <v>0</v>
      </c>
      <c r="O20" s="36">
        <f>'Datos Generales'!O30+'Datos Generales'!O45+'Datos Generales'!O60+'Datos Generales'!O75+'Datos Generales'!O90+'Datos Generales'!O105+'Datos Generales'!O120+'Datos Generales'!O135+'Datos Generales'!O150+'Datos Generales'!O165+'Datos Generales'!O180+'Datos Generales'!O195+'Datos Generales'!O210+'Datos Generales'!O225+'Datos Generales'!O240</f>
        <v>0</v>
      </c>
      <c r="P20" s="36">
        <f>'Datos Generales'!P30+'Datos Generales'!P45+'Datos Generales'!P60+'Datos Generales'!P75+'Datos Generales'!P90+'Datos Generales'!P105+'Datos Generales'!P120+'Datos Generales'!P135+'Datos Generales'!P150+'Datos Generales'!P165+'Datos Generales'!P180+'Datos Generales'!P195+'Datos Generales'!P210+'Datos Generales'!P225+'Datos Generales'!P240</f>
        <v>0</v>
      </c>
      <c r="Q20" s="36">
        <f>'Datos Generales'!Q30+'Datos Generales'!Q45+'Datos Generales'!Q60+'Datos Generales'!Q75+'Datos Generales'!Q90+'Datos Generales'!Q105+'Datos Generales'!Q120+'Datos Generales'!Q135+'Datos Generales'!Q150+'Datos Generales'!Q165+'Datos Generales'!Q180+'Datos Generales'!Q195+'Datos Generales'!Q210+'Datos Generales'!Q225+'Datos Generales'!Q240</f>
        <v>0</v>
      </c>
      <c r="R20" s="36">
        <f>'Datos Generales'!R30+'Datos Generales'!R45+'Datos Generales'!R60+'Datos Generales'!R75+'Datos Generales'!R90+'Datos Generales'!R105+'Datos Generales'!R120+'Datos Generales'!R135+'Datos Generales'!R150+'Datos Generales'!R165+'Datos Generales'!R180+'Datos Generales'!R195+'Datos Generales'!R210+'Datos Generales'!R225+'Datos Generales'!R240</f>
        <v>0</v>
      </c>
      <c r="S20" s="36">
        <f>'Datos Generales'!S30+'Datos Generales'!S45+'Datos Generales'!S60+'Datos Generales'!S75+'Datos Generales'!S90+'Datos Generales'!S105+'Datos Generales'!S120+'Datos Generales'!S135+'Datos Generales'!S150+'Datos Generales'!S165+'Datos Generales'!S180+'Datos Generales'!S195+'Datos Generales'!S210+'Datos Generales'!S225+'Datos Generales'!S240</f>
        <v>0</v>
      </c>
      <c r="T20" s="36">
        <f>'Datos Generales'!T30+'Datos Generales'!T45+'Datos Generales'!T60+'Datos Generales'!T75+'Datos Generales'!T90+'Datos Generales'!T105+'Datos Generales'!T120+'Datos Generales'!T135+'Datos Generales'!T150+'Datos Generales'!T165+'Datos Generales'!T180+'Datos Generales'!T195+'Datos Generales'!T210+'Datos Generales'!T225+'Datos Generales'!T240</f>
        <v>0</v>
      </c>
      <c r="U20" s="36">
        <f>'Datos Generales'!U30+'Datos Generales'!U45+'Datos Generales'!U60+'Datos Generales'!U75+'Datos Generales'!U90+'Datos Generales'!U105+'Datos Generales'!U120+'Datos Generales'!U135+'Datos Generales'!U150+'Datos Generales'!U165+'Datos Generales'!U180+'Datos Generales'!U195+'Datos Generales'!U210+'Datos Generales'!U225+'Datos Generales'!U240</f>
        <v>0</v>
      </c>
      <c r="V20" s="36">
        <f>'Datos Generales'!V30+'Datos Generales'!V45+'Datos Generales'!V60+'Datos Generales'!V75+'Datos Generales'!V90+'Datos Generales'!V105+'Datos Generales'!V120+'Datos Generales'!V135+'Datos Generales'!V150+'Datos Generales'!V165+'Datos Generales'!V180+'Datos Generales'!V195+'Datos Generales'!V210+'Datos Generales'!V225+'Datos Generales'!V240</f>
        <v>0</v>
      </c>
      <c r="W20" s="36">
        <f>'Datos Generales'!W30+'Datos Generales'!W45+'Datos Generales'!W60+'Datos Generales'!W75+'Datos Generales'!W90+'Datos Generales'!W105+'Datos Generales'!W120+'Datos Generales'!W135+'Datos Generales'!W150+'Datos Generales'!W165+'Datos Generales'!W180+'Datos Generales'!W195+'Datos Generales'!W210+'Datos Generales'!W225+'Datos Generales'!W240</f>
        <v>0</v>
      </c>
      <c r="X20" s="36">
        <f>'Datos Generales'!X30+'Datos Generales'!X45+'Datos Generales'!X60+'Datos Generales'!X75+'Datos Generales'!X90+'Datos Generales'!X105+'Datos Generales'!X120+'Datos Generales'!X135+'Datos Generales'!X150+'Datos Generales'!X165+'Datos Generales'!X180+'Datos Generales'!X195+'Datos Generales'!X210+'Datos Generales'!X225+'Datos Generales'!X240</f>
        <v>0</v>
      </c>
      <c r="Y20" s="36">
        <f>'Datos Generales'!Y30+'Datos Generales'!Y45+'Datos Generales'!Y60+'Datos Generales'!Y75+'Datos Generales'!Y90+'Datos Generales'!Y105+'Datos Generales'!Y120+'Datos Generales'!Y135+'Datos Generales'!Y150+'Datos Generales'!Y165+'Datos Generales'!Y180+'Datos Generales'!Y195+'Datos Generales'!Y210+'Datos Generales'!Y225+'Datos Generales'!Y240</f>
        <v>0</v>
      </c>
      <c r="Z20" s="36">
        <f>'Datos Generales'!Z30+'Datos Generales'!Z45+'Datos Generales'!Z60+'Datos Generales'!Z75+'Datos Generales'!Z90+'Datos Generales'!Z105+'Datos Generales'!Z120+'Datos Generales'!Z135+'Datos Generales'!Z150+'Datos Generales'!Z165+'Datos Generales'!Z180+'Datos Generales'!Z195+'Datos Generales'!Z210+'Datos Generales'!Z225+'Datos Generales'!Z240</f>
        <v>0</v>
      </c>
      <c r="AA20" s="36">
        <f>'Datos Generales'!AA30+'Datos Generales'!AA45+'Datos Generales'!AA60+'Datos Generales'!AA75+'Datos Generales'!AA90+'Datos Generales'!AA105+'Datos Generales'!AA120+'Datos Generales'!AA135+'Datos Generales'!AA150+'Datos Generales'!AA165+'Datos Generales'!AA180+'Datos Generales'!AA195+'Datos Generales'!AA210+'Datos Generales'!AA225+'Datos Generales'!AA240</f>
        <v>0</v>
      </c>
      <c r="AB20" s="36">
        <f>'Datos Generales'!AB30+'Datos Generales'!AB45+'Datos Generales'!AB60+'Datos Generales'!AB75+'Datos Generales'!AB90+'Datos Generales'!AB105+'Datos Generales'!AB120+'Datos Generales'!AB135+'Datos Generales'!AB150+'Datos Generales'!AB165+'Datos Generales'!AB180+'Datos Generales'!AB195+'Datos Generales'!AB210+'Datos Generales'!AB225+'Datos Generales'!AB240</f>
        <v>0</v>
      </c>
      <c r="AC20" s="36">
        <f>'Datos Generales'!AC30+'Datos Generales'!AC45+'Datos Generales'!AC60+'Datos Generales'!AC75+'Datos Generales'!AC90+'Datos Generales'!AC105+'Datos Generales'!AC120+'Datos Generales'!AC135+'Datos Generales'!AC150+'Datos Generales'!AC165+'Datos Generales'!AC180+'Datos Generales'!AC195+'Datos Generales'!AC210+'Datos Generales'!AC225+'Datos Generales'!AC240</f>
        <v>0</v>
      </c>
      <c r="AD20" s="36">
        <f>'Datos Generales'!AD30+'Datos Generales'!AD45+'Datos Generales'!AD60+'Datos Generales'!AD75+'Datos Generales'!AD90+'Datos Generales'!AD105+'Datos Generales'!AD120+'Datos Generales'!AD135+'Datos Generales'!AD150+'Datos Generales'!AD165+'Datos Generales'!AD180+'Datos Generales'!AD195+'Datos Generales'!AD210+'Datos Generales'!AD225+'Datos Generales'!AD240</f>
        <v>0</v>
      </c>
      <c r="AE20" s="36">
        <f>'Datos Generales'!AE30+'Datos Generales'!AE45+'Datos Generales'!AE60+'Datos Generales'!AE75+'Datos Generales'!AE90+'Datos Generales'!AE105+'Datos Generales'!AE120+'Datos Generales'!AE135+'Datos Generales'!AE150+'Datos Generales'!AE165+'Datos Generales'!AE180+'Datos Generales'!AE195+'Datos Generales'!AE210+'Datos Generales'!AE225+'Datos Generales'!AE240</f>
        <v>0</v>
      </c>
      <c r="AF20" s="36">
        <f>'Datos Generales'!AF30+'Datos Generales'!AF45+'Datos Generales'!AF60+'Datos Generales'!AF75+'Datos Generales'!AF90+'Datos Generales'!AF105+'Datos Generales'!AF120+'Datos Generales'!AF135+'Datos Generales'!AF150+'Datos Generales'!AF165+'Datos Generales'!AF180+'Datos Generales'!AF195+'Datos Generales'!AF210+'Datos Generales'!AF225+'Datos Generales'!AF240</f>
        <v>0</v>
      </c>
      <c r="AG20" s="36">
        <f>'Datos Generales'!AG30+'Datos Generales'!AG45+'Datos Generales'!AG60+'Datos Generales'!AG75+'Datos Generales'!AG90+'Datos Generales'!AG105+'Datos Generales'!AG120+'Datos Generales'!AG135+'Datos Generales'!AG150+'Datos Generales'!AG165+'Datos Generales'!AG180+'Datos Generales'!AG195+'Datos Generales'!AG210+'Datos Generales'!AG225+'Datos Generales'!AG240</f>
        <v>0</v>
      </c>
      <c r="AH20" s="36">
        <f>'Datos Generales'!AH30+'Datos Generales'!AH45+'Datos Generales'!AH60+'Datos Generales'!AH75+'Datos Generales'!AH90+'Datos Generales'!AH105+'Datos Generales'!AH120+'Datos Generales'!AH135+'Datos Generales'!AH150+'Datos Generales'!AH165+'Datos Generales'!AH180+'Datos Generales'!AH195+'Datos Generales'!AH210+'Datos Generales'!AH225+'Datos Generales'!AH240</f>
        <v>0</v>
      </c>
      <c r="AI20" s="36">
        <f>'Datos Generales'!AI30+'Datos Generales'!AI45+'Datos Generales'!AI60+'Datos Generales'!AI75+'Datos Generales'!AI90+'Datos Generales'!AI105+'Datos Generales'!AI120+'Datos Generales'!AI135+'Datos Generales'!AI150+'Datos Generales'!AI165+'Datos Generales'!AI180+'Datos Generales'!AI195+'Datos Generales'!AI210+'Datos Generales'!AI225+'Datos Generales'!AI240</f>
        <v>0</v>
      </c>
      <c r="AJ20" s="36">
        <f>'Datos Generales'!AJ30+'Datos Generales'!AJ45+'Datos Generales'!AJ60+'Datos Generales'!AJ75+'Datos Generales'!AJ90+'Datos Generales'!AJ105+'Datos Generales'!AJ120+'Datos Generales'!AJ135+'Datos Generales'!AJ150+'Datos Generales'!AJ165+'Datos Generales'!AJ180+'Datos Generales'!AJ195+'Datos Generales'!AJ210+'Datos Generales'!AJ225+'Datos Generales'!AJ240</f>
        <v>0</v>
      </c>
      <c r="AK20" s="36">
        <f>'Datos Generales'!AK30+'Datos Generales'!AK45+'Datos Generales'!AK60+'Datos Generales'!AK75+'Datos Generales'!AK90+'Datos Generales'!AK105+'Datos Generales'!AK120+'Datos Generales'!AK135+'Datos Generales'!AK150+'Datos Generales'!AK165+'Datos Generales'!AK180+'Datos Generales'!AK195+'Datos Generales'!AK210+'Datos Generales'!AK225+'Datos Generales'!AK240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Generales'!D31+'Datos Generales'!D46+'Datos Generales'!D61+'Datos Generales'!D76+'Datos Generales'!D91+'Datos Generales'!D106+'Datos Generales'!D121+'Datos Generales'!D136+'Datos Generales'!D151+'Datos Generales'!D166+'Datos Generales'!D181+'Datos Generales'!D196+'Datos Generales'!D211+'Datos Generales'!D226+'Datos Generales'!D241</f>
        <v>0</v>
      </c>
      <c r="E21" s="36">
        <f>'Datos Generales'!E31+'Datos Generales'!E46+'Datos Generales'!E61+'Datos Generales'!E76+'Datos Generales'!E91+'Datos Generales'!E106+'Datos Generales'!E121+'Datos Generales'!E136+'Datos Generales'!E151+'Datos Generales'!E166+'Datos Generales'!E181+'Datos Generales'!E196+'Datos Generales'!E211+'Datos Generales'!E226+'Datos Generales'!E241</f>
        <v>0</v>
      </c>
      <c r="F21" s="36">
        <f>'Datos Generales'!F31+'Datos Generales'!F46+'Datos Generales'!F61+'Datos Generales'!F76+'Datos Generales'!F91+'Datos Generales'!F106+'Datos Generales'!F121+'Datos Generales'!F136+'Datos Generales'!F151+'Datos Generales'!F166+'Datos Generales'!F181+'Datos Generales'!F196+'Datos Generales'!F211+'Datos Generales'!F226+'Datos Generales'!F241</f>
        <v>0</v>
      </c>
      <c r="G21" s="36">
        <f>'Datos Generales'!G31+'Datos Generales'!G46+'Datos Generales'!G61+'Datos Generales'!G76+'Datos Generales'!G91+'Datos Generales'!G106+'Datos Generales'!G121+'Datos Generales'!G136+'Datos Generales'!G151+'Datos Generales'!G166+'Datos Generales'!G181+'Datos Generales'!G196+'Datos Generales'!G211+'Datos Generales'!G226+'Datos Generales'!G241</f>
        <v>0</v>
      </c>
      <c r="H21" s="36">
        <f>'Datos Generales'!H31+'Datos Generales'!H46+'Datos Generales'!H61+'Datos Generales'!H76+'Datos Generales'!H91+'Datos Generales'!H106+'Datos Generales'!H121+'Datos Generales'!H136+'Datos Generales'!H151+'Datos Generales'!H166+'Datos Generales'!H181+'Datos Generales'!H196+'Datos Generales'!H211+'Datos Generales'!H226+'Datos Generales'!H241</f>
        <v>0</v>
      </c>
      <c r="I21" s="36">
        <f>'Datos Generales'!I31+'Datos Generales'!I46+'Datos Generales'!I61+'Datos Generales'!I76+'Datos Generales'!I91+'Datos Generales'!I106+'Datos Generales'!I121+'Datos Generales'!I136+'Datos Generales'!I151+'Datos Generales'!I166+'Datos Generales'!I181+'Datos Generales'!I196+'Datos Generales'!I211+'Datos Generales'!I226+'Datos Generales'!I241</f>
        <v>0</v>
      </c>
      <c r="J21" s="36">
        <f>'Datos Generales'!J31+'Datos Generales'!J46+'Datos Generales'!J61+'Datos Generales'!J76+'Datos Generales'!J91+'Datos Generales'!J106+'Datos Generales'!J121+'Datos Generales'!J136+'Datos Generales'!J151+'Datos Generales'!J166+'Datos Generales'!J181+'Datos Generales'!J196+'Datos Generales'!J211+'Datos Generales'!J226+'Datos Generales'!J241</f>
        <v>0</v>
      </c>
      <c r="K21" s="36">
        <f>'Datos Generales'!K31+'Datos Generales'!K46+'Datos Generales'!K61+'Datos Generales'!K76+'Datos Generales'!K91+'Datos Generales'!K106+'Datos Generales'!K121+'Datos Generales'!K136+'Datos Generales'!K151+'Datos Generales'!K166+'Datos Generales'!K181+'Datos Generales'!K196+'Datos Generales'!K211+'Datos Generales'!K226+'Datos Generales'!K241</f>
        <v>0</v>
      </c>
      <c r="L21" s="36">
        <f>'Datos Generales'!L31+'Datos Generales'!L46+'Datos Generales'!L61+'Datos Generales'!L76+'Datos Generales'!L91+'Datos Generales'!L106+'Datos Generales'!L121+'Datos Generales'!L136+'Datos Generales'!L151+'Datos Generales'!L166+'Datos Generales'!L181+'Datos Generales'!L196+'Datos Generales'!L211+'Datos Generales'!L226+'Datos Generales'!L241</f>
        <v>0</v>
      </c>
      <c r="M21" s="36">
        <f>'Datos Generales'!M31+'Datos Generales'!M46+'Datos Generales'!M61+'Datos Generales'!M76+'Datos Generales'!M91+'Datos Generales'!M106+'Datos Generales'!M121+'Datos Generales'!M136+'Datos Generales'!M151+'Datos Generales'!M166+'Datos Generales'!M181+'Datos Generales'!M196+'Datos Generales'!M211+'Datos Generales'!M226+'Datos Generales'!M241</f>
        <v>0</v>
      </c>
      <c r="N21" s="36">
        <f>'Datos Generales'!N31+'Datos Generales'!N46+'Datos Generales'!N61+'Datos Generales'!N76+'Datos Generales'!N91+'Datos Generales'!N106+'Datos Generales'!N121+'Datos Generales'!N136+'Datos Generales'!N151+'Datos Generales'!N166+'Datos Generales'!N181+'Datos Generales'!N196+'Datos Generales'!N211+'Datos Generales'!N226+'Datos Generales'!N241</f>
        <v>0</v>
      </c>
      <c r="O21" s="36">
        <f>'Datos Generales'!O31+'Datos Generales'!O46+'Datos Generales'!O61+'Datos Generales'!O76+'Datos Generales'!O91+'Datos Generales'!O106+'Datos Generales'!O121+'Datos Generales'!O136+'Datos Generales'!O151+'Datos Generales'!O166+'Datos Generales'!O181+'Datos Generales'!O196+'Datos Generales'!O211+'Datos Generales'!O226+'Datos Generales'!O241</f>
        <v>0</v>
      </c>
      <c r="P21" s="36">
        <f>'Datos Generales'!P31+'Datos Generales'!P46+'Datos Generales'!P61+'Datos Generales'!P76+'Datos Generales'!P91+'Datos Generales'!P106+'Datos Generales'!P121+'Datos Generales'!P136+'Datos Generales'!P151+'Datos Generales'!P166+'Datos Generales'!P181+'Datos Generales'!P196+'Datos Generales'!P211+'Datos Generales'!P226+'Datos Generales'!P241</f>
        <v>0</v>
      </c>
      <c r="Q21" s="36">
        <f>'Datos Generales'!Q31+'Datos Generales'!Q46+'Datos Generales'!Q61+'Datos Generales'!Q76+'Datos Generales'!Q91+'Datos Generales'!Q106+'Datos Generales'!Q121+'Datos Generales'!Q136+'Datos Generales'!Q151+'Datos Generales'!Q166+'Datos Generales'!Q181+'Datos Generales'!Q196+'Datos Generales'!Q211+'Datos Generales'!Q226+'Datos Generales'!Q241</f>
        <v>0</v>
      </c>
      <c r="R21" s="36">
        <f>'Datos Generales'!R31+'Datos Generales'!R46+'Datos Generales'!R61+'Datos Generales'!R76+'Datos Generales'!R91+'Datos Generales'!R106+'Datos Generales'!R121+'Datos Generales'!R136+'Datos Generales'!R151+'Datos Generales'!R166+'Datos Generales'!R181+'Datos Generales'!R196+'Datos Generales'!R211+'Datos Generales'!R226+'Datos Generales'!R241</f>
        <v>0</v>
      </c>
      <c r="S21" s="36">
        <f>'Datos Generales'!S31+'Datos Generales'!S46+'Datos Generales'!S61+'Datos Generales'!S76+'Datos Generales'!S91+'Datos Generales'!S106+'Datos Generales'!S121+'Datos Generales'!S136+'Datos Generales'!S151+'Datos Generales'!S166+'Datos Generales'!S181+'Datos Generales'!S196+'Datos Generales'!S211+'Datos Generales'!S226+'Datos Generales'!S241</f>
        <v>0</v>
      </c>
      <c r="T21" s="36">
        <f>'Datos Generales'!T31+'Datos Generales'!T46+'Datos Generales'!T61+'Datos Generales'!T76+'Datos Generales'!T91+'Datos Generales'!T106+'Datos Generales'!T121+'Datos Generales'!T136+'Datos Generales'!T151+'Datos Generales'!T166+'Datos Generales'!T181+'Datos Generales'!T196+'Datos Generales'!T211+'Datos Generales'!T226+'Datos Generales'!T241</f>
        <v>0</v>
      </c>
      <c r="U21" s="36">
        <f>'Datos Generales'!U31+'Datos Generales'!U46+'Datos Generales'!U61+'Datos Generales'!U76+'Datos Generales'!U91+'Datos Generales'!U106+'Datos Generales'!U121+'Datos Generales'!U136+'Datos Generales'!U151+'Datos Generales'!U166+'Datos Generales'!U181+'Datos Generales'!U196+'Datos Generales'!U211+'Datos Generales'!U226+'Datos Generales'!U241</f>
        <v>0</v>
      </c>
      <c r="V21" s="36">
        <f>'Datos Generales'!V31+'Datos Generales'!V46+'Datos Generales'!V61+'Datos Generales'!V76+'Datos Generales'!V91+'Datos Generales'!V106+'Datos Generales'!V121+'Datos Generales'!V136+'Datos Generales'!V151+'Datos Generales'!V166+'Datos Generales'!V181+'Datos Generales'!V196+'Datos Generales'!V211+'Datos Generales'!V226+'Datos Generales'!V241</f>
        <v>0</v>
      </c>
      <c r="W21" s="36">
        <f>'Datos Generales'!W31+'Datos Generales'!W46+'Datos Generales'!W61+'Datos Generales'!W76+'Datos Generales'!W91+'Datos Generales'!W106+'Datos Generales'!W121+'Datos Generales'!W136+'Datos Generales'!W151+'Datos Generales'!W166+'Datos Generales'!W181+'Datos Generales'!W196+'Datos Generales'!W211+'Datos Generales'!W226+'Datos Generales'!W241</f>
        <v>0</v>
      </c>
      <c r="X21" s="36">
        <f>'Datos Generales'!X31+'Datos Generales'!X46+'Datos Generales'!X61+'Datos Generales'!X76+'Datos Generales'!X91+'Datos Generales'!X106+'Datos Generales'!X121+'Datos Generales'!X136+'Datos Generales'!X151+'Datos Generales'!X166+'Datos Generales'!X181+'Datos Generales'!X196+'Datos Generales'!X211+'Datos Generales'!X226+'Datos Generales'!X241</f>
        <v>0</v>
      </c>
      <c r="Y21" s="36">
        <f>'Datos Generales'!Y31+'Datos Generales'!Y46+'Datos Generales'!Y61+'Datos Generales'!Y76+'Datos Generales'!Y91+'Datos Generales'!Y106+'Datos Generales'!Y121+'Datos Generales'!Y136+'Datos Generales'!Y151+'Datos Generales'!Y166+'Datos Generales'!Y181+'Datos Generales'!Y196+'Datos Generales'!Y211+'Datos Generales'!Y226+'Datos Generales'!Y241</f>
        <v>0</v>
      </c>
      <c r="Z21" s="36">
        <f>'Datos Generales'!Z31+'Datos Generales'!Z46+'Datos Generales'!Z61+'Datos Generales'!Z76+'Datos Generales'!Z91+'Datos Generales'!Z106+'Datos Generales'!Z121+'Datos Generales'!Z136+'Datos Generales'!Z151+'Datos Generales'!Z166+'Datos Generales'!Z181+'Datos Generales'!Z196+'Datos Generales'!Z211+'Datos Generales'!Z226+'Datos Generales'!Z241</f>
        <v>0</v>
      </c>
      <c r="AA21" s="36">
        <f>'Datos Generales'!AA31+'Datos Generales'!AA46+'Datos Generales'!AA61+'Datos Generales'!AA76+'Datos Generales'!AA91+'Datos Generales'!AA106+'Datos Generales'!AA121+'Datos Generales'!AA136+'Datos Generales'!AA151+'Datos Generales'!AA166+'Datos Generales'!AA181+'Datos Generales'!AA196+'Datos Generales'!AA211+'Datos Generales'!AA226+'Datos Generales'!AA241</f>
        <v>0</v>
      </c>
      <c r="AB21" s="36">
        <f>'Datos Generales'!AB31+'Datos Generales'!AB46+'Datos Generales'!AB61+'Datos Generales'!AB76+'Datos Generales'!AB91+'Datos Generales'!AB106+'Datos Generales'!AB121+'Datos Generales'!AB136+'Datos Generales'!AB151+'Datos Generales'!AB166+'Datos Generales'!AB181+'Datos Generales'!AB196+'Datos Generales'!AB211+'Datos Generales'!AB226+'Datos Generales'!AB241</f>
        <v>0</v>
      </c>
      <c r="AC21" s="36">
        <f>'Datos Generales'!AC31+'Datos Generales'!AC46+'Datos Generales'!AC61+'Datos Generales'!AC76+'Datos Generales'!AC91+'Datos Generales'!AC106+'Datos Generales'!AC121+'Datos Generales'!AC136+'Datos Generales'!AC151+'Datos Generales'!AC166+'Datos Generales'!AC181+'Datos Generales'!AC196+'Datos Generales'!AC211+'Datos Generales'!AC226+'Datos Generales'!AC241</f>
        <v>0</v>
      </c>
      <c r="AD21" s="36">
        <f>'Datos Generales'!AD31+'Datos Generales'!AD46+'Datos Generales'!AD61+'Datos Generales'!AD76+'Datos Generales'!AD91+'Datos Generales'!AD106+'Datos Generales'!AD121+'Datos Generales'!AD136+'Datos Generales'!AD151+'Datos Generales'!AD166+'Datos Generales'!AD181+'Datos Generales'!AD196+'Datos Generales'!AD211+'Datos Generales'!AD226+'Datos Generales'!AD241</f>
        <v>0</v>
      </c>
      <c r="AE21" s="36">
        <f>'Datos Generales'!AE31+'Datos Generales'!AE46+'Datos Generales'!AE61+'Datos Generales'!AE76+'Datos Generales'!AE91+'Datos Generales'!AE106+'Datos Generales'!AE121+'Datos Generales'!AE136+'Datos Generales'!AE151+'Datos Generales'!AE166+'Datos Generales'!AE181+'Datos Generales'!AE196+'Datos Generales'!AE211+'Datos Generales'!AE226+'Datos Generales'!AE241</f>
        <v>0</v>
      </c>
      <c r="AF21" s="36">
        <f>'Datos Generales'!AF31+'Datos Generales'!AF46+'Datos Generales'!AF61+'Datos Generales'!AF76+'Datos Generales'!AF91+'Datos Generales'!AF106+'Datos Generales'!AF121+'Datos Generales'!AF136+'Datos Generales'!AF151+'Datos Generales'!AF166+'Datos Generales'!AF181+'Datos Generales'!AF196+'Datos Generales'!AF211+'Datos Generales'!AF226+'Datos Generales'!AF241</f>
        <v>0</v>
      </c>
      <c r="AG21" s="36">
        <f>'Datos Generales'!AG31+'Datos Generales'!AG46+'Datos Generales'!AG61+'Datos Generales'!AG76+'Datos Generales'!AG91+'Datos Generales'!AG106+'Datos Generales'!AG121+'Datos Generales'!AG136+'Datos Generales'!AG151+'Datos Generales'!AG166+'Datos Generales'!AG181+'Datos Generales'!AG196+'Datos Generales'!AG211+'Datos Generales'!AG226+'Datos Generales'!AG241</f>
        <v>0</v>
      </c>
      <c r="AH21" s="36">
        <f>'Datos Generales'!AH31+'Datos Generales'!AH46+'Datos Generales'!AH61+'Datos Generales'!AH76+'Datos Generales'!AH91+'Datos Generales'!AH106+'Datos Generales'!AH121+'Datos Generales'!AH136+'Datos Generales'!AH151+'Datos Generales'!AH166+'Datos Generales'!AH181+'Datos Generales'!AH196+'Datos Generales'!AH211+'Datos Generales'!AH226+'Datos Generales'!AH241</f>
        <v>0</v>
      </c>
      <c r="AI21" s="36">
        <f>'Datos Generales'!AI31+'Datos Generales'!AI46+'Datos Generales'!AI61+'Datos Generales'!AI76+'Datos Generales'!AI91+'Datos Generales'!AI106+'Datos Generales'!AI121+'Datos Generales'!AI136+'Datos Generales'!AI151+'Datos Generales'!AI166+'Datos Generales'!AI181+'Datos Generales'!AI196+'Datos Generales'!AI211+'Datos Generales'!AI226+'Datos Generales'!AI241</f>
        <v>0</v>
      </c>
      <c r="AJ21" s="36">
        <f>'Datos Generales'!AJ31+'Datos Generales'!AJ46+'Datos Generales'!AJ61+'Datos Generales'!AJ76+'Datos Generales'!AJ91+'Datos Generales'!AJ106+'Datos Generales'!AJ121+'Datos Generales'!AJ136+'Datos Generales'!AJ151+'Datos Generales'!AJ166+'Datos Generales'!AJ181+'Datos Generales'!AJ196+'Datos Generales'!AJ211+'Datos Generales'!AJ226+'Datos Generales'!AJ241</f>
        <v>0</v>
      </c>
      <c r="AK21" s="36">
        <f>'Datos Generales'!AK31+'Datos Generales'!AK46+'Datos Generales'!AK61+'Datos Generales'!AK76+'Datos Generales'!AK91+'Datos Generales'!AK106+'Datos Generales'!AK121+'Datos Generales'!AK136+'Datos Generales'!AK151+'Datos Generales'!AK166+'Datos Generales'!AK181+'Datos Generales'!AK196+'Datos Generales'!AK211+'Datos Generales'!AK226+'Datos Generales'!AK241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Generales'!D32+'Datos Generales'!D47+'Datos Generales'!D62+'Datos Generales'!D77+'Datos Generales'!D92+'Datos Generales'!D107+'Datos Generales'!D122+'Datos Generales'!D137+'Datos Generales'!D152+'Datos Generales'!D167+'Datos Generales'!D182+'Datos Generales'!D197+'Datos Generales'!D212+'Datos Generales'!D227+'Datos Generales'!D242</f>
        <v>0</v>
      </c>
      <c r="E22" s="36">
        <f>'Datos Generales'!E32+'Datos Generales'!E47+'Datos Generales'!E62+'Datos Generales'!E77+'Datos Generales'!E92+'Datos Generales'!E107+'Datos Generales'!E122+'Datos Generales'!E137+'Datos Generales'!E152+'Datos Generales'!E167+'Datos Generales'!E182+'Datos Generales'!E197+'Datos Generales'!E212+'Datos Generales'!E227+'Datos Generales'!E242</f>
        <v>0</v>
      </c>
      <c r="F22" s="36">
        <f>'Datos Generales'!F32+'Datos Generales'!F47+'Datos Generales'!F62+'Datos Generales'!F77+'Datos Generales'!F92+'Datos Generales'!F107+'Datos Generales'!F122+'Datos Generales'!F137+'Datos Generales'!F152+'Datos Generales'!F167+'Datos Generales'!F182+'Datos Generales'!F197+'Datos Generales'!F212+'Datos Generales'!F227+'Datos Generales'!F242</f>
        <v>0</v>
      </c>
      <c r="G22" s="36">
        <f>'Datos Generales'!G32+'Datos Generales'!G47+'Datos Generales'!G62+'Datos Generales'!G77+'Datos Generales'!G92+'Datos Generales'!G107+'Datos Generales'!G122+'Datos Generales'!G137+'Datos Generales'!G152+'Datos Generales'!G167+'Datos Generales'!G182+'Datos Generales'!G197+'Datos Generales'!G212+'Datos Generales'!G227+'Datos Generales'!G242</f>
        <v>0</v>
      </c>
      <c r="H22" s="36">
        <f>'Datos Generales'!H32+'Datos Generales'!H47+'Datos Generales'!H62+'Datos Generales'!H77+'Datos Generales'!H92+'Datos Generales'!H107+'Datos Generales'!H122+'Datos Generales'!H137+'Datos Generales'!H152+'Datos Generales'!H167+'Datos Generales'!H182+'Datos Generales'!H197+'Datos Generales'!H212+'Datos Generales'!H227+'Datos Generales'!H242</f>
        <v>0</v>
      </c>
      <c r="I22" s="36">
        <f>'Datos Generales'!I32+'Datos Generales'!I47+'Datos Generales'!I62+'Datos Generales'!I77+'Datos Generales'!I92+'Datos Generales'!I107+'Datos Generales'!I122+'Datos Generales'!I137+'Datos Generales'!I152+'Datos Generales'!I167+'Datos Generales'!I182+'Datos Generales'!I197+'Datos Generales'!I212+'Datos Generales'!I227+'Datos Generales'!I242</f>
        <v>0</v>
      </c>
      <c r="J22" s="36">
        <f>'Datos Generales'!J32+'Datos Generales'!J47+'Datos Generales'!J62+'Datos Generales'!J77+'Datos Generales'!J92+'Datos Generales'!J107+'Datos Generales'!J122+'Datos Generales'!J137+'Datos Generales'!J152+'Datos Generales'!J167+'Datos Generales'!J182+'Datos Generales'!J197+'Datos Generales'!J212+'Datos Generales'!J227+'Datos Generales'!J242</f>
        <v>0</v>
      </c>
      <c r="K22" s="36">
        <f>'Datos Generales'!K32+'Datos Generales'!K47+'Datos Generales'!K62+'Datos Generales'!K77+'Datos Generales'!K92+'Datos Generales'!K107+'Datos Generales'!K122+'Datos Generales'!K137+'Datos Generales'!K152+'Datos Generales'!K167+'Datos Generales'!K182+'Datos Generales'!K197+'Datos Generales'!K212+'Datos Generales'!K227+'Datos Generales'!K242</f>
        <v>0</v>
      </c>
      <c r="L22" s="36">
        <f>'Datos Generales'!L32+'Datos Generales'!L47+'Datos Generales'!L62+'Datos Generales'!L77+'Datos Generales'!L92+'Datos Generales'!L107+'Datos Generales'!L122+'Datos Generales'!L137+'Datos Generales'!L152+'Datos Generales'!L167+'Datos Generales'!L182+'Datos Generales'!L197+'Datos Generales'!L212+'Datos Generales'!L227+'Datos Generales'!L242</f>
        <v>0</v>
      </c>
      <c r="M22" s="36">
        <f>'Datos Generales'!M32+'Datos Generales'!M47+'Datos Generales'!M62+'Datos Generales'!M77+'Datos Generales'!M92+'Datos Generales'!M107+'Datos Generales'!M122+'Datos Generales'!M137+'Datos Generales'!M152+'Datos Generales'!M167+'Datos Generales'!M182+'Datos Generales'!M197+'Datos Generales'!M212+'Datos Generales'!M227+'Datos Generales'!M242</f>
        <v>0</v>
      </c>
      <c r="N22" s="36">
        <f>'Datos Generales'!N32+'Datos Generales'!N47+'Datos Generales'!N62+'Datos Generales'!N77+'Datos Generales'!N92+'Datos Generales'!N107+'Datos Generales'!N122+'Datos Generales'!N137+'Datos Generales'!N152+'Datos Generales'!N167+'Datos Generales'!N182+'Datos Generales'!N197+'Datos Generales'!N212+'Datos Generales'!N227+'Datos Generales'!N242</f>
        <v>0</v>
      </c>
      <c r="O22" s="36">
        <f>'Datos Generales'!O32+'Datos Generales'!O47+'Datos Generales'!O62+'Datos Generales'!O77+'Datos Generales'!O92+'Datos Generales'!O107+'Datos Generales'!O122+'Datos Generales'!O137+'Datos Generales'!O152+'Datos Generales'!O167+'Datos Generales'!O182+'Datos Generales'!O197+'Datos Generales'!O212+'Datos Generales'!O227+'Datos Generales'!O242</f>
        <v>0</v>
      </c>
      <c r="P22" s="36">
        <f>'Datos Generales'!P32+'Datos Generales'!P47+'Datos Generales'!P62+'Datos Generales'!P77+'Datos Generales'!P92+'Datos Generales'!P107+'Datos Generales'!P122+'Datos Generales'!P137+'Datos Generales'!P152+'Datos Generales'!P167+'Datos Generales'!P182+'Datos Generales'!P197+'Datos Generales'!P212+'Datos Generales'!P227+'Datos Generales'!P242</f>
        <v>0</v>
      </c>
      <c r="Q22" s="36">
        <f>'Datos Generales'!Q32+'Datos Generales'!Q47+'Datos Generales'!Q62+'Datos Generales'!Q77+'Datos Generales'!Q92+'Datos Generales'!Q107+'Datos Generales'!Q122+'Datos Generales'!Q137+'Datos Generales'!Q152+'Datos Generales'!Q167+'Datos Generales'!Q182+'Datos Generales'!Q197+'Datos Generales'!Q212+'Datos Generales'!Q227+'Datos Generales'!Q242</f>
        <v>0</v>
      </c>
      <c r="R22" s="36">
        <f>'Datos Generales'!R32+'Datos Generales'!R47+'Datos Generales'!R62+'Datos Generales'!R77+'Datos Generales'!R92+'Datos Generales'!R107+'Datos Generales'!R122+'Datos Generales'!R137+'Datos Generales'!R152+'Datos Generales'!R167+'Datos Generales'!R182+'Datos Generales'!R197+'Datos Generales'!R212+'Datos Generales'!R227+'Datos Generales'!R242</f>
        <v>0</v>
      </c>
      <c r="S22" s="36">
        <f>'Datos Generales'!S32+'Datos Generales'!S47+'Datos Generales'!S62+'Datos Generales'!S77+'Datos Generales'!S92+'Datos Generales'!S107+'Datos Generales'!S122+'Datos Generales'!S137+'Datos Generales'!S152+'Datos Generales'!S167+'Datos Generales'!S182+'Datos Generales'!S197+'Datos Generales'!S212+'Datos Generales'!S227+'Datos Generales'!S242</f>
        <v>0</v>
      </c>
      <c r="T22" s="36">
        <f>'Datos Generales'!T32+'Datos Generales'!T47+'Datos Generales'!T62+'Datos Generales'!T77+'Datos Generales'!T92+'Datos Generales'!T107+'Datos Generales'!T122+'Datos Generales'!T137+'Datos Generales'!T152+'Datos Generales'!T167+'Datos Generales'!T182+'Datos Generales'!T197+'Datos Generales'!T212+'Datos Generales'!T227+'Datos Generales'!T242</f>
        <v>0</v>
      </c>
      <c r="U22" s="36">
        <f>'Datos Generales'!U32+'Datos Generales'!U47+'Datos Generales'!U62+'Datos Generales'!U77+'Datos Generales'!U92+'Datos Generales'!U107+'Datos Generales'!U122+'Datos Generales'!U137+'Datos Generales'!U152+'Datos Generales'!U167+'Datos Generales'!U182+'Datos Generales'!U197+'Datos Generales'!U212+'Datos Generales'!U227+'Datos Generales'!U242</f>
        <v>0</v>
      </c>
      <c r="V22" s="36">
        <f>'Datos Generales'!V32+'Datos Generales'!V47+'Datos Generales'!V62+'Datos Generales'!V77+'Datos Generales'!V92+'Datos Generales'!V107+'Datos Generales'!V122+'Datos Generales'!V137+'Datos Generales'!V152+'Datos Generales'!V167+'Datos Generales'!V182+'Datos Generales'!V197+'Datos Generales'!V212+'Datos Generales'!V227+'Datos Generales'!V242</f>
        <v>0</v>
      </c>
      <c r="W22" s="36">
        <f>'Datos Generales'!W32+'Datos Generales'!W47+'Datos Generales'!W62+'Datos Generales'!W77+'Datos Generales'!W92+'Datos Generales'!W107+'Datos Generales'!W122+'Datos Generales'!W137+'Datos Generales'!W152+'Datos Generales'!W167+'Datos Generales'!W182+'Datos Generales'!W197+'Datos Generales'!W212+'Datos Generales'!W227+'Datos Generales'!W242</f>
        <v>0</v>
      </c>
      <c r="X22" s="36">
        <f>'Datos Generales'!X32+'Datos Generales'!X47+'Datos Generales'!X62+'Datos Generales'!X77+'Datos Generales'!X92+'Datos Generales'!X107+'Datos Generales'!X122+'Datos Generales'!X137+'Datos Generales'!X152+'Datos Generales'!X167+'Datos Generales'!X182+'Datos Generales'!X197+'Datos Generales'!X212+'Datos Generales'!X227+'Datos Generales'!X242</f>
        <v>0</v>
      </c>
      <c r="Y22" s="36">
        <f>'Datos Generales'!Y32+'Datos Generales'!Y47+'Datos Generales'!Y62+'Datos Generales'!Y77+'Datos Generales'!Y92+'Datos Generales'!Y107+'Datos Generales'!Y122+'Datos Generales'!Y137+'Datos Generales'!Y152+'Datos Generales'!Y167+'Datos Generales'!Y182+'Datos Generales'!Y197+'Datos Generales'!Y212+'Datos Generales'!Y227+'Datos Generales'!Y242</f>
        <v>0</v>
      </c>
      <c r="Z22" s="36">
        <f>'Datos Generales'!Z32+'Datos Generales'!Z47+'Datos Generales'!Z62+'Datos Generales'!Z77+'Datos Generales'!Z92+'Datos Generales'!Z107+'Datos Generales'!Z122+'Datos Generales'!Z137+'Datos Generales'!Z152+'Datos Generales'!Z167+'Datos Generales'!Z182+'Datos Generales'!Z197+'Datos Generales'!Z212+'Datos Generales'!Z227+'Datos Generales'!Z242</f>
        <v>0</v>
      </c>
      <c r="AA22" s="36">
        <f>'Datos Generales'!AA32+'Datos Generales'!AA47+'Datos Generales'!AA62+'Datos Generales'!AA77+'Datos Generales'!AA92+'Datos Generales'!AA107+'Datos Generales'!AA122+'Datos Generales'!AA137+'Datos Generales'!AA152+'Datos Generales'!AA167+'Datos Generales'!AA182+'Datos Generales'!AA197+'Datos Generales'!AA212+'Datos Generales'!AA227+'Datos Generales'!AA242</f>
        <v>0</v>
      </c>
      <c r="AB22" s="36">
        <f>'Datos Generales'!AB32+'Datos Generales'!AB47+'Datos Generales'!AB62+'Datos Generales'!AB77+'Datos Generales'!AB92+'Datos Generales'!AB107+'Datos Generales'!AB122+'Datos Generales'!AB137+'Datos Generales'!AB152+'Datos Generales'!AB167+'Datos Generales'!AB182+'Datos Generales'!AB197+'Datos Generales'!AB212+'Datos Generales'!AB227+'Datos Generales'!AB242</f>
        <v>0</v>
      </c>
      <c r="AC22" s="36">
        <f>'Datos Generales'!AC32+'Datos Generales'!AC47+'Datos Generales'!AC62+'Datos Generales'!AC77+'Datos Generales'!AC92+'Datos Generales'!AC107+'Datos Generales'!AC122+'Datos Generales'!AC137+'Datos Generales'!AC152+'Datos Generales'!AC167+'Datos Generales'!AC182+'Datos Generales'!AC197+'Datos Generales'!AC212+'Datos Generales'!AC227+'Datos Generales'!AC242</f>
        <v>0</v>
      </c>
      <c r="AD22" s="36">
        <f>'Datos Generales'!AD32+'Datos Generales'!AD47+'Datos Generales'!AD62+'Datos Generales'!AD77+'Datos Generales'!AD92+'Datos Generales'!AD107+'Datos Generales'!AD122+'Datos Generales'!AD137+'Datos Generales'!AD152+'Datos Generales'!AD167+'Datos Generales'!AD182+'Datos Generales'!AD197+'Datos Generales'!AD212+'Datos Generales'!AD227+'Datos Generales'!AD242</f>
        <v>0</v>
      </c>
      <c r="AE22" s="36">
        <f>'Datos Generales'!AE32+'Datos Generales'!AE47+'Datos Generales'!AE62+'Datos Generales'!AE77+'Datos Generales'!AE92+'Datos Generales'!AE107+'Datos Generales'!AE122+'Datos Generales'!AE137+'Datos Generales'!AE152+'Datos Generales'!AE167+'Datos Generales'!AE182+'Datos Generales'!AE197+'Datos Generales'!AE212+'Datos Generales'!AE227+'Datos Generales'!AE242</f>
        <v>0</v>
      </c>
      <c r="AF22" s="36">
        <f>'Datos Generales'!AF32+'Datos Generales'!AF47+'Datos Generales'!AF62+'Datos Generales'!AF77+'Datos Generales'!AF92+'Datos Generales'!AF107+'Datos Generales'!AF122+'Datos Generales'!AF137+'Datos Generales'!AF152+'Datos Generales'!AF167+'Datos Generales'!AF182+'Datos Generales'!AF197+'Datos Generales'!AF212+'Datos Generales'!AF227+'Datos Generales'!AF242</f>
        <v>0</v>
      </c>
      <c r="AG22" s="36">
        <f>'Datos Generales'!AG32+'Datos Generales'!AG47+'Datos Generales'!AG62+'Datos Generales'!AG77+'Datos Generales'!AG92+'Datos Generales'!AG107+'Datos Generales'!AG122+'Datos Generales'!AG137+'Datos Generales'!AG152+'Datos Generales'!AG167+'Datos Generales'!AG182+'Datos Generales'!AG197+'Datos Generales'!AG212+'Datos Generales'!AG227+'Datos Generales'!AG242</f>
        <v>0</v>
      </c>
      <c r="AH22" s="36">
        <f>'Datos Generales'!AH32+'Datos Generales'!AH47+'Datos Generales'!AH62+'Datos Generales'!AH77+'Datos Generales'!AH92+'Datos Generales'!AH107+'Datos Generales'!AH122+'Datos Generales'!AH137+'Datos Generales'!AH152+'Datos Generales'!AH167+'Datos Generales'!AH182+'Datos Generales'!AH197+'Datos Generales'!AH212+'Datos Generales'!AH227+'Datos Generales'!AH242</f>
        <v>0</v>
      </c>
      <c r="AI22" s="36">
        <f>'Datos Generales'!AI32+'Datos Generales'!AI47+'Datos Generales'!AI62+'Datos Generales'!AI77+'Datos Generales'!AI92+'Datos Generales'!AI107+'Datos Generales'!AI122+'Datos Generales'!AI137+'Datos Generales'!AI152+'Datos Generales'!AI167+'Datos Generales'!AI182+'Datos Generales'!AI197+'Datos Generales'!AI212+'Datos Generales'!AI227+'Datos Generales'!AI242</f>
        <v>0</v>
      </c>
      <c r="AJ22" s="36">
        <f>'Datos Generales'!AJ32+'Datos Generales'!AJ47+'Datos Generales'!AJ62+'Datos Generales'!AJ77+'Datos Generales'!AJ92+'Datos Generales'!AJ107+'Datos Generales'!AJ122+'Datos Generales'!AJ137+'Datos Generales'!AJ152+'Datos Generales'!AJ167+'Datos Generales'!AJ182+'Datos Generales'!AJ197+'Datos Generales'!AJ212+'Datos Generales'!AJ227+'Datos Generales'!AJ242</f>
        <v>0</v>
      </c>
      <c r="AK22" s="36">
        <f>'Datos Generales'!AK32+'Datos Generales'!AK47+'Datos Generales'!AK62+'Datos Generales'!AK77+'Datos Generales'!AK92+'Datos Generales'!AK107+'Datos Generales'!AK122+'Datos Generales'!AK137+'Datos Generales'!AK152+'Datos Generales'!AK167+'Datos Generales'!AK182+'Datos Generales'!AK197+'Datos Generales'!AK212+'Datos Generales'!AK227+'Datos Generales'!AK242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Generales'!D34+'Datos Generales'!D49+'Datos Generales'!D64+'Datos Generales'!D79+'Datos Generales'!D94+'Datos Generales'!D109+'Datos Generales'!D124+'Datos Generales'!D139+'Datos Generales'!D154+'Datos Generales'!D169+'Datos Generales'!D184+'Datos Generales'!D199+'Datos Generales'!D214+'Datos Generales'!D229+'Datos Generales'!D244</f>
        <v>0</v>
      </c>
      <c r="E23" s="36">
        <f>'Datos Generales'!E34+'Datos Generales'!E49+'Datos Generales'!E64+'Datos Generales'!E79+'Datos Generales'!E94+'Datos Generales'!E109+'Datos Generales'!E124+'Datos Generales'!E139+'Datos Generales'!E154+'Datos Generales'!E169+'Datos Generales'!E184+'Datos Generales'!E199+'Datos Generales'!E214+'Datos Generales'!E229+'Datos Generales'!E244</f>
        <v>0</v>
      </c>
      <c r="F23" s="36">
        <f>'Datos Generales'!F34+'Datos Generales'!F49+'Datos Generales'!F64+'Datos Generales'!F79+'Datos Generales'!F94+'Datos Generales'!F109+'Datos Generales'!F124+'Datos Generales'!F139+'Datos Generales'!F154+'Datos Generales'!F169+'Datos Generales'!F184+'Datos Generales'!F199+'Datos Generales'!F214+'Datos Generales'!F229+'Datos Generales'!F244</f>
        <v>0</v>
      </c>
      <c r="G23" s="36">
        <f>'Datos Generales'!G34+'Datos Generales'!G49+'Datos Generales'!G64+'Datos Generales'!G79+'Datos Generales'!G94+'Datos Generales'!G109+'Datos Generales'!G124+'Datos Generales'!G139+'Datos Generales'!G154+'Datos Generales'!G169+'Datos Generales'!G184+'Datos Generales'!G199+'Datos Generales'!G214+'Datos Generales'!G229+'Datos Generales'!G244</f>
        <v>0</v>
      </c>
      <c r="H23" s="36">
        <f>'Datos Generales'!H34+'Datos Generales'!H49+'Datos Generales'!H64+'Datos Generales'!H79+'Datos Generales'!H94+'Datos Generales'!H109+'Datos Generales'!H124+'Datos Generales'!H139+'Datos Generales'!H154+'Datos Generales'!H169+'Datos Generales'!H184+'Datos Generales'!H199+'Datos Generales'!H214+'Datos Generales'!H229+'Datos Generales'!H244</f>
        <v>0</v>
      </c>
      <c r="I23" s="36">
        <f>'Datos Generales'!I34+'Datos Generales'!I49+'Datos Generales'!I64+'Datos Generales'!I79+'Datos Generales'!I94+'Datos Generales'!I109+'Datos Generales'!I124+'Datos Generales'!I139+'Datos Generales'!I154+'Datos Generales'!I169+'Datos Generales'!I184+'Datos Generales'!I199+'Datos Generales'!I214+'Datos Generales'!I229+'Datos Generales'!I244</f>
        <v>0</v>
      </c>
      <c r="J23" s="36">
        <f>'Datos Generales'!J34+'Datos Generales'!J49+'Datos Generales'!J64+'Datos Generales'!J79+'Datos Generales'!J94+'Datos Generales'!J109+'Datos Generales'!J124+'Datos Generales'!J139+'Datos Generales'!J154+'Datos Generales'!J169+'Datos Generales'!J184+'Datos Generales'!J199+'Datos Generales'!J214+'Datos Generales'!J229+'Datos Generales'!J244</f>
        <v>0</v>
      </c>
      <c r="K23" s="36">
        <f>'Datos Generales'!K34+'Datos Generales'!K49+'Datos Generales'!K64+'Datos Generales'!K79+'Datos Generales'!K94+'Datos Generales'!K109+'Datos Generales'!K124+'Datos Generales'!K139+'Datos Generales'!K154+'Datos Generales'!K169+'Datos Generales'!K184+'Datos Generales'!K199+'Datos Generales'!K214+'Datos Generales'!K229+'Datos Generales'!K244</f>
        <v>0</v>
      </c>
      <c r="L23" s="36">
        <f>'Datos Generales'!L34+'Datos Generales'!L49+'Datos Generales'!L64+'Datos Generales'!L79+'Datos Generales'!L94+'Datos Generales'!L109+'Datos Generales'!L124+'Datos Generales'!L139+'Datos Generales'!L154+'Datos Generales'!L169+'Datos Generales'!L184+'Datos Generales'!L199+'Datos Generales'!L214+'Datos Generales'!L229+'Datos Generales'!L244</f>
        <v>0</v>
      </c>
      <c r="M23" s="36">
        <f>'Datos Generales'!M34+'Datos Generales'!M49+'Datos Generales'!M64+'Datos Generales'!M79+'Datos Generales'!M94+'Datos Generales'!M109+'Datos Generales'!M124+'Datos Generales'!M139+'Datos Generales'!M154+'Datos Generales'!M169+'Datos Generales'!M184+'Datos Generales'!M199+'Datos Generales'!M214+'Datos Generales'!M229+'Datos Generales'!M244</f>
        <v>0</v>
      </c>
      <c r="N23" s="36">
        <f>'Datos Generales'!N34+'Datos Generales'!N49+'Datos Generales'!N64+'Datos Generales'!N79+'Datos Generales'!N94+'Datos Generales'!N109+'Datos Generales'!N124+'Datos Generales'!N139+'Datos Generales'!N154+'Datos Generales'!N169+'Datos Generales'!N184+'Datos Generales'!N199+'Datos Generales'!N214+'Datos Generales'!N229+'Datos Generales'!N244</f>
        <v>0</v>
      </c>
      <c r="O23" s="36">
        <f>'Datos Generales'!O34+'Datos Generales'!O49+'Datos Generales'!O64+'Datos Generales'!O79+'Datos Generales'!O94+'Datos Generales'!O109+'Datos Generales'!O124+'Datos Generales'!O139+'Datos Generales'!O154+'Datos Generales'!O169+'Datos Generales'!O184+'Datos Generales'!O199+'Datos Generales'!O214+'Datos Generales'!O229+'Datos Generales'!O244</f>
        <v>0</v>
      </c>
      <c r="P23" s="36">
        <f>'Datos Generales'!P34+'Datos Generales'!P49+'Datos Generales'!P64+'Datos Generales'!P79+'Datos Generales'!P94+'Datos Generales'!P109+'Datos Generales'!P124+'Datos Generales'!P139+'Datos Generales'!P154+'Datos Generales'!P169+'Datos Generales'!P184+'Datos Generales'!P199+'Datos Generales'!P214+'Datos Generales'!P229+'Datos Generales'!P244</f>
        <v>0</v>
      </c>
      <c r="Q23" s="36">
        <f>'Datos Generales'!Q34+'Datos Generales'!Q49+'Datos Generales'!Q64+'Datos Generales'!Q79+'Datos Generales'!Q94+'Datos Generales'!Q109+'Datos Generales'!Q124+'Datos Generales'!Q139+'Datos Generales'!Q154+'Datos Generales'!Q169+'Datos Generales'!Q184+'Datos Generales'!Q199+'Datos Generales'!Q214+'Datos Generales'!Q229+'Datos Generales'!Q244</f>
        <v>0</v>
      </c>
      <c r="R23" s="36">
        <f>'Datos Generales'!R34+'Datos Generales'!R49+'Datos Generales'!R64+'Datos Generales'!R79+'Datos Generales'!R94+'Datos Generales'!R109+'Datos Generales'!R124+'Datos Generales'!R139+'Datos Generales'!R154+'Datos Generales'!R169+'Datos Generales'!R184+'Datos Generales'!R199+'Datos Generales'!R214+'Datos Generales'!R229+'Datos Generales'!R244</f>
        <v>0</v>
      </c>
      <c r="S23" s="36">
        <f>'Datos Generales'!S34+'Datos Generales'!S49+'Datos Generales'!S64+'Datos Generales'!S79+'Datos Generales'!S94+'Datos Generales'!S109+'Datos Generales'!S124+'Datos Generales'!S139+'Datos Generales'!S154+'Datos Generales'!S169+'Datos Generales'!S184+'Datos Generales'!S199+'Datos Generales'!S214+'Datos Generales'!S229+'Datos Generales'!S244</f>
        <v>0</v>
      </c>
      <c r="T23" s="36">
        <f>'Datos Generales'!T34+'Datos Generales'!T49+'Datos Generales'!T64+'Datos Generales'!T79+'Datos Generales'!T94+'Datos Generales'!T109+'Datos Generales'!T124+'Datos Generales'!T139+'Datos Generales'!T154+'Datos Generales'!T169+'Datos Generales'!T184+'Datos Generales'!T199+'Datos Generales'!T214+'Datos Generales'!T229+'Datos Generales'!T244</f>
        <v>0</v>
      </c>
      <c r="U23" s="36">
        <f>'Datos Generales'!U34+'Datos Generales'!U49+'Datos Generales'!U64+'Datos Generales'!U79+'Datos Generales'!U94+'Datos Generales'!U109+'Datos Generales'!U124+'Datos Generales'!U139+'Datos Generales'!U154+'Datos Generales'!U169+'Datos Generales'!U184+'Datos Generales'!U199+'Datos Generales'!U214+'Datos Generales'!U229+'Datos Generales'!U244</f>
        <v>0</v>
      </c>
      <c r="V23" s="36">
        <f>'Datos Generales'!V34+'Datos Generales'!V49+'Datos Generales'!V64+'Datos Generales'!V79+'Datos Generales'!V94+'Datos Generales'!V109+'Datos Generales'!V124+'Datos Generales'!V139+'Datos Generales'!V154+'Datos Generales'!V169+'Datos Generales'!V184+'Datos Generales'!V199+'Datos Generales'!V214+'Datos Generales'!V229+'Datos Generales'!V244</f>
        <v>0</v>
      </c>
      <c r="W23" s="36">
        <f>'Datos Generales'!W34+'Datos Generales'!W49+'Datos Generales'!W64+'Datos Generales'!W79+'Datos Generales'!W94+'Datos Generales'!W109+'Datos Generales'!W124+'Datos Generales'!W139+'Datos Generales'!W154+'Datos Generales'!W169+'Datos Generales'!W184+'Datos Generales'!W199+'Datos Generales'!W214+'Datos Generales'!W229+'Datos Generales'!W244</f>
        <v>0</v>
      </c>
      <c r="X23" s="36">
        <f>'Datos Generales'!X34+'Datos Generales'!X49+'Datos Generales'!X64+'Datos Generales'!X79+'Datos Generales'!X94+'Datos Generales'!X109+'Datos Generales'!X124+'Datos Generales'!X139+'Datos Generales'!X154+'Datos Generales'!X169+'Datos Generales'!X184+'Datos Generales'!X199+'Datos Generales'!X214+'Datos Generales'!X229+'Datos Generales'!X244</f>
        <v>0</v>
      </c>
      <c r="Y23" s="36">
        <f>'Datos Generales'!Y34+'Datos Generales'!Y49+'Datos Generales'!Y64+'Datos Generales'!Y79+'Datos Generales'!Y94+'Datos Generales'!Y109+'Datos Generales'!Y124+'Datos Generales'!Y139+'Datos Generales'!Y154+'Datos Generales'!Y169+'Datos Generales'!Y184+'Datos Generales'!Y199+'Datos Generales'!Y214+'Datos Generales'!Y229+'Datos Generales'!Y244</f>
        <v>0</v>
      </c>
      <c r="Z23" s="36">
        <f>'Datos Generales'!Z34+'Datos Generales'!Z49+'Datos Generales'!Z64+'Datos Generales'!Z79+'Datos Generales'!Z94+'Datos Generales'!Z109+'Datos Generales'!Z124+'Datos Generales'!Z139+'Datos Generales'!Z154+'Datos Generales'!Z169+'Datos Generales'!Z184+'Datos Generales'!Z199+'Datos Generales'!Z214+'Datos Generales'!Z229+'Datos Generales'!Z244</f>
        <v>0</v>
      </c>
      <c r="AA23" s="36">
        <f>'Datos Generales'!AA34+'Datos Generales'!AA49+'Datos Generales'!AA64+'Datos Generales'!AA79+'Datos Generales'!AA94+'Datos Generales'!AA109+'Datos Generales'!AA124+'Datos Generales'!AA139+'Datos Generales'!AA154+'Datos Generales'!AA169+'Datos Generales'!AA184+'Datos Generales'!AA199+'Datos Generales'!AA214+'Datos Generales'!AA229+'Datos Generales'!AA244</f>
        <v>0</v>
      </c>
      <c r="AB23" s="36">
        <f>'Datos Generales'!AB34+'Datos Generales'!AB49+'Datos Generales'!AB64+'Datos Generales'!AB79+'Datos Generales'!AB94+'Datos Generales'!AB109+'Datos Generales'!AB124+'Datos Generales'!AB139+'Datos Generales'!AB154+'Datos Generales'!AB169+'Datos Generales'!AB184+'Datos Generales'!AB199+'Datos Generales'!AB214+'Datos Generales'!AB229+'Datos Generales'!AB244</f>
        <v>0</v>
      </c>
      <c r="AC23" s="36">
        <f>'Datos Generales'!AC34+'Datos Generales'!AC49+'Datos Generales'!AC64+'Datos Generales'!AC79+'Datos Generales'!AC94+'Datos Generales'!AC109+'Datos Generales'!AC124+'Datos Generales'!AC139+'Datos Generales'!AC154+'Datos Generales'!AC169+'Datos Generales'!AC184+'Datos Generales'!AC199+'Datos Generales'!AC214+'Datos Generales'!AC229+'Datos Generales'!AC244</f>
        <v>0</v>
      </c>
      <c r="AD23" s="36">
        <f>'Datos Generales'!AD34+'Datos Generales'!AD49+'Datos Generales'!AD64+'Datos Generales'!AD79+'Datos Generales'!AD94+'Datos Generales'!AD109+'Datos Generales'!AD124+'Datos Generales'!AD139+'Datos Generales'!AD154+'Datos Generales'!AD169+'Datos Generales'!AD184+'Datos Generales'!AD199+'Datos Generales'!AD214+'Datos Generales'!AD229+'Datos Generales'!AD244</f>
        <v>0</v>
      </c>
      <c r="AE23" s="36">
        <f>'Datos Generales'!AE34+'Datos Generales'!AE49+'Datos Generales'!AE64+'Datos Generales'!AE79+'Datos Generales'!AE94+'Datos Generales'!AE109+'Datos Generales'!AE124+'Datos Generales'!AE139+'Datos Generales'!AE154+'Datos Generales'!AE169+'Datos Generales'!AE184+'Datos Generales'!AE199+'Datos Generales'!AE214+'Datos Generales'!AE229+'Datos Generales'!AE244</f>
        <v>0</v>
      </c>
      <c r="AF23" s="36">
        <f>'Datos Generales'!AF34+'Datos Generales'!AF49+'Datos Generales'!AF64+'Datos Generales'!AF79+'Datos Generales'!AF94+'Datos Generales'!AF109+'Datos Generales'!AF124+'Datos Generales'!AF139+'Datos Generales'!AF154+'Datos Generales'!AF169+'Datos Generales'!AF184+'Datos Generales'!AF199+'Datos Generales'!AF214+'Datos Generales'!AF229+'Datos Generales'!AF244</f>
        <v>0</v>
      </c>
      <c r="AG23" s="36">
        <f>'Datos Generales'!AG34+'Datos Generales'!AG49+'Datos Generales'!AG64+'Datos Generales'!AG79+'Datos Generales'!AG94+'Datos Generales'!AG109+'Datos Generales'!AG124+'Datos Generales'!AG139+'Datos Generales'!AG154+'Datos Generales'!AG169+'Datos Generales'!AG184+'Datos Generales'!AG199+'Datos Generales'!AG214+'Datos Generales'!AG229+'Datos Generales'!AG244</f>
        <v>0</v>
      </c>
      <c r="AH23" s="36">
        <f>'Datos Generales'!AH34+'Datos Generales'!AH49+'Datos Generales'!AH64+'Datos Generales'!AH79+'Datos Generales'!AH94+'Datos Generales'!AH109+'Datos Generales'!AH124+'Datos Generales'!AH139+'Datos Generales'!AH154+'Datos Generales'!AH169+'Datos Generales'!AH184+'Datos Generales'!AH199+'Datos Generales'!AH214+'Datos Generales'!AH229+'Datos Generales'!AH244</f>
        <v>0</v>
      </c>
      <c r="AI23" s="36">
        <f>'Datos Generales'!AI34+'Datos Generales'!AI49+'Datos Generales'!AI64+'Datos Generales'!AI79+'Datos Generales'!AI94+'Datos Generales'!AI109+'Datos Generales'!AI124+'Datos Generales'!AI139+'Datos Generales'!AI154+'Datos Generales'!AI169+'Datos Generales'!AI184+'Datos Generales'!AI199+'Datos Generales'!AI214+'Datos Generales'!AI229+'Datos Generales'!AI244</f>
        <v>0</v>
      </c>
      <c r="AJ23" s="36">
        <f>'Datos Generales'!AJ34+'Datos Generales'!AJ49+'Datos Generales'!AJ64+'Datos Generales'!AJ79+'Datos Generales'!AJ94+'Datos Generales'!AJ109+'Datos Generales'!AJ124+'Datos Generales'!AJ139+'Datos Generales'!AJ154+'Datos Generales'!AJ169+'Datos Generales'!AJ184+'Datos Generales'!AJ199+'Datos Generales'!AJ214+'Datos Generales'!AJ229+'Datos Generales'!AJ244</f>
        <v>0</v>
      </c>
      <c r="AK23" s="36">
        <f>'Datos Generales'!AK34+'Datos Generales'!AK49+'Datos Generales'!AK64+'Datos Generales'!AK79+'Datos Generales'!AK94+'Datos Generales'!AK109+'Datos Generales'!AK124+'Datos Generales'!AK139+'Datos Generales'!AK154+'Datos Generales'!AK169+'Datos Generales'!AK184+'Datos Generales'!AK199+'Datos Generales'!AK214+'Datos Generales'!AK229+'Datos Generales'!AK244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Generales'!D35+'Datos Generales'!D50+'Datos Generales'!D65+'Datos Generales'!D80+'Datos Generales'!D95+'Datos Generales'!D110+'Datos Generales'!D125+'Datos Generales'!D140+'Datos Generales'!D155+'Datos Generales'!D170+'Datos Generales'!D185+'Datos Generales'!D200+'Datos Generales'!D215+'Datos Generales'!D230+'Datos Generales'!D245</f>
        <v>0</v>
      </c>
      <c r="E24" s="36">
        <f>'Datos Generales'!E35+'Datos Generales'!E50+'Datos Generales'!E65+'Datos Generales'!E80+'Datos Generales'!E95+'Datos Generales'!E110+'Datos Generales'!E125+'Datos Generales'!E140+'Datos Generales'!E155+'Datos Generales'!E170+'Datos Generales'!E185+'Datos Generales'!E200+'Datos Generales'!E215+'Datos Generales'!E230+'Datos Generales'!E245</f>
        <v>0</v>
      </c>
      <c r="F24" s="36">
        <f>'Datos Generales'!F35+'Datos Generales'!F50+'Datos Generales'!F65+'Datos Generales'!F80+'Datos Generales'!F95+'Datos Generales'!F110+'Datos Generales'!F125+'Datos Generales'!F140+'Datos Generales'!F155+'Datos Generales'!F170+'Datos Generales'!F185+'Datos Generales'!F200+'Datos Generales'!F215+'Datos Generales'!F230+'Datos Generales'!F245</f>
        <v>0</v>
      </c>
      <c r="G24" s="36">
        <f>'Datos Generales'!G35+'Datos Generales'!G50+'Datos Generales'!G65+'Datos Generales'!G80+'Datos Generales'!G95+'Datos Generales'!G110+'Datos Generales'!G125+'Datos Generales'!G140+'Datos Generales'!G155+'Datos Generales'!G170+'Datos Generales'!G185+'Datos Generales'!G200+'Datos Generales'!G215+'Datos Generales'!G230+'Datos Generales'!G245</f>
        <v>0</v>
      </c>
      <c r="H24" s="36">
        <f>'Datos Generales'!H35+'Datos Generales'!H50+'Datos Generales'!H65+'Datos Generales'!H80+'Datos Generales'!H95+'Datos Generales'!H110+'Datos Generales'!H125+'Datos Generales'!H140+'Datos Generales'!H155+'Datos Generales'!H170+'Datos Generales'!H185+'Datos Generales'!H200+'Datos Generales'!H215+'Datos Generales'!H230+'Datos Generales'!H245</f>
        <v>0</v>
      </c>
      <c r="I24" s="36">
        <f>'Datos Generales'!I35+'Datos Generales'!I50+'Datos Generales'!I65+'Datos Generales'!I80+'Datos Generales'!I95+'Datos Generales'!I110+'Datos Generales'!I125+'Datos Generales'!I140+'Datos Generales'!I155+'Datos Generales'!I170+'Datos Generales'!I185+'Datos Generales'!I200+'Datos Generales'!I215+'Datos Generales'!I230+'Datos Generales'!I245</f>
        <v>0</v>
      </c>
      <c r="J24" s="36">
        <f>'Datos Generales'!J35+'Datos Generales'!J50+'Datos Generales'!J65+'Datos Generales'!J80+'Datos Generales'!J95+'Datos Generales'!J110+'Datos Generales'!J125+'Datos Generales'!J140+'Datos Generales'!J155+'Datos Generales'!J170+'Datos Generales'!J185+'Datos Generales'!J200+'Datos Generales'!J215+'Datos Generales'!J230+'Datos Generales'!J245</f>
        <v>0</v>
      </c>
      <c r="K24" s="36">
        <f>'Datos Generales'!K35+'Datos Generales'!K50+'Datos Generales'!K65+'Datos Generales'!K80+'Datos Generales'!K95+'Datos Generales'!K110+'Datos Generales'!K125+'Datos Generales'!K140+'Datos Generales'!K155+'Datos Generales'!K170+'Datos Generales'!K185+'Datos Generales'!K200+'Datos Generales'!K215+'Datos Generales'!K230+'Datos Generales'!K245</f>
        <v>0</v>
      </c>
      <c r="L24" s="36">
        <f>'Datos Generales'!L35+'Datos Generales'!L50+'Datos Generales'!L65+'Datos Generales'!L80+'Datos Generales'!L95+'Datos Generales'!L110+'Datos Generales'!L125+'Datos Generales'!L140+'Datos Generales'!L155+'Datos Generales'!L170+'Datos Generales'!L185+'Datos Generales'!L200+'Datos Generales'!L215+'Datos Generales'!L230+'Datos Generales'!L245</f>
        <v>0</v>
      </c>
      <c r="M24" s="36">
        <f>'Datos Generales'!M35+'Datos Generales'!M50+'Datos Generales'!M65+'Datos Generales'!M80+'Datos Generales'!M95+'Datos Generales'!M110+'Datos Generales'!M125+'Datos Generales'!M140+'Datos Generales'!M155+'Datos Generales'!M170+'Datos Generales'!M185+'Datos Generales'!M200+'Datos Generales'!M215+'Datos Generales'!M230+'Datos Generales'!M245</f>
        <v>0</v>
      </c>
      <c r="N24" s="36">
        <f>'Datos Generales'!N35+'Datos Generales'!N50+'Datos Generales'!N65+'Datos Generales'!N80+'Datos Generales'!N95+'Datos Generales'!N110+'Datos Generales'!N125+'Datos Generales'!N140+'Datos Generales'!N155+'Datos Generales'!N170+'Datos Generales'!N185+'Datos Generales'!N200+'Datos Generales'!N215+'Datos Generales'!N230+'Datos Generales'!N245</f>
        <v>0</v>
      </c>
      <c r="O24" s="36">
        <f>'Datos Generales'!O35+'Datos Generales'!O50+'Datos Generales'!O65+'Datos Generales'!O80+'Datos Generales'!O95+'Datos Generales'!O110+'Datos Generales'!O125+'Datos Generales'!O140+'Datos Generales'!O155+'Datos Generales'!O170+'Datos Generales'!O185+'Datos Generales'!O200+'Datos Generales'!O215+'Datos Generales'!O230+'Datos Generales'!O245</f>
        <v>0</v>
      </c>
      <c r="P24" s="36">
        <f>'Datos Generales'!P35+'Datos Generales'!P50+'Datos Generales'!P65+'Datos Generales'!P80+'Datos Generales'!P95+'Datos Generales'!P110+'Datos Generales'!P125+'Datos Generales'!P140+'Datos Generales'!P155+'Datos Generales'!P170+'Datos Generales'!P185+'Datos Generales'!P200+'Datos Generales'!P215+'Datos Generales'!P230+'Datos Generales'!P245</f>
        <v>0</v>
      </c>
      <c r="Q24" s="36">
        <f>'Datos Generales'!Q35+'Datos Generales'!Q50+'Datos Generales'!Q65+'Datos Generales'!Q80+'Datos Generales'!Q95+'Datos Generales'!Q110+'Datos Generales'!Q125+'Datos Generales'!Q140+'Datos Generales'!Q155+'Datos Generales'!Q170+'Datos Generales'!Q185+'Datos Generales'!Q200+'Datos Generales'!Q215+'Datos Generales'!Q230+'Datos Generales'!Q245</f>
        <v>0</v>
      </c>
      <c r="R24" s="36">
        <f>'Datos Generales'!R35+'Datos Generales'!R50+'Datos Generales'!R65+'Datos Generales'!R80+'Datos Generales'!R95+'Datos Generales'!R110+'Datos Generales'!R125+'Datos Generales'!R140+'Datos Generales'!R155+'Datos Generales'!R170+'Datos Generales'!R185+'Datos Generales'!R200+'Datos Generales'!R215+'Datos Generales'!R230+'Datos Generales'!R245</f>
        <v>0</v>
      </c>
      <c r="S24" s="36">
        <f>'Datos Generales'!S35+'Datos Generales'!S50+'Datos Generales'!S65+'Datos Generales'!S80+'Datos Generales'!S95+'Datos Generales'!S110+'Datos Generales'!S125+'Datos Generales'!S140+'Datos Generales'!S155+'Datos Generales'!S170+'Datos Generales'!S185+'Datos Generales'!S200+'Datos Generales'!S215+'Datos Generales'!S230+'Datos Generales'!S245</f>
        <v>0</v>
      </c>
      <c r="T24" s="36">
        <f>'Datos Generales'!T35+'Datos Generales'!T50+'Datos Generales'!T65+'Datos Generales'!T80+'Datos Generales'!T95+'Datos Generales'!T110+'Datos Generales'!T125+'Datos Generales'!T140+'Datos Generales'!T155+'Datos Generales'!T170+'Datos Generales'!T185+'Datos Generales'!T200+'Datos Generales'!T215+'Datos Generales'!T230+'Datos Generales'!T245</f>
        <v>0</v>
      </c>
      <c r="U24" s="36">
        <f>'Datos Generales'!U35+'Datos Generales'!U50+'Datos Generales'!U65+'Datos Generales'!U80+'Datos Generales'!U95+'Datos Generales'!U110+'Datos Generales'!U125+'Datos Generales'!U140+'Datos Generales'!U155+'Datos Generales'!U170+'Datos Generales'!U185+'Datos Generales'!U200+'Datos Generales'!U215+'Datos Generales'!U230+'Datos Generales'!U245</f>
        <v>0</v>
      </c>
      <c r="V24" s="36">
        <f>'Datos Generales'!V35+'Datos Generales'!V50+'Datos Generales'!V65+'Datos Generales'!V80+'Datos Generales'!V95+'Datos Generales'!V110+'Datos Generales'!V125+'Datos Generales'!V140+'Datos Generales'!V155+'Datos Generales'!V170+'Datos Generales'!V185+'Datos Generales'!V200+'Datos Generales'!V215+'Datos Generales'!V230+'Datos Generales'!V245</f>
        <v>0</v>
      </c>
      <c r="W24" s="36">
        <f>'Datos Generales'!W35+'Datos Generales'!W50+'Datos Generales'!W65+'Datos Generales'!W80+'Datos Generales'!W95+'Datos Generales'!W110+'Datos Generales'!W125+'Datos Generales'!W140+'Datos Generales'!W155+'Datos Generales'!W170+'Datos Generales'!W185+'Datos Generales'!W200+'Datos Generales'!W215+'Datos Generales'!W230+'Datos Generales'!W245</f>
        <v>0</v>
      </c>
      <c r="X24" s="36">
        <f>'Datos Generales'!X35+'Datos Generales'!X50+'Datos Generales'!X65+'Datos Generales'!X80+'Datos Generales'!X95+'Datos Generales'!X110+'Datos Generales'!X125+'Datos Generales'!X140+'Datos Generales'!X155+'Datos Generales'!X170+'Datos Generales'!X185+'Datos Generales'!X200+'Datos Generales'!X215+'Datos Generales'!X230+'Datos Generales'!X245</f>
        <v>0</v>
      </c>
      <c r="Y24" s="36">
        <f>'Datos Generales'!Y35+'Datos Generales'!Y50+'Datos Generales'!Y65+'Datos Generales'!Y80+'Datos Generales'!Y95+'Datos Generales'!Y110+'Datos Generales'!Y125+'Datos Generales'!Y140+'Datos Generales'!Y155+'Datos Generales'!Y170+'Datos Generales'!Y185+'Datos Generales'!Y200+'Datos Generales'!Y215+'Datos Generales'!Y230+'Datos Generales'!Y245</f>
        <v>0</v>
      </c>
      <c r="Z24" s="36">
        <f>'Datos Generales'!Z35+'Datos Generales'!Z50+'Datos Generales'!Z65+'Datos Generales'!Z80+'Datos Generales'!Z95+'Datos Generales'!Z110+'Datos Generales'!Z125+'Datos Generales'!Z140+'Datos Generales'!Z155+'Datos Generales'!Z170+'Datos Generales'!Z185+'Datos Generales'!Z200+'Datos Generales'!Z215+'Datos Generales'!Z230+'Datos Generales'!Z245</f>
        <v>0</v>
      </c>
      <c r="AA24" s="36">
        <f>'Datos Generales'!AA35+'Datos Generales'!AA50+'Datos Generales'!AA65+'Datos Generales'!AA80+'Datos Generales'!AA95+'Datos Generales'!AA110+'Datos Generales'!AA125+'Datos Generales'!AA140+'Datos Generales'!AA155+'Datos Generales'!AA170+'Datos Generales'!AA185+'Datos Generales'!AA200+'Datos Generales'!AA215+'Datos Generales'!AA230+'Datos Generales'!AA245</f>
        <v>0</v>
      </c>
      <c r="AB24" s="36">
        <f>'Datos Generales'!AB35+'Datos Generales'!AB50+'Datos Generales'!AB65+'Datos Generales'!AB80+'Datos Generales'!AB95+'Datos Generales'!AB110+'Datos Generales'!AB125+'Datos Generales'!AB140+'Datos Generales'!AB155+'Datos Generales'!AB170+'Datos Generales'!AB185+'Datos Generales'!AB200+'Datos Generales'!AB215+'Datos Generales'!AB230+'Datos Generales'!AB245</f>
        <v>0</v>
      </c>
      <c r="AC24" s="36">
        <f>'Datos Generales'!AC35+'Datos Generales'!AC50+'Datos Generales'!AC65+'Datos Generales'!AC80+'Datos Generales'!AC95+'Datos Generales'!AC110+'Datos Generales'!AC125+'Datos Generales'!AC140+'Datos Generales'!AC155+'Datos Generales'!AC170+'Datos Generales'!AC185+'Datos Generales'!AC200+'Datos Generales'!AC215+'Datos Generales'!AC230+'Datos Generales'!AC245</f>
        <v>0</v>
      </c>
      <c r="AD24" s="36">
        <f>'Datos Generales'!AD35+'Datos Generales'!AD50+'Datos Generales'!AD65+'Datos Generales'!AD80+'Datos Generales'!AD95+'Datos Generales'!AD110+'Datos Generales'!AD125+'Datos Generales'!AD140+'Datos Generales'!AD155+'Datos Generales'!AD170+'Datos Generales'!AD185+'Datos Generales'!AD200+'Datos Generales'!AD215+'Datos Generales'!AD230+'Datos Generales'!AD245</f>
        <v>0</v>
      </c>
      <c r="AE24" s="36">
        <f>'Datos Generales'!AE35+'Datos Generales'!AE50+'Datos Generales'!AE65+'Datos Generales'!AE80+'Datos Generales'!AE95+'Datos Generales'!AE110+'Datos Generales'!AE125+'Datos Generales'!AE140+'Datos Generales'!AE155+'Datos Generales'!AE170+'Datos Generales'!AE185+'Datos Generales'!AE200+'Datos Generales'!AE215+'Datos Generales'!AE230+'Datos Generales'!AE245</f>
        <v>0</v>
      </c>
      <c r="AF24" s="36">
        <f>'Datos Generales'!AF35+'Datos Generales'!AF50+'Datos Generales'!AF65+'Datos Generales'!AF80+'Datos Generales'!AF95+'Datos Generales'!AF110+'Datos Generales'!AF125+'Datos Generales'!AF140+'Datos Generales'!AF155+'Datos Generales'!AF170+'Datos Generales'!AF185+'Datos Generales'!AF200+'Datos Generales'!AF215+'Datos Generales'!AF230+'Datos Generales'!AF245</f>
        <v>0</v>
      </c>
      <c r="AG24" s="36">
        <f>'Datos Generales'!AG35+'Datos Generales'!AG50+'Datos Generales'!AG65+'Datos Generales'!AG80+'Datos Generales'!AG95+'Datos Generales'!AG110+'Datos Generales'!AG125+'Datos Generales'!AG140+'Datos Generales'!AG155+'Datos Generales'!AG170+'Datos Generales'!AG185+'Datos Generales'!AG200+'Datos Generales'!AG215+'Datos Generales'!AG230+'Datos Generales'!AG245</f>
        <v>0</v>
      </c>
      <c r="AH24" s="36">
        <f>'Datos Generales'!AH35+'Datos Generales'!AH50+'Datos Generales'!AH65+'Datos Generales'!AH80+'Datos Generales'!AH95+'Datos Generales'!AH110+'Datos Generales'!AH125+'Datos Generales'!AH140+'Datos Generales'!AH155+'Datos Generales'!AH170+'Datos Generales'!AH185+'Datos Generales'!AH200+'Datos Generales'!AH215+'Datos Generales'!AH230+'Datos Generales'!AH245</f>
        <v>0</v>
      </c>
      <c r="AI24" s="36">
        <f>'Datos Generales'!AI35+'Datos Generales'!AI50+'Datos Generales'!AI65+'Datos Generales'!AI80+'Datos Generales'!AI95+'Datos Generales'!AI110+'Datos Generales'!AI125+'Datos Generales'!AI140+'Datos Generales'!AI155+'Datos Generales'!AI170+'Datos Generales'!AI185+'Datos Generales'!AI200+'Datos Generales'!AI215+'Datos Generales'!AI230+'Datos Generales'!AI245</f>
        <v>0</v>
      </c>
      <c r="AJ24" s="36">
        <f>'Datos Generales'!AJ35+'Datos Generales'!AJ50+'Datos Generales'!AJ65+'Datos Generales'!AJ80+'Datos Generales'!AJ95+'Datos Generales'!AJ110+'Datos Generales'!AJ125+'Datos Generales'!AJ140+'Datos Generales'!AJ155+'Datos Generales'!AJ170+'Datos Generales'!AJ185+'Datos Generales'!AJ200+'Datos Generales'!AJ215+'Datos Generales'!AJ230+'Datos Generales'!AJ245</f>
        <v>0</v>
      </c>
      <c r="AK24" s="36">
        <f>'Datos Generales'!AK35+'Datos Generales'!AK50+'Datos Generales'!AK65+'Datos Generales'!AK80+'Datos Generales'!AK95+'Datos Generales'!AK110+'Datos Generales'!AK125+'Datos Generales'!AK140+'Datos Generales'!AK155+'Datos Generales'!AK170+'Datos Generales'!AK185+'Datos Generales'!AK200+'Datos Generales'!AK215+'Datos Generales'!AK230+'Datos Generales'!AK245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v>1</v>
      </c>
      <c r="G28" s="47"/>
      <c r="H28" s="48"/>
    </row>
    <row r="29" spans="1:37" x14ac:dyDescent="0.25">
      <c r="D29" s="45" t="s">
        <v>9</v>
      </c>
      <c r="E29" s="46"/>
      <c r="F29" s="47"/>
      <c r="G29" s="47">
        <v>1</v>
      </c>
      <c r="H29" s="48"/>
    </row>
    <row r="30" spans="1:37" x14ac:dyDescent="0.25">
      <c r="D30" s="45" t="s">
        <v>10</v>
      </c>
      <c r="E30" s="46"/>
      <c r="F30" s="47"/>
      <c r="G30" s="47">
        <v>1</v>
      </c>
      <c r="H30" s="48"/>
    </row>
    <row r="31" spans="1:37" x14ac:dyDescent="0.25">
      <c r="D31" s="45" t="s">
        <v>11</v>
      </c>
      <c r="E31" s="46"/>
      <c r="F31" s="47"/>
      <c r="G31" s="47">
        <v>1</v>
      </c>
      <c r="H31" s="48"/>
    </row>
    <row r="32" spans="1:37" x14ac:dyDescent="0.25">
      <c r="D32" s="45" t="s">
        <v>12</v>
      </c>
      <c r="E32" s="46"/>
      <c r="F32" s="47">
        <v>0.98129999999999995</v>
      </c>
      <c r="G32" s="47"/>
      <c r="H32" s="48">
        <v>1.870000000000005E-2</v>
      </c>
    </row>
    <row r="33" spans="1:37" x14ac:dyDescent="0.25">
      <c r="D33" s="45" t="s">
        <v>54</v>
      </c>
      <c r="E33" s="46"/>
      <c r="F33" s="47"/>
      <c r="G33" s="47">
        <v>1</v>
      </c>
      <c r="H33" s="48"/>
    </row>
    <row r="34" spans="1:37" x14ac:dyDescent="0.25">
      <c r="D34" s="45" t="s">
        <v>13</v>
      </c>
      <c r="E34" s="46"/>
      <c r="F34" s="47"/>
      <c r="G34" s="47">
        <v>1</v>
      </c>
      <c r="H34" s="48"/>
    </row>
    <row r="35" spans="1:37" x14ac:dyDescent="0.25">
      <c r="D35" s="45" t="s">
        <v>55</v>
      </c>
      <c r="E35" s="46"/>
      <c r="F35" s="47"/>
      <c r="G35" s="47">
        <v>1</v>
      </c>
      <c r="H35" s="48"/>
    </row>
    <row r="36" spans="1:37" x14ac:dyDescent="0.25">
      <c r="D36" s="45" t="s">
        <v>56</v>
      </c>
      <c r="E36" s="46"/>
      <c r="F36" s="47"/>
      <c r="G36" s="47">
        <v>1</v>
      </c>
      <c r="H36" s="48"/>
    </row>
    <row r="37" spans="1:37" x14ac:dyDescent="0.25">
      <c r="D37" s="45" t="s">
        <v>14</v>
      </c>
      <c r="E37" s="46"/>
      <c r="F37" s="47"/>
      <c r="G37" s="47">
        <v>1</v>
      </c>
      <c r="H37" s="48"/>
    </row>
    <row r="38" spans="1:37" x14ac:dyDescent="0.25">
      <c r="D38" s="45" t="s">
        <v>79</v>
      </c>
      <c r="E38" s="46"/>
      <c r="F38" s="47"/>
      <c r="G38" s="47">
        <v>1</v>
      </c>
      <c r="H38" s="48"/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49">
        <f>IF(OR(ISERROR(SUMPRODUCT($F$28:$F$38,D$14:D$24)/D$8),SUMPRODUCT($F$28:$F$38,D$14:D$24)=0),0.001,SUMPRODUCT($F$28:$F$38,D$14:D$24)/D$8*1000)</f>
        <v>279.29473273313641</v>
      </c>
      <c r="E41" s="50">
        <f t="shared" ref="E41:F41" si="2">IF(OR(ISERROR(SUMPRODUCT($F$28:$F$38,E$14:E$24)/E$8),SUMPRODUCT($F$28:$F$38,E$14:E$24)=0),0.001,SUMPRODUCT($F$28:$F$38,E$14:E$24)/E$8*1000)</f>
        <v>1E-3</v>
      </c>
      <c r="F41" s="50">
        <f t="shared" si="2"/>
        <v>1E-3</v>
      </c>
      <c r="G41" s="50">
        <f t="shared" ref="G41:AK41" si="3">IF(OR(ISERROR(SUMPRODUCT($F$28:$F$38,G$14:G$24)/G$8),SUMPRODUCT($F$28:$F$38,G$14:G$24)=0),0.001,SUMPRODUCT($F$28:$F$38,G$14:G$24)/G$8*1000)</f>
        <v>1E-3</v>
      </c>
      <c r="H41" s="50">
        <f t="shared" si="3"/>
        <v>1E-3</v>
      </c>
      <c r="I41" s="50">
        <f t="shared" si="3"/>
        <v>1E-3</v>
      </c>
      <c r="J41" s="50">
        <f t="shared" si="3"/>
        <v>1E-3</v>
      </c>
      <c r="K41" s="50">
        <f t="shared" si="3"/>
        <v>1E-3</v>
      </c>
      <c r="L41" s="50">
        <f t="shared" si="3"/>
        <v>1E-3</v>
      </c>
      <c r="M41" s="50">
        <f t="shared" si="3"/>
        <v>1E-3</v>
      </c>
      <c r="N41" s="50">
        <f t="shared" si="3"/>
        <v>1E-3</v>
      </c>
      <c r="O41" s="50">
        <f t="shared" si="3"/>
        <v>1E-3</v>
      </c>
      <c r="P41" s="50">
        <f t="shared" si="3"/>
        <v>1E-3</v>
      </c>
      <c r="Q41" s="50">
        <f t="shared" si="3"/>
        <v>1E-3</v>
      </c>
      <c r="R41" s="50">
        <f t="shared" si="3"/>
        <v>1E-3</v>
      </c>
      <c r="S41" s="50">
        <f t="shared" si="3"/>
        <v>1E-3</v>
      </c>
      <c r="T41" s="50">
        <f t="shared" si="3"/>
        <v>1E-3</v>
      </c>
      <c r="U41" s="50">
        <f t="shared" si="3"/>
        <v>1E-3</v>
      </c>
      <c r="V41" s="50">
        <f t="shared" si="3"/>
        <v>1E-3</v>
      </c>
      <c r="W41" s="50">
        <f t="shared" si="3"/>
        <v>1E-3</v>
      </c>
      <c r="X41" s="50">
        <f t="shared" si="3"/>
        <v>1E-3</v>
      </c>
      <c r="Y41" s="50">
        <f t="shared" si="3"/>
        <v>1E-3</v>
      </c>
      <c r="Z41" s="50">
        <f t="shared" si="3"/>
        <v>1E-3</v>
      </c>
      <c r="AA41" s="50">
        <f t="shared" si="3"/>
        <v>1E-3</v>
      </c>
      <c r="AB41" s="50">
        <f t="shared" si="3"/>
        <v>1E-3</v>
      </c>
      <c r="AC41" s="50">
        <f t="shared" si="3"/>
        <v>1E-3</v>
      </c>
      <c r="AD41" s="50">
        <f t="shared" si="3"/>
        <v>1E-3</v>
      </c>
      <c r="AE41" s="50">
        <f t="shared" si="3"/>
        <v>1E-3</v>
      </c>
      <c r="AF41" s="50">
        <f t="shared" si="3"/>
        <v>1E-3</v>
      </c>
      <c r="AG41" s="50">
        <f t="shared" si="3"/>
        <v>1E-3</v>
      </c>
      <c r="AH41" s="50">
        <f t="shared" si="3"/>
        <v>1E-3</v>
      </c>
      <c r="AI41" s="50">
        <f t="shared" si="3"/>
        <v>1E-3</v>
      </c>
      <c r="AJ41" s="50">
        <f t="shared" si="3"/>
        <v>1E-3</v>
      </c>
      <c r="AK41" s="50">
        <f t="shared" si="3"/>
        <v>1E-3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49">
        <f>IF(OR(ISERROR(SUMPRODUCT($G$28:$G$38,D$14:D$24)/D$8),SUMPRODUCT($G$28:$G$38,D$14:D$24)=0),0.001,SUMPRODUCT($G$28:$G$38,D$14:D$24)/D$8*1000)</f>
        <v>179.61033109317367</v>
      </c>
      <c r="E42" s="50">
        <f t="shared" ref="E42:AK42" si="4">IF(OR(ISERROR(SUMPRODUCT($G$28:$G$38,E$14:E$24)/E$8),SUMPRODUCT($G$28:$G$38,E$14:E$24)=0),0.001,SUMPRODUCT($G$28:$G$38,E$14:E$24)/E$8*1000)</f>
        <v>1E-3</v>
      </c>
      <c r="F42" s="50">
        <f t="shared" si="4"/>
        <v>1E-3</v>
      </c>
      <c r="G42" s="50">
        <f t="shared" si="4"/>
        <v>1E-3</v>
      </c>
      <c r="H42" s="50">
        <f t="shared" si="4"/>
        <v>1E-3</v>
      </c>
      <c r="I42" s="50">
        <f t="shared" si="4"/>
        <v>1E-3</v>
      </c>
      <c r="J42" s="50">
        <f t="shared" si="4"/>
        <v>1E-3</v>
      </c>
      <c r="K42" s="50">
        <f t="shared" si="4"/>
        <v>1E-3</v>
      </c>
      <c r="L42" s="50">
        <f t="shared" si="4"/>
        <v>1E-3</v>
      </c>
      <c r="M42" s="50">
        <f t="shared" si="4"/>
        <v>1E-3</v>
      </c>
      <c r="N42" s="50">
        <f t="shared" si="4"/>
        <v>1E-3</v>
      </c>
      <c r="O42" s="50">
        <f t="shared" si="4"/>
        <v>1E-3</v>
      </c>
      <c r="P42" s="50">
        <f t="shared" si="4"/>
        <v>1E-3</v>
      </c>
      <c r="Q42" s="50">
        <f t="shared" si="4"/>
        <v>1E-3</v>
      </c>
      <c r="R42" s="50">
        <f t="shared" si="4"/>
        <v>1E-3</v>
      </c>
      <c r="S42" s="50">
        <f t="shared" si="4"/>
        <v>1E-3</v>
      </c>
      <c r="T42" s="50">
        <f t="shared" si="4"/>
        <v>1E-3</v>
      </c>
      <c r="U42" s="50">
        <f t="shared" si="4"/>
        <v>1E-3</v>
      </c>
      <c r="V42" s="50">
        <f t="shared" si="4"/>
        <v>1E-3</v>
      </c>
      <c r="W42" s="50">
        <f t="shared" si="4"/>
        <v>1E-3</v>
      </c>
      <c r="X42" s="50">
        <f t="shared" si="4"/>
        <v>1E-3</v>
      </c>
      <c r="Y42" s="50">
        <f t="shared" si="4"/>
        <v>1E-3</v>
      </c>
      <c r="Z42" s="50">
        <f t="shared" si="4"/>
        <v>1E-3</v>
      </c>
      <c r="AA42" s="50">
        <f t="shared" si="4"/>
        <v>1E-3</v>
      </c>
      <c r="AB42" s="50">
        <f t="shared" si="4"/>
        <v>1E-3</v>
      </c>
      <c r="AC42" s="50">
        <f t="shared" si="4"/>
        <v>1E-3</v>
      </c>
      <c r="AD42" s="50">
        <f t="shared" si="4"/>
        <v>1E-3</v>
      </c>
      <c r="AE42" s="50">
        <f t="shared" si="4"/>
        <v>1E-3</v>
      </c>
      <c r="AF42" s="50">
        <f t="shared" si="4"/>
        <v>1E-3</v>
      </c>
      <c r="AG42" s="50">
        <f t="shared" si="4"/>
        <v>1E-3</v>
      </c>
      <c r="AH42" s="50">
        <f t="shared" si="4"/>
        <v>1E-3</v>
      </c>
      <c r="AI42" s="50">
        <f t="shared" si="4"/>
        <v>1E-3</v>
      </c>
      <c r="AJ42" s="50">
        <f t="shared" si="4"/>
        <v>1E-3</v>
      </c>
      <c r="AK42" s="50">
        <f t="shared" si="4"/>
        <v>1E-3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49">
        <f>IF(OR(ISERROR(SUMPRODUCT($H$28:$H$38,D$14:D$24)/D$8),SUMPRODUCT($H$28:$H$38,D$14:D$24)=0),0.001,SUMPRODUCT($H$28:$H$38,D$14:D$24)/D$8*1000)</f>
        <v>1.3972625030494576</v>
      </c>
      <c r="E43" s="50">
        <f t="shared" ref="E43:AK43" si="5">IF(OR(ISERROR(SUMPRODUCT($H$28:$H$38,E$14:E$24)/E$8),SUMPRODUCT($H$28:$H$38,E$14:E$24)=0),0.001,SUMPRODUCT($H$28:$H$38,E$14:E$24)/E$8*1000)</f>
        <v>1E-3</v>
      </c>
      <c r="F43" s="50">
        <f t="shared" si="5"/>
        <v>1E-3</v>
      </c>
      <c r="G43" s="50">
        <f t="shared" si="5"/>
        <v>1E-3</v>
      </c>
      <c r="H43" s="50">
        <f t="shared" si="5"/>
        <v>1E-3</v>
      </c>
      <c r="I43" s="50">
        <f t="shared" si="5"/>
        <v>1E-3</v>
      </c>
      <c r="J43" s="50">
        <f t="shared" si="5"/>
        <v>1E-3</v>
      </c>
      <c r="K43" s="50">
        <f t="shared" si="5"/>
        <v>1E-3</v>
      </c>
      <c r="L43" s="50">
        <f t="shared" si="5"/>
        <v>1E-3</v>
      </c>
      <c r="M43" s="50">
        <f t="shared" si="5"/>
        <v>1E-3</v>
      </c>
      <c r="N43" s="50">
        <f t="shared" si="5"/>
        <v>1E-3</v>
      </c>
      <c r="O43" s="50">
        <f t="shared" si="5"/>
        <v>1E-3</v>
      </c>
      <c r="P43" s="50">
        <f t="shared" si="5"/>
        <v>1E-3</v>
      </c>
      <c r="Q43" s="50">
        <f t="shared" si="5"/>
        <v>1E-3</v>
      </c>
      <c r="R43" s="50">
        <f t="shared" si="5"/>
        <v>1E-3</v>
      </c>
      <c r="S43" s="50">
        <f t="shared" si="5"/>
        <v>1E-3</v>
      </c>
      <c r="T43" s="50">
        <f t="shared" si="5"/>
        <v>1E-3</v>
      </c>
      <c r="U43" s="50">
        <f t="shared" si="5"/>
        <v>1E-3</v>
      </c>
      <c r="V43" s="50">
        <f t="shared" si="5"/>
        <v>1E-3</v>
      </c>
      <c r="W43" s="50">
        <f t="shared" si="5"/>
        <v>1E-3</v>
      </c>
      <c r="X43" s="50">
        <f t="shared" si="5"/>
        <v>1E-3</v>
      </c>
      <c r="Y43" s="50">
        <f t="shared" si="5"/>
        <v>1E-3</v>
      </c>
      <c r="Z43" s="50">
        <f t="shared" si="5"/>
        <v>1E-3</v>
      </c>
      <c r="AA43" s="50">
        <f t="shared" si="5"/>
        <v>1E-3</v>
      </c>
      <c r="AB43" s="50">
        <f t="shared" si="5"/>
        <v>1E-3</v>
      </c>
      <c r="AC43" s="50">
        <f t="shared" si="5"/>
        <v>1E-3</v>
      </c>
      <c r="AD43" s="50">
        <f t="shared" si="5"/>
        <v>1E-3</v>
      </c>
      <c r="AE43" s="50">
        <f t="shared" si="5"/>
        <v>1E-3</v>
      </c>
      <c r="AF43" s="50">
        <f t="shared" si="5"/>
        <v>1E-3</v>
      </c>
      <c r="AG43" s="50">
        <f t="shared" si="5"/>
        <v>1E-3</v>
      </c>
      <c r="AH43" s="50">
        <f t="shared" si="5"/>
        <v>1E-3</v>
      </c>
      <c r="AI43" s="50">
        <f t="shared" si="5"/>
        <v>1E-3</v>
      </c>
      <c r="AJ43" s="50">
        <f t="shared" si="5"/>
        <v>1E-3</v>
      </c>
      <c r="AK43" s="50">
        <f t="shared" si="5"/>
        <v>1E-3</v>
      </c>
    </row>
    <row r="44" spans="1:37" x14ac:dyDescent="0.25"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 t="shared" ref="D48:AK48" si="6">IF(ISERROR((D14*$F28)/SUMPRODUCT($F$28:$F$38,D$14:D$24)),0,(D14*$F28)/SUMPRODUCT($F$28:$F$38,D$14:D$24))</f>
        <v>0.73747210794634521</v>
      </c>
      <c r="E48" s="52">
        <f t="shared" si="6"/>
        <v>0</v>
      </c>
      <c r="F48" s="52">
        <f t="shared" si="6"/>
        <v>0</v>
      </c>
      <c r="G48" s="52">
        <f t="shared" si="6"/>
        <v>0</v>
      </c>
      <c r="H48" s="52">
        <f t="shared" si="6"/>
        <v>0</v>
      </c>
      <c r="I48" s="52">
        <f t="shared" si="6"/>
        <v>0</v>
      </c>
      <c r="J48" s="52">
        <f t="shared" si="6"/>
        <v>0</v>
      </c>
      <c r="K48" s="52">
        <f t="shared" si="6"/>
        <v>0</v>
      </c>
      <c r="L48" s="52">
        <f t="shared" si="6"/>
        <v>0</v>
      </c>
      <c r="M48" s="52">
        <f t="shared" si="6"/>
        <v>0</v>
      </c>
      <c r="N48" s="52">
        <f t="shared" si="6"/>
        <v>0</v>
      </c>
      <c r="O48" s="52">
        <f t="shared" si="6"/>
        <v>0</v>
      </c>
      <c r="P48" s="52">
        <f t="shared" si="6"/>
        <v>0</v>
      </c>
      <c r="Q48" s="52">
        <f t="shared" si="6"/>
        <v>0</v>
      </c>
      <c r="R48" s="52">
        <f t="shared" si="6"/>
        <v>0</v>
      </c>
      <c r="S48" s="52">
        <f t="shared" si="6"/>
        <v>0</v>
      </c>
      <c r="T48" s="52">
        <f t="shared" si="6"/>
        <v>0</v>
      </c>
      <c r="U48" s="52">
        <f t="shared" si="6"/>
        <v>0</v>
      </c>
      <c r="V48" s="52">
        <f t="shared" si="6"/>
        <v>0</v>
      </c>
      <c r="W48" s="52">
        <f t="shared" si="6"/>
        <v>0</v>
      </c>
      <c r="X48" s="52">
        <f t="shared" si="6"/>
        <v>0</v>
      </c>
      <c r="Y48" s="52">
        <f t="shared" si="6"/>
        <v>0</v>
      </c>
      <c r="Z48" s="52">
        <f t="shared" si="6"/>
        <v>0</v>
      </c>
      <c r="AA48" s="52">
        <f t="shared" si="6"/>
        <v>0</v>
      </c>
      <c r="AB48" s="52">
        <f t="shared" si="6"/>
        <v>0</v>
      </c>
      <c r="AC48" s="52">
        <f t="shared" si="6"/>
        <v>0</v>
      </c>
      <c r="AD48" s="52">
        <f t="shared" si="6"/>
        <v>0</v>
      </c>
      <c r="AE48" s="52">
        <f t="shared" si="6"/>
        <v>0</v>
      </c>
      <c r="AF48" s="52">
        <f t="shared" si="6"/>
        <v>0</v>
      </c>
      <c r="AG48" s="52">
        <f t="shared" si="6"/>
        <v>0</v>
      </c>
      <c r="AH48" s="52">
        <f t="shared" si="6"/>
        <v>0</v>
      </c>
      <c r="AI48" s="52">
        <f t="shared" si="6"/>
        <v>0</v>
      </c>
      <c r="AJ48" s="52">
        <f t="shared" si="6"/>
        <v>0</v>
      </c>
      <c r="AK48" s="52">
        <f t="shared" si="6"/>
        <v>0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 t="shared" ref="D49:AK49" si="7">IF(ISERROR((D17*$F31)/SUMPRODUCT($F$28:$F$38,D$14:D$24)),0,(D17*$F31)/SUMPRODUCT($F$28:$F$38,D$14:D$24))</f>
        <v>0</v>
      </c>
      <c r="E49" s="52">
        <f t="shared" si="7"/>
        <v>0</v>
      </c>
      <c r="F49" s="52">
        <f t="shared" si="7"/>
        <v>0</v>
      </c>
      <c r="G49" s="52">
        <f t="shared" si="7"/>
        <v>0</v>
      </c>
      <c r="H49" s="52">
        <f t="shared" si="7"/>
        <v>0</v>
      </c>
      <c r="I49" s="52">
        <f t="shared" si="7"/>
        <v>0</v>
      </c>
      <c r="J49" s="52">
        <f t="shared" si="7"/>
        <v>0</v>
      </c>
      <c r="K49" s="52">
        <f t="shared" si="7"/>
        <v>0</v>
      </c>
      <c r="L49" s="52">
        <f t="shared" si="7"/>
        <v>0</v>
      </c>
      <c r="M49" s="52">
        <f t="shared" si="7"/>
        <v>0</v>
      </c>
      <c r="N49" s="52">
        <f t="shared" si="7"/>
        <v>0</v>
      </c>
      <c r="O49" s="52">
        <f t="shared" si="7"/>
        <v>0</v>
      </c>
      <c r="P49" s="52">
        <f t="shared" si="7"/>
        <v>0</v>
      </c>
      <c r="Q49" s="52">
        <f t="shared" si="7"/>
        <v>0</v>
      </c>
      <c r="R49" s="52">
        <f t="shared" si="7"/>
        <v>0</v>
      </c>
      <c r="S49" s="52">
        <f t="shared" si="7"/>
        <v>0</v>
      </c>
      <c r="T49" s="52">
        <f t="shared" si="7"/>
        <v>0</v>
      </c>
      <c r="U49" s="52">
        <f t="shared" si="7"/>
        <v>0</v>
      </c>
      <c r="V49" s="52">
        <f t="shared" si="7"/>
        <v>0</v>
      </c>
      <c r="W49" s="52">
        <f t="shared" si="7"/>
        <v>0</v>
      </c>
      <c r="X49" s="52">
        <f t="shared" si="7"/>
        <v>0</v>
      </c>
      <c r="Y49" s="52">
        <f t="shared" si="7"/>
        <v>0</v>
      </c>
      <c r="Z49" s="52">
        <f t="shared" si="7"/>
        <v>0</v>
      </c>
      <c r="AA49" s="52">
        <f t="shared" si="7"/>
        <v>0</v>
      </c>
      <c r="AB49" s="52">
        <f t="shared" si="7"/>
        <v>0</v>
      </c>
      <c r="AC49" s="52">
        <f t="shared" si="7"/>
        <v>0</v>
      </c>
      <c r="AD49" s="52">
        <f t="shared" si="7"/>
        <v>0</v>
      </c>
      <c r="AE49" s="52">
        <f t="shared" si="7"/>
        <v>0</v>
      </c>
      <c r="AF49" s="52">
        <f t="shared" si="7"/>
        <v>0</v>
      </c>
      <c r="AG49" s="52">
        <f t="shared" si="7"/>
        <v>0</v>
      </c>
      <c r="AH49" s="52">
        <f t="shared" si="7"/>
        <v>0</v>
      </c>
      <c r="AI49" s="52">
        <f t="shared" si="7"/>
        <v>0</v>
      </c>
      <c r="AJ49" s="52">
        <f t="shared" si="7"/>
        <v>0</v>
      </c>
      <c r="AK49" s="52">
        <f t="shared" si="7"/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 t="shared" ref="D50:AK50" si="8">IF(ISERROR((D18*$F32)/SUMPRODUCT($F$28:$F$38,D$14:D$24)),0,(D18*$F32)/SUMPRODUCT($F$28:$F$38,D$14:D$24))</f>
        <v>0.26252789205365473</v>
      </c>
      <c r="E50" s="52">
        <f t="shared" si="8"/>
        <v>0</v>
      </c>
      <c r="F50" s="52">
        <f t="shared" si="8"/>
        <v>0</v>
      </c>
      <c r="G50" s="52">
        <f t="shared" si="8"/>
        <v>0</v>
      </c>
      <c r="H50" s="52">
        <f t="shared" si="8"/>
        <v>0</v>
      </c>
      <c r="I50" s="52">
        <f t="shared" si="8"/>
        <v>0</v>
      </c>
      <c r="J50" s="52">
        <f t="shared" si="8"/>
        <v>0</v>
      </c>
      <c r="K50" s="52">
        <f t="shared" si="8"/>
        <v>0</v>
      </c>
      <c r="L50" s="52">
        <f t="shared" si="8"/>
        <v>0</v>
      </c>
      <c r="M50" s="52">
        <f t="shared" si="8"/>
        <v>0</v>
      </c>
      <c r="N50" s="52">
        <f t="shared" si="8"/>
        <v>0</v>
      </c>
      <c r="O50" s="52">
        <f t="shared" si="8"/>
        <v>0</v>
      </c>
      <c r="P50" s="52">
        <f t="shared" si="8"/>
        <v>0</v>
      </c>
      <c r="Q50" s="52">
        <f t="shared" si="8"/>
        <v>0</v>
      </c>
      <c r="R50" s="52">
        <f t="shared" si="8"/>
        <v>0</v>
      </c>
      <c r="S50" s="52">
        <f t="shared" si="8"/>
        <v>0</v>
      </c>
      <c r="T50" s="52">
        <f t="shared" si="8"/>
        <v>0</v>
      </c>
      <c r="U50" s="52">
        <f t="shared" si="8"/>
        <v>0</v>
      </c>
      <c r="V50" s="52">
        <f t="shared" si="8"/>
        <v>0</v>
      </c>
      <c r="W50" s="52">
        <f t="shared" si="8"/>
        <v>0</v>
      </c>
      <c r="X50" s="52">
        <f t="shared" si="8"/>
        <v>0</v>
      </c>
      <c r="Y50" s="52">
        <f t="shared" si="8"/>
        <v>0</v>
      </c>
      <c r="Z50" s="52">
        <f t="shared" si="8"/>
        <v>0</v>
      </c>
      <c r="AA50" s="52">
        <f t="shared" si="8"/>
        <v>0</v>
      </c>
      <c r="AB50" s="52">
        <f t="shared" si="8"/>
        <v>0</v>
      </c>
      <c r="AC50" s="52">
        <f t="shared" si="8"/>
        <v>0</v>
      </c>
      <c r="AD50" s="52">
        <f t="shared" si="8"/>
        <v>0</v>
      </c>
      <c r="AE50" s="52">
        <f t="shared" si="8"/>
        <v>0</v>
      </c>
      <c r="AF50" s="52">
        <f t="shared" si="8"/>
        <v>0</v>
      </c>
      <c r="AG50" s="52">
        <f t="shared" si="8"/>
        <v>0</v>
      </c>
      <c r="AH50" s="52">
        <f t="shared" si="8"/>
        <v>0</v>
      </c>
      <c r="AI50" s="52">
        <f t="shared" si="8"/>
        <v>0</v>
      </c>
      <c r="AJ50" s="52">
        <f t="shared" si="8"/>
        <v>0</v>
      </c>
      <c r="AK50" s="52">
        <f t="shared" si="8"/>
        <v>0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 t="shared" ref="D51:AK51" si="9">IF(ISERROR((D20*$F34)/SUMPRODUCT($F$28:$F$38,D$14:D$24)),0,(D20*$F34)/SUMPRODUCT($F$28:$F$38,D$14:D$24))</f>
        <v>0</v>
      </c>
      <c r="E51" s="52">
        <f t="shared" si="9"/>
        <v>0</v>
      </c>
      <c r="F51" s="52">
        <f t="shared" si="9"/>
        <v>0</v>
      </c>
      <c r="G51" s="52">
        <f t="shared" si="9"/>
        <v>0</v>
      </c>
      <c r="H51" s="52">
        <f t="shared" si="9"/>
        <v>0</v>
      </c>
      <c r="I51" s="52">
        <f t="shared" si="9"/>
        <v>0</v>
      </c>
      <c r="J51" s="52">
        <f t="shared" si="9"/>
        <v>0</v>
      </c>
      <c r="K51" s="52">
        <f t="shared" si="9"/>
        <v>0</v>
      </c>
      <c r="L51" s="52">
        <f t="shared" si="9"/>
        <v>0</v>
      </c>
      <c r="M51" s="52">
        <f t="shared" si="9"/>
        <v>0</v>
      </c>
      <c r="N51" s="52">
        <f t="shared" si="9"/>
        <v>0</v>
      </c>
      <c r="O51" s="52">
        <f t="shared" si="9"/>
        <v>0</v>
      </c>
      <c r="P51" s="52">
        <f t="shared" si="9"/>
        <v>0</v>
      </c>
      <c r="Q51" s="52">
        <f t="shared" si="9"/>
        <v>0</v>
      </c>
      <c r="R51" s="52">
        <f t="shared" si="9"/>
        <v>0</v>
      </c>
      <c r="S51" s="52">
        <f t="shared" si="9"/>
        <v>0</v>
      </c>
      <c r="T51" s="52">
        <f t="shared" si="9"/>
        <v>0</v>
      </c>
      <c r="U51" s="52">
        <f t="shared" si="9"/>
        <v>0</v>
      </c>
      <c r="V51" s="52">
        <f t="shared" si="9"/>
        <v>0</v>
      </c>
      <c r="W51" s="52">
        <f t="shared" si="9"/>
        <v>0</v>
      </c>
      <c r="X51" s="52">
        <f t="shared" si="9"/>
        <v>0</v>
      </c>
      <c r="Y51" s="52">
        <f t="shared" si="9"/>
        <v>0</v>
      </c>
      <c r="Z51" s="52">
        <f t="shared" si="9"/>
        <v>0</v>
      </c>
      <c r="AA51" s="52">
        <f t="shared" si="9"/>
        <v>0</v>
      </c>
      <c r="AB51" s="52">
        <f t="shared" si="9"/>
        <v>0</v>
      </c>
      <c r="AC51" s="52">
        <f t="shared" si="9"/>
        <v>0</v>
      </c>
      <c r="AD51" s="52">
        <f t="shared" si="9"/>
        <v>0</v>
      </c>
      <c r="AE51" s="52">
        <f t="shared" si="9"/>
        <v>0</v>
      </c>
      <c r="AF51" s="52">
        <f t="shared" si="9"/>
        <v>0</v>
      </c>
      <c r="AG51" s="52">
        <f t="shared" si="9"/>
        <v>0</v>
      </c>
      <c r="AH51" s="52">
        <f t="shared" si="9"/>
        <v>0</v>
      </c>
      <c r="AI51" s="52">
        <f t="shared" si="9"/>
        <v>0</v>
      </c>
      <c r="AJ51" s="52">
        <f t="shared" si="9"/>
        <v>0</v>
      </c>
      <c r="AK51" s="52">
        <f t="shared" si="9"/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 t="shared" ref="D52:AK52" si="10">IF(ISERROR((D21*$F35)/SUMPRODUCT($F$28:$F$38,D$14:D$24)),0,(D21*$F35)/SUMPRODUCT($F$28:$F$38,D$14:D$24))</f>
        <v>0</v>
      </c>
      <c r="E52" s="52">
        <f t="shared" si="10"/>
        <v>0</v>
      </c>
      <c r="F52" s="52">
        <f t="shared" si="10"/>
        <v>0</v>
      </c>
      <c r="G52" s="52">
        <f t="shared" si="10"/>
        <v>0</v>
      </c>
      <c r="H52" s="52">
        <f t="shared" si="10"/>
        <v>0</v>
      </c>
      <c r="I52" s="52">
        <f t="shared" si="10"/>
        <v>0</v>
      </c>
      <c r="J52" s="52">
        <f t="shared" si="10"/>
        <v>0</v>
      </c>
      <c r="K52" s="52">
        <f t="shared" si="10"/>
        <v>0</v>
      </c>
      <c r="L52" s="52">
        <f t="shared" si="10"/>
        <v>0</v>
      </c>
      <c r="M52" s="52">
        <f t="shared" si="10"/>
        <v>0</v>
      </c>
      <c r="N52" s="52">
        <f t="shared" si="10"/>
        <v>0</v>
      </c>
      <c r="O52" s="52">
        <f t="shared" si="10"/>
        <v>0</v>
      </c>
      <c r="P52" s="52">
        <f t="shared" si="10"/>
        <v>0</v>
      </c>
      <c r="Q52" s="52">
        <f t="shared" si="10"/>
        <v>0</v>
      </c>
      <c r="R52" s="52">
        <f t="shared" si="10"/>
        <v>0</v>
      </c>
      <c r="S52" s="52">
        <f t="shared" si="10"/>
        <v>0</v>
      </c>
      <c r="T52" s="52">
        <f t="shared" si="10"/>
        <v>0</v>
      </c>
      <c r="U52" s="52">
        <f t="shared" si="10"/>
        <v>0</v>
      </c>
      <c r="V52" s="52">
        <f t="shared" si="10"/>
        <v>0</v>
      </c>
      <c r="W52" s="52">
        <f t="shared" si="10"/>
        <v>0</v>
      </c>
      <c r="X52" s="52">
        <f t="shared" si="10"/>
        <v>0</v>
      </c>
      <c r="Y52" s="52">
        <f t="shared" si="10"/>
        <v>0</v>
      </c>
      <c r="Z52" s="52">
        <f t="shared" si="10"/>
        <v>0</v>
      </c>
      <c r="AA52" s="52">
        <f t="shared" si="10"/>
        <v>0</v>
      </c>
      <c r="AB52" s="52">
        <f t="shared" si="10"/>
        <v>0</v>
      </c>
      <c r="AC52" s="52">
        <f t="shared" si="10"/>
        <v>0</v>
      </c>
      <c r="AD52" s="52">
        <f t="shared" si="10"/>
        <v>0</v>
      </c>
      <c r="AE52" s="52">
        <f t="shared" si="10"/>
        <v>0</v>
      </c>
      <c r="AF52" s="52">
        <f t="shared" si="10"/>
        <v>0</v>
      </c>
      <c r="AG52" s="52">
        <f t="shared" si="10"/>
        <v>0</v>
      </c>
      <c r="AH52" s="52">
        <f t="shared" si="10"/>
        <v>0</v>
      </c>
      <c r="AI52" s="52">
        <f t="shared" si="10"/>
        <v>0</v>
      </c>
      <c r="AJ52" s="52">
        <f t="shared" si="10"/>
        <v>0</v>
      </c>
      <c r="AK52" s="52">
        <f t="shared" si="10"/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 t="shared" ref="D53:AK53" si="11">IF(ISERROR((D24*$F38)/SUMPRODUCT($F$28:$F$38,D$14:D$24)),0,(D24*$F38)/SUMPRODUCT($F$28:$F$38,D$14:D$24))</f>
        <v>0</v>
      </c>
      <c r="E53" s="52">
        <f t="shared" si="11"/>
        <v>0</v>
      </c>
      <c r="F53" s="52">
        <f t="shared" si="11"/>
        <v>0</v>
      </c>
      <c r="G53" s="52">
        <f t="shared" si="11"/>
        <v>0</v>
      </c>
      <c r="H53" s="52">
        <f t="shared" si="11"/>
        <v>0</v>
      </c>
      <c r="I53" s="52">
        <f t="shared" si="11"/>
        <v>0</v>
      </c>
      <c r="J53" s="52">
        <f t="shared" si="11"/>
        <v>0</v>
      </c>
      <c r="K53" s="52">
        <f t="shared" si="11"/>
        <v>0</v>
      </c>
      <c r="L53" s="52">
        <f t="shared" si="11"/>
        <v>0</v>
      </c>
      <c r="M53" s="52">
        <f t="shared" si="11"/>
        <v>0</v>
      </c>
      <c r="N53" s="52">
        <f t="shared" si="11"/>
        <v>0</v>
      </c>
      <c r="O53" s="52">
        <f t="shared" si="11"/>
        <v>0</v>
      </c>
      <c r="P53" s="52">
        <f t="shared" si="11"/>
        <v>0</v>
      </c>
      <c r="Q53" s="52">
        <f t="shared" si="11"/>
        <v>0</v>
      </c>
      <c r="R53" s="52">
        <f t="shared" si="11"/>
        <v>0</v>
      </c>
      <c r="S53" s="52">
        <f t="shared" si="11"/>
        <v>0</v>
      </c>
      <c r="T53" s="52">
        <f t="shared" si="11"/>
        <v>0</v>
      </c>
      <c r="U53" s="52">
        <f t="shared" si="11"/>
        <v>0</v>
      </c>
      <c r="V53" s="52">
        <f t="shared" si="11"/>
        <v>0</v>
      </c>
      <c r="W53" s="52">
        <f t="shared" si="11"/>
        <v>0</v>
      </c>
      <c r="X53" s="52">
        <f t="shared" si="11"/>
        <v>0</v>
      </c>
      <c r="Y53" s="52">
        <f t="shared" si="11"/>
        <v>0</v>
      </c>
      <c r="Z53" s="52">
        <f t="shared" si="11"/>
        <v>0</v>
      </c>
      <c r="AA53" s="52">
        <f t="shared" si="11"/>
        <v>0</v>
      </c>
      <c r="AB53" s="52">
        <f t="shared" si="11"/>
        <v>0</v>
      </c>
      <c r="AC53" s="52">
        <f t="shared" si="11"/>
        <v>0</v>
      </c>
      <c r="AD53" s="52">
        <f t="shared" si="11"/>
        <v>0</v>
      </c>
      <c r="AE53" s="52">
        <f t="shared" si="11"/>
        <v>0</v>
      </c>
      <c r="AF53" s="52">
        <f t="shared" si="11"/>
        <v>0</v>
      </c>
      <c r="AG53" s="52">
        <f t="shared" si="11"/>
        <v>0</v>
      </c>
      <c r="AH53" s="52">
        <f t="shared" si="11"/>
        <v>0</v>
      </c>
      <c r="AI53" s="52">
        <f t="shared" si="11"/>
        <v>0</v>
      </c>
      <c r="AJ53" s="52">
        <f t="shared" si="11"/>
        <v>0</v>
      </c>
      <c r="AK53" s="52">
        <f t="shared" si="11"/>
        <v>0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 t="shared" ref="D56:AK56" si="12">IF(ISERROR((D14*$G28)/SUMPRODUCT($G$28:$G$38,D$14:D$24)),0,(D14*$G28)/SUMPRODUCT($G$28:$G$38,D$14:D$24))</f>
        <v>0</v>
      </c>
      <c r="E56" s="52">
        <f t="shared" si="12"/>
        <v>0</v>
      </c>
      <c r="F56" s="52">
        <f t="shared" si="12"/>
        <v>0</v>
      </c>
      <c r="G56" s="52">
        <f t="shared" si="12"/>
        <v>0</v>
      </c>
      <c r="H56" s="52">
        <f t="shared" si="12"/>
        <v>0</v>
      </c>
      <c r="I56" s="52">
        <f t="shared" si="12"/>
        <v>0</v>
      </c>
      <c r="J56" s="52">
        <f t="shared" si="12"/>
        <v>0</v>
      </c>
      <c r="K56" s="52">
        <f t="shared" si="12"/>
        <v>0</v>
      </c>
      <c r="L56" s="52">
        <f t="shared" si="12"/>
        <v>0</v>
      </c>
      <c r="M56" s="52">
        <f t="shared" si="12"/>
        <v>0</v>
      </c>
      <c r="N56" s="52">
        <f t="shared" si="12"/>
        <v>0</v>
      </c>
      <c r="O56" s="52">
        <f t="shared" si="12"/>
        <v>0</v>
      </c>
      <c r="P56" s="52">
        <f t="shared" si="12"/>
        <v>0</v>
      </c>
      <c r="Q56" s="52">
        <f t="shared" si="12"/>
        <v>0</v>
      </c>
      <c r="R56" s="52">
        <f t="shared" si="12"/>
        <v>0</v>
      </c>
      <c r="S56" s="52">
        <f t="shared" si="12"/>
        <v>0</v>
      </c>
      <c r="T56" s="52">
        <f t="shared" si="12"/>
        <v>0</v>
      </c>
      <c r="U56" s="52">
        <f t="shared" si="12"/>
        <v>0</v>
      </c>
      <c r="V56" s="52">
        <f t="shared" si="12"/>
        <v>0</v>
      </c>
      <c r="W56" s="52">
        <f t="shared" si="12"/>
        <v>0</v>
      </c>
      <c r="X56" s="52">
        <f t="shared" si="12"/>
        <v>0</v>
      </c>
      <c r="Y56" s="52">
        <f t="shared" si="12"/>
        <v>0</v>
      </c>
      <c r="Z56" s="52">
        <f t="shared" si="12"/>
        <v>0</v>
      </c>
      <c r="AA56" s="52">
        <f t="shared" si="12"/>
        <v>0</v>
      </c>
      <c r="AB56" s="52">
        <f t="shared" si="12"/>
        <v>0</v>
      </c>
      <c r="AC56" s="52">
        <f t="shared" si="12"/>
        <v>0</v>
      </c>
      <c r="AD56" s="52">
        <f t="shared" si="12"/>
        <v>0</v>
      </c>
      <c r="AE56" s="52">
        <f t="shared" si="12"/>
        <v>0</v>
      </c>
      <c r="AF56" s="52">
        <f t="shared" si="12"/>
        <v>0</v>
      </c>
      <c r="AG56" s="52">
        <f t="shared" si="12"/>
        <v>0</v>
      </c>
      <c r="AH56" s="52">
        <f t="shared" si="12"/>
        <v>0</v>
      </c>
      <c r="AI56" s="52">
        <f t="shared" si="12"/>
        <v>0</v>
      </c>
      <c r="AJ56" s="52">
        <f t="shared" si="12"/>
        <v>0</v>
      </c>
      <c r="AK56" s="52">
        <f t="shared" si="12"/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 t="shared" ref="D57:AK57" si="13">IF(ISERROR((D15*$G29)/SUMPRODUCT($G$28:$G$38,D$14:D$24)),0,(D15*$G29)/SUMPRODUCT($G$28:$G$38,D$14:D$24))</f>
        <v>0.48519426975146701</v>
      </c>
      <c r="E57" s="52">
        <f t="shared" si="13"/>
        <v>0</v>
      </c>
      <c r="F57" s="52">
        <f t="shared" si="13"/>
        <v>0</v>
      </c>
      <c r="G57" s="52">
        <f t="shared" si="13"/>
        <v>0</v>
      </c>
      <c r="H57" s="52">
        <f t="shared" si="13"/>
        <v>0</v>
      </c>
      <c r="I57" s="52">
        <f t="shared" si="13"/>
        <v>0</v>
      </c>
      <c r="J57" s="52">
        <f t="shared" si="13"/>
        <v>0</v>
      </c>
      <c r="K57" s="52">
        <f t="shared" si="13"/>
        <v>0</v>
      </c>
      <c r="L57" s="52">
        <f t="shared" si="13"/>
        <v>0</v>
      </c>
      <c r="M57" s="52">
        <f t="shared" si="13"/>
        <v>0</v>
      </c>
      <c r="N57" s="52">
        <f t="shared" si="13"/>
        <v>0</v>
      </c>
      <c r="O57" s="52">
        <f t="shared" si="13"/>
        <v>0</v>
      </c>
      <c r="P57" s="52">
        <f t="shared" si="13"/>
        <v>0</v>
      </c>
      <c r="Q57" s="52">
        <f t="shared" si="13"/>
        <v>0</v>
      </c>
      <c r="R57" s="52">
        <f t="shared" si="13"/>
        <v>0</v>
      </c>
      <c r="S57" s="52">
        <f t="shared" si="13"/>
        <v>0</v>
      </c>
      <c r="T57" s="52">
        <f t="shared" si="13"/>
        <v>0</v>
      </c>
      <c r="U57" s="52">
        <f t="shared" si="13"/>
        <v>0</v>
      </c>
      <c r="V57" s="52">
        <f t="shared" si="13"/>
        <v>0</v>
      </c>
      <c r="W57" s="52">
        <f t="shared" si="13"/>
        <v>0</v>
      </c>
      <c r="X57" s="52">
        <f t="shared" si="13"/>
        <v>0</v>
      </c>
      <c r="Y57" s="52">
        <f t="shared" si="13"/>
        <v>0</v>
      </c>
      <c r="Z57" s="52">
        <f t="shared" si="13"/>
        <v>0</v>
      </c>
      <c r="AA57" s="52">
        <f t="shared" si="13"/>
        <v>0</v>
      </c>
      <c r="AB57" s="52">
        <f t="shared" si="13"/>
        <v>0</v>
      </c>
      <c r="AC57" s="52">
        <f t="shared" si="13"/>
        <v>0</v>
      </c>
      <c r="AD57" s="52">
        <f t="shared" si="13"/>
        <v>0</v>
      </c>
      <c r="AE57" s="52">
        <f t="shared" si="13"/>
        <v>0</v>
      </c>
      <c r="AF57" s="52">
        <f t="shared" si="13"/>
        <v>0</v>
      </c>
      <c r="AG57" s="52">
        <f t="shared" si="13"/>
        <v>0</v>
      </c>
      <c r="AH57" s="52">
        <f t="shared" si="13"/>
        <v>0</v>
      </c>
      <c r="AI57" s="52">
        <f t="shared" si="13"/>
        <v>0</v>
      </c>
      <c r="AJ57" s="52">
        <f t="shared" si="13"/>
        <v>0</v>
      </c>
      <c r="AK57" s="52">
        <f t="shared" si="13"/>
        <v>0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 t="shared" ref="D58:AK58" si="14">IF(ISERROR((D16*$G30)/SUMPRODUCT($G$28:$G$38,D$14:D$24)),0,(D16*$G30)/SUMPRODUCT($G$28:$G$38,D$14:D$24))</f>
        <v>0.10297558149193098</v>
      </c>
      <c r="E58" s="52">
        <f t="shared" si="14"/>
        <v>0</v>
      </c>
      <c r="F58" s="52">
        <f t="shared" si="14"/>
        <v>0</v>
      </c>
      <c r="G58" s="52">
        <f t="shared" si="14"/>
        <v>0</v>
      </c>
      <c r="H58" s="52">
        <f t="shared" si="14"/>
        <v>0</v>
      </c>
      <c r="I58" s="52">
        <f t="shared" si="14"/>
        <v>0</v>
      </c>
      <c r="J58" s="52">
        <f t="shared" si="14"/>
        <v>0</v>
      </c>
      <c r="K58" s="52">
        <f t="shared" si="14"/>
        <v>0</v>
      </c>
      <c r="L58" s="52">
        <f t="shared" si="14"/>
        <v>0</v>
      </c>
      <c r="M58" s="52">
        <f t="shared" si="14"/>
        <v>0</v>
      </c>
      <c r="N58" s="52">
        <f t="shared" si="14"/>
        <v>0</v>
      </c>
      <c r="O58" s="52">
        <f t="shared" si="14"/>
        <v>0</v>
      </c>
      <c r="P58" s="52">
        <f t="shared" si="14"/>
        <v>0</v>
      </c>
      <c r="Q58" s="52">
        <f t="shared" si="14"/>
        <v>0</v>
      </c>
      <c r="R58" s="52">
        <f t="shared" si="14"/>
        <v>0</v>
      </c>
      <c r="S58" s="52">
        <f t="shared" si="14"/>
        <v>0</v>
      </c>
      <c r="T58" s="52">
        <f t="shared" si="14"/>
        <v>0</v>
      </c>
      <c r="U58" s="52">
        <f t="shared" si="14"/>
        <v>0</v>
      </c>
      <c r="V58" s="52">
        <f t="shared" si="14"/>
        <v>0</v>
      </c>
      <c r="W58" s="52">
        <f t="shared" si="14"/>
        <v>0</v>
      </c>
      <c r="X58" s="52">
        <f t="shared" si="14"/>
        <v>0</v>
      </c>
      <c r="Y58" s="52">
        <f t="shared" si="14"/>
        <v>0</v>
      </c>
      <c r="Z58" s="52">
        <f t="shared" si="14"/>
        <v>0</v>
      </c>
      <c r="AA58" s="52">
        <f t="shared" si="14"/>
        <v>0</v>
      </c>
      <c r="AB58" s="52">
        <f t="shared" si="14"/>
        <v>0</v>
      </c>
      <c r="AC58" s="52">
        <f t="shared" si="14"/>
        <v>0</v>
      </c>
      <c r="AD58" s="52">
        <f t="shared" si="14"/>
        <v>0</v>
      </c>
      <c r="AE58" s="52">
        <f t="shared" si="14"/>
        <v>0</v>
      </c>
      <c r="AF58" s="52">
        <f t="shared" si="14"/>
        <v>0</v>
      </c>
      <c r="AG58" s="52">
        <f t="shared" si="14"/>
        <v>0</v>
      </c>
      <c r="AH58" s="52">
        <f t="shared" si="14"/>
        <v>0</v>
      </c>
      <c r="AI58" s="52">
        <f t="shared" si="14"/>
        <v>0</v>
      </c>
      <c r="AJ58" s="52">
        <f t="shared" si="14"/>
        <v>0</v>
      </c>
      <c r="AK58" s="52">
        <f t="shared" si="14"/>
        <v>0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 t="shared" ref="D59:AK59" si="15">IF(ISERROR((D17*$G31)/SUMPRODUCT($G$28:$G$38,D$14:D$24)),0,(D17*$G31)/SUMPRODUCT($G$28:$G$38,D$14:D$24))</f>
        <v>5.3228427920579441E-2</v>
      </c>
      <c r="E59" s="52">
        <f t="shared" si="15"/>
        <v>0</v>
      </c>
      <c r="F59" s="52">
        <f t="shared" si="15"/>
        <v>0</v>
      </c>
      <c r="G59" s="52">
        <f t="shared" si="15"/>
        <v>0</v>
      </c>
      <c r="H59" s="52">
        <f t="shared" si="15"/>
        <v>0</v>
      </c>
      <c r="I59" s="52">
        <f t="shared" si="15"/>
        <v>0</v>
      </c>
      <c r="J59" s="52">
        <f t="shared" si="15"/>
        <v>0</v>
      </c>
      <c r="K59" s="52">
        <f t="shared" si="15"/>
        <v>0</v>
      </c>
      <c r="L59" s="52">
        <f t="shared" si="15"/>
        <v>0</v>
      </c>
      <c r="M59" s="52">
        <f t="shared" si="15"/>
        <v>0</v>
      </c>
      <c r="N59" s="52">
        <f t="shared" si="15"/>
        <v>0</v>
      </c>
      <c r="O59" s="52">
        <f t="shared" si="15"/>
        <v>0</v>
      </c>
      <c r="P59" s="52">
        <f t="shared" si="15"/>
        <v>0</v>
      </c>
      <c r="Q59" s="52">
        <f t="shared" si="15"/>
        <v>0</v>
      </c>
      <c r="R59" s="52">
        <f t="shared" si="15"/>
        <v>0</v>
      </c>
      <c r="S59" s="52">
        <f t="shared" si="15"/>
        <v>0</v>
      </c>
      <c r="T59" s="52">
        <f t="shared" si="15"/>
        <v>0</v>
      </c>
      <c r="U59" s="52">
        <f t="shared" si="15"/>
        <v>0</v>
      </c>
      <c r="V59" s="52">
        <f t="shared" si="15"/>
        <v>0</v>
      </c>
      <c r="W59" s="52">
        <f t="shared" si="15"/>
        <v>0</v>
      </c>
      <c r="X59" s="52">
        <f t="shared" si="15"/>
        <v>0</v>
      </c>
      <c r="Y59" s="52">
        <f t="shared" si="15"/>
        <v>0</v>
      </c>
      <c r="Z59" s="52">
        <f t="shared" si="15"/>
        <v>0</v>
      </c>
      <c r="AA59" s="52">
        <f t="shared" si="15"/>
        <v>0</v>
      </c>
      <c r="AB59" s="52">
        <f t="shared" si="15"/>
        <v>0</v>
      </c>
      <c r="AC59" s="52">
        <f t="shared" si="15"/>
        <v>0</v>
      </c>
      <c r="AD59" s="52">
        <f t="shared" si="15"/>
        <v>0</v>
      </c>
      <c r="AE59" s="52">
        <f t="shared" si="15"/>
        <v>0</v>
      </c>
      <c r="AF59" s="52">
        <f t="shared" si="15"/>
        <v>0</v>
      </c>
      <c r="AG59" s="52">
        <f t="shared" si="15"/>
        <v>0</v>
      </c>
      <c r="AH59" s="52">
        <f t="shared" si="15"/>
        <v>0</v>
      </c>
      <c r="AI59" s="52">
        <f t="shared" si="15"/>
        <v>0</v>
      </c>
      <c r="AJ59" s="52">
        <f t="shared" si="15"/>
        <v>0</v>
      </c>
      <c r="AK59" s="52">
        <f t="shared" si="15"/>
        <v>0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 t="shared" ref="D60:AK60" si="16">IF(ISERROR((D18*$G32)/SUMPRODUCT($G$28:$G$38,D$14:D$24)),0,(D18*$G32)/SUMPRODUCT($G$28:$G$38,D$14:D$24))</f>
        <v>0</v>
      </c>
      <c r="E60" s="52">
        <f t="shared" si="16"/>
        <v>0</v>
      </c>
      <c r="F60" s="52">
        <f t="shared" si="16"/>
        <v>0</v>
      </c>
      <c r="G60" s="52">
        <f t="shared" si="16"/>
        <v>0</v>
      </c>
      <c r="H60" s="52">
        <f t="shared" si="16"/>
        <v>0</v>
      </c>
      <c r="I60" s="52">
        <f t="shared" si="16"/>
        <v>0</v>
      </c>
      <c r="J60" s="52">
        <f t="shared" si="16"/>
        <v>0</v>
      </c>
      <c r="K60" s="52">
        <f t="shared" si="16"/>
        <v>0</v>
      </c>
      <c r="L60" s="52">
        <f t="shared" si="16"/>
        <v>0</v>
      </c>
      <c r="M60" s="52">
        <f t="shared" si="16"/>
        <v>0</v>
      </c>
      <c r="N60" s="52">
        <f t="shared" si="16"/>
        <v>0</v>
      </c>
      <c r="O60" s="52">
        <f t="shared" si="16"/>
        <v>0</v>
      </c>
      <c r="P60" s="52">
        <f t="shared" si="16"/>
        <v>0</v>
      </c>
      <c r="Q60" s="52">
        <f t="shared" si="16"/>
        <v>0</v>
      </c>
      <c r="R60" s="52">
        <f t="shared" si="16"/>
        <v>0</v>
      </c>
      <c r="S60" s="52">
        <f t="shared" si="16"/>
        <v>0</v>
      </c>
      <c r="T60" s="52">
        <f t="shared" si="16"/>
        <v>0</v>
      </c>
      <c r="U60" s="52">
        <f t="shared" si="16"/>
        <v>0</v>
      </c>
      <c r="V60" s="52">
        <f t="shared" si="16"/>
        <v>0</v>
      </c>
      <c r="W60" s="52">
        <f t="shared" si="16"/>
        <v>0</v>
      </c>
      <c r="X60" s="52">
        <f t="shared" si="16"/>
        <v>0</v>
      </c>
      <c r="Y60" s="52">
        <f t="shared" si="16"/>
        <v>0</v>
      </c>
      <c r="Z60" s="52">
        <f t="shared" si="16"/>
        <v>0</v>
      </c>
      <c r="AA60" s="52">
        <f t="shared" si="16"/>
        <v>0</v>
      </c>
      <c r="AB60" s="52">
        <f t="shared" si="16"/>
        <v>0</v>
      </c>
      <c r="AC60" s="52">
        <f t="shared" si="16"/>
        <v>0</v>
      </c>
      <c r="AD60" s="52">
        <f t="shared" si="16"/>
        <v>0</v>
      </c>
      <c r="AE60" s="52">
        <f t="shared" si="16"/>
        <v>0</v>
      </c>
      <c r="AF60" s="52">
        <f t="shared" si="16"/>
        <v>0</v>
      </c>
      <c r="AG60" s="52">
        <f t="shared" si="16"/>
        <v>0</v>
      </c>
      <c r="AH60" s="52">
        <f t="shared" si="16"/>
        <v>0</v>
      </c>
      <c r="AI60" s="52">
        <f t="shared" si="16"/>
        <v>0</v>
      </c>
      <c r="AJ60" s="52">
        <f t="shared" si="16"/>
        <v>0</v>
      </c>
      <c r="AK60" s="52">
        <f t="shared" si="16"/>
        <v>0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 t="shared" ref="D61:AK61" si="17">IF(ISERROR((D19*$G33)/SUMPRODUCT($G$28:$G$38,D$14:D$24)),0,(D19*$G33)/SUMPRODUCT($G$28:$G$38,D$14:D$24))</f>
        <v>0</v>
      </c>
      <c r="E61" s="52">
        <f t="shared" si="17"/>
        <v>0</v>
      </c>
      <c r="F61" s="52">
        <f t="shared" si="17"/>
        <v>0</v>
      </c>
      <c r="G61" s="52">
        <f t="shared" si="17"/>
        <v>0</v>
      </c>
      <c r="H61" s="52">
        <f t="shared" si="17"/>
        <v>0</v>
      </c>
      <c r="I61" s="52">
        <f t="shared" si="17"/>
        <v>0</v>
      </c>
      <c r="J61" s="52">
        <f t="shared" si="17"/>
        <v>0</v>
      </c>
      <c r="K61" s="52">
        <f t="shared" si="17"/>
        <v>0</v>
      </c>
      <c r="L61" s="52">
        <f t="shared" si="17"/>
        <v>0</v>
      </c>
      <c r="M61" s="52">
        <f t="shared" si="17"/>
        <v>0</v>
      </c>
      <c r="N61" s="52">
        <f t="shared" si="17"/>
        <v>0</v>
      </c>
      <c r="O61" s="52">
        <f t="shared" si="17"/>
        <v>0</v>
      </c>
      <c r="P61" s="52">
        <f t="shared" si="17"/>
        <v>0</v>
      </c>
      <c r="Q61" s="52">
        <f t="shared" si="17"/>
        <v>0</v>
      </c>
      <c r="R61" s="52">
        <f t="shared" si="17"/>
        <v>0</v>
      </c>
      <c r="S61" s="52">
        <f t="shared" si="17"/>
        <v>0</v>
      </c>
      <c r="T61" s="52">
        <f t="shared" si="17"/>
        <v>0</v>
      </c>
      <c r="U61" s="52">
        <f t="shared" si="17"/>
        <v>0</v>
      </c>
      <c r="V61" s="52">
        <f t="shared" si="17"/>
        <v>0</v>
      </c>
      <c r="W61" s="52">
        <f t="shared" si="17"/>
        <v>0</v>
      </c>
      <c r="X61" s="52">
        <f t="shared" si="17"/>
        <v>0</v>
      </c>
      <c r="Y61" s="52">
        <f t="shared" si="17"/>
        <v>0</v>
      </c>
      <c r="Z61" s="52">
        <f t="shared" si="17"/>
        <v>0</v>
      </c>
      <c r="AA61" s="52">
        <f t="shared" si="17"/>
        <v>0</v>
      </c>
      <c r="AB61" s="52">
        <f t="shared" si="17"/>
        <v>0</v>
      </c>
      <c r="AC61" s="52">
        <f t="shared" si="17"/>
        <v>0</v>
      </c>
      <c r="AD61" s="52">
        <f t="shared" si="17"/>
        <v>0</v>
      </c>
      <c r="AE61" s="52">
        <f t="shared" si="17"/>
        <v>0</v>
      </c>
      <c r="AF61" s="52">
        <f t="shared" si="17"/>
        <v>0</v>
      </c>
      <c r="AG61" s="52">
        <f t="shared" si="17"/>
        <v>0</v>
      </c>
      <c r="AH61" s="52">
        <f t="shared" si="17"/>
        <v>0</v>
      </c>
      <c r="AI61" s="52">
        <f t="shared" si="17"/>
        <v>0</v>
      </c>
      <c r="AJ61" s="52">
        <f t="shared" si="17"/>
        <v>0</v>
      </c>
      <c r="AK61" s="52">
        <f t="shared" si="17"/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 t="shared" ref="D62:AK62" si="18">IF(ISERROR((D20*$G34)/SUMPRODUCT($G$28:$G$38,D$14:D$24)),0,(D20*$G34)/SUMPRODUCT($G$28:$G$38,D$14:D$24))</f>
        <v>0.35860172083602249</v>
      </c>
      <c r="E62" s="52">
        <f t="shared" si="18"/>
        <v>0</v>
      </c>
      <c r="F62" s="52">
        <f t="shared" si="18"/>
        <v>0</v>
      </c>
      <c r="G62" s="52">
        <f t="shared" si="18"/>
        <v>0</v>
      </c>
      <c r="H62" s="52">
        <f t="shared" si="18"/>
        <v>0</v>
      </c>
      <c r="I62" s="52">
        <f t="shared" si="18"/>
        <v>0</v>
      </c>
      <c r="J62" s="52">
        <f t="shared" si="18"/>
        <v>0</v>
      </c>
      <c r="K62" s="52">
        <f t="shared" si="18"/>
        <v>0</v>
      </c>
      <c r="L62" s="52">
        <f t="shared" si="18"/>
        <v>0</v>
      </c>
      <c r="M62" s="52">
        <f t="shared" si="18"/>
        <v>0</v>
      </c>
      <c r="N62" s="52">
        <f t="shared" si="18"/>
        <v>0</v>
      </c>
      <c r="O62" s="52">
        <f t="shared" si="18"/>
        <v>0</v>
      </c>
      <c r="P62" s="52">
        <f t="shared" si="18"/>
        <v>0</v>
      </c>
      <c r="Q62" s="52">
        <f t="shared" si="18"/>
        <v>0</v>
      </c>
      <c r="R62" s="52">
        <f t="shared" si="18"/>
        <v>0</v>
      </c>
      <c r="S62" s="52">
        <f t="shared" si="18"/>
        <v>0</v>
      </c>
      <c r="T62" s="52">
        <f t="shared" si="18"/>
        <v>0</v>
      </c>
      <c r="U62" s="52">
        <f t="shared" si="18"/>
        <v>0</v>
      </c>
      <c r="V62" s="52">
        <f t="shared" si="18"/>
        <v>0</v>
      </c>
      <c r="W62" s="52">
        <f t="shared" si="18"/>
        <v>0</v>
      </c>
      <c r="X62" s="52">
        <f t="shared" si="18"/>
        <v>0</v>
      </c>
      <c r="Y62" s="52">
        <f t="shared" si="18"/>
        <v>0</v>
      </c>
      <c r="Z62" s="52">
        <f t="shared" si="18"/>
        <v>0</v>
      </c>
      <c r="AA62" s="52">
        <f t="shared" si="18"/>
        <v>0</v>
      </c>
      <c r="AB62" s="52">
        <f t="shared" si="18"/>
        <v>0</v>
      </c>
      <c r="AC62" s="52">
        <f t="shared" si="18"/>
        <v>0</v>
      </c>
      <c r="AD62" s="52">
        <f t="shared" si="18"/>
        <v>0</v>
      </c>
      <c r="AE62" s="52">
        <f t="shared" si="18"/>
        <v>0</v>
      </c>
      <c r="AF62" s="52">
        <f t="shared" si="18"/>
        <v>0</v>
      </c>
      <c r="AG62" s="52">
        <f t="shared" si="18"/>
        <v>0</v>
      </c>
      <c r="AH62" s="52">
        <f t="shared" si="18"/>
        <v>0</v>
      </c>
      <c r="AI62" s="52">
        <f t="shared" si="18"/>
        <v>0</v>
      </c>
      <c r="AJ62" s="52">
        <f t="shared" si="18"/>
        <v>0</v>
      </c>
      <c r="AK62" s="52">
        <f t="shared" si="18"/>
        <v>0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 t="shared" ref="D63:AK63" si="19">IF(ISERROR((D21*$G35)/SUMPRODUCT($G$28:$G$38,D$14:D$24)),0,(D21*$G35)/SUMPRODUCT($G$28:$G$38,D$14:D$24))</f>
        <v>0</v>
      </c>
      <c r="E63" s="52">
        <f t="shared" si="19"/>
        <v>0</v>
      </c>
      <c r="F63" s="52">
        <f t="shared" si="19"/>
        <v>0</v>
      </c>
      <c r="G63" s="52">
        <f t="shared" si="19"/>
        <v>0</v>
      </c>
      <c r="H63" s="52">
        <f t="shared" si="19"/>
        <v>0</v>
      </c>
      <c r="I63" s="52">
        <f t="shared" si="19"/>
        <v>0</v>
      </c>
      <c r="J63" s="52">
        <f t="shared" si="19"/>
        <v>0</v>
      </c>
      <c r="K63" s="52">
        <f t="shared" si="19"/>
        <v>0</v>
      </c>
      <c r="L63" s="52">
        <f t="shared" si="19"/>
        <v>0</v>
      </c>
      <c r="M63" s="52">
        <f t="shared" si="19"/>
        <v>0</v>
      </c>
      <c r="N63" s="52">
        <f t="shared" si="19"/>
        <v>0</v>
      </c>
      <c r="O63" s="52">
        <f t="shared" si="19"/>
        <v>0</v>
      </c>
      <c r="P63" s="52">
        <f t="shared" si="19"/>
        <v>0</v>
      </c>
      <c r="Q63" s="52">
        <f t="shared" si="19"/>
        <v>0</v>
      </c>
      <c r="R63" s="52">
        <f t="shared" si="19"/>
        <v>0</v>
      </c>
      <c r="S63" s="52">
        <f t="shared" si="19"/>
        <v>0</v>
      </c>
      <c r="T63" s="52">
        <f t="shared" si="19"/>
        <v>0</v>
      </c>
      <c r="U63" s="52">
        <f t="shared" si="19"/>
        <v>0</v>
      </c>
      <c r="V63" s="52">
        <f t="shared" si="19"/>
        <v>0</v>
      </c>
      <c r="W63" s="52">
        <f t="shared" si="19"/>
        <v>0</v>
      </c>
      <c r="X63" s="52">
        <f t="shared" si="19"/>
        <v>0</v>
      </c>
      <c r="Y63" s="52">
        <f t="shared" si="19"/>
        <v>0</v>
      </c>
      <c r="Z63" s="52">
        <f t="shared" si="19"/>
        <v>0</v>
      </c>
      <c r="AA63" s="52">
        <f t="shared" si="19"/>
        <v>0</v>
      </c>
      <c r="AB63" s="52">
        <f t="shared" si="19"/>
        <v>0</v>
      </c>
      <c r="AC63" s="52">
        <f t="shared" si="19"/>
        <v>0</v>
      </c>
      <c r="AD63" s="52">
        <f t="shared" si="19"/>
        <v>0</v>
      </c>
      <c r="AE63" s="52">
        <f t="shared" si="19"/>
        <v>0</v>
      </c>
      <c r="AF63" s="52">
        <f t="shared" si="19"/>
        <v>0</v>
      </c>
      <c r="AG63" s="52">
        <f t="shared" si="19"/>
        <v>0</v>
      </c>
      <c r="AH63" s="52">
        <f t="shared" si="19"/>
        <v>0</v>
      </c>
      <c r="AI63" s="52">
        <f t="shared" si="19"/>
        <v>0</v>
      </c>
      <c r="AJ63" s="52">
        <f t="shared" si="19"/>
        <v>0</v>
      </c>
      <c r="AK63" s="52">
        <f t="shared" si="19"/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 t="shared" ref="D64:AK64" si="20">IF(ISERROR((D22*$G36)/SUMPRODUCT($G$28:$G$38,D$14:D$24)),0,(D22*$G36)/SUMPRODUCT($G$28:$G$38,D$14:D$24))</f>
        <v>0</v>
      </c>
      <c r="E64" s="52">
        <f t="shared" si="20"/>
        <v>0</v>
      </c>
      <c r="F64" s="52">
        <f t="shared" si="20"/>
        <v>0</v>
      </c>
      <c r="G64" s="52">
        <f t="shared" si="20"/>
        <v>0</v>
      </c>
      <c r="H64" s="52">
        <f t="shared" si="20"/>
        <v>0</v>
      </c>
      <c r="I64" s="52">
        <f t="shared" si="20"/>
        <v>0</v>
      </c>
      <c r="J64" s="52">
        <f t="shared" si="20"/>
        <v>0</v>
      </c>
      <c r="K64" s="52">
        <f t="shared" si="20"/>
        <v>0</v>
      </c>
      <c r="L64" s="52">
        <f t="shared" si="20"/>
        <v>0</v>
      </c>
      <c r="M64" s="52">
        <f t="shared" si="20"/>
        <v>0</v>
      </c>
      <c r="N64" s="52">
        <f t="shared" si="20"/>
        <v>0</v>
      </c>
      <c r="O64" s="52">
        <f t="shared" si="20"/>
        <v>0</v>
      </c>
      <c r="P64" s="52">
        <f t="shared" si="20"/>
        <v>0</v>
      </c>
      <c r="Q64" s="52">
        <f t="shared" si="20"/>
        <v>0</v>
      </c>
      <c r="R64" s="52">
        <f t="shared" si="20"/>
        <v>0</v>
      </c>
      <c r="S64" s="52">
        <f t="shared" si="20"/>
        <v>0</v>
      </c>
      <c r="T64" s="52">
        <f t="shared" si="20"/>
        <v>0</v>
      </c>
      <c r="U64" s="52">
        <f t="shared" si="20"/>
        <v>0</v>
      </c>
      <c r="V64" s="52">
        <f t="shared" si="20"/>
        <v>0</v>
      </c>
      <c r="W64" s="52">
        <f t="shared" si="20"/>
        <v>0</v>
      </c>
      <c r="X64" s="52">
        <f t="shared" si="20"/>
        <v>0</v>
      </c>
      <c r="Y64" s="52">
        <f t="shared" si="20"/>
        <v>0</v>
      </c>
      <c r="Z64" s="52">
        <f t="shared" si="20"/>
        <v>0</v>
      </c>
      <c r="AA64" s="52">
        <f t="shared" si="20"/>
        <v>0</v>
      </c>
      <c r="AB64" s="52">
        <f t="shared" si="20"/>
        <v>0</v>
      </c>
      <c r="AC64" s="52">
        <f t="shared" si="20"/>
        <v>0</v>
      </c>
      <c r="AD64" s="52">
        <f t="shared" si="20"/>
        <v>0</v>
      </c>
      <c r="AE64" s="52">
        <f t="shared" si="20"/>
        <v>0</v>
      </c>
      <c r="AF64" s="52">
        <f t="shared" si="20"/>
        <v>0</v>
      </c>
      <c r="AG64" s="52">
        <f t="shared" si="20"/>
        <v>0</v>
      </c>
      <c r="AH64" s="52">
        <f t="shared" si="20"/>
        <v>0</v>
      </c>
      <c r="AI64" s="52">
        <f t="shared" si="20"/>
        <v>0</v>
      </c>
      <c r="AJ64" s="52">
        <f t="shared" si="20"/>
        <v>0</v>
      </c>
      <c r="AK64" s="52">
        <f t="shared" si="20"/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 t="shared" ref="D65:AK65" si="21">IF(ISERROR((D23*$G37)/SUMPRODUCT($G$28:$G$38,D$14:D$24)),0,(D23*$G37)/SUMPRODUCT($G$28:$G$38,D$14:D$24))</f>
        <v>0</v>
      </c>
      <c r="E65" s="52">
        <f t="shared" si="21"/>
        <v>0</v>
      </c>
      <c r="F65" s="52">
        <f t="shared" si="21"/>
        <v>0</v>
      </c>
      <c r="G65" s="52">
        <f t="shared" si="21"/>
        <v>0</v>
      </c>
      <c r="H65" s="52">
        <f t="shared" si="21"/>
        <v>0</v>
      </c>
      <c r="I65" s="52">
        <f t="shared" si="21"/>
        <v>0</v>
      </c>
      <c r="J65" s="52">
        <f t="shared" si="21"/>
        <v>0</v>
      </c>
      <c r="K65" s="52">
        <f t="shared" si="21"/>
        <v>0</v>
      </c>
      <c r="L65" s="52">
        <f t="shared" si="21"/>
        <v>0</v>
      </c>
      <c r="M65" s="52">
        <f t="shared" si="21"/>
        <v>0</v>
      </c>
      <c r="N65" s="52">
        <f t="shared" si="21"/>
        <v>0</v>
      </c>
      <c r="O65" s="52">
        <f t="shared" si="21"/>
        <v>0</v>
      </c>
      <c r="P65" s="52">
        <f t="shared" si="21"/>
        <v>0</v>
      </c>
      <c r="Q65" s="52">
        <f t="shared" si="21"/>
        <v>0</v>
      </c>
      <c r="R65" s="52">
        <f t="shared" si="21"/>
        <v>0</v>
      </c>
      <c r="S65" s="52">
        <f t="shared" si="21"/>
        <v>0</v>
      </c>
      <c r="T65" s="52">
        <f t="shared" si="21"/>
        <v>0</v>
      </c>
      <c r="U65" s="52">
        <f t="shared" si="21"/>
        <v>0</v>
      </c>
      <c r="V65" s="52">
        <f t="shared" si="21"/>
        <v>0</v>
      </c>
      <c r="W65" s="52">
        <f t="shared" si="21"/>
        <v>0</v>
      </c>
      <c r="X65" s="52">
        <f t="shared" si="21"/>
        <v>0</v>
      </c>
      <c r="Y65" s="52">
        <f t="shared" si="21"/>
        <v>0</v>
      </c>
      <c r="Z65" s="52">
        <f t="shared" si="21"/>
        <v>0</v>
      </c>
      <c r="AA65" s="52">
        <f t="shared" si="21"/>
        <v>0</v>
      </c>
      <c r="AB65" s="52">
        <f t="shared" si="21"/>
        <v>0</v>
      </c>
      <c r="AC65" s="52">
        <f t="shared" si="21"/>
        <v>0</v>
      </c>
      <c r="AD65" s="52">
        <f t="shared" si="21"/>
        <v>0</v>
      </c>
      <c r="AE65" s="52">
        <f t="shared" si="21"/>
        <v>0</v>
      </c>
      <c r="AF65" s="52">
        <f t="shared" si="21"/>
        <v>0</v>
      </c>
      <c r="AG65" s="52">
        <f t="shared" si="21"/>
        <v>0</v>
      </c>
      <c r="AH65" s="52">
        <f t="shared" si="21"/>
        <v>0</v>
      </c>
      <c r="AI65" s="52">
        <f t="shared" si="21"/>
        <v>0</v>
      </c>
      <c r="AJ65" s="52">
        <f t="shared" si="21"/>
        <v>0</v>
      </c>
      <c r="AK65" s="52">
        <f t="shared" si="21"/>
        <v>0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 t="shared" ref="D66:AK66" si="22">IF(ISERROR((D24*$G38)/SUMPRODUCT($G$28:$G$38,D$14:D$24)),0,(D24*$G38)/SUMPRODUCT($G$28:$G$38,D$14:D$24))</f>
        <v>0</v>
      </c>
      <c r="E66" s="52">
        <f t="shared" si="22"/>
        <v>0</v>
      </c>
      <c r="F66" s="52">
        <f t="shared" si="22"/>
        <v>0</v>
      </c>
      <c r="G66" s="52">
        <f t="shared" si="22"/>
        <v>0</v>
      </c>
      <c r="H66" s="52">
        <f t="shared" si="22"/>
        <v>0</v>
      </c>
      <c r="I66" s="52">
        <f t="shared" si="22"/>
        <v>0</v>
      </c>
      <c r="J66" s="52">
        <f t="shared" si="22"/>
        <v>0</v>
      </c>
      <c r="K66" s="52">
        <f t="shared" si="22"/>
        <v>0</v>
      </c>
      <c r="L66" s="52">
        <f t="shared" si="22"/>
        <v>0</v>
      </c>
      <c r="M66" s="52">
        <f t="shared" si="22"/>
        <v>0</v>
      </c>
      <c r="N66" s="52">
        <f t="shared" si="22"/>
        <v>0</v>
      </c>
      <c r="O66" s="52">
        <f t="shared" si="22"/>
        <v>0</v>
      </c>
      <c r="P66" s="52">
        <f t="shared" si="22"/>
        <v>0</v>
      </c>
      <c r="Q66" s="52">
        <f t="shared" si="22"/>
        <v>0</v>
      </c>
      <c r="R66" s="52">
        <f t="shared" si="22"/>
        <v>0</v>
      </c>
      <c r="S66" s="52">
        <f t="shared" si="22"/>
        <v>0</v>
      </c>
      <c r="T66" s="52">
        <f t="shared" si="22"/>
        <v>0</v>
      </c>
      <c r="U66" s="52">
        <f t="shared" si="22"/>
        <v>0</v>
      </c>
      <c r="V66" s="52">
        <f t="shared" si="22"/>
        <v>0</v>
      </c>
      <c r="W66" s="52">
        <f t="shared" si="22"/>
        <v>0</v>
      </c>
      <c r="X66" s="52">
        <f t="shared" si="22"/>
        <v>0</v>
      </c>
      <c r="Y66" s="52">
        <f t="shared" si="22"/>
        <v>0</v>
      </c>
      <c r="Z66" s="52">
        <f t="shared" si="22"/>
        <v>0</v>
      </c>
      <c r="AA66" s="52">
        <f t="shared" si="22"/>
        <v>0</v>
      </c>
      <c r="AB66" s="52">
        <f t="shared" si="22"/>
        <v>0</v>
      </c>
      <c r="AC66" s="52">
        <f t="shared" si="22"/>
        <v>0</v>
      </c>
      <c r="AD66" s="52">
        <f t="shared" si="22"/>
        <v>0</v>
      </c>
      <c r="AE66" s="52">
        <f t="shared" si="22"/>
        <v>0</v>
      </c>
      <c r="AF66" s="52">
        <f t="shared" si="22"/>
        <v>0</v>
      </c>
      <c r="AG66" s="52">
        <f t="shared" si="22"/>
        <v>0</v>
      </c>
      <c r="AH66" s="52">
        <f t="shared" si="22"/>
        <v>0</v>
      </c>
      <c r="AI66" s="52">
        <f t="shared" si="22"/>
        <v>0</v>
      </c>
      <c r="AJ66" s="52">
        <f t="shared" si="22"/>
        <v>0</v>
      </c>
      <c r="AK66" s="52">
        <f t="shared" si="22"/>
        <v>0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 t="shared" ref="D69:AK69" si="23">IF(ISERROR((D18*$H32)/SUMPRODUCT($H$28:$H$38,D$14:D$24)),0,(D18*$H32)/SUMPRODUCT($H$28:$H$38,D$14:D$24))</f>
        <v>1</v>
      </c>
      <c r="E69" s="52">
        <f t="shared" si="23"/>
        <v>0</v>
      </c>
      <c r="F69" s="52">
        <f t="shared" si="23"/>
        <v>0</v>
      </c>
      <c r="G69" s="52">
        <f t="shared" si="23"/>
        <v>0</v>
      </c>
      <c r="H69" s="52">
        <f t="shared" si="23"/>
        <v>0</v>
      </c>
      <c r="I69" s="52">
        <f t="shared" si="23"/>
        <v>0</v>
      </c>
      <c r="J69" s="52">
        <f t="shared" si="23"/>
        <v>0</v>
      </c>
      <c r="K69" s="52">
        <f t="shared" si="23"/>
        <v>0</v>
      </c>
      <c r="L69" s="52">
        <f t="shared" si="23"/>
        <v>0</v>
      </c>
      <c r="M69" s="52">
        <f t="shared" si="23"/>
        <v>0</v>
      </c>
      <c r="N69" s="52">
        <f t="shared" si="23"/>
        <v>0</v>
      </c>
      <c r="O69" s="52">
        <f t="shared" si="23"/>
        <v>0</v>
      </c>
      <c r="P69" s="52">
        <f t="shared" si="23"/>
        <v>0</v>
      </c>
      <c r="Q69" s="52">
        <f t="shared" si="23"/>
        <v>0</v>
      </c>
      <c r="R69" s="52">
        <f t="shared" si="23"/>
        <v>0</v>
      </c>
      <c r="S69" s="52">
        <f t="shared" si="23"/>
        <v>0</v>
      </c>
      <c r="T69" s="52">
        <f t="shared" si="23"/>
        <v>0</v>
      </c>
      <c r="U69" s="52">
        <f t="shared" si="23"/>
        <v>0</v>
      </c>
      <c r="V69" s="52">
        <f t="shared" si="23"/>
        <v>0</v>
      </c>
      <c r="W69" s="52">
        <f t="shared" si="23"/>
        <v>0</v>
      </c>
      <c r="X69" s="52">
        <f t="shared" si="23"/>
        <v>0</v>
      </c>
      <c r="Y69" s="52">
        <f t="shared" si="23"/>
        <v>0</v>
      </c>
      <c r="Z69" s="52">
        <f t="shared" si="23"/>
        <v>0</v>
      </c>
      <c r="AA69" s="52">
        <f t="shared" si="23"/>
        <v>0</v>
      </c>
      <c r="AB69" s="52">
        <f t="shared" si="23"/>
        <v>0</v>
      </c>
      <c r="AC69" s="52">
        <f t="shared" si="23"/>
        <v>0</v>
      </c>
      <c r="AD69" s="52">
        <f t="shared" si="23"/>
        <v>0</v>
      </c>
      <c r="AE69" s="52">
        <f t="shared" si="23"/>
        <v>0</v>
      </c>
      <c r="AF69" s="52">
        <f t="shared" si="23"/>
        <v>0</v>
      </c>
      <c r="AG69" s="52">
        <f t="shared" si="23"/>
        <v>0</v>
      </c>
      <c r="AH69" s="52">
        <f t="shared" si="23"/>
        <v>0</v>
      </c>
      <c r="AI69" s="52">
        <f t="shared" si="23"/>
        <v>0</v>
      </c>
      <c r="AJ69" s="52">
        <f t="shared" si="23"/>
        <v>0</v>
      </c>
      <c r="AK69" s="52">
        <f t="shared" si="23"/>
        <v>0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49">
        <f>D41*SUMPRODUCT(D105:D110,D48:D53)</f>
        <v>126.24708054352811</v>
      </c>
      <c r="E73" s="50">
        <f>IF(E41=0.001,D73,E41*SUMPRODUCT(E105:E110,E48:E53))</f>
        <v>126.24708054352811</v>
      </c>
      <c r="F73" s="50">
        <f t="shared" ref="F73:AK73" si="24">IF(F41=0.001,E73,F41*SUMPRODUCT(F105:F110,F48:F53))</f>
        <v>126.24708054352811</v>
      </c>
      <c r="G73" s="50">
        <f t="shared" si="24"/>
        <v>126.24708054352811</v>
      </c>
      <c r="H73" s="50">
        <f t="shared" si="24"/>
        <v>126.24708054352811</v>
      </c>
      <c r="I73" s="50">
        <f t="shared" si="24"/>
        <v>126.24708054352811</v>
      </c>
      <c r="J73" s="50">
        <f t="shared" si="24"/>
        <v>126.24708054352811</v>
      </c>
      <c r="K73" s="50">
        <f t="shared" si="24"/>
        <v>126.24708054352811</v>
      </c>
      <c r="L73" s="50">
        <f t="shared" si="24"/>
        <v>126.24708054352811</v>
      </c>
      <c r="M73" s="50">
        <f t="shared" si="24"/>
        <v>126.24708054352811</v>
      </c>
      <c r="N73" s="50">
        <f t="shared" si="24"/>
        <v>126.24708054352811</v>
      </c>
      <c r="O73" s="50">
        <f t="shared" si="24"/>
        <v>126.24708054352811</v>
      </c>
      <c r="P73" s="50">
        <f t="shared" si="24"/>
        <v>126.24708054352811</v>
      </c>
      <c r="Q73" s="50">
        <f t="shared" si="24"/>
        <v>126.24708054352811</v>
      </c>
      <c r="R73" s="50">
        <f t="shared" si="24"/>
        <v>126.24708054352811</v>
      </c>
      <c r="S73" s="50">
        <f t="shared" si="24"/>
        <v>126.24708054352811</v>
      </c>
      <c r="T73" s="50">
        <f t="shared" si="24"/>
        <v>126.24708054352811</v>
      </c>
      <c r="U73" s="50">
        <f t="shared" si="24"/>
        <v>126.24708054352811</v>
      </c>
      <c r="V73" s="50">
        <f t="shared" si="24"/>
        <v>126.24708054352811</v>
      </c>
      <c r="W73" s="50">
        <f t="shared" si="24"/>
        <v>126.24708054352811</v>
      </c>
      <c r="X73" s="50">
        <f t="shared" si="24"/>
        <v>126.24708054352811</v>
      </c>
      <c r="Y73" s="50">
        <f t="shared" si="24"/>
        <v>126.24708054352811</v>
      </c>
      <c r="Z73" s="50">
        <f t="shared" si="24"/>
        <v>126.24708054352811</v>
      </c>
      <c r="AA73" s="50">
        <f t="shared" si="24"/>
        <v>126.24708054352811</v>
      </c>
      <c r="AB73" s="50">
        <f t="shared" si="24"/>
        <v>126.24708054352811</v>
      </c>
      <c r="AC73" s="50">
        <f t="shared" si="24"/>
        <v>126.24708054352811</v>
      </c>
      <c r="AD73" s="50">
        <f t="shared" si="24"/>
        <v>126.24708054352811</v>
      </c>
      <c r="AE73" s="50">
        <f t="shared" si="24"/>
        <v>126.24708054352811</v>
      </c>
      <c r="AF73" s="50">
        <f t="shared" si="24"/>
        <v>126.24708054352811</v>
      </c>
      <c r="AG73" s="50">
        <f t="shared" si="24"/>
        <v>126.24708054352811</v>
      </c>
      <c r="AH73" s="50">
        <f t="shared" si="24"/>
        <v>126.24708054352811</v>
      </c>
      <c r="AI73" s="50">
        <f t="shared" si="24"/>
        <v>126.24708054352811</v>
      </c>
      <c r="AJ73" s="50">
        <f t="shared" si="24"/>
        <v>126.24708054352811</v>
      </c>
      <c r="AK73" s="50">
        <f t="shared" si="24"/>
        <v>126.24708054352811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49">
        <f>D42*SUMPRODUCT(D113:D123,D56:D66)</f>
        <v>136.47559080833807</v>
      </c>
      <c r="E74" s="50">
        <f>IF(E42=0.001,D74,E42*SUMPRODUCT(E113:E123,E56:E66))</f>
        <v>136.47559080833807</v>
      </c>
      <c r="F74" s="50">
        <f t="shared" ref="F74:AK74" si="25">IF(F42=0.001,E74,F42*SUMPRODUCT(F113:F123,F56:F66))</f>
        <v>136.47559080833807</v>
      </c>
      <c r="G74" s="50">
        <f t="shared" si="25"/>
        <v>136.47559080833807</v>
      </c>
      <c r="H74" s="50">
        <f t="shared" si="25"/>
        <v>136.47559080833807</v>
      </c>
      <c r="I74" s="50">
        <f t="shared" si="25"/>
        <v>136.47559080833807</v>
      </c>
      <c r="J74" s="50">
        <f t="shared" si="25"/>
        <v>136.47559080833807</v>
      </c>
      <c r="K74" s="50">
        <f t="shared" si="25"/>
        <v>136.47559080833807</v>
      </c>
      <c r="L74" s="50">
        <f t="shared" si="25"/>
        <v>136.47559080833807</v>
      </c>
      <c r="M74" s="50">
        <f t="shared" si="25"/>
        <v>136.47559080833807</v>
      </c>
      <c r="N74" s="50">
        <f t="shared" si="25"/>
        <v>136.47559080833807</v>
      </c>
      <c r="O74" s="50">
        <f t="shared" si="25"/>
        <v>136.47559080833807</v>
      </c>
      <c r="P74" s="50">
        <f t="shared" si="25"/>
        <v>136.47559080833807</v>
      </c>
      <c r="Q74" s="50">
        <f t="shared" si="25"/>
        <v>136.47559080833807</v>
      </c>
      <c r="R74" s="50">
        <f t="shared" si="25"/>
        <v>136.47559080833807</v>
      </c>
      <c r="S74" s="50">
        <f t="shared" si="25"/>
        <v>136.47559080833807</v>
      </c>
      <c r="T74" s="50">
        <f t="shared" si="25"/>
        <v>136.47559080833807</v>
      </c>
      <c r="U74" s="50">
        <f t="shared" si="25"/>
        <v>136.47559080833807</v>
      </c>
      <c r="V74" s="50">
        <f t="shared" si="25"/>
        <v>136.47559080833807</v>
      </c>
      <c r="W74" s="50">
        <f t="shared" si="25"/>
        <v>136.47559080833807</v>
      </c>
      <c r="X74" s="50">
        <f t="shared" si="25"/>
        <v>136.47559080833807</v>
      </c>
      <c r="Y74" s="50">
        <f t="shared" si="25"/>
        <v>136.47559080833807</v>
      </c>
      <c r="Z74" s="50">
        <f t="shared" si="25"/>
        <v>136.47559080833807</v>
      </c>
      <c r="AA74" s="50">
        <f t="shared" si="25"/>
        <v>136.47559080833807</v>
      </c>
      <c r="AB74" s="50">
        <f t="shared" si="25"/>
        <v>136.47559080833807</v>
      </c>
      <c r="AC74" s="50">
        <f t="shared" si="25"/>
        <v>136.47559080833807</v>
      </c>
      <c r="AD74" s="50">
        <f t="shared" si="25"/>
        <v>136.47559080833807</v>
      </c>
      <c r="AE74" s="50">
        <f t="shared" si="25"/>
        <v>136.47559080833807</v>
      </c>
      <c r="AF74" s="50">
        <f t="shared" si="25"/>
        <v>136.47559080833807</v>
      </c>
      <c r="AG74" s="50">
        <f t="shared" si="25"/>
        <v>136.47559080833807</v>
      </c>
      <c r="AH74" s="50">
        <f t="shared" si="25"/>
        <v>136.47559080833807</v>
      </c>
      <c r="AI74" s="50">
        <f t="shared" si="25"/>
        <v>136.47559080833807</v>
      </c>
      <c r="AJ74" s="50">
        <f t="shared" si="25"/>
        <v>136.47559080833807</v>
      </c>
      <c r="AK74" s="50">
        <f t="shared" si="25"/>
        <v>136.47559080833807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49">
        <f>D43*SUMPRODUCT(D126:D126,D69:D69)</f>
        <v>1.3972625030494576</v>
      </c>
      <c r="E75" s="50">
        <f>IF(E43=0.001,D75,E43*SUMPRODUCT(E126:E126,E69:E69))</f>
        <v>1.3972625030494576</v>
      </c>
      <c r="F75" s="50">
        <f t="shared" ref="F75:AK75" si="26">IF(F43=0.001,E75,F43*SUMPRODUCT(F126:F126,F69:F69))</f>
        <v>1.3972625030494576</v>
      </c>
      <c r="G75" s="50">
        <f t="shared" si="26"/>
        <v>1.3972625030494576</v>
      </c>
      <c r="H75" s="50">
        <f t="shared" si="26"/>
        <v>1.3972625030494576</v>
      </c>
      <c r="I75" s="50">
        <f t="shared" si="26"/>
        <v>1.3972625030494576</v>
      </c>
      <c r="J75" s="50">
        <f t="shared" si="26"/>
        <v>1.3972625030494576</v>
      </c>
      <c r="K75" s="50">
        <f t="shared" si="26"/>
        <v>1.3972625030494576</v>
      </c>
      <c r="L75" s="50">
        <f t="shared" si="26"/>
        <v>1.3972625030494576</v>
      </c>
      <c r="M75" s="50">
        <f t="shared" si="26"/>
        <v>1.3972625030494576</v>
      </c>
      <c r="N75" s="50">
        <f t="shared" si="26"/>
        <v>1.3972625030494576</v>
      </c>
      <c r="O75" s="50">
        <f t="shared" si="26"/>
        <v>1.3972625030494576</v>
      </c>
      <c r="P75" s="50">
        <f t="shared" si="26"/>
        <v>1.3972625030494576</v>
      </c>
      <c r="Q75" s="50">
        <f t="shared" si="26"/>
        <v>1.3972625030494576</v>
      </c>
      <c r="R75" s="50">
        <f t="shared" si="26"/>
        <v>1.3972625030494576</v>
      </c>
      <c r="S75" s="50">
        <f t="shared" si="26"/>
        <v>1.3972625030494576</v>
      </c>
      <c r="T75" s="50">
        <f t="shared" si="26"/>
        <v>1.3972625030494576</v>
      </c>
      <c r="U75" s="50">
        <f t="shared" si="26"/>
        <v>1.3972625030494576</v>
      </c>
      <c r="V75" s="50">
        <f t="shared" si="26"/>
        <v>1.3972625030494576</v>
      </c>
      <c r="W75" s="50">
        <f t="shared" si="26"/>
        <v>1.3972625030494576</v>
      </c>
      <c r="X75" s="50">
        <f t="shared" si="26"/>
        <v>1.3972625030494576</v>
      </c>
      <c r="Y75" s="50">
        <f t="shared" si="26"/>
        <v>1.3972625030494576</v>
      </c>
      <c r="Z75" s="50">
        <f t="shared" si="26"/>
        <v>1.3972625030494576</v>
      </c>
      <c r="AA75" s="50">
        <f t="shared" si="26"/>
        <v>1.3972625030494576</v>
      </c>
      <c r="AB75" s="50">
        <f t="shared" si="26"/>
        <v>1.3972625030494576</v>
      </c>
      <c r="AC75" s="50">
        <f t="shared" si="26"/>
        <v>1.3972625030494576</v>
      </c>
      <c r="AD75" s="50">
        <f t="shared" si="26"/>
        <v>1.3972625030494576</v>
      </c>
      <c r="AE75" s="50">
        <f t="shared" si="26"/>
        <v>1.3972625030494576</v>
      </c>
      <c r="AF75" s="50">
        <f t="shared" si="26"/>
        <v>1.3972625030494576</v>
      </c>
      <c r="AG75" s="50">
        <f t="shared" si="26"/>
        <v>1.3972625030494576</v>
      </c>
      <c r="AH75" s="50">
        <f t="shared" si="26"/>
        <v>1.3972625030494576</v>
      </c>
      <c r="AI75" s="50">
        <f t="shared" si="26"/>
        <v>1.3972625030494576</v>
      </c>
      <c r="AJ75" s="50">
        <f t="shared" si="26"/>
        <v>1.3972625030494576</v>
      </c>
      <c r="AK75" s="50">
        <f t="shared" si="26"/>
        <v>1.3972625030494576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D85" si="27">D$41/D$73*D48*D105</f>
        <v>0.48944991298076257</v>
      </c>
      <c r="E80" s="52">
        <f>IF(E$41=0.001,D80,E$41/E$73*E48*E105)</f>
        <v>0.48944991298076257</v>
      </c>
      <c r="F80" s="52">
        <f t="shared" ref="F80:AK80" si="28">IF(F$41=0.001,E80,F$41/F$73*F48*F105)</f>
        <v>0.48944991298076257</v>
      </c>
      <c r="G80" s="52">
        <f t="shared" si="28"/>
        <v>0.48944991298076257</v>
      </c>
      <c r="H80" s="52">
        <f t="shared" si="28"/>
        <v>0.48944991298076257</v>
      </c>
      <c r="I80" s="52">
        <f t="shared" si="28"/>
        <v>0.48944991298076257</v>
      </c>
      <c r="J80" s="52">
        <f t="shared" si="28"/>
        <v>0.48944991298076257</v>
      </c>
      <c r="K80" s="52">
        <f t="shared" si="28"/>
        <v>0.48944991298076257</v>
      </c>
      <c r="L80" s="52">
        <f t="shared" si="28"/>
        <v>0.48944991298076257</v>
      </c>
      <c r="M80" s="52">
        <f t="shared" si="28"/>
        <v>0.48944991298076257</v>
      </c>
      <c r="N80" s="52">
        <f t="shared" si="28"/>
        <v>0.48944991298076257</v>
      </c>
      <c r="O80" s="52">
        <f t="shared" si="28"/>
        <v>0.48944991298076257</v>
      </c>
      <c r="P80" s="52">
        <f t="shared" si="28"/>
        <v>0.48944991298076257</v>
      </c>
      <c r="Q80" s="52">
        <f t="shared" si="28"/>
        <v>0.48944991298076257</v>
      </c>
      <c r="R80" s="52">
        <f t="shared" si="28"/>
        <v>0.48944991298076257</v>
      </c>
      <c r="S80" s="52">
        <f t="shared" si="28"/>
        <v>0.48944991298076257</v>
      </c>
      <c r="T80" s="52">
        <f t="shared" si="28"/>
        <v>0.48944991298076257</v>
      </c>
      <c r="U80" s="52">
        <f t="shared" si="28"/>
        <v>0.48944991298076257</v>
      </c>
      <c r="V80" s="52">
        <f t="shared" si="28"/>
        <v>0.48944991298076257</v>
      </c>
      <c r="W80" s="52">
        <f t="shared" si="28"/>
        <v>0.48944991298076257</v>
      </c>
      <c r="X80" s="52">
        <f t="shared" si="28"/>
        <v>0.48944991298076257</v>
      </c>
      <c r="Y80" s="52">
        <f t="shared" si="28"/>
        <v>0.48944991298076257</v>
      </c>
      <c r="Z80" s="52">
        <f t="shared" si="28"/>
        <v>0.48944991298076257</v>
      </c>
      <c r="AA80" s="52">
        <f t="shared" si="28"/>
        <v>0.48944991298076257</v>
      </c>
      <c r="AB80" s="52">
        <f t="shared" si="28"/>
        <v>0.48944991298076257</v>
      </c>
      <c r="AC80" s="52">
        <f t="shared" si="28"/>
        <v>0.48944991298076257</v>
      </c>
      <c r="AD80" s="52">
        <f t="shared" si="28"/>
        <v>0.48944991298076257</v>
      </c>
      <c r="AE80" s="52">
        <f t="shared" si="28"/>
        <v>0.48944991298076257</v>
      </c>
      <c r="AF80" s="52">
        <f t="shared" si="28"/>
        <v>0.48944991298076257</v>
      </c>
      <c r="AG80" s="52">
        <f t="shared" si="28"/>
        <v>0.48944991298076257</v>
      </c>
      <c r="AH80" s="52">
        <f t="shared" si="28"/>
        <v>0.48944991298076257</v>
      </c>
      <c r="AI80" s="52">
        <f t="shared" si="28"/>
        <v>0.48944991298076257</v>
      </c>
      <c r="AJ80" s="52">
        <f t="shared" si="28"/>
        <v>0.48944991298076257</v>
      </c>
      <c r="AK80" s="52">
        <f t="shared" si="28"/>
        <v>0.48944991298076257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27"/>
        <v>0</v>
      </c>
      <c r="E81" s="52">
        <f t="shared" ref="E81:AK81" si="29">IF(E$41=0.001,D81,E$41/E$73*E49*E106)</f>
        <v>0</v>
      </c>
      <c r="F81" s="52">
        <f t="shared" si="29"/>
        <v>0</v>
      </c>
      <c r="G81" s="52">
        <f t="shared" si="29"/>
        <v>0</v>
      </c>
      <c r="H81" s="52">
        <f t="shared" si="29"/>
        <v>0</v>
      </c>
      <c r="I81" s="52">
        <f t="shared" si="29"/>
        <v>0</v>
      </c>
      <c r="J81" s="52">
        <f t="shared" si="29"/>
        <v>0</v>
      </c>
      <c r="K81" s="52">
        <f t="shared" si="29"/>
        <v>0</v>
      </c>
      <c r="L81" s="52">
        <f t="shared" si="29"/>
        <v>0</v>
      </c>
      <c r="M81" s="52">
        <f t="shared" si="29"/>
        <v>0</v>
      </c>
      <c r="N81" s="52">
        <f t="shared" si="29"/>
        <v>0</v>
      </c>
      <c r="O81" s="52">
        <f t="shared" si="29"/>
        <v>0</v>
      </c>
      <c r="P81" s="52">
        <f t="shared" si="29"/>
        <v>0</v>
      </c>
      <c r="Q81" s="52">
        <f t="shared" si="29"/>
        <v>0</v>
      </c>
      <c r="R81" s="52">
        <f t="shared" si="29"/>
        <v>0</v>
      </c>
      <c r="S81" s="52">
        <f t="shared" si="29"/>
        <v>0</v>
      </c>
      <c r="T81" s="52">
        <f t="shared" si="29"/>
        <v>0</v>
      </c>
      <c r="U81" s="52">
        <f t="shared" si="29"/>
        <v>0</v>
      </c>
      <c r="V81" s="52">
        <f t="shared" si="29"/>
        <v>0</v>
      </c>
      <c r="W81" s="52">
        <f t="shared" si="29"/>
        <v>0</v>
      </c>
      <c r="X81" s="52">
        <f t="shared" si="29"/>
        <v>0</v>
      </c>
      <c r="Y81" s="52">
        <f t="shared" si="29"/>
        <v>0</v>
      </c>
      <c r="Z81" s="52">
        <f t="shared" si="29"/>
        <v>0</v>
      </c>
      <c r="AA81" s="52">
        <f t="shared" si="29"/>
        <v>0</v>
      </c>
      <c r="AB81" s="52">
        <f t="shared" si="29"/>
        <v>0</v>
      </c>
      <c r="AC81" s="52">
        <f t="shared" si="29"/>
        <v>0</v>
      </c>
      <c r="AD81" s="52">
        <f t="shared" si="29"/>
        <v>0</v>
      </c>
      <c r="AE81" s="52">
        <f t="shared" si="29"/>
        <v>0</v>
      </c>
      <c r="AF81" s="52">
        <f t="shared" si="29"/>
        <v>0</v>
      </c>
      <c r="AG81" s="52">
        <f t="shared" si="29"/>
        <v>0</v>
      </c>
      <c r="AH81" s="52">
        <f t="shared" si="29"/>
        <v>0</v>
      </c>
      <c r="AI81" s="52">
        <f t="shared" si="29"/>
        <v>0</v>
      </c>
      <c r="AJ81" s="52">
        <f t="shared" si="29"/>
        <v>0</v>
      </c>
      <c r="AK81" s="52">
        <f t="shared" si="29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27"/>
        <v>0.51055008701923732</v>
      </c>
      <c r="E82" s="52">
        <f t="shared" ref="E82:AK82" si="30">IF(E$41=0.001,D82,E$41/E$73*E50*E107)</f>
        <v>0.51055008701923732</v>
      </c>
      <c r="F82" s="52">
        <f t="shared" si="30"/>
        <v>0.51055008701923732</v>
      </c>
      <c r="G82" s="52">
        <f t="shared" si="30"/>
        <v>0.51055008701923732</v>
      </c>
      <c r="H82" s="52">
        <f t="shared" si="30"/>
        <v>0.51055008701923732</v>
      </c>
      <c r="I82" s="52">
        <f t="shared" si="30"/>
        <v>0.51055008701923732</v>
      </c>
      <c r="J82" s="52">
        <f t="shared" si="30"/>
        <v>0.51055008701923732</v>
      </c>
      <c r="K82" s="52">
        <f t="shared" si="30"/>
        <v>0.51055008701923732</v>
      </c>
      <c r="L82" s="52">
        <f t="shared" si="30"/>
        <v>0.51055008701923732</v>
      </c>
      <c r="M82" s="52">
        <f t="shared" si="30"/>
        <v>0.51055008701923732</v>
      </c>
      <c r="N82" s="52">
        <f t="shared" si="30"/>
        <v>0.51055008701923732</v>
      </c>
      <c r="O82" s="52">
        <f t="shared" si="30"/>
        <v>0.51055008701923732</v>
      </c>
      <c r="P82" s="52">
        <f t="shared" si="30"/>
        <v>0.51055008701923732</v>
      </c>
      <c r="Q82" s="52">
        <f t="shared" si="30"/>
        <v>0.51055008701923732</v>
      </c>
      <c r="R82" s="52">
        <f t="shared" si="30"/>
        <v>0.51055008701923732</v>
      </c>
      <c r="S82" s="52">
        <f t="shared" si="30"/>
        <v>0.51055008701923732</v>
      </c>
      <c r="T82" s="52">
        <f t="shared" si="30"/>
        <v>0.51055008701923732</v>
      </c>
      <c r="U82" s="52">
        <f t="shared" si="30"/>
        <v>0.51055008701923732</v>
      </c>
      <c r="V82" s="52">
        <f t="shared" si="30"/>
        <v>0.51055008701923732</v>
      </c>
      <c r="W82" s="52">
        <f t="shared" si="30"/>
        <v>0.51055008701923732</v>
      </c>
      <c r="X82" s="52">
        <f t="shared" si="30"/>
        <v>0.51055008701923732</v>
      </c>
      <c r="Y82" s="52">
        <f t="shared" si="30"/>
        <v>0.51055008701923732</v>
      </c>
      <c r="Z82" s="52">
        <f t="shared" si="30"/>
        <v>0.51055008701923732</v>
      </c>
      <c r="AA82" s="52">
        <f t="shared" si="30"/>
        <v>0.51055008701923732</v>
      </c>
      <c r="AB82" s="52">
        <f t="shared" si="30"/>
        <v>0.51055008701923732</v>
      </c>
      <c r="AC82" s="52">
        <f t="shared" si="30"/>
        <v>0.51055008701923732</v>
      </c>
      <c r="AD82" s="52">
        <f t="shared" si="30"/>
        <v>0.51055008701923732</v>
      </c>
      <c r="AE82" s="52">
        <f t="shared" si="30"/>
        <v>0.51055008701923732</v>
      </c>
      <c r="AF82" s="52">
        <f t="shared" si="30"/>
        <v>0.51055008701923732</v>
      </c>
      <c r="AG82" s="52">
        <f t="shared" si="30"/>
        <v>0.51055008701923732</v>
      </c>
      <c r="AH82" s="52">
        <f t="shared" si="30"/>
        <v>0.51055008701923732</v>
      </c>
      <c r="AI82" s="52">
        <f t="shared" si="30"/>
        <v>0.51055008701923732</v>
      </c>
      <c r="AJ82" s="52">
        <f t="shared" si="30"/>
        <v>0.51055008701923732</v>
      </c>
      <c r="AK82" s="52">
        <f t="shared" si="30"/>
        <v>0.51055008701923732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27"/>
        <v>0</v>
      </c>
      <c r="E83" s="52">
        <f t="shared" ref="E83:AK83" si="31">IF(E$41=0.001,D83,E$41/E$73*E51*E108)</f>
        <v>0</v>
      </c>
      <c r="F83" s="52">
        <f t="shared" si="31"/>
        <v>0</v>
      </c>
      <c r="G83" s="52">
        <f t="shared" si="31"/>
        <v>0</v>
      </c>
      <c r="H83" s="52">
        <f t="shared" si="31"/>
        <v>0</v>
      </c>
      <c r="I83" s="52">
        <f t="shared" si="31"/>
        <v>0</v>
      </c>
      <c r="J83" s="52">
        <f t="shared" si="31"/>
        <v>0</v>
      </c>
      <c r="K83" s="52">
        <f t="shared" si="31"/>
        <v>0</v>
      </c>
      <c r="L83" s="52">
        <f t="shared" si="31"/>
        <v>0</v>
      </c>
      <c r="M83" s="52">
        <f t="shared" si="31"/>
        <v>0</v>
      </c>
      <c r="N83" s="52">
        <f t="shared" si="31"/>
        <v>0</v>
      </c>
      <c r="O83" s="52">
        <f t="shared" si="31"/>
        <v>0</v>
      </c>
      <c r="P83" s="52">
        <f t="shared" si="31"/>
        <v>0</v>
      </c>
      <c r="Q83" s="52">
        <f t="shared" si="31"/>
        <v>0</v>
      </c>
      <c r="R83" s="52">
        <f t="shared" si="31"/>
        <v>0</v>
      </c>
      <c r="S83" s="52">
        <f t="shared" si="31"/>
        <v>0</v>
      </c>
      <c r="T83" s="52">
        <f t="shared" si="31"/>
        <v>0</v>
      </c>
      <c r="U83" s="52">
        <f t="shared" si="31"/>
        <v>0</v>
      </c>
      <c r="V83" s="52">
        <f t="shared" si="31"/>
        <v>0</v>
      </c>
      <c r="W83" s="52">
        <f t="shared" si="31"/>
        <v>0</v>
      </c>
      <c r="X83" s="52">
        <f t="shared" si="31"/>
        <v>0</v>
      </c>
      <c r="Y83" s="52">
        <f t="shared" si="31"/>
        <v>0</v>
      </c>
      <c r="Z83" s="52">
        <f t="shared" si="31"/>
        <v>0</v>
      </c>
      <c r="AA83" s="52">
        <f t="shared" si="31"/>
        <v>0</v>
      </c>
      <c r="AB83" s="52">
        <f t="shared" si="31"/>
        <v>0</v>
      </c>
      <c r="AC83" s="52">
        <f t="shared" si="31"/>
        <v>0</v>
      </c>
      <c r="AD83" s="52">
        <f t="shared" si="31"/>
        <v>0</v>
      </c>
      <c r="AE83" s="52">
        <f t="shared" si="31"/>
        <v>0</v>
      </c>
      <c r="AF83" s="52">
        <f t="shared" si="31"/>
        <v>0</v>
      </c>
      <c r="AG83" s="52">
        <f t="shared" si="31"/>
        <v>0</v>
      </c>
      <c r="AH83" s="52">
        <f t="shared" si="31"/>
        <v>0</v>
      </c>
      <c r="AI83" s="52">
        <f t="shared" si="31"/>
        <v>0</v>
      </c>
      <c r="AJ83" s="52">
        <f t="shared" si="31"/>
        <v>0</v>
      </c>
      <c r="AK83" s="52">
        <f t="shared" si="31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27"/>
        <v>0</v>
      </c>
      <c r="E84" s="52">
        <f t="shared" ref="E84:AK84" si="32">IF(E$41=0.001,D84,E$41/E$73*E52*E109)</f>
        <v>0</v>
      </c>
      <c r="F84" s="52">
        <f t="shared" si="32"/>
        <v>0</v>
      </c>
      <c r="G84" s="52">
        <f t="shared" si="32"/>
        <v>0</v>
      </c>
      <c r="H84" s="52">
        <f t="shared" si="32"/>
        <v>0</v>
      </c>
      <c r="I84" s="52">
        <f t="shared" si="32"/>
        <v>0</v>
      </c>
      <c r="J84" s="52">
        <f t="shared" si="32"/>
        <v>0</v>
      </c>
      <c r="K84" s="52">
        <f t="shared" si="32"/>
        <v>0</v>
      </c>
      <c r="L84" s="52">
        <f t="shared" si="32"/>
        <v>0</v>
      </c>
      <c r="M84" s="52">
        <f t="shared" si="32"/>
        <v>0</v>
      </c>
      <c r="N84" s="52">
        <f t="shared" si="32"/>
        <v>0</v>
      </c>
      <c r="O84" s="52">
        <f t="shared" si="32"/>
        <v>0</v>
      </c>
      <c r="P84" s="52">
        <f t="shared" si="32"/>
        <v>0</v>
      </c>
      <c r="Q84" s="52">
        <f t="shared" si="32"/>
        <v>0</v>
      </c>
      <c r="R84" s="52">
        <f t="shared" si="32"/>
        <v>0</v>
      </c>
      <c r="S84" s="52">
        <f t="shared" si="32"/>
        <v>0</v>
      </c>
      <c r="T84" s="52">
        <f t="shared" si="32"/>
        <v>0</v>
      </c>
      <c r="U84" s="52">
        <f t="shared" si="32"/>
        <v>0</v>
      </c>
      <c r="V84" s="52">
        <f t="shared" si="32"/>
        <v>0</v>
      </c>
      <c r="W84" s="52">
        <f t="shared" si="32"/>
        <v>0</v>
      </c>
      <c r="X84" s="52">
        <f t="shared" si="32"/>
        <v>0</v>
      </c>
      <c r="Y84" s="52">
        <f t="shared" si="32"/>
        <v>0</v>
      </c>
      <c r="Z84" s="52">
        <f t="shared" si="32"/>
        <v>0</v>
      </c>
      <c r="AA84" s="52">
        <f t="shared" si="32"/>
        <v>0</v>
      </c>
      <c r="AB84" s="52">
        <f t="shared" si="32"/>
        <v>0</v>
      </c>
      <c r="AC84" s="52">
        <f t="shared" si="32"/>
        <v>0</v>
      </c>
      <c r="AD84" s="52">
        <f t="shared" si="32"/>
        <v>0</v>
      </c>
      <c r="AE84" s="52">
        <f t="shared" si="32"/>
        <v>0</v>
      </c>
      <c r="AF84" s="52">
        <f t="shared" si="32"/>
        <v>0</v>
      </c>
      <c r="AG84" s="52">
        <f t="shared" si="32"/>
        <v>0</v>
      </c>
      <c r="AH84" s="52">
        <f t="shared" si="32"/>
        <v>0</v>
      </c>
      <c r="AI84" s="52">
        <f t="shared" si="32"/>
        <v>0</v>
      </c>
      <c r="AJ84" s="52">
        <f t="shared" si="32"/>
        <v>0</v>
      </c>
      <c r="AK84" s="52">
        <f t="shared" si="32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27"/>
        <v>0</v>
      </c>
      <c r="E85" s="52">
        <f t="shared" ref="E85:AK85" si="33">IF(E$41=0.001,D85,E$41/E$73*E53*E110)</f>
        <v>0</v>
      </c>
      <c r="F85" s="52">
        <f t="shared" si="33"/>
        <v>0</v>
      </c>
      <c r="G85" s="52">
        <f t="shared" si="33"/>
        <v>0</v>
      </c>
      <c r="H85" s="52">
        <f t="shared" si="33"/>
        <v>0</v>
      </c>
      <c r="I85" s="52">
        <f t="shared" si="33"/>
        <v>0</v>
      </c>
      <c r="J85" s="52">
        <f t="shared" si="33"/>
        <v>0</v>
      </c>
      <c r="K85" s="52">
        <f t="shared" si="33"/>
        <v>0</v>
      </c>
      <c r="L85" s="52">
        <f t="shared" si="33"/>
        <v>0</v>
      </c>
      <c r="M85" s="52">
        <f t="shared" si="33"/>
        <v>0</v>
      </c>
      <c r="N85" s="52">
        <f t="shared" si="33"/>
        <v>0</v>
      </c>
      <c r="O85" s="52">
        <f t="shared" si="33"/>
        <v>0</v>
      </c>
      <c r="P85" s="52">
        <f t="shared" si="33"/>
        <v>0</v>
      </c>
      <c r="Q85" s="52">
        <f t="shared" si="33"/>
        <v>0</v>
      </c>
      <c r="R85" s="52">
        <f t="shared" si="33"/>
        <v>0</v>
      </c>
      <c r="S85" s="52">
        <f t="shared" si="33"/>
        <v>0</v>
      </c>
      <c r="T85" s="52">
        <f t="shared" si="33"/>
        <v>0</v>
      </c>
      <c r="U85" s="52">
        <f t="shared" si="33"/>
        <v>0</v>
      </c>
      <c r="V85" s="52">
        <f t="shared" si="33"/>
        <v>0</v>
      </c>
      <c r="W85" s="52">
        <f t="shared" si="33"/>
        <v>0</v>
      </c>
      <c r="X85" s="52">
        <f t="shared" si="33"/>
        <v>0</v>
      </c>
      <c r="Y85" s="52">
        <f t="shared" si="33"/>
        <v>0</v>
      </c>
      <c r="Z85" s="52">
        <f t="shared" si="33"/>
        <v>0</v>
      </c>
      <c r="AA85" s="52">
        <f t="shared" si="33"/>
        <v>0</v>
      </c>
      <c r="AB85" s="52">
        <f t="shared" si="33"/>
        <v>0</v>
      </c>
      <c r="AC85" s="52">
        <f t="shared" si="33"/>
        <v>0</v>
      </c>
      <c r="AD85" s="52">
        <f t="shared" si="33"/>
        <v>0</v>
      </c>
      <c r="AE85" s="52">
        <f t="shared" si="33"/>
        <v>0</v>
      </c>
      <c r="AF85" s="52">
        <f t="shared" si="33"/>
        <v>0</v>
      </c>
      <c r="AG85" s="52">
        <f t="shared" si="33"/>
        <v>0</v>
      </c>
      <c r="AH85" s="52">
        <f t="shared" si="33"/>
        <v>0</v>
      </c>
      <c r="AI85" s="52">
        <f t="shared" si="33"/>
        <v>0</v>
      </c>
      <c r="AJ85" s="52">
        <f t="shared" si="33"/>
        <v>0</v>
      </c>
      <c r="AK85" s="52">
        <f t="shared" si="33"/>
        <v>0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 t="shared" ref="D88:D98" si="34">D$42/D$74*D56*D113</f>
        <v>0</v>
      </c>
      <c r="E88" s="52">
        <f>IF(E$42=0.001,D88,E$42/E$74*E56*E113)</f>
        <v>0</v>
      </c>
      <c r="F88" s="52">
        <f t="shared" ref="F88:AK88" si="35">IF(F$42=0.001,E88,F$42/F$74*F56*F113)</f>
        <v>0</v>
      </c>
      <c r="G88" s="52">
        <f t="shared" si="35"/>
        <v>0</v>
      </c>
      <c r="H88" s="52">
        <f t="shared" si="35"/>
        <v>0</v>
      </c>
      <c r="I88" s="52">
        <f t="shared" si="35"/>
        <v>0</v>
      </c>
      <c r="J88" s="52">
        <f t="shared" si="35"/>
        <v>0</v>
      </c>
      <c r="K88" s="52">
        <f t="shared" si="35"/>
        <v>0</v>
      </c>
      <c r="L88" s="52">
        <f t="shared" si="35"/>
        <v>0</v>
      </c>
      <c r="M88" s="52">
        <f t="shared" si="35"/>
        <v>0</v>
      </c>
      <c r="N88" s="52">
        <f t="shared" si="35"/>
        <v>0</v>
      </c>
      <c r="O88" s="52">
        <f t="shared" si="35"/>
        <v>0</v>
      </c>
      <c r="P88" s="52">
        <f t="shared" si="35"/>
        <v>0</v>
      </c>
      <c r="Q88" s="52">
        <f t="shared" si="35"/>
        <v>0</v>
      </c>
      <c r="R88" s="52">
        <f t="shared" si="35"/>
        <v>0</v>
      </c>
      <c r="S88" s="52">
        <f t="shared" si="35"/>
        <v>0</v>
      </c>
      <c r="T88" s="52">
        <f t="shared" si="35"/>
        <v>0</v>
      </c>
      <c r="U88" s="52">
        <f t="shared" si="35"/>
        <v>0</v>
      </c>
      <c r="V88" s="52">
        <f t="shared" si="35"/>
        <v>0</v>
      </c>
      <c r="W88" s="52">
        <f t="shared" si="35"/>
        <v>0</v>
      </c>
      <c r="X88" s="52">
        <f t="shared" si="35"/>
        <v>0</v>
      </c>
      <c r="Y88" s="52">
        <f t="shared" si="35"/>
        <v>0</v>
      </c>
      <c r="Z88" s="52">
        <f t="shared" si="35"/>
        <v>0</v>
      </c>
      <c r="AA88" s="52">
        <f t="shared" si="35"/>
        <v>0</v>
      </c>
      <c r="AB88" s="52">
        <f t="shared" si="35"/>
        <v>0</v>
      </c>
      <c r="AC88" s="52">
        <f t="shared" si="35"/>
        <v>0</v>
      </c>
      <c r="AD88" s="52">
        <f t="shared" si="35"/>
        <v>0</v>
      </c>
      <c r="AE88" s="52">
        <f t="shared" si="35"/>
        <v>0</v>
      </c>
      <c r="AF88" s="52">
        <f t="shared" si="35"/>
        <v>0</v>
      </c>
      <c r="AG88" s="52">
        <f t="shared" si="35"/>
        <v>0</v>
      </c>
      <c r="AH88" s="52">
        <f t="shared" si="35"/>
        <v>0</v>
      </c>
      <c r="AI88" s="52">
        <f t="shared" si="35"/>
        <v>0</v>
      </c>
      <c r="AJ88" s="52">
        <f t="shared" si="35"/>
        <v>0</v>
      </c>
      <c r="AK88" s="52">
        <f t="shared" si="35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si="34"/>
        <v>0.47316237330457706</v>
      </c>
      <c r="E89" s="52">
        <f t="shared" ref="E89:AK89" si="36">IF(E$42=0.001,D89,E$42/E$74*E57*E114)</f>
        <v>0.47316237330457706</v>
      </c>
      <c r="F89" s="52">
        <f t="shared" si="36"/>
        <v>0.47316237330457706</v>
      </c>
      <c r="G89" s="52">
        <f t="shared" si="36"/>
        <v>0.47316237330457706</v>
      </c>
      <c r="H89" s="52">
        <f t="shared" si="36"/>
        <v>0.47316237330457706</v>
      </c>
      <c r="I89" s="52">
        <f t="shared" si="36"/>
        <v>0.47316237330457706</v>
      </c>
      <c r="J89" s="52">
        <f t="shared" si="36"/>
        <v>0.47316237330457706</v>
      </c>
      <c r="K89" s="52">
        <f t="shared" si="36"/>
        <v>0.47316237330457706</v>
      </c>
      <c r="L89" s="52">
        <f t="shared" si="36"/>
        <v>0.47316237330457706</v>
      </c>
      <c r="M89" s="52">
        <f t="shared" si="36"/>
        <v>0.47316237330457706</v>
      </c>
      <c r="N89" s="52">
        <f t="shared" si="36"/>
        <v>0.47316237330457706</v>
      </c>
      <c r="O89" s="52">
        <f t="shared" si="36"/>
        <v>0.47316237330457706</v>
      </c>
      <c r="P89" s="52">
        <f t="shared" si="36"/>
        <v>0.47316237330457706</v>
      </c>
      <c r="Q89" s="52">
        <f t="shared" si="36"/>
        <v>0.47316237330457706</v>
      </c>
      <c r="R89" s="52">
        <f t="shared" si="36"/>
        <v>0.47316237330457706</v>
      </c>
      <c r="S89" s="52">
        <f t="shared" si="36"/>
        <v>0.47316237330457706</v>
      </c>
      <c r="T89" s="52">
        <f t="shared" si="36"/>
        <v>0.47316237330457706</v>
      </c>
      <c r="U89" s="52">
        <f t="shared" si="36"/>
        <v>0.47316237330457706</v>
      </c>
      <c r="V89" s="52">
        <f t="shared" si="36"/>
        <v>0.47316237330457706</v>
      </c>
      <c r="W89" s="52">
        <f t="shared" si="36"/>
        <v>0.47316237330457706</v>
      </c>
      <c r="X89" s="52">
        <f t="shared" si="36"/>
        <v>0.47316237330457706</v>
      </c>
      <c r="Y89" s="52">
        <f t="shared" si="36"/>
        <v>0.47316237330457706</v>
      </c>
      <c r="Z89" s="52">
        <f t="shared" si="36"/>
        <v>0.47316237330457706</v>
      </c>
      <c r="AA89" s="52">
        <f t="shared" si="36"/>
        <v>0.47316237330457706</v>
      </c>
      <c r="AB89" s="52">
        <f t="shared" si="36"/>
        <v>0.47316237330457706</v>
      </c>
      <c r="AC89" s="52">
        <f t="shared" si="36"/>
        <v>0.47316237330457706</v>
      </c>
      <c r="AD89" s="52">
        <f t="shared" si="36"/>
        <v>0.47316237330457706</v>
      </c>
      <c r="AE89" s="52">
        <f t="shared" si="36"/>
        <v>0.47316237330457706</v>
      </c>
      <c r="AF89" s="52">
        <f t="shared" si="36"/>
        <v>0.47316237330457706</v>
      </c>
      <c r="AG89" s="52">
        <f t="shared" si="36"/>
        <v>0.47316237330457706</v>
      </c>
      <c r="AH89" s="52">
        <f t="shared" si="36"/>
        <v>0.47316237330457706</v>
      </c>
      <c r="AI89" s="52">
        <f t="shared" si="36"/>
        <v>0.47316237330457706</v>
      </c>
      <c r="AJ89" s="52">
        <f t="shared" si="36"/>
        <v>0.47316237330457706</v>
      </c>
      <c r="AK89" s="52">
        <f t="shared" si="36"/>
        <v>0.47316237330457706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34"/>
        <v>0.11112823989197348</v>
      </c>
      <c r="E90" s="52">
        <f t="shared" ref="E90:AK90" si="37">IF(E$42=0.001,D90,E$42/E$74*E58*E115)</f>
        <v>0.11112823989197348</v>
      </c>
      <c r="F90" s="52">
        <f t="shared" si="37"/>
        <v>0.11112823989197348</v>
      </c>
      <c r="G90" s="52">
        <f t="shared" si="37"/>
        <v>0.11112823989197348</v>
      </c>
      <c r="H90" s="52">
        <f t="shared" si="37"/>
        <v>0.11112823989197348</v>
      </c>
      <c r="I90" s="52">
        <f t="shared" si="37"/>
        <v>0.11112823989197348</v>
      </c>
      <c r="J90" s="52">
        <f t="shared" si="37"/>
        <v>0.11112823989197348</v>
      </c>
      <c r="K90" s="52">
        <f t="shared" si="37"/>
        <v>0.11112823989197348</v>
      </c>
      <c r="L90" s="52">
        <f t="shared" si="37"/>
        <v>0.11112823989197348</v>
      </c>
      <c r="M90" s="52">
        <f t="shared" si="37"/>
        <v>0.11112823989197348</v>
      </c>
      <c r="N90" s="52">
        <f t="shared" si="37"/>
        <v>0.11112823989197348</v>
      </c>
      <c r="O90" s="52">
        <f t="shared" si="37"/>
        <v>0.11112823989197348</v>
      </c>
      <c r="P90" s="52">
        <f t="shared" si="37"/>
        <v>0.11112823989197348</v>
      </c>
      <c r="Q90" s="52">
        <f t="shared" si="37"/>
        <v>0.11112823989197348</v>
      </c>
      <c r="R90" s="52">
        <f t="shared" si="37"/>
        <v>0.11112823989197348</v>
      </c>
      <c r="S90" s="52">
        <f t="shared" si="37"/>
        <v>0.11112823989197348</v>
      </c>
      <c r="T90" s="52">
        <f t="shared" si="37"/>
        <v>0.11112823989197348</v>
      </c>
      <c r="U90" s="52">
        <f t="shared" si="37"/>
        <v>0.11112823989197348</v>
      </c>
      <c r="V90" s="52">
        <f t="shared" si="37"/>
        <v>0.11112823989197348</v>
      </c>
      <c r="W90" s="52">
        <f t="shared" si="37"/>
        <v>0.11112823989197348</v>
      </c>
      <c r="X90" s="52">
        <f t="shared" si="37"/>
        <v>0.11112823989197348</v>
      </c>
      <c r="Y90" s="52">
        <f t="shared" si="37"/>
        <v>0.11112823989197348</v>
      </c>
      <c r="Z90" s="52">
        <f t="shared" si="37"/>
        <v>0.11112823989197348</v>
      </c>
      <c r="AA90" s="52">
        <f t="shared" si="37"/>
        <v>0.11112823989197348</v>
      </c>
      <c r="AB90" s="52">
        <f t="shared" si="37"/>
        <v>0.11112823989197348</v>
      </c>
      <c r="AC90" s="52">
        <f t="shared" si="37"/>
        <v>0.11112823989197348</v>
      </c>
      <c r="AD90" s="52">
        <f t="shared" si="37"/>
        <v>0.11112823989197348</v>
      </c>
      <c r="AE90" s="52">
        <f t="shared" si="37"/>
        <v>0.11112823989197348</v>
      </c>
      <c r="AF90" s="52">
        <f t="shared" si="37"/>
        <v>0.11112823989197348</v>
      </c>
      <c r="AG90" s="52">
        <f t="shared" si="37"/>
        <v>0.11112823989197348</v>
      </c>
      <c r="AH90" s="52">
        <f t="shared" si="37"/>
        <v>0.11112823989197348</v>
      </c>
      <c r="AI90" s="52">
        <f t="shared" si="37"/>
        <v>0.11112823989197348</v>
      </c>
      <c r="AJ90" s="52">
        <f t="shared" si="37"/>
        <v>0.11112823989197348</v>
      </c>
      <c r="AK90" s="52">
        <f t="shared" si="37"/>
        <v>0.11112823989197348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34"/>
        <v>5.3729813609283417E-2</v>
      </c>
      <c r="E91" s="52">
        <f t="shared" ref="E91:AK91" si="38">IF(E$42=0.001,D91,E$42/E$74*E59*E116)</f>
        <v>5.3729813609283417E-2</v>
      </c>
      <c r="F91" s="52">
        <f t="shared" si="38"/>
        <v>5.3729813609283417E-2</v>
      </c>
      <c r="G91" s="52">
        <f t="shared" si="38"/>
        <v>5.3729813609283417E-2</v>
      </c>
      <c r="H91" s="52">
        <f t="shared" si="38"/>
        <v>5.3729813609283417E-2</v>
      </c>
      <c r="I91" s="52">
        <f t="shared" si="38"/>
        <v>5.3729813609283417E-2</v>
      </c>
      <c r="J91" s="52">
        <f t="shared" si="38"/>
        <v>5.3729813609283417E-2</v>
      </c>
      <c r="K91" s="52">
        <f t="shared" si="38"/>
        <v>5.3729813609283417E-2</v>
      </c>
      <c r="L91" s="52">
        <f t="shared" si="38"/>
        <v>5.3729813609283417E-2</v>
      </c>
      <c r="M91" s="52">
        <f t="shared" si="38"/>
        <v>5.3729813609283417E-2</v>
      </c>
      <c r="N91" s="52">
        <f t="shared" si="38"/>
        <v>5.3729813609283417E-2</v>
      </c>
      <c r="O91" s="52">
        <f t="shared" si="38"/>
        <v>5.3729813609283417E-2</v>
      </c>
      <c r="P91" s="52">
        <f t="shared" si="38"/>
        <v>5.3729813609283417E-2</v>
      </c>
      <c r="Q91" s="52">
        <f t="shared" si="38"/>
        <v>5.3729813609283417E-2</v>
      </c>
      <c r="R91" s="52">
        <f t="shared" si="38"/>
        <v>5.3729813609283417E-2</v>
      </c>
      <c r="S91" s="52">
        <f t="shared" si="38"/>
        <v>5.3729813609283417E-2</v>
      </c>
      <c r="T91" s="52">
        <f t="shared" si="38"/>
        <v>5.3729813609283417E-2</v>
      </c>
      <c r="U91" s="52">
        <f t="shared" si="38"/>
        <v>5.3729813609283417E-2</v>
      </c>
      <c r="V91" s="52">
        <f t="shared" si="38"/>
        <v>5.3729813609283417E-2</v>
      </c>
      <c r="W91" s="52">
        <f t="shared" si="38"/>
        <v>5.3729813609283417E-2</v>
      </c>
      <c r="X91" s="52">
        <f t="shared" si="38"/>
        <v>5.3729813609283417E-2</v>
      </c>
      <c r="Y91" s="52">
        <f t="shared" si="38"/>
        <v>5.3729813609283417E-2</v>
      </c>
      <c r="Z91" s="52">
        <f t="shared" si="38"/>
        <v>5.3729813609283417E-2</v>
      </c>
      <c r="AA91" s="52">
        <f t="shared" si="38"/>
        <v>5.3729813609283417E-2</v>
      </c>
      <c r="AB91" s="52">
        <f t="shared" si="38"/>
        <v>5.3729813609283417E-2</v>
      </c>
      <c r="AC91" s="52">
        <f t="shared" si="38"/>
        <v>5.3729813609283417E-2</v>
      </c>
      <c r="AD91" s="52">
        <f t="shared" si="38"/>
        <v>5.3729813609283417E-2</v>
      </c>
      <c r="AE91" s="52">
        <f t="shared" si="38"/>
        <v>5.3729813609283417E-2</v>
      </c>
      <c r="AF91" s="52">
        <f t="shared" si="38"/>
        <v>5.3729813609283417E-2</v>
      </c>
      <c r="AG91" s="52">
        <f t="shared" si="38"/>
        <v>5.3729813609283417E-2</v>
      </c>
      <c r="AH91" s="52">
        <f t="shared" si="38"/>
        <v>5.3729813609283417E-2</v>
      </c>
      <c r="AI91" s="52">
        <f t="shared" si="38"/>
        <v>5.3729813609283417E-2</v>
      </c>
      <c r="AJ91" s="52">
        <f t="shared" si="38"/>
        <v>5.3729813609283417E-2</v>
      </c>
      <c r="AK91" s="52">
        <f t="shared" si="38"/>
        <v>5.3729813609283417E-2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34"/>
        <v>0</v>
      </c>
      <c r="E92" s="52">
        <f t="shared" ref="E92:AK92" si="39">IF(E$42=0.001,D92,E$42/E$74*E60*E117)</f>
        <v>0</v>
      </c>
      <c r="F92" s="52">
        <f t="shared" si="39"/>
        <v>0</v>
      </c>
      <c r="G92" s="52">
        <f t="shared" si="39"/>
        <v>0</v>
      </c>
      <c r="H92" s="52">
        <f t="shared" si="39"/>
        <v>0</v>
      </c>
      <c r="I92" s="52">
        <f t="shared" si="39"/>
        <v>0</v>
      </c>
      <c r="J92" s="52">
        <f t="shared" si="39"/>
        <v>0</v>
      </c>
      <c r="K92" s="52">
        <f t="shared" si="39"/>
        <v>0</v>
      </c>
      <c r="L92" s="52">
        <f t="shared" si="39"/>
        <v>0</v>
      </c>
      <c r="M92" s="52">
        <f t="shared" si="39"/>
        <v>0</v>
      </c>
      <c r="N92" s="52">
        <f t="shared" si="39"/>
        <v>0</v>
      </c>
      <c r="O92" s="52">
        <f t="shared" si="39"/>
        <v>0</v>
      </c>
      <c r="P92" s="52">
        <f t="shared" si="39"/>
        <v>0</v>
      </c>
      <c r="Q92" s="52">
        <f t="shared" si="39"/>
        <v>0</v>
      </c>
      <c r="R92" s="52">
        <f t="shared" si="39"/>
        <v>0</v>
      </c>
      <c r="S92" s="52">
        <f t="shared" si="39"/>
        <v>0</v>
      </c>
      <c r="T92" s="52">
        <f t="shared" si="39"/>
        <v>0</v>
      </c>
      <c r="U92" s="52">
        <f t="shared" si="39"/>
        <v>0</v>
      </c>
      <c r="V92" s="52">
        <f t="shared" si="39"/>
        <v>0</v>
      </c>
      <c r="W92" s="52">
        <f t="shared" si="39"/>
        <v>0</v>
      </c>
      <c r="X92" s="52">
        <f t="shared" si="39"/>
        <v>0</v>
      </c>
      <c r="Y92" s="52">
        <f t="shared" si="39"/>
        <v>0</v>
      </c>
      <c r="Z92" s="52">
        <f t="shared" si="39"/>
        <v>0</v>
      </c>
      <c r="AA92" s="52">
        <f t="shared" si="39"/>
        <v>0</v>
      </c>
      <c r="AB92" s="52">
        <f t="shared" si="39"/>
        <v>0</v>
      </c>
      <c r="AC92" s="52">
        <f t="shared" si="39"/>
        <v>0</v>
      </c>
      <c r="AD92" s="52">
        <f t="shared" si="39"/>
        <v>0</v>
      </c>
      <c r="AE92" s="52">
        <f t="shared" si="39"/>
        <v>0</v>
      </c>
      <c r="AF92" s="52">
        <f t="shared" si="39"/>
        <v>0</v>
      </c>
      <c r="AG92" s="52">
        <f t="shared" si="39"/>
        <v>0</v>
      </c>
      <c r="AH92" s="52">
        <f t="shared" si="39"/>
        <v>0</v>
      </c>
      <c r="AI92" s="52">
        <f t="shared" si="39"/>
        <v>0</v>
      </c>
      <c r="AJ92" s="52">
        <f t="shared" si="39"/>
        <v>0</v>
      </c>
      <c r="AK92" s="52">
        <f t="shared" si="39"/>
        <v>0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34"/>
        <v>0</v>
      </c>
      <c r="E93" s="52">
        <f t="shared" ref="E93:AK93" si="40">IF(E$42=0.001,D93,E$42/E$74*E61*E118)</f>
        <v>0</v>
      </c>
      <c r="F93" s="52">
        <f t="shared" si="40"/>
        <v>0</v>
      </c>
      <c r="G93" s="52">
        <f t="shared" si="40"/>
        <v>0</v>
      </c>
      <c r="H93" s="52">
        <f t="shared" si="40"/>
        <v>0</v>
      </c>
      <c r="I93" s="52">
        <f t="shared" si="40"/>
        <v>0</v>
      </c>
      <c r="J93" s="52">
        <f t="shared" si="40"/>
        <v>0</v>
      </c>
      <c r="K93" s="52">
        <f t="shared" si="40"/>
        <v>0</v>
      </c>
      <c r="L93" s="52">
        <f t="shared" si="40"/>
        <v>0</v>
      </c>
      <c r="M93" s="52">
        <f t="shared" si="40"/>
        <v>0</v>
      </c>
      <c r="N93" s="52">
        <f t="shared" si="40"/>
        <v>0</v>
      </c>
      <c r="O93" s="52">
        <f t="shared" si="40"/>
        <v>0</v>
      </c>
      <c r="P93" s="52">
        <f t="shared" si="40"/>
        <v>0</v>
      </c>
      <c r="Q93" s="52">
        <f t="shared" si="40"/>
        <v>0</v>
      </c>
      <c r="R93" s="52">
        <f t="shared" si="40"/>
        <v>0</v>
      </c>
      <c r="S93" s="52">
        <f t="shared" si="40"/>
        <v>0</v>
      </c>
      <c r="T93" s="52">
        <f t="shared" si="40"/>
        <v>0</v>
      </c>
      <c r="U93" s="52">
        <f t="shared" si="40"/>
        <v>0</v>
      </c>
      <c r="V93" s="52">
        <f t="shared" si="40"/>
        <v>0</v>
      </c>
      <c r="W93" s="52">
        <f t="shared" si="40"/>
        <v>0</v>
      </c>
      <c r="X93" s="52">
        <f t="shared" si="40"/>
        <v>0</v>
      </c>
      <c r="Y93" s="52">
        <f t="shared" si="40"/>
        <v>0</v>
      </c>
      <c r="Z93" s="52">
        <f t="shared" si="40"/>
        <v>0</v>
      </c>
      <c r="AA93" s="52">
        <f t="shared" si="40"/>
        <v>0</v>
      </c>
      <c r="AB93" s="52">
        <f t="shared" si="40"/>
        <v>0</v>
      </c>
      <c r="AC93" s="52">
        <f t="shared" si="40"/>
        <v>0</v>
      </c>
      <c r="AD93" s="52">
        <f t="shared" si="40"/>
        <v>0</v>
      </c>
      <c r="AE93" s="52">
        <f t="shared" si="40"/>
        <v>0</v>
      </c>
      <c r="AF93" s="52">
        <f t="shared" si="40"/>
        <v>0</v>
      </c>
      <c r="AG93" s="52">
        <f t="shared" si="40"/>
        <v>0</v>
      </c>
      <c r="AH93" s="52">
        <f t="shared" si="40"/>
        <v>0</v>
      </c>
      <c r="AI93" s="52">
        <f t="shared" si="40"/>
        <v>0</v>
      </c>
      <c r="AJ93" s="52">
        <f t="shared" si="40"/>
        <v>0</v>
      </c>
      <c r="AK93" s="52">
        <f t="shared" si="40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34"/>
        <v>0.36197957319416596</v>
      </c>
      <c r="E94" s="52">
        <f t="shared" ref="E94:AK94" si="41">IF(E$42=0.001,D94,E$42/E$74*E62*E119)</f>
        <v>0.36197957319416596</v>
      </c>
      <c r="F94" s="52">
        <f t="shared" si="41"/>
        <v>0.36197957319416596</v>
      </c>
      <c r="G94" s="52">
        <f t="shared" si="41"/>
        <v>0.36197957319416596</v>
      </c>
      <c r="H94" s="52">
        <f t="shared" si="41"/>
        <v>0.36197957319416596</v>
      </c>
      <c r="I94" s="52">
        <f t="shared" si="41"/>
        <v>0.36197957319416596</v>
      </c>
      <c r="J94" s="52">
        <f t="shared" si="41"/>
        <v>0.36197957319416596</v>
      </c>
      <c r="K94" s="52">
        <f t="shared" si="41"/>
        <v>0.36197957319416596</v>
      </c>
      <c r="L94" s="52">
        <f t="shared" si="41"/>
        <v>0.36197957319416596</v>
      </c>
      <c r="M94" s="52">
        <f t="shared" si="41"/>
        <v>0.36197957319416596</v>
      </c>
      <c r="N94" s="52">
        <f t="shared" si="41"/>
        <v>0.36197957319416596</v>
      </c>
      <c r="O94" s="52">
        <f t="shared" si="41"/>
        <v>0.36197957319416596</v>
      </c>
      <c r="P94" s="52">
        <f t="shared" si="41"/>
        <v>0.36197957319416596</v>
      </c>
      <c r="Q94" s="52">
        <f t="shared" si="41"/>
        <v>0.36197957319416596</v>
      </c>
      <c r="R94" s="52">
        <f t="shared" si="41"/>
        <v>0.36197957319416596</v>
      </c>
      <c r="S94" s="52">
        <f t="shared" si="41"/>
        <v>0.36197957319416596</v>
      </c>
      <c r="T94" s="52">
        <f t="shared" si="41"/>
        <v>0.36197957319416596</v>
      </c>
      <c r="U94" s="52">
        <f t="shared" si="41"/>
        <v>0.36197957319416596</v>
      </c>
      <c r="V94" s="52">
        <f t="shared" si="41"/>
        <v>0.36197957319416596</v>
      </c>
      <c r="W94" s="52">
        <f t="shared" si="41"/>
        <v>0.36197957319416596</v>
      </c>
      <c r="X94" s="52">
        <f t="shared" si="41"/>
        <v>0.36197957319416596</v>
      </c>
      <c r="Y94" s="52">
        <f t="shared" si="41"/>
        <v>0.36197957319416596</v>
      </c>
      <c r="Z94" s="52">
        <f t="shared" si="41"/>
        <v>0.36197957319416596</v>
      </c>
      <c r="AA94" s="52">
        <f t="shared" si="41"/>
        <v>0.36197957319416596</v>
      </c>
      <c r="AB94" s="52">
        <f t="shared" si="41"/>
        <v>0.36197957319416596</v>
      </c>
      <c r="AC94" s="52">
        <f t="shared" si="41"/>
        <v>0.36197957319416596</v>
      </c>
      <c r="AD94" s="52">
        <f t="shared" si="41"/>
        <v>0.36197957319416596</v>
      </c>
      <c r="AE94" s="52">
        <f t="shared" si="41"/>
        <v>0.36197957319416596</v>
      </c>
      <c r="AF94" s="52">
        <f t="shared" si="41"/>
        <v>0.36197957319416596</v>
      </c>
      <c r="AG94" s="52">
        <f t="shared" si="41"/>
        <v>0.36197957319416596</v>
      </c>
      <c r="AH94" s="52">
        <f t="shared" si="41"/>
        <v>0.36197957319416596</v>
      </c>
      <c r="AI94" s="52">
        <f t="shared" si="41"/>
        <v>0.36197957319416596</v>
      </c>
      <c r="AJ94" s="52">
        <f t="shared" si="41"/>
        <v>0.36197957319416596</v>
      </c>
      <c r="AK94" s="52">
        <f t="shared" si="41"/>
        <v>0.36197957319416596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34"/>
        <v>0</v>
      </c>
      <c r="E95" s="52">
        <f t="shared" ref="E95:AK95" si="42">IF(E$42=0.001,D95,E$42/E$74*E63*E120)</f>
        <v>0</v>
      </c>
      <c r="F95" s="52">
        <f t="shared" si="42"/>
        <v>0</v>
      </c>
      <c r="G95" s="52">
        <f t="shared" si="42"/>
        <v>0</v>
      </c>
      <c r="H95" s="52">
        <f t="shared" si="42"/>
        <v>0</v>
      </c>
      <c r="I95" s="52">
        <f t="shared" si="42"/>
        <v>0</v>
      </c>
      <c r="J95" s="52">
        <f t="shared" si="42"/>
        <v>0</v>
      </c>
      <c r="K95" s="52">
        <f t="shared" si="42"/>
        <v>0</v>
      </c>
      <c r="L95" s="52">
        <f t="shared" si="42"/>
        <v>0</v>
      </c>
      <c r="M95" s="52">
        <f t="shared" si="42"/>
        <v>0</v>
      </c>
      <c r="N95" s="52">
        <f t="shared" si="42"/>
        <v>0</v>
      </c>
      <c r="O95" s="52">
        <f t="shared" si="42"/>
        <v>0</v>
      </c>
      <c r="P95" s="52">
        <f t="shared" si="42"/>
        <v>0</v>
      </c>
      <c r="Q95" s="52">
        <f t="shared" si="42"/>
        <v>0</v>
      </c>
      <c r="R95" s="52">
        <f t="shared" si="42"/>
        <v>0</v>
      </c>
      <c r="S95" s="52">
        <f t="shared" si="42"/>
        <v>0</v>
      </c>
      <c r="T95" s="52">
        <f t="shared" si="42"/>
        <v>0</v>
      </c>
      <c r="U95" s="52">
        <f t="shared" si="42"/>
        <v>0</v>
      </c>
      <c r="V95" s="52">
        <f t="shared" si="42"/>
        <v>0</v>
      </c>
      <c r="W95" s="52">
        <f t="shared" si="42"/>
        <v>0</v>
      </c>
      <c r="X95" s="52">
        <f t="shared" si="42"/>
        <v>0</v>
      </c>
      <c r="Y95" s="52">
        <f t="shared" si="42"/>
        <v>0</v>
      </c>
      <c r="Z95" s="52">
        <f t="shared" si="42"/>
        <v>0</v>
      </c>
      <c r="AA95" s="52">
        <f t="shared" si="42"/>
        <v>0</v>
      </c>
      <c r="AB95" s="52">
        <f t="shared" si="42"/>
        <v>0</v>
      </c>
      <c r="AC95" s="52">
        <f t="shared" si="42"/>
        <v>0</v>
      </c>
      <c r="AD95" s="52">
        <f t="shared" si="42"/>
        <v>0</v>
      </c>
      <c r="AE95" s="52">
        <f t="shared" si="42"/>
        <v>0</v>
      </c>
      <c r="AF95" s="52">
        <f t="shared" si="42"/>
        <v>0</v>
      </c>
      <c r="AG95" s="52">
        <f t="shared" si="42"/>
        <v>0</v>
      </c>
      <c r="AH95" s="52">
        <f t="shared" si="42"/>
        <v>0</v>
      </c>
      <c r="AI95" s="52">
        <f t="shared" si="42"/>
        <v>0</v>
      </c>
      <c r="AJ95" s="52">
        <f t="shared" si="42"/>
        <v>0</v>
      </c>
      <c r="AK95" s="52">
        <f t="shared" si="42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34"/>
        <v>0</v>
      </c>
      <c r="E96" s="52">
        <f t="shared" ref="E96:AK96" si="43">IF(E$42=0.001,D96,E$42/E$74*E64*E121)</f>
        <v>0</v>
      </c>
      <c r="F96" s="52">
        <f t="shared" si="43"/>
        <v>0</v>
      </c>
      <c r="G96" s="52">
        <f t="shared" si="43"/>
        <v>0</v>
      </c>
      <c r="H96" s="52">
        <f t="shared" si="43"/>
        <v>0</v>
      </c>
      <c r="I96" s="52">
        <f t="shared" si="43"/>
        <v>0</v>
      </c>
      <c r="J96" s="52">
        <f t="shared" si="43"/>
        <v>0</v>
      </c>
      <c r="K96" s="52">
        <f t="shared" si="43"/>
        <v>0</v>
      </c>
      <c r="L96" s="52">
        <f t="shared" si="43"/>
        <v>0</v>
      </c>
      <c r="M96" s="52">
        <f t="shared" si="43"/>
        <v>0</v>
      </c>
      <c r="N96" s="52">
        <f t="shared" si="43"/>
        <v>0</v>
      </c>
      <c r="O96" s="52">
        <f t="shared" si="43"/>
        <v>0</v>
      </c>
      <c r="P96" s="52">
        <f t="shared" si="43"/>
        <v>0</v>
      </c>
      <c r="Q96" s="52">
        <f t="shared" si="43"/>
        <v>0</v>
      </c>
      <c r="R96" s="52">
        <f t="shared" si="43"/>
        <v>0</v>
      </c>
      <c r="S96" s="52">
        <f t="shared" si="43"/>
        <v>0</v>
      </c>
      <c r="T96" s="52">
        <f t="shared" si="43"/>
        <v>0</v>
      </c>
      <c r="U96" s="52">
        <f t="shared" si="43"/>
        <v>0</v>
      </c>
      <c r="V96" s="52">
        <f t="shared" si="43"/>
        <v>0</v>
      </c>
      <c r="W96" s="52">
        <f t="shared" si="43"/>
        <v>0</v>
      </c>
      <c r="X96" s="52">
        <f t="shared" si="43"/>
        <v>0</v>
      </c>
      <c r="Y96" s="52">
        <f t="shared" si="43"/>
        <v>0</v>
      </c>
      <c r="Z96" s="52">
        <f t="shared" si="43"/>
        <v>0</v>
      </c>
      <c r="AA96" s="52">
        <f t="shared" si="43"/>
        <v>0</v>
      </c>
      <c r="AB96" s="52">
        <f t="shared" si="43"/>
        <v>0</v>
      </c>
      <c r="AC96" s="52">
        <f t="shared" si="43"/>
        <v>0</v>
      </c>
      <c r="AD96" s="52">
        <f t="shared" si="43"/>
        <v>0</v>
      </c>
      <c r="AE96" s="52">
        <f t="shared" si="43"/>
        <v>0</v>
      </c>
      <c r="AF96" s="52">
        <f t="shared" si="43"/>
        <v>0</v>
      </c>
      <c r="AG96" s="52">
        <f t="shared" si="43"/>
        <v>0</v>
      </c>
      <c r="AH96" s="52">
        <f t="shared" si="43"/>
        <v>0</v>
      </c>
      <c r="AI96" s="52">
        <f t="shared" si="43"/>
        <v>0</v>
      </c>
      <c r="AJ96" s="52">
        <f t="shared" si="43"/>
        <v>0</v>
      </c>
      <c r="AK96" s="52">
        <f t="shared" si="43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si="34"/>
        <v>0</v>
      </c>
      <c r="E97" s="52">
        <f t="shared" ref="E97:AK97" si="44">IF(E$42=0.001,D97,E$42/E$74*E65*E122)</f>
        <v>0</v>
      </c>
      <c r="F97" s="52">
        <f t="shared" si="44"/>
        <v>0</v>
      </c>
      <c r="G97" s="52">
        <f t="shared" si="44"/>
        <v>0</v>
      </c>
      <c r="H97" s="52">
        <f t="shared" si="44"/>
        <v>0</v>
      </c>
      <c r="I97" s="52">
        <f t="shared" si="44"/>
        <v>0</v>
      </c>
      <c r="J97" s="52">
        <f t="shared" si="44"/>
        <v>0</v>
      </c>
      <c r="K97" s="52">
        <f t="shared" si="44"/>
        <v>0</v>
      </c>
      <c r="L97" s="52">
        <f t="shared" si="44"/>
        <v>0</v>
      </c>
      <c r="M97" s="52">
        <f t="shared" si="44"/>
        <v>0</v>
      </c>
      <c r="N97" s="52">
        <f t="shared" si="44"/>
        <v>0</v>
      </c>
      <c r="O97" s="52">
        <f t="shared" si="44"/>
        <v>0</v>
      </c>
      <c r="P97" s="52">
        <f t="shared" si="44"/>
        <v>0</v>
      </c>
      <c r="Q97" s="52">
        <f t="shared" si="44"/>
        <v>0</v>
      </c>
      <c r="R97" s="52">
        <f t="shared" si="44"/>
        <v>0</v>
      </c>
      <c r="S97" s="52">
        <f t="shared" si="44"/>
        <v>0</v>
      </c>
      <c r="T97" s="52">
        <f t="shared" si="44"/>
        <v>0</v>
      </c>
      <c r="U97" s="52">
        <f t="shared" si="44"/>
        <v>0</v>
      </c>
      <c r="V97" s="52">
        <f t="shared" si="44"/>
        <v>0</v>
      </c>
      <c r="W97" s="52">
        <f t="shared" si="44"/>
        <v>0</v>
      </c>
      <c r="X97" s="52">
        <f t="shared" si="44"/>
        <v>0</v>
      </c>
      <c r="Y97" s="52">
        <f t="shared" si="44"/>
        <v>0</v>
      </c>
      <c r="Z97" s="52">
        <f t="shared" si="44"/>
        <v>0</v>
      </c>
      <c r="AA97" s="52">
        <f t="shared" si="44"/>
        <v>0</v>
      </c>
      <c r="AB97" s="52">
        <f t="shared" si="44"/>
        <v>0</v>
      </c>
      <c r="AC97" s="52">
        <f t="shared" si="44"/>
        <v>0</v>
      </c>
      <c r="AD97" s="52">
        <f t="shared" si="44"/>
        <v>0</v>
      </c>
      <c r="AE97" s="52">
        <f t="shared" si="44"/>
        <v>0</v>
      </c>
      <c r="AF97" s="52">
        <f t="shared" si="44"/>
        <v>0</v>
      </c>
      <c r="AG97" s="52">
        <f t="shared" si="44"/>
        <v>0</v>
      </c>
      <c r="AH97" s="52">
        <f t="shared" si="44"/>
        <v>0</v>
      </c>
      <c r="AI97" s="52">
        <f t="shared" si="44"/>
        <v>0</v>
      </c>
      <c r="AJ97" s="52">
        <f t="shared" si="44"/>
        <v>0</v>
      </c>
      <c r="AK97" s="52">
        <f t="shared" si="44"/>
        <v>0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34"/>
        <v>0</v>
      </c>
      <c r="E98" s="52">
        <f t="shared" ref="E98:AK98" si="45">IF(E$42=0.001,D98,E$42/E$74*E66*E123)</f>
        <v>0</v>
      </c>
      <c r="F98" s="52">
        <f t="shared" si="45"/>
        <v>0</v>
      </c>
      <c r="G98" s="52">
        <f t="shared" si="45"/>
        <v>0</v>
      </c>
      <c r="H98" s="52">
        <f t="shared" si="45"/>
        <v>0</v>
      </c>
      <c r="I98" s="52">
        <f t="shared" si="45"/>
        <v>0</v>
      </c>
      <c r="J98" s="52">
        <f t="shared" si="45"/>
        <v>0</v>
      </c>
      <c r="K98" s="52">
        <f t="shared" si="45"/>
        <v>0</v>
      </c>
      <c r="L98" s="52">
        <f t="shared" si="45"/>
        <v>0</v>
      </c>
      <c r="M98" s="52">
        <f t="shared" si="45"/>
        <v>0</v>
      </c>
      <c r="N98" s="52">
        <f t="shared" si="45"/>
        <v>0</v>
      </c>
      <c r="O98" s="52">
        <f t="shared" si="45"/>
        <v>0</v>
      </c>
      <c r="P98" s="52">
        <f t="shared" si="45"/>
        <v>0</v>
      </c>
      <c r="Q98" s="52">
        <f t="shared" si="45"/>
        <v>0</v>
      </c>
      <c r="R98" s="52">
        <f t="shared" si="45"/>
        <v>0</v>
      </c>
      <c r="S98" s="52">
        <f t="shared" si="45"/>
        <v>0</v>
      </c>
      <c r="T98" s="52">
        <f t="shared" si="45"/>
        <v>0</v>
      </c>
      <c r="U98" s="52">
        <f t="shared" si="45"/>
        <v>0</v>
      </c>
      <c r="V98" s="52">
        <f t="shared" si="45"/>
        <v>0</v>
      </c>
      <c r="W98" s="52">
        <f t="shared" si="45"/>
        <v>0</v>
      </c>
      <c r="X98" s="52">
        <f t="shared" si="45"/>
        <v>0</v>
      </c>
      <c r="Y98" s="52">
        <f t="shared" si="45"/>
        <v>0</v>
      </c>
      <c r="Z98" s="52">
        <f t="shared" si="45"/>
        <v>0</v>
      </c>
      <c r="AA98" s="52">
        <f t="shared" si="45"/>
        <v>0</v>
      </c>
      <c r="AB98" s="52">
        <f t="shared" si="45"/>
        <v>0</v>
      </c>
      <c r="AC98" s="52">
        <f t="shared" si="45"/>
        <v>0</v>
      </c>
      <c r="AD98" s="52">
        <f t="shared" si="45"/>
        <v>0</v>
      </c>
      <c r="AE98" s="52">
        <f t="shared" si="45"/>
        <v>0</v>
      </c>
      <c r="AF98" s="52">
        <f t="shared" si="45"/>
        <v>0</v>
      </c>
      <c r="AG98" s="52">
        <f t="shared" si="45"/>
        <v>0</v>
      </c>
      <c r="AH98" s="52">
        <f t="shared" si="45"/>
        <v>0</v>
      </c>
      <c r="AI98" s="52">
        <f t="shared" si="45"/>
        <v>0</v>
      </c>
      <c r="AJ98" s="52">
        <f t="shared" si="45"/>
        <v>0</v>
      </c>
      <c r="AK98" s="52">
        <f t="shared" si="45"/>
        <v>0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IF(E$43=0.001,D101,E$43/E$75*E69*E126)</f>
        <v>1</v>
      </c>
      <c r="F101" s="52">
        <f t="shared" ref="F101:AK101" si="46">IF(F$43=0.001,E101,F$43/F$75*F69*F126)</f>
        <v>1</v>
      </c>
      <c r="G101" s="52">
        <f t="shared" si="46"/>
        <v>1</v>
      </c>
      <c r="H101" s="52">
        <f t="shared" si="46"/>
        <v>1</v>
      </c>
      <c r="I101" s="52">
        <f t="shared" si="46"/>
        <v>1</v>
      </c>
      <c r="J101" s="52">
        <f t="shared" si="46"/>
        <v>1</v>
      </c>
      <c r="K101" s="52">
        <f t="shared" si="46"/>
        <v>1</v>
      </c>
      <c r="L101" s="52">
        <f t="shared" si="46"/>
        <v>1</v>
      </c>
      <c r="M101" s="52">
        <f t="shared" si="46"/>
        <v>1</v>
      </c>
      <c r="N101" s="52">
        <f t="shared" si="46"/>
        <v>1</v>
      </c>
      <c r="O101" s="52">
        <f t="shared" si="46"/>
        <v>1</v>
      </c>
      <c r="P101" s="52">
        <f t="shared" si="46"/>
        <v>1</v>
      </c>
      <c r="Q101" s="52">
        <f t="shared" si="46"/>
        <v>1</v>
      </c>
      <c r="R101" s="52">
        <f t="shared" si="46"/>
        <v>1</v>
      </c>
      <c r="S101" s="52">
        <f t="shared" si="46"/>
        <v>1</v>
      </c>
      <c r="T101" s="52">
        <f t="shared" si="46"/>
        <v>1</v>
      </c>
      <c r="U101" s="52">
        <f t="shared" si="46"/>
        <v>1</v>
      </c>
      <c r="V101" s="52">
        <f t="shared" si="46"/>
        <v>1</v>
      </c>
      <c r="W101" s="52">
        <f t="shared" si="46"/>
        <v>1</v>
      </c>
      <c r="X101" s="52">
        <f t="shared" si="46"/>
        <v>1</v>
      </c>
      <c r="Y101" s="52">
        <f t="shared" si="46"/>
        <v>1</v>
      </c>
      <c r="Z101" s="52">
        <f t="shared" si="46"/>
        <v>1</v>
      </c>
      <c r="AA101" s="52">
        <f t="shared" si="46"/>
        <v>1</v>
      </c>
      <c r="AB101" s="52">
        <f t="shared" si="46"/>
        <v>1</v>
      </c>
      <c r="AC101" s="52">
        <f t="shared" si="46"/>
        <v>1</v>
      </c>
      <c r="AD101" s="52">
        <f t="shared" si="46"/>
        <v>1</v>
      </c>
      <c r="AE101" s="52">
        <f t="shared" si="46"/>
        <v>1</v>
      </c>
      <c r="AF101" s="52">
        <f t="shared" si="46"/>
        <v>1</v>
      </c>
      <c r="AG101" s="52">
        <f t="shared" si="46"/>
        <v>1</v>
      </c>
      <c r="AH101" s="52">
        <f t="shared" si="46"/>
        <v>1</v>
      </c>
      <c r="AI101" s="52">
        <f t="shared" si="46"/>
        <v>1</v>
      </c>
      <c r="AJ101" s="52">
        <f t="shared" si="46"/>
        <v>1</v>
      </c>
      <c r="AK101" s="52">
        <f t="shared" si="46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v>0.3</v>
      </c>
      <c r="E105" s="52">
        <v>0.3</v>
      </c>
      <c r="F105" s="52">
        <v>0.3</v>
      </c>
      <c r="G105" s="52">
        <v>0.3</v>
      </c>
      <c r="H105" s="52">
        <v>0.3</v>
      </c>
      <c r="I105" s="52">
        <v>0.3</v>
      </c>
      <c r="J105" s="52">
        <v>0.3</v>
      </c>
      <c r="K105" s="52">
        <v>0.3</v>
      </c>
      <c r="L105" s="52">
        <v>0.3</v>
      </c>
      <c r="M105" s="52">
        <v>0.3</v>
      </c>
      <c r="N105" s="52">
        <v>0.3</v>
      </c>
      <c r="O105" s="52">
        <v>0.3</v>
      </c>
      <c r="P105" s="52">
        <v>0.3</v>
      </c>
      <c r="Q105" s="52">
        <v>0.3</v>
      </c>
      <c r="R105" s="52">
        <v>0.3</v>
      </c>
      <c r="S105" s="52">
        <v>0.3</v>
      </c>
      <c r="T105" s="52">
        <v>0.3</v>
      </c>
      <c r="U105" s="52">
        <v>0.3</v>
      </c>
      <c r="V105" s="52">
        <v>0.3</v>
      </c>
      <c r="W105" s="52">
        <v>0.3</v>
      </c>
      <c r="X105" s="52">
        <v>0.3</v>
      </c>
      <c r="Y105" s="52">
        <v>0.3</v>
      </c>
      <c r="Z105" s="52">
        <v>0.3</v>
      </c>
      <c r="AA105" s="52">
        <v>0.3</v>
      </c>
      <c r="AB105" s="52">
        <v>0.3</v>
      </c>
      <c r="AC105" s="52">
        <v>0.3</v>
      </c>
      <c r="AD105" s="52">
        <v>0.3</v>
      </c>
      <c r="AE105" s="52">
        <v>0.3</v>
      </c>
      <c r="AF105" s="52">
        <v>0.3</v>
      </c>
      <c r="AG105" s="52">
        <v>0.3</v>
      </c>
      <c r="AH105" s="52">
        <v>0.3</v>
      </c>
      <c r="AI105" s="52">
        <v>0.3</v>
      </c>
      <c r="AJ105" s="52">
        <v>0.3</v>
      </c>
      <c r="AK105" s="52"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v>0.25</v>
      </c>
      <c r="E106" s="52">
        <v>0.25</v>
      </c>
      <c r="F106" s="52">
        <v>0.25</v>
      </c>
      <c r="G106" s="52">
        <v>0.25</v>
      </c>
      <c r="H106" s="52">
        <v>0.25</v>
      </c>
      <c r="I106" s="52">
        <v>0.25</v>
      </c>
      <c r="J106" s="52">
        <v>0.25</v>
      </c>
      <c r="K106" s="52">
        <v>0.25</v>
      </c>
      <c r="L106" s="52">
        <v>0.25</v>
      </c>
      <c r="M106" s="52">
        <v>0.25</v>
      </c>
      <c r="N106" s="52">
        <v>0.25</v>
      </c>
      <c r="O106" s="52">
        <v>0.25</v>
      </c>
      <c r="P106" s="52">
        <v>0.25</v>
      </c>
      <c r="Q106" s="52">
        <v>0.25</v>
      </c>
      <c r="R106" s="52">
        <v>0.25</v>
      </c>
      <c r="S106" s="52">
        <v>0.25</v>
      </c>
      <c r="T106" s="52">
        <v>0.25</v>
      </c>
      <c r="U106" s="52">
        <v>0.25</v>
      </c>
      <c r="V106" s="52">
        <v>0.25</v>
      </c>
      <c r="W106" s="52">
        <v>0.25</v>
      </c>
      <c r="X106" s="52">
        <v>0.25</v>
      </c>
      <c r="Y106" s="52">
        <v>0.25</v>
      </c>
      <c r="Z106" s="52">
        <v>0.25</v>
      </c>
      <c r="AA106" s="52">
        <v>0.25</v>
      </c>
      <c r="AB106" s="52">
        <v>0.25</v>
      </c>
      <c r="AC106" s="52">
        <v>0.25</v>
      </c>
      <c r="AD106" s="52">
        <v>0.25</v>
      </c>
      <c r="AE106" s="52">
        <v>0.25</v>
      </c>
      <c r="AF106" s="52">
        <v>0.25</v>
      </c>
      <c r="AG106" s="52">
        <v>0.25</v>
      </c>
      <c r="AH106" s="52">
        <v>0.25</v>
      </c>
      <c r="AI106" s="52">
        <v>0.25</v>
      </c>
      <c r="AJ106" s="52">
        <v>0.25</v>
      </c>
      <c r="AK106" s="52"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'[1]Trayectorias medidas generales'!E$5</f>
        <v>0.87906603773584902</v>
      </c>
      <c r="E107" s="52">
        <f>'[1]Trayectorias medidas generales'!F$5</f>
        <v>0.8820145137880987</v>
      </c>
      <c r="F107" s="52">
        <f>'[1]Trayectorias medidas generales'!G$5</f>
        <v>0.88496298984034827</v>
      </c>
      <c r="G107" s="52">
        <f>'[1]Trayectorias medidas generales'!H$5</f>
        <v>0.88791146589259795</v>
      </c>
      <c r="H107" s="52">
        <f>'[1]Trayectorias medidas generales'!I$5</f>
        <v>0.89085994194484752</v>
      </c>
      <c r="I107" s="52">
        <f>'[1]Trayectorias medidas generales'!J$5</f>
        <v>0.89380841799709732</v>
      </c>
      <c r="J107" s="52">
        <f>'[1]Trayectorias medidas generales'!K$5</f>
        <v>0.89675689404934689</v>
      </c>
      <c r="K107" s="52">
        <f>'[1]Trayectorias medidas generales'!L$5</f>
        <v>0.89970537010159646</v>
      </c>
      <c r="L107" s="52">
        <f>'[1]Trayectorias medidas generales'!M$5</f>
        <v>0.90265384615384625</v>
      </c>
      <c r="M107" s="52">
        <f>'[1]Trayectorias medidas generales'!N$5</f>
        <v>0.90560232220609582</v>
      </c>
      <c r="N107" s="52">
        <f>'[1]Trayectorias medidas generales'!O$5</f>
        <v>0.90855079825834539</v>
      </c>
      <c r="O107" s="52">
        <f>'[1]Trayectorias medidas generales'!P$5</f>
        <v>0.91149927431059508</v>
      </c>
      <c r="P107" s="52">
        <f>'[1]Trayectorias medidas generales'!Q$5</f>
        <v>0.91444775036284465</v>
      </c>
      <c r="Q107" s="52">
        <f>'[1]Trayectorias medidas generales'!R$5</f>
        <v>0.91739622641509433</v>
      </c>
      <c r="R107" s="52">
        <f>'[1]Trayectorias medidas generales'!S$5</f>
        <v>0.91739622641509433</v>
      </c>
      <c r="S107" s="52">
        <f>'[1]Trayectorias medidas generales'!T$5</f>
        <v>0.91739622641509433</v>
      </c>
      <c r="T107" s="52">
        <f>'[1]Trayectorias medidas generales'!U$5</f>
        <v>0.91739622641509433</v>
      </c>
      <c r="U107" s="52">
        <f>'[1]Trayectorias medidas generales'!V$5</f>
        <v>0.91739622641509433</v>
      </c>
      <c r="V107" s="52">
        <f>'[1]Trayectorias medidas generales'!W$5</f>
        <v>0.91739622641509433</v>
      </c>
      <c r="W107" s="52">
        <f>'[1]Trayectorias medidas generales'!X$5</f>
        <v>0.91739622641509433</v>
      </c>
      <c r="X107" s="52">
        <f>'[1]Trayectorias medidas generales'!Y$5</f>
        <v>0.91739622641509433</v>
      </c>
      <c r="Y107" s="52">
        <f>'[1]Trayectorias medidas generales'!Z$5</f>
        <v>0.91739622641509433</v>
      </c>
      <c r="Z107" s="52">
        <f>'[1]Trayectorias medidas generales'!AA$5</f>
        <v>0.91739622641509433</v>
      </c>
      <c r="AA107" s="52">
        <f>'[1]Trayectorias medidas generales'!AB$5</f>
        <v>0.91739622641509433</v>
      </c>
      <c r="AB107" s="52">
        <f>'[1]Trayectorias medidas generales'!AC$5</f>
        <v>0.91739622641509433</v>
      </c>
      <c r="AC107" s="52">
        <f>'[1]Trayectorias medidas generales'!AD$5</f>
        <v>0.91739622641509433</v>
      </c>
      <c r="AD107" s="52">
        <f>'[1]Trayectorias medidas generales'!AE$5</f>
        <v>0.91739622641509433</v>
      </c>
      <c r="AE107" s="52">
        <f>'[1]Trayectorias medidas generales'!AF$5</f>
        <v>0.91739622641509433</v>
      </c>
      <c r="AF107" s="52">
        <f>'[1]Trayectorias medidas generales'!AG$5</f>
        <v>0.91739622641509433</v>
      </c>
      <c r="AG107" s="52">
        <f>'[1]Trayectorias medidas generales'!AH$5</f>
        <v>0.91739622641509433</v>
      </c>
      <c r="AH107" s="52">
        <f>'[1]Trayectorias medidas generales'!AI$5</f>
        <v>0.91739622641509433</v>
      </c>
      <c r="AI107" s="52">
        <f>'[1]Trayectorias medidas generales'!AJ$5</f>
        <v>0.91739622641509433</v>
      </c>
      <c r="AJ107" s="52">
        <f>'[1]Trayectorias medidas generales'!AK$5</f>
        <v>0.91739622641509433</v>
      </c>
      <c r="AK107" s="52">
        <f>'[1]Trayectorias medidas generales'!AL$5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v>0.25</v>
      </c>
      <c r="E108" s="52">
        <v>0.25</v>
      </c>
      <c r="F108" s="52">
        <v>0.25</v>
      </c>
      <c r="G108" s="52">
        <v>0.25</v>
      </c>
      <c r="H108" s="52">
        <v>0.25</v>
      </c>
      <c r="I108" s="52">
        <v>0.25</v>
      </c>
      <c r="J108" s="52">
        <v>0.25</v>
      </c>
      <c r="K108" s="52">
        <v>0.25</v>
      </c>
      <c r="L108" s="52">
        <v>0.25</v>
      </c>
      <c r="M108" s="52">
        <v>0.25</v>
      </c>
      <c r="N108" s="52">
        <v>0.25</v>
      </c>
      <c r="O108" s="52">
        <v>0.25</v>
      </c>
      <c r="P108" s="52">
        <v>0.25</v>
      </c>
      <c r="Q108" s="52">
        <v>0.25</v>
      </c>
      <c r="R108" s="52">
        <v>0.25</v>
      </c>
      <c r="S108" s="52">
        <v>0.25</v>
      </c>
      <c r="T108" s="52">
        <v>0.25</v>
      </c>
      <c r="U108" s="52">
        <v>0.25</v>
      </c>
      <c r="V108" s="52">
        <v>0.25</v>
      </c>
      <c r="W108" s="52">
        <v>0.25</v>
      </c>
      <c r="X108" s="52">
        <v>0.25</v>
      </c>
      <c r="Y108" s="52">
        <v>0.25</v>
      </c>
      <c r="Z108" s="52">
        <v>0.25</v>
      </c>
      <c r="AA108" s="52">
        <v>0.25</v>
      </c>
      <c r="AB108" s="52">
        <v>0.25</v>
      </c>
      <c r="AC108" s="52">
        <v>0.25</v>
      </c>
      <c r="AD108" s="52">
        <v>0.25</v>
      </c>
      <c r="AE108" s="52">
        <v>0.25</v>
      </c>
      <c r="AF108" s="52">
        <v>0.25</v>
      </c>
      <c r="AG108" s="52">
        <v>0.25</v>
      </c>
      <c r="AH108" s="52">
        <v>0.25</v>
      </c>
      <c r="AI108" s="52">
        <v>0.25</v>
      </c>
      <c r="AJ108" s="52">
        <v>0.25</v>
      </c>
      <c r="AK108" s="52"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v>0.25</v>
      </c>
      <c r="E109" s="52">
        <v>0.25</v>
      </c>
      <c r="F109" s="52">
        <v>0.25</v>
      </c>
      <c r="G109" s="52">
        <v>0.25</v>
      </c>
      <c r="H109" s="52">
        <v>0.25</v>
      </c>
      <c r="I109" s="52">
        <v>0.25</v>
      </c>
      <c r="J109" s="52">
        <v>0.25</v>
      </c>
      <c r="K109" s="52">
        <v>0.25</v>
      </c>
      <c r="L109" s="52">
        <v>0.25</v>
      </c>
      <c r="M109" s="52">
        <v>0.25</v>
      </c>
      <c r="N109" s="52">
        <v>0.25</v>
      </c>
      <c r="O109" s="52">
        <v>0.25</v>
      </c>
      <c r="P109" s="52">
        <v>0.25</v>
      </c>
      <c r="Q109" s="52">
        <v>0.25</v>
      </c>
      <c r="R109" s="52">
        <v>0.25</v>
      </c>
      <c r="S109" s="52">
        <v>0.25</v>
      </c>
      <c r="T109" s="52">
        <v>0.25</v>
      </c>
      <c r="U109" s="52">
        <v>0.25</v>
      </c>
      <c r="V109" s="52">
        <v>0.25</v>
      </c>
      <c r="W109" s="52">
        <v>0.25</v>
      </c>
      <c r="X109" s="52">
        <v>0.25</v>
      </c>
      <c r="Y109" s="52">
        <v>0.25</v>
      </c>
      <c r="Z109" s="52">
        <v>0.25</v>
      </c>
      <c r="AA109" s="52">
        <v>0.25</v>
      </c>
      <c r="AB109" s="52">
        <v>0.25</v>
      </c>
      <c r="AC109" s="52">
        <v>0.25</v>
      </c>
      <c r="AD109" s="52">
        <v>0.25</v>
      </c>
      <c r="AE109" s="52">
        <v>0.25</v>
      </c>
      <c r="AF109" s="52">
        <v>0.25</v>
      </c>
      <c r="AG109" s="52">
        <v>0.25</v>
      </c>
      <c r="AH109" s="52">
        <v>0.25</v>
      </c>
      <c r="AI109" s="52">
        <v>0.25</v>
      </c>
      <c r="AJ109" s="52">
        <v>0.25</v>
      </c>
      <c r="AK109" s="52"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v>1</v>
      </c>
      <c r="E110" s="52">
        <v>1</v>
      </c>
      <c r="F110" s="52">
        <v>1</v>
      </c>
      <c r="G110" s="52">
        <v>1</v>
      </c>
      <c r="H110" s="52">
        <v>1</v>
      </c>
      <c r="I110" s="52">
        <v>1</v>
      </c>
      <c r="J110" s="52">
        <v>1</v>
      </c>
      <c r="K110" s="52">
        <v>1</v>
      </c>
      <c r="L110" s="52">
        <v>1</v>
      </c>
      <c r="M110" s="52">
        <v>1</v>
      </c>
      <c r="N110" s="52">
        <v>1</v>
      </c>
      <c r="O110" s="52">
        <v>1</v>
      </c>
      <c r="P110" s="52">
        <v>1</v>
      </c>
      <c r="Q110" s="52">
        <v>1</v>
      </c>
      <c r="R110" s="52">
        <v>1</v>
      </c>
      <c r="S110" s="52">
        <v>1</v>
      </c>
      <c r="T110" s="52">
        <v>1</v>
      </c>
      <c r="U110" s="52">
        <v>1</v>
      </c>
      <c r="V110" s="52">
        <v>1</v>
      </c>
      <c r="W110" s="52">
        <v>1</v>
      </c>
      <c r="X110" s="52">
        <v>1</v>
      </c>
      <c r="Y110" s="52">
        <v>1</v>
      </c>
      <c r="Z110" s="52">
        <v>1</v>
      </c>
      <c r="AA110" s="52">
        <v>1</v>
      </c>
      <c r="AB110" s="52">
        <v>1</v>
      </c>
      <c r="AC110" s="52">
        <v>1</v>
      </c>
      <c r="AD110" s="52">
        <v>1</v>
      </c>
      <c r="AE110" s="52">
        <v>1</v>
      </c>
      <c r="AF110" s="52">
        <v>1</v>
      </c>
      <c r="AG110" s="52">
        <v>1</v>
      </c>
      <c r="AH110" s="52">
        <v>1</v>
      </c>
      <c r="AI110" s="52">
        <v>1</v>
      </c>
      <c r="AJ110" s="52">
        <v>1</v>
      </c>
      <c r="AK110" s="52"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'[1]Eficiencia Procesos Termicos'!C26</f>
        <v>0.82</v>
      </c>
      <c r="E113" s="52">
        <f>'[1]Eficiencia Procesos Termicos'!D26</f>
        <v>0.82</v>
      </c>
      <c r="F113" s="52">
        <f>'[1]Eficiencia Procesos Termicos'!E26</f>
        <v>0.82</v>
      </c>
      <c r="G113" s="52">
        <f>'[1]Eficiencia Procesos Termicos'!F26</f>
        <v>0.82</v>
      </c>
      <c r="H113" s="52">
        <f>'[1]Eficiencia Procesos Termicos'!G26</f>
        <v>0.82068333333333321</v>
      </c>
      <c r="I113" s="52">
        <f>'[1]Eficiencia Procesos Termicos'!H26</f>
        <v>0.82136666666666669</v>
      </c>
      <c r="J113" s="52">
        <f>'[1]Eficiencia Procesos Termicos'!I26</f>
        <v>0.82204999999999995</v>
      </c>
      <c r="K113" s="52">
        <f>'[1]Eficiencia Procesos Termicos'!J26</f>
        <v>0.82273333333333332</v>
      </c>
      <c r="L113" s="52">
        <f>'[1]Eficiencia Procesos Termicos'!K26</f>
        <v>0.82341666666666657</v>
      </c>
      <c r="M113" s="52">
        <f>'[1]Eficiencia Procesos Termicos'!L26</f>
        <v>0.82409999999999983</v>
      </c>
      <c r="N113" s="52">
        <f>'[1]Eficiencia Procesos Termicos'!M26</f>
        <v>0.82478333333333331</v>
      </c>
      <c r="O113" s="52">
        <f>'[1]Eficiencia Procesos Termicos'!N26</f>
        <v>0.82546666666666657</v>
      </c>
      <c r="P113" s="52">
        <f>'[1]Eficiencia Procesos Termicos'!O26</f>
        <v>0.82615000000000005</v>
      </c>
      <c r="Q113" s="52">
        <f>'[1]Eficiencia Procesos Termicos'!P26</f>
        <v>0.82683333333333331</v>
      </c>
      <c r="R113" s="52">
        <f>'[1]Eficiencia Procesos Termicos'!Q26</f>
        <v>0.82751666666666668</v>
      </c>
      <c r="S113" s="52">
        <f>'[1]Eficiencia Procesos Termicos'!R26</f>
        <v>0.82819999999999994</v>
      </c>
      <c r="T113" s="52">
        <f>'[1]Eficiencia Procesos Termicos'!S26</f>
        <v>0.82888333333333319</v>
      </c>
      <c r="U113" s="52">
        <f>'[1]Eficiencia Procesos Termicos'!T26</f>
        <v>0.82956666666666667</v>
      </c>
      <c r="V113" s="52">
        <f>'[1]Eficiencia Procesos Termicos'!U26</f>
        <v>0.83024999999999993</v>
      </c>
      <c r="W113" s="52">
        <f>'[1]Eficiencia Procesos Termicos'!V26</f>
        <v>0.8309333333333333</v>
      </c>
      <c r="X113" s="52">
        <f>'[1]Eficiencia Procesos Termicos'!W26</f>
        <v>0.83161666666666656</v>
      </c>
      <c r="Y113" s="52">
        <f>'[1]Eficiencia Procesos Termicos'!X26</f>
        <v>0.83229999999999982</v>
      </c>
      <c r="Z113" s="52">
        <f>'[1]Eficiencia Procesos Termicos'!Y26</f>
        <v>0.8329833333333333</v>
      </c>
      <c r="AA113" s="52">
        <f>'[1]Eficiencia Procesos Termicos'!Z26</f>
        <v>0.83366666666666656</v>
      </c>
      <c r="AB113" s="52">
        <f>'[1]Eficiencia Procesos Termicos'!AA26</f>
        <v>0.83435000000000004</v>
      </c>
      <c r="AC113" s="52">
        <f>'[1]Eficiencia Procesos Termicos'!AB26</f>
        <v>0.83503333333333329</v>
      </c>
      <c r="AD113" s="52">
        <f>'[1]Eficiencia Procesos Termicos'!AC26</f>
        <v>0.83571666666666655</v>
      </c>
      <c r="AE113" s="52">
        <f>'[1]Eficiencia Procesos Termicos'!AD26</f>
        <v>0.83639999999999992</v>
      </c>
      <c r="AF113" s="52">
        <f>'[1]Eficiencia Procesos Termicos'!AE26</f>
        <v>0.83708333333333318</v>
      </c>
      <c r="AG113" s="52">
        <f>'[1]Eficiencia Procesos Termicos'!AF26</f>
        <v>0.83776666666666666</v>
      </c>
      <c r="AH113" s="52">
        <f>'[1]Eficiencia Procesos Termicos'!AG26</f>
        <v>0.83844999999999992</v>
      </c>
      <c r="AI113" s="52">
        <f>'[1]Eficiencia Procesos Termicos'!AH26</f>
        <v>0.8391333333333334</v>
      </c>
      <c r="AJ113" s="52">
        <f>'[1]Eficiencia Procesos Termicos'!AI26</f>
        <v>0.83981666666666666</v>
      </c>
      <c r="AK113" s="52">
        <f>'[1]Eficiencia Procesos Termicos'!AJ26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'[1]Eficiencia Procesos Termicos'!C27</f>
        <v>0.74099999999999999</v>
      </c>
      <c r="E114" s="52">
        <f>'[1]Eficiencia Procesos Termicos'!D27</f>
        <v>0.74099999999999999</v>
      </c>
      <c r="F114" s="52">
        <f>'[1]Eficiencia Procesos Termicos'!E27</f>
        <v>0.74099999999999999</v>
      </c>
      <c r="G114" s="52">
        <f>'[1]Eficiencia Procesos Termicos'!F27</f>
        <v>0.74099999999999999</v>
      </c>
      <c r="H114" s="52">
        <f>'[1]Eficiencia Procesos Termicos'!G27</f>
        <v>0.74161749999999993</v>
      </c>
      <c r="I114" s="52">
        <f>'[1]Eficiencia Procesos Termicos'!H27</f>
        <v>0.74223499999999998</v>
      </c>
      <c r="J114" s="52">
        <f>'[1]Eficiencia Procesos Termicos'!I27</f>
        <v>0.74285249999999992</v>
      </c>
      <c r="K114" s="52">
        <f>'[1]Eficiencia Procesos Termicos'!J27</f>
        <v>0.74347000000000008</v>
      </c>
      <c r="L114" s="52">
        <f>'[1]Eficiencia Procesos Termicos'!K27</f>
        <v>0.74408750000000001</v>
      </c>
      <c r="M114" s="52">
        <f>'[1]Eficiencia Procesos Termicos'!L27</f>
        <v>0.74470499999999995</v>
      </c>
      <c r="N114" s="52">
        <f>'[1]Eficiencia Procesos Termicos'!M27</f>
        <v>0.7453225</v>
      </c>
      <c r="O114" s="52">
        <f>'[1]Eficiencia Procesos Termicos'!N27</f>
        <v>0.74593999999999994</v>
      </c>
      <c r="P114" s="52">
        <f>'[1]Eficiencia Procesos Termicos'!O27</f>
        <v>0.74655749999999999</v>
      </c>
      <c r="Q114" s="52">
        <f>'[1]Eficiencia Procesos Termicos'!P27</f>
        <v>0.74717499999999992</v>
      </c>
      <c r="R114" s="52">
        <f>'[1]Eficiencia Procesos Termicos'!Q27</f>
        <v>0.74779250000000008</v>
      </c>
      <c r="S114" s="52">
        <f>'[1]Eficiencia Procesos Termicos'!R27</f>
        <v>0.74841000000000002</v>
      </c>
      <c r="T114" s="52">
        <f>'[1]Eficiencia Procesos Termicos'!S27</f>
        <v>0.74902749999999996</v>
      </c>
      <c r="U114" s="52">
        <f>'[1]Eficiencia Procesos Termicos'!T27</f>
        <v>0.74964500000000001</v>
      </c>
      <c r="V114" s="52">
        <f>'[1]Eficiencia Procesos Termicos'!U27</f>
        <v>0.75026249999999994</v>
      </c>
      <c r="W114" s="52">
        <f>'[1]Eficiencia Procesos Termicos'!V27</f>
        <v>0.7508800000000001</v>
      </c>
      <c r="X114" s="52">
        <f>'[1]Eficiencia Procesos Termicos'!W27</f>
        <v>0.75149750000000004</v>
      </c>
      <c r="Y114" s="52">
        <f>'[1]Eficiencia Procesos Termicos'!X27</f>
        <v>0.75211499999999987</v>
      </c>
      <c r="Z114" s="52">
        <f>'[1]Eficiencia Procesos Termicos'!Y27</f>
        <v>0.75273250000000003</v>
      </c>
      <c r="AA114" s="52">
        <f>'[1]Eficiencia Procesos Termicos'!Z27</f>
        <v>0.75334999999999996</v>
      </c>
      <c r="AB114" s="52">
        <f>'[1]Eficiencia Procesos Termicos'!AA27</f>
        <v>0.75396750000000001</v>
      </c>
      <c r="AC114" s="52">
        <f>'[1]Eficiencia Procesos Termicos'!AB27</f>
        <v>0.75458499999999995</v>
      </c>
      <c r="AD114" s="52">
        <f>'[1]Eficiencia Procesos Termicos'!AC27</f>
        <v>0.75520249999999989</v>
      </c>
      <c r="AE114" s="52">
        <f>'[1]Eficiencia Procesos Termicos'!AD27</f>
        <v>0.75582000000000005</v>
      </c>
      <c r="AF114" s="52">
        <f>'[1]Eficiencia Procesos Termicos'!AE27</f>
        <v>0.75643749999999998</v>
      </c>
      <c r="AG114" s="52">
        <f>'[1]Eficiencia Procesos Termicos'!AF27</f>
        <v>0.75705500000000003</v>
      </c>
      <c r="AH114" s="52">
        <f>'[1]Eficiencia Procesos Termicos'!AG27</f>
        <v>0.75767249999999997</v>
      </c>
      <c r="AI114" s="52">
        <f>'[1]Eficiencia Procesos Termicos'!AH27</f>
        <v>0.75829000000000002</v>
      </c>
      <c r="AJ114" s="52">
        <f>'[1]Eficiencia Procesos Termicos'!AI27</f>
        <v>0.75890749999999996</v>
      </c>
      <c r="AK114" s="52">
        <f>'[1]Eficiencia Procesos Termicos'!AJ27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'[1]Eficiencia Procesos Termicos'!C28</f>
        <v>0.82</v>
      </c>
      <c r="E115" s="52">
        <f>'[1]Eficiencia Procesos Termicos'!D28</f>
        <v>0.82</v>
      </c>
      <c r="F115" s="52">
        <f>'[1]Eficiencia Procesos Termicos'!E28</f>
        <v>0.82</v>
      </c>
      <c r="G115" s="52">
        <f>'[1]Eficiencia Procesos Termicos'!F28</f>
        <v>0.82</v>
      </c>
      <c r="H115" s="52">
        <f>'[1]Eficiencia Procesos Termicos'!G28</f>
        <v>0.82068333333333321</v>
      </c>
      <c r="I115" s="52">
        <f>'[1]Eficiencia Procesos Termicos'!H28</f>
        <v>0.82136666666666669</v>
      </c>
      <c r="J115" s="52">
        <f>'[1]Eficiencia Procesos Termicos'!I28</f>
        <v>0.82204999999999995</v>
      </c>
      <c r="K115" s="52">
        <f>'[1]Eficiencia Procesos Termicos'!J28</f>
        <v>0.82273333333333332</v>
      </c>
      <c r="L115" s="52">
        <f>'[1]Eficiencia Procesos Termicos'!K28</f>
        <v>0.82341666666666657</v>
      </c>
      <c r="M115" s="52">
        <f>'[1]Eficiencia Procesos Termicos'!L28</f>
        <v>0.82409999999999983</v>
      </c>
      <c r="N115" s="52">
        <f>'[1]Eficiencia Procesos Termicos'!M28</f>
        <v>0.82478333333333331</v>
      </c>
      <c r="O115" s="52">
        <f>'[1]Eficiencia Procesos Termicos'!N28</f>
        <v>0.82546666666666657</v>
      </c>
      <c r="P115" s="52">
        <f>'[1]Eficiencia Procesos Termicos'!O28</f>
        <v>0.82615000000000005</v>
      </c>
      <c r="Q115" s="52">
        <f>'[1]Eficiencia Procesos Termicos'!P28</f>
        <v>0.82683333333333331</v>
      </c>
      <c r="R115" s="52">
        <f>'[1]Eficiencia Procesos Termicos'!Q28</f>
        <v>0.82751666666666668</v>
      </c>
      <c r="S115" s="52">
        <f>'[1]Eficiencia Procesos Termicos'!R28</f>
        <v>0.82819999999999994</v>
      </c>
      <c r="T115" s="52">
        <f>'[1]Eficiencia Procesos Termicos'!S28</f>
        <v>0.82888333333333319</v>
      </c>
      <c r="U115" s="52">
        <f>'[1]Eficiencia Procesos Termicos'!T28</f>
        <v>0.82956666666666667</v>
      </c>
      <c r="V115" s="52">
        <f>'[1]Eficiencia Procesos Termicos'!U28</f>
        <v>0.83024999999999993</v>
      </c>
      <c r="W115" s="52">
        <f>'[1]Eficiencia Procesos Termicos'!V28</f>
        <v>0.8309333333333333</v>
      </c>
      <c r="X115" s="52">
        <f>'[1]Eficiencia Procesos Termicos'!W28</f>
        <v>0.83161666666666656</v>
      </c>
      <c r="Y115" s="52">
        <f>'[1]Eficiencia Procesos Termicos'!X28</f>
        <v>0.83229999999999982</v>
      </c>
      <c r="Z115" s="52">
        <f>'[1]Eficiencia Procesos Termicos'!Y28</f>
        <v>0.8329833333333333</v>
      </c>
      <c r="AA115" s="52">
        <f>'[1]Eficiencia Procesos Termicos'!Z28</f>
        <v>0.83366666666666656</v>
      </c>
      <c r="AB115" s="52">
        <f>'[1]Eficiencia Procesos Termicos'!AA28</f>
        <v>0.83435000000000004</v>
      </c>
      <c r="AC115" s="52">
        <f>'[1]Eficiencia Procesos Termicos'!AB28</f>
        <v>0.83503333333333329</v>
      </c>
      <c r="AD115" s="52">
        <f>'[1]Eficiencia Procesos Termicos'!AC28</f>
        <v>0.83571666666666655</v>
      </c>
      <c r="AE115" s="52">
        <f>'[1]Eficiencia Procesos Termicos'!AD28</f>
        <v>0.83639999999999992</v>
      </c>
      <c r="AF115" s="52">
        <f>'[1]Eficiencia Procesos Termicos'!AE28</f>
        <v>0.83708333333333318</v>
      </c>
      <c r="AG115" s="52">
        <f>'[1]Eficiencia Procesos Termicos'!AF28</f>
        <v>0.83776666666666666</v>
      </c>
      <c r="AH115" s="52">
        <f>'[1]Eficiencia Procesos Termicos'!AG28</f>
        <v>0.83844999999999992</v>
      </c>
      <c r="AI115" s="52">
        <f>'[1]Eficiencia Procesos Termicos'!AH28</f>
        <v>0.8391333333333334</v>
      </c>
      <c r="AJ115" s="52">
        <f>'[1]Eficiencia Procesos Termicos'!AI28</f>
        <v>0.83981666666666666</v>
      </c>
      <c r="AK115" s="52">
        <f>'[1]Eficiencia Procesos Termicos'!AJ28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'[1]Eficiencia Procesos Termicos'!C29</f>
        <v>0.76700000000000002</v>
      </c>
      <c r="E116" s="52">
        <f>'[1]Eficiencia Procesos Termicos'!D29</f>
        <v>0.76700000000000002</v>
      </c>
      <c r="F116" s="52">
        <f>'[1]Eficiencia Procesos Termicos'!E29</f>
        <v>0.76700000000000002</v>
      </c>
      <c r="G116" s="52">
        <f>'[1]Eficiencia Procesos Termicos'!F29</f>
        <v>0.76700000000000002</v>
      </c>
      <c r="H116" s="52">
        <f>'[1]Eficiencia Procesos Termicos'!G29</f>
        <v>0.76763916666666665</v>
      </c>
      <c r="I116" s="52">
        <f>'[1]Eficiencia Procesos Termicos'!H29</f>
        <v>0.7682783333333334</v>
      </c>
      <c r="J116" s="52">
        <f>'[1]Eficiencia Procesos Termicos'!I29</f>
        <v>0.76891749999999992</v>
      </c>
      <c r="K116" s="52">
        <f>'[1]Eficiencia Procesos Termicos'!J29</f>
        <v>0.76955666666666678</v>
      </c>
      <c r="L116" s="52">
        <f>'[1]Eficiencia Procesos Termicos'!K29</f>
        <v>0.7701958333333333</v>
      </c>
      <c r="M116" s="52">
        <f>'[1]Eficiencia Procesos Termicos'!L29</f>
        <v>0.77083499999999994</v>
      </c>
      <c r="N116" s="52">
        <f>'[1]Eficiencia Procesos Termicos'!M29</f>
        <v>0.77147416666666668</v>
      </c>
      <c r="O116" s="52">
        <f>'[1]Eficiencia Procesos Termicos'!N29</f>
        <v>0.77211333333333332</v>
      </c>
      <c r="P116" s="52">
        <f>'[1]Eficiencia Procesos Termicos'!O29</f>
        <v>0.77275250000000006</v>
      </c>
      <c r="Q116" s="52">
        <f>'[1]Eficiencia Procesos Termicos'!P29</f>
        <v>0.7733916666666667</v>
      </c>
      <c r="R116" s="52">
        <f>'[1]Eficiencia Procesos Termicos'!Q29</f>
        <v>0.77403083333333345</v>
      </c>
      <c r="S116" s="52">
        <f>'[1]Eficiencia Procesos Termicos'!R29</f>
        <v>0.77466999999999997</v>
      </c>
      <c r="T116" s="52">
        <f>'[1]Eficiencia Procesos Termicos'!S29</f>
        <v>0.7753091666666666</v>
      </c>
      <c r="U116" s="52">
        <f>'[1]Eficiencia Procesos Termicos'!T29</f>
        <v>0.77594833333333335</v>
      </c>
      <c r="V116" s="52">
        <f>'[1]Eficiencia Procesos Termicos'!U29</f>
        <v>0.77658749999999999</v>
      </c>
      <c r="W116" s="52">
        <f>'[1]Eficiencia Procesos Termicos'!V29</f>
        <v>0.77722666666666673</v>
      </c>
      <c r="X116" s="52">
        <f>'[1]Eficiencia Procesos Termicos'!W29</f>
        <v>0.77786583333333337</v>
      </c>
      <c r="Y116" s="52">
        <f>'[1]Eficiencia Procesos Termicos'!X29</f>
        <v>0.77850499999999989</v>
      </c>
      <c r="Z116" s="52">
        <f>'[1]Eficiencia Procesos Termicos'!Y29</f>
        <v>0.77914416666666675</v>
      </c>
      <c r="AA116" s="52">
        <f>'[1]Eficiencia Procesos Termicos'!Z29</f>
        <v>0.77978333333333327</v>
      </c>
      <c r="AB116" s="52">
        <f>'[1]Eficiencia Procesos Termicos'!AA29</f>
        <v>0.78042250000000002</v>
      </c>
      <c r="AC116" s="52">
        <f>'[1]Eficiencia Procesos Termicos'!AB29</f>
        <v>0.78106166666666665</v>
      </c>
      <c r="AD116" s="52">
        <f>'[1]Eficiencia Procesos Termicos'!AC29</f>
        <v>0.78170083333333329</v>
      </c>
      <c r="AE116" s="52">
        <f>'[1]Eficiencia Procesos Termicos'!AD29</f>
        <v>0.78234000000000004</v>
      </c>
      <c r="AF116" s="52">
        <f>'[1]Eficiencia Procesos Termicos'!AE29</f>
        <v>0.78297916666666667</v>
      </c>
      <c r="AG116" s="52">
        <f>'[1]Eficiencia Procesos Termicos'!AF29</f>
        <v>0.78361833333333342</v>
      </c>
      <c r="AH116" s="52">
        <f>'[1]Eficiencia Procesos Termicos'!AG29</f>
        <v>0.78425749999999994</v>
      </c>
      <c r="AI116" s="52">
        <f>'[1]Eficiencia Procesos Termicos'!AH29</f>
        <v>0.7848966666666668</v>
      </c>
      <c r="AJ116" s="52">
        <f>'[1]Eficiencia Procesos Termicos'!AI29</f>
        <v>0.78553583333333332</v>
      </c>
      <c r="AK116" s="52">
        <f>'[1]Eficiencia Procesos Termicos'!AJ29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'[1]Eficiencia Procesos Termicos'!C33</f>
        <v>0.81799999999999995</v>
      </c>
      <c r="E117" s="52">
        <f>'[1]Eficiencia Procesos Termicos'!D33</f>
        <v>0.81799999999999995</v>
      </c>
      <c r="F117" s="52">
        <f>'[1]Eficiencia Procesos Termicos'!E33</f>
        <v>0.81799999999999995</v>
      </c>
      <c r="G117" s="52">
        <f>'[1]Eficiencia Procesos Termicos'!F33</f>
        <v>0.81819473030000001</v>
      </c>
      <c r="H117" s="52">
        <f>'[1]Eficiencia Procesos Termicos'!G33</f>
        <v>0.8188765592419166</v>
      </c>
      <c r="I117" s="52">
        <f>'[1]Eficiencia Procesos Termicos'!H33</f>
        <v>0.81955838818383342</v>
      </c>
      <c r="J117" s="52">
        <f>'[1]Eficiencia Procesos Termicos'!I33</f>
        <v>0.82024021712575002</v>
      </c>
      <c r="K117" s="52">
        <f>'[1]Eficiencia Procesos Termicos'!J33</f>
        <v>0.82092204606766672</v>
      </c>
      <c r="L117" s="52">
        <f>'[1]Eficiencia Procesos Termicos'!K33</f>
        <v>0.82160387500958332</v>
      </c>
      <c r="M117" s="52">
        <f>'[1]Eficiencia Procesos Termicos'!L33</f>
        <v>0.82228570395149991</v>
      </c>
      <c r="N117" s="52">
        <f>'[1]Eficiencia Procesos Termicos'!M33</f>
        <v>0.82296753289341673</v>
      </c>
      <c r="O117" s="52">
        <f>'[1]Eficiencia Procesos Termicos'!N33</f>
        <v>0.82364936183533333</v>
      </c>
      <c r="P117" s="52">
        <f>'[1]Eficiencia Procesos Termicos'!O33</f>
        <v>0.82433119077725003</v>
      </c>
      <c r="Q117" s="52">
        <f>'[1]Eficiencia Procesos Termicos'!P33</f>
        <v>0.82501301971916663</v>
      </c>
      <c r="R117" s="52">
        <f>'[1]Eficiencia Procesos Termicos'!Q33</f>
        <v>0.82569484866108345</v>
      </c>
      <c r="S117" s="52">
        <f>'[1]Eficiencia Procesos Termicos'!R33</f>
        <v>0.82637667760300004</v>
      </c>
      <c r="T117" s="52">
        <f>'[1]Eficiencia Procesos Termicos'!S33</f>
        <v>0.82705850654491664</v>
      </c>
      <c r="U117" s="52">
        <f>'[1]Eficiencia Procesos Termicos'!T33</f>
        <v>0.82774033548683335</v>
      </c>
      <c r="V117" s="52">
        <f>'[1]Eficiencia Procesos Termicos'!U33</f>
        <v>0.82842216442874994</v>
      </c>
      <c r="W117" s="52">
        <f>'[1]Eficiencia Procesos Termicos'!V33</f>
        <v>0.82910399337066676</v>
      </c>
      <c r="X117" s="52">
        <f>'[1]Eficiencia Procesos Termicos'!W33</f>
        <v>0.82978582231258335</v>
      </c>
      <c r="Y117" s="52">
        <f>'[1]Eficiencia Procesos Termicos'!X33</f>
        <v>0.83046765125449995</v>
      </c>
      <c r="Z117" s="52">
        <f>'[1]Eficiencia Procesos Termicos'!Y33</f>
        <v>0.83114948019641666</v>
      </c>
      <c r="AA117" s="52">
        <f>'[1]Eficiencia Procesos Termicos'!Z33</f>
        <v>0.83183130913833325</v>
      </c>
      <c r="AB117" s="52">
        <f>'[1]Eficiencia Procesos Termicos'!AA33</f>
        <v>0.83251313808025007</v>
      </c>
      <c r="AC117" s="52">
        <f>'[1]Eficiencia Procesos Termicos'!AB33</f>
        <v>0.83319496702216667</v>
      </c>
      <c r="AD117" s="52">
        <f>'[1]Eficiencia Procesos Termicos'!AC33</f>
        <v>0.83387679596408326</v>
      </c>
      <c r="AE117" s="52">
        <f>'[1]Eficiencia Procesos Termicos'!AD33</f>
        <v>0.83455862490599997</v>
      </c>
      <c r="AF117" s="52">
        <f>'[1]Eficiencia Procesos Termicos'!AE33</f>
        <v>0.83524045384791656</v>
      </c>
      <c r="AG117" s="52">
        <f>'[1]Eficiencia Procesos Termicos'!AF33</f>
        <v>0.83592228278983338</v>
      </c>
      <c r="AH117" s="52">
        <f>'[1]Eficiencia Procesos Termicos'!AG33</f>
        <v>0.83660411173174998</v>
      </c>
      <c r="AI117" s="52">
        <f>'[1]Eficiencia Procesos Termicos'!AH33</f>
        <v>0.8372859406736668</v>
      </c>
      <c r="AJ117" s="52">
        <f>'[1]Eficiencia Procesos Termicos'!AI33</f>
        <v>0.83796776961558339</v>
      </c>
      <c r="AK117" s="52">
        <f>'[1]Eficiencia Procesos Termicos'!AJ33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'[1]Eficiencia Procesos Termicos'!C34</f>
        <v>0.5</v>
      </c>
      <c r="E118" s="52">
        <f>'[1]Eficiencia Procesos Termicos'!D34</f>
        <v>0.5</v>
      </c>
      <c r="F118" s="52">
        <f>'[1]Eficiencia Procesos Termicos'!E34</f>
        <v>0.5</v>
      </c>
      <c r="G118" s="52">
        <f>'[1]Eficiencia Procesos Termicos'!F34</f>
        <v>0.5</v>
      </c>
      <c r="H118" s="52">
        <f>'[1]Eficiencia Procesos Termicos'!G34</f>
        <v>0.50041666666666662</v>
      </c>
      <c r="I118" s="52">
        <f>'[1]Eficiencia Procesos Termicos'!H34</f>
        <v>0.50083333333333335</v>
      </c>
      <c r="J118" s="52">
        <f>'[1]Eficiencia Procesos Termicos'!I34</f>
        <v>0.50124999999999997</v>
      </c>
      <c r="K118" s="52">
        <f>'[1]Eficiencia Procesos Termicos'!J34</f>
        <v>0.50166666666666671</v>
      </c>
      <c r="L118" s="52">
        <f>'[1]Eficiencia Procesos Termicos'!K34</f>
        <v>0.50208333333333333</v>
      </c>
      <c r="M118" s="52">
        <f>'[1]Eficiencia Procesos Termicos'!L34</f>
        <v>0.50249999999999995</v>
      </c>
      <c r="N118" s="52">
        <f>'[1]Eficiencia Procesos Termicos'!M34</f>
        <v>0.50291666666666668</v>
      </c>
      <c r="O118" s="52">
        <f>'[1]Eficiencia Procesos Termicos'!N34</f>
        <v>0.5033333333333333</v>
      </c>
      <c r="P118" s="52">
        <f>'[1]Eficiencia Procesos Termicos'!O34</f>
        <v>0.50375000000000003</v>
      </c>
      <c r="Q118" s="52">
        <f>'[1]Eficiencia Procesos Termicos'!P34</f>
        <v>0.50416666666666665</v>
      </c>
      <c r="R118" s="52">
        <f>'[1]Eficiencia Procesos Termicos'!Q34</f>
        <v>0.50458333333333338</v>
      </c>
      <c r="S118" s="52">
        <f>'[1]Eficiencia Procesos Termicos'!R34</f>
        <v>0.505</v>
      </c>
      <c r="T118" s="52">
        <f>'[1]Eficiencia Procesos Termicos'!S34</f>
        <v>0.50541666666666663</v>
      </c>
      <c r="U118" s="52">
        <f>'[1]Eficiencia Procesos Termicos'!T34</f>
        <v>0.50583333333333336</v>
      </c>
      <c r="V118" s="52">
        <f>'[1]Eficiencia Procesos Termicos'!U34</f>
        <v>0.50624999999999998</v>
      </c>
      <c r="W118" s="52">
        <f>'[1]Eficiencia Procesos Termicos'!V34</f>
        <v>0.50666666666666671</v>
      </c>
      <c r="X118" s="52">
        <f>'[1]Eficiencia Procesos Termicos'!W34</f>
        <v>0.50708333333333333</v>
      </c>
      <c r="Y118" s="52">
        <f>'[1]Eficiencia Procesos Termicos'!X34</f>
        <v>0.50749999999999995</v>
      </c>
      <c r="Z118" s="52">
        <f>'[1]Eficiencia Procesos Termicos'!Y34</f>
        <v>0.50791666666666668</v>
      </c>
      <c r="AA118" s="52">
        <f>'[1]Eficiencia Procesos Termicos'!Z34</f>
        <v>0.5083333333333333</v>
      </c>
      <c r="AB118" s="52">
        <f>'[1]Eficiencia Procesos Termicos'!AA34</f>
        <v>0.50875000000000004</v>
      </c>
      <c r="AC118" s="52">
        <f>'[1]Eficiencia Procesos Termicos'!AB34</f>
        <v>0.50916666666666666</v>
      </c>
      <c r="AD118" s="52">
        <f>'[1]Eficiencia Procesos Termicos'!AC34</f>
        <v>0.50958333333333328</v>
      </c>
      <c r="AE118" s="52">
        <f>'[1]Eficiencia Procesos Termicos'!AD34</f>
        <v>0.51</v>
      </c>
      <c r="AF118" s="52">
        <f>'[1]Eficiencia Procesos Termicos'!AE34</f>
        <v>0.51041666666666663</v>
      </c>
      <c r="AG118" s="52">
        <f>'[1]Eficiencia Procesos Termicos'!AF34</f>
        <v>0.51083333333333336</v>
      </c>
      <c r="AH118" s="52">
        <f>'[1]Eficiencia Procesos Termicos'!AG34</f>
        <v>0.51124999999999998</v>
      </c>
      <c r="AI118" s="52">
        <f>'[1]Eficiencia Procesos Termicos'!AH34</f>
        <v>0.51166666666666671</v>
      </c>
      <c r="AJ118" s="52">
        <f>'[1]Eficiencia Procesos Termicos'!AI34</f>
        <v>0.51208333333333333</v>
      </c>
      <c r="AK118" s="52">
        <f>'[1]Eficiencia Procesos Termicos'!AJ34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'[1]Eficiencia Procesos Termicos'!C37</f>
        <v>0.76700000000000002</v>
      </c>
      <c r="E119" s="52">
        <f>'[1]Eficiencia Procesos Termicos'!D37</f>
        <v>0.76700000000000002</v>
      </c>
      <c r="F119" s="52">
        <f>'[1]Eficiencia Procesos Termicos'!E37</f>
        <v>0.76700000000000002</v>
      </c>
      <c r="G119" s="52">
        <f>'[1]Eficiencia Procesos Termicos'!F37</f>
        <v>0.76700000000000002</v>
      </c>
      <c r="H119" s="52">
        <f>'[1]Eficiencia Procesos Termicos'!G37</f>
        <v>0.76763916666666665</v>
      </c>
      <c r="I119" s="52">
        <f>'[1]Eficiencia Procesos Termicos'!H37</f>
        <v>0.7682783333333334</v>
      </c>
      <c r="J119" s="52">
        <f>'[1]Eficiencia Procesos Termicos'!I37</f>
        <v>0.76891749999999992</v>
      </c>
      <c r="K119" s="52">
        <f>'[1]Eficiencia Procesos Termicos'!J37</f>
        <v>0.76955666666666678</v>
      </c>
      <c r="L119" s="52">
        <f>'[1]Eficiencia Procesos Termicos'!K37</f>
        <v>0.7701958333333333</v>
      </c>
      <c r="M119" s="52">
        <f>'[1]Eficiencia Procesos Termicos'!L37</f>
        <v>0.77083499999999994</v>
      </c>
      <c r="N119" s="52">
        <f>'[1]Eficiencia Procesos Termicos'!M37</f>
        <v>0.77147416666666668</v>
      </c>
      <c r="O119" s="52">
        <f>'[1]Eficiencia Procesos Termicos'!N37</f>
        <v>0.77211333333333332</v>
      </c>
      <c r="P119" s="52">
        <f>'[1]Eficiencia Procesos Termicos'!O37</f>
        <v>0.77275250000000006</v>
      </c>
      <c r="Q119" s="52">
        <f>'[1]Eficiencia Procesos Termicos'!P37</f>
        <v>0.7733916666666667</v>
      </c>
      <c r="R119" s="52">
        <f>'[1]Eficiencia Procesos Termicos'!Q37</f>
        <v>0.77403083333333345</v>
      </c>
      <c r="S119" s="52">
        <f>'[1]Eficiencia Procesos Termicos'!R37</f>
        <v>0.77466999999999997</v>
      </c>
      <c r="T119" s="52">
        <f>'[1]Eficiencia Procesos Termicos'!S37</f>
        <v>0.7753091666666666</v>
      </c>
      <c r="U119" s="52">
        <f>'[1]Eficiencia Procesos Termicos'!T37</f>
        <v>0.77594833333333335</v>
      </c>
      <c r="V119" s="52">
        <f>'[1]Eficiencia Procesos Termicos'!U37</f>
        <v>0.77658749999999999</v>
      </c>
      <c r="W119" s="52">
        <f>'[1]Eficiencia Procesos Termicos'!V37</f>
        <v>0.77722666666666673</v>
      </c>
      <c r="X119" s="52">
        <f>'[1]Eficiencia Procesos Termicos'!W37</f>
        <v>0.77786583333333337</v>
      </c>
      <c r="Y119" s="52">
        <f>'[1]Eficiencia Procesos Termicos'!X37</f>
        <v>0.77850499999999989</v>
      </c>
      <c r="Z119" s="52">
        <f>'[1]Eficiencia Procesos Termicos'!Y37</f>
        <v>0.77914416666666675</v>
      </c>
      <c r="AA119" s="52">
        <f>'[1]Eficiencia Procesos Termicos'!Z37</f>
        <v>0.77978333333333327</v>
      </c>
      <c r="AB119" s="52">
        <f>'[1]Eficiencia Procesos Termicos'!AA37</f>
        <v>0.78042250000000002</v>
      </c>
      <c r="AC119" s="52">
        <f>'[1]Eficiencia Procesos Termicos'!AB37</f>
        <v>0.78106166666666665</v>
      </c>
      <c r="AD119" s="52">
        <f>'[1]Eficiencia Procesos Termicos'!AC37</f>
        <v>0.78170083333333329</v>
      </c>
      <c r="AE119" s="52">
        <f>'[1]Eficiencia Procesos Termicos'!AD37</f>
        <v>0.78234000000000004</v>
      </c>
      <c r="AF119" s="52">
        <f>'[1]Eficiencia Procesos Termicos'!AE37</f>
        <v>0.78297916666666667</v>
      </c>
      <c r="AG119" s="52">
        <f>'[1]Eficiencia Procesos Termicos'!AF37</f>
        <v>0.78361833333333342</v>
      </c>
      <c r="AH119" s="52">
        <f>'[1]Eficiencia Procesos Termicos'!AG37</f>
        <v>0.78425749999999994</v>
      </c>
      <c r="AI119" s="52">
        <f>'[1]Eficiencia Procesos Termicos'!AH37</f>
        <v>0.7848966666666668</v>
      </c>
      <c r="AJ119" s="52">
        <f>'[1]Eficiencia Procesos Termicos'!AI37</f>
        <v>0.78553583333333332</v>
      </c>
      <c r="AK119" s="52">
        <f>'[1]Eficiencia Procesos Termicos'!AJ37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'[1]Eficiencia Procesos Termicos'!C38</f>
        <v>0.76700000000000002</v>
      </c>
      <c r="E120" s="52">
        <f>'[1]Eficiencia Procesos Termicos'!D38</f>
        <v>0.76700000000000002</v>
      </c>
      <c r="F120" s="52">
        <f>'[1]Eficiencia Procesos Termicos'!E38</f>
        <v>0.76700000000000002</v>
      </c>
      <c r="G120" s="52">
        <f>'[1]Eficiencia Procesos Termicos'!F38</f>
        <v>0.76700000000000002</v>
      </c>
      <c r="H120" s="52">
        <f>'[1]Eficiencia Procesos Termicos'!G38</f>
        <v>0.76763916666666665</v>
      </c>
      <c r="I120" s="52">
        <f>'[1]Eficiencia Procesos Termicos'!H38</f>
        <v>0.7682783333333334</v>
      </c>
      <c r="J120" s="52">
        <f>'[1]Eficiencia Procesos Termicos'!I38</f>
        <v>0.76891749999999992</v>
      </c>
      <c r="K120" s="52">
        <f>'[1]Eficiencia Procesos Termicos'!J38</f>
        <v>0.76955666666666678</v>
      </c>
      <c r="L120" s="52">
        <f>'[1]Eficiencia Procesos Termicos'!K38</f>
        <v>0.7701958333333333</v>
      </c>
      <c r="M120" s="52">
        <f>'[1]Eficiencia Procesos Termicos'!L38</f>
        <v>0.77083499999999994</v>
      </c>
      <c r="N120" s="52">
        <f>'[1]Eficiencia Procesos Termicos'!M38</f>
        <v>0.77147416666666668</v>
      </c>
      <c r="O120" s="52">
        <f>'[1]Eficiencia Procesos Termicos'!N38</f>
        <v>0.77211333333333332</v>
      </c>
      <c r="P120" s="52">
        <f>'[1]Eficiencia Procesos Termicos'!O38</f>
        <v>0.77275250000000006</v>
      </c>
      <c r="Q120" s="52">
        <f>'[1]Eficiencia Procesos Termicos'!P38</f>
        <v>0.7733916666666667</v>
      </c>
      <c r="R120" s="52">
        <f>'[1]Eficiencia Procesos Termicos'!Q38</f>
        <v>0.77403083333333345</v>
      </c>
      <c r="S120" s="52">
        <f>'[1]Eficiencia Procesos Termicos'!R38</f>
        <v>0.77466999999999997</v>
      </c>
      <c r="T120" s="52">
        <f>'[1]Eficiencia Procesos Termicos'!S38</f>
        <v>0.7753091666666666</v>
      </c>
      <c r="U120" s="52">
        <f>'[1]Eficiencia Procesos Termicos'!T38</f>
        <v>0.77594833333333335</v>
      </c>
      <c r="V120" s="52">
        <f>'[1]Eficiencia Procesos Termicos'!U38</f>
        <v>0.77658749999999999</v>
      </c>
      <c r="W120" s="52">
        <f>'[1]Eficiencia Procesos Termicos'!V38</f>
        <v>0.77722666666666673</v>
      </c>
      <c r="X120" s="52">
        <f>'[1]Eficiencia Procesos Termicos'!W38</f>
        <v>0.77786583333333337</v>
      </c>
      <c r="Y120" s="52">
        <f>'[1]Eficiencia Procesos Termicos'!X38</f>
        <v>0.77850499999999989</v>
      </c>
      <c r="Z120" s="52">
        <f>'[1]Eficiencia Procesos Termicos'!Y38</f>
        <v>0.77914416666666675</v>
      </c>
      <c r="AA120" s="52">
        <f>'[1]Eficiencia Procesos Termicos'!Z38</f>
        <v>0.77978333333333327</v>
      </c>
      <c r="AB120" s="52">
        <f>'[1]Eficiencia Procesos Termicos'!AA38</f>
        <v>0.78042250000000002</v>
      </c>
      <c r="AC120" s="52">
        <f>'[1]Eficiencia Procesos Termicos'!AB38</f>
        <v>0.78106166666666665</v>
      </c>
      <c r="AD120" s="52">
        <f>'[1]Eficiencia Procesos Termicos'!AC38</f>
        <v>0.78170083333333329</v>
      </c>
      <c r="AE120" s="52">
        <f>'[1]Eficiencia Procesos Termicos'!AD38</f>
        <v>0.78234000000000004</v>
      </c>
      <c r="AF120" s="52">
        <f>'[1]Eficiencia Procesos Termicos'!AE38</f>
        <v>0.78297916666666667</v>
      </c>
      <c r="AG120" s="52">
        <f>'[1]Eficiencia Procesos Termicos'!AF38</f>
        <v>0.78361833333333342</v>
      </c>
      <c r="AH120" s="52">
        <f>'[1]Eficiencia Procesos Termicos'!AG38</f>
        <v>0.78425749999999994</v>
      </c>
      <c r="AI120" s="52">
        <f>'[1]Eficiencia Procesos Termicos'!AH38</f>
        <v>0.7848966666666668</v>
      </c>
      <c r="AJ120" s="52">
        <f>'[1]Eficiencia Procesos Termicos'!AI38</f>
        <v>0.78553583333333332</v>
      </c>
      <c r="AK120" s="52">
        <f>'[1]Eficiencia Procesos Termicos'!AJ38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'[1]Eficiencia Procesos Termicos'!C39</f>
        <v>0.7340000000000001</v>
      </c>
      <c r="E121" s="52">
        <f>'[1]Eficiencia Procesos Termicos'!D39</f>
        <v>0.7340000000000001</v>
      </c>
      <c r="F121" s="52">
        <f>'[1]Eficiencia Procesos Termicos'!E39</f>
        <v>0.7340000000000001</v>
      </c>
      <c r="G121" s="52">
        <f>'[1]Eficiencia Procesos Termicos'!F39</f>
        <v>0.7340000000000001</v>
      </c>
      <c r="H121" s="52">
        <f>'[1]Eficiencia Procesos Termicos'!G39</f>
        <v>0.73461166666666666</v>
      </c>
      <c r="I121" s="52">
        <f>'[1]Eficiencia Procesos Termicos'!H39</f>
        <v>0.73522333333333345</v>
      </c>
      <c r="J121" s="52">
        <f>'[1]Eficiencia Procesos Termicos'!I39</f>
        <v>0.73583500000000002</v>
      </c>
      <c r="K121" s="52">
        <f>'[1]Eficiencia Procesos Termicos'!J39</f>
        <v>0.7364466666666668</v>
      </c>
      <c r="L121" s="52">
        <f>'[1]Eficiencia Procesos Termicos'!K39</f>
        <v>0.73705833333333337</v>
      </c>
      <c r="M121" s="52">
        <f>'[1]Eficiencia Procesos Termicos'!L39</f>
        <v>0.73767000000000005</v>
      </c>
      <c r="N121" s="52">
        <f>'[1]Eficiencia Procesos Termicos'!M39</f>
        <v>0.73828166666666684</v>
      </c>
      <c r="O121" s="52">
        <f>'[1]Eficiencia Procesos Termicos'!N39</f>
        <v>0.7388933333333334</v>
      </c>
      <c r="P121" s="52">
        <f>'[1]Eficiencia Procesos Termicos'!O39</f>
        <v>0.73950500000000019</v>
      </c>
      <c r="Q121" s="52">
        <f>'[1]Eficiencia Procesos Termicos'!P39</f>
        <v>0.74011666666666676</v>
      </c>
      <c r="R121" s="52">
        <f>'[1]Eficiencia Procesos Termicos'!Q39</f>
        <v>0.74072833333333354</v>
      </c>
      <c r="S121" s="52">
        <f>'[1]Eficiencia Procesos Termicos'!R39</f>
        <v>0.74134000000000011</v>
      </c>
      <c r="T121" s="52">
        <f>'[1]Eficiencia Procesos Termicos'!S39</f>
        <v>0.74195166666666668</v>
      </c>
      <c r="U121" s="52">
        <f>'[1]Eficiencia Procesos Termicos'!T39</f>
        <v>0.74256333333333346</v>
      </c>
      <c r="V121" s="52">
        <f>'[1]Eficiencia Procesos Termicos'!U39</f>
        <v>0.74317500000000003</v>
      </c>
      <c r="W121" s="52">
        <f>'[1]Eficiencia Procesos Termicos'!V39</f>
        <v>0.74378666666666682</v>
      </c>
      <c r="X121" s="52">
        <f>'[1]Eficiencia Procesos Termicos'!W39</f>
        <v>0.74439833333333338</v>
      </c>
      <c r="Y121" s="52">
        <f>'[1]Eficiencia Procesos Termicos'!X39</f>
        <v>0.74501000000000006</v>
      </c>
      <c r="Z121" s="52">
        <f>'[1]Eficiencia Procesos Termicos'!Y39</f>
        <v>0.74562166666666674</v>
      </c>
      <c r="AA121" s="52">
        <f>'[1]Eficiencia Procesos Termicos'!Z39</f>
        <v>0.74623333333333342</v>
      </c>
      <c r="AB121" s="52">
        <f>'[1]Eficiencia Procesos Termicos'!AA39</f>
        <v>0.7468450000000002</v>
      </c>
      <c r="AC121" s="52">
        <f>'[1]Eficiencia Procesos Termicos'!AB39</f>
        <v>0.74745666666666677</v>
      </c>
      <c r="AD121" s="52">
        <f>'[1]Eficiencia Procesos Termicos'!AC39</f>
        <v>0.74806833333333334</v>
      </c>
      <c r="AE121" s="52">
        <f>'[1]Eficiencia Procesos Termicos'!AD39</f>
        <v>0.74868000000000012</v>
      </c>
      <c r="AF121" s="52">
        <f>'[1]Eficiencia Procesos Termicos'!AE39</f>
        <v>0.74929166666666669</v>
      </c>
      <c r="AG121" s="52">
        <f>'[1]Eficiencia Procesos Termicos'!AF39</f>
        <v>0.74990333333333348</v>
      </c>
      <c r="AH121" s="52">
        <f>'[1]Eficiencia Procesos Termicos'!AG39</f>
        <v>0.75051500000000004</v>
      </c>
      <c r="AI121" s="52">
        <f>'[1]Eficiencia Procesos Termicos'!AH39</f>
        <v>0.75112666666666683</v>
      </c>
      <c r="AJ121" s="52">
        <f>'[1]Eficiencia Procesos Termicos'!AI39</f>
        <v>0.7517383333333334</v>
      </c>
      <c r="AK121" s="52">
        <f>'[1]Eficiencia Procesos Termicos'!AJ39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'[1]Eficiencia Procesos Termicos'!C40</f>
        <v>1</v>
      </c>
      <c r="E122" s="52">
        <f>'[1]Eficiencia Procesos Termicos'!D40</f>
        <v>1</v>
      </c>
      <c r="F122" s="52">
        <f>'[1]Eficiencia Procesos Termicos'!E40</f>
        <v>1</v>
      </c>
      <c r="G122" s="52">
        <f>'[1]Eficiencia Procesos Termicos'!F40</f>
        <v>1</v>
      </c>
      <c r="H122" s="52">
        <f>'[1]Eficiencia Procesos Termicos'!G40</f>
        <v>1</v>
      </c>
      <c r="I122" s="52">
        <f>'[1]Eficiencia Procesos Termicos'!H40</f>
        <v>1</v>
      </c>
      <c r="J122" s="52">
        <f>'[1]Eficiencia Procesos Termicos'!I40</f>
        <v>1</v>
      </c>
      <c r="K122" s="52">
        <f>'[1]Eficiencia Procesos Termicos'!J40</f>
        <v>1</v>
      </c>
      <c r="L122" s="52">
        <f>'[1]Eficiencia Procesos Termicos'!K40</f>
        <v>1</v>
      </c>
      <c r="M122" s="52">
        <f>'[1]Eficiencia Procesos Termicos'!L40</f>
        <v>1</v>
      </c>
      <c r="N122" s="52">
        <f>'[1]Eficiencia Procesos Termicos'!M40</f>
        <v>1</v>
      </c>
      <c r="O122" s="52">
        <f>'[1]Eficiencia Procesos Termicos'!N40</f>
        <v>1</v>
      </c>
      <c r="P122" s="52">
        <f>'[1]Eficiencia Procesos Termicos'!O40</f>
        <v>1</v>
      </c>
      <c r="Q122" s="52">
        <f>'[1]Eficiencia Procesos Termicos'!P40</f>
        <v>1</v>
      </c>
      <c r="R122" s="52">
        <f>'[1]Eficiencia Procesos Termicos'!Q40</f>
        <v>1</v>
      </c>
      <c r="S122" s="52">
        <f>'[1]Eficiencia Procesos Termicos'!R40</f>
        <v>1</v>
      </c>
      <c r="T122" s="52">
        <f>'[1]Eficiencia Procesos Termicos'!S40</f>
        <v>1</v>
      </c>
      <c r="U122" s="52">
        <f>'[1]Eficiencia Procesos Termicos'!T40</f>
        <v>1</v>
      </c>
      <c r="V122" s="52">
        <f>'[1]Eficiencia Procesos Termicos'!U40</f>
        <v>1</v>
      </c>
      <c r="W122" s="52">
        <f>'[1]Eficiencia Procesos Termicos'!V40</f>
        <v>1</v>
      </c>
      <c r="X122" s="52">
        <f>'[1]Eficiencia Procesos Termicos'!W40</f>
        <v>1</v>
      </c>
      <c r="Y122" s="52">
        <f>'[1]Eficiencia Procesos Termicos'!X40</f>
        <v>1</v>
      </c>
      <c r="Z122" s="52">
        <f>'[1]Eficiencia Procesos Termicos'!Y40</f>
        <v>1</v>
      </c>
      <c r="AA122" s="52">
        <f>'[1]Eficiencia Procesos Termicos'!Z40</f>
        <v>1</v>
      </c>
      <c r="AB122" s="52">
        <f>'[1]Eficiencia Procesos Termicos'!AA40</f>
        <v>1</v>
      </c>
      <c r="AC122" s="52">
        <f>'[1]Eficiencia Procesos Termicos'!AB40</f>
        <v>1</v>
      </c>
      <c r="AD122" s="52">
        <f>'[1]Eficiencia Procesos Termicos'!AC40</f>
        <v>1</v>
      </c>
      <c r="AE122" s="52">
        <f>'[1]Eficiencia Procesos Termicos'!AD40</f>
        <v>1</v>
      </c>
      <c r="AF122" s="52">
        <f>'[1]Eficiencia Procesos Termicos'!AE40</f>
        <v>1</v>
      </c>
      <c r="AG122" s="52">
        <f>'[1]Eficiencia Procesos Termicos'!AF40</f>
        <v>1</v>
      </c>
      <c r="AH122" s="52">
        <f>'[1]Eficiencia Procesos Termicos'!AG40</f>
        <v>1</v>
      </c>
      <c r="AI122" s="52">
        <f>'[1]Eficiencia Procesos Termicos'!AH40</f>
        <v>1</v>
      </c>
      <c r="AJ122" s="52">
        <f>'[1]Eficiencia Procesos Termicos'!AI40</f>
        <v>1</v>
      </c>
      <c r="AK122" s="52">
        <f>'[1]Eficiencia Procesos Termicos'!AJ40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'[1]Eficiencia Procesos Termicos'!C41</f>
        <v>1</v>
      </c>
      <c r="E123" s="52">
        <f>'[1]Eficiencia Procesos Termicos'!D41</f>
        <v>1</v>
      </c>
      <c r="F123" s="52">
        <f>'[1]Eficiencia Procesos Termicos'!E41</f>
        <v>1</v>
      </c>
      <c r="G123" s="52">
        <f>'[1]Eficiencia Procesos Termicos'!F41</f>
        <v>1</v>
      </c>
      <c r="H123" s="52">
        <f>'[1]Eficiencia Procesos Termicos'!G41</f>
        <v>1</v>
      </c>
      <c r="I123" s="52">
        <f>'[1]Eficiencia Procesos Termicos'!H41</f>
        <v>1</v>
      </c>
      <c r="J123" s="52">
        <f>'[1]Eficiencia Procesos Termicos'!I41</f>
        <v>1</v>
      </c>
      <c r="K123" s="52">
        <f>'[1]Eficiencia Procesos Termicos'!J41</f>
        <v>1</v>
      </c>
      <c r="L123" s="52">
        <f>'[1]Eficiencia Procesos Termicos'!K41</f>
        <v>1</v>
      </c>
      <c r="M123" s="52">
        <f>'[1]Eficiencia Procesos Termicos'!L41</f>
        <v>1</v>
      </c>
      <c r="N123" s="52">
        <f>'[1]Eficiencia Procesos Termicos'!M41</f>
        <v>1</v>
      </c>
      <c r="O123" s="52">
        <f>'[1]Eficiencia Procesos Termicos'!N41</f>
        <v>1</v>
      </c>
      <c r="P123" s="52">
        <f>'[1]Eficiencia Procesos Termicos'!O41</f>
        <v>1</v>
      </c>
      <c r="Q123" s="52">
        <f>'[1]Eficiencia Procesos Termicos'!P41</f>
        <v>1</v>
      </c>
      <c r="R123" s="52">
        <f>'[1]Eficiencia Procesos Termicos'!Q41</f>
        <v>1</v>
      </c>
      <c r="S123" s="52">
        <f>'[1]Eficiencia Procesos Termicos'!R41</f>
        <v>1</v>
      </c>
      <c r="T123" s="52">
        <f>'[1]Eficiencia Procesos Termicos'!S41</f>
        <v>1</v>
      </c>
      <c r="U123" s="52">
        <f>'[1]Eficiencia Procesos Termicos'!T41</f>
        <v>1</v>
      </c>
      <c r="V123" s="52">
        <f>'[1]Eficiencia Procesos Termicos'!U41</f>
        <v>1</v>
      </c>
      <c r="W123" s="52">
        <f>'[1]Eficiencia Procesos Termicos'!V41</f>
        <v>1</v>
      </c>
      <c r="X123" s="52">
        <f>'[1]Eficiencia Procesos Termicos'!W41</f>
        <v>1</v>
      </c>
      <c r="Y123" s="52">
        <f>'[1]Eficiencia Procesos Termicos'!X41</f>
        <v>1</v>
      </c>
      <c r="Z123" s="52">
        <f>'[1]Eficiencia Procesos Termicos'!Y41</f>
        <v>1</v>
      </c>
      <c r="AA123" s="52">
        <f>'[1]Eficiencia Procesos Termicos'!Z41</f>
        <v>1</v>
      </c>
      <c r="AB123" s="52">
        <f>'[1]Eficiencia Procesos Termicos'!AA41</f>
        <v>1</v>
      </c>
      <c r="AC123" s="52">
        <f>'[1]Eficiencia Procesos Termicos'!AB41</f>
        <v>1</v>
      </c>
      <c r="AD123" s="52">
        <f>'[1]Eficiencia Procesos Termicos'!AC41</f>
        <v>1</v>
      </c>
      <c r="AE123" s="52">
        <f>'[1]Eficiencia Procesos Termicos'!AD41</f>
        <v>1</v>
      </c>
      <c r="AF123" s="52">
        <f>'[1]Eficiencia Procesos Termicos'!AE41</f>
        <v>1</v>
      </c>
      <c r="AG123" s="52">
        <f>'[1]Eficiencia Procesos Termicos'!AF41</f>
        <v>1</v>
      </c>
      <c r="AH123" s="52">
        <f>'[1]Eficiencia Procesos Termicos'!AG41</f>
        <v>1</v>
      </c>
      <c r="AI123" s="52">
        <f>'[1]Eficiencia Procesos Termicos'!AH41</f>
        <v>1</v>
      </c>
      <c r="AJ123" s="52">
        <f>'[1]Eficiencia Procesos Termicos'!AI41</f>
        <v>1</v>
      </c>
      <c r="AK123" s="52">
        <f>'[1]Eficiencia Procesos Termicos'!AJ41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v>1</v>
      </c>
      <c r="E126" s="52">
        <v>1</v>
      </c>
      <c r="F126" s="52">
        <v>1</v>
      </c>
      <c r="G126" s="52">
        <v>1</v>
      </c>
      <c r="H126" s="52">
        <v>1</v>
      </c>
      <c r="I126" s="52">
        <v>1</v>
      </c>
      <c r="J126" s="52">
        <v>1</v>
      </c>
      <c r="K126" s="52">
        <v>1</v>
      </c>
      <c r="L126" s="52">
        <v>1</v>
      </c>
      <c r="M126" s="52">
        <v>1</v>
      </c>
      <c r="N126" s="52">
        <v>1</v>
      </c>
      <c r="O126" s="52">
        <v>1</v>
      </c>
      <c r="P126" s="52">
        <v>1</v>
      </c>
      <c r="Q126" s="52">
        <v>1</v>
      </c>
      <c r="R126" s="52">
        <v>1</v>
      </c>
      <c r="S126" s="52">
        <v>1</v>
      </c>
      <c r="T126" s="52">
        <v>1</v>
      </c>
      <c r="U126" s="52">
        <v>1</v>
      </c>
      <c r="V126" s="52">
        <v>1</v>
      </c>
      <c r="W126" s="52">
        <v>1</v>
      </c>
      <c r="X126" s="52">
        <v>1</v>
      </c>
      <c r="Y126" s="52">
        <v>1</v>
      </c>
      <c r="Z126" s="52">
        <v>1</v>
      </c>
      <c r="AA126" s="52">
        <v>1</v>
      </c>
      <c r="AB126" s="52">
        <v>1</v>
      </c>
      <c r="AC126" s="52">
        <v>1</v>
      </c>
      <c r="AD126" s="52">
        <v>1</v>
      </c>
      <c r="AE126" s="52">
        <v>1</v>
      </c>
      <c r="AF126" s="52">
        <v>1</v>
      </c>
      <c r="AG126" s="52">
        <v>1</v>
      </c>
      <c r="AH126" s="52">
        <v>1</v>
      </c>
      <c r="AI126" s="52">
        <v>1</v>
      </c>
      <c r="AJ126" s="52">
        <v>1</v>
      </c>
      <c r="AK126" s="52">
        <v>1</v>
      </c>
    </row>
  </sheetData>
  <conditionalFormatting sqref="D126:AK126">
    <cfRule type="cellIs" dxfId="877" priority="11" operator="equal">
      <formula>0</formula>
    </cfRule>
  </conditionalFormatting>
  <conditionalFormatting sqref="D1:AK1">
    <cfRule type="cellIs" dxfId="876" priority="34" operator="equal">
      <formula>0</formula>
    </cfRule>
  </conditionalFormatting>
  <conditionalFormatting sqref="D5:AK5">
    <cfRule type="cellIs" dxfId="875" priority="33" operator="equal">
      <formula>0</formula>
    </cfRule>
  </conditionalFormatting>
  <conditionalFormatting sqref="D8:AK8">
    <cfRule type="cellIs" dxfId="874" priority="32" operator="equal">
      <formula>0</formula>
    </cfRule>
  </conditionalFormatting>
  <conditionalFormatting sqref="D11:AK11">
    <cfRule type="cellIs" dxfId="873" priority="31" operator="equal">
      <formula>0</formula>
    </cfRule>
  </conditionalFormatting>
  <conditionalFormatting sqref="D14:AK14">
    <cfRule type="cellIs" dxfId="872" priority="30" operator="equal">
      <formula>0</formula>
    </cfRule>
  </conditionalFormatting>
  <conditionalFormatting sqref="D15:AK24">
    <cfRule type="cellIs" dxfId="871" priority="29" operator="equal">
      <formula>0</formula>
    </cfRule>
  </conditionalFormatting>
  <conditionalFormatting sqref="D41:AK43">
    <cfRule type="cellIs" dxfId="870" priority="28" operator="equal">
      <formula>0</formula>
    </cfRule>
  </conditionalFormatting>
  <conditionalFormatting sqref="D48:AK48">
    <cfRule type="cellIs" dxfId="869" priority="27" operator="equal">
      <formula>0</formula>
    </cfRule>
  </conditionalFormatting>
  <conditionalFormatting sqref="D49:AK53">
    <cfRule type="cellIs" dxfId="868" priority="26" operator="equal">
      <formula>0</formula>
    </cfRule>
  </conditionalFormatting>
  <conditionalFormatting sqref="D56:AK56">
    <cfRule type="cellIs" dxfId="867" priority="25" operator="equal">
      <formula>0</formula>
    </cfRule>
  </conditionalFormatting>
  <conditionalFormatting sqref="D57:AK66">
    <cfRule type="cellIs" dxfId="866" priority="24" operator="equal">
      <formula>0</formula>
    </cfRule>
  </conditionalFormatting>
  <conditionalFormatting sqref="D69:AK69">
    <cfRule type="cellIs" dxfId="865" priority="23" operator="equal">
      <formula>0</formula>
    </cfRule>
  </conditionalFormatting>
  <conditionalFormatting sqref="D73:AK75">
    <cfRule type="cellIs" dxfId="864" priority="22" operator="equal">
      <formula>0</formula>
    </cfRule>
  </conditionalFormatting>
  <conditionalFormatting sqref="D80:AK85">
    <cfRule type="cellIs" dxfId="863" priority="20" operator="equal">
      <formula>0</formula>
    </cfRule>
  </conditionalFormatting>
  <conditionalFormatting sqref="D88:AK88">
    <cfRule type="cellIs" dxfId="862" priority="19" operator="equal">
      <formula>0</formula>
    </cfRule>
  </conditionalFormatting>
  <conditionalFormatting sqref="D89:AK98">
    <cfRule type="cellIs" dxfId="861" priority="18" operator="equal">
      <formula>0</formula>
    </cfRule>
  </conditionalFormatting>
  <conditionalFormatting sqref="D101:AK101">
    <cfRule type="cellIs" dxfId="860" priority="17" operator="equal">
      <formula>0</formula>
    </cfRule>
  </conditionalFormatting>
  <conditionalFormatting sqref="D105:AK105">
    <cfRule type="cellIs" dxfId="859" priority="16" operator="equal">
      <formula>0</formula>
    </cfRule>
  </conditionalFormatting>
  <conditionalFormatting sqref="D106:AK110">
    <cfRule type="cellIs" dxfId="858" priority="15" operator="equal">
      <formula>0</formula>
    </cfRule>
  </conditionalFormatting>
  <conditionalFormatting sqref="D113:AK113">
    <cfRule type="cellIs" dxfId="857" priority="14" operator="equal">
      <formula>0</formula>
    </cfRule>
  </conditionalFormatting>
  <conditionalFormatting sqref="E114:AK122">
    <cfRule type="cellIs" dxfId="856" priority="13" operator="equal">
      <formula>0</formula>
    </cfRule>
  </conditionalFormatting>
  <conditionalFormatting sqref="E123:AK123">
    <cfRule type="cellIs" dxfId="855" priority="12" operator="equal">
      <formula>0</formula>
    </cfRule>
  </conditionalFormatting>
  <conditionalFormatting sqref="D114">
    <cfRule type="cellIs" dxfId="854" priority="10" operator="equal">
      <formula>0</formula>
    </cfRule>
  </conditionalFormatting>
  <conditionalFormatting sqref="D115">
    <cfRule type="cellIs" dxfId="853" priority="9" operator="equal">
      <formula>0</formula>
    </cfRule>
  </conditionalFormatting>
  <conditionalFormatting sqref="D116">
    <cfRule type="cellIs" dxfId="852" priority="8" operator="equal">
      <formula>0</formula>
    </cfRule>
  </conditionalFormatting>
  <conditionalFormatting sqref="D117">
    <cfRule type="cellIs" dxfId="851" priority="7" operator="equal">
      <formula>0</formula>
    </cfRule>
  </conditionalFormatting>
  <conditionalFormatting sqref="D118">
    <cfRule type="cellIs" dxfId="850" priority="6" operator="equal">
      <formula>0</formula>
    </cfRule>
  </conditionalFormatting>
  <conditionalFormatting sqref="D119">
    <cfRule type="cellIs" dxfId="849" priority="5" operator="equal">
      <formula>0</formula>
    </cfRule>
  </conditionalFormatting>
  <conditionalFormatting sqref="D120">
    <cfRule type="cellIs" dxfId="848" priority="4" operator="equal">
      <formula>0</formula>
    </cfRule>
  </conditionalFormatting>
  <conditionalFormatting sqref="D121">
    <cfRule type="cellIs" dxfId="847" priority="3" operator="equal">
      <formula>0</formula>
    </cfRule>
  </conditionalFormatting>
  <conditionalFormatting sqref="D122">
    <cfRule type="cellIs" dxfId="846" priority="2" operator="equal">
      <formula>0</formula>
    </cfRule>
  </conditionalFormatting>
  <conditionalFormatting sqref="D123">
    <cfRule type="cellIs" dxfId="84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566C4-01B8-448E-9C57-A9D5B6598859}">
  <sheetPr codeName="Hoja32"/>
  <dimension ref="A1:AJ13"/>
  <sheetViews>
    <sheetView workbookViewId="0">
      <selection activeCell="A10" sqref="A10:XFD13"/>
    </sheetView>
  </sheetViews>
  <sheetFormatPr baseColWidth="10" defaultRowHeight="15" x14ac:dyDescent="0.25"/>
  <sheetData>
    <row r="1" spans="1:36" ht="18" x14ac:dyDescent="0.35">
      <c r="B1" t="s">
        <v>222</v>
      </c>
      <c r="C1" t="s">
        <v>223</v>
      </c>
      <c r="D1" t="s">
        <v>224</v>
      </c>
      <c r="E1" t="s">
        <v>225</v>
      </c>
      <c r="F1" t="s">
        <v>226</v>
      </c>
      <c r="G1" t="s">
        <v>227</v>
      </c>
      <c r="H1" t="s">
        <v>228</v>
      </c>
      <c r="I1" t="s">
        <v>229</v>
      </c>
    </row>
    <row r="2" spans="1:36" x14ac:dyDescent="0.25">
      <c r="A2" t="s">
        <v>230</v>
      </c>
      <c r="B2">
        <v>2029</v>
      </c>
      <c r="C2">
        <v>2030</v>
      </c>
      <c r="D2" s="121">
        <v>9.9999999999999995E-8</v>
      </c>
      <c r="E2" s="121">
        <f>+Medidas!F4</f>
        <v>0.02</v>
      </c>
      <c r="F2">
        <f>LN(D2/(1-D2))</f>
        <v>-16.118095550958316</v>
      </c>
      <c r="G2">
        <f>LN(E2/(1-E2))</f>
        <v>-3.8918202981106265</v>
      </c>
      <c r="H2">
        <f>+(F2-G2)/(B2-C2)</f>
        <v>12.226275252847689</v>
      </c>
      <c r="I2">
        <f>+C2-B2-G2/H2</f>
        <v>1.3183161034432103</v>
      </c>
    </row>
    <row r="3" spans="1:36" x14ac:dyDescent="0.25">
      <c r="A3" t="s">
        <v>231</v>
      </c>
      <c r="B3">
        <f>+C2</f>
        <v>2030</v>
      </c>
      <c r="C3">
        <v>2050</v>
      </c>
      <c r="D3" s="121">
        <f>+E2</f>
        <v>0.02</v>
      </c>
      <c r="E3" s="121">
        <f>+Medidas!H4</f>
        <v>9.4E-2</v>
      </c>
      <c r="F3">
        <f>LN(D3/(1-D3))</f>
        <v>-3.8918202981106265</v>
      </c>
      <c r="G3">
        <f>LN(E3/(1-E3))</f>
        <v>-2.2657445237729754</v>
      </c>
      <c r="H3">
        <f>+(F3-G3)/(B3-C3)</f>
        <v>8.1303788716882555E-2</v>
      </c>
      <c r="I3">
        <f>+C3-B3-G3/H3</f>
        <v>47.867637652936324</v>
      </c>
    </row>
    <row r="5" spans="1:36" x14ac:dyDescent="0.25">
      <c r="C5" s="122">
        <v>2017</v>
      </c>
      <c r="D5" s="122">
        <v>2018</v>
      </c>
      <c r="E5" s="122">
        <v>2019</v>
      </c>
      <c r="F5" s="122">
        <v>2020</v>
      </c>
      <c r="G5" s="122">
        <v>2021</v>
      </c>
      <c r="H5" s="122">
        <v>2022</v>
      </c>
      <c r="I5" s="122">
        <v>2023</v>
      </c>
      <c r="J5" s="122">
        <v>2024</v>
      </c>
      <c r="K5" s="122">
        <v>2025</v>
      </c>
      <c r="L5" s="122">
        <v>2026</v>
      </c>
      <c r="M5" s="122">
        <v>2027</v>
      </c>
      <c r="N5" s="122">
        <v>2028</v>
      </c>
      <c r="O5" s="122">
        <v>2029</v>
      </c>
      <c r="P5" s="122">
        <v>2030</v>
      </c>
      <c r="Q5" s="122">
        <v>2031</v>
      </c>
      <c r="R5" s="122">
        <v>2032</v>
      </c>
      <c r="S5" s="122">
        <v>2033</v>
      </c>
      <c r="T5" s="122">
        <v>2034</v>
      </c>
      <c r="U5" s="122">
        <v>2035</v>
      </c>
      <c r="V5" s="122">
        <v>2036</v>
      </c>
      <c r="W5" s="122">
        <v>2037</v>
      </c>
      <c r="X5" s="122">
        <v>2038</v>
      </c>
      <c r="Y5" s="122">
        <v>2039</v>
      </c>
      <c r="Z5" s="122">
        <v>2040</v>
      </c>
      <c r="AA5" s="122">
        <v>2041</v>
      </c>
      <c r="AB5" s="122">
        <v>2042</v>
      </c>
      <c r="AC5" s="122">
        <v>2043</v>
      </c>
      <c r="AD5" s="122">
        <v>2044</v>
      </c>
      <c r="AE5" s="122">
        <v>2045</v>
      </c>
      <c r="AF5" s="122">
        <v>2046</v>
      </c>
      <c r="AG5" s="122">
        <v>2047</v>
      </c>
      <c r="AH5" s="122">
        <v>2048</v>
      </c>
      <c r="AI5" s="122">
        <v>2049</v>
      </c>
      <c r="AJ5" s="122">
        <v>2050</v>
      </c>
    </row>
    <row r="6" spans="1:36" x14ac:dyDescent="0.25">
      <c r="B6" s="123" t="s">
        <v>203</v>
      </c>
      <c r="C6" s="124">
        <v>0</v>
      </c>
      <c r="D6" s="124">
        <v>0</v>
      </c>
      <c r="E6" s="124">
        <v>0</v>
      </c>
      <c r="F6" s="124">
        <v>0</v>
      </c>
      <c r="G6" s="124">
        <v>0</v>
      </c>
      <c r="H6" s="124">
        <v>0</v>
      </c>
      <c r="I6" s="124">
        <v>0</v>
      </c>
      <c r="J6" s="124">
        <v>0</v>
      </c>
      <c r="K6" s="124">
        <v>0</v>
      </c>
      <c r="L6" s="124">
        <v>0</v>
      </c>
      <c r="M6" s="124">
        <v>0</v>
      </c>
      <c r="N6" s="124">
        <v>0</v>
      </c>
      <c r="O6" s="124">
        <v>0</v>
      </c>
      <c r="P6" s="124">
        <v>0</v>
      </c>
      <c r="Q6" s="124">
        <v>0</v>
      </c>
      <c r="R6" s="124">
        <v>0</v>
      </c>
      <c r="S6" s="124">
        <v>0</v>
      </c>
      <c r="T6" s="124">
        <v>0</v>
      </c>
      <c r="U6" s="124">
        <v>0</v>
      </c>
      <c r="V6" s="124">
        <v>0</v>
      </c>
      <c r="W6" s="124">
        <v>0</v>
      </c>
      <c r="X6" s="124">
        <v>0</v>
      </c>
      <c r="Y6" s="124">
        <v>0</v>
      </c>
      <c r="Z6" s="124">
        <v>0</v>
      </c>
      <c r="AA6" s="124">
        <v>0</v>
      </c>
      <c r="AB6" s="124">
        <v>0</v>
      </c>
      <c r="AC6" s="124">
        <v>0</v>
      </c>
      <c r="AD6" s="124">
        <v>0</v>
      </c>
      <c r="AE6" s="124">
        <v>0</v>
      </c>
      <c r="AF6" s="124">
        <v>0</v>
      </c>
      <c r="AG6" s="124">
        <v>0</v>
      </c>
      <c r="AH6" s="124">
        <v>0</v>
      </c>
      <c r="AI6" s="124">
        <v>0</v>
      </c>
      <c r="AJ6" s="124">
        <v>0</v>
      </c>
    </row>
    <row r="7" spans="1:36" x14ac:dyDescent="0.25">
      <c r="B7" s="123">
        <v>1</v>
      </c>
      <c r="C7" s="125">
        <f>IF(C5&lt;$B$2,0,1/(1+EXP(-$H$2*(C5-$C$5-$I$2))))</f>
        <v>0</v>
      </c>
      <c r="D7" s="125">
        <f t="shared" ref="D7:H7" si="0">IF(D5&lt;$B$2,0,1/(1+EXP(-$H$2*(D5-$C$5-$I$2))))</f>
        <v>0</v>
      </c>
      <c r="E7" s="125">
        <f t="shared" si="0"/>
        <v>0</v>
      </c>
      <c r="F7" s="125">
        <f t="shared" si="0"/>
        <v>0</v>
      </c>
      <c r="G7" s="125">
        <f t="shared" si="0"/>
        <v>0</v>
      </c>
      <c r="H7" s="125">
        <f t="shared" si="0"/>
        <v>0</v>
      </c>
      <c r="I7" s="125">
        <f>IF(I5&lt;$B$2,0,1/(1+EXP(-$H$2*(I5-$I$5-$I$2))))</f>
        <v>0</v>
      </c>
      <c r="J7" s="125">
        <f t="shared" ref="J7:N7" si="1">IF(J5&lt;$B$2,0,1/(1+EXP(-$H$2*(J5-$I$5-$I$2))))</f>
        <v>0</v>
      </c>
      <c r="K7" s="125">
        <f t="shared" si="1"/>
        <v>0</v>
      </c>
      <c r="L7" s="125">
        <f t="shared" si="1"/>
        <v>0</v>
      </c>
      <c r="M7" s="125">
        <f t="shared" si="1"/>
        <v>0</v>
      </c>
      <c r="N7" s="125">
        <f t="shared" si="1"/>
        <v>0</v>
      </c>
      <c r="O7" s="125">
        <f>IF(O5&lt;$B$2,0,1/(1+EXP(-$H$2*(O5-$O$5-$I$2))))</f>
        <v>9.9999999999999903E-8</v>
      </c>
      <c r="P7" s="125">
        <f>IF(P5&lt;$B$2,0,1/(1+EXP(-$H$2*(P5-$O$5-$I$2))))</f>
        <v>2.0000000000000004E-2</v>
      </c>
      <c r="Q7" s="125">
        <f>IF(Q5&lt;$B$2,0,1/(1+EXP(-$H$3*(Q5-$P$5-$I$3))))</f>
        <v>2.1657319666885624E-2</v>
      </c>
      <c r="R7" s="125">
        <f t="shared" ref="R7:AJ7" si="2">IF(R5&lt;$B$2,0,1/(1+EXP(-$H$3*(R5-$P$5-$I$3))))</f>
        <v>2.3448688700945873E-2</v>
      </c>
      <c r="S7" s="125">
        <f t="shared" si="2"/>
        <v>2.5384384977203911E-2</v>
      </c>
      <c r="T7" s="125">
        <f t="shared" si="2"/>
        <v>2.7475377786880185E-2</v>
      </c>
      <c r="U7" s="125">
        <f t="shared" si="2"/>
        <v>2.9733357634829229E-2</v>
      </c>
      <c r="V7" s="125">
        <f t="shared" si="2"/>
        <v>3.2170764218298405E-2</v>
      </c>
      <c r="W7" s="125">
        <f t="shared" si="2"/>
        <v>3.4800811850193569E-2</v>
      </c>
      <c r="X7" s="125">
        <f t="shared" si="2"/>
        <v>3.7637511468653219E-2</v>
      </c>
      <c r="Y7" s="125">
        <f t="shared" si="2"/>
        <v>4.0695688242412591E-2</v>
      </c>
      <c r="Z7" s="125">
        <f t="shared" si="2"/>
        <v>4.3990993639052942E-2</v>
      </c>
      <c r="AA7" s="125">
        <f t="shared" si="2"/>
        <v>4.7539910672315035E-2</v>
      </c>
      <c r="AB7" s="125">
        <f t="shared" si="2"/>
        <v>5.1359750887593647E-2</v>
      </c>
      <c r="AC7" s="125">
        <f t="shared" si="2"/>
        <v>5.5468641484930165E-2</v>
      </c>
      <c r="AD7" s="125">
        <f t="shared" si="2"/>
        <v>5.9885500820928313E-2</v>
      </c>
      <c r="AE7" s="125">
        <f t="shared" si="2"/>
        <v>6.4630000381117075E-2</v>
      </c>
      <c r="AF7" s="125">
        <f t="shared" si="2"/>
        <v>6.9722511180103794E-2</v>
      </c>
      <c r="AG7" s="125">
        <f t="shared" si="2"/>
        <v>7.5184032437948384E-2</v>
      </c>
      <c r="AH7" s="125">
        <f t="shared" si="2"/>
        <v>8.1036100309042083E-2</v>
      </c>
      <c r="AI7" s="125">
        <f t="shared" si="2"/>
        <v>8.7300674417890398E-2</v>
      </c>
      <c r="AJ7" s="125">
        <f t="shared" si="2"/>
        <v>9.3999999999999972E-2</v>
      </c>
    </row>
    <row r="10" spans="1:36" x14ac:dyDescent="0.25">
      <c r="C10" t="s">
        <v>16</v>
      </c>
    </row>
    <row r="11" spans="1:36" x14ac:dyDescent="0.25">
      <c r="C11" s="122">
        <v>2017</v>
      </c>
      <c r="D11" s="122">
        <v>2018</v>
      </c>
      <c r="E11" s="122">
        <v>2019</v>
      </c>
      <c r="F11" s="122">
        <v>2020</v>
      </c>
      <c r="G11" s="122">
        <v>2021</v>
      </c>
      <c r="H11" s="122">
        <v>2022</v>
      </c>
      <c r="I11" s="122">
        <v>2023</v>
      </c>
      <c r="J11" s="122">
        <v>2024</v>
      </c>
      <c r="K11" s="122">
        <v>2025</v>
      </c>
      <c r="L11" s="122">
        <v>2026</v>
      </c>
      <c r="M11" s="122">
        <v>2027</v>
      </c>
      <c r="N11" s="122">
        <v>2028</v>
      </c>
      <c r="O11" s="122">
        <v>2029</v>
      </c>
      <c r="P11" s="122">
        <v>2030</v>
      </c>
      <c r="Q11" s="122">
        <v>2031</v>
      </c>
      <c r="R11" s="122">
        <v>2032</v>
      </c>
      <c r="S11" s="122">
        <v>2033</v>
      </c>
      <c r="T11" s="122">
        <v>2034</v>
      </c>
      <c r="U11" s="122">
        <v>2035</v>
      </c>
      <c r="V11" s="122">
        <v>2036</v>
      </c>
      <c r="W11" s="122">
        <v>2037</v>
      </c>
      <c r="X11" s="122">
        <v>2038</v>
      </c>
      <c r="Y11" s="122">
        <v>2039</v>
      </c>
      <c r="Z11" s="122">
        <v>2040</v>
      </c>
      <c r="AA11" s="122">
        <v>2041</v>
      </c>
      <c r="AB11" s="122">
        <v>2042</v>
      </c>
      <c r="AC11" s="122">
        <v>2043</v>
      </c>
      <c r="AD11" s="122">
        <v>2044</v>
      </c>
      <c r="AE11" s="122">
        <v>2045</v>
      </c>
      <c r="AF11" s="122">
        <v>2046</v>
      </c>
      <c r="AG11" s="122">
        <v>2047</v>
      </c>
      <c r="AH11" s="122">
        <v>2048</v>
      </c>
      <c r="AI11" s="122">
        <v>2049</v>
      </c>
      <c r="AJ11" s="122">
        <v>2050</v>
      </c>
    </row>
    <row r="12" spans="1:36" x14ac:dyDescent="0.25">
      <c r="B12" s="123" t="s">
        <v>203</v>
      </c>
      <c r="C12" s="124">
        <v>0</v>
      </c>
      <c r="D12" s="124">
        <v>0</v>
      </c>
      <c r="E12" s="124">
        <v>0</v>
      </c>
      <c r="F12" s="124">
        <v>0</v>
      </c>
      <c r="G12" s="124">
        <v>0</v>
      </c>
      <c r="H12" s="124">
        <v>0</v>
      </c>
      <c r="I12" s="124">
        <v>0</v>
      </c>
      <c r="J12" s="124">
        <v>0</v>
      </c>
      <c r="K12" s="124">
        <v>0</v>
      </c>
      <c r="L12" s="124">
        <v>0</v>
      </c>
      <c r="M12" s="124">
        <v>0</v>
      </c>
      <c r="N12" s="124">
        <v>0</v>
      </c>
      <c r="O12" s="124">
        <v>0</v>
      </c>
      <c r="P12" s="124">
        <v>0</v>
      </c>
      <c r="Q12" s="124">
        <v>0</v>
      </c>
      <c r="R12" s="124">
        <v>0</v>
      </c>
      <c r="S12" s="124">
        <v>0</v>
      </c>
      <c r="T12" s="124">
        <v>0</v>
      </c>
      <c r="U12" s="124">
        <v>0</v>
      </c>
      <c r="V12" s="124">
        <v>0</v>
      </c>
      <c r="W12" s="124">
        <v>0</v>
      </c>
      <c r="X12" s="124">
        <v>0</v>
      </c>
      <c r="Y12" s="124">
        <v>0</v>
      </c>
      <c r="Z12" s="124">
        <v>0</v>
      </c>
      <c r="AA12" s="124">
        <v>0</v>
      </c>
      <c r="AB12" s="124">
        <v>0</v>
      </c>
      <c r="AC12" s="124">
        <v>0</v>
      </c>
      <c r="AD12" s="124">
        <v>0</v>
      </c>
      <c r="AE12" s="124">
        <v>0</v>
      </c>
      <c r="AF12" s="124">
        <v>0</v>
      </c>
      <c r="AG12" s="124">
        <v>0</v>
      </c>
      <c r="AH12" s="124">
        <v>0</v>
      </c>
      <c r="AI12" s="124">
        <v>0</v>
      </c>
      <c r="AJ12" s="124">
        <v>0</v>
      </c>
    </row>
    <row r="13" spans="1:36" x14ac:dyDescent="0.25">
      <c r="B13" s="123">
        <v>1</v>
      </c>
      <c r="C13" s="125">
        <v>0</v>
      </c>
      <c r="D13" s="125">
        <v>0</v>
      </c>
      <c r="E13" s="125">
        <v>0</v>
      </c>
      <c r="F13" s="125">
        <v>0</v>
      </c>
      <c r="G13" s="125">
        <v>0</v>
      </c>
      <c r="H13" s="125">
        <v>0</v>
      </c>
      <c r="I13" s="125">
        <v>0</v>
      </c>
      <c r="J13" s="125">
        <v>0</v>
      </c>
      <c r="K13" s="125">
        <v>0</v>
      </c>
      <c r="L13" s="125">
        <v>0</v>
      </c>
      <c r="M13" s="125">
        <v>0</v>
      </c>
      <c r="N13" s="125">
        <v>0</v>
      </c>
      <c r="O13" s="125">
        <v>0</v>
      </c>
      <c r="P13" s="125">
        <v>0</v>
      </c>
      <c r="Q13" s="125">
        <v>0</v>
      </c>
      <c r="R13" s="125">
        <v>0</v>
      </c>
      <c r="S13" s="125">
        <v>0</v>
      </c>
      <c r="T13" s="125">
        <v>0</v>
      </c>
      <c r="U13" s="125">
        <v>0</v>
      </c>
      <c r="V13" s="125">
        <v>1.5171636004250644E-2</v>
      </c>
      <c r="W13" s="125">
        <v>3.0343272008497735E-2</v>
      </c>
      <c r="X13" s="125">
        <v>4.5514908012744826E-2</v>
      </c>
      <c r="Y13" s="125">
        <v>6.068654401699547E-2</v>
      </c>
      <c r="Z13" s="125">
        <v>7.5858180021242561E-2</v>
      </c>
      <c r="AA13" s="125">
        <v>0.1606865440170111</v>
      </c>
      <c r="AB13" s="125">
        <v>0.24551490801277964</v>
      </c>
      <c r="AC13" s="125">
        <v>0.33034327200851976</v>
      </c>
      <c r="AD13" s="125">
        <v>0.41517163600425988</v>
      </c>
      <c r="AE13" s="125">
        <v>0.50000000000002842</v>
      </c>
      <c r="AF13" s="125">
        <v>0.58482836399574012</v>
      </c>
      <c r="AG13" s="125">
        <v>0.66965672799150866</v>
      </c>
      <c r="AH13" s="125">
        <v>0.75448509198724878</v>
      </c>
      <c r="AI13" s="125">
        <v>0.8393134559829889</v>
      </c>
      <c r="AJ13" s="125">
        <v>0.92414181997875744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0D421-174A-4059-AB3C-F20239535406}">
  <sheetPr codeName="Hoja33"/>
  <dimension ref="A1:AJ7"/>
  <sheetViews>
    <sheetView topLeftCell="C1" workbookViewId="0">
      <selection activeCell="C4" sqref="C4"/>
    </sheetView>
  </sheetViews>
  <sheetFormatPr baseColWidth="10" defaultRowHeight="15" x14ac:dyDescent="0.25"/>
  <sheetData>
    <row r="1" spans="1:36" ht="18" x14ac:dyDescent="0.35">
      <c r="B1" t="s">
        <v>222</v>
      </c>
      <c r="C1" t="s">
        <v>223</v>
      </c>
      <c r="D1" t="s">
        <v>224</v>
      </c>
      <c r="E1" t="s">
        <v>225</v>
      </c>
      <c r="F1" t="s">
        <v>226</v>
      </c>
      <c r="G1" t="s">
        <v>227</v>
      </c>
      <c r="H1" t="s">
        <v>228</v>
      </c>
      <c r="I1" t="s">
        <v>229</v>
      </c>
    </row>
    <row r="2" spans="1:36" x14ac:dyDescent="0.25">
      <c r="A2" t="s">
        <v>230</v>
      </c>
      <c r="B2">
        <v>2023</v>
      </c>
      <c r="C2">
        <v>2030</v>
      </c>
      <c r="D2" s="121">
        <v>9.9999999999999995E-8</v>
      </c>
      <c r="E2" s="121">
        <f>+Medidas!F3</f>
        <v>5.2999999999999999E-2</v>
      </c>
      <c r="F2">
        <f>LN(D2/(1-D2))</f>
        <v>-16.118095550958316</v>
      </c>
      <c r="G2">
        <f>LN(E2/(1-E2))</f>
        <v>-2.8830071796339563</v>
      </c>
      <c r="H2">
        <f>+(F2-G2)/(B2-C2)</f>
        <v>1.8907269101891941</v>
      </c>
      <c r="I2">
        <f>+C2-B2-G2/H2</f>
        <v>8.5248141675549913</v>
      </c>
    </row>
    <row r="3" spans="1:36" x14ac:dyDescent="0.25">
      <c r="A3" t="s">
        <v>231</v>
      </c>
      <c r="B3">
        <f>+C2</f>
        <v>2030</v>
      </c>
      <c r="C3">
        <v>2050</v>
      </c>
      <c r="D3" s="121">
        <f>+E2</f>
        <v>5.2999999999999999E-2</v>
      </c>
      <c r="E3" s="121">
        <f>+Medidas!H3</f>
        <v>0.13100000000000001</v>
      </c>
      <c r="F3">
        <f>LN(D3/(1-D3))</f>
        <v>-2.8830071796339563</v>
      </c>
      <c r="G3">
        <f>LN(E3/(1-E3))</f>
        <v>-1.8921458020642405</v>
      </c>
      <c r="H3">
        <f>+(F3-G3)/(B3-C3)</f>
        <v>4.9543068878485787E-2</v>
      </c>
      <c r="I3">
        <f>+C3-B3-G3/H3</f>
        <v>58.191937740173181</v>
      </c>
    </row>
    <row r="5" spans="1:36" x14ac:dyDescent="0.25">
      <c r="C5" s="122">
        <v>2017</v>
      </c>
      <c r="D5" s="122">
        <v>2018</v>
      </c>
      <c r="E5" s="122">
        <v>2019</v>
      </c>
      <c r="F5" s="122">
        <v>2020</v>
      </c>
      <c r="G5" s="122">
        <v>2021</v>
      </c>
      <c r="H5" s="122">
        <v>2022</v>
      </c>
      <c r="I5" s="122">
        <v>2023</v>
      </c>
      <c r="J5" s="122">
        <v>2024</v>
      </c>
      <c r="K5" s="122">
        <v>2025</v>
      </c>
      <c r="L5" s="122">
        <v>2026</v>
      </c>
      <c r="M5" s="122">
        <v>2027</v>
      </c>
      <c r="N5" s="122">
        <v>2028</v>
      </c>
      <c r="O5" s="122">
        <v>2029</v>
      </c>
      <c r="P5" s="122">
        <v>2030</v>
      </c>
      <c r="Q5" s="122">
        <v>2031</v>
      </c>
      <c r="R5" s="122">
        <v>2032</v>
      </c>
      <c r="S5" s="122">
        <v>2033</v>
      </c>
      <c r="T5" s="122">
        <v>2034</v>
      </c>
      <c r="U5" s="122">
        <v>2035</v>
      </c>
      <c r="V5" s="122">
        <v>2036</v>
      </c>
      <c r="W5" s="122">
        <v>2037</v>
      </c>
      <c r="X5" s="122">
        <v>2038</v>
      </c>
      <c r="Y5" s="122">
        <v>2039</v>
      </c>
      <c r="Z5" s="122">
        <v>2040</v>
      </c>
      <c r="AA5" s="122">
        <v>2041</v>
      </c>
      <c r="AB5" s="122">
        <v>2042</v>
      </c>
      <c r="AC5" s="122">
        <v>2043</v>
      </c>
      <c r="AD5" s="122">
        <v>2044</v>
      </c>
      <c r="AE5" s="122">
        <v>2045</v>
      </c>
      <c r="AF5" s="122">
        <v>2046</v>
      </c>
      <c r="AG5" s="122">
        <v>2047</v>
      </c>
      <c r="AH5" s="122">
        <v>2048</v>
      </c>
      <c r="AI5" s="122">
        <v>2049</v>
      </c>
      <c r="AJ5" s="122">
        <v>2050</v>
      </c>
    </row>
    <row r="6" spans="1:36" x14ac:dyDescent="0.25">
      <c r="B6" s="123" t="s">
        <v>203</v>
      </c>
      <c r="C6" s="124">
        <v>0</v>
      </c>
      <c r="D6" s="124">
        <v>0</v>
      </c>
      <c r="E6" s="124">
        <v>0</v>
      </c>
      <c r="F6" s="124">
        <v>0</v>
      </c>
      <c r="G6" s="124">
        <v>0</v>
      </c>
      <c r="H6" s="124">
        <v>0</v>
      </c>
      <c r="I6" s="124">
        <v>0</v>
      </c>
      <c r="J6" s="124">
        <v>0</v>
      </c>
      <c r="K6" s="124">
        <v>0</v>
      </c>
      <c r="L6" s="124">
        <v>0</v>
      </c>
      <c r="M6" s="124">
        <v>0</v>
      </c>
      <c r="N6" s="124">
        <v>0</v>
      </c>
      <c r="O6" s="124">
        <v>0</v>
      </c>
      <c r="P6" s="124">
        <v>0</v>
      </c>
      <c r="Q6" s="124">
        <v>0</v>
      </c>
      <c r="R6" s="124">
        <v>0</v>
      </c>
      <c r="S6" s="124">
        <v>0</v>
      </c>
      <c r="T6" s="124">
        <v>0</v>
      </c>
      <c r="U6" s="124">
        <v>0</v>
      </c>
      <c r="V6" s="124">
        <v>0</v>
      </c>
      <c r="W6" s="124">
        <v>0</v>
      </c>
      <c r="X6" s="124">
        <v>0</v>
      </c>
      <c r="Y6" s="124">
        <v>0</v>
      </c>
      <c r="Z6" s="124">
        <v>0</v>
      </c>
      <c r="AA6" s="124">
        <v>0</v>
      </c>
      <c r="AB6" s="124">
        <v>0</v>
      </c>
      <c r="AC6" s="124">
        <v>0</v>
      </c>
      <c r="AD6" s="124">
        <v>0</v>
      </c>
      <c r="AE6" s="124">
        <v>0</v>
      </c>
      <c r="AF6" s="124">
        <v>0</v>
      </c>
      <c r="AG6" s="124">
        <v>0</v>
      </c>
      <c r="AH6" s="124">
        <v>0</v>
      </c>
      <c r="AI6" s="124">
        <v>0</v>
      </c>
      <c r="AJ6" s="124">
        <v>0</v>
      </c>
    </row>
    <row r="7" spans="1:36" x14ac:dyDescent="0.25">
      <c r="B7" s="123">
        <v>1</v>
      </c>
      <c r="C7" s="125">
        <f>IF(C5&lt;$B$2,0,1/(1+EXP(-$H$2*(C5-$C$5-$I$2))))</f>
        <v>0</v>
      </c>
      <c r="D7" s="125">
        <f t="shared" ref="D7:H7" si="0">IF(D5&lt;$B$2,0,1/(1+EXP(-$H$2*(D5-$C$5-$I$2))))</f>
        <v>0</v>
      </c>
      <c r="E7" s="125">
        <f t="shared" si="0"/>
        <v>0</v>
      </c>
      <c r="F7" s="125">
        <f t="shared" si="0"/>
        <v>0</v>
      </c>
      <c r="G7" s="125">
        <f t="shared" si="0"/>
        <v>0</v>
      </c>
      <c r="H7" s="125">
        <f t="shared" si="0"/>
        <v>0</v>
      </c>
      <c r="I7" s="125">
        <f>IF(I5&lt;$B$2,0,1/(1+EXP(-$H$2*(I5-$I$5-$I$2))))</f>
        <v>9.9999999999999903E-8</v>
      </c>
      <c r="J7" s="125">
        <f t="shared" ref="J7:P7" si="1">IF(J5&lt;$B$2,0,1/(1+EXP(-$H$2*(J5-$I$5-$I$2))))</f>
        <v>6.6241783912806007E-7</v>
      </c>
      <c r="K7" s="125">
        <f t="shared" si="1"/>
        <v>4.3879600562251737E-6</v>
      </c>
      <c r="L7" s="125">
        <f t="shared" si="1"/>
        <v>2.9065929224896882E-5</v>
      </c>
      <c r="M7" s="125">
        <f t="shared" si="1"/>
        <v>1.9250653913663269E-4</v>
      </c>
      <c r="N7" s="125">
        <f t="shared" si="1"/>
        <v>1.2738192202547179E-3</v>
      </c>
      <c r="O7" s="125">
        <f t="shared" si="1"/>
        <v>8.377988983290667E-3</v>
      </c>
      <c r="P7" s="125">
        <f t="shared" si="1"/>
        <v>5.2999999999999964E-2</v>
      </c>
      <c r="Q7" s="125">
        <f>IF(Q5&lt;$B$2,0,1/(1+EXP(-$H$3*(Q5-$P$5-$I$3))))</f>
        <v>5.5542399509892405E-2</v>
      </c>
      <c r="R7" s="125">
        <f t="shared" ref="R7:AJ7" si="2">IF(R5&lt;$B$2,0,1/(1+EXP(-$H$3*(R5-$P$5-$I$3))))</f>
        <v>5.8199262290142391E-2</v>
      </c>
      <c r="S7" s="125">
        <f t="shared" si="2"/>
        <v>6.0975010639593E-2</v>
      </c>
      <c r="T7" s="125">
        <f t="shared" si="2"/>
        <v>6.3874166578128153E-2</v>
      </c>
      <c r="U7" s="125">
        <f t="shared" si="2"/>
        <v>6.6901346747900228E-2</v>
      </c>
      <c r="V7" s="125">
        <f t="shared" si="2"/>
        <v>7.0061256381072912E-2</v>
      </c>
      <c r="W7" s="125">
        <f t="shared" si="2"/>
        <v>7.3358682264357031E-2</v>
      </c>
      <c r="X7" s="125">
        <f t="shared" si="2"/>
        <v>7.6798484629974587E-2</v>
      </c>
      <c r="Y7" s="125">
        <f t="shared" si="2"/>
        <v>8.0385587902734687E-2</v>
      </c>
      <c r="Z7" s="125">
        <f t="shared" si="2"/>
        <v>8.4124970233759394E-2</v>
      </c>
      <c r="AA7" s="125">
        <f t="shared" si="2"/>
        <v>8.8021651753181038E-2</v>
      </c>
      <c r="AB7" s="125">
        <f t="shared" si="2"/>
        <v>9.2080681476971751E-2</v>
      </c>
      <c r="AC7" s="125">
        <f t="shared" si="2"/>
        <v>9.6307122807095483E-2</v>
      </c>
      <c r="AD7" s="125">
        <f t="shared" si="2"/>
        <v>0.10070603756952731</v>
      </c>
      <c r="AE7" s="125">
        <f t="shared" si="2"/>
        <v>0.1052824685414991</v>
      </c>
      <c r="AF7" s="125">
        <f t="shared" si="2"/>
        <v>0.11004142042773479</v>
      </c>
      <c r="AG7" s="125">
        <f t="shared" si="2"/>
        <v>0.11498783925556323</v>
      </c>
      <c r="AH7" s="125">
        <f t="shared" si="2"/>
        <v>0.12012659017074631</v>
      </c>
      <c r="AI7" s="125">
        <f t="shared" si="2"/>
        <v>0.1254624336297416</v>
      </c>
      <c r="AJ7" s="125">
        <f t="shared" si="2"/>
        <v>0.13099999999999998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1"/>
  <dimension ref="B1:AI32"/>
  <sheetViews>
    <sheetView tabSelected="1" topLeftCell="A7" workbookViewId="0">
      <selection activeCell="G16" sqref="G16"/>
    </sheetView>
  </sheetViews>
  <sheetFormatPr baseColWidth="10" defaultColWidth="11.42578125" defaultRowHeight="12.75" x14ac:dyDescent="0.2"/>
  <cols>
    <col min="1" max="1" width="2.28515625" style="93" customWidth="1"/>
    <col min="2" max="2" width="25.140625" style="93" bestFit="1" customWidth="1"/>
    <col min="3" max="3" width="13.140625" style="93" customWidth="1"/>
    <col min="4" max="4" width="10.85546875" style="93" customWidth="1"/>
    <col min="5" max="5" width="15.5703125" style="93" customWidth="1"/>
    <col min="6" max="16384" width="11.42578125" style="93"/>
  </cols>
  <sheetData>
    <row r="1" spans="2:18" x14ac:dyDescent="0.2">
      <c r="B1" s="93" t="s">
        <v>196</v>
      </c>
    </row>
    <row r="2" spans="2:18" x14ac:dyDescent="0.2">
      <c r="B2" s="94" t="s">
        <v>197</v>
      </c>
    </row>
    <row r="4" spans="2:18" x14ac:dyDescent="0.2">
      <c r="B4" s="93" t="s">
        <v>198</v>
      </c>
      <c r="C4" s="95" t="s">
        <v>199</v>
      </c>
    </row>
    <row r="5" spans="2:18" x14ac:dyDescent="0.2">
      <c r="C5" s="93" t="s">
        <v>200</v>
      </c>
    </row>
    <row r="7" spans="2:18" x14ac:dyDescent="0.2">
      <c r="B7" s="93" t="s">
        <v>201</v>
      </c>
      <c r="C7" s="93">
        <v>2024</v>
      </c>
    </row>
    <row r="9" spans="2:18" x14ac:dyDescent="0.2">
      <c r="B9" s="93" t="s">
        <v>202</v>
      </c>
      <c r="C9" s="93">
        <f>+'[1]Panel de Control'!$C$38</f>
        <v>1</v>
      </c>
    </row>
    <row r="11" spans="2:18" x14ac:dyDescent="0.2">
      <c r="D11" s="96" t="s">
        <v>203</v>
      </c>
      <c r="E11" s="111" t="s">
        <v>204</v>
      </c>
      <c r="F11" s="97"/>
      <c r="G11" s="97"/>
      <c r="H11" s="97"/>
      <c r="I11" s="97"/>
      <c r="J11" s="97"/>
      <c r="K11" s="97"/>
      <c r="L11" s="97"/>
      <c r="M11" s="97"/>
      <c r="N11" s="98"/>
      <c r="P11" s="115" t="s">
        <v>216</v>
      </c>
      <c r="Q11" s="115" t="s">
        <v>217</v>
      </c>
      <c r="R11" s="115" t="s">
        <v>218</v>
      </c>
    </row>
    <row r="12" spans="2:18" x14ac:dyDescent="0.2">
      <c r="D12" s="96">
        <v>1</v>
      </c>
      <c r="E12" s="111" t="s">
        <v>219</v>
      </c>
      <c r="F12" s="97"/>
      <c r="G12" s="97"/>
      <c r="H12" s="97"/>
      <c r="I12" s="97"/>
      <c r="J12" s="97"/>
      <c r="K12" s="97"/>
      <c r="L12" s="97"/>
      <c r="M12" s="97"/>
      <c r="N12" s="98"/>
      <c r="P12" s="116">
        <v>1.9E-2</v>
      </c>
      <c r="Q12" s="116">
        <v>0.01</v>
      </c>
      <c r="R12" s="116">
        <v>6.0000000000000001E-3</v>
      </c>
    </row>
    <row r="13" spans="2:18" x14ac:dyDescent="0.2">
      <c r="D13" s="99">
        <v>2</v>
      </c>
      <c r="E13" s="111" t="s">
        <v>220</v>
      </c>
      <c r="F13" s="97"/>
      <c r="G13" s="97"/>
      <c r="H13" s="97"/>
      <c r="I13" s="97"/>
      <c r="J13" s="97"/>
      <c r="K13" s="97"/>
      <c r="L13" s="97"/>
      <c r="M13" s="97"/>
      <c r="N13" s="98"/>
      <c r="P13" s="116">
        <v>2.8000000000000001E-2</v>
      </c>
      <c r="Q13" s="116">
        <v>0.01</v>
      </c>
      <c r="R13" s="116">
        <v>6.0000000000000001E-3</v>
      </c>
    </row>
    <row r="15" spans="2:18" x14ac:dyDescent="0.2">
      <c r="B15" s="93" t="s">
        <v>205</v>
      </c>
      <c r="C15" s="100">
        <v>0.97</v>
      </c>
    </row>
    <row r="17" spans="2:35" x14ac:dyDescent="0.2">
      <c r="B17" s="93" t="s">
        <v>206</v>
      </c>
      <c r="C17" s="100">
        <v>0.4</v>
      </c>
    </row>
    <row r="18" spans="2:35" x14ac:dyDescent="0.2">
      <c r="B18" s="93" t="s">
        <v>207</v>
      </c>
      <c r="C18" s="100">
        <f>1-C17</f>
        <v>0.6</v>
      </c>
      <c r="D18" s="101">
        <f>+C18/(1-C18)</f>
        <v>1.4999999999999998</v>
      </c>
    </row>
    <row r="20" spans="2:35" x14ac:dyDescent="0.2">
      <c r="B20" s="93" t="s">
        <v>208</v>
      </c>
      <c r="C20" s="115" t="s">
        <v>216</v>
      </c>
      <c r="D20" s="115" t="s">
        <v>217</v>
      </c>
      <c r="E20" s="115" t="s">
        <v>218</v>
      </c>
    </row>
    <row r="21" spans="2:35" x14ac:dyDescent="0.2">
      <c r="C21" s="117">
        <f>+IF(C9="Base",0,IF(C9=1,P12,P13))*C15</f>
        <v>1.8429999999999998E-2</v>
      </c>
      <c r="D21" s="117">
        <f>+IF(C9="Base",0,IF(C9=1,Q12,Q13))*C15</f>
        <v>9.7000000000000003E-3</v>
      </c>
      <c r="E21" s="117">
        <f>+IF(C9="Base",0,IF(C9=1,R12,R13))*C15</f>
        <v>5.8199999999999997E-3</v>
      </c>
    </row>
    <row r="22" spans="2:35" x14ac:dyDescent="0.2">
      <c r="C22" s="103" t="s">
        <v>209</v>
      </c>
    </row>
    <row r="23" spans="2:35" x14ac:dyDescent="0.2">
      <c r="C23" s="94">
        <f>+C24</f>
        <v>2024</v>
      </c>
      <c r="D23" s="94">
        <v>2031</v>
      </c>
      <c r="E23" s="94">
        <v>2045</v>
      </c>
    </row>
    <row r="24" spans="2:35" x14ac:dyDescent="0.2">
      <c r="B24" s="103" t="s">
        <v>210</v>
      </c>
      <c r="C24" s="94">
        <v>2024</v>
      </c>
      <c r="D24" s="94">
        <v>2031</v>
      </c>
      <c r="E24" s="94">
        <v>2045</v>
      </c>
      <c r="F24" s="94">
        <v>2021</v>
      </c>
      <c r="G24" s="94">
        <v>2022</v>
      </c>
      <c r="H24" s="94">
        <v>2023</v>
      </c>
      <c r="I24" s="94">
        <v>2024</v>
      </c>
      <c r="J24" s="94">
        <v>2025</v>
      </c>
      <c r="K24" s="94">
        <v>2026</v>
      </c>
      <c r="L24" s="94">
        <v>2027</v>
      </c>
      <c r="M24" s="94">
        <v>2028</v>
      </c>
      <c r="N24" s="94">
        <v>2029</v>
      </c>
      <c r="O24" s="94">
        <v>2030</v>
      </c>
      <c r="P24" s="94">
        <v>2031</v>
      </c>
      <c r="Q24" s="94">
        <v>2032</v>
      </c>
      <c r="R24" s="94">
        <v>2033</v>
      </c>
      <c r="S24" s="94">
        <v>2034</v>
      </c>
      <c r="T24" s="94">
        <v>2035</v>
      </c>
      <c r="U24" s="94">
        <v>2036</v>
      </c>
      <c r="V24" s="94">
        <v>2037</v>
      </c>
      <c r="W24" s="94">
        <v>2038</v>
      </c>
      <c r="X24" s="94">
        <v>2039</v>
      </c>
      <c r="Y24" s="94">
        <v>2040</v>
      </c>
      <c r="Z24" s="94">
        <v>2041</v>
      </c>
      <c r="AA24" s="94">
        <v>2042</v>
      </c>
      <c r="AB24" s="94">
        <v>2043</v>
      </c>
      <c r="AC24" s="94">
        <v>2044</v>
      </c>
      <c r="AD24" s="94">
        <v>2045</v>
      </c>
      <c r="AE24" s="94">
        <v>2046</v>
      </c>
      <c r="AF24" s="94">
        <v>2047</v>
      </c>
      <c r="AG24" s="94">
        <v>2048</v>
      </c>
      <c r="AH24" s="94">
        <v>2049</v>
      </c>
      <c r="AI24" s="94">
        <v>2050</v>
      </c>
    </row>
    <row r="25" spans="2:35" x14ac:dyDescent="0.2">
      <c r="B25" s="93" t="s">
        <v>211</v>
      </c>
      <c r="C25" s="112">
        <f>+((D18+1)-SQRT((D18+1)^2-4*C21*D18))/(2*D18)</f>
        <v>7.4048995221599112E-3</v>
      </c>
      <c r="D25" s="112">
        <f>+((D18+1)-SQRT((D18+1)^2-4*D21*D18))/(2*D18)</f>
        <v>3.889074942344362E-3</v>
      </c>
      <c r="E25" s="112">
        <f>+((D18+1)-SQRT((D18+1)^2-4*E21*D18))/(2*D18)</f>
        <v>2.3312608663360974E-3</v>
      </c>
      <c r="F25" s="102">
        <f>+IF(OR($C$9=1,$C$9=2),IF(F$24&gt;=$C$7,IF(F$24&lt;$D$23,$C25,IF(F$24&lt;$E$23,$D25,$E25)),0),0)</f>
        <v>0</v>
      </c>
      <c r="G25" s="102">
        <f t="shared" ref="G25:AI27" si="0">+IF(OR($C$9=1,$C$9=2),IF(G$24&gt;=$C$7,IF(G$24&lt;$D$23,$C25,IF(G$24&lt;$E$23,$D25,$E25)),0),0)</f>
        <v>0</v>
      </c>
      <c r="H25" s="102">
        <f t="shared" si="0"/>
        <v>0</v>
      </c>
      <c r="I25" s="102">
        <f>+IF(OR($C$9=1,$C$9=2),IF(I$24&gt;=$C$7,IF(I$24&lt;$D$23,$C25,IF(I$24&lt;$E$23,$D25,$E25)),0),0)</f>
        <v>7.4048995221599112E-3</v>
      </c>
      <c r="J25" s="102">
        <f t="shared" si="0"/>
        <v>7.4048995221599112E-3</v>
      </c>
      <c r="K25" s="102">
        <f t="shared" si="0"/>
        <v>7.4048995221599112E-3</v>
      </c>
      <c r="L25" s="102">
        <f t="shared" si="0"/>
        <v>7.4048995221599112E-3</v>
      </c>
      <c r="M25" s="102">
        <f t="shared" si="0"/>
        <v>7.4048995221599112E-3</v>
      </c>
      <c r="N25" s="102">
        <f t="shared" si="0"/>
        <v>7.4048995221599112E-3</v>
      </c>
      <c r="O25" s="102">
        <f t="shared" si="0"/>
        <v>7.4048995221599112E-3</v>
      </c>
      <c r="P25" s="102">
        <f t="shared" si="0"/>
        <v>3.889074942344362E-3</v>
      </c>
      <c r="Q25" s="102">
        <f t="shared" si="0"/>
        <v>3.889074942344362E-3</v>
      </c>
      <c r="R25" s="102">
        <f t="shared" si="0"/>
        <v>3.889074942344362E-3</v>
      </c>
      <c r="S25" s="102">
        <f t="shared" si="0"/>
        <v>3.889074942344362E-3</v>
      </c>
      <c r="T25" s="102">
        <f t="shared" si="0"/>
        <v>3.889074942344362E-3</v>
      </c>
      <c r="U25" s="102">
        <f t="shared" si="0"/>
        <v>3.889074942344362E-3</v>
      </c>
      <c r="V25" s="102">
        <f t="shared" si="0"/>
        <v>3.889074942344362E-3</v>
      </c>
      <c r="W25" s="102">
        <f t="shared" si="0"/>
        <v>3.889074942344362E-3</v>
      </c>
      <c r="X25" s="102">
        <f t="shared" si="0"/>
        <v>3.889074942344362E-3</v>
      </c>
      <c r="Y25" s="102">
        <f t="shared" si="0"/>
        <v>3.889074942344362E-3</v>
      </c>
      <c r="Z25" s="102">
        <f t="shared" si="0"/>
        <v>3.889074942344362E-3</v>
      </c>
      <c r="AA25" s="102">
        <f t="shared" si="0"/>
        <v>3.889074942344362E-3</v>
      </c>
      <c r="AB25" s="102">
        <f t="shared" si="0"/>
        <v>3.889074942344362E-3</v>
      </c>
      <c r="AC25" s="102">
        <f t="shared" si="0"/>
        <v>3.889074942344362E-3</v>
      </c>
      <c r="AD25" s="102">
        <f t="shared" si="0"/>
        <v>2.3312608663360974E-3</v>
      </c>
      <c r="AE25" s="102">
        <f t="shared" si="0"/>
        <v>2.3312608663360974E-3</v>
      </c>
      <c r="AF25" s="102">
        <f t="shared" si="0"/>
        <v>2.3312608663360974E-3</v>
      </c>
      <c r="AG25" s="102">
        <f t="shared" si="0"/>
        <v>2.3312608663360974E-3</v>
      </c>
      <c r="AH25" s="102">
        <f t="shared" si="0"/>
        <v>2.3312608663360974E-3</v>
      </c>
      <c r="AI25" s="102">
        <f t="shared" si="0"/>
        <v>2.3312608663360974E-3</v>
      </c>
    </row>
    <row r="26" spans="2:35" x14ac:dyDescent="0.2">
      <c r="B26" s="93" t="s">
        <v>212</v>
      </c>
      <c r="C26" s="112">
        <f>+C25</f>
        <v>7.4048995221599112E-3</v>
      </c>
      <c r="D26" s="112">
        <f>+D25</f>
        <v>3.889074942344362E-3</v>
      </c>
      <c r="E26" s="112">
        <f>+((D18+1)-SQRT((D18+1)^2-4*E21*D18))/(2*D18)</f>
        <v>2.3312608663360974E-3</v>
      </c>
      <c r="F26" s="102">
        <f>+IF(OR($C$9=1,$C$9=2),IF(F$24&gt;=$C$7,IF(F$24&lt;$D$23,$C26,IF(F$24&lt;$E$23,$D26,$E26)),0),0)</f>
        <v>0</v>
      </c>
      <c r="G26" s="102">
        <f t="shared" si="0"/>
        <v>0</v>
      </c>
      <c r="H26" s="102">
        <f t="shared" si="0"/>
        <v>0</v>
      </c>
      <c r="I26" s="102">
        <f t="shared" si="0"/>
        <v>7.4048995221599112E-3</v>
      </c>
      <c r="J26" s="102">
        <f t="shared" si="0"/>
        <v>7.4048995221599112E-3</v>
      </c>
      <c r="K26" s="102">
        <f t="shared" si="0"/>
        <v>7.4048995221599112E-3</v>
      </c>
      <c r="L26" s="102">
        <f t="shared" si="0"/>
        <v>7.4048995221599112E-3</v>
      </c>
      <c r="M26" s="102">
        <f t="shared" si="0"/>
        <v>7.4048995221599112E-3</v>
      </c>
      <c r="N26" s="102">
        <f t="shared" si="0"/>
        <v>7.4048995221599112E-3</v>
      </c>
      <c r="O26" s="102">
        <f t="shared" si="0"/>
        <v>7.4048995221599112E-3</v>
      </c>
      <c r="P26" s="102">
        <f t="shared" si="0"/>
        <v>3.889074942344362E-3</v>
      </c>
      <c r="Q26" s="102">
        <f t="shared" si="0"/>
        <v>3.889074942344362E-3</v>
      </c>
      <c r="R26" s="102">
        <f t="shared" si="0"/>
        <v>3.889074942344362E-3</v>
      </c>
      <c r="S26" s="102">
        <f t="shared" si="0"/>
        <v>3.889074942344362E-3</v>
      </c>
      <c r="T26" s="102">
        <f t="shared" si="0"/>
        <v>3.889074942344362E-3</v>
      </c>
      <c r="U26" s="102">
        <f t="shared" si="0"/>
        <v>3.889074942344362E-3</v>
      </c>
      <c r="V26" s="102">
        <f t="shared" si="0"/>
        <v>3.889074942344362E-3</v>
      </c>
      <c r="W26" s="102">
        <f t="shared" si="0"/>
        <v>3.889074942344362E-3</v>
      </c>
      <c r="X26" s="102">
        <f t="shared" si="0"/>
        <v>3.889074942344362E-3</v>
      </c>
      <c r="Y26" s="102">
        <f t="shared" si="0"/>
        <v>3.889074942344362E-3</v>
      </c>
      <c r="Z26" s="102">
        <f t="shared" si="0"/>
        <v>3.889074942344362E-3</v>
      </c>
      <c r="AA26" s="102">
        <f t="shared" si="0"/>
        <v>3.889074942344362E-3</v>
      </c>
      <c r="AB26" s="102">
        <f t="shared" si="0"/>
        <v>3.889074942344362E-3</v>
      </c>
      <c r="AC26" s="102">
        <f t="shared" si="0"/>
        <v>3.889074942344362E-3</v>
      </c>
      <c r="AD26" s="102">
        <f t="shared" si="0"/>
        <v>2.3312608663360974E-3</v>
      </c>
      <c r="AE26" s="102">
        <f t="shared" si="0"/>
        <v>2.3312608663360974E-3</v>
      </c>
      <c r="AF26" s="102">
        <f t="shared" si="0"/>
        <v>2.3312608663360974E-3</v>
      </c>
      <c r="AG26" s="102">
        <f t="shared" si="0"/>
        <v>2.3312608663360974E-3</v>
      </c>
      <c r="AH26" s="102">
        <f t="shared" si="0"/>
        <v>2.3312608663360974E-3</v>
      </c>
      <c r="AI26" s="102">
        <f t="shared" si="0"/>
        <v>2.3312608663360974E-3</v>
      </c>
    </row>
    <row r="27" spans="2:35" x14ac:dyDescent="0.2">
      <c r="B27" s="93" t="s">
        <v>213</v>
      </c>
      <c r="C27" s="112">
        <f>+C25</f>
        <v>7.4048995221599112E-3</v>
      </c>
      <c r="D27" s="112">
        <f>+D25</f>
        <v>3.889074942344362E-3</v>
      </c>
      <c r="E27" s="112">
        <f>+((D18+1)-SQRT((D18+1)^2-4*E21*D18))/(2*D18)</f>
        <v>2.3312608663360974E-3</v>
      </c>
      <c r="F27" s="102">
        <f>+IF(OR($C$9=1,$C$9=2),IF(F$24&gt;=$C$7,IF(F$24&lt;$D$23,$C27,IF(F$24&lt;$E$23,$D27,$E27)),0),0)</f>
        <v>0</v>
      </c>
      <c r="G27" s="102">
        <f t="shared" si="0"/>
        <v>0</v>
      </c>
      <c r="H27" s="102">
        <f t="shared" si="0"/>
        <v>0</v>
      </c>
      <c r="I27" s="102">
        <f t="shared" si="0"/>
        <v>7.4048995221599112E-3</v>
      </c>
      <c r="J27" s="102">
        <f t="shared" si="0"/>
        <v>7.4048995221599112E-3</v>
      </c>
      <c r="K27" s="102">
        <f t="shared" si="0"/>
        <v>7.4048995221599112E-3</v>
      </c>
      <c r="L27" s="102">
        <f t="shared" si="0"/>
        <v>7.4048995221599112E-3</v>
      </c>
      <c r="M27" s="102">
        <f t="shared" si="0"/>
        <v>7.4048995221599112E-3</v>
      </c>
      <c r="N27" s="102">
        <f t="shared" si="0"/>
        <v>7.4048995221599112E-3</v>
      </c>
      <c r="O27" s="102">
        <f t="shared" si="0"/>
        <v>7.4048995221599112E-3</v>
      </c>
      <c r="P27" s="102">
        <f t="shared" si="0"/>
        <v>3.889074942344362E-3</v>
      </c>
      <c r="Q27" s="102">
        <f t="shared" si="0"/>
        <v>3.889074942344362E-3</v>
      </c>
      <c r="R27" s="102">
        <f t="shared" si="0"/>
        <v>3.889074942344362E-3</v>
      </c>
      <c r="S27" s="102">
        <f t="shared" si="0"/>
        <v>3.889074942344362E-3</v>
      </c>
      <c r="T27" s="102">
        <f t="shared" si="0"/>
        <v>3.889074942344362E-3</v>
      </c>
      <c r="U27" s="102">
        <f t="shared" si="0"/>
        <v>3.889074942344362E-3</v>
      </c>
      <c r="V27" s="102">
        <f t="shared" si="0"/>
        <v>3.889074942344362E-3</v>
      </c>
      <c r="W27" s="102">
        <f t="shared" si="0"/>
        <v>3.889074942344362E-3</v>
      </c>
      <c r="X27" s="102">
        <f t="shared" si="0"/>
        <v>3.889074942344362E-3</v>
      </c>
      <c r="Y27" s="102">
        <f t="shared" si="0"/>
        <v>3.889074942344362E-3</v>
      </c>
      <c r="Z27" s="102">
        <f t="shared" si="0"/>
        <v>3.889074942344362E-3</v>
      </c>
      <c r="AA27" s="102">
        <f t="shared" si="0"/>
        <v>3.889074942344362E-3</v>
      </c>
      <c r="AB27" s="102">
        <f t="shared" si="0"/>
        <v>3.889074942344362E-3</v>
      </c>
      <c r="AC27" s="102">
        <f t="shared" si="0"/>
        <v>3.889074942344362E-3</v>
      </c>
      <c r="AD27" s="102">
        <f t="shared" si="0"/>
        <v>2.3312608663360974E-3</v>
      </c>
      <c r="AE27" s="102">
        <f t="shared" si="0"/>
        <v>2.3312608663360974E-3</v>
      </c>
      <c r="AF27" s="102">
        <f t="shared" si="0"/>
        <v>2.3312608663360974E-3</v>
      </c>
      <c r="AG27" s="102">
        <f t="shared" si="0"/>
        <v>2.3312608663360974E-3</v>
      </c>
      <c r="AH27" s="102">
        <f t="shared" si="0"/>
        <v>2.3312608663360974E-3</v>
      </c>
      <c r="AI27" s="102">
        <f t="shared" si="0"/>
        <v>2.3312608663360974E-3</v>
      </c>
    </row>
    <row r="28" spans="2:35" x14ac:dyDescent="0.2">
      <c r="C28" s="93">
        <v>2024</v>
      </c>
      <c r="D28" s="94">
        <v>2031</v>
      </c>
      <c r="E28" s="94">
        <v>2045</v>
      </c>
    </row>
    <row r="29" spans="2:35" x14ac:dyDescent="0.2">
      <c r="B29" s="103" t="s">
        <v>214</v>
      </c>
      <c r="C29" s="94">
        <v>2024</v>
      </c>
      <c r="D29" s="94">
        <v>2031</v>
      </c>
      <c r="E29" s="94">
        <v>2045</v>
      </c>
    </row>
    <row r="30" spans="2:35" x14ac:dyDescent="0.2">
      <c r="B30" s="93" t="s">
        <v>211</v>
      </c>
      <c r="C30" s="113">
        <f>+C25*D18</f>
        <v>1.1107349283239865E-2</v>
      </c>
      <c r="D30" s="113">
        <f>+D25*D18</f>
        <v>5.8336124135165424E-3</v>
      </c>
      <c r="E30" s="113">
        <f>+E25*D18</f>
        <v>3.4968912995041457E-3</v>
      </c>
      <c r="F30" s="102">
        <f>+IF(OR($C$9=1,$C$9=2),IF(F$24&gt;=$C$7,IF(F$24&lt;$D$23,$C30,IF(F$24&lt;$E$23,$D30,$E30)),0),0)</f>
        <v>0</v>
      </c>
      <c r="G30" s="102">
        <f t="shared" ref="G30:AI32" si="1">+IF(OR($C$9=1,$C$9=2),IF(G$24&gt;=$C$7,IF(G$24&lt;$D$23,$C30,IF(G$24&lt;$E$23,$D30,$E30)),0),0)</f>
        <v>0</v>
      </c>
      <c r="H30" s="102">
        <f t="shared" si="1"/>
        <v>0</v>
      </c>
      <c r="I30" s="102">
        <f t="shared" si="1"/>
        <v>1.1107349283239865E-2</v>
      </c>
      <c r="J30" s="102">
        <f t="shared" si="1"/>
        <v>1.1107349283239865E-2</v>
      </c>
      <c r="K30" s="102">
        <f t="shared" si="1"/>
        <v>1.1107349283239865E-2</v>
      </c>
      <c r="L30" s="102">
        <f t="shared" si="1"/>
        <v>1.1107349283239865E-2</v>
      </c>
      <c r="M30" s="102">
        <f t="shared" si="1"/>
        <v>1.1107349283239865E-2</v>
      </c>
      <c r="N30" s="102">
        <f t="shared" si="1"/>
        <v>1.1107349283239865E-2</v>
      </c>
      <c r="O30" s="102">
        <f t="shared" si="1"/>
        <v>1.1107349283239865E-2</v>
      </c>
      <c r="P30" s="102">
        <f t="shared" si="1"/>
        <v>5.8336124135165424E-3</v>
      </c>
      <c r="Q30" s="102">
        <f t="shared" si="1"/>
        <v>5.8336124135165424E-3</v>
      </c>
      <c r="R30" s="102">
        <f t="shared" si="1"/>
        <v>5.8336124135165424E-3</v>
      </c>
      <c r="S30" s="102">
        <f t="shared" si="1"/>
        <v>5.8336124135165424E-3</v>
      </c>
      <c r="T30" s="102">
        <f t="shared" si="1"/>
        <v>5.8336124135165424E-3</v>
      </c>
      <c r="U30" s="102">
        <f t="shared" si="1"/>
        <v>5.8336124135165424E-3</v>
      </c>
      <c r="V30" s="102">
        <f t="shared" si="1"/>
        <v>5.8336124135165424E-3</v>
      </c>
      <c r="W30" s="102">
        <f t="shared" si="1"/>
        <v>5.8336124135165424E-3</v>
      </c>
      <c r="X30" s="102">
        <f t="shared" si="1"/>
        <v>5.8336124135165424E-3</v>
      </c>
      <c r="Y30" s="102">
        <f t="shared" si="1"/>
        <v>5.8336124135165424E-3</v>
      </c>
      <c r="Z30" s="102">
        <f t="shared" si="1"/>
        <v>5.8336124135165424E-3</v>
      </c>
      <c r="AA30" s="102">
        <f t="shared" si="1"/>
        <v>5.8336124135165424E-3</v>
      </c>
      <c r="AB30" s="102">
        <f t="shared" si="1"/>
        <v>5.8336124135165424E-3</v>
      </c>
      <c r="AC30" s="102">
        <f t="shared" si="1"/>
        <v>5.8336124135165424E-3</v>
      </c>
      <c r="AD30" s="102">
        <f t="shared" si="1"/>
        <v>3.4968912995041457E-3</v>
      </c>
      <c r="AE30" s="102">
        <f t="shared" si="1"/>
        <v>3.4968912995041457E-3</v>
      </c>
      <c r="AF30" s="102">
        <f t="shared" si="1"/>
        <v>3.4968912995041457E-3</v>
      </c>
      <c r="AG30" s="102">
        <f t="shared" si="1"/>
        <v>3.4968912995041457E-3</v>
      </c>
      <c r="AH30" s="102">
        <f t="shared" si="1"/>
        <v>3.4968912995041457E-3</v>
      </c>
      <c r="AI30" s="102">
        <f t="shared" si="1"/>
        <v>3.4968912995041457E-3</v>
      </c>
    </row>
    <row r="31" spans="2:35" x14ac:dyDescent="0.2">
      <c r="B31" s="93" t="s">
        <v>212</v>
      </c>
      <c r="C31" s="114">
        <f>+C30</f>
        <v>1.1107349283239865E-2</v>
      </c>
      <c r="D31" s="114">
        <f>+D30</f>
        <v>5.8336124135165424E-3</v>
      </c>
      <c r="E31" s="114">
        <f>+E30</f>
        <v>3.4968912995041457E-3</v>
      </c>
      <c r="F31" s="102">
        <f>+IF(OR($C$9=1,$C$9=2),IF(F$24&gt;=$C$7,IF(F$24&lt;$D$23,$C31,IF(F$24&lt;$E$23,$D31,$E31)),0),0)</f>
        <v>0</v>
      </c>
      <c r="G31" s="102">
        <f t="shared" si="1"/>
        <v>0</v>
      </c>
      <c r="H31" s="102">
        <f t="shared" si="1"/>
        <v>0</v>
      </c>
      <c r="I31" s="102">
        <f t="shared" si="1"/>
        <v>1.1107349283239865E-2</v>
      </c>
      <c r="J31" s="102">
        <f t="shared" si="1"/>
        <v>1.1107349283239865E-2</v>
      </c>
      <c r="K31" s="102">
        <f t="shared" si="1"/>
        <v>1.1107349283239865E-2</v>
      </c>
      <c r="L31" s="102">
        <f t="shared" si="1"/>
        <v>1.1107349283239865E-2</v>
      </c>
      <c r="M31" s="102">
        <f t="shared" si="1"/>
        <v>1.1107349283239865E-2</v>
      </c>
      <c r="N31" s="102">
        <f t="shared" si="1"/>
        <v>1.1107349283239865E-2</v>
      </c>
      <c r="O31" s="102">
        <f t="shared" si="1"/>
        <v>1.1107349283239865E-2</v>
      </c>
      <c r="P31" s="102">
        <f t="shared" si="1"/>
        <v>5.8336124135165424E-3</v>
      </c>
      <c r="Q31" s="102">
        <f t="shared" si="1"/>
        <v>5.8336124135165424E-3</v>
      </c>
      <c r="R31" s="102">
        <f t="shared" si="1"/>
        <v>5.8336124135165424E-3</v>
      </c>
      <c r="S31" s="102">
        <f t="shared" si="1"/>
        <v>5.8336124135165424E-3</v>
      </c>
      <c r="T31" s="102">
        <f t="shared" si="1"/>
        <v>5.8336124135165424E-3</v>
      </c>
      <c r="U31" s="102">
        <f t="shared" si="1"/>
        <v>5.8336124135165424E-3</v>
      </c>
      <c r="V31" s="102">
        <f t="shared" si="1"/>
        <v>5.8336124135165424E-3</v>
      </c>
      <c r="W31" s="102">
        <f t="shared" si="1"/>
        <v>5.8336124135165424E-3</v>
      </c>
      <c r="X31" s="102">
        <f t="shared" si="1"/>
        <v>5.8336124135165424E-3</v>
      </c>
      <c r="Y31" s="102">
        <f t="shared" si="1"/>
        <v>5.8336124135165424E-3</v>
      </c>
      <c r="Z31" s="102">
        <f t="shared" si="1"/>
        <v>5.8336124135165424E-3</v>
      </c>
      <c r="AA31" s="102">
        <f t="shared" si="1"/>
        <v>5.8336124135165424E-3</v>
      </c>
      <c r="AB31" s="102">
        <f t="shared" si="1"/>
        <v>5.8336124135165424E-3</v>
      </c>
      <c r="AC31" s="102">
        <f t="shared" si="1"/>
        <v>5.8336124135165424E-3</v>
      </c>
      <c r="AD31" s="102">
        <f t="shared" si="1"/>
        <v>3.4968912995041457E-3</v>
      </c>
      <c r="AE31" s="102">
        <f t="shared" si="1"/>
        <v>3.4968912995041457E-3</v>
      </c>
      <c r="AF31" s="102">
        <f t="shared" si="1"/>
        <v>3.4968912995041457E-3</v>
      </c>
      <c r="AG31" s="102">
        <f t="shared" si="1"/>
        <v>3.4968912995041457E-3</v>
      </c>
      <c r="AH31" s="102">
        <f t="shared" si="1"/>
        <v>3.4968912995041457E-3</v>
      </c>
      <c r="AI31" s="102">
        <f t="shared" si="1"/>
        <v>3.4968912995041457E-3</v>
      </c>
    </row>
    <row r="32" spans="2:35" x14ac:dyDescent="0.2">
      <c r="B32" s="93" t="s">
        <v>213</v>
      </c>
      <c r="C32" s="114">
        <f>+C30</f>
        <v>1.1107349283239865E-2</v>
      </c>
      <c r="D32" s="114">
        <f>+D30</f>
        <v>5.8336124135165424E-3</v>
      </c>
      <c r="E32" s="114">
        <f>+E30</f>
        <v>3.4968912995041457E-3</v>
      </c>
      <c r="F32" s="102">
        <f>+IF(OR($C$9=1,$C$9=2),IF(F$24&gt;=$C$7,IF(F$24&lt;$D$23,$C32,IF(F$24&lt;$E$23,$D32,$E32)),0),0)</f>
        <v>0</v>
      </c>
      <c r="G32" s="102">
        <f t="shared" si="1"/>
        <v>0</v>
      </c>
      <c r="H32" s="102">
        <f t="shared" si="1"/>
        <v>0</v>
      </c>
      <c r="I32" s="102">
        <f t="shared" si="1"/>
        <v>1.1107349283239865E-2</v>
      </c>
      <c r="J32" s="102">
        <f t="shared" si="1"/>
        <v>1.1107349283239865E-2</v>
      </c>
      <c r="K32" s="102">
        <f t="shared" si="1"/>
        <v>1.1107349283239865E-2</v>
      </c>
      <c r="L32" s="102">
        <f t="shared" si="1"/>
        <v>1.1107349283239865E-2</v>
      </c>
      <c r="M32" s="102">
        <f t="shared" si="1"/>
        <v>1.1107349283239865E-2</v>
      </c>
      <c r="N32" s="102">
        <f t="shared" si="1"/>
        <v>1.1107349283239865E-2</v>
      </c>
      <c r="O32" s="102">
        <f t="shared" si="1"/>
        <v>1.1107349283239865E-2</v>
      </c>
      <c r="P32" s="102">
        <f t="shared" si="1"/>
        <v>5.8336124135165424E-3</v>
      </c>
      <c r="Q32" s="102">
        <f t="shared" si="1"/>
        <v>5.8336124135165424E-3</v>
      </c>
      <c r="R32" s="102">
        <f t="shared" si="1"/>
        <v>5.8336124135165424E-3</v>
      </c>
      <c r="S32" s="102">
        <f t="shared" si="1"/>
        <v>5.8336124135165424E-3</v>
      </c>
      <c r="T32" s="102">
        <f t="shared" si="1"/>
        <v>5.8336124135165424E-3</v>
      </c>
      <c r="U32" s="102">
        <f t="shared" si="1"/>
        <v>5.8336124135165424E-3</v>
      </c>
      <c r="V32" s="102">
        <f t="shared" si="1"/>
        <v>5.8336124135165424E-3</v>
      </c>
      <c r="W32" s="102">
        <f t="shared" si="1"/>
        <v>5.8336124135165424E-3</v>
      </c>
      <c r="X32" s="102">
        <f t="shared" si="1"/>
        <v>5.8336124135165424E-3</v>
      </c>
      <c r="Y32" s="102">
        <f t="shared" si="1"/>
        <v>5.8336124135165424E-3</v>
      </c>
      <c r="Z32" s="102">
        <f t="shared" si="1"/>
        <v>5.8336124135165424E-3</v>
      </c>
      <c r="AA32" s="102">
        <f t="shared" si="1"/>
        <v>5.8336124135165424E-3</v>
      </c>
      <c r="AB32" s="102">
        <f t="shared" si="1"/>
        <v>5.8336124135165424E-3</v>
      </c>
      <c r="AC32" s="102">
        <f t="shared" si="1"/>
        <v>5.8336124135165424E-3</v>
      </c>
      <c r="AD32" s="102">
        <f t="shared" si="1"/>
        <v>3.4968912995041457E-3</v>
      </c>
      <c r="AE32" s="102">
        <f t="shared" si="1"/>
        <v>3.4968912995041457E-3</v>
      </c>
      <c r="AF32" s="102">
        <f t="shared" si="1"/>
        <v>3.4968912995041457E-3</v>
      </c>
      <c r="AG32" s="102">
        <f t="shared" si="1"/>
        <v>3.4968912995041457E-3</v>
      </c>
      <c r="AH32" s="102">
        <f t="shared" si="1"/>
        <v>3.4968912995041457E-3</v>
      </c>
      <c r="AI32" s="102">
        <f t="shared" si="1"/>
        <v>3.4968912995041457E-3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/>
  <dimension ref="A1:AI6"/>
  <sheetViews>
    <sheetView workbookViewId="0">
      <selection activeCell="F12" sqref="F12"/>
    </sheetView>
  </sheetViews>
  <sheetFormatPr baseColWidth="10" defaultRowHeight="15" x14ac:dyDescent="0.25"/>
  <cols>
    <col min="1" max="1" width="38.5703125" bestFit="1" customWidth="1"/>
  </cols>
  <sheetData>
    <row r="1" spans="1:35" x14ac:dyDescent="0.25">
      <c r="A1" s="90" t="s">
        <v>168</v>
      </c>
      <c r="B1" s="90" t="s">
        <v>95</v>
      </c>
    </row>
    <row r="2" spans="1:35" x14ac:dyDescent="0.25">
      <c r="A2" t="s">
        <v>169</v>
      </c>
      <c r="B2" s="91">
        <f>+'[1]Panel de Control'!$C$58</f>
        <v>1</v>
      </c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</row>
    <row r="3" spans="1:35" x14ac:dyDescent="0.25">
      <c r="A3" t="s">
        <v>170</v>
      </c>
      <c r="B3" s="91">
        <f>+'[1]Panel de Control'!$C$46</f>
        <v>1</v>
      </c>
      <c r="D3" s="118" t="s">
        <v>221</v>
      </c>
      <c r="E3" s="119">
        <v>2030</v>
      </c>
      <c r="F3" s="120">
        <v>5.2999999999999999E-2</v>
      </c>
      <c r="G3" s="119">
        <v>2050</v>
      </c>
      <c r="H3" s="120">
        <v>0.13100000000000001</v>
      </c>
    </row>
    <row r="4" spans="1:35" x14ac:dyDescent="0.25">
      <c r="A4" t="s">
        <v>171</v>
      </c>
      <c r="B4" s="91">
        <f>+'[1]Panel de Control'!$C$49</f>
        <v>1</v>
      </c>
      <c r="D4" s="118" t="s">
        <v>221</v>
      </c>
      <c r="E4" s="119">
        <v>2030</v>
      </c>
      <c r="F4" s="120">
        <v>0.02</v>
      </c>
      <c r="G4" s="119">
        <v>2050</v>
      </c>
      <c r="H4" s="120">
        <v>9.4E-2</v>
      </c>
    </row>
    <row r="5" spans="1:35" x14ac:dyDescent="0.25">
      <c r="A5" t="s">
        <v>232</v>
      </c>
      <c r="B5" s="91">
        <f>+'[1]Panel de Control'!$C$52</f>
        <v>1</v>
      </c>
    </row>
    <row r="6" spans="1:35" x14ac:dyDescent="0.25">
      <c r="A6" t="s">
        <v>233</v>
      </c>
      <c r="B6" s="91">
        <f>+'[1]Panel de Control'!$C$59</f>
        <v>1</v>
      </c>
      <c r="D6" s="118" t="s">
        <v>221</v>
      </c>
      <c r="E6" s="119">
        <v>2030</v>
      </c>
      <c r="F6" s="120">
        <v>9.4473726330845401E-2</v>
      </c>
      <c r="G6" s="119">
        <v>2050</v>
      </c>
      <c r="H6" s="120">
        <v>0.27616509930569461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AK347"/>
  <sheetViews>
    <sheetView topLeftCell="A285" zoomScale="55" zoomScaleNormal="55" workbookViewId="0">
      <selection activeCell="D347" sqref="D347:AK347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5" max="5" width="10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2" spans="1:37" x14ac:dyDescent="0.25">
      <c r="A2" s="22" t="s">
        <v>83</v>
      </c>
    </row>
    <row r="3" spans="1:37" x14ac:dyDescent="0.25">
      <c r="A3" s="22"/>
    </row>
    <row r="4" spans="1:37" x14ac:dyDescent="0.25">
      <c r="A4" s="22" t="s">
        <v>25</v>
      </c>
    </row>
    <row r="5" spans="1:37" x14ac:dyDescent="0.25">
      <c r="A5" s="22" t="s">
        <v>16</v>
      </c>
    </row>
    <row r="6" spans="1:37" x14ac:dyDescent="0.25">
      <c r="A6" s="31" t="s">
        <v>7</v>
      </c>
      <c r="B6" s="32" t="s">
        <v>20</v>
      </c>
      <c r="C6" s="31" t="s">
        <v>154</v>
      </c>
      <c r="D6" s="51">
        <f>I!D84</f>
        <v>0</v>
      </c>
      <c r="E6" s="52">
        <f>1-SUM(E7:E11)</f>
        <v>0</v>
      </c>
      <c r="F6" s="52">
        <f t="shared" ref="F6" si="1">1-SUM(F7:F11)</f>
        <v>0</v>
      </c>
      <c r="G6" s="52">
        <f t="shared" ref="G6" si="2">1-SUM(G7:G11)</f>
        <v>0</v>
      </c>
      <c r="H6" s="52">
        <f t="shared" ref="H6" si="3">1-SUM(H7:H11)</f>
        <v>0</v>
      </c>
      <c r="I6" s="52">
        <f t="shared" ref="I6" si="4">1-SUM(I7:I11)</f>
        <v>0</v>
      </c>
      <c r="J6" s="52">
        <f t="shared" ref="J6" si="5">1-SUM(J7:J11)</f>
        <v>0</v>
      </c>
      <c r="K6" s="52">
        <f t="shared" ref="K6" si="6">1-SUM(K7:K11)</f>
        <v>0</v>
      </c>
      <c r="L6" s="52">
        <f t="shared" ref="L6" si="7">1-SUM(L7:L11)</f>
        <v>0</v>
      </c>
      <c r="M6" s="52">
        <f t="shared" ref="M6" si="8">1-SUM(M7:M11)</f>
        <v>0</v>
      </c>
      <c r="N6" s="52">
        <f t="shared" ref="N6" si="9">1-SUM(N7:N11)</f>
        <v>0</v>
      </c>
      <c r="O6" s="52">
        <f t="shared" ref="O6" si="10">1-SUM(O7:O11)</f>
        <v>0</v>
      </c>
      <c r="P6" s="52">
        <f t="shared" ref="P6" si="11">1-SUM(P7:P11)</f>
        <v>0</v>
      </c>
      <c r="Q6" s="52">
        <f t="shared" ref="Q6" si="12">1-SUM(Q7:Q11)</f>
        <v>0</v>
      </c>
      <c r="R6" s="52">
        <f t="shared" ref="R6" si="13">1-SUM(R7:R11)</f>
        <v>0</v>
      </c>
      <c r="S6" s="52">
        <f t="shared" ref="S6" si="14">1-SUM(S7:S11)</f>
        <v>0</v>
      </c>
      <c r="T6" s="52">
        <f t="shared" ref="T6" si="15">1-SUM(T7:T11)</f>
        <v>0</v>
      </c>
      <c r="U6" s="52">
        <f t="shared" ref="U6" si="16">1-SUM(U7:U11)</f>
        <v>0</v>
      </c>
      <c r="V6" s="52">
        <f t="shared" ref="V6" si="17">1-SUM(V7:V11)</f>
        <v>0</v>
      </c>
      <c r="W6" s="52">
        <f t="shared" ref="W6" si="18">1-SUM(W7:W11)</f>
        <v>0</v>
      </c>
      <c r="X6" s="52">
        <f t="shared" ref="X6" si="19">1-SUM(X7:X11)</f>
        <v>0</v>
      </c>
      <c r="Y6" s="52">
        <f t="shared" ref="Y6" si="20">1-SUM(Y7:Y11)</f>
        <v>0</v>
      </c>
      <c r="Z6" s="52">
        <f t="shared" ref="Z6" si="21">1-SUM(Z7:Z11)</f>
        <v>0</v>
      </c>
      <c r="AA6" s="52">
        <f t="shared" ref="AA6" si="22">1-SUM(AA7:AA11)</f>
        <v>0</v>
      </c>
      <c r="AB6" s="52">
        <f t="shared" ref="AB6" si="23">1-SUM(AB7:AB11)</f>
        <v>0</v>
      </c>
      <c r="AC6" s="52">
        <f t="shared" ref="AC6" si="24">1-SUM(AC7:AC11)</f>
        <v>0</v>
      </c>
      <c r="AD6" s="52">
        <f t="shared" ref="AD6" si="25">1-SUM(AD7:AD11)</f>
        <v>0</v>
      </c>
      <c r="AE6" s="52">
        <f t="shared" ref="AE6" si="26">1-SUM(AE7:AE11)</f>
        <v>0</v>
      </c>
      <c r="AF6" s="52">
        <f t="shared" ref="AF6" si="27">1-SUM(AF7:AF11)</f>
        <v>0</v>
      </c>
      <c r="AG6" s="52">
        <f t="shared" ref="AG6" si="28">1-SUM(AG7:AG11)</f>
        <v>0</v>
      </c>
      <c r="AH6" s="52">
        <f t="shared" ref="AH6" si="29">1-SUM(AH7:AH11)</f>
        <v>0</v>
      </c>
      <c r="AI6" s="52">
        <f t="shared" ref="AI6" si="30">1-SUM(AI7:AI11)</f>
        <v>0</v>
      </c>
      <c r="AJ6" s="52">
        <f t="shared" ref="AJ6" si="31">1-SUM(AJ7:AJ11)</f>
        <v>0</v>
      </c>
      <c r="AK6" s="52">
        <f t="shared" ref="AK6" si="32">1-SUM(AK7:AK11)</f>
        <v>0</v>
      </c>
    </row>
    <row r="7" spans="1:37" x14ac:dyDescent="0.25">
      <c r="A7" s="31" t="s">
        <v>11</v>
      </c>
      <c r="B7" s="32" t="s">
        <v>20</v>
      </c>
      <c r="C7" s="31" t="s">
        <v>154</v>
      </c>
      <c r="D7" s="51">
        <f>I!D85</f>
        <v>0</v>
      </c>
      <c r="E7" s="52">
        <f t="shared" ref="E7:AK10" si="33">D7</f>
        <v>0</v>
      </c>
      <c r="F7" s="52">
        <f t="shared" si="33"/>
        <v>0</v>
      </c>
      <c r="G7" s="52">
        <f t="shared" si="33"/>
        <v>0</v>
      </c>
      <c r="H7" s="52">
        <f t="shared" si="33"/>
        <v>0</v>
      </c>
      <c r="I7" s="52">
        <f t="shared" si="33"/>
        <v>0</v>
      </c>
      <c r="J7" s="52">
        <f t="shared" si="33"/>
        <v>0</v>
      </c>
      <c r="K7" s="52">
        <f t="shared" si="33"/>
        <v>0</v>
      </c>
      <c r="L7" s="52">
        <f t="shared" si="33"/>
        <v>0</v>
      </c>
      <c r="M7" s="52">
        <f t="shared" si="33"/>
        <v>0</v>
      </c>
      <c r="N7" s="52">
        <f t="shared" si="33"/>
        <v>0</v>
      </c>
      <c r="O7" s="52">
        <f t="shared" si="33"/>
        <v>0</v>
      </c>
      <c r="P7" s="52">
        <f t="shared" si="33"/>
        <v>0</v>
      </c>
      <c r="Q7" s="52">
        <f t="shared" si="33"/>
        <v>0</v>
      </c>
      <c r="R7" s="52">
        <f t="shared" si="33"/>
        <v>0</v>
      </c>
      <c r="S7" s="52">
        <f t="shared" si="33"/>
        <v>0</v>
      </c>
      <c r="T7" s="52">
        <f t="shared" si="33"/>
        <v>0</v>
      </c>
      <c r="U7" s="52">
        <f t="shared" si="33"/>
        <v>0</v>
      </c>
      <c r="V7" s="52">
        <f t="shared" si="33"/>
        <v>0</v>
      </c>
      <c r="W7" s="52">
        <f t="shared" si="33"/>
        <v>0</v>
      </c>
      <c r="X7" s="52">
        <f t="shared" si="33"/>
        <v>0</v>
      </c>
      <c r="Y7" s="52">
        <f t="shared" si="33"/>
        <v>0</v>
      </c>
      <c r="Z7" s="52">
        <f t="shared" si="33"/>
        <v>0</v>
      </c>
      <c r="AA7" s="52">
        <f t="shared" si="33"/>
        <v>0</v>
      </c>
      <c r="AB7" s="52">
        <f t="shared" si="33"/>
        <v>0</v>
      </c>
      <c r="AC7" s="52">
        <f t="shared" si="33"/>
        <v>0</v>
      </c>
      <c r="AD7" s="52">
        <f t="shared" si="33"/>
        <v>0</v>
      </c>
      <c r="AE7" s="52">
        <f t="shared" si="33"/>
        <v>0</v>
      </c>
      <c r="AF7" s="52">
        <f t="shared" si="33"/>
        <v>0</v>
      </c>
      <c r="AG7" s="52">
        <f t="shared" si="33"/>
        <v>0</v>
      </c>
      <c r="AH7" s="52">
        <f t="shared" si="33"/>
        <v>0</v>
      </c>
      <c r="AI7" s="52">
        <f t="shared" si="33"/>
        <v>0</v>
      </c>
      <c r="AJ7" s="52">
        <f t="shared" si="33"/>
        <v>0</v>
      </c>
      <c r="AK7" s="52">
        <f t="shared" si="33"/>
        <v>0</v>
      </c>
    </row>
    <row r="8" spans="1:37" x14ac:dyDescent="0.25">
      <c r="A8" s="31" t="s">
        <v>12</v>
      </c>
      <c r="B8" s="32" t="s">
        <v>20</v>
      </c>
      <c r="C8" s="31" t="s">
        <v>154</v>
      </c>
      <c r="D8" s="51">
        <f>I!D86</f>
        <v>1</v>
      </c>
      <c r="E8" s="52">
        <f t="shared" si="33"/>
        <v>1</v>
      </c>
      <c r="F8" s="52">
        <f t="shared" si="33"/>
        <v>1</v>
      </c>
      <c r="G8" s="52">
        <f t="shared" si="33"/>
        <v>1</v>
      </c>
      <c r="H8" s="52">
        <f t="shared" si="33"/>
        <v>1</v>
      </c>
      <c r="I8" s="52">
        <f t="shared" si="33"/>
        <v>1</v>
      </c>
      <c r="J8" s="52">
        <f t="shared" si="33"/>
        <v>1</v>
      </c>
      <c r="K8" s="52">
        <f t="shared" si="33"/>
        <v>1</v>
      </c>
      <c r="L8" s="52">
        <f t="shared" si="33"/>
        <v>1</v>
      </c>
      <c r="M8" s="52">
        <f t="shared" si="33"/>
        <v>1</v>
      </c>
      <c r="N8" s="52">
        <f t="shared" si="33"/>
        <v>1</v>
      </c>
      <c r="O8" s="52">
        <f t="shared" si="33"/>
        <v>1</v>
      </c>
      <c r="P8" s="52">
        <f t="shared" si="33"/>
        <v>1</v>
      </c>
      <c r="Q8" s="52">
        <f t="shared" si="33"/>
        <v>1</v>
      </c>
      <c r="R8" s="52">
        <f t="shared" si="33"/>
        <v>1</v>
      </c>
      <c r="S8" s="52">
        <f t="shared" si="33"/>
        <v>1</v>
      </c>
      <c r="T8" s="52">
        <f t="shared" si="33"/>
        <v>1</v>
      </c>
      <c r="U8" s="52">
        <f t="shared" si="33"/>
        <v>1</v>
      </c>
      <c r="V8" s="52">
        <f t="shared" si="33"/>
        <v>1</v>
      </c>
      <c r="W8" s="52">
        <f t="shared" si="33"/>
        <v>1</v>
      </c>
      <c r="X8" s="52">
        <f t="shared" si="33"/>
        <v>1</v>
      </c>
      <c r="Y8" s="52">
        <f t="shared" si="33"/>
        <v>1</v>
      </c>
      <c r="Z8" s="52">
        <f t="shared" si="33"/>
        <v>1</v>
      </c>
      <c r="AA8" s="52">
        <f t="shared" si="33"/>
        <v>1</v>
      </c>
      <c r="AB8" s="52">
        <f t="shared" si="33"/>
        <v>1</v>
      </c>
      <c r="AC8" s="52">
        <f t="shared" si="33"/>
        <v>1</v>
      </c>
      <c r="AD8" s="52">
        <f t="shared" si="33"/>
        <v>1</v>
      </c>
      <c r="AE8" s="52">
        <f t="shared" si="33"/>
        <v>1</v>
      </c>
      <c r="AF8" s="52">
        <f t="shared" si="33"/>
        <v>1</v>
      </c>
      <c r="AG8" s="52">
        <f t="shared" si="33"/>
        <v>1</v>
      </c>
      <c r="AH8" s="52">
        <f t="shared" si="33"/>
        <v>1</v>
      </c>
      <c r="AI8" s="52">
        <f t="shared" si="33"/>
        <v>1</v>
      </c>
      <c r="AJ8" s="52">
        <f t="shared" si="33"/>
        <v>1</v>
      </c>
      <c r="AK8" s="52">
        <f t="shared" si="33"/>
        <v>1</v>
      </c>
    </row>
    <row r="9" spans="1:37" x14ac:dyDescent="0.25">
      <c r="A9" s="31" t="s">
        <v>13</v>
      </c>
      <c r="B9" s="32" t="s">
        <v>20</v>
      </c>
      <c r="C9" s="31" t="s">
        <v>154</v>
      </c>
      <c r="D9" s="51">
        <f>I!D87</f>
        <v>0</v>
      </c>
      <c r="E9" s="52">
        <f t="shared" si="33"/>
        <v>0</v>
      </c>
      <c r="F9" s="52">
        <f t="shared" si="33"/>
        <v>0</v>
      </c>
      <c r="G9" s="52">
        <f t="shared" si="33"/>
        <v>0</v>
      </c>
      <c r="H9" s="52">
        <f t="shared" si="33"/>
        <v>0</v>
      </c>
      <c r="I9" s="52">
        <f t="shared" si="33"/>
        <v>0</v>
      </c>
      <c r="J9" s="52">
        <f t="shared" si="33"/>
        <v>0</v>
      </c>
      <c r="K9" s="52">
        <f t="shared" si="33"/>
        <v>0</v>
      </c>
      <c r="L9" s="52">
        <f t="shared" si="33"/>
        <v>0</v>
      </c>
      <c r="M9" s="52">
        <f t="shared" si="33"/>
        <v>0</v>
      </c>
      <c r="N9" s="52">
        <f t="shared" si="33"/>
        <v>0</v>
      </c>
      <c r="O9" s="52">
        <f t="shared" si="33"/>
        <v>0</v>
      </c>
      <c r="P9" s="52">
        <f t="shared" si="33"/>
        <v>0</v>
      </c>
      <c r="Q9" s="52">
        <f t="shared" si="33"/>
        <v>0</v>
      </c>
      <c r="R9" s="52">
        <f t="shared" si="33"/>
        <v>0</v>
      </c>
      <c r="S9" s="52">
        <f t="shared" si="33"/>
        <v>0</v>
      </c>
      <c r="T9" s="52">
        <f t="shared" si="33"/>
        <v>0</v>
      </c>
      <c r="U9" s="52">
        <f t="shared" si="33"/>
        <v>0</v>
      </c>
      <c r="V9" s="52">
        <f t="shared" si="33"/>
        <v>0</v>
      </c>
      <c r="W9" s="52">
        <f t="shared" si="33"/>
        <v>0</v>
      </c>
      <c r="X9" s="52">
        <f t="shared" si="33"/>
        <v>0</v>
      </c>
      <c r="Y9" s="52">
        <f t="shared" si="33"/>
        <v>0</v>
      </c>
      <c r="Z9" s="52">
        <f t="shared" si="33"/>
        <v>0</v>
      </c>
      <c r="AA9" s="52">
        <f t="shared" si="33"/>
        <v>0</v>
      </c>
      <c r="AB9" s="52">
        <f t="shared" si="33"/>
        <v>0</v>
      </c>
      <c r="AC9" s="52">
        <f t="shared" si="33"/>
        <v>0</v>
      </c>
      <c r="AD9" s="52">
        <f t="shared" si="33"/>
        <v>0</v>
      </c>
      <c r="AE9" s="52">
        <f t="shared" si="33"/>
        <v>0</v>
      </c>
      <c r="AF9" s="52">
        <f t="shared" si="33"/>
        <v>0</v>
      </c>
      <c r="AG9" s="52">
        <f t="shared" si="33"/>
        <v>0</v>
      </c>
      <c r="AH9" s="52">
        <f t="shared" si="33"/>
        <v>0</v>
      </c>
      <c r="AI9" s="52">
        <f t="shared" si="33"/>
        <v>0</v>
      </c>
      <c r="AJ9" s="52">
        <f t="shared" si="33"/>
        <v>0</v>
      </c>
      <c r="AK9" s="52">
        <f t="shared" si="33"/>
        <v>0</v>
      </c>
    </row>
    <row r="10" spans="1:37" x14ac:dyDescent="0.25">
      <c r="A10" s="31" t="s">
        <v>55</v>
      </c>
      <c r="B10" s="32" t="s">
        <v>20</v>
      </c>
      <c r="C10" s="31" t="s">
        <v>154</v>
      </c>
      <c r="D10" s="51">
        <f>I!D88</f>
        <v>0</v>
      </c>
      <c r="E10" s="52">
        <f t="shared" si="33"/>
        <v>0</v>
      </c>
      <c r="F10" s="52">
        <f t="shared" si="33"/>
        <v>0</v>
      </c>
      <c r="G10" s="52">
        <f t="shared" si="33"/>
        <v>0</v>
      </c>
      <c r="H10" s="52">
        <f t="shared" si="33"/>
        <v>0</v>
      </c>
      <c r="I10" s="52">
        <f t="shared" si="33"/>
        <v>0</v>
      </c>
      <c r="J10" s="52">
        <f t="shared" si="33"/>
        <v>0</v>
      </c>
      <c r="K10" s="52">
        <f t="shared" si="33"/>
        <v>0</v>
      </c>
      <c r="L10" s="52">
        <f t="shared" si="33"/>
        <v>0</v>
      </c>
      <c r="M10" s="52">
        <f t="shared" si="33"/>
        <v>0</v>
      </c>
      <c r="N10" s="52">
        <f t="shared" si="33"/>
        <v>0</v>
      </c>
      <c r="O10" s="52">
        <f t="shared" si="33"/>
        <v>0</v>
      </c>
      <c r="P10" s="52">
        <f t="shared" si="33"/>
        <v>0</v>
      </c>
      <c r="Q10" s="52">
        <f t="shared" si="33"/>
        <v>0</v>
      </c>
      <c r="R10" s="52">
        <f t="shared" si="33"/>
        <v>0</v>
      </c>
      <c r="S10" s="52">
        <f t="shared" si="33"/>
        <v>0</v>
      </c>
      <c r="T10" s="52">
        <f t="shared" si="33"/>
        <v>0</v>
      </c>
      <c r="U10" s="52">
        <f t="shared" si="33"/>
        <v>0</v>
      </c>
      <c r="V10" s="52">
        <f t="shared" si="33"/>
        <v>0</v>
      </c>
      <c r="W10" s="52">
        <f t="shared" si="33"/>
        <v>0</v>
      </c>
      <c r="X10" s="52">
        <f t="shared" si="33"/>
        <v>0</v>
      </c>
      <c r="Y10" s="52">
        <f t="shared" si="33"/>
        <v>0</v>
      </c>
      <c r="Z10" s="52">
        <f t="shared" si="33"/>
        <v>0</v>
      </c>
      <c r="AA10" s="52">
        <f t="shared" si="33"/>
        <v>0</v>
      </c>
      <c r="AB10" s="52">
        <f t="shared" si="33"/>
        <v>0</v>
      </c>
      <c r="AC10" s="52">
        <f t="shared" si="33"/>
        <v>0</v>
      </c>
      <c r="AD10" s="52">
        <f t="shared" si="33"/>
        <v>0</v>
      </c>
      <c r="AE10" s="52">
        <f t="shared" si="33"/>
        <v>0</v>
      </c>
      <c r="AF10" s="52">
        <f t="shared" si="33"/>
        <v>0</v>
      </c>
      <c r="AG10" s="52">
        <f t="shared" si="33"/>
        <v>0</v>
      </c>
      <c r="AH10" s="52">
        <f t="shared" si="33"/>
        <v>0</v>
      </c>
      <c r="AI10" s="52">
        <f t="shared" si="33"/>
        <v>0</v>
      </c>
      <c r="AJ10" s="52">
        <f t="shared" si="33"/>
        <v>0</v>
      </c>
      <c r="AK10" s="52">
        <f t="shared" si="33"/>
        <v>0</v>
      </c>
    </row>
    <row r="11" spans="1:37" x14ac:dyDescent="0.25">
      <c r="A11" s="31" t="s">
        <v>79</v>
      </c>
      <c r="B11" s="32" t="s">
        <v>20</v>
      </c>
      <c r="C11" s="31" t="s">
        <v>154</v>
      </c>
      <c r="D11" s="51">
        <f>I!D89</f>
        <v>0</v>
      </c>
      <c r="E11" s="52">
        <f>+VLOOKUP(Medidas!$B$5,'Curva Hidrógeno'!$B$12:$AJ$13,'Curva Hidrógeno'!D$11-2015,FALSE)*('Particip. Energético'!$D6)</f>
        <v>0</v>
      </c>
      <c r="F11" s="52">
        <f>+VLOOKUP(Medidas!$B$5,'Curva Hidrógeno'!$B$12:$AJ$13,'Curva Hidrógeno'!E$11-2015,FALSE)*('Particip. Energético'!$D6)</f>
        <v>0</v>
      </c>
      <c r="G11" s="52">
        <f>+VLOOKUP(Medidas!$B$5,'Curva Hidrógeno'!$B$12:$AJ$13,'Curva Hidrógeno'!F$11-2015,FALSE)*('Particip. Energético'!$D6)</f>
        <v>0</v>
      </c>
      <c r="H11" s="52">
        <f>+VLOOKUP(Medidas!$B$5,'Curva Hidrógeno'!$B$12:$AJ$13,'Curva Hidrógeno'!G$11-2015,FALSE)*('Particip. Energético'!$D6)</f>
        <v>0</v>
      </c>
      <c r="I11" s="52">
        <f>+VLOOKUP(Medidas!$B$5,'Curva Hidrógeno'!$B$12:$AJ$13,'Curva Hidrógeno'!H$11-2015,FALSE)*('Particip. Energético'!$D6)</f>
        <v>0</v>
      </c>
      <c r="J11" s="52">
        <f>+VLOOKUP(Medidas!$B$5,'Curva Hidrógeno'!$B$12:$AJ$13,'Curva Hidrógeno'!I$11-2015,FALSE)*('Particip. Energético'!$D6)</f>
        <v>0</v>
      </c>
      <c r="K11" s="52">
        <f>+VLOOKUP(Medidas!$B$5,'Curva Hidrógeno'!$B$12:$AJ$13,'Curva Hidrógeno'!J$11-2015,FALSE)*('Particip. Energético'!$D6)</f>
        <v>0</v>
      </c>
      <c r="L11" s="52">
        <f>+VLOOKUP(Medidas!$B$5,'Curva Hidrógeno'!$B$12:$AJ$13,'Curva Hidrógeno'!K$11-2015,FALSE)*('Particip. Energético'!$D6)</f>
        <v>0</v>
      </c>
      <c r="M11" s="52">
        <f>+VLOOKUP(Medidas!$B$5,'Curva Hidrógeno'!$B$12:$AJ$13,'Curva Hidrógeno'!L$11-2015,FALSE)*('Particip. Energético'!$D6)</f>
        <v>0</v>
      </c>
      <c r="N11" s="52">
        <f>+VLOOKUP(Medidas!$B$5,'Curva Hidrógeno'!$B$12:$AJ$13,'Curva Hidrógeno'!M$11-2015,FALSE)*('Particip. Energético'!$D6)</f>
        <v>0</v>
      </c>
      <c r="O11" s="52">
        <f>+VLOOKUP(Medidas!$B$5,'Curva Hidrógeno'!$B$12:$AJ$13,'Curva Hidrógeno'!N$11-2015,FALSE)*('Particip. Energético'!$D6)</f>
        <v>0</v>
      </c>
      <c r="P11" s="52">
        <f>+VLOOKUP(Medidas!$B$5,'Curva Hidrógeno'!$B$12:$AJ$13,'Curva Hidrógeno'!O$11-2015,FALSE)*('Particip. Energético'!$D6)</f>
        <v>0</v>
      </c>
      <c r="Q11" s="52">
        <f>+VLOOKUP(Medidas!$B$5,'Curva Hidrógeno'!$B$12:$AJ$13,'Curva Hidrógeno'!P$11-2015,FALSE)*('Particip. Energético'!$D6)</f>
        <v>0</v>
      </c>
      <c r="R11" s="52">
        <f>+VLOOKUP(Medidas!$B$5,'Curva Hidrógeno'!$B$12:$AJ$13,'Curva Hidrógeno'!Q$11-2015,FALSE)*('Particip. Energético'!$D6)</f>
        <v>0</v>
      </c>
      <c r="S11" s="52">
        <f>+VLOOKUP(Medidas!$B$5,'Curva Hidrógeno'!$B$12:$AJ$13,'Curva Hidrógeno'!R$11-2015,FALSE)*('Particip. Energético'!$D6)</f>
        <v>0</v>
      </c>
      <c r="T11" s="52">
        <f>+VLOOKUP(Medidas!$B$5,'Curva Hidrógeno'!$B$12:$AJ$13,'Curva Hidrógeno'!S$11-2015,FALSE)*('Particip. Energético'!$D6)</f>
        <v>0</v>
      </c>
      <c r="U11" s="52">
        <f>+VLOOKUP(Medidas!$B$5,'Curva Hidrógeno'!$B$12:$AJ$13,'Curva Hidrógeno'!T$11-2015,FALSE)*('Particip. Energético'!$D6)</f>
        <v>0</v>
      </c>
      <c r="V11" s="52">
        <f>+VLOOKUP(Medidas!$B$5,'Curva Hidrógeno'!$B$12:$AJ$13,'Curva Hidrógeno'!U$11-2015,FALSE)*('Particip. Energético'!$D6)</f>
        <v>0</v>
      </c>
      <c r="W11" s="52">
        <f>+VLOOKUP(Medidas!$B$5,'Curva Hidrógeno'!$B$12:$AJ$13,'Curva Hidrógeno'!V$11-2015,FALSE)*('Particip. Energético'!$D6)</f>
        <v>0</v>
      </c>
      <c r="X11" s="52">
        <f>+VLOOKUP(Medidas!$B$5,'Curva Hidrógeno'!$B$12:$AJ$13,'Curva Hidrógeno'!W$11-2015,FALSE)*('Particip. Energético'!$D6)</f>
        <v>0</v>
      </c>
      <c r="Y11" s="52">
        <f>+VLOOKUP(Medidas!$B$5,'Curva Hidrógeno'!$B$12:$AJ$13,'Curva Hidrógeno'!X$11-2015,FALSE)*('Particip. Energético'!$D6)</f>
        <v>0</v>
      </c>
      <c r="Z11" s="52">
        <f>+VLOOKUP(Medidas!$B$5,'Curva Hidrógeno'!$B$12:$AJ$13,'Curva Hidrógeno'!Y$11-2015,FALSE)*('Particip. Energético'!$D6)</f>
        <v>0</v>
      </c>
      <c r="AA11" s="52">
        <f>+VLOOKUP(Medidas!$B$5,'Curva Hidrógeno'!$B$12:$AJ$13,'Curva Hidrógeno'!Z$11-2015,FALSE)*('Particip. Energético'!$D6)</f>
        <v>0</v>
      </c>
      <c r="AB11" s="52">
        <f>+VLOOKUP(Medidas!$B$5,'Curva Hidrógeno'!$B$12:$AJ$13,'Curva Hidrógeno'!AA$11-2015,FALSE)*('Particip. Energético'!$D6)</f>
        <v>0</v>
      </c>
      <c r="AC11" s="52">
        <f>+VLOOKUP(Medidas!$B$5,'Curva Hidrógeno'!$B$12:$AJ$13,'Curva Hidrógeno'!AB$11-2015,FALSE)*('Particip. Energético'!$D6)</f>
        <v>0</v>
      </c>
      <c r="AD11" s="52">
        <f>+VLOOKUP(Medidas!$B$5,'Curva Hidrógeno'!$B$12:$AJ$13,'Curva Hidrógeno'!AC$11-2015,FALSE)*('Particip. Energético'!$D6)</f>
        <v>0</v>
      </c>
      <c r="AE11" s="52">
        <f>+VLOOKUP(Medidas!$B$5,'Curva Hidrógeno'!$B$12:$AJ$13,'Curva Hidrógeno'!AD$11-2015,FALSE)*('Particip. Energético'!$D6)</f>
        <v>0</v>
      </c>
      <c r="AF11" s="52">
        <f>+VLOOKUP(Medidas!$B$5,'Curva Hidrógeno'!$B$12:$AJ$13,'Curva Hidrógeno'!AE$11-2015,FALSE)*('Particip. Energético'!$D6)</f>
        <v>0</v>
      </c>
      <c r="AG11" s="52">
        <f>+VLOOKUP(Medidas!$B$5,'Curva Hidrógeno'!$B$12:$AJ$13,'Curva Hidrógeno'!AF$11-2015,FALSE)*('Particip. Energético'!$D6)</f>
        <v>0</v>
      </c>
      <c r="AH11" s="52">
        <f>+VLOOKUP(Medidas!$B$5,'Curva Hidrógeno'!$B$12:$AJ$13,'Curva Hidrógeno'!AG$11-2015,FALSE)*('Particip. Energético'!$D6)</f>
        <v>0</v>
      </c>
      <c r="AI11" s="52">
        <f>+VLOOKUP(Medidas!$B$5,'Curva Hidrógeno'!$B$12:$AJ$13,'Curva Hidrógeno'!AH$11-2015,FALSE)*('Particip. Energético'!$D6)</f>
        <v>0</v>
      </c>
      <c r="AJ11" s="52">
        <f>+VLOOKUP(Medidas!$B$5,'Curva Hidrógeno'!$B$12:$AJ$13,'Curva Hidrógeno'!AI$11-2015,FALSE)*('Particip. Energético'!$D6)</f>
        <v>0</v>
      </c>
      <c r="AK11" s="52">
        <f>+VLOOKUP(Medidas!$B$5,'Curva Hidrógeno'!$B$12:$AJ$13,'Curva Hidrógeno'!AJ$11-2015,FALSE)*('Particip. Energético'!$D6)</f>
        <v>0</v>
      </c>
    </row>
    <row r="12" spans="1:37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</row>
    <row r="13" spans="1:37" x14ac:dyDescent="0.25">
      <c r="A13" s="22" t="s">
        <v>84</v>
      </c>
    </row>
    <row r="14" spans="1:37" x14ac:dyDescent="0.25">
      <c r="A14" s="31" t="s">
        <v>7</v>
      </c>
      <c r="B14" s="32" t="s">
        <v>20</v>
      </c>
      <c r="C14" s="31" t="s">
        <v>154</v>
      </c>
      <c r="D14" s="51">
        <f>I!D92</f>
        <v>0</v>
      </c>
      <c r="E14" s="52">
        <f>+D14</f>
        <v>0</v>
      </c>
      <c r="F14" s="52">
        <f t="shared" ref="F14:G14" si="34">+E14</f>
        <v>0</v>
      </c>
      <c r="G14" s="52">
        <f t="shared" si="34"/>
        <v>0</v>
      </c>
      <c r="H14" s="52">
        <f>+G14</f>
        <v>0</v>
      </c>
      <c r="I14" s="52">
        <f t="shared" ref="I14:AJ14" si="35">+H14-((I18+I23+I24)-((H18+H23+H24)))*H14/(1-H18-H23-H24)</f>
        <v>0</v>
      </c>
      <c r="J14" s="52">
        <f t="shared" si="35"/>
        <v>0</v>
      </c>
      <c r="K14" s="52">
        <f t="shared" si="35"/>
        <v>0</v>
      </c>
      <c r="L14" s="52">
        <f t="shared" si="35"/>
        <v>0</v>
      </c>
      <c r="M14" s="52">
        <f t="shared" si="35"/>
        <v>0</v>
      </c>
      <c r="N14" s="52">
        <f t="shared" si="35"/>
        <v>0</v>
      </c>
      <c r="O14" s="52">
        <f t="shared" si="35"/>
        <v>0</v>
      </c>
      <c r="P14" s="52">
        <f t="shared" si="35"/>
        <v>0</v>
      </c>
      <c r="Q14" s="52">
        <f t="shared" si="35"/>
        <v>0</v>
      </c>
      <c r="R14" s="52">
        <f t="shared" si="35"/>
        <v>0</v>
      </c>
      <c r="S14" s="52">
        <f t="shared" si="35"/>
        <v>0</v>
      </c>
      <c r="T14" s="52">
        <f t="shared" si="35"/>
        <v>0</v>
      </c>
      <c r="U14" s="52">
        <f t="shared" si="35"/>
        <v>0</v>
      </c>
      <c r="V14" s="52">
        <f t="shared" si="35"/>
        <v>0</v>
      </c>
      <c r="W14" s="52">
        <f t="shared" si="35"/>
        <v>0</v>
      </c>
      <c r="X14" s="52">
        <f t="shared" si="35"/>
        <v>0</v>
      </c>
      <c r="Y14" s="52">
        <f t="shared" si="35"/>
        <v>0</v>
      </c>
      <c r="Z14" s="52">
        <f t="shared" si="35"/>
        <v>0</v>
      </c>
      <c r="AA14" s="52">
        <f t="shared" si="35"/>
        <v>0</v>
      </c>
      <c r="AB14" s="52">
        <f t="shared" si="35"/>
        <v>0</v>
      </c>
      <c r="AC14" s="52">
        <f t="shared" si="35"/>
        <v>0</v>
      </c>
      <c r="AD14" s="52">
        <f t="shared" si="35"/>
        <v>0</v>
      </c>
      <c r="AE14" s="52">
        <f t="shared" si="35"/>
        <v>0</v>
      </c>
      <c r="AF14" s="52">
        <f t="shared" si="35"/>
        <v>0</v>
      </c>
      <c r="AG14" s="52">
        <f t="shared" si="35"/>
        <v>0</v>
      </c>
      <c r="AH14" s="52">
        <f t="shared" si="35"/>
        <v>0</v>
      </c>
      <c r="AI14" s="52">
        <f t="shared" si="35"/>
        <v>0</v>
      </c>
      <c r="AJ14" s="52">
        <f t="shared" si="35"/>
        <v>0</v>
      </c>
      <c r="AK14" s="52">
        <f>+AJ14-((AK18+AK23+AK24)-((AJ18+AJ23+AJ24)))*AJ14/(1-AJ18-AJ23-AJ24)</f>
        <v>0</v>
      </c>
    </row>
    <row r="15" spans="1:37" x14ac:dyDescent="0.25">
      <c r="A15" s="31" t="s">
        <v>9</v>
      </c>
      <c r="B15" s="32" t="s">
        <v>20</v>
      </c>
      <c r="C15" s="31" t="s">
        <v>154</v>
      </c>
      <c r="D15" s="51">
        <f>I!D93</f>
        <v>0.47316237330457711</v>
      </c>
      <c r="E15" s="52">
        <f t="shared" ref="E15:G24" si="36">+D15</f>
        <v>0.47316237330457711</v>
      </c>
      <c r="F15" s="52">
        <f t="shared" si="36"/>
        <v>0.47316237330457711</v>
      </c>
      <c r="G15" s="52">
        <f t="shared" si="36"/>
        <v>0.47316237330457711</v>
      </c>
      <c r="H15" s="52">
        <f t="shared" ref="H15" si="37">+G15</f>
        <v>0.47316237330457711</v>
      </c>
      <c r="I15" s="52">
        <f t="shared" ref="I15:AJ15" si="38">+H15-((I18+I23+I24)-((H18+H23+H24)))*H15/(1-H18-H23-H24)</f>
        <v>0.46865647903521929</v>
      </c>
      <c r="J15" s="52">
        <f t="shared" si="38"/>
        <v>0.46415053744962415</v>
      </c>
      <c r="K15" s="52">
        <f t="shared" si="38"/>
        <v>0.45964437706530675</v>
      </c>
      <c r="L15" s="52">
        <f t="shared" si="38"/>
        <v>0.45513672000955163</v>
      </c>
      <c r="M15" s="52">
        <f t="shared" si="38"/>
        <v>0.45061914905373363</v>
      </c>
      <c r="N15" s="52">
        <f t="shared" si="38"/>
        <v>0.4460359208374956</v>
      </c>
      <c r="O15" s="52">
        <f t="shared" si="38"/>
        <v>0.44101839009365562</v>
      </c>
      <c r="P15" s="52">
        <f t="shared" si="38"/>
        <v>0.43315102268262379</v>
      </c>
      <c r="Q15" s="52">
        <f t="shared" si="38"/>
        <v>0.39806847162912262</v>
      </c>
      <c r="R15" s="52">
        <f t="shared" si="38"/>
        <v>0.39157542826686775</v>
      </c>
      <c r="S15" s="52">
        <f t="shared" si="38"/>
        <v>0.38496479807524198</v>
      </c>
      <c r="T15" s="52">
        <f t="shared" si="38"/>
        <v>0.37822962548509076</v>
      </c>
      <c r="U15" s="52">
        <f t="shared" si="38"/>
        <v>0.37136258059088634</v>
      </c>
      <c r="V15" s="52">
        <f t="shared" si="38"/>
        <v>0.36435594746424915</v>
      </c>
      <c r="W15" s="52">
        <f t="shared" si="38"/>
        <v>0.3572016137696889</v>
      </c>
      <c r="X15" s="52">
        <f t="shared" si="38"/>
        <v>0.3498910620641888</v>
      </c>
      <c r="Y15" s="52">
        <f t="shared" si="38"/>
        <v>0.34241536321999411</v>
      </c>
      <c r="Z15" s="52">
        <f t="shared" si="38"/>
        <v>0.33476517247255161</v>
      </c>
      <c r="AA15" s="52">
        <f t="shared" si="38"/>
        <v>0.32693072866251521</v>
      </c>
      <c r="AB15" s="52">
        <f t="shared" si="38"/>
        <v>0.31890185731129644</v>
      </c>
      <c r="AC15" s="52">
        <f t="shared" si="38"/>
        <v>0.3106679782426105</v>
      </c>
      <c r="AD15" s="52">
        <f t="shared" si="38"/>
        <v>0.3022181185361742</v>
      </c>
      <c r="AE15" s="52">
        <f t="shared" si="38"/>
        <v>0.29354093167188622</v>
      </c>
      <c r="AF15" s="52">
        <f t="shared" si="38"/>
        <v>0.28462472379052423</v>
      </c>
      <c r="AG15" s="52">
        <f t="shared" si="38"/>
        <v>0.27545748805650511</v>
      </c>
      <c r="AH15" s="52">
        <f t="shared" si="38"/>
        <v>0.26602694815499844</v>
      </c>
      <c r="AI15" s="52">
        <f t="shared" si="38"/>
        <v>0.25632061198416534</v>
      </c>
      <c r="AJ15" s="52">
        <f t="shared" si="38"/>
        <v>0.24632583660708249</v>
      </c>
      <c r="AK15" s="52">
        <f>+AJ15-((AK18+AK23+AK24)-((AJ18+AJ23+AJ24)))*AJ15/(1-AJ18-AJ23-AJ24)</f>
        <v>0.23602990549967059</v>
      </c>
    </row>
    <row r="16" spans="1:37" x14ac:dyDescent="0.25">
      <c r="A16" s="31" t="s">
        <v>10</v>
      </c>
      <c r="B16" s="32" t="s">
        <v>20</v>
      </c>
      <c r="C16" s="31" t="s">
        <v>154</v>
      </c>
      <c r="D16" s="51">
        <f>I!D94</f>
        <v>0.11112823989197348</v>
      </c>
      <c r="E16" s="52">
        <f t="shared" si="36"/>
        <v>0.11112823989197348</v>
      </c>
      <c r="F16" s="52">
        <f t="shared" si="36"/>
        <v>0.11112823989197348</v>
      </c>
      <c r="G16" s="52">
        <f t="shared" si="36"/>
        <v>0.11112823989197348</v>
      </c>
      <c r="H16" s="52">
        <f t="shared" ref="H16" si="39">+G16</f>
        <v>0.11112823989197348</v>
      </c>
      <c r="I16" s="52">
        <f t="shared" ref="I16:AJ16" si="40">+H16-((I18+I23+I24)-((H18+H23+H24)))*H16/(1-H18-H23-H24)</f>
        <v>0.11006997294695853</v>
      </c>
      <c r="J16" s="52">
        <f t="shared" si="40"/>
        <v>0.10901169488911958</v>
      </c>
      <c r="K16" s="52">
        <f t="shared" si="40"/>
        <v>0.10795336544360007</v>
      </c>
      <c r="L16" s="52">
        <f t="shared" si="40"/>
        <v>0.10689468448563588</v>
      </c>
      <c r="M16" s="52">
        <f t="shared" si="40"/>
        <v>0.10583367512134309</v>
      </c>
      <c r="N16" s="52">
        <f t="shared" si="40"/>
        <v>0.10475724530902177</v>
      </c>
      <c r="O16" s="52">
        <f t="shared" si="40"/>
        <v>0.10357881398898128</v>
      </c>
      <c r="P16" s="52">
        <f t="shared" si="40"/>
        <v>0.10173106204948236</v>
      </c>
      <c r="Q16" s="52">
        <f t="shared" si="40"/>
        <v>9.3491475874724755E-2</v>
      </c>
      <c r="R16" s="52">
        <f t="shared" si="40"/>
        <v>9.1966501529553879E-2</v>
      </c>
      <c r="S16" s="52">
        <f t="shared" si="40"/>
        <v>9.0413910412383142E-2</v>
      </c>
      <c r="T16" s="52">
        <f t="shared" si="40"/>
        <v>8.8832068918764676E-2</v>
      </c>
      <c r="U16" s="52">
        <f t="shared" si="40"/>
        <v>8.7219255526561845E-2</v>
      </c>
      <c r="V16" s="52">
        <f t="shared" si="40"/>
        <v>8.55736580512301E-2</v>
      </c>
      <c r="W16" s="52">
        <f t="shared" si="40"/>
        <v>8.3893371206940931E-2</v>
      </c>
      <c r="X16" s="52">
        <f t="shared" si="40"/>
        <v>8.217639456317781E-2</v>
      </c>
      <c r="Y16" s="52">
        <f t="shared" si="40"/>
        <v>8.0420630999993872E-2</v>
      </c>
      <c r="Z16" s="52">
        <f t="shared" si="40"/>
        <v>7.8623885779819949E-2</v>
      </c>
      <c r="AA16" s="52">
        <f t="shared" si="40"/>
        <v>7.6783866369439902E-2</v>
      </c>
      <c r="AB16" s="52">
        <f t="shared" si="40"/>
        <v>7.4898183162322968E-2</v>
      </c>
      <c r="AC16" s="52">
        <f t="shared" si="40"/>
        <v>7.2964351268641453E-2</v>
      </c>
      <c r="AD16" s="52">
        <f t="shared" si="40"/>
        <v>7.0979793557612469E-2</v>
      </c>
      <c r="AE16" s="52">
        <f t="shared" si="40"/>
        <v>6.8941845153753734E-2</v>
      </c>
      <c r="AF16" s="52">
        <f t="shared" si="40"/>
        <v>6.6847759604544407E-2</v>
      </c>
      <c r="AG16" s="52">
        <f t="shared" si="40"/>
        <v>6.4694716950959227E-2</v>
      </c>
      <c r="AH16" s="52">
        <f t="shared" si="40"/>
        <v>6.2479833943322315E-2</v>
      </c>
      <c r="AI16" s="52">
        <f t="shared" si="40"/>
        <v>6.0200176651616776E-2</v>
      </c>
      <c r="AJ16" s="52">
        <f t="shared" si="40"/>
        <v>5.7852775720275411E-2</v>
      </c>
      <c r="AK16" s="52">
        <f>+AJ16-((AK18+AK23+AK24)-((AJ18+AJ23+AJ24)))*AJ16/(1-AJ18-AJ23-AJ24)</f>
        <v>5.5434644510845552E-2</v>
      </c>
    </row>
    <row r="17" spans="1:37" x14ac:dyDescent="0.25">
      <c r="A17" s="31" t="s">
        <v>11</v>
      </c>
      <c r="B17" s="32" t="s">
        <v>20</v>
      </c>
      <c r="C17" s="31" t="s">
        <v>154</v>
      </c>
      <c r="D17" s="51">
        <f>I!D95</f>
        <v>5.3729813609283424E-2</v>
      </c>
      <c r="E17" s="52">
        <f t="shared" si="36"/>
        <v>5.3729813609283424E-2</v>
      </c>
      <c r="F17" s="52">
        <f t="shared" si="36"/>
        <v>5.3729813609283424E-2</v>
      </c>
      <c r="G17" s="52">
        <f t="shared" si="36"/>
        <v>5.3729813609283424E-2</v>
      </c>
      <c r="H17" s="52">
        <f t="shared" ref="H17" si="41">+G17</f>
        <v>5.3729813609283424E-2</v>
      </c>
      <c r="I17" s="52">
        <f t="shared" ref="I17:AJ17" si="42">+H17-((I18+I23+I24)-((H18+H23+H24)))*H17/(1-H18-H23-H24)</f>
        <v>5.321814811579776E-2</v>
      </c>
      <c r="J17" s="52">
        <f t="shared" si="42"/>
        <v>5.2706477249330738E-2</v>
      </c>
      <c r="K17" s="52">
        <f t="shared" si="42"/>
        <v>5.2194781537239408E-2</v>
      </c>
      <c r="L17" s="52">
        <f t="shared" si="42"/>
        <v>5.1682915871064827E-2</v>
      </c>
      <c r="M17" s="52">
        <f t="shared" si="42"/>
        <v>5.1169924434895479E-2</v>
      </c>
      <c r="N17" s="52">
        <f t="shared" si="42"/>
        <v>5.0649477307903069E-2</v>
      </c>
      <c r="O17" s="52">
        <f t="shared" si="42"/>
        <v>5.0079713085607575E-2</v>
      </c>
      <c r="P17" s="52">
        <f t="shared" si="42"/>
        <v>4.9186336501923923E-2</v>
      </c>
      <c r="Q17" s="52">
        <f t="shared" si="42"/>
        <v>4.5202547774434769E-2</v>
      </c>
      <c r="R17" s="52">
        <f t="shared" si="42"/>
        <v>4.4465232152369485E-2</v>
      </c>
      <c r="S17" s="52">
        <f t="shared" si="42"/>
        <v>4.3714563992610048E-2</v>
      </c>
      <c r="T17" s="52">
        <f t="shared" si="42"/>
        <v>4.2949753457554599E-2</v>
      </c>
      <c r="U17" s="52">
        <f t="shared" si="42"/>
        <v>4.2169968201944935E-2</v>
      </c>
      <c r="V17" s="52">
        <f t="shared" si="42"/>
        <v>4.1374332045811882E-2</v>
      </c>
      <c r="W17" s="52">
        <f t="shared" si="42"/>
        <v>4.0561923795293831E-2</v>
      </c>
      <c r="X17" s="52">
        <f t="shared" si="42"/>
        <v>3.973177625466362E-2</v>
      </c>
      <c r="Y17" s="52">
        <f t="shared" si="42"/>
        <v>3.8882875479455188E-2</v>
      </c>
      <c r="Z17" s="52">
        <f t="shared" si="42"/>
        <v>3.8014160327688548E-2</v>
      </c>
      <c r="AA17" s="52">
        <f t="shared" si="42"/>
        <v>3.7124522373795932E-2</v>
      </c>
      <c r="AB17" s="52">
        <f t="shared" si="42"/>
        <v>3.6212806257865021E-2</v>
      </c>
      <c r="AC17" s="52">
        <f t="shared" si="42"/>
        <v>3.527781055110138E-2</v>
      </c>
      <c r="AD17" s="52">
        <f t="shared" si="42"/>
        <v>3.4318289226781769E-2</v>
      </c>
      <c r="AE17" s="52">
        <f t="shared" si="42"/>
        <v>3.3332953834165915E-2</v>
      </c>
      <c r="AF17" s="52">
        <f t="shared" si="42"/>
        <v>3.2320476480522185E-2</v>
      </c>
      <c r="AG17" s="52">
        <f t="shared" si="42"/>
        <v>3.1279493733180709E-2</v>
      </c>
      <c r="AH17" s="52">
        <f t="shared" si="42"/>
        <v>3.0208611558835249E-2</v>
      </c>
      <c r="AI17" s="52">
        <f t="shared" si="42"/>
        <v>2.9106411420549524E-2</v>
      </c>
      <c r="AJ17" s="52">
        <f t="shared" si="42"/>
        <v>2.7971457653353762E-2</v>
      </c>
      <c r="AK17" s="52">
        <f>+AJ17-((AK18+AK23+AK24)-((AJ18+AJ23+AJ24)))*AJ17/(1-AJ18-AJ23-AJ24)</f>
        <v>2.6802306236110431E-2</v>
      </c>
    </row>
    <row r="18" spans="1:37" x14ac:dyDescent="0.25">
      <c r="A18" s="31" t="s">
        <v>12</v>
      </c>
      <c r="B18" s="32" t="s">
        <v>20</v>
      </c>
      <c r="C18" s="31" t="s">
        <v>154</v>
      </c>
      <c r="D18" s="51">
        <f>I!D96</f>
        <v>0</v>
      </c>
      <c r="E18" s="52">
        <f t="shared" si="36"/>
        <v>0</v>
      </c>
      <c r="F18" s="52">
        <f t="shared" si="36"/>
        <v>0</v>
      </c>
      <c r="G18" s="52">
        <f t="shared" si="36"/>
        <v>0</v>
      </c>
      <c r="H18" s="52">
        <f t="shared" ref="H18" si="43">+G18</f>
        <v>0</v>
      </c>
      <c r="I18" s="52">
        <f t="shared" ref="I18:AI18" si="44">+H18+($AK18-$H19)/($AK$1-$H$1)</f>
        <v>9.5229344588170558E-3</v>
      </c>
      <c r="J18" s="52">
        <f t="shared" si="44"/>
        <v>1.9045868917634112E-2</v>
      </c>
      <c r="K18" s="52">
        <f t="shared" si="44"/>
        <v>2.8568803376451166E-2</v>
      </c>
      <c r="L18" s="52">
        <f t="shared" si="44"/>
        <v>3.8091737835268223E-2</v>
      </c>
      <c r="M18" s="52">
        <f t="shared" si="44"/>
        <v>4.7614672294085281E-2</v>
      </c>
      <c r="N18" s="52">
        <f t="shared" si="44"/>
        <v>5.7137606752902338E-2</v>
      </c>
      <c r="O18" s="52">
        <f t="shared" si="44"/>
        <v>6.6660541211719396E-2</v>
      </c>
      <c r="P18" s="52">
        <f t="shared" si="44"/>
        <v>7.6183475670536446E-2</v>
      </c>
      <c r="Q18" s="52">
        <f t="shared" si="44"/>
        <v>8.5706410129353497E-2</v>
      </c>
      <c r="R18" s="52">
        <f t="shared" si="44"/>
        <v>9.5229344588170547E-2</v>
      </c>
      <c r="S18" s="52">
        <f t="shared" si="44"/>
        <v>0.1047522790469876</v>
      </c>
      <c r="T18" s="52">
        <f t="shared" si="44"/>
        <v>0.11427521350580465</v>
      </c>
      <c r="U18" s="52">
        <f t="shared" si="44"/>
        <v>0.1237981479646217</v>
      </c>
      <c r="V18" s="52">
        <f t="shared" si="44"/>
        <v>0.13332108242343876</v>
      </c>
      <c r="W18" s="52">
        <f t="shared" si="44"/>
        <v>0.14284401688225581</v>
      </c>
      <c r="X18" s="52">
        <f t="shared" si="44"/>
        <v>0.15236695134107286</v>
      </c>
      <c r="Y18" s="52">
        <f t="shared" si="44"/>
        <v>0.16188988579988992</v>
      </c>
      <c r="Z18" s="52">
        <f t="shared" si="44"/>
        <v>0.17141282025870697</v>
      </c>
      <c r="AA18" s="52">
        <f t="shared" si="44"/>
        <v>0.18093575471752402</v>
      </c>
      <c r="AB18" s="52">
        <f t="shared" si="44"/>
        <v>0.19045868917634107</v>
      </c>
      <c r="AC18" s="52">
        <f t="shared" si="44"/>
        <v>0.19998162363515812</v>
      </c>
      <c r="AD18" s="52">
        <f t="shared" si="44"/>
        <v>0.20950455809397517</v>
      </c>
      <c r="AE18" s="52">
        <f t="shared" si="44"/>
        <v>0.21902749255279222</v>
      </c>
      <c r="AF18" s="52">
        <f t="shared" si="44"/>
        <v>0.22855042701160927</v>
      </c>
      <c r="AG18" s="52">
        <f t="shared" si="44"/>
        <v>0.23807336147042632</v>
      </c>
      <c r="AH18" s="52">
        <f t="shared" si="44"/>
        <v>0.24759629592924337</v>
      </c>
      <c r="AI18" s="52">
        <f t="shared" si="44"/>
        <v>0.25711923038806045</v>
      </c>
      <c r="AJ18" s="52">
        <f>+AI18+($AK18-$H19)/($AK$1-$H$1)</f>
        <v>0.26664216484687753</v>
      </c>
      <c r="AK18" s="52">
        <f>IF(Medidas!$B$6="Base",H18,Medidas!$H$6)</f>
        <v>0.27616509930569461</v>
      </c>
    </row>
    <row r="19" spans="1:37" x14ac:dyDescent="0.25">
      <c r="A19" s="31" t="s">
        <v>54</v>
      </c>
      <c r="B19" s="32" t="s">
        <v>20</v>
      </c>
      <c r="C19" s="31" t="s">
        <v>154</v>
      </c>
      <c r="D19" s="51">
        <f>I!D97</f>
        <v>0</v>
      </c>
      <c r="E19" s="52">
        <f t="shared" si="36"/>
        <v>0</v>
      </c>
      <c r="F19" s="52">
        <f t="shared" si="36"/>
        <v>0</v>
      </c>
      <c r="G19" s="52">
        <f t="shared" si="36"/>
        <v>0</v>
      </c>
      <c r="H19" s="52">
        <f t="shared" ref="H19:AJ19" si="45">+G19-((H18+H23+H24)-((G18+G23+G24)))*G19/(1-G18-G23-G24)</f>
        <v>0</v>
      </c>
      <c r="I19" s="52">
        <f t="shared" si="45"/>
        <v>0</v>
      </c>
      <c r="J19" s="52">
        <f t="shared" si="45"/>
        <v>0</v>
      </c>
      <c r="K19" s="52">
        <f t="shared" si="45"/>
        <v>0</v>
      </c>
      <c r="L19" s="52">
        <f t="shared" si="45"/>
        <v>0</v>
      </c>
      <c r="M19" s="52">
        <f t="shared" si="45"/>
        <v>0</v>
      </c>
      <c r="N19" s="52">
        <f t="shared" si="45"/>
        <v>0</v>
      </c>
      <c r="O19" s="52">
        <f t="shared" si="45"/>
        <v>0</v>
      </c>
      <c r="P19" s="52">
        <f t="shared" si="45"/>
        <v>0</v>
      </c>
      <c r="Q19" s="52">
        <f t="shared" si="45"/>
        <v>0</v>
      </c>
      <c r="R19" s="52">
        <f t="shared" si="45"/>
        <v>0</v>
      </c>
      <c r="S19" s="52">
        <f t="shared" si="45"/>
        <v>0</v>
      </c>
      <c r="T19" s="52">
        <f t="shared" si="45"/>
        <v>0</v>
      </c>
      <c r="U19" s="52">
        <f t="shared" si="45"/>
        <v>0</v>
      </c>
      <c r="V19" s="52">
        <f t="shared" si="45"/>
        <v>0</v>
      </c>
      <c r="W19" s="52">
        <f t="shared" si="45"/>
        <v>0</v>
      </c>
      <c r="X19" s="52">
        <f t="shared" si="45"/>
        <v>0</v>
      </c>
      <c r="Y19" s="52">
        <f t="shared" si="45"/>
        <v>0</v>
      </c>
      <c r="Z19" s="52">
        <f t="shared" si="45"/>
        <v>0</v>
      </c>
      <c r="AA19" s="52">
        <f t="shared" si="45"/>
        <v>0</v>
      </c>
      <c r="AB19" s="52">
        <f t="shared" si="45"/>
        <v>0</v>
      </c>
      <c r="AC19" s="52">
        <f t="shared" si="45"/>
        <v>0</v>
      </c>
      <c r="AD19" s="52">
        <f t="shared" si="45"/>
        <v>0</v>
      </c>
      <c r="AE19" s="52">
        <f t="shared" si="45"/>
        <v>0</v>
      </c>
      <c r="AF19" s="52">
        <f t="shared" si="45"/>
        <v>0</v>
      </c>
      <c r="AG19" s="52">
        <f t="shared" si="45"/>
        <v>0</v>
      </c>
      <c r="AH19" s="52">
        <f t="shared" si="45"/>
        <v>0</v>
      </c>
      <c r="AI19" s="52">
        <f t="shared" si="45"/>
        <v>0</v>
      </c>
      <c r="AJ19" s="52">
        <f t="shared" si="45"/>
        <v>0</v>
      </c>
      <c r="AK19" s="52">
        <f>+AJ19-((AK18+AK23+AK24)-((AJ18+AJ23+AJ24)))*AJ19/(1-AJ18-AJ23-AJ24)</f>
        <v>0</v>
      </c>
    </row>
    <row r="20" spans="1:37" x14ac:dyDescent="0.25">
      <c r="A20" s="31" t="s">
        <v>13</v>
      </c>
      <c r="B20" s="32" t="s">
        <v>20</v>
      </c>
      <c r="C20" s="31" t="s">
        <v>154</v>
      </c>
      <c r="D20" s="51">
        <f>I!D98</f>
        <v>0.36197957319416602</v>
      </c>
      <c r="E20" s="52">
        <f t="shared" si="36"/>
        <v>0.36197957319416602</v>
      </c>
      <c r="F20" s="52">
        <f t="shared" si="36"/>
        <v>0.36197957319416602</v>
      </c>
      <c r="G20" s="52">
        <f t="shared" si="36"/>
        <v>0.36197957319416602</v>
      </c>
      <c r="H20" s="52">
        <f t="shared" ref="H20:AJ20" si="46">+G20-((H18+H23+H24)-((G18+G23+G24)))*G20/(1-G18-G23-G24)</f>
        <v>0.36197957319416602</v>
      </c>
      <c r="I20" s="52">
        <f t="shared" si="46"/>
        <v>0.35853246544320738</v>
      </c>
      <c r="J20" s="52">
        <f t="shared" si="46"/>
        <v>0.35508532149429145</v>
      </c>
      <c r="K20" s="52">
        <f t="shared" si="46"/>
        <v>0.35163801015956347</v>
      </c>
      <c r="L20" s="52">
        <f t="shared" si="46"/>
        <v>0.3481895538384232</v>
      </c>
      <c r="M20" s="52">
        <f t="shared" si="46"/>
        <v>0.34473351316671763</v>
      </c>
      <c r="N20" s="52">
        <f t="shared" si="46"/>
        <v>0.34122724325354059</v>
      </c>
      <c r="O20" s="52">
        <f t="shared" si="46"/>
        <v>0.3373887223997814</v>
      </c>
      <c r="P20" s="52">
        <f t="shared" si="46"/>
        <v>0.33137001411214284</v>
      </c>
      <c r="Q20" s="52">
        <f t="shared" si="46"/>
        <v>0.30453109459236438</v>
      </c>
      <c r="R20" s="52">
        <f t="shared" si="46"/>
        <v>0.2995637742862603</v>
      </c>
      <c r="S20" s="52">
        <f t="shared" si="46"/>
        <v>0.29450649748168894</v>
      </c>
      <c r="T20" s="52">
        <f t="shared" si="46"/>
        <v>0.28935394301598838</v>
      </c>
      <c r="U20" s="52">
        <f t="shared" si="46"/>
        <v>0.28410050335097681</v>
      </c>
      <c r="V20" s="52">
        <f t="shared" si="46"/>
        <v>0.27874027563254061</v>
      </c>
      <c r="W20" s="52">
        <f t="shared" si="46"/>
        <v>0.27326705374644922</v>
      </c>
      <c r="X20" s="52">
        <f t="shared" si="46"/>
        <v>0.26767432166234628</v>
      </c>
      <c r="Y20" s="52">
        <f t="shared" si="46"/>
        <v>0.26195524840203904</v>
      </c>
      <c r="Z20" s="52">
        <f t="shared" si="46"/>
        <v>0.25610268501608563</v>
      </c>
      <c r="AA20" s="52">
        <f t="shared" si="46"/>
        <v>0.25010916400391259</v>
      </c>
      <c r="AB20" s="52">
        <f t="shared" si="46"/>
        <v>0.24396690166667842</v>
      </c>
      <c r="AC20" s="52">
        <f t="shared" si="46"/>
        <v>0.23766780393792317</v>
      </c>
      <c r="AD20" s="52">
        <f t="shared" si="46"/>
        <v>0.2312034762934308</v>
      </c>
      <c r="AE20" s="52">
        <f t="shared" si="46"/>
        <v>0.22456523839694634</v>
      </c>
      <c r="AF20" s="52">
        <f t="shared" si="46"/>
        <v>0.21774414419018376</v>
      </c>
      <c r="AG20" s="52">
        <f t="shared" si="46"/>
        <v>0.21073100818109008</v>
      </c>
      <c r="AH20" s="52">
        <f t="shared" si="46"/>
        <v>0.20351643872008912</v>
      </c>
      <c r="AI20" s="52">
        <f t="shared" si="46"/>
        <v>0.1960908790758196</v>
      </c>
      <c r="AJ20" s="52">
        <f t="shared" si="46"/>
        <v>0.18844465712477881</v>
      </c>
      <c r="AK20" s="52">
        <f>+AJ20-((AK18+AK23+AK24)-((AJ18+AJ23+AJ24)))*AJ20/(1-AJ18-AJ23-AJ24)</f>
        <v>0.18056804444767893</v>
      </c>
    </row>
    <row r="21" spans="1:37" x14ac:dyDescent="0.25">
      <c r="A21" s="31" t="s">
        <v>55</v>
      </c>
      <c r="B21" s="32" t="s">
        <v>20</v>
      </c>
      <c r="C21" s="31" t="s">
        <v>154</v>
      </c>
      <c r="D21" s="51">
        <f>I!D99</f>
        <v>0</v>
      </c>
      <c r="E21" s="52">
        <f t="shared" si="36"/>
        <v>0</v>
      </c>
      <c r="F21" s="52">
        <f t="shared" si="36"/>
        <v>0</v>
      </c>
      <c r="G21" s="52">
        <f t="shared" si="36"/>
        <v>0</v>
      </c>
      <c r="H21" s="52">
        <f t="shared" ref="H21:AJ21" si="47">+G21-((H18+H23+H24)-((G18+G23+G24)))*G21/(1-G18-G23-G24)</f>
        <v>0</v>
      </c>
      <c r="I21" s="52">
        <f t="shared" si="47"/>
        <v>0</v>
      </c>
      <c r="J21" s="52">
        <f t="shared" si="47"/>
        <v>0</v>
      </c>
      <c r="K21" s="52">
        <f t="shared" si="47"/>
        <v>0</v>
      </c>
      <c r="L21" s="52">
        <f t="shared" si="47"/>
        <v>0</v>
      </c>
      <c r="M21" s="52">
        <f t="shared" si="47"/>
        <v>0</v>
      </c>
      <c r="N21" s="52">
        <f t="shared" si="47"/>
        <v>0</v>
      </c>
      <c r="O21" s="52">
        <f t="shared" si="47"/>
        <v>0</v>
      </c>
      <c r="P21" s="52">
        <f t="shared" si="47"/>
        <v>0</v>
      </c>
      <c r="Q21" s="52">
        <f t="shared" si="47"/>
        <v>0</v>
      </c>
      <c r="R21" s="52">
        <f t="shared" si="47"/>
        <v>0</v>
      </c>
      <c r="S21" s="52">
        <f t="shared" si="47"/>
        <v>0</v>
      </c>
      <c r="T21" s="52">
        <f t="shared" si="47"/>
        <v>0</v>
      </c>
      <c r="U21" s="52">
        <f t="shared" si="47"/>
        <v>0</v>
      </c>
      <c r="V21" s="52">
        <f t="shared" si="47"/>
        <v>0</v>
      </c>
      <c r="W21" s="52">
        <f t="shared" si="47"/>
        <v>0</v>
      </c>
      <c r="X21" s="52">
        <f t="shared" si="47"/>
        <v>0</v>
      </c>
      <c r="Y21" s="52">
        <f t="shared" si="47"/>
        <v>0</v>
      </c>
      <c r="Z21" s="52">
        <f t="shared" si="47"/>
        <v>0</v>
      </c>
      <c r="AA21" s="52">
        <f t="shared" si="47"/>
        <v>0</v>
      </c>
      <c r="AB21" s="52">
        <f t="shared" si="47"/>
        <v>0</v>
      </c>
      <c r="AC21" s="52">
        <f t="shared" si="47"/>
        <v>0</v>
      </c>
      <c r="AD21" s="52">
        <f t="shared" si="47"/>
        <v>0</v>
      </c>
      <c r="AE21" s="52">
        <f t="shared" si="47"/>
        <v>0</v>
      </c>
      <c r="AF21" s="52">
        <f t="shared" si="47"/>
        <v>0</v>
      </c>
      <c r="AG21" s="52">
        <f t="shared" si="47"/>
        <v>0</v>
      </c>
      <c r="AH21" s="52">
        <f t="shared" si="47"/>
        <v>0</v>
      </c>
      <c r="AI21" s="52">
        <f t="shared" si="47"/>
        <v>0</v>
      </c>
      <c r="AJ21" s="52">
        <f t="shared" si="47"/>
        <v>0</v>
      </c>
      <c r="AK21" s="52">
        <f>+AJ21-((AK18+AK23+AK24)-((AJ18+AJ23+AJ24)))*AJ21/(1-AJ18-AJ23-AJ24)</f>
        <v>0</v>
      </c>
    </row>
    <row r="22" spans="1:37" x14ac:dyDescent="0.25">
      <c r="A22" s="31" t="s">
        <v>56</v>
      </c>
      <c r="B22" s="32" t="s">
        <v>20</v>
      </c>
      <c r="C22" s="31" t="s">
        <v>154</v>
      </c>
      <c r="D22" s="51">
        <f>I!D100</f>
        <v>0</v>
      </c>
      <c r="E22" s="52">
        <f t="shared" si="36"/>
        <v>0</v>
      </c>
      <c r="F22" s="52">
        <f t="shared" si="36"/>
        <v>0</v>
      </c>
      <c r="G22" s="52">
        <f t="shared" si="36"/>
        <v>0</v>
      </c>
      <c r="H22" s="52">
        <f t="shared" ref="H22:AJ22" si="48">+G22-((H18+H23+H24)-((G18+G23+G24)))*G22/(1-G18-G23-G24)</f>
        <v>0</v>
      </c>
      <c r="I22" s="52">
        <f t="shared" si="48"/>
        <v>0</v>
      </c>
      <c r="J22" s="52">
        <f t="shared" si="48"/>
        <v>0</v>
      </c>
      <c r="K22" s="52">
        <f t="shared" si="48"/>
        <v>0</v>
      </c>
      <c r="L22" s="52">
        <f t="shared" si="48"/>
        <v>0</v>
      </c>
      <c r="M22" s="52">
        <f t="shared" si="48"/>
        <v>0</v>
      </c>
      <c r="N22" s="52">
        <f t="shared" si="48"/>
        <v>0</v>
      </c>
      <c r="O22" s="52">
        <f t="shared" si="48"/>
        <v>0</v>
      </c>
      <c r="P22" s="52">
        <f t="shared" si="48"/>
        <v>0</v>
      </c>
      <c r="Q22" s="52">
        <f t="shared" si="48"/>
        <v>0</v>
      </c>
      <c r="R22" s="52">
        <f t="shared" si="48"/>
        <v>0</v>
      </c>
      <c r="S22" s="52">
        <f t="shared" si="48"/>
        <v>0</v>
      </c>
      <c r="T22" s="52">
        <f t="shared" si="48"/>
        <v>0</v>
      </c>
      <c r="U22" s="52">
        <f t="shared" si="48"/>
        <v>0</v>
      </c>
      <c r="V22" s="52">
        <f t="shared" si="48"/>
        <v>0</v>
      </c>
      <c r="W22" s="52">
        <f t="shared" si="48"/>
        <v>0</v>
      </c>
      <c r="X22" s="52">
        <f t="shared" si="48"/>
        <v>0</v>
      </c>
      <c r="Y22" s="52">
        <f t="shared" si="48"/>
        <v>0</v>
      </c>
      <c r="Z22" s="52">
        <f t="shared" si="48"/>
        <v>0</v>
      </c>
      <c r="AA22" s="52">
        <f t="shared" si="48"/>
        <v>0</v>
      </c>
      <c r="AB22" s="52">
        <f t="shared" si="48"/>
        <v>0</v>
      </c>
      <c r="AC22" s="52">
        <f t="shared" si="48"/>
        <v>0</v>
      </c>
      <c r="AD22" s="52">
        <f t="shared" si="48"/>
        <v>0</v>
      </c>
      <c r="AE22" s="52">
        <f t="shared" si="48"/>
        <v>0</v>
      </c>
      <c r="AF22" s="52">
        <f t="shared" si="48"/>
        <v>0</v>
      </c>
      <c r="AG22" s="52">
        <f t="shared" si="48"/>
        <v>0</v>
      </c>
      <c r="AH22" s="52">
        <f t="shared" si="48"/>
        <v>0</v>
      </c>
      <c r="AI22" s="52">
        <f t="shared" si="48"/>
        <v>0</v>
      </c>
      <c r="AJ22" s="52">
        <f t="shared" si="48"/>
        <v>0</v>
      </c>
      <c r="AK22" s="52">
        <f>+AJ22-((AK18+AK23+AK24)-((AJ18+AJ23+AJ24)))*AJ22/(1-AJ18-AJ23-AJ24)</f>
        <v>0</v>
      </c>
    </row>
    <row r="23" spans="1:37" x14ac:dyDescent="0.25">
      <c r="A23" s="31" t="s">
        <v>14</v>
      </c>
      <c r="B23" s="32" t="s">
        <v>20</v>
      </c>
      <c r="C23" s="31" t="s">
        <v>154</v>
      </c>
      <c r="D23" s="51">
        <f>I!D101</f>
        <v>0</v>
      </c>
      <c r="E23" s="52">
        <f t="shared" si="36"/>
        <v>0</v>
      </c>
      <c r="F23" s="52">
        <f t="shared" si="36"/>
        <v>0</v>
      </c>
      <c r="G23" s="52">
        <f t="shared" si="36"/>
        <v>0</v>
      </c>
      <c r="H23" s="52">
        <f t="shared" ref="H23" si="49">+G23</f>
        <v>0</v>
      </c>
      <c r="I23" s="52">
        <f>+VLOOKUP(Medidas!$B$3,'Curva ERNC'!$B$6:$AJ$7,'Curva ERNC'!H$5-2015,FALSE)</f>
        <v>0</v>
      </c>
      <c r="J23" s="52">
        <f>+VLOOKUP(Medidas!$B$3,'Curva ERNC'!$B$6:$AJ$7,'Curva ERNC'!I$5-2015,FALSE)</f>
        <v>9.9999999999999903E-8</v>
      </c>
      <c r="K23" s="52">
        <f>+VLOOKUP(Medidas!$B$3,'Curva ERNC'!$B$6:$AJ$7,'Curva ERNC'!J$5-2015,FALSE)</f>
        <v>6.6241783912806007E-7</v>
      </c>
      <c r="L23" s="52">
        <f>+VLOOKUP(Medidas!$B$3,'Curva ERNC'!$B$6:$AJ$7,'Curva ERNC'!K$5-2015,FALSE)</f>
        <v>4.3879600562251737E-6</v>
      </c>
      <c r="M23" s="52">
        <f>+VLOOKUP(Medidas!$B$3,'Curva ERNC'!$B$6:$AJ$7,'Curva ERNC'!L$5-2015,FALSE)</f>
        <v>2.9065929224896882E-5</v>
      </c>
      <c r="N23" s="52">
        <f>+VLOOKUP(Medidas!$B$3,'Curva ERNC'!$B$6:$AJ$7,'Curva ERNC'!M$5-2015,FALSE)</f>
        <v>1.9250653913663269E-4</v>
      </c>
      <c r="O23" s="52">
        <f>+VLOOKUP(Medidas!$B$3,'Curva ERNC'!$B$6:$AJ$7,'Curva ERNC'!N$5-2015,FALSE)</f>
        <v>1.2738192202547179E-3</v>
      </c>
      <c r="P23" s="52">
        <f>+VLOOKUP(Medidas!$B$3,'Curva ERNC'!$B$6:$AJ$7,'Curva ERNC'!O$5-2015,FALSE)</f>
        <v>8.377988983290667E-3</v>
      </c>
      <c r="Q23" s="52">
        <f>+VLOOKUP(Medidas!$B$3,'Curva ERNC'!$B$6:$AJ$7,'Curva ERNC'!P$5-2015,FALSE)</f>
        <v>5.2999999999999964E-2</v>
      </c>
      <c r="R23" s="52">
        <f>+VLOOKUP(Medidas!$B$3,'Curva ERNC'!$B$6:$AJ$7,'Curva ERNC'!Q$5-2015,FALSE)</f>
        <v>5.5542399509892405E-2</v>
      </c>
      <c r="S23" s="52">
        <f>+VLOOKUP(Medidas!$B$3,'Curva ERNC'!$B$6:$AJ$7,'Curva ERNC'!R$5-2015,FALSE)</f>
        <v>5.8199262290142391E-2</v>
      </c>
      <c r="T23" s="52">
        <f>+VLOOKUP(Medidas!$B$3,'Curva ERNC'!$B$6:$AJ$7,'Curva ERNC'!S$5-2015,FALSE)</f>
        <v>6.0975010639593E-2</v>
      </c>
      <c r="U23" s="52">
        <f>+VLOOKUP(Medidas!$B$3,'Curva ERNC'!$B$6:$AJ$7,'Curva ERNC'!T$5-2015,FALSE)</f>
        <v>6.3874166578128153E-2</v>
      </c>
      <c r="V23" s="52">
        <f>+VLOOKUP(Medidas!$B$3,'Curva ERNC'!$B$6:$AJ$7,'Curva ERNC'!U$5-2015,FALSE)</f>
        <v>6.6901346747900228E-2</v>
      </c>
      <c r="W23" s="52">
        <f>+VLOOKUP(Medidas!$B$3,'Curva ERNC'!$B$6:$AJ$7,'Curva ERNC'!V$5-2015,FALSE)</f>
        <v>7.0061256381072912E-2</v>
      </c>
      <c r="X23" s="52">
        <f>+VLOOKUP(Medidas!$B$3,'Curva ERNC'!$B$6:$AJ$7,'Curva ERNC'!W$5-2015,FALSE)</f>
        <v>7.3358682264357031E-2</v>
      </c>
      <c r="Y23" s="52">
        <f>+VLOOKUP(Medidas!$B$3,'Curva ERNC'!$B$6:$AJ$7,'Curva ERNC'!X$5-2015,FALSE)</f>
        <v>7.6798484629974587E-2</v>
      </c>
      <c r="Z23" s="52">
        <f>+VLOOKUP(Medidas!$B$3,'Curva ERNC'!$B$6:$AJ$7,'Curva ERNC'!Y$5-2015,FALSE)</f>
        <v>8.0385587902734687E-2</v>
      </c>
      <c r="AA23" s="52">
        <f>+VLOOKUP(Medidas!$B$3,'Curva ERNC'!$B$6:$AJ$7,'Curva ERNC'!Z$5-2015,FALSE)</f>
        <v>8.4124970233759394E-2</v>
      </c>
      <c r="AB23" s="52">
        <f>+VLOOKUP(Medidas!$B$3,'Curva ERNC'!$B$6:$AJ$7,'Curva ERNC'!AA$5-2015,FALSE)</f>
        <v>8.8021651753181038E-2</v>
      </c>
      <c r="AC23" s="52">
        <f>+VLOOKUP(Medidas!$B$3,'Curva ERNC'!$B$6:$AJ$7,'Curva ERNC'!AB$5-2015,FALSE)</f>
        <v>9.2080681476971751E-2</v>
      </c>
      <c r="AD23" s="52">
        <f>+VLOOKUP(Medidas!$B$3,'Curva ERNC'!$B$6:$AJ$7,'Curva ERNC'!AC$5-2015,FALSE)</f>
        <v>9.6307122807095483E-2</v>
      </c>
      <c r="AE23" s="52">
        <f>+VLOOKUP(Medidas!$B$3,'Curva ERNC'!$B$6:$AJ$7,'Curva ERNC'!AD$5-2015,FALSE)</f>
        <v>0.10070603756952731</v>
      </c>
      <c r="AF23" s="52">
        <f>+VLOOKUP(Medidas!$B$3,'Curva ERNC'!$B$6:$AJ$7,'Curva ERNC'!AE$5-2015,FALSE)</f>
        <v>0.1052824685414991</v>
      </c>
      <c r="AG23" s="52">
        <f>+VLOOKUP(Medidas!$B$3,'Curva ERNC'!$B$6:$AJ$7,'Curva ERNC'!AF$5-2015,FALSE)</f>
        <v>0.11004142042773479</v>
      </c>
      <c r="AH23" s="52">
        <f>+VLOOKUP(Medidas!$B$3,'Curva ERNC'!$B$6:$AJ$7,'Curva ERNC'!AG$5-2015,FALSE)</f>
        <v>0.11498783925556323</v>
      </c>
      <c r="AI23" s="52">
        <f>+VLOOKUP(Medidas!$B$3,'Curva ERNC'!$B$6:$AJ$7,'Curva ERNC'!AH$5-2015,FALSE)</f>
        <v>0.12012659017074631</v>
      </c>
      <c r="AJ23" s="52">
        <f>+VLOOKUP(Medidas!$B$3,'Curva ERNC'!$B$6:$AJ$7,'Curva ERNC'!AI$5-2015,FALSE)</f>
        <v>0.1254624336297416</v>
      </c>
      <c r="AK23" s="52">
        <f>+VLOOKUP(Medidas!$B$3,'Curva ERNC'!$B$6:$AJ$7,'Curva ERNC'!AJ$5-2015,FALSE)</f>
        <v>0.13099999999999998</v>
      </c>
    </row>
    <row r="24" spans="1:37" x14ac:dyDescent="0.25">
      <c r="A24" s="31" t="s">
        <v>79</v>
      </c>
      <c r="B24" s="32" t="s">
        <v>20</v>
      </c>
      <c r="C24" s="31" t="s">
        <v>154</v>
      </c>
      <c r="D24" s="51">
        <f>I!D102</f>
        <v>0</v>
      </c>
      <c r="E24" s="52">
        <f t="shared" si="36"/>
        <v>0</v>
      </c>
      <c r="F24" s="52">
        <f t="shared" si="36"/>
        <v>0</v>
      </c>
      <c r="G24" s="52">
        <f t="shared" si="36"/>
        <v>0</v>
      </c>
      <c r="H24" s="52">
        <f t="shared" ref="H24" si="50">+G24</f>
        <v>0</v>
      </c>
      <c r="I24" s="52">
        <f>+VLOOKUP(Medidas!$B$4,'Curva Hidrógeno'!$B$6:$AJ$7,'Curva ERNC'!H$5-2015,FALSE)</f>
        <v>0</v>
      </c>
      <c r="J24" s="52">
        <f>+VLOOKUP(Medidas!$B$4,'Curva Hidrógeno'!$B$6:$AJ$7,'Curva ERNC'!I$5-2015,FALSE)</f>
        <v>0</v>
      </c>
      <c r="K24" s="52">
        <f>+VLOOKUP(Medidas!$B$4,'Curva Hidrógeno'!$B$6:$AJ$7,'Curva ERNC'!J$5-2015,FALSE)</f>
        <v>0</v>
      </c>
      <c r="L24" s="52">
        <f>+VLOOKUP(Medidas!$B$4,'Curva Hidrógeno'!$B$6:$AJ$7,'Curva ERNC'!K$5-2015,FALSE)</f>
        <v>0</v>
      </c>
      <c r="M24" s="52">
        <f>+VLOOKUP(Medidas!$B$4,'Curva Hidrógeno'!$B$6:$AJ$7,'Curva ERNC'!L$5-2015,FALSE)</f>
        <v>0</v>
      </c>
      <c r="N24" s="52">
        <f>+VLOOKUP(Medidas!$B$4,'Curva Hidrógeno'!$B$6:$AJ$7,'Curva ERNC'!M$5-2015,FALSE)</f>
        <v>0</v>
      </c>
      <c r="O24" s="52">
        <f>+VLOOKUP(Medidas!$B$4,'Curva Hidrógeno'!$B$6:$AJ$7,'Curva ERNC'!N$5-2015,FALSE)</f>
        <v>0</v>
      </c>
      <c r="P24" s="52">
        <f>+VLOOKUP(Medidas!$B$4,'Curva Hidrógeno'!$B$6:$AJ$7,'Curva ERNC'!O$5-2015,FALSE)</f>
        <v>9.9999999999999903E-8</v>
      </c>
      <c r="Q24" s="52">
        <f>+VLOOKUP(Medidas!$B$4,'Curva Hidrógeno'!$B$6:$AJ$7,'Curva ERNC'!P$5-2015,FALSE)</f>
        <v>2.0000000000000004E-2</v>
      </c>
      <c r="R24" s="52">
        <f>+VLOOKUP(Medidas!$B$4,'Curva Hidrógeno'!$B$6:$AJ$7,'Curva ERNC'!Q$5-2015,FALSE)</f>
        <v>2.1657319666885624E-2</v>
      </c>
      <c r="S24" s="52">
        <f>+VLOOKUP(Medidas!$B$4,'Curva Hidrógeno'!$B$6:$AJ$7,'Curva ERNC'!R$5-2015,FALSE)</f>
        <v>2.3448688700945873E-2</v>
      </c>
      <c r="T24" s="52">
        <f>+VLOOKUP(Medidas!$B$4,'Curva Hidrógeno'!$B$6:$AJ$7,'Curva ERNC'!S$5-2015,FALSE)</f>
        <v>2.5384384977203911E-2</v>
      </c>
      <c r="U24" s="52">
        <f>+VLOOKUP(Medidas!$B$4,'Curva Hidrógeno'!$B$6:$AJ$7,'Curva ERNC'!T$5-2015,FALSE)</f>
        <v>2.7475377786880185E-2</v>
      </c>
      <c r="V24" s="52">
        <f>+VLOOKUP(Medidas!$B$4,'Curva Hidrógeno'!$B$6:$AJ$7,'Curva ERNC'!U$5-2015,FALSE)</f>
        <v>2.9733357634829229E-2</v>
      </c>
      <c r="W24" s="52">
        <f>+VLOOKUP(Medidas!$B$4,'Curva Hidrógeno'!$B$6:$AJ$7,'Curva ERNC'!V$5-2015,FALSE)</f>
        <v>3.2170764218298405E-2</v>
      </c>
      <c r="X24" s="52">
        <f>+VLOOKUP(Medidas!$B$4,'Curva Hidrógeno'!$B$6:$AJ$7,'Curva ERNC'!W$5-2015,FALSE)</f>
        <v>3.4800811850193569E-2</v>
      </c>
      <c r="Y24" s="52">
        <f>+VLOOKUP(Medidas!$B$4,'Curva Hidrógeno'!$B$6:$AJ$7,'Curva ERNC'!X$5-2015,FALSE)</f>
        <v>3.7637511468653219E-2</v>
      </c>
      <c r="Z24" s="52">
        <f>+VLOOKUP(Medidas!$B$4,'Curva Hidrógeno'!$B$6:$AJ$7,'Curva ERNC'!Y$5-2015,FALSE)</f>
        <v>4.0695688242412591E-2</v>
      </c>
      <c r="AA24" s="52">
        <f>+VLOOKUP(Medidas!$B$4,'Curva Hidrógeno'!$B$6:$AJ$7,'Curva ERNC'!Z$5-2015,FALSE)</f>
        <v>4.3990993639052942E-2</v>
      </c>
      <c r="AB24" s="52">
        <f>+VLOOKUP(Medidas!$B$4,'Curva Hidrógeno'!$B$6:$AJ$7,'Curva ERNC'!AA$5-2015,FALSE)</f>
        <v>4.7539910672315035E-2</v>
      </c>
      <c r="AC24" s="52">
        <f>+VLOOKUP(Medidas!$B$4,'Curva Hidrógeno'!$B$6:$AJ$7,'Curva ERNC'!AB$5-2015,FALSE)</f>
        <v>5.1359750887593647E-2</v>
      </c>
      <c r="AD24" s="52">
        <f>+VLOOKUP(Medidas!$B$4,'Curva Hidrógeno'!$B$6:$AJ$7,'Curva ERNC'!AC$5-2015,FALSE)</f>
        <v>5.5468641484930165E-2</v>
      </c>
      <c r="AE24" s="52">
        <f>+VLOOKUP(Medidas!$B$4,'Curva Hidrógeno'!$B$6:$AJ$7,'Curva ERNC'!AD$5-2015,FALSE)</f>
        <v>5.9885500820928313E-2</v>
      </c>
      <c r="AF24" s="52">
        <f>+VLOOKUP(Medidas!$B$4,'Curva Hidrógeno'!$B$6:$AJ$7,'Curva ERNC'!AE$5-2015,FALSE)</f>
        <v>6.4630000381117075E-2</v>
      </c>
      <c r="AG24" s="52">
        <f>+VLOOKUP(Medidas!$B$4,'Curva Hidrógeno'!$B$6:$AJ$7,'Curva ERNC'!AF$5-2015,FALSE)</f>
        <v>6.9722511180103794E-2</v>
      </c>
      <c r="AH24" s="52">
        <f>+VLOOKUP(Medidas!$B$4,'Curva Hidrógeno'!$B$6:$AJ$7,'Curva ERNC'!AG$5-2015,FALSE)</f>
        <v>7.5184032437948384E-2</v>
      </c>
      <c r="AI24" s="52">
        <f>+VLOOKUP(Medidas!$B$4,'Curva Hidrógeno'!$B$6:$AJ$7,'Curva ERNC'!AH$5-2015,FALSE)</f>
        <v>8.1036100309042083E-2</v>
      </c>
      <c r="AJ24" s="52">
        <f>+VLOOKUP(Medidas!$B$4,'Curva Hidrógeno'!$B$6:$AJ$7,'Curva ERNC'!AI$5-2015,FALSE)</f>
        <v>8.7300674417890398E-2</v>
      </c>
      <c r="AK24" s="52">
        <f>+VLOOKUP(Medidas!$B$4,'Curva Hidrógeno'!$B$6:$AJ$7,'Curva ERNC'!AJ$5-2015,FALSE)</f>
        <v>9.3999999999999972E-2</v>
      </c>
    </row>
    <row r="25" spans="1:37" x14ac:dyDescent="0.25">
      <c r="D25" s="126">
        <f t="shared" ref="D25:AJ25" si="51">SUM(D14:D24)</f>
        <v>1</v>
      </c>
      <c r="E25" s="126">
        <f t="shared" si="51"/>
        <v>1</v>
      </c>
      <c r="F25" s="126">
        <f t="shared" si="51"/>
        <v>1</v>
      </c>
      <c r="G25" s="126">
        <f t="shared" si="51"/>
        <v>1</v>
      </c>
      <c r="H25" s="126">
        <f t="shared" si="51"/>
        <v>1</v>
      </c>
      <c r="I25" s="126">
        <f t="shared" si="51"/>
        <v>0.99999999999999989</v>
      </c>
      <c r="J25" s="126">
        <f t="shared" si="51"/>
        <v>1.0000000000000002</v>
      </c>
      <c r="K25" s="126">
        <f t="shared" si="51"/>
        <v>1</v>
      </c>
      <c r="L25" s="126">
        <f t="shared" si="51"/>
        <v>0.99999999999999989</v>
      </c>
      <c r="M25" s="126">
        <f t="shared" si="51"/>
        <v>1</v>
      </c>
      <c r="N25" s="126">
        <f t="shared" si="51"/>
        <v>1</v>
      </c>
      <c r="O25" s="126">
        <f t="shared" si="51"/>
        <v>0.99999999999999989</v>
      </c>
      <c r="P25" s="126">
        <f t="shared" si="51"/>
        <v>1</v>
      </c>
      <c r="Q25" s="126">
        <f t="shared" si="51"/>
        <v>1</v>
      </c>
      <c r="R25" s="126">
        <f t="shared" si="51"/>
        <v>1</v>
      </c>
      <c r="S25" s="126">
        <f t="shared" si="51"/>
        <v>0.99999999999999989</v>
      </c>
      <c r="T25" s="126">
        <f t="shared" si="51"/>
        <v>1</v>
      </c>
      <c r="U25" s="126">
        <f t="shared" si="51"/>
        <v>1</v>
      </c>
      <c r="V25" s="126">
        <f t="shared" si="51"/>
        <v>0.99999999999999989</v>
      </c>
      <c r="W25" s="126">
        <f t="shared" si="51"/>
        <v>1</v>
      </c>
      <c r="X25" s="126">
        <f t="shared" si="51"/>
        <v>1</v>
      </c>
      <c r="Y25" s="126">
        <f t="shared" si="51"/>
        <v>1</v>
      </c>
      <c r="Z25" s="126">
        <f t="shared" si="51"/>
        <v>1</v>
      </c>
      <c r="AA25" s="126">
        <f t="shared" si="51"/>
        <v>1</v>
      </c>
      <c r="AB25" s="126">
        <f t="shared" si="51"/>
        <v>0.99999999999999989</v>
      </c>
      <c r="AC25" s="126">
        <f t="shared" si="51"/>
        <v>1</v>
      </c>
      <c r="AD25" s="126">
        <f t="shared" si="51"/>
        <v>1</v>
      </c>
      <c r="AE25" s="126">
        <f t="shared" si="51"/>
        <v>1</v>
      </c>
      <c r="AF25" s="126">
        <f t="shared" si="51"/>
        <v>1</v>
      </c>
      <c r="AG25" s="126">
        <f t="shared" si="51"/>
        <v>1</v>
      </c>
      <c r="AH25" s="126">
        <f t="shared" si="51"/>
        <v>1.0000000000000002</v>
      </c>
      <c r="AI25" s="126">
        <f t="shared" si="51"/>
        <v>1.0000000000000002</v>
      </c>
      <c r="AJ25" s="126">
        <f t="shared" si="51"/>
        <v>1</v>
      </c>
      <c r="AK25" s="126">
        <f>SUM(AK14:AK24)</f>
        <v>1</v>
      </c>
    </row>
    <row r="27" spans="1:37" x14ac:dyDescent="0.25">
      <c r="A27" s="22" t="s">
        <v>26</v>
      </c>
    </row>
    <row r="28" spans="1:37" x14ac:dyDescent="0.25">
      <c r="A28" s="22" t="s">
        <v>16</v>
      </c>
    </row>
    <row r="29" spans="1:37" x14ac:dyDescent="0.25">
      <c r="A29" s="31" t="s">
        <v>7</v>
      </c>
      <c r="B29" s="32" t="s">
        <v>20</v>
      </c>
      <c r="C29" s="31" t="s">
        <v>154</v>
      </c>
      <c r="D29" s="51">
        <f>II!D48</f>
        <v>0.76546463223847661</v>
      </c>
      <c r="E29" s="52">
        <f>1-SUM(E30:E34)</f>
        <v>0.76546463223847661</v>
      </c>
      <c r="F29" s="52">
        <f t="shared" ref="F29" si="52">1-SUM(F30:F34)</f>
        <v>0.76546463223847661</v>
      </c>
      <c r="G29" s="52">
        <f t="shared" ref="G29" si="53">1-SUM(G30:G34)</f>
        <v>0.76546463223847661</v>
      </c>
      <c r="H29" s="52">
        <f t="shared" ref="H29" si="54">1-SUM(H30:H34)</f>
        <v>0.76546463223847661</v>
      </c>
      <c r="I29" s="52">
        <f t="shared" ref="I29" si="55">1-SUM(I30:I34)</f>
        <v>0.76546463223847661</v>
      </c>
      <c r="J29" s="52">
        <f t="shared" ref="J29" si="56">1-SUM(J30:J34)</f>
        <v>0.76546463223847661</v>
      </c>
      <c r="K29" s="52">
        <f t="shared" ref="K29" si="57">1-SUM(K30:K34)</f>
        <v>0.76546463223847661</v>
      </c>
      <c r="L29" s="52">
        <f t="shared" ref="L29" si="58">1-SUM(L30:L34)</f>
        <v>0.76546463223847661</v>
      </c>
      <c r="M29" s="52">
        <f t="shared" ref="M29" si="59">1-SUM(M30:M34)</f>
        <v>0.76546463223847661</v>
      </c>
      <c r="N29" s="52">
        <f t="shared" ref="N29" si="60">1-SUM(N30:N34)</f>
        <v>0.76546463223847661</v>
      </c>
      <c r="O29" s="52">
        <f t="shared" ref="O29" si="61">1-SUM(O30:O34)</f>
        <v>0.76546463223847661</v>
      </c>
      <c r="P29" s="52">
        <f t="shared" ref="P29" si="62">1-SUM(P30:P34)</f>
        <v>0.76546463223847661</v>
      </c>
      <c r="Q29" s="52">
        <f t="shared" ref="Q29" si="63">1-SUM(Q30:Q34)</f>
        <v>0.76546463223847661</v>
      </c>
      <c r="R29" s="52">
        <f t="shared" ref="R29" si="64">1-SUM(R30:R34)</f>
        <v>0.76546463223847661</v>
      </c>
      <c r="S29" s="52">
        <f t="shared" ref="S29" si="65">1-SUM(S30:S34)</f>
        <v>0.76546463223847661</v>
      </c>
      <c r="T29" s="52">
        <f t="shared" ref="T29" si="66">1-SUM(T30:T34)</f>
        <v>0.76546463223847661</v>
      </c>
      <c r="U29" s="52">
        <f t="shared" ref="U29" si="67">1-SUM(U30:U34)</f>
        <v>0.76546463223847661</v>
      </c>
      <c r="V29" s="52">
        <f t="shared" ref="V29" si="68">1-SUM(V30:V34)</f>
        <v>0.76546463223847661</v>
      </c>
      <c r="W29" s="52">
        <f t="shared" ref="W29" si="69">1-SUM(W30:W34)</f>
        <v>0.75385128146402691</v>
      </c>
      <c r="X29" s="52">
        <f t="shared" ref="X29" si="70">1-SUM(X30:X34)</f>
        <v>0.74223793068957988</v>
      </c>
      <c r="Y29" s="52">
        <f t="shared" ref="Y29" si="71">1-SUM(Y30:Y34)</f>
        <v>0.73062457991513274</v>
      </c>
      <c r="Z29" s="52">
        <f t="shared" ref="Z29" si="72">1-SUM(Z30:Z34)</f>
        <v>0.71901122914068305</v>
      </c>
      <c r="AA29" s="52">
        <f t="shared" ref="AA29" si="73">1-SUM(AA30:AA34)</f>
        <v>0.70739787836623602</v>
      </c>
      <c r="AB29" s="52">
        <f t="shared" ref="AB29" si="74">1-SUM(AB30:AB34)</f>
        <v>0.64246476591682344</v>
      </c>
      <c r="AC29" s="52">
        <f t="shared" ref="AC29" si="75">1-SUM(AC30:AC34)</f>
        <v>0.57753165346741087</v>
      </c>
      <c r="AD29" s="52">
        <f t="shared" ref="AD29" si="76">1-SUM(AD30:AD34)</f>
        <v>0.51259854101802005</v>
      </c>
      <c r="AE29" s="52">
        <f t="shared" ref="AE29" si="77">1-SUM(AE30:AE34)</f>
        <v>0.44766542856862912</v>
      </c>
      <c r="AF29" s="52">
        <f t="shared" ref="AF29" si="78">1-SUM(AF30:AF34)</f>
        <v>0.38273231611921654</v>
      </c>
      <c r="AG29" s="52">
        <f t="shared" ref="AG29" si="79">1-SUM(AG30:AG34)</f>
        <v>0.31779920366984749</v>
      </c>
      <c r="AH29" s="52">
        <f t="shared" ref="AH29" si="80">1-SUM(AH30:AH34)</f>
        <v>0.25286609122043491</v>
      </c>
      <c r="AI29" s="52">
        <f t="shared" ref="AI29" si="81">1-SUM(AI30:AI34)</f>
        <v>0.18793297877104398</v>
      </c>
      <c r="AJ29" s="52">
        <f t="shared" ref="AJ29" si="82">1-SUM(AJ30:AJ34)</f>
        <v>0.12299986632165316</v>
      </c>
      <c r="AK29" s="52">
        <f t="shared" ref="AK29" si="83">1-SUM(AK30:AK34)</f>
        <v>5.8066753872240584E-2</v>
      </c>
    </row>
    <row r="30" spans="1:37" x14ac:dyDescent="0.25">
      <c r="A30" s="31" t="s">
        <v>11</v>
      </c>
      <c r="B30" s="32" t="s">
        <v>20</v>
      </c>
      <c r="C30" s="31" t="s">
        <v>154</v>
      </c>
      <c r="D30" s="51">
        <f>II!D49</f>
        <v>0</v>
      </c>
      <c r="E30" s="52">
        <f t="shared" ref="E30:T33" si="84">D30</f>
        <v>0</v>
      </c>
      <c r="F30" s="52">
        <f t="shared" si="84"/>
        <v>0</v>
      </c>
      <c r="G30" s="52">
        <f t="shared" si="84"/>
        <v>0</v>
      </c>
      <c r="H30" s="52">
        <f t="shared" si="84"/>
        <v>0</v>
      </c>
      <c r="I30" s="52">
        <f t="shared" si="84"/>
        <v>0</v>
      </c>
      <c r="J30" s="52">
        <f t="shared" si="84"/>
        <v>0</v>
      </c>
      <c r="K30" s="52">
        <f t="shared" si="84"/>
        <v>0</v>
      </c>
      <c r="L30" s="52">
        <f t="shared" si="84"/>
        <v>0</v>
      </c>
      <c r="M30" s="52">
        <f t="shared" si="84"/>
        <v>0</v>
      </c>
      <c r="N30" s="52">
        <f t="shared" si="84"/>
        <v>0</v>
      </c>
      <c r="O30" s="52">
        <f t="shared" si="84"/>
        <v>0</v>
      </c>
      <c r="P30" s="52">
        <f t="shared" si="84"/>
        <v>0</v>
      </c>
      <c r="Q30" s="52">
        <f t="shared" si="84"/>
        <v>0</v>
      </c>
      <c r="R30" s="52">
        <f t="shared" si="84"/>
        <v>0</v>
      </c>
      <c r="S30" s="52">
        <f t="shared" si="84"/>
        <v>0</v>
      </c>
      <c r="T30" s="52">
        <f t="shared" si="84"/>
        <v>0</v>
      </c>
      <c r="U30" s="52">
        <f t="shared" ref="U30:AK33" si="85">T30</f>
        <v>0</v>
      </c>
      <c r="V30" s="52">
        <f t="shared" si="85"/>
        <v>0</v>
      </c>
      <c r="W30" s="52">
        <f t="shared" si="85"/>
        <v>0</v>
      </c>
      <c r="X30" s="52">
        <f t="shared" si="85"/>
        <v>0</v>
      </c>
      <c r="Y30" s="52">
        <f t="shared" si="85"/>
        <v>0</v>
      </c>
      <c r="Z30" s="52">
        <f t="shared" si="85"/>
        <v>0</v>
      </c>
      <c r="AA30" s="52">
        <f t="shared" si="85"/>
        <v>0</v>
      </c>
      <c r="AB30" s="52">
        <f t="shared" si="85"/>
        <v>0</v>
      </c>
      <c r="AC30" s="52">
        <f t="shared" si="85"/>
        <v>0</v>
      </c>
      <c r="AD30" s="52">
        <f t="shared" si="85"/>
        <v>0</v>
      </c>
      <c r="AE30" s="52">
        <f t="shared" si="85"/>
        <v>0</v>
      </c>
      <c r="AF30" s="52">
        <f t="shared" si="85"/>
        <v>0</v>
      </c>
      <c r="AG30" s="52">
        <f t="shared" si="85"/>
        <v>0</v>
      </c>
      <c r="AH30" s="52">
        <f t="shared" si="85"/>
        <v>0</v>
      </c>
      <c r="AI30" s="52">
        <f t="shared" si="85"/>
        <v>0</v>
      </c>
      <c r="AJ30" s="52">
        <f t="shared" si="85"/>
        <v>0</v>
      </c>
      <c r="AK30" s="52">
        <f t="shared" si="85"/>
        <v>0</v>
      </c>
    </row>
    <row r="31" spans="1:37" x14ac:dyDescent="0.25">
      <c r="A31" s="31" t="s">
        <v>12</v>
      </c>
      <c r="B31" s="32" t="s">
        <v>20</v>
      </c>
      <c r="C31" s="31" t="s">
        <v>154</v>
      </c>
      <c r="D31" s="51">
        <f>II!D50</f>
        <v>0.23453536776152337</v>
      </c>
      <c r="E31" s="52">
        <f t="shared" si="84"/>
        <v>0.23453536776152337</v>
      </c>
      <c r="F31" s="52">
        <f t="shared" si="84"/>
        <v>0.23453536776152337</v>
      </c>
      <c r="G31" s="52">
        <f t="shared" si="84"/>
        <v>0.23453536776152337</v>
      </c>
      <c r="H31" s="52">
        <f t="shared" si="84"/>
        <v>0.23453536776152337</v>
      </c>
      <c r="I31" s="52">
        <f t="shared" si="84"/>
        <v>0.23453536776152337</v>
      </c>
      <c r="J31" s="52">
        <f t="shared" si="84"/>
        <v>0.23453536776152337</v>
      </c>
      <c r="K31" s="52">
        <f t="shared" si="84"/>
        <v>0.23453536776152337</v>
      </c>
      <c r="L31" s="52">
        <f t="shared" si="84"/>
        <v>0.23453536776152337</v>
      </c>
      <c r="M31" s="52">
        <f t="shared" si="84"/>
        <v>0.23453536776152337</v>
      </c>
      <c r="N31" s="52">
        <f t="shared" si="84"/>
        <v>0.23453536776152337</v>
      </c>
      <c r="O31" s="52">
        <f t="shared" si="84"/>
        <v>0.23453536776152337</v>
      </c>
      <c r="P31" s="52">
        <f t="shared" si="84"/>
        <v>0.23453536776152337</v>
      </c>
      <c r="Q31" s="52">
        <f t="shared" si="84"/>
        <v>0.23453536776152337</v>
      </c>
      <c r="R31" s="52">
        <f t="shared" si="84"/>
        <v>0.23453536776152337</v>
      </c>
      <c r="S31" s="52">
        <f t="shared" si="84"/>
        <v>0.23453536776152337</v>
      </c>
      <c r="T31" s="52">
        <f t="shared" si="84"/>
        <v>0.23453536776152337</v>
      </c>
      <c r="U31" s="52">
        <f t="shared" si="85"/>
        <v>0.23453536776152337</v>
      </c>
      <c r="V31" s="52">
        <f t="shared" si="85"/>
        <v>0.23453536776152337</v>
      </c>
      <c r="W31" s="52">
        <f t="shared" si="85"/>
        <v>0.23453536776152337</v>
      </c>
      <c r="X31" s="52">
        <f t="shared" si="85"/>
        <v>0.23453536776152337</v>
      </c>
      <c r="Y31" s="52">
        <f t="shared" si="85"/>
        <v>0.23453536776152337</v>
      </c>
      <c r="Z31" s="52">
        <f t="shared" si="85"/>
        <v>0.23453536776152337</v>
      </c>
      <c r="AA31" s="52">
        <f t="shared" si="85"/>
        <v>0.23453536776152337</v>
      </c>
      <c r="AB31" s="52">
        <f t="shared" si="85"/>
        <v>0.23453536776152337</v>
      </c>
      <c r="AC31" s="52">
        <f t="shared" si="85"/>
        <v>0.23453536776152337</v>
      </c>
      <c r="AD31" s="52">
        <f t="shared" si="85"/>
        <v>0.23453536776152337</v>
      </c>
      <c r="AE31" s="52">
        <f t="shared" si="85"/>
        <v>0.23453536776152337</v>
      </c>
      <c r="AF31" s="52">
        <f t="shared" si="85"/>
        <v>0.23453536776152337</v>
      </c>
      <c r="AG31" s="52">
        <f t="shared" si="85"/>
        <v>0.23453536776152337</v>
      </c>
      <c r="AH31" s="52">
        <f t="shared" si="85"/>
        <v>0.23453536776152337</v>
      </c>
      <c r="AI31" s="52">
        <f t="shared" si="85"/>
        <v>0.23453536776152337</v>
      </c>
      <c r="AJ31" s="52">
        <f t="shared" si="85"/>
        <v>0.23453536776152337</v>
      </c>
      <c r="AK31" s="52">
        <f t="shared" si="85"/>
        <v>0.23453536776152337</v>
      </c>
    </row>
    <row r="32" spans="1:37" x14ac:dyDescent="0.25">
      <c r="A32" s="31" t="s">
        <v>13</v>
      </c>
      <c r="B32" s="32" t="s">
        <v>20</v>
      </c>
      <c r="C32" s="31" t="s">
        <v>154</v>
      </c>
      <c r="D32" s="51">
        <f>II!D51</f>
        <v>0</v>
      </c>
      <c r="E32" s="52">
        <f t="shared" si="84"/>
        <v>0</v>
      </c>
      <c r="F32" s="52">
        <f t="shared" si="84"/>
        <v>0</v>
      </c>
      <c r="G32" s="52">
        <f t="shared" si="84"/>
        <v>0</v>
      </c>
      <c r="H32" s="52">
        <f t="shared" si="84"/>
        <v>0</v>
      </c>
      <c r="I32" s="52">
        <f t="shared" si="84"/>
        <v>0</v>
      </c>
      <c r="J32" s="52">
        <f t="shared" si="84"/>
        <v>0</v>
      </c>
      <c r="K32" s="52">
        <f t="shared" si="84"/>
        <v>0</v>
      </c>
      <c r="L32" s="52">
        <f t="shared" si="84"/>
        <v>0</v>
      </c>
      <c r="M32" s="52">
        <f t="shared" si="84"/>
        <v>0</v>
      </c>
      <c r="N32" s="52">
        <f t="shared" si="84"/>
        <v>0</v>
      </c>
      <c r="O32" s="52">
        <f t="shared" si="84"/>
        <v>0</v>
      </c>
      <c r="P32" s="52">
        <f t="shared" si="84"/>
        <v>0</v>
      </c>
      <c r="Q32" s="52">
        <f t="shared" si="84"/>
        <v>0</v>
      </c>
      <c r="R32" s="52">
        <f t="shared" si="84"/>
        <v>0</v>
      </c>
      <c r="S32" s="52">
        <f t="shared" si="84"/>
        <v>0</v>
      </c>
      <c r="T32" s="52">
        <f t="shared" si="84"/>
        <v>0</v>
      </c>
      <c r="U32" s="52">
        <f t="shared" si="85"/>
        <v>0</v>
      </c>
      <c r="V32" s="52">
        <f t="shared" si="85"/>
        <v>0</v>
      </c>
      <c r="W32" s="52">
        <f t="shared" si="85"/>
        <v>0</v>
      </c>
      <c r="X32" s="52">
        <f t="shared" si="85"/>
        <v>0</v>
      </c>
      <c r="Y32" s="52">
        <f t="shared" si="85"/>
        <v>0</v>
      </c>
      <c r="Z32" s="52">
        <f t="shared" si="85"/>
        <v>0</v>
      </c>
      <c r="AA32" s="52">
        <f t="shared" si="85"/>
        <v>0</v>
      </c>
      <c r="AB32" s="52">
        <f t="shared" si="85"/>
        <v>0</v>
      </c>
      <c r="AC32" s="52">
        <f t="shared" si="85"/>
        <v>0</v>
      </c>
      <c r="AD32" s="52">
        <f t="shared" si="85"/>
        <v>0</v>
      </c>
      <c r="AE32" s="52">
        <f t="shared" si="85"/>
        <v>0</v>
      </c>
      <c r="AF32" s="52">
        <f t="shared" si="85"/>
        <v>0</v>
      </c>
      <c r="AG32" s="52">
        <f t="shared" si="85"/>
        <v>0</v>
      </c>
      <c r="AH32" s="52">
        <f t="shared" si="85"/>
        <v>0</v>
      </c>
      <c r="AI32" s="52">
        <f t="shared" si="85"/>
        <v>0</v>
      </c>
      <c r="AJ32" s="52">
        <f t="shared" si="85"/>
        <v>0</v>
      </c>
      <c r="AK32" s="52">
        <f t="shared" si="85"/>
        <v>0</v>
      </c>
    </row>
    <row r="33" spans="1:37" x14ac:dyDescent="0.25">
      <c r="A33" s="31" t="s">
        <v>55</v>
      </c>
      <c r="B33" s="32" t="s">
        <v>20</v>
      </c>
      <c r="C33" s="31" t="s">
        <v>154</v>
      </c>
      <c r="D33" s="51">
        <f>II!D52</f>
        <v>0</v>
      </c>
      <c r="E33" s="52">
        <f t="shared" si="84"/>
        <v>0</v>
      </c>
      <c r="F33" s="52">
        <f t="shared" si="84"/>
        <v>0</v>
      </c>
      <c r="G33" s="52">
        <f t="shared" si="84"/>
        <v>0</v>
      </c>
      <c r="H33" s="52">
        <f t="shared" si="84"/>
        <v>0</v>
      </c>
      <c r="I33" s="52">
        <f t="shared" si="84"/>
        <v>0</v>
      </c>
      <c r="J33" s="52">
        <f t="shared" si="84"/>
        <v>0</v>
      </c>
      <c r="K33" s="52">
        <f t="shared" si="84"/>
        <v>0</v>
      </c>
      <c r="L33" s="52">
        <f t="shared" si="84"/>
        <v>0</v>
      </c>
      <c r="M33" s="52">
        <f t="shared" si="84"/>
        <v>0</v>
      </c>
      <c r="N33" s="52">
        <f t="shared" si="84"/>
        <v>0</v>
      </c>
      <c r="O33" s="52">
        <f t="shared" si="84"/>
        <v>0</v>
      </c>
      <c r="P33" s="52">
        <f t="shared" si="84"/>
        <v>0</v>
      </c>
      <c r="Q33" s="52">
        <f t="shared" si="84"/>
        <v>0</v>
      </c>
      <c r="R33" s="52">
        <f t="shared" si="84"/>
        <v>0</v>
      </c>
      <c r="S33" s="52">
        <f t="shared" si="84"/>
        <v>0</v>
      </c>
      <c r="T33" s="52">
        <f t="shared" si="84"/>
        <v>0</v>
      </c>
      <c r="U33" s="52">
        <f t="shared" si="85"/>
        <v>0</v>
      </c>
      <c r="V33" s="52">
        <f t="shared" si="85"/>
        <v>0</v>
      </c>
      <c r="W33" s="52">
        <f t="shared" si="85"/>
        <v>0</v>
      </c>
      <c r="X33" s="52">
        <f t="shared" si="85"/>
        <v>0</v>
      </c>
      <c r="Y33" s="52">
        <f t="shared" si="85"/>
        <v>0</v>
      </c>
      <c r="Z33" s="52">
        <f t="shared" si="85"/>
        <v>0</v>
      </c>
      <c r="AA33" s="52">
        <f t="shared" si="85"/>
        <v>0</v>
      </c>
      <c r="AB33" s="52">
        <f t="shared" si="85"/>
        <v>0</v>
      </c>
      <c r="AC33" s="52">
        <f t="shared" si="85"/>
        <v>0</v>
      </c>
      <c r="AD33" s="52">
        <f t="shared" si="85"/>
        <v>0</v>
      </c>
      <c r="AE33" s="52">
        <f t="shared" si="85"/>
        <v>0</v>
      </c>
      <c r="AF33" s="52">
        <f t="shared" si="85"/>
        <v>0</v>
      </c>
      <c r="AG33" s="52">
        <f t="shared" si="85"/>
        <v>0</v>
      </c>
      <c r="AH33" s="52">
        <f t="shared" si="85"/>
        <v>0</v>
      </c>
      <c r="AI33" s="52">
        <f t="shared" si="85"/>
        <v>0</v>
      </c>
      <c r="AJ33" s="52">
        <f t="shared" si="85"/>
        <v>0</v>
      </c>
      <c r="AK33" s="52">
        <f t="shared" si="85"/>
        <v>0</v>
      </c>
    </row>
    <row r="34" spans="1:37" x14ac:dyDescent="0.25">
      <c r="A34" s="31" t="s">
        <v>79</v>
      </c>
      <c r="B34" s="32" t="s">
        <v>20</v>
      </c>
      <c r="C34" s="31" t="s">
        <v>154</v>
      </c>
      <c r="D34" s="51">
        <f>II!D53</f>
        <v>0</v>
      </c>
      <c r="E34" s="52">
        <f>+VLOOKUP(Medidas!$B$5,'Curva Hidrógeno'!$B$12:$AJ$13,'Curva Hidrógeno'!D$11-2015,FALSE)*('Particip. Energético'!$D29)</f>
        <v>0</v>
      </c>
      <c r="F34" s="52">
        <f>+VLOOKUP(Medidas!$B$5,'Curva Hidrógeno'!$B$12:$AJ$13,'Curva Hidrógeno'!E$11-2015,FALSE)*('Particip. Energético'!$D29)</f>
        <v>0</v>
      </c>
      <c r="G34" s="52">
        <f>+VLOOKUP(Medidas!$B$5,'Curva Hidrógeno'!$B$12:$AJ$13,'Curva Hidrógeno'!F$11-2015,FALSE)*('Particip. Energético'!$D29)</f>
        <v>0</v>
      </c>
      <c r="H34" s="52">
        <f>+VLOOKUP(Medidas!$B$5,'Curva Hidrógeno'!$B$12:$AJ$13,'Curva Hidrógeno'!G$11-2015,FALSE)*('Particip. Energético'!$D29)</f>
        <v>0</v>
      </c>
      <c r="I34" s="52">
        <f>+VLOOKUP(Medidas!$B$5,'Curva Hidrógeno'!$B$12:$AJ$13,'Curva Hidrógeno'!H$11-2015,FALSE)*('Particip. Energético'!$D29)</f>
        <v>0</v>
      </c>
      <c r="J34" s="52">
        <f>+VLOOKUP(Medidas!$B$5,'Curva Hidrógeno'!$B$12:$AJ$13,'Curva Hidrógeno'!I$11-2015,FALSE)*('Particip. Energético'!$D29)</f>
        <v>0</v>
      </c>
      <c r="K34" s="52">
        <f>+VLOOKUP(Medidas!$B$5,'Curva Hidrógeno'!$B$12:$AJ$13,'Curva Hidrógeno'!J$11-2015,FALSE)*('Particip. Energético'!$D29)</f>
        <v>0</v>
      </c>
      <c r="L34" s="52">
        <f>+VLOOKUP(Medidas!$B$5,'Curva Hidrógeno'!$B$12:$AJ$13,'Curva Hidrógeno'!K$11-2015,FALSE)*('Particip. Energético'!$D29)</f>
        <v>0</v>
      </c>
      <c r="M34" s="52">
        <f>+VLOOKUP(Medidas!$B$5,'Curva Hidrógeno'!$B$12:$AJ$13,'Curva Hidrógeno'!L$11-2015,FALSE)*('Particip. Energético'!$D29)</f>
        <v>0</v>
      </c>
      <c r="N34" s="52">
        <f>+VLOOKUP(Medidas!$B$5,'Curva Hidrógeno'!$B$12:$AJ$13,'Curva Hidrógeno'!M$11-2015,FALSE)*('Particip. Energético'!$D29)</f>
        <v>0</v>
      </c>
      <c r="O34" s="52">
        <f>+VLOOKUP(Medidas!$B$5,'Curva Hidrógeno'!$B$12:$AJ$13,'Curva Hidrógeno'!N$11-2015,FALSE)*('Particip. Energético'!$D29)</f>
        <v>0</v>
      </c>
      <c r="P34" s="52">
        <f>+VLOOKUP(Medidas!$B$5,'Curva Hidrógeno'!$B$12:$AJ$13,'Curva Hidrógeno'!O$11-2015,FALSE)*('Particip. Energético'!$D29)</f>
        <v>0</v>
      </c>
      <c r="Q34" s="52">
        <f>+VLOOKUP(Medidas!$B$5,'Curva Hidrógeno'!$B$12:$AJ$13,'Curva Hidrógeno'!P$11-2015,FALSE)*('Particip. Energético'!$D29)</f>
        <v>0</v>
      </c>
      <c r="R34" s="52">
        <f>+VLOOKUP(Medidas!$B$5,'Curva Hidrógeno'!$B$12:$AJ$13,'Curva Hidrógeno'!Q$11-2015,FALSE)*('Particip. Energético'!$D29)</f>
        <v>0</v>
      </c>
      <c r="S34" s="52">
        <f>+VLOOKUP(Medidas!$B$5,'Curva Hidrógeno'!$B$12:$AJ$13,'Curva Hidrógeno'!R$11-2015,FALSE)*('Particip. Energético'!$D29)</f>
        <v>0</v>
      </c>
      <c r="T34" s="52">
        <f>+VLOOKUP(Medidas!$B$5,'Curva Hidrógeno'!$B$12:$AJ$13,'Curva Hidrógeno'!S$11-2015,FALSE)*('Particip. Energético'!$D29)</f>
        <v>0</v>
      </c>
      <c r="U34" s="52">
        <f>+VLOOKUP(Medidas!$B$5,'Curva Hidrógeno'!$B$12:$AJ$13,'Curva Hidrógeno'!T$11-2015,FALSE)*('Particip. Energético'!$D29)</f>
        <v>0</v>
      </c>
      <c r="V34" s="52">
        <f>+VLOOKUP(Medidas!$B$5,'Curva Hidrógeno'!$B$12:$AJ$13,'Curva Hidrógeno'!U$11-2015,FALSE)*('Particip. Energético'!$D29)</f>
        <v>0</v>
      </c>
      <c r="W34" s="52">
        <f>+VLOOKUP(Medidas!$B$5,'Curva Hidrógeno'!$B$12:$AJ$13,'Curva Hidrógeno'!V$11-2015,FALSE)*('Particip. Energético'!$D29)</f>
        <v>1.1613350774449749E-2</v>
      </c>
      <c r="X34" s="52">
        <f>+VLOOKUP(Medidas!$B$5,'Curva Hidrógeno'!$B$12:$AJ$13,'Curva Hidrógeno'!W$11-2015,FALSE)*('Particip. Energético'!$D29)</f>
        <v>2.3226701548896781E-2</v>
      </c>
      <c r="Y34" s="52">
        <f>+VLOOKUP(Medidas!$B$5,'Curva Hidrógeno'!$B$12:$AJ$13,'Curva Hidrógeno'!X$11-2015,FALSE)*('Particip. Energético'!$D29)</f>
        <v>3.4840052323343813E-2</v>
      </c>
      <c r="Z34" s="52">
        <f>+VLOOKUP(Medidas!$B$5,'Curva Hidrógeno'!$B$12:$AJ$13,'Curva Hidrógeno'!Y$11-2015,FALSE)*('Particip. Energético'!$D29)</f>
        <v>4.6453403097793562E-2</v>
      </c>
      <c r="AA34" s="52">
        <f>+VLOOKUP(Medidas!$B$5,'Curva Hidrógeno'!$B$12:$AJ$13,'Curva Hidrógeno'!Z$11-2015,FALSE)*('Particip. Energético'!$D29)</f>
        <v>5.8066753872240591E-2</v>
      </c>
      <c r="AB34" s="52">
        <f>+VLOOKUP(Medidas!$B$5,'Curva Hidrógeno'!$B$12:$AJ$13,'Curva Hidrógeno'!AA$11-2015,FALSE)*('Particip. Energético'!$D29)</f>
        <v>0.12299986632165319</v>
      </c>
      <c r="AC34" s="52">
        <f>+VLOOKUP(Medidas!$B$5,'Curva Hidrógeno'!$B$12:$AJ$13,'Curva Hidrógeno'!AB$11-2015,FALSE)*('Particip. Energético'!$D29)</f>
        <v>0.1879329787710658</v>
      </c>
      <c r="AD34" s="52">
        <f>+VLOOKUP(Medidas!$B$5,'Curva Hidrógeno'!$B$12:$AJ$13,'Curva Hidrógeno'!AC$11-2015,FALSE)*('Particip. Energético'!$D29)</f>
        <v>0.25286609122045661</v>
      </c>
      <c r="AE34" s="52">
        <f>+VLOOKUP(Medidas!$B$5,'Curva Hidrógeno'!$B$12:$AJ$13,'Curva Hidrógeno'!AD$11-2015,FALSE)*('Particip. Energético'!$D29)</f>
        <v>0.31779920366984749</v>
      </c>
      <c r="AF34" s="52">
        <f>+VLOOKUP(Medidas!$B$5,'Curva Hidrógeno'!$B$12:$AJ$13,'Curva Hidrógeno'!AE$11-2015,FALSE)*('Particip. Energético'!$D29)</f>
        <v>0.38273231611926006</v>
      </c>
      <c r="AG34" s="52">
        <f>+VLOOKUP(Medidas!$B$5,'Curva Hidrógeno'!$B$12:$AJ$13,'Curva Hidrógeno'!AF$11-2015,FALSE)*('Particip. Energético'!$D29)</f>
        <v>0.44766542856862912</v>
      </c>
      <c r="AH34" s="52">
        <f>+VLOOKUP(Medidas!$B$5,'Curva Hidrógeno'!$B$12:$AJ$13,'Curva Hidrógeno'!AG$11-2015,FALSE)*('Particip. Energético'!$D29)</f>
        <v>0.5125985410180417</v>
      </c>
      <c r="AI34" s="52">
        <f>+VLOOKUP(Medidas!$B$5,'Curva Hidrógeno'!$B$12:$AJ$13,'Curva Hidrógeno'!AH$11-2015,FALSE)*('Particip. Energético'!$D29)</f>
        <v>0.57753165346743263</v>
      </c>
      <c r="AJ34" s="52">
        <f>+VLOOKUP(Medidas!$B$5,'Curva Hidrógeno'!$B$12:$AJ$13,'Curva Hidrógeno'!AI$11-2015,FALSE)*('Particip. Energético'!$D29)</f>
        <v>0.64246476591682344</v>
      </c>
      <c r="AK34" s="52">
        <f>+VLOOKUP(Medidas!$B$5,'Curva Hidrógeno'!$B$12:$AJ$13,'Curva Hidrógeno'!AJ$11-2015,FALSE)*('Particip. Energético'!$D29)</f>
        <v>0.70739787836623602</v>
      </c>
    </row>
    <row r="35" spans="1:37" x14ac:dyDescent="0.25">
      <c r="D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</row>
    <row r="36" spans="1:37" x14ac:dyDescent="0.25">
      <c r="A36" s="22" t="s">
        <v>84</v>
      </c>
    </row>
    <row r="37" spans="1:37" x14ac:dyDescent="0.25">
      <c r="A37" s="31" t="s">
        <v>7</v>
      </c>
      <c r="B37" s="32" t="s">
        <v>20</v>
      </c>
      <c r="C37" s="31" t="s">
        <v>154</v>
      </c>
      <c r="D37" s="51">
        <f>II!D56</f>
        <v>0</v>
      </c>
      <c r="E37" s="52">
        <f>+D37</f>
        <v>0</v>
      </c>
      <c r="F37" s="52">
        <f t="shared" ref="F37:G37" si="86">+E37</f>
        <v>0</v>
      </c>
      <c r="G37" s="52">
        <f t="shared" si="86"/>
        <v>0</v>
      </c>
      <c r="H37" s="52">
        <f>+G37</f>
        <v>0</v>
      </c>
      <c r="I37" s="52">
        <f t="shared" ref="I37:AJ37" si="87">+H37-((I41+I46+I47)-((H41+H46+H47)))*H37/(1-H41-H46-H47)</f>
        <v>0</v>
      </c>
      <c r="J37" s="52">
        <f t="shared" si="87"/>
        <v>0</v>
      </c>
      <c r="K37" s="52">
        <f t="shared" si="87"/>
        <v>0</v>
      </c>
      <c r="L37" s="52">
        <f t="shared" si="87"/>
        <v>0</v>
      </c>
      <c r="M37" s="52">
        <f t="shared" si="87"/>
        <v>0</v>
      </c>
      <c r="N37" s="52">
        <f t="shared" si="87"/>
        <v>0</v>
      </c>
      <c r="O37" s="52">
        <f t="shared" si="87"/>
        <v>0</v>
      </c>
      <c r="P37" s="52">
        <f t="shared" si="87"/>
        <v>0</v>
      </c>
      <c r="Q37" s="52">
        <f t="shared" si="87"/>
        <v>0</v>
      </c>
      <c r="R37" s="52">
        <f t="shared" si="87"/>
        <v>0</v>
      </c>
      <c r="S37" s="52">
        <f t="shared" si="87"/>
        <v>0</v>
      </c>
      <c r="T37" s="52">
        <f t="shared" si="87"/>
        <v>0</v>
      </c>
      <c r="U37" s="52">
        <f t="shared" si="87"/>
        <v>0</v>
      </c>
      <c r="V37" s="52">
        <f t="shared" si="87"/>
        <v>0</v>
      </c>
      <c r="W37" s="52">
        <f t="shared" si="87"/>
        <v>0</v>
      </c>
      <c r="X37" s="52">
        <f t="shared" si="87"/>
        <v>0</v>
      </c>
      <c r="Y37" s="52">
        <f t="shared" si="87"/>
        <v>0</v>
      </c>
      <c r="Z37" s="52">
        <f t="shared" si="87"/>
        <v>0</v>
      </c>
      <c r="AA37" s="52">
        <f t="shared" si="87"/>
        <v>0</v>
      </c>
      <c r="AB37" s="52">
        <f t="shared" si="87"/>
        <v>0</v>
      </c>
      <c r="AC37" s="52">
        <f t="shared" si="87"/>
        <v>0</v>
      </c>
      <c r="AD37" s="52">
        <f t="shared" si="87"/>
        <v>0</v>
      </c>
      <c r="AE37" s="52">
        <f t="shared" si="87"/>
        <v>0</v>
      </c>
      <c r="AF37" s="52">
        <f t="shared" si="87"/>
        <v>0</v>
      </c>
      <c r="AG37" s="52">
        <f t="shared" si="87"/>
        <v>0</v>
      </c>
      <c r="AH37" s="52">
        <f t="shared" si="87"/>
        <v>0</v>
      </c>
      <c r="AI37" s="52">
        <f t="shared" si="87"/>
        <v>0</v>
      </c>
      <c r="AJ37" s="52">
        <f t="shared" si="87"/>
        <v>0</v>
      </c>
      <c r="AK37" s="52">
        <f>+AJ37-((AK41+AK46+AK47)-((AJ41+AJ46+AJ47)))*AJ37/(1-AJ41-AJ46-AJ47)</f>
        <v>0</v>
      </c>
    </row>
    <row r="38" spans="1:37" x14ac:dyDescent="0.25">
      <c r="A38" s="31" t="s">
        <v>9</v>
      </c>
      <c r="B38" s="32" t="s">
        <v>20</v>
      </c>
      <c r="C38" s="31" t="s">
        <v>154</v>
      </c>
      <c r="D38" s="51">
        <f>II!D57</f>
        <v>0.48519426975146701</v>
      </c>
      <c r="E38" s="52">
        <f t="shared" ref="E38:H41" si="88">+D38</f>
        <v>0.48519426975146701</v>
      </c>
      <c r="F38" s="52">
        <f t="shared" si="88"/>
        <v>0.48519426975146701</v>
      </c>
      <c r="G38" s="52">
        <f t="shared" si="88"/>
        <v>0.48519426975146701</v>
      </c>
      <c r="H38" s="52">
        <f t="shared" si="88"/>
        <v>0.48519426975146701</v>
      </c>
      <c r="I38" s="52">
        <f t="shared" ref="I38:AJ38" si="89">+H38-((I41+I46+I47)-((H41+H46+H47)))*H38/(1-H41-H46-H47)</f>
        <v>0.48057379652083021</v>
      </c>
      <c r="J38" s="52">
        <f t="shared" si="89"/>
        <v>0.47595327477076643</v>
      </c>
      <c r="K38" s="52">
        <f t="shared" si="89"/>
        <v>0.47133252865821684</v>
      </c>
      <c r="L38" s="52">
        <f t="shared" si="89"/>
        <v>0.46671024781584458</v>
      </c>
      <c r="M38" s="52">
        <f t="shared" si="89"/>
        <v>0.462077800975978</v>
      </c>
      <c r="N38" s="52">
        <f t="shared" si="89"/>
        <v>0.45737802729796734</v>
      </c>
      <c r="O38" s="52">
        <f t="shared" si="89"/>
        <v>0.45223290735064242</v>
      </c>
      <c r="P38" s="52">
        <f t="shared" si="89"/>
        <v>0.44416548314021193</v>
      </c>
      <c r="Q38" s="52">
        <f t="shared" si="89"/>
        <v>0.40819082898387854</v>
      </c>
      <c r="R38" s="52">
        <f t="shared" si="89"/>
        <v>0.40153267607410364</v>
      </c>
      <c r="S38" s="52">
        <f t="shared" si="89"/>
        <v>0.39475394625663734</v>
      </c>
      <c r="T38" s="52">
        <f t="shared" si="89"/>
        <v>0.38784750709135535</v>
      </c>
      <c r="U38" s="52">
        <f t="shared" si="89"/>
        <v>0.38080584228287889</v>
      </c>
      <c r="V38" s="52">
        <f t="shared" si="89"/>
        <v>0.37362103969692423</v>
      </c>
      <c r="W38" s="52">
        <f t="shared" si="89"/>
        <v>0.36628478071198584</v>
      </c>
      <c r="X38" s="52">
        <f t="shared" si="89"/>
        <v>0.35878833129768045</v>
      </c>
      <c r="Y38" s="52">
        <f t="shared" si="89"/>
        <v>0.35112253527028564</v>
      </c>
      <c r="Z38" s="52">
        <f t="shared" si="89"/>
        <v>0.34327781024018383</v>
      </c>
      <c r="AA38" s="52">
        <f t="shared" si="89"/>
        <v>0.33524414683459297</v>
      </c>
      <c r="AB38" s="52">
        <f t="shared" si="89"/>
        <v>0.3270111118513242</v>
      </c>
      <c r="AC38" s="52">
        <f t="shared" si="89"/>
        <v>0.31856785607413385</v>
      </c>
      <c r="AD38" s="52">
        <f t="shared" si="89"/>
        <v>0.30990312755581684</v>
      </c>
      <c r="AE38" s="52">
        <f t="shared" si="89"/>
        <v>0.30100529124919839</v>
      </c>
      <c r="AF38" s="52">
        <f t="shared" si="89"/>
        <v>0.29186235593560578</v>
      </c>
      <c r="AG38" s="52">
        <f t="shared" si="89"/>
        <v>0.28246200946142863</v>
      </c>
      <c r="AH38" s="52">
        <f t="shared" si="89"/>
        <v>0.27279166334130672</v>
      </c>
      <c r="AI38" s="52">
        <f t="shared" si="89"/>
        <v>0.26283850781569162</v>
      </c>
      <c r="AJ38" s="52">
        <f t="shared" si="89"/>
        <v>0.25258957845441277</v>
      </c>
      <c r="AK38" s="52">
        <f>+AJ38-((AK41+AK46+AK47)-((AJ41+AJ46+AJ47)))*AJ38/(1-AJ41-AJ46-AJ47)</f>
        <v>0.2420318353689192</v>
      </c>
    </row>
    <row r="39" spans="1:37" x14ac:dyDescent="0.25">
      <c r="A39" s="31" t="s">
        <v>10</v>
      </c>
      <c r="B39" s="32" t="s">
        <v>20</v>
      </c>
      <c r="C39" s="31" t="s">
        <v>154</v>
      </c>
      <c r="D39" s="51">
        <f>II!D58</f>
        <v>0.10297558149193098</v>
      </c>
      <c r="E39" s="52">
        <f t="shared" ref="E39:G39" si="90">+D39</f>
        <v>0.10297558149193098</v>
      </c>
      <c r="F39" s="52">
        <f t="shared" si="90"/>
        <v>0.10297558149193098</v>
      </c>
      <c r="G39" s="52">
        <f t="shared" si="90"/>
        <v>0.10297558149193098</v>
      </c>
      <c r="H39" s="52">
        <f t="shared" si="88"/>
        <v>0.10297558149193098</v>
      </c>
      <c r="I39" s="52">
        <f t="shared" ref="I39:AJ39" si="91">+H39-((I41+I46+I47)-((H41+H46+H47)))*H39/(1-H41-H46-H47)</f>
        <v>0.10199495177852475</v>
      </c>
      <c r="J39" s="52">
        <f t="shared" si="91"/>
        <v>0.10101431176756036</v>
      </c>
      <c r="K39" s="52">
        <f t="shared" si="91"/>
        <v>0.1000336241388501</v>
      </c>
      <c r="L39" s="52">
        <f t="shared" si="91"/>
        <v>9.9052610785567693E-2</v>
      </c>
      <c r="M39" s="52">
        <f t="shared" si="91"/>
        <v>9.8069439843936276E-2</v>
      </c>
      <c r="N39" s="52">
        <f t="shared" si="91"/>
        <v>9.7071979738684991E-2</v>
      </c>
      <c r="O39" s="52">
        <f t="shared" si="91"/>
        <v>9.5980001223166023E-2</v>
      </c>
      <c r="P39" s="52">
        <f t="shared" si="91"/>
        <v>9.4267805199835616E-2</v>
      </c>
      <c r="Q39" s="52">
        <f t="shared" si="91"/>
        <v>8.6632696622363919E-2</v>
      </c>
      <c r="R39" s="52">
        <f t="shared" si="91"/>
        <v>8.5219598384626158E-2</v>
      </c>
      <c r="S39" s="52">
        <f t="shared" si="91"/>
        <v>8.3780909413530419E-2</v>
      </c>
      <c r="T39" s="52">
        <f t="shared" si="91"/>
        <v>8.2315115950124806E-2</v>
      </c>
      <c r="U39" s="52">
        <f t="shared" si="91"/>
        <v>8.0820622767640266E-2</v>
      </c>
      <c r="V39" s="52">
        <f t="shared" si="91"/>
        <v>7.9295750628131295E-2</v>
      </c>
      <c r="W39" s="52">
        <f t="shared" si="91"/>
        <v>7.7738734022522155E-2</v>
      </c>
      <c r="X39" s="52">
        <f t="shared" si="91"/>
        <v>7.6147719277112308E-2</v>
      </c>
      <c r="Y39" s="52">
        <f t="shared" si="91"/>
        <v>7.4520763122160466E-2</v>
      </c>
      <c r="Z39" s="52">
        <f t="shared" si="91"/>
        <v>7.2855831831787163E-2</v>
      </c>
      <c r="AA39" s="52">
        <f t="shared" si="91"/>
        <v>7.1150801059010477E-2</v>
      </c>
      <c r="AB39" s="52">
        <f t="shared" si="91"/>
        <v>6.9403456505086156E-2</v>
      </c>
      <c r="AC39" s="52">
        <f t="shared" si="91"/>
        <v>6.7611495578204964E-2</v>
      </c>
      <c r="AD39" s="52">
        <f t="shared" si="91"/>
        <v>6.5772530212640248E-2</v>
      </c>
      <c r="AE39" s="52">
        <f t="shared" si="91"/>
        <v>6.3884091035146681E-2</v>
      </c>
      <c r="AF39" s="52">
        <f t="shared" si="91"/>
        <v>6.1943633080145319E-2</v>
      </c>
      <c r="AG39" s="52">
        <f t="shared" si="91"/>
        <v>5.9948543268182247E-2</v>
      </c>
      <c r="AH39" s="52">
        <f t="shared" si="91"/>
        <v>5.7896149872320668E-2</v>
      </c>
      <c r="AI39" s="52">
        <f t="shared" si="91"/>
        <v>5.5783734203325143E-2</v>
      </c>
      <c r="AJ39" s="52">
        <f t="shared" si="91"/>
        <v>5.3608544745320993E-2</v>
      </c>
      <c r="AK39" s="52">
        <f>+AJ39-((AK41+AK46+AK47)-((AJ41+AJ46+AJ47)))*AJ39/(1-AJ41-AJ46-AJ47)</f>
        <v>5.1367813967465745E-2</v>
      </c>
    </row>
    <row r="40" spans="1:37" x14ac:dyDescent="0.25">
      <c r="A40" s="31" t="s">
        <v>11</v>
      </c>
      <c r="B40" s="32" t="s">
        <v>20</v>
      </c>
      <c r="C40" s="31" t="s">
        <v>154</v>
      </c>
      <c r="D40" s="51">
        <f>II!D59</f>
        <v>5.3228427920579441E-2</v>
      </c>
      <c r="E40" s="52">
        <f t="shared" ref="E40:G40" si="92">+D40</f>
        <v>5.3228427920579441E-2</v>
      </c>
      <c r="F40" s="52">
        <f t="shared" si="92"/>
        <v>5.3228427920579441E-2</v>
      </c>
      <c r="G40" s="52">
        <f t="shared" si="92"/>
        <v>5.3228427920579441E-2</v>
      </c>
      <c r="H40" s="52">
        <f t="shared" si="88"/>
        <v>5.3228427920579441E-2</v>
      </c>
      <c r="I40" s="52">
        <f t="shared" ref="I40" si="93">+H40-((I41+I46+I47)-((H41+H46+H47)))*H40/(1-H41-H46-H47)</f>
        <v>5.2721537090145897E-2</v>
      </c>
      <c r="J40" s="52">
        <f t="shared" ref="J40" si="94">+I40-((J41+J46+J47)-((I41+I46+I47)))*I40/(1-I41-I46-I47)</f>
        <v>5.2214640936869561E-2</v>
      </c>
      <c r="K40" s="52">
        <f t="shared" ref="K40" si="95">+J40-((K41+K46+K47)-((J41+J46+J47)))*J40/(1-J41-J46-J47)</f>
        <v>5.1707720169818602E-2</v>
      </c>
      <c r="L40" s="52">
        <f t="shared" ref="L40" si="96">+K40-((L41+L46+L47)-((K41+K46+K47)))*K40/(1-K41-K46-K47)</f>
        <v>5.1200631034629691E-2</v>
      </c>
      <c r="M40" s="52">
        <f t="shared" ref="M40" si="97">+L40-((M41+M46+M47)-((L41+L46+L47)))*L40/(1-L41-L46-L47)</f>
        <v>5.0692426634693026E-2</v>
      </c>
      <c r="N40" s="52">
        <f t="shared" ref="N40" si="98">+M40-((N41+N46+N47)-((M41+M46+M47)))*M40/(1-M41-M46-M47)</f>
        <v>5.0176836117535498E-2</v>
      </c>
      <c r="O40" s="52">
        <f t="shared" ref="O40" si="99">+N40-((O41+O46+O47)-((N41+N46+N47)))*N40/(1-N41-N46-N47)</f>
        <v>4.9612388712995448E-2</v>
      </c>
      <c r="P40" s="52">
        <f t="shared" ref="P40" si="100">+O40-((P41+P46+P47)-((O41+O46+O47)))*O40/(1-O41-O46-O47)</f>
        <v>4.8727348771551791E-2</v>
      </c>
      <c r="Q40" s="52">
        <f t="shared" ref="Q40" si="101">+P40-((Q41+Q46+Q47)-((P41+P46+P47)))*P40/(1-P41-P46-P47)</f>
        <v>4.4780735208475232E-2</v>
      </c>
      <c r="R40" s="52">
        <f t="shared" ref="R40" si="102">+Q40-((R41+R46+R47)-((Q41+Q46+Q47)))*Q40/(1-Q41-Q46-Q47)</f>
        <v>4.4050299928553881E-2</v>
      </c>
      <c r="S40" s="52">
        <f t="shared" ref="S40" si="103">+R40-((S41+S46+S47)-((R41+R46+R47)))*R40/(1-R41-R46-R47)</f>
        <v>4.3306636711618295E-2</v>
      </c>
      <c r="T40" s="52">
        <f t="shared" ref="T40" si="104">+S40-((T41+T46+T47)-((S41+S46+S47)))*S40/(1-S41-S46-S47)</f>
        <v>4.2548963090523417E-2</v>
      </c>
      <c r="U40" s="52">
        <f t="shared" ref="U40" si="105">+T40-((U41+U46+U47)-((T41+T46+T47)))*T40/(1-T41-T46-T47)</f>
        <v>4.1776454487132728E-2</v>
      </c>
      <c r="V40" s="52">
        <f t="shared" ref="V40" si="106">+U40-((V41+V46+V47)-((U41+U46+U47)))*U40/(1-U41-U46-U47)</f>
        <v>4.0988242897647187E-2</v>
      </c>
      <c r="W40" s="52">
        <f t="shared" ref="W40" si="107">+V40-((W41+W46+W47)-((V41+V46+V47)))*V40/(1-V41-V46-V47)</f>
        <v>4.0183415724427428E-2</v>
      </c>
      <c r="X40" s="52">
        <f t="shared" ref="X40" si="108">+W40-((X41+X46+X47)-((W41+W46+W47)))*W40/(1-W41-W46-W47)</f>
        <v>3.9361014797240017E-2</v>
      </c>
      <c r="Y40" s="52">
        <f t="shared" ref="Y40" si="109">+X40-((Y41+Y46+Y47)-((X41+X46+X47)))*X40/(1-X41-X46-X47)</f>
        <v>3.8520035633353641E-2</v>
      </c>
      <c r="Z40" s="52">
        <f t="shared" ref="Z40" si="110">+Y40-((Z41+Z46+Z47)-((Y41+Y46+Y47)))*Y40/(1-Y41-Y46-Y47)</f>
        <v>3.7659426992951869E-2</v>
      </c>
      <c r="AA40" s="52">
        <f t="shared" ref="AA40" si="111">+Z40-((AA41+AA46+AA47)-((Z41+Z46+Z47)))*Z40/(1-Z41-Z46-Z47)</f>
        <v>3.6778090793862517E-2</v>
      </c>
      <c r="AB40" s="52">
        <f t="shared" ref="AB40" si="112">+AA40-((AB41+AB46+AB47)-((AA41+AA46+AA47)))*AA40/(1-AA41-AA46-AA47)</f>
        <v>3.5874882457541876E-2</v>
      </c>
      <c r="AC40" s="52">
        <f t="shared" ref="AC40" si="113">+AB40-((AC41+AC46+AC47)-((AB41+AB46+AB47)))*AB40/(1-AB41-AB46-AB47)</f>
        <v>3.4948611766460962E-2</v>
      </c>
      <c r="AD40" s="52">
        <f t="shared" ref="AD40" si="114">+AC40-((AD41+AD46+AD47)-((AC41+AC46+AC47)))*AC40/(1-AC41-AC46-AC47)</f>
        <v>3.3998044321332493E-2</v>
      </c>
      <c r="AE40" s="52">
        <f t="shared" ref="AE40" si="115">+AD40-((AE41+AE46+AE47)-((AD41+AD46+AD47)))*AD40/(1-AD41-AD46-AD47)</f>
        <v>3.3021903694736558E-2</v>
      </c>
      <c r="AF40" s="52">
        <f t="shared" ref="AF40" si="116">+AE40-((AF41+AF46+AF47)-((AE41+AE46+AE47)))*AE40/(1-AE41-AE46-AE47)</f>
        <v>3.2018874385319175E-2</v>
      </c>
      <c r="AG40" s="52">
        <f t="shared" ref="AG40" si="117">+AF40-((AG41+AG46+AG47)-((AF41+AF46+AF47)))*AF40/(1-AF41-AF46-AF47)</f>
        <v>3.0987605683432989E-2</v>
      </c>
      <c r="AH40" s="52">
        <f t="shared" ref="AH40" si="118">+AG40-((AH41+AH46+AH47)-((AG41+AG46+AG47)))*AG40/(1-AG41-AG46-AG47)</f>
        <v>2.9926716564347491E-2</v>
      </c>
      <c r="AI40" s="52">
        <f t="shared" ref="AI40" si="119">+AH40-((AI41+AI46+AI47)-((AH41+AH46+AH47)))*AH40/(1-AH41-AH46-AH47)</f>
        <v>2.8834801728360459E-2</v>
      </c>
      <c r="AJ40" s="52">
        <f t="shared" ref="AJ40" si="120">+AI40-((AJ41+AJ46+AJ47)-((AI41+AI46+AI47)))*AI40/(1-AI41-AI46-AI47)</f>
        <v>2.771043890756832E-2</v>
      </c>
      <c r="AK40" s="52">
        <f>+AJ40-((AK41+AK46+AK47)-((AJ41+AJ46+AJ47)))*AJ40/(1-AJ41-AJ46-AJ47)</f>
        <v>2.655219755587624E-2</v>
      </c>
    </row>
    <row r="41" spans="1:37" x14ac:dyDescent="0.25">
      <c r="A41" s="31" t="s">
        <v>12</v>
      </c>
      <c r="B41" s="32" t="s">
        <v>20</v>
      </c>
      <c r="C41" s="31" t="s">
        <v>154</v>
      </c>
      <c r="D41" s="51">
        <f>II!D60</f>
        <v>0</v>
      </c>
      <c r="E41" s="52">
        <f t="shared" ref="E41:G41" si="121">+D41</f>
        <v>0</v>
      </c>
      <c r="F41" s="52">
        <f t="shared" si="121"/>
        <v>0</v>
      </c>
      <c r="G41" s="52">
        <f t="shared" si="121"/>
        <v>0</v>
      </c>
      <c r="H41" s="52">
        <f t="shared" si="88"/>
        <v>0</v>
      </c>
      <c r="I41" s="52">
        <f t="shared" ref="I41" si="122">+H41+($AK41-$H42)/($AK$1-$H$1)</f>
        <v>9.5229344588170558E-3</v>
      </c>
      <c r="J41" s="52">
        <f t="shared" ref="J41" si="123">+I41+($AK41-$H42)/($AK$1-$H$1)</f>
        <v>1.9045868917634112E-2</v>
      </c>
      <c r="K41" s="52">
        <f t="shared" ref="K41" si="124">+J41+($AK41-$H42)/($AK$1-$H$1)</f>
        <v>2.8568803376451166E-2</v>
      </c>
      <c r="L41" s="52">
        <f t="shared" ref="L41" si="125">+K41+($AK41-$H42)/($AK$1-$H$1)</f>
        <v>3.8091737835268223E-2</v>
      </c>
      <c r="M41" s="52">
        <f t="shared" ref="M41" si="126">+L41+($AK41-$H42)/($AK$1-$H$1)</f>
        <v>4.7614672294085281E-2</v>
      </c>
      <c r="N41" s="52">
        <f t="shared" ref="N41" si="127">+M41+($AK41-$H42)/($AK$1-$H$1)</f>
        <v>5.7137606752902338E-2</v>
      </c>
      <c r="O41" s="52">
        <f t="shared" ref="O41" si="128">+N41+($AK41-$H42)/($AK$1-$H$1)</f>
        <v>6.6660541211719396E-2</v>
      </c>
      <c r="P41" s="52">
        <f t="shared" ref="P41" si="129">+O41+($AK41-$H42)/($AK$1-$H$1)</f>
        <v>7.6183475670536446E-2</v>
      </c>
      <c r="Q41" s="52">
        <f t="shared" ref="Q41" si="130">+P41+($AK41-$H42)/($AK$1-$H$1)</f>
        <v>8.5706410129353497E-2</v>
      </c>
      <c r="R41" s="52">
        <f t="shared" ref="R41" si="131">+Q41+($AK41-$H42)/($AK$1-$H$1)</f>
        <v>9.5229344588170547E-2</v>
      </c>
      <c r="S41" s="52">
        <f t="shared" ref="S41" si="132">+R41+($AK41-$H42)/($AK$1-$H$1)</f>
        <v>0.1047522790469876</v>
      </c>
      <c r="T41" s="52">
        <f t="shared" ref="T41" si="133">+S41+($AK41-$H42)/($AK$1-$H$1)</f>
        <v>0.11427521350580465</v>
      </c>
      <c r="U41" s="52">
        <f t="shared" ref="U41" si="134">+T41+($AK41-$H42)/($AK$1-$H$1)</f>
        <v>0.1237981479646217</v>
      </c>
      <c r="V41" s="52">
        <f t="shared" ref="V41" si="135">+U41+($AK41-$H42)/($AK$1-$H$1)</f>
        <v>0.13332108242343876</v>
      </c>
      <c r="W41" s="52">
        <f t="shared" ref="W41" si="136">+V41+($AK41-$H42)/($AK$1-$H$1)</f>
        <v>0.14284401688225581</v>
      </c>
      <c r="X41" s="52">
        <f t="shared" ref="X41" si="137">+W41+($AK41-$H42)/($AK$1-$H$1)</f>
        <v>0.15236695134107286</v>
      </c>
      <c r="Y41" s="52">
        <f t="shared" ref="Y41" si="138">+X41+($AK41-$H42)/($AK$1-$H$1)</f>
        <v>0.16188988579988992</v>
      </c>
      <c r="Z41" s="52">
        <f t="shared" ref="Z41" si="139">+Y41+($AK41-$H42)/($AK$1-$H$1)</f>
        <v>0.17141282025870697</v>
      </c>
      <c r="AA41" s="52">
        <f t="shared" ref="AA41" si="140">+Z41+($AK41-$H42)/($AK$1-$H$1)</f>
        <v>0.18093575471752402</v>
      </c>
      <c r="AB41" s="52">
        <f t="shared" ref="AB41" si="141">+AA41+($AK41-$H42)/($AK$1-$H$1)</f>
        <v>0.19045868917634107</v>
      </c>
      <c r="AC41" s="52">
        <f t="shared" ref="AC41" si="142">+AB41+($AK41-$H42)/($AK$1-$H$1)</f>
        <v>0.19998162363515812</v>
      </c>
      <c r="AD41" s="52">
        <f t="shared" ref="AD41" si="143">+AC41+($AK41-$H42)/($AK$1-$H$1)</f>
        <v>0.20950455809397517</v>
      </c>
      <c r="AE41" s="52">
        <f t="shared" ref="AE41" si="144">+AD41+($AK41-$H42)/($AK$1-$H$1)</f>
        <v>0.21902749255279222</v>
      </c>
      <c r="AF41" s="52">
        <f t="shared" ref="AF41" si="145">+AE41+($AK41-$H42)/($AK$1-$H$1)</f>
        <v>0.22855042701160927</v>
      </c>
      <c r="AG41" s="52">
        <f t="shared" ref="AG41" si="146">+AF41+($AK41-$H42)/($AK$1-$H$1)</f>
        <v>0.23807336147042632</v>
      </c>
      <c r="AH41" s="52">
        <f t="shared" ref="AH41" si="147">+AG41+($AK41-$H42)/($AK$1-$H$1)</f>
        <v>0.24759629592924337</v>
      </c>
      <c r="AI41" s="52">
        <f t="shared" ref="AI41" si="148">+AH41+($AK41-$H42)/($AK$1-$H$1)</f>
        <v>0.25711923038806045</v>
      </c>
      <c r="AJ41" s="52">
        <f>+AI41+($AK41-$H42)/($AK$1-$H$1)</f>
        <v>0.26664216484687753</v>
      </c>
      <c r="AK41" s="52">
        <f>IF(Medidas!$B$6="Base",H41,Medidas!$H$6)</f>
        <v>0.27616509930569461</v>
      </c>
    </row>
    <row r="42" spans="1:37" x14ac:dyDescent="0.25">
      <c r="A42" s="31" t="s">
        <v>54</v>
      </c>
      <c r="B42" s="32" t="s">
        <v>20</v>
      </c>
      <c r="C42" s="31" t="s">
        <v>154</v>
      </c>
      <c r="D42" s="51">
        <f>II!D61</f>
        <v>0</v>
      </c>
      <c r="E42" s="52">
        <f t="shared" ref="E42:G42" si="149">+D42</f>
        <v>0</v>
      </c>
      <c r="F42" s="52">
        <f t="shared" si="149"/>
        <v>0</v>
      </c>
      <c r="G42" s="52">
        <f t="shared" si="149"/>
        <v>0</v>
      </c>
      <c r="H42" s="52">
        <f t="shared" ref="H42" si="150">+G42-((H41+H46+H47)-((G41+G46+G47)))*G42/(1-G41-G46-G47)</f>
        <v>0</v>
      </c>
      <c r="I42" s="52">
        <f t="shared" ref="I42" si="151">+H42-((I41+I46+I47)-((H41+H46+H47)))*H42/(1-H41-H46-H47)</f>
        <v>0</v>
      </c>
      <c r="J42" s="52">
        <f t="shared" ref="J42" si="152">+I42-((J41+J46+J47)-((I41+I46+I47)))*I42/(1-I41-I46-I47)</f>
        <v>0</v>
      </c>
      <c r="K42" s="52">
        <f t="shared" ref="K42" si="153">+J42-((K41+K46+K47)-((J41+J46+J47)))*J42/(1-J41-J46-J47)</f>
        <v>0</v>
      </c>
      <c r="L42" s="52">
        <f t="shared" ref="L42" si="154">+K42-((L41+L46+L47)-((K41+K46+K47)))*K42/(1-K41-K46-K47)</f>
        <v>0</v>
      </c>
      <c r="M42" s="52">
        <f t="shared" ref="M42" si="155">+L42-((M41+M46+M47)-((L41+L46+L47)))*L42/(1-L41-L46-L47)</f>
        <v>0</v>
      </c>
      <c r="N42" s="52">
        <f t="shared" ref="N42" si="156">+M42-((N41+N46+N47)-((M41+M46+M47)))*M42/(1-M41-M46-M47)</f>
        <v>0</v>
      </c>
      <c r="O42" s="52">
        <f t="shared" ref="O42" si="157">+N42-((O41+O46+O47)-((N41+N46+N47)))*N42/(1-N41-N46-N47)</f>
        <v>0</v>
      </c>
      <c r="P42" s="52">
        <f t="shared" ref="P42" si="158">+O42-((P41+P46+P47)-((O41+O46+O47)))*O42/(1-O41-O46-O47)</f>
        <v>0</v>
      </c>
      <c r="Q42" s="52">
        <f t="shared" ref="Q42" si="159">+P42-((Q41+Q46+Q47)-((P41+P46+P47)))*P42/(1-P41-P46-P47)</f>
        <v>0</v>
      </c>
      <c r="R42" s="52">
        <f t="shared" ref="R42" si="160">+Q42-((R41+R46+R47)-((Q41+Q46+Q47)))*Q42/(1-Q41-Q46-Q47)</f>
        <v>0</v>
      </c>
      <c r="S42" s="52">
        <f t="shared" ref="S42" si="161">+R42-((S41+S46+S47)-((R41+R46+R47)))*R42/(1-R41-R46-R47)</f>
        <v>0</v>
      </c>
      <c r="T42" s="52">
        <f t="shared" ref="T42" si="162">+S42-((T41+T46+T47)-((S41+S46+S47)))*S42/(1-S41-S46-S47)</f>
        <v>0</v>
      </c>
      <c r="U42" s="52">
        <f t="shared" ref="U42" si="163">+T42-((U41+U46+U47)-((T41+T46+T47)))*T42/(1-T41-T46-T47)</f>
        <v>0</v>
      </c>
      <c r="V42" s="52">
        <f t="shared" ref="V42" si="164">+U42-((V41+V46+V47)-((U41+U46+U47)))*U42/(1-U41-U46-U47)</f>
        <v>0</v>
      </c>
      <c r="W42" s="52">
        <f t="shared" ref="W42" si="165">+V42-((W41+W46+W47)-((V41+V46+V47)))*V42/(1-V41-V46-V47)</f>
        <v>0</v>
      </c>
      <c r="X42" s="52">
        <f t="shared" ref="X42" si="166">+W42-((X41+X46+X47)-((W41+W46+W47)))*W42/(1-W41-W46-W47)</f>
        <v>0</v>
      </c>
      <c r="Y42" s="52">
        <f t="shared" ref="Y42" si="167">+X42-((Y41+Y46+Y47)-((X41+X46+X47)))*X42/(1-X41-X46-X47)</f>
        <v>0</v>
      </c>
      <c r="Z42" s="52">
        <f t="shared" ref="Z42" si="168">+Y42-((Z41+Z46+Z47)-((Y41+Y46+Y47)))*Y42/(1-Y41-Y46-Y47)</f>
        <v>0</v>
      </c>
      <c r="AA42" s="52">
        <f t="shared" ref="AA42" si="169">+Z42-((AA41+AA46+AA47)-((Z41+Z46+Z47)))*Z42/(1-Z41-Z46-Z47)</f>
        <v>0</v>
      </c>
      <c r="AB42" s="52">
        <f t="shared" ref="AB42" si="170">+AA42-((AB41+AB46+AB47)-((AA41+AA46+AA47)))*AA42/(1-AA41-AA46-AA47)</f>
        <v>0</v>
      </c>
      <c r="AC42" s="52">
        <f t="shared" ref="AC42" si="171">+AB42-((AC41+AC46+AC47)-((AB41+AB46+AB47)))*AB42/(1-AB41-AB46-AB47)</f>
        <v>0</v>
      </c>
      <c r="AD42" s="52">
        <f t="shared" ref="AD42" si="172">+AC42-((AD41+AD46+AD47)-((AC41+AC46+AC47)))*AC42/(1-AC41-AC46-AC47)</f>
        <v>0</v>
      </c>
      <c r="AE42" s="52">
        <f t="shared" ref="AE42" si="173">+AD42-((AE41+AE46+AE47)-((AD41+AD46+AD47)))*AD42/(1-AD41-AD46-AD47)</f>
        <v>0</v>
      </c>
      <c r="AF42" s="52">
        <f t="shared" ref="AF42" si="174">+AE42-((AF41+AF46+AF47)-((AE41+AE46+AE47)))*AE42/(1-AE41-AE46-AE47)</f>
        <v>0</v>
      </c>
      <c r="AG42" s="52">
        <f t="shared" ref="AG42" si="175">+AF42-((AG41+AG46+AG47)-((AF41+AF46+AF47)))*AF42/(1-AF41-AF46-AF47)</f>
        <v>0</v>
      </c>
      <c r="AH42" s="52">
        <f t="shared" ref="AH42" si="176">+AG42-((AH41+AH46+AH47)-((AG41+AG46+AG47)))*AG42/(1-AG41-AG46-AG47)</f>
        <v>0</v>
      </c>
      <c r="AI42" s="52">
        <f t="shared" ref="AI42" si="177">+AH42-((AI41+AI46+AI47)-((AH41+AH46+AH47)))*AH42/(1-AH41-AH46-AH47)</f>
        <v>0</v>
      </c>
      <c r="AJ42" s="52">
        <f t="shared" ref="AJ42" si="178">+AI42-((AJ41+AJ46+AJ47)-((AI41+AI46+AI47)))*AI42/(1-AI41-AI46-AI47)</f>
        <v>0</v>
      </c>
      <c r="AK42" s="52">
        <f>+AJ42-((AK41+AK46+AK47)-((AJ41+AJ46+AJ47)))*AJ42/(1-AJ41-AJ46-AJ47)</f>
        <v>0</v>
      </c>
    </row>
    <row r="43" spans="1:37" x14ac:dyDescent="0.25">
      <c r="A43" s="31" t="s">
        <v>13</v>
      </c>
      <c r="B43" s="32" t="s">
        <v>20</v>
      </c>
      <c r="C43" s="31" t="s">
        <v>154</v>
      </c>
      <c r="D43" s="51">
        <f>II!D62</f>
        <v>0.35860172083602249</v>
      </c>
      <c r="E43" s="52">
        <f t="shared" ref="E43:G43" si="179">+D43</f>
        <v>0.35860172083602249</v>
      </c>
      <c r="F43" s="52">
        <f t="shared" si="179"/>
        <v>0.35860172083602249</v>
      </c>
      <c r="G43" s="52">
        <f t="shared" si="179"/>
        <v>0.35860172083602249</v>
      </c>
      <c r="H43" s="52">
        <f t="shared" ref="H43:AJ43" si="180">+G43-((H41+H46+H47)-((G41+G46+G47)))*G43/(1-G41-G46-G47)</f>
        <v>0.35860172083602249</v>
      </c>
      <c r="I43" s="52">
        <f t="shared" si="180"/>
        <v>0.35518678015168204</v>
      </c>
      <c r="J43" s="52">
        <f t="shared" si="180"/>
        <v>0.35177180360716948</v>
      </c>
      <c r="K43" s="52">
        <f t="shared" si="180"/>
        <v>0.34835666123882408</v>
      </c>
      <c r="L43" s="52">
        <f t="shared" si="180"/>
        <v>0.34494038456863352</v>
      </c>
      <c r="M43" s="52">
        <f t="shared" si="180"/>
        <v>0.34151659432208242</v>
      </c>
      <c r="N43" s="52">
        <f t="shared" si="180"/>
        <v>0.33804304355377313</v>
      </c>
      <c r="O43" s="52">
        <f t="shared" si="180"/>
        <v>0.3342403422812219</v>
      </c>
      <c r="P43" s="52">
        <f t="shared" si="180"/>
        <v>0.32827779823457343</v>
      </c>
      <c r="Q43" s="52">
        <f t="shared" si="180"/>
        <v>0.30168932905592871</v>
      </c>
      <c r="R43" s="52">
        <f t="shared" si="180"/>
        <v>0.29676836184776761</v>
      </c>
      <c r="S43" s="52">
        <f t="shared" si="180"/>
        <v>0.29175827758013795</v>
      </c>
      <c r="T43" s="52">
        <f t="shared" si="180"/>
        <v>0.28665380474539476</v>
      </c>
      <c r="U43" s="52">
        <f t="shared" si="180"/>
        <v>0.28144938813271797</v>
      </c>
      <c r="V43" s="52">
        <f t="shared" si="180"/>
        <v>0.27613917997112897</v>
      </c>
      <c r="W43" s="52">
        <f t="shared" si="180"/>
        <v>0.27071703205943737</v>
      </c>
      <c r="X43" s="52">
        <f t="shared" si="180"/>
        <v>0.26517648917234365</v>
      </c>
      <c r="Y43" s="52">
        <f t="shared" si="180"/>
        <v>0.2595107840756824</v>
      </c>
      <c r="Z43" s="52">
        <f t="shared" si="180"/>
        <v>0.25371283453122279</v>
      </c>
      <c r="AA43" s="52">
        <f t="shared" si="180"/>
        <v>0.24777524272219761</v>
      </c>
      <c r="AB43" s="52">
        <f t="shared" si="180"/>
        <v>0.24169029758421057</v>
      </c>
      <c r="AC43" s="52">
        <f t="shared" si="180"/>
        <v>0.23544998058147665</v>
      </c>
      <c r="AD43" s="52">
        <f t="shared" si="180"/>
        <v>0.22904597552420952</v>
      </c>
      <c r="AE43" s="52">
        <f t="shared" si="180"/>
        <v>0.22246968307767045</v>
      </c>
      <c r="AF43" s="52">
        <f t="shared" si="180"/>
        <v>0.21571224066470421</v>
      </c>
      <c r="AG43" s="52">
        <f t="shared" si="180"/>
        <v>0.20876454850869114</v>
      </c>
      <c r="AH43" s="52">
        <f t="shared" si="180"/>
        <v>0.20161730259927016</v>
      </c>
      <c r="AI43" s="52">
        <f t="shared" si="180"/>
        <v>0.19426103538477396</v>
      </c>
      <c r="AJ43" s="52">
        <f t="shared" si="180"/>
        <v>0.18668616499818833</v>
      </c>
      <c r="AK43" s="52">
        <f>+AJ43-((AK41+AK46+AK47)-((AJ41+AJ46+AJ47)))*AJ43/(1-AJ41-AJ46-AJ47)</f>
        <v>0.17888305380204428</v>
      </c>
    </row>
    <row r="44" spans="1:37" x14ac:dyDescent="0.25">
      <c r="A44" s="31" t="s">
        <v>55</v>
      </c>
      <c r="B44" s="32" t="s">
        <v>20</v>
      </c>
      <c r="C44" s="31" t="s">
        <v>154</v>
      </c>
      <c r="D44" s="51">
        <f>II!D63</f>
        <v>0</v>
      </c>
      <c r="E44" s="52">
        <f t="shared" ref="E44:G44" si="181">+D44</f>
        <v>0</v>
      </c>
      <c r="F44" s="52">
        <f t="shared" si="181"/>
        <v>0</v>
      </c>
      <c r="G44" s="52">
        <f t="shared" si="181"/>
        <v>0</v>
      </c>
      <c r="H44" s="52">
        <f t="shared" ref="H44:AJ44" si="182">+G44-((H41+H46+H47)-((G41+G46+G47)))*G44/(1-G41-G46-G47)</f>
        <v>0</v>
      </c>
      <c r="I44" s="52">
        <f t="shared" si="182"/>
        <v>0</v>
      </c>
      <c r="J44" s="52">
        <f t="shared" si="182"/>
        <v>0</v>
      </c>
      <c r="K44" s="52">
        <f t="shared" si="182"/>
        <v>0</v>
      </c>
      <c r="L44" s="52">
        <f t="shared" si="182"/>
        <v>0</v>
      </c>
      <c r="M44" s="52">
        <f t="shared" si="182"/>
        <v>0</v>
      </c>
      <c r="N44" s="52">
        <f t="shared" si="182"/>
        <v>0</v>
      </c>
      <c r="O44" s="52">
        <f t="shared" si="182"/>
        <v>0</v>
      </c>
      <c r="P44" s="52">
        <f t="shared" si="182"/>
        <v>0</v>
      </c>
      <c r="Q44" s="52">
        <f t="shared" si="182"/>
        <v>0</v>
      </c>
      <c r="R44" s="52">
        <f t="shared" si="182"/>
        <v>0</v>
      </c>
      <c r="S44" s="52">
        <f t="shared" si="182"/>
        <v>0</v>
      </c>
      <c r="T44" s="52">
        <f t="shared" si="182"/>
        <v>0</v>
      </c>
      <c r="U44" s="52">
        <f t="shared" si="182"/>
        <v>0</v>
      </c>
      <c r="V44" s="52">
        <f t="shared" si="182"/>
        <v>0</v>
      </c>
      <c r="W44" s="52">
        <f t="shared" si="182"/>
        <v>0</v>
      </c>
      <c r="X44" s="52">
        <f t="shared" si="182"/>
        <v>0</v>
      </c>
      <c r="Y44" s="52">
        <f t="shared" si="182"/>
        <v>0</v>
      </c>
      <c r="Z44" s="52">
        <f t="shared" si="182"/>
        <v>0</v>
      </c>
      <c r="AA44" s="52">
        <f t="shared" si="182"/>
        <v>0</v>
      </c>
      <c r="AB44" s="52">
        <f t="shared" si="182"/>
        <v>0</v>
      </c>
      <c r="AC44" s="52">
        <f t="shared" si="182"/>
        <v>0</v>
      </c>
      <c r="AD44" s="52">
        <f t="shared" si="182"/>
        <v>0</v>
      </c>
      <c r="AE44" s="52">
        <f t="shared" si="182"/>
        <v>0</v>
      </c>
      <c r="AF44" s="52">
        <f t="shared" si="182"/>
        <v>0</v>
      </c>
      <c r="AG44" s="52">
        <f t="shared" si="182"/>
        <v>0</v>
      </c>
      <c r="AH44" s="52">
        <f t="shared" si="182"/>
        <v>0</v>
      </c>
      <c r="AI44" s="52">
        <f t="shared" si="182"/>
        <v>0</v>
      </c>
      <c r="AJ44" s="52">
        <f t="shared" si="182"/>
        <v>0</v>
      </c>
      <c r="AK44" s="52">
        <f>+AJ44-((AK41+AK46+AK47)-((AJ41+AJ46+AJ47)))*AJ44/(1-AJ41-AJ46-AJ47)</f>
        <v>0</v>
      </c>
    </row>
    <row r="45" spans="1:37" x14ac:dyDescent="0.25">
      <c r="A45" s="31" t="s">
        <v>56</v>
      </c>
      <c r="B45" s="32" t="s">
        <v>20</v>
      </c>
      <c r="C45" s="31" t="s">
        <v>154</v>
      </c>
      <c r="D45" s="51">
        <f>II!D64</f>
        <v>0</v>
      </c>
      <c r="E45" s="52">
        <f t="shared" ref="E45:G45" si="183">+D45</f>
        <v>0</v>
      </c>
      <c r="F45" s="52">
        <f t="shared" si="183"/>
        <v>0</v>
      </c>
      <c r="G45" s="52">
        <f t="shared" si="183"/>
        <v>0</v>
      </c>
      <c r="H45" s="52">
        <f t="shared" ref="H45" si="184">+G45-((H41+H46+H47)-((G41+G46+G47)))*G45/(1-G41-G46-G47)</f>
        <v>0</v>
      </c>
      <c r="I45" s="52">
        <f t="shared" ref="I45" si="185">+H45-((I41+I46+I47)-((H41+H46+H47)))*H45/(1-H41-H46-H47)</f>
        <v>0</v>
      </c>
      <c r="J45" s="52">
        <f t="shared" ref="J45" si="186">+I45-((J41+J46+J47)-((I41+I46+I47)))*I45/(1-I41-I46-I47)</f>
        <v>0</v>
      </c>
      <c r="K45" s="52">
        <f t="shared" ref="K45" si="187">+J45-((K41+K46+K47)-((J41+J46+J47)))*J45/(1-J41-J46-J47)</f>
        <v>0</v>
      </c>
      <c r="L45" s="52">
        <f t="shared" ref="L45" si="188">+K45-((L41+L46+L47)-((K41+K46+K47)))*K45/(1-K41-K46-K47)</f>
        <v>0</v>
      </c>
      <c r="M45" s="52">
        <f t="shared" ref="M45" si="189">+L45-((M41+M46+M47)-((L41+L46+L47)))*L45/(1-L41-L46-L47)</f>
        <v>0</v>
      </c>
      <c r="N45" s="52">
        <f t="shared" ref="N45" si="190">+M45-((N41+N46+N47)-((M41+M46+M47)))*M45/(1-M41-M46-M47)</f>
        <v>0</v>
      </c>
      <c r="O45" s="52">
        <f t="shared" ref="O45" si="191">+N45-((O41+O46+O47)-((N41+N46+N47)))*N45/(1-N41-N46-N47)</f>
        <v>0</v>
      </c>
      <c r="P45" s="52">
        <f t="shared" ref="P45" si="192">+O45-((P41+P46+P47)-((O41+O46+O47)))*O45/(1-O41-O46-O47)</f>
        <v>0</v>
      </c>
      <c r="Q45" s="52">
        <f t="shared" ref="Q45" si="193">+P45-((Q41+Q46+Q47)-((P41+P46+P47)))*P45/(1-P41-P46-P47)</f>
        <v>0</v>
      </c>
      <c r="R45" s="52">
        <f t="shared" ref="R45" si="194">+Q45-((R41+R46+R47)-((Q41+Q46+Q47)))*Q45/(1-Q41-Q46-Q47)</f>
        <v>0</v>
      </c>
      <c r="S45" s="52">
        <f t="shared" ref="S45" si="195">+R45-((S41+S46+S47)-((R41+R46+R47)))*R45/(1-R41-R46-R47)</f>
        <v>0</v>
      </c>
      <c r="T45" s="52">
        <f t="shared" ref="T45" si="196">+S45-((T41+T46+T47)-((S41+S46+S47)))*S45/(1-S41-S46-S47)</f>
        <v>0</v>
      </c>
      <c r="U45" s="52">
        <f t="shared" ref="U45" si="197">+T45-((U41+U46+U47)-((T41+T46+T47)))*T45/(1-T41-T46-T47)</f>
        <v>0</v>
      </c>
      <c r="V45" s="52">
        <f t="shared" ref="V45" si="198">+U45-((V41+V46+V47)-((U41+U46+U47)))*U45/(1-U41-U46-U47)</f>
        <v>0</v>
      </c>
      <c r="W45" s="52">
        <f t="shared" ref="W45" si="199">+V45-((W41+W46+W47)-((V41+V46+V47)))*V45/(1-V41-V46-V47)</f>
        <v>0</v>
      </c>
      <c r="X45" s="52">
        <f t="shared" ref="X45" si="200">+W45-((X41+X46+X47)-((W41+W46+W47)))*W45/(1-W41-W46-W47)</f>
        <v>0</v>
      </c>
      <c r="Y45" s="52">
        <f t="shared" ref="Y45" si="201">+X45-((Y41+Y46+Y47)-((X41+X46+X47)))*X45/(1-X41-X46-X47)</f>
        <v>0</v>
      </c>
      <c r="Z45" s="52">
        <f t="shared" ref="Z45" si="202">+Y45-((Z41+Z46+Z47)-((Y41+Y46+Y47)))*Y45/(1-Y41-Y46-Y47)</f>
        <v>0</v>
      </c>
      <c r="AA45" s="52">
        <f t="shared" ref="AA45" si="203">+Z45-((AA41+AA46+AA47)-((Z41+Z46+Z47)))*Z45/(1-Z41-Z46-Z47)</f>
        <v>0</v>
      </c>
      <c r="AB45" s="52">
        <f t="shared" ref="AB45" si="204">+AA45-((AB41+AB46+AB47)-((AA41+AA46+AA47)))*AA45/(1-AA41-AA46-AA47)</f>
        <v>0</v>
      </c>
      <c r="AC45" s="52">
        <f t="shared" ref="AC45" si="205">+AB45-((AC41+AC46+AC47)-((AB41+AB46+AB47)))*AB45/(1-AB41-AB46-AB47)</f>
        <v>0</v>
      </c>
      <c r="AD45" s="52">
        <f t="shared" ref="AD45" si="206">+AC45-((AD41+AD46+AD47)-((AC41+AC46+AC47)))*AC45/(1-AC41-AC46-AC47)</f>
        <v>0</v>
      </c>
      <c r="AE45" s="52">
        <f t="shared" ref="AE45" si="207">+AD45-((AE41+AE46+AE47)-((AD41+AD46+AD47)))*AD45/(1-AD41-AD46-AD47)</f>
        <v>0</v>
      </c>
      <c r="AF45" s="52">
        <f t="shared" ref="AF45" si="208">+AE45-((AF41+AF46+AF47)-((AE41+AE46+AE47)))*AE45/(1-AE41-AE46-AE47)</f>
        <v>0</v>
      </c>
      <c r="AG45" s="52">
        <f t="shared" ref="AG45" si="209">+AF45-((AG41+AG46+AG47)-((AF41+AF46+AF47)))*AF45/(1-AF41-AF46-AF47)</f>
        <v>0</v>
      </c>
      <c r="AH45" s="52">
        <f t="shared" ref="AH45" si="210">+AG45-((AH41+AH46+AH47)-((AG41+AG46+AG47)))*AG45/(1-AG41-AG46-AG47)</f>
        <v>0</v>
      </c>
      <c r="AI45" s="52">
        <f t="shared" ref="AI45" si="211">+AH45-((AI41+AI46+AI47)-((AH41+AH46+AH47)))*AH45/(1-AH41-AH46-AH47)</f>
        <v>0</v>
      </c>
      <c r="AJ45" s="52">
        <f t="shared" ref="AJ45" si="212">+AI45-((AJ41+AJ46+AJ47)-((AI41+AI46+AI47)))*AI45/(1-AI41-AI46-AI47)</f>
        <v>0</v>
      </c>
      <c r="AK45" s="52">
        <f>+AJ45-((AK41+AK46+AK47)-((AJ41+AJ46+AJ47)))*AJ45/(1-AJ41-AJ46-AJ47)</f>
        <v>0</v>
      </c>
    </row>
    <row r="46" spans="1:37" x14ac:dyDescent="0.25">
      <c r="A46" s="31" t="s">
        <v>14</v>
      </c>
      <c r="B46" s="32" t="s">
        <v>20</v>
      </c>
      <c r="C46" s="31" t="s">
        <v>154</v>
      </c>
      <c r="D46" s="51">
        <f>II!D65</f>
        <v>0</v>
      </c>
      <c r="E46" s="52">
        <f t="shared" ref="E46:G46" si="213">+D46</f>
        <v>0</v>
      </c>
      <c r="F46" s="52">
        <f t="shared" si="213"/>
        <v>0</v>
      </c>
      <c r="G46" s="52">
        <f t="shared" si="213"/>
        <v>0</v>
      </c>
      <c r="H46" s="52">
        <f t="shared" ref="H46:H47" si="214">+G46</f>
        <v>0</v>
      </c>
      <c r="I46" s="52">
        <f>+VLOOKUP(Medidas!$B$3,'Curva ERNC'!$B$6:$AJ$7,'Curva ERNC'!H$5-2015,FALSE)</f>
        <v>0</v>
      </c>
      <c r="J46" s="52">
        <f>+VLOOKUP(Medidas!$B$3,'Curva ERNC'!$B$6:$AJ$7,'Curva ERNC'!I$5-2015,FALSE)</f>
        <v>9.9999999999999903E-8</v>
      </c>
      <c r="K46" s="52">
        <f>+VLOOKUP(Medidas!$B$3,'Curva ERNC'!$B$6:$AJ$7,'Curva ERNC'!J$5-2015,FALSE)</f>
        <v>6.6241783912806007E-7</v>
      </c>
      <c r="L46" s="52">
        <f>+VLOOKUP(Medidas!$B$3,'Curva ERNC'!$B$6:$AJ$7,'Curva ERNC'!K$5-2015,FALSE)</f>
        <v>4.3879600562251737E-6</v>
      </c>
      <c r="M46" s="52">
        <f>+VLOOKUP(Medidas!$B$3,'Curva ERNC'!$B$6:$AJ$7,'Curva ERNC'!L$5-2015,FALSE)</f>
        <v>2.9065929224896882E-5</v>
      </c>
      <c r="N46" s="52">
        <f>+VLOOKUP(Medidas!$B$3,'Curva ERNC'!$B$6:$AJ$7,'Curva ERNC'!M$5-2015,FALSE)</f>
        <v>1.9250653913663269E-4</v>
      </c>
      <c r="O46" s="52">
        <f>+VLOOKUP(Medidas!$B$3,'Curva ERNC'!$B$6:$AJ$7,'Curva ERNC'!N$5-2015,FALSE)</f>
        <v>1.2738192202547179E-3</v>
      </c>
      <c r="P46" s="52">
        <f>+VLOOKUP(Medidas!$B$3,'Curva ERNC'!$B$6:$AJ$7,'Curva ERNC'!O$5-2015,FALSE)</f>
        <v>8.377988983290667E-3</v>
      </c>
      <c r="Q46" s="52">
        <f>+VLOOKUP(Medidas!$B$3,'Curva ERNC'!$B$6:$AJ$7,'Curva ERNC'!P$5-2015,FALSE)</f>
        <v>5.2999999999999964E-2</v>
      </c>
      <c r="R46" s="52">
        <f>+VLOOKUP(Medidas!$B$3,'Curva ERNC'!$B$6:$AJ$7,'Curva ERNC'!Q$5-2015,FALSE)</f>
        <v>5.5542399509892405E-2</v>
      </c>
      <c r="S46" s="52">
        <f>+VLOOKUP(Medidas!$B$3,'Curva ERNC'!$B$6:$AJ$7,'Curva ERNC'!R$5-2015,FALSE)</f>
        <v>5.8199262290142391E-2</v>
      </c>
      <c r="T46" s="52">
        <f>+VLOOKUP(Medidas!$B$3,'Curva ERNC'!$B$6:$AJ$7,'Curva ERNC'!S$5-2015,FALSE)</f>
        <v>6.0975010639593E-2</v>
      </c>
      <c r="U46" s="52">
        <f>+VLOOKUP(Medidas!$B$3,'Curva ERNC'!$B$6:$AJ$7,'Curva ERNC'!T$5-2015,FALSE)</f>
        <v>6.3874166578128153E-2</v>
      </c>
      <c r="V46" s="52">
        <f>+VLOOKUP(Medidas!$B$3,'Curva ERNC'!$B$6:$AJ$7,'Curva ERNC'!U$5-2015,FALSE)</f>
        <v>6.6901346747900228E-2</v>
      </c>
      <c r="W46" s="52">
        <f>+VLOOKUP(Medidas!$B$3,'Curva ERNC'!$B$6:$AJ$7,'Curva ERNC'!V$5-2015,FALSE)</f>
        <v>7.0061256381072912E-2</v>
      </c>
      <c r="X46" s="52">
        <f>+VLOOKUP(Medidas!$B$3,'Curva ERNC'!$B$6:$AJ$7,'Curva ERNC'!W$5-2015,FALSE)</f>
        <v>7.3358682264357031E-2</v>
      </c>
      <c r="Y46" s="52">
        <f>+VLOOKUP(Medidas!$B$3,'Curva ERNC'!$B$6:$AJ$7,'Curva ERNC'!X$5-2015,FALSE)</f>
        <v>7.6798484629974587E-2</v>
      </c>
      <c r="Z46" s="52">
        <f>+VLOOKUP(Medidas!$B$3,'Curva ERNC'!$B$6:$AJ$7,'Curva ERNC'!Y$5-2015,FALSE)</f>
        <v>8.0385587902734687E-2</v>
      </c>
      <c r="AA46" s="52">
        <f>+VLOOKUP(Medidas!$B$3,'Curva ERNC'!$B$6:$AJ$7,'Curva ERNC'!Z$5-2015,FALSE)</f>
        <v>8.4124970233759394E-2</v>
      </c>
      <c r="AB46" s="52">
        <f>+VLOOKUP(Medidas!$B$3,'Curva ERNC'!$B$6:$AJ$7,'Curva ERNC'!AA$5-2015,FALSE)</f>
        <v>8.8021651753181038E-2</v>
      </c>
      <c r="AC46" s="52">
        <f>+VLOOKUP(Medidas!$B$3,'Curva ERNC'!$B$6:$AJ$7,'Curva ERNC'!AB$5-2015,FALSE)</f>
        <v>9.2080681476971751E-2</v>
      </c>
      <c r="AD46" s="52">
        <f>+VLOOKUP(Medidas!$B$3,'Curva ERNC'!$B$6:$AJ$7,'Curva ERNC'!AC$5-2015,FALSE)</f>
        <v>9.6307122807095483E-2</v>
      </c>
      <c r="AE46" s="52">
        <f>+VLOOKUP(Medidas!$B$3,'Curva ERNC'!$B$6:$AJ$7,'Curva ERNC'!AD$5-2015,FALSE)</f>
        <v>0.10070603756952731</v>
      </c>
      <c r="AF46" s="52">
        <f>+VLOOKUP(Medidas!$B$3,'Curva ERNC'!$B$6:$AJ$7,'Curva ERNC'!AE$5-2015,FALSE)</f>
        <v>0.1052824685414991</v>
      </c>
      <c r="AG46" s="52">
        <f>+VLOOKUP(Medidas!$B$3,'Curva ERNC'!$B$6:$AJ$7,'Curva ERNC'!AF$5-2015,FALSE)</f>
        <v>0.11004142042773479</v>
      </c>
      <c r="AH46" s="52">
        <f>+VLOOKUP(Medidas!$B$3,'Curva ERNC'!$B$6:$AJ$7,'Curva ERNC'!AG$5-2015,FALSE)</f>
        <v>0.11498783925556323</v>
      </c>
      <c r="AI46" s="52">
        <f>+VLOOKUP(Medidas!$B$3,'Curva ERNC'!$B$6:$AJ$7,'Curva ERNC'!AH$5-2015,FALSE)</f>
        <v>0.12012659017074631</v>
      </c>
      <c r="AJ46" s="52">
        <f>+VLOOKUP(Medidas!$B$3,'Curva ERNC'!$B$6:$AJ$7,'Curva ERNC'!AI$5-2015,FALSE)</f>
        <v>0.1254624336297416</v>
      </c>
      <c r="AK46" s="52">
        <f>+VLOOKUP(Medidas!$B$3,'Curva ERNC'!$B$6:$AJ$7,'Curva ERNC'!AJ$5-2015,FALSE)</f>
        <v>0.13099999999999998</v>
      </c>
    </row>
    <row r="47" spans="1:37" x14ac:dyDescent="0.25">
      <c r="A47" s="31" t="s">
        <v>79</v>
      </c>
      <c r="B47" s="32" t="s">
        <v>20</v>
      </c>
      <c r="C47" s="31" t="s">
        <v>154</v>
      </c>
      <c r="D47" s="51">
        <f>II!D66</f>
        <v>0</v>
      </c>
      <c r="E47" s="52">
        <f t="shared" ref="E47:G47" si="215">+D47</f>
        <v>0</v>
      </c>
      <c r="F47" s="52">
        <f t="shared" si="215"/>
        <v>0</v>
      </c>
      <c r="G47" s="52">
        <f t="shared" si="215"/>
        <v>0</v>
      </c>
      <c r="H47" s="52">
        <f t="shared" si="214"/>
        <v>0</v>
      </c>
      <c r="I47" s="52">
        <f>+VLOOKUP(Medidas!$B$4,'Curva Hidrógeno'!$B$6:$AJ$7,'Curva ERNC'!H$5-2015,FALSE)</f>
        <v>0</v>
      </c>
      <c r="J47" s="52">
        <f>+VLOOKUP(Medidas!$B$4,'Curva Hidrógeno'!$B$6:$AJ$7,'Curva ERNC'!I$5-2015,FALSE)</f>
        <v>0</v>
      </c>
      <c r="K47" s="52">
        <f>+VLOOKUP(Medidas!$B$4,'Curva Hidrógeno'!$B$6:$AJ$7,'Curva ERNC'!J$5-2015,FALSE)</f>
        <v>0</v>
      </c>
      <c r="L47" s="52">
        <f>+VLOOKUP(Medidas!$B$4,'Curva Hidrógeno'!$B$6:$AJ$7,'Curva ERNC'!K$5-2015,FALSE)</f>
        <v>0</v>
      </c>
      <c r="M47" s="52">
        <f>+VLOOKUP(Medidas!$B$4,'Curva Hidrógeno'!$B$6:$AJ$7,'Curva ERNC'!L$5-2015,FALSE)</f>
        <v>0</v>
      </c>
      <c r="N47" s="52">
        <f>+VLOOKUP(Medidas!$B$4,'Curva Hidrógeno'!$B$6:$AJ$7,'Curva ERNC'!M$5-2015,FALSE)</f>
        <v>0</v>
      </c>
      <c r="O47" s="52">
        <f>+VLOOKUP(Medidas!$B$4,'Curva Hidrógeno'!$B$6:$AJ$7,'Curva ERNC'!N$5-2015,FALSE)</f>
        <v>0</v>
      </c>
      <c r="P47" s="52">
        <f>+VLOOKUP(Medidas!$B$4,'Curva Hidrógeno'!$B$6:$AJ$7,'Curva ERNC'!O$5-2015,FALSE)</f>
        <v>9.9999999999999903E-8</v>
      </c>
      <c r="Q47" s="52">
        <f>+VLOOKUP(Medidas!$B$4,'Curva Hidrógeno'!$B$6:$AJ$7,'Curva ERNC'!P$5-2015,FALSE)</f>
        <v>2.0000000000000004E-2</v>
      </c>
      <c r="R47" s="52">
        <f>+VLOOKUP(Medidas!$B$4,'Curva Hidrógeno'!$B$6:$AJ$7,'Curva ERNC'!Q$5-2015,FALSE)</f>
        <v>2.1657319666885624E-2</v>
      </c>
      <c r="S47" s="52">
        <f>+VLOOKUP(Medidas!$B$4,'Curva Hidrógeno'!$B$6:$AJ$7,'Curva ERNC'!R$5-2015,FALSE)</f>
        <v>2.3448688700945873E-2</v>
      </c>
      <c r="T47" s="52">
        <f>+VLOOKUP(Medidas!$B$4,'Curva Hidrógeno'!$B$6:$AJ$7,'Curva ERNC'!S$5-2015,FALSE)</f>
        <v>2.5384384977203911E-2</v>
      </c>
      <c r="U47" s="52">
        <f>+VLOOKUP(Medidas!$B$4,'Curva Hidrógeno'!$B$6:$AJ$7,'Curva ERNC'!T$5-2015,FALSE)</f>
        <v>2.7475377786880185E-2</v>
      </c>
      <c r="V47" s="52">
        <f>+VLOOKUP(Medidas!$B$4,'Curva Hidrógeno'!$B$6:$AJ$7,'Curva ERNC'!U$5-2015,FALSE)</f>
        <v>2.9733357634829229E-2</v>
      </c>
      <c r="W47" s="52">
        <f>+VLOOKUP(Medidas!$B$4,'Curva Hidrógeno'!$B$6:$AJ$7,'Curva ERNC'!V$5-2015,FALSE)</f>
        <v>3.2170764218298405E-2</v>
      </c>
      <c r="X47" s="52">
        <f>+VLOOKUP(Medidas!$B$4,'Curva Hidrógeno'!$B$6:$AJ$7,'Curva ERNC'!W$5-2015,FALSE)</f>
        <v>3.4800811850193569E-2</v>
      </c>
      <c r="Y47" s="52">
        <f>+VLOOKUP(Medidas!$B$4,'Curva Hidrógeno'!$B$6:$AJ$7,'Curva ERNC'!X$5-2015,FALSE)</f>
        <v>3.7637511468653219E-2</v>
      </c>
      <c r="Z47" s="52">
        <f>+VLOOKUP(Medidas!$B$4,'Curva Hidrógeno'!$B$6:$AJ$7,'Curva ERNC'!Y$5-2015,FALSE)</f>
        <v>4.0695688242412591E-2</v>
      </c>
      <c r="AA47" s="52">
        <f>+VLOOKUP(Medidas!$B$4,'Curva Hidrógeno'!$B$6:$AJ$7,'Curva ERNC'!Z$5-2015,FALSE)</f>
        <v>4.3990993639052942E-2</v>
      </c>
      <c r="AB47" s="52">
        <f>+VLOOKUP(Medidas!$B$4,'Curva Hidrógeno'!$B$6:$AJ$7,'Curva ERNC'!AA$5-2015,FALSE)</f>
        <v>4.7539910672315035E-2</v>
      </c>
      <c r="AC47" s="52">
        <f>+VLOOKUP(Medidas!$B$4,'Curva Hidrógeno'!$B$6:$AJ$7,'Curva ERNC'!AB$5-2015,FALSE)</f>
        <v>5.1359750887593647E-2</v>
      </c>
      <c r="AD47" s="52">
        <f>+VLOOKUP(Medidas!$B$4,'Curva Hidrógeno'!$B$6:$AJ$7,'Curva ERNC'!AC$5-2015,FALSE)</f>
        <v>5.5468641484930165E-2</v>
      </c>
      <c r="AE47" s="52">
        <f>+VLOOKUP(Medidas!$B$4,'Curva Hidrógeno'!$B$6:$AJ$7,'Curva ERNC'!AD$5-2015,FALSE)</f>
        <v>5.9885500820928313E-2</v>
      </c>
      <c r="AF47" s="52">
        <f>+VLOOKUP(Medidas!$B$4,'Curva Hidrógeno'!$B$6:$AJ$7,'Curva ERNC'!AE$5-2015,FALSE)</f>
        <v>6.4630000381117075E-2</v>
      </c>
      <c r="AG47" s="52">
        <f>+VLOOKUP(Medidas!$B$4,'Curva Hidrógeno'!$B$6:$AJ$7,'Curva ERNC'!AF$5-2015,FALSE)</f>
        <v>6.9722511180103794E-2</v>
      </c>
      <c r="AH47" s="52">
        <f>+VLOOKUP(Medidas!$B$4,'Curva Hidrógeno'!$B$6:$AJ$7,'Curva ERNC'!AG$5-2015,FALSE)</f>
        <v>7.5184032437948384E-2</v>
      </c>
      <c r="AI47" s="52">
        <f>+VLOOKUP(Medidas!$B$4,'Curva Hidrógeno'!$B$6:$AJ$7,'Curva ERNC'!AH$5-2015,FALSE)</f>
        <v>8.1036100309042083E-2</v>
      </c>
      <c r="AJ47" s="52">
        <f>+VLOOKUP(Medidas!$B$4,'Curva Hidrógeno'!$B$6:$AJ$7,'Curva ERNC'!AI$5-2015,FALSE)</f>
        <v>8.7300674417890398E-2</v>
      </c>
      <c r="AK47" s="52">
        <f>+VLOOKUP(Medidas!$B$4,'Curva Hidrógeno'!$B$6:$AJ$7,'Curva ERNC'!AJ$5-2015,FALSE)</f>
        <v>9.3999999999999972E-2</v>
      </c>
    </row>
    <row r="48" spans="1:37" x14ac:dyDescent="0.25">
      <c r="D48" s="126">
        <f t="shared" ref="D48" si="216">SUM(D37:D47)</f>
        <v>0.99999999999999989</v>
      </c>
      <c r="E48" s="126">
        <f t="shared" ref="E48" si="217">SUM(E37:E47)</f>
        <v>0.99999999999999989</v>
      </c>
      <c r="F48" s="126">
        <f t="shared" ref="F48" si="218">SUM(F37:F47)</f>
        <v>0.99999999999999989</v>
      </c>
      <c r="G48" s="126">
        <f t="shared" ref="G48" si="219">SUM(G37:G47)</f>
        <v>0.99999999999999989</v>
      </c>
      <c r="H48" s="126">
        <f t="shared" ref="H48" si="220">SUM(H37:H47)</f>
        <v>0.99999999999999989</v>
      </c>
      <c r="I48" s="126">
        <f t="shared" ref="I48" si="221">SUM(I37:I47)</f>
        <v>0.99999999999999989</v>
      </c>
      <c r="J48" s="126">
        <f t="shared" ref="J48" si="222">SUM(J37:J47)</f>
        <v>0.99999999999999989</v>
      </c>
      <c r="K48" s="126">
        <f t="shared" ref="K48" si="223">SUM(K37:K47)</f>
        <v>0.99999999999999989</v>
      </c>
      <c r="L48" s="126">
        <f t="shared" ref="L48" si="224">SUM(L37:L47)</f>
        <v>0.99999999999999989</v>
      </c>
      <c r="M48" s="126">
        <f t="shared" ref="M48" si="225">SUM(M37:M47)</f>
        <v>0.99999999999999989</v>
      </c>
      <c r="N48" s="126">
        <f t="shared" ref="N48" si="226">SUM(N37:N47)</f>
        <v>1</v>
      </c>
      <c r="O48" s="126">
        <f t="shared" ref="O48" si="227">SUM(O37:O47)</f>
        <v>0.99999999999999989</v>
      </c>
      <c r="P48" s="126">
        <f t="shared" ref="P48" si="228">SUM(P37:P47)</f>
        <v>0.99999999999999989</v>
      </c>
      <c r="Q48" s="126">
        <f t="shared" ref="Q48" si="229">SUM(Q37:Q47)</f>
        <v>0.99999999999999989</v>
      </c>
      <c r="R48" s="126">
        <f t="shared" ref="R48" si="230">SUM(R37:R47)</f>
        <v>0.99999999999999989</v>
      </c>
      <c r="S48" s="126">
        <f t="shared" ref="S48" si="231">SUM(S37:S47)</f>
        <v>0.99999999999999978</v>
      </c>
      <c r="T48" s="126">
        <f t="shared" ref="T48" si="232">SUM(T37:T47)</f>
        <v>0.99999999999999978</v>
      </c>
      <c r="U48" s="126">
        <f t="shared" ref="U48" si="233">SUM(U37:U47)</f>
        <v>1</v>
      </c>
      <c r="V48" s="126">
        <f t="shared" ref="V48" si="234">SUM(V37:V47)</f>
        <v>0.99999999999999989</v>
      </c>
      <c r="W48" s="126">
        <f t="shared" ref="W48" si="235">SUM(W37:W47)</f>
        <v>1</v>
      </c>
      <c r="X48" s="126">
        <f t="shared" ref="X48" si="236">SUM(X37:X47)</f>
        <v>0.99999999999999989</v>
      </c>
      <c r="Y48" s="126">
        <f t="shared" ref="Y48" si="237">SUM(Y37:Y47)</f>
        <v>0.99999999999999989</v>
      </c>
      <c r="Z48" s="126">
        <f t="shared" ref="Z48" si="238">SUM(Z37:Z47)</f>
        <v>0.99999999999999978</v>
      </c>
      <c r="AA48" s="126">
        <f t="shared" ref="AA48" si="239">SUM(AA37:AA47)</f>
        <v>0.99999999999999989</v>
      </c>
      <c r="AB48" s="126">
        <f t="shared" ref="AB48" si="240">SUM(AB37:AB47)</f>
        <v>0.99999999999999989</v>
      </c>
      <c r="AC48" s="126">
        <f t="shared" ref="AC48" si="241">SUM(AC37:AC47)</f>
        <v>1</v>
      </c>
      <c r="AD48" s="126">
        <f t="shared" ref="AD48" si="242">SUM(AD37:AD47)</f>
        <v>1</v>
      </c>
      <c r="AE48" s="126">
        <f t="shared" ref="AE48" si="243">SUM(AE37:AE47)</f>
        <v>1</v>
      </c>
      <c r="AF48" s="126">
        <f t="shared" ref="AF48" si="244">SUM(AF37:AF47)</f>
        <v>1</v>
      </c>
      <c r="AG48" s="126">
        <f t="shared" ref="AG48" si="245">SUM(AG37:AG47)</f>
        <v>0.99999999999999978</v>
      </c>
      <c r="AH48" s="126">
        <f t="shared" ref="AH48" si="246">SUM(AH37:AH47)</f>
        <v>1</v>
      </c>
      <c r="AI48" s="126">
        <f t="shared" ref="AI48" si="247">SUM(AI37:AI47)</f>
        <v>1.0000000000000002</v>
      </c>
      <c r="AJ48" s="126">
        <f t="shared" ref="AJ48" si="248">SUM(AJ37:AJ47)</f>
        <v>1</v>
      </c>
      <c r="AK48" s="126">
        <f>SUM(AK37:AK47)</f>
        <v>1</v>
      </c>
    </row>
    <row r="50" spans="1:37" x14ac:dyDescent="0.25">
      <c r="A50" s="22" t="s">
        <v>27</v>
      </c>
    </row>
    <row r="51" spans="1:37" x14ac:dyDescent="0.25">
      <c r="A51" s="22" t="s">
        <v>16</v>
      </c>
    </row>
    <row r="52" spans="1:37" x14ac:dyDescent="0.25">
      <c r="A52" s="31" t="s">
        <v>7</v>
      </c>
      <c r="B52" s="32" t="s">
        <v>20</v>
      </c>
      <c r="C52" s="31" t="s">
        <v>154</v>
      </c>
      <c r="D52" s="51">
        <f>III!D48</f>
        <v>0.73747210794634521</v>
      </c>
      <c r="E52" s="52">
        <f>1-SUM(E53:E57)</f>
        <v>0.73747210794634532</v>
      </c>
      <c r="F52" s="52">
        <f t="shared" ref="F52" si="249">1-SUM(F53:F57)</f>
        <v>0.73747210794634532</v>
      </c>
      <c r="G52" s="52">
        <f t="shared" ref="G52" si="250">1-SUM(G53:G57)</f>
        <v>0.73747210794634532</v>
      </c>
      <c r="H52" s="52">
        <f t="shared" ref="H52" si="251">1-SUM(H53:H57)</f>
        <v>0.73747210794634532</v>
      </c>
      <c r="I52" s="52">
        <f t="shared" ref="I52" si="252">1-SUM(I53:I57)</f>
        <v>0.73747210794634532</v>
      </c>
      <c r="J52" s="52">
        <f t="shared" ref="J52" si="253">1-SUM(J53:J57)</f>
        <v>0.73747210794634532</v>
      </c>
      <c r="K52" s="52">
        <f t="shared" ref="K52" si="254">1-SUM(K53:K57)</f>
        <v>0.73747210794634532</v>
      </c>
      <c r="L52" s="52">
        <f t="shared" ref="L52" si="255">1-SUM(L53:L57)</f>
        <v>0.73747210794634532</v>
      </c>
      <c r="M52" s="52">
        <f t="shared" ref="M52" si="256">1-SUM(M53:M57)</f>
        <v>0.73747210794634532</v>
      </c>
      <c r="N52" s="52">
        <f t="shared" ref="N52" si="257">1-SUM(N53:N57)</f>
        <v>0.73747210794634532</v>
      </c>
      <c r="O52" s="52">
        <f t="shared" ref="O52" si="258">1-SUM(O53:O57)</f>
        <v>0.73747210794634532</v>
      </c>
      <c r="P52" s="52">
        <f t="shared" ref="P52" si="259">1-SUM(P53:P57)</f>
        <v>0.73747210794634532</v>
      </c>
      <c r="Q52" s="52">
        <f t="shared" ref="Q52" si="260">1-SUM(Q53:Q57)</f>
        <v>0.73747210794634532</v>
      </c>
      <c r="R52" s="52">
        <f t="shared" ref="R52" si="261">1-SUM(R53:R57)</f>
        <v>0.73747210794634532</v>
      </c>
      <c r="S52" s="52">
        <f t="shared" ref="S52" si="262">1-SUM(S53:S57)</f>
        <v>0.73747210794634532</v>
      </c>
      <c r="T52" s="52">
        <f t="shared" ref="T52" si="263">1-SUM(T53:T57)</f>
        <v>0.73747210794634532</v>
      </c>
      <c r="U52" s="52">
        <f t="shared" ref="U52" si="264">1-SUM(U53:U57)</f>
        <v>0.73747210794634532</v>
      </c>
      <c r="V52" s="52">
        <f t="shared" ref="V52" si="265">1-SUM(V53:V57)</f>
        <v>0.73747210794634532</v>
      </c>
      <c r="W52" s="52">
        <f t="shared" ref="W52" si="266">1-SUM(W53:W57)</f>
        <v>0.72628344956129587</v>
      </c>
      <c r="X52" s="52">
        <f t="shared" ref="X52" si="267">1-SUM(X53:X57)</f>
        <v>0.71509479117624908</v>
      </c>
      <c r="Y52" s="52">
        <f t="shared" ref="Y52" si="268">1-SUM(Y53:Y57)</f>
        <v>0.7039061327912024</v>
      </c>
      <c r="Z52" s="52">
        <f t="shared" ref="Z52" si="269">1-SUM(Z53:Z57)</f>
        <v>0.69271747440615294</v>
      </c>
      <c r="AA52" s="52">
        <f t="shared" ref="AA52" si="270">1-SUM(AA53:AA57)</f>
        <v>0.68152881602110615</v>
      </c>
      <c r="AB52" s="52">
        <f t="shared" ref="AB52" si="271">1-SUM(AB53:AB57)</f>
        <v>0.61897026361150687</v>
      </c>
      <c r="AC52" s="52">
        <f t="shared" ref="AC52" si="272">1-SUM(AC53:AC57)</f>
        <v>0.55641171120190758</v>
      </c>
      <c r="AD52" s="52">
        <f t="shared" ref="AD52" si="273">1-SUM(AD53:AD57)</f>
        <v>0.49385315879232927</v>
      </c>
      <c r="AE52" s="52">
        <f t="shared" ref="AE52" si="274">1-SUM(AE53:AE57)</f>
        <v>0.43129460638275097</v>
      </c>
      <c r="AF52" s="52">
        <f t="shared" ref="AF52" si="275">1-SUM(AF53:AF57)</f>
        <v>0.36873605397315168</v>
      </c>
      <c r="AG52" s="52">
        <f t="shared" ref="AG52" si="276">1-SUM(AG53:AG57)</f>
        <v>0.30617750156359436</v>
      </c>
      <c r="AH52" s="52">
        <f t="shared" ref="AH52" si="277">1-SUM(AH53:AH57)</f>
        <v>0.24361894915399507</v>
      </c>
      <c r="AI52" s="52">
        <f t="shared" ref="AI52" si="278">1-SUM(AI53:AI57)</f>
        <v>0.18106039674441665</v>
      </c>
      <c r="AJ52" s="52">
        <f t="shared" ref="AJ52" si="279">1-SUM(AJ53:AJ57)</f>
        <v>0.11850184433483846</v>
      </c>
      <c r="AK52" s="52">
        <f t="shared" ref="AK52" si="280">1-SUM(AK53:AK57)</f>
        <v>5.5943291925239169E-2</v>
      </c>
    </row>
    <row r="53" spans="1:37" x14ac:dyDescent="0.25">
      <c r="A53" s="31" t="s">
        <v>11</v>
      </c>
      <c r="B53" s="32" t="s">
        <v>20</v>
      </c>
      <c r="C53" s="31" t="s">
        <v>154</v>
      </c>
      <c r="D53" s="51">
        <f>III!D49</f>
        <v>0</v>
      </c>
      <c r="E53" s="52">
        <f t="shared" ref="E53:T56" si="281">D53</f>
        <v>0</v>
      </c>
      <c r="F53" s="52">
        <f t="shared" si="281"/>
        <v>0</v>
      </c>
      <c r="G53" s="52">
        <f t="shared" si="281"/>
        <v>0</v>
      </c>
      <c r="H53" s="52">
        <f t="shared" si="281"/>
        <v>0</v>
      </c>
      <c r="I53" s="52">
        <f t="shared" si="281"/>
        <v>0</v>
      </c>
      <c r="J53" s="52">
        <f t="shared" si="281"/>
        <v>0</v>
      </c>
      <c r="K53" s="52">
        <f t="shared" si="281"/>
        <v>0</v>
      </c>
      <c r="L53" s="52">
        <f t="shared" si="281"/>
        <v>0</v>
      </c>
      <c r="M53" s="52">
        <f t="shared" si="281"/>
        <v>0</v>
      </c>
      <c r="N53" s="52">
        <f t="shared" si="281"/>
        <v>0</v>
      </c>
      <c r="O53" s="52">
        <f t="shared" si="281"/>
        <v>0</v>
      </c>
      <c r="P53" s="52">
        <f t="shared" si="281"/>
        <v>0</v>
      </c>
      <c r="Q53" s="52">
        <f t="shared" si="281"/>
        <v>0</v>
      </c>
      <c r="R53" s="52">
        <f t="shared" si="281"/>
        <v>0</v>
      </c>
      <c r="S53" s="52">
        <f t="shared" si="281"/>
        <v>0</v>
      </c>
      <c r="T53" s="52">
        <f t="shared" si="281"/>
        <v>0</v>
      </c>
      <c r="U53" s="52">
        <f t="shared" ref="U53:AK56" si="282">T53</f>
        <v>0</v>
      </c>
      <c r="V53" s="52">
        <f t="shared" si="282"/>
        <v>0</v>
      </c>
      <c r="W53" s="52">
        <f t="shared" si="282"/>
        <v>0</v>
      </c>
      <c r="X53" s="52">
        <f t="shared" si="282"/>
        <v>0</v>
      </c>
      <c r="Y53" s="52">
        <f t="shared" si="282"/>
        <v>0</v>
      </c>
      <c r="Z53" s="52">
        <f t="shared" si="282"/>
        <v>0</v>
      </c>
      <c r="AA53" s="52">
        <f t="shared" si="282"/>
        <v>0</v>
      </c>
      <c r="AB53" s="52">
        <f t="shared" si="282"/>
        <v>0</v>
      </c>
      <c r="AC53" s="52">
        <f t="shared" si="282"/>
        <v>0</v>
      </c>
      <c r="AD53" s="52">
        <f t="shared" si="282"/>
        <v>0</v>
      </c>
      <c r="AE53" s="52">
        <f t="shared" si="282"/>
        <v>0</v>
      </c>
      <c r="AF53" s="52">
        <f t="shared" si="282"/>
        <v>0</v>
      </c>
      <c r="AG53" s="52">
        <f t="shared" si="282"/>
        <v>0</v>
      </c>
      <c r="AH53" s="52">
        <f t="shared" si="282"/>
        <v>0</v>
      </c>
      <c r="AI53" s="52">
        <f t="shared" si="282"/>
        <v>0</v>
      </c>
      <c r="AJ53" s="52">
        <f t="shared" si="282"/>
        <v>0</v>
      </c>
      <c r="AK53" s="52">
        <f t="shared" si="282"/>
        <v>0</v>
      </c>
    </row>
    <row r="54" spans="1:37" x14ac:dyDescent="0.25">
      <c r="A54" s="31" t="s">
        <v>12</v>
      </c>
      <c r="B54" s="32" t="s">
        <v>20</v>
      </c>
      <c r="C54" s="31" t="s">
        <v>154</v>
      </c>
      <c r="D54" s="51">
        <f>III!D50</f>
        <v>0.26252789205365473</v>
      </c>
      <c r="E54" s="52">
        <f t="shared" si="281"/>
        <v>0.26252789205365473</v>
      </c>
      <c r="F54" s="52">
        <f t="shared" si="281"/>
        <v>0.26252789205365473</v>
      </c>
      <c r="G54" s="52">
        <f t="shared" si="281"/>
        <v>0.26252789205365473</v>
      </c>
      <c r="H54" s="52">
        <f t="shared" si="281"/>
        <v>0.26252789205365473</v>
      </c>
      <c r="I54" s="52">
        <f t="shared" si="281"/>
        <v>0.26252789205365473</v>
      </c>
      <c r="J54" s="52">
        <f t="shared" si="281"/>
        <v>0.26252789205365473</v>
      </c>
      <c r="K54" s="52">
        <f t="shared" si="281"/>
        <v>0.26252789205365473</v>
      </c>
      <c r="L54" s="52">
        <f t="shared" si="281"/>
        <v>0.26252789205365473</v>
      </c>
      <c r="M54" s="52">
        <f t="shared" si="281"/>
        <v>0.26252789205365473</v>
      </c>
      <c r="N54" s="52">
        <f t="shared" si="281"/>
        <v>0.26252789205365473</v>
      </c>
      <c r="O54" s="52">
        <f t="shared" si="281"/>
        <v>0.26252789205365473</v>
      </c>
      <c r="P54" s="52">
        <f t="shared" si="281"/>
        <v>0.26252789205365473</v>
      </c>
      <c r="Q54" s="52">
        <f t="shared" si="281"/>
        <v>0.26252789205365473</v>
      </c>
      <c r="R54" s="52">
        <f t="shared" si="281"/>
        <v>0.26252789205365473</v>
      </c>
      <c r="S54" s="52">
        <f t="shared" si="281"/>
        <v>0.26252789205365473</v>
      </c>
      <c r="T54" s="52">
        <f t="shared" si="281"/>
        <v>0.26252789205365473</v>
      </c>
      <c r="U54" s="52">
        <f t="shared" si="282"/>
        <v>0.26252789205365473</v>
      </c>
      <c r="V54" s="52">
        <f t="shared" si="282"/>
        <v>0.26252789205365473</v>
      </c>
      <c r="W54" s="52">
        <f t="shared" si="282"/>
        <v>0.26252789205365473</v>
      </c>
      <c r="X54" s="52">
        <f t="shared" si="282"/>
        <v>0.26252789205365473</v>
      </c>
      <c r="Y54" s="52">
        <f t="shared" si="282"/>
        <v>0.26252789205365473</v>
      </c>
      <c r="Z54" s="52">
        <f t="shared" si="282"/>
        <v>0.26252789205365473</v>
      </c>
      <c r="AA54" s="52">
        <f t="shared" si="282"/>
        <v>0.26252789205365473</v>
      </c>
      <c r="AB54" s="52">
        <f t="shared" si="282"/>
        <v>0.26252789205365473</v>
      </c>
      <c r="AC54" s="52">
        <f t="shared" si="282"/>
        <v>0.26252789205365473</v>
      </c>
      <c r="AD54" s="52">
        <f t="shared" si="282"/>
        <v>0.26252789205365473</v>
      </c>
      <c r="AE54" s="52">
        <f t="shared" si="282"/>
        <v>0.26252789205365473</v>
      </c>
      <c r="AF54" s="52">
        <f t="shared" si="282"/>
        <v>0.26252789205365473</v>
      </c>
      <c r="AG54" s="52">
        <f t="shared" si="282"/>
        <v>0.26252789205365473</v>
      </c>
      <c r="AH54" s="52">
        <f t="shared" si="282"/>
        <v>0.26252789205365473</v>
      </c>
      <c r="AI54" s="52">
        <f t="shared" si="282"/>
        <v>0.26252789205365473</v>
      </c>
      <c r="AJ54" s="52">
        <f t="shared" si="282"/>
        <v>0.26252789205365473</v>
      </c>
      <c r="AK54" s="52">
        <f t="shared" si="282"/>
        <v>0.26252789205365473</v>
      </c>
    </row>
    <row r="55" spans="1:37" x14ac:dyDescent="0.25">
      <c r="A55" s="31" t="s">
        <v>13</v>
      </c>
      <c r="B55" s="32" t="s">
        <v>20</v>
      </c>
      <c r="C55" s="31" t="s">
        <v>154</v>
      </c>
      <c r="D55" s="51">
        <f>III!D51</f>
        <v>0</v>
      </c>
      <c r="E55" s="52">
        <f t="shared" si="281"/>
        <v>0</v>
      </c>
      <c r="F55" s="52">
        <f t="shared" si="281"/>
        <v>0</v>
      </c>
      <c r="G55" s="52">
        <f t="shared" si="281"/>
        <v>0</v>
      </c>
      <c r="H55" s="52">
        <f t="shared" si="281"/>
        <v>0</v>
      </c>
      <c r="I55" s="52">
        <f t="shared" si="281"/>
        <v>0</v>
      </c>
      <c r="J55" s="52">
        <f t="shared" si="281"/>
        <v>0</v>
      </c>
      <c r="K55" s="52">
        <f t="shared" si="281"/>
        <v>0</v>
      </c>
      <c r="L55" s="52">
        <f t="shared" si="281"/>
        <v>0</v>
      </c>
      <c r="M55" s="52">
        <f t="shared" si="281"/>
        <v>0</v>
      </c>
      <c r="N55" s="52">
        <f t="shared" si="281"/>
        <v>0</v>
      </c>
      <c r="O55" s="52">
        <f t="shared" si="281"/>
        <v>0</v>
      </c>
      <c r="P55" s="52">
        <f t="shared" si="281"/>
        <v>0</v>
      </c>
      <c r="Q55" s="52">
        <f t="shared" si="281"/>
        <v>0</v>
      </c>
      <c r="R55" s="52">
        <f t="shared" si="281"/>
        <v>0</v>
      </c>
      <c r="S55" s="52">
        <f t="shared" si="281"/>
        <v>0</v>
      </c>
      <c r="T55" s="52">
        <f t="shared" si="281"/>
        <v>0</v>
      </c>
      <c r="U55" s="52">
        <f t="shared" si="282"/>
        <v>0</v>
      </c>
      <c r="V55" s="52">
        <f t="shared" si="282"/>
        <v>0</v>
      </c>
      <c r="W55" s="52">
        <f t="shared" si="282"/>
        <v>0</v>
      </c>
      <c r="X55" s="52">
        <f t="shared" si="282"/>
        <v>0</v>
      </c>
      <c r="Y55" s="52">
        <f t="shared" si="282"/>
        <v>0</v>
      </c>
      <c r="Z55" s="52">
        <f t="shared" si="282"/>
        <v>0</v>
      </c>
      <c r="AA55" s="52">
        <f t="shared" si="282"/>
        <v>0</v>
      </c>
      <c r="AB55" s="52">
        <f t="shared" si="282"/>
        <v>0</v>
      </c>
      <c r="AC55" s="52">
        <f t="shared" si="282"/>
        <v>0</v>
      </c>
      <c r="AD55" s="52">
        <f t="shared" si="282"/>
        <v>0</v>
      </c>
      <c r="AE55" s="52">
        <f t="shared" si="282"/>
        <v>0</v>
      </c>
      <c r="AF55" s="52">
        <f t="shared" si="282"/>
        <v>0</v>
      </c>
      <c r="AG55" s="52">
        <f t="shared" si="282"/>
        <v>0</v>
      </c>
      <c r="AH55" s="52">
        <f t="shared" si="282"/>
        <v>0</v>
      </c>
      <c r="AI55" s="52">
        <f t="shared" si="282"/>
        <v>0</v>
      </c>
      <c r="AJ55" s="52">
        <f t="shared" si="282"/>
        <v>0</v>
      </c>
      <c r="AK55" s="52">
        <f t="shared" si="282"/>
        <v>0</v>
      </c>
    </row>
    <row r="56" spans="1:37" x14ac:dyDescent="0.25">
      <c r="A56" s="31" t="s">
        <v>55</v>
      </c>
      <c r="B56" s="32" t="s">
        <v>20</v>
      </c>
      <c r="C56" s="31" t="s">
        <v>154</v>
      </c>
      <c r="D56" s="51">
        <f>III!D52</f>
        <v>0</v>
      </c>
      <c r="E56" s="52">
        <f t="shared" si="281"/>
        <v>0</v>
      </c>
      <c r="F56" s="52">
        <f t="shared" si="281"/>
        <v>0</v>
      </c>
      <c r="G56" s="52">
        <f t="shared" si="281"/>
        <v>0</v>
      </c>
      <c r="H56" s="52">
        <f t="shared" si="281"/>
        <v>0</v>
      </c>
      <c r="I56" s="52">
        <f t="shared" si="281"/>
        <v>0</v>
      </c>
      <c r="J56" s="52">
        <f t="shared" si="281"/>
        <v>0</v>
      </c>
      <c r="K56" s="52">
        <f t="shared" si="281"/>
        <v>0</v>
      </c>
      <c r="L56" s="52">
        <f t="shared" si="281"/>
        <v>0</v>
      </c>
      <c r="M56" s="52">
        <f t="shared" si="281"/>
        <v>0</v>
      </c>
      <c r="N56" s="52">
        <f t="shared" si="281"/>
        <v>0</v>
      </c>
      <c r="O56" s="52">
        <f t="shared" si="281"/>
        <v>0</v>
      </c>
      <c r="P56" s="52">
        <f t="shared" si="281"/>
        <v>0</v>
      </c>
      <c r="Q56" s="52">
        <f t="shared" si="281"/>
        <v>0</v>
      </c>
      <c r="R56" s="52">
        <f t="shared" si="281"/>
        <v>0</v>
      </c>
      <c r="S56" s="52">
        <f t="shared" si="281"/>
        <v>0</v>
      </c>
      <c r="T56" s="52">
        <f t="shared" si="281"/>
        <v>0</v>
      </c>
      <c r="U56" s="52">
        <f t="shared" si="282"/>
        <v>0</v>
      </c>
      <c r="V56" s="52">
        <f t="shared" si="282"/>
        <v>0</v>
      </c>
      <c r="W56" s="52">
        <f t="shared" si="282"/>
        <v>0</v>
      </c>
      <c r="X56" s="52">
        <f t="shared" si="282"/>
        <v>0</v>
      </c>
      <c r="Y56" s="52">
        <f t="shared" si="282"/>
        <v>0</v>
      </c>
      <c r="Z56" s="52">
        <f t="shared" si="282"/>
        <v>0</v>
      </c>
      <c r="AA56" s="52">
        <f t="shared" si="282"/>
        <v>0</v>
      </c>
      <c r="AB56" s="52">
        <f t="shared" si="282"/>
        <v>0</v>
      </c>
      <c r="AC56" s="52">
        <f t="shared" si="282"/>
        <v>0</v>
      </c>
      <c r="AD56" s="52">
        <f t="shared" si="282"/>
        <v>0</v>
      </c>
      <c r="AE56" s="52">
        <f t="shared" si="282"/>
        <v>0</v>
      </c>
      <c r="AF56" s="52">
        <f t="shared" si="282"/>
        <v>0</v>
      </c>
      <c r="AG56" s="52">
        <f t="shared" si="282"/>
        <v>0</v>
      </c>
      <c r="AH56" s="52">
        <f t="shared" si="282"/>
        <v>0</v>
      </c>
      <c r="AI56" s="52">
        <f t="shared" si="282"/>
        <v>0</v>
      </c>
      <c r="AJ56" s="52">
        <f t="shared" si="282"/>
        <v>0</v>
      </c>
      <c r="AK56" s="52">
        <f t="shared" si="282"/>
        <v>0</v>
      </c>
    </row>
    <row r="57" spans="1:37" x14ac:dyDescent="0.25">
      <c r="A57" s="31" t="s">
        <v>79</v>
      </c>
      <c r="B57" s="32" t="s">
        <v>20</v>
      </c>
      <c r="C57" s="31" t="s">
        <v>154</v>
      </c>
      <c r="D57" s="51">
        <f>III!D53</f>
        <v>0</v>
      </c>
      <c r="E57" s="52">
        <f>+VLOOKUP(Medidas!$B$5,'Curva Hidrógeno'!$B$12:$AJ$13,'Curva Hidrógeno'!D$11-2015,FALSE)*('Particip. Energético'!$D52)</f>
        <v>0</v>
      </c>
      <c r="F57" s="52">
        <f>+VLOOKUP(Medidas!$B$5,'Curva Hidrógeno'!$B$12:$AJ$13,'Curva Hidrógeno'!E$11-2015,FALSE)*('Particip. Energético'!$D52)</f>
        <v>0</v>
      </c>
      <c r="G57" s="52">
        <f>+VLOOKUP(Medidas!$B$5,'Curva Hidrógeno'!$B$12:$AJ$13,'Curva Hidrógeno'!F$11-2015,FALSE)*('Particip. Energético'!$D52)</f>
        <v>0</v>
      </c>
      <c r="H57" s="52">
        <f>+VLOOKUP(Medidas!$B$5,'Curva Hidrógeno'!$B$12:$AJ$13,'Curva Hidrógeno'!G$11-2015,FALSE)*('Particip. Energético'!$D52)</f>
        <v>0</v>
      </c>
      <c r="I57" s="52">
        <f>+VLOOKUP(Medidas!$B$5,'Curva Hidrógeno'!$B$12:$AJ$13,'Curva Hidrógeno'!H$11-2015,FALSE)*('Particip. Energético'!$D52)</f>
        <v>0</v>
      </c>
      <c r="J57" s="52">
        <f>+VLOOKUP(Medidas!$B$5,'Curva Hidrógeno'!$B$12:$AJ$13,'Curva Hidrógeno'!I$11-2015,FALSE)*('Particip. Energético'!$D52)</f>
        <v>0</v>
      </c>
      <c r="K57" s="52">
        <f>+VLOOKUP(Medidas!$B$5,'Curva Hidrógeno'!$B$12:$AJ$13,'Curva Hidrógeno'!J$11-2015,FALSE)*('Particip. Energético'!$D52)</f>
        <v>0</v>
      </c>
      <c r="L57" s="52">
        <f>+VLOOKUP(Medidas!$B$5,'Curva Hidrógeno'!$B$12:$AJ$13,'Curva Hidrógeno'!K$11-2015,FALSE)*('Particip. Energético'!$D52)</f>
        <v>0</v>
      </c>
      <c r="M57" s="52">
        <f>+VLOOKUP(Medidas!$B$5,'Curva Hidrógeno'!$B$12:$AJ$13,'Curva Hidrógeno'!L$11-2015,FALSE)*('Particip. Energético'!$D52)</f>
        <v>0</v>
      </c>
      <c r="N57" s="52">
        <f>+VLOOKUP(Medidas!$B$5,'Curva Hidrógeno'!$B$12:$AJ$13,'Curva Hidrógeno'!M$11-2015,FALSE)*('Particip. Energético'!$D52)</f>
        <v>0</v>
      </c>
      <c r="O57" s="52">
        <f>+VLOOKUP(Medidas!$B$5,'Curva Hidrógeno'!$B$12:$AJ$13,'Curva Hidrógeno'!N$11-2015,FALSE)*('Particip. Energético'!$D52)</f>
        <v>0</v>
      </c>
      <c r="P57" s="52">
        <f>+VLOOKUP(Medidas!$B$5,'Curva Hidrógeno'!$B$12:$AJ$13,'Curva Hidrógeno'!O$11-2015,FALSE)*('Particip. Energético'!$D52)</f>
        <v>0</v>
      </c>
      <c r="Q57" s="52">
        <f>+VLOOKUP(Medidas!$B$5,'Curva Hidrógeno'!$B$12:$AJ$13,'Curva Hidrógeno'!P$11-2015,FALSE)*('Particip. Energético'!$D52)</f>
        <v>0</v>
      </c>
      <c r="R57" s="52">
        <f>+VLOOKUP(Medidas!$B$5,'Curva Hidrógeno'!$B$12:$AJ$13,'Curva Hidrógeno'!Q$11-2015,FALSE)*('Particip. Energético'!$D52)</f>
        <v>0</v>
      </c>
      <c r="S57" s="52">
        <f>+VLOOKUP(Medidas!$B$5,'Curva Hidrógeno'!$B$12:$AJ$13,'Curva Hidrógeno'!R$11-2015,FALSE)*('Particip. Energético'!$D52)</f>
        <v>0</v>
      </c>
      <c r="T57" s="52">
        <f>+VLOOKUP(Medidas!$B$5,'Curva Hidrógeno'!$B$12:$AJ$13,'Curva Hidrógeno'!S$11-2015,FALSE)*('Particip. Energético'!$D52)</f>
        <v>0</v>
      </c>
      <c r="U57" s="52">
        <f>+VLOOKUP(Medidas!$B$5,'Curva Hidrógeno'!$B$12:$AJ$13,'Curva Hidrógeno'!T$11-2015,FALSE)*('Particip. Energético'!$D52)</f>
        <v>0</v>
      </c>
      <c r="V57" s="52">
        <f>+VLOOKUP(Medidas!$B$5,'Curva Hidrógeno'!$B$12:$AJ$13,'Curva Hidrógeno'!U$11-2015,FALSE)*('Particip. Energético'!$D52)</f>
        <v>0</v>
      </c>
      <c r="W57" s="52">
        <f>+VLOOKUP(Medidas!$B$5,'Curva Hidrógeno'!$B$12:$AJ$13,'Curva Hidrógeno'!V$11-2015,FALSE)*('Particip. Energético'!$D52)</f>
        <v>1.1188658385049389E-2</v>
      </c>
      <c r="X57" s="52">
        <f>+VLOOKUP(Medidas!$B$5,'Curva Hidrógeno'!$B$12:$AJ$13,'Curva Hidrógeno'!W$11-2015,FALSE)*('Particip. Energético'!$D52)</f>
        <v>2.2377316770096158E-2</v>
      </c>
      <c r="Y57" s="52">
        <f>+VLOOKUP(Medidas!$B$5,'Curva Hidrógeno'!$B$12:$AJ$13,'Curva Hidrógeno'!X$11-2015,FALSE)*('Particip. Energético'!$D52)</f>
        <v>3.3565975155142924E-2</v>
      </c>
      <c r="Z57" s="52">
        <f>+VLOOKUP(Medidas!$B$5,'Curva Hidrógeno'!$B$12:$AJ$13,'Curva Hidrógeno'!Y$11-2015,FALSE)*('Particip. Energético'!$D52)</f>
        <v>4.4754633540192316E-2</v>
      </c>
      <c r="AA57" s="52">
        <f>+VLOOKUP(Medidas!$B$5,'Curva Hidrógeno'!$B$12:$AJ$13,'Curva Hidrógeno'!Z$11-2015,FALSE)*('Particip. Energético'!$D52)</f>
        <v>5.5943291925239079E-2</v>
      </c>
      <c r="AB57" s="52">
        <f>+VLOOKUP(Medidas!$B$5,'Curva Hidrógeno'!$B$12:$AJ$13,'Curva Hidrógeno'!AA$11-2015,FALSE)*('Particip. Energético'!$D52)</f>
        <v>0.11850184433483836</v>
      </c>
      <c r="AC57" s="52">
        <f>+VLOOKUP(Medidas!$B$5,'Curva Hidrógeno'!$B$12:$AJ$13,'Curva Hidrógeno'!AB$11-2015,FALSE)*('Particip. Energético'!$D52)</f>
        <v>0.18106039674443763</v>
      </c>
      <c r="AD57" s="52">
        <f>+VLOOKUP(Medidas!$B$5,'Curva Hidrógeno'!$B$12:$AJ$13,'Curva Hidrógeno'!AC$11-2015,FALSE)*('Particip. Energético'!$D52)</f>
        <v>0.24361894915401597</v>
      </c>
      <c r="AE57" s="52">
        <f>+VLOOKUP(Medidas!$B$5,'Curva Hidrógeno'!$B$12:$AJ$13,'Curva Hidrógeno'!AD$11-2015,FALSE)*('Particip. Energético'!$D52)</f>
        <v>0.3061775015635943</v>
      </c>
      <c r="AF57" s="52">
        <f>+VLOOKUP(Medidas!$B$5,'Curva Hidrógeno'!$B$12:$AJ$13,'Curva Hidrógeno'!AE$11-2015,FALSE)*('Particip. Energético'!$D52)</f>
        <v>0.36873605397319359</v>
      </c>
      <c r="AG57" s="52">
        <f>+VLOOKUP(Medidas!$B$5,'Curva Hidrógeno'!$B$12:$AJ$13,'Curva Hidrógeno'!AF$11-2015,FALSE)*('Particip. Energético'!$D52)</f>
        <v>0.43129460638275091</v>
      </c>
      <c r="AH57" s="52">
        <f>+VLOOKUP(Medidas!$B$5,'Curva Hidrógeno'!$B$12:$AJ$13,'Curva Hidrógeno'!AG$11-2015,FALSE)*('Particip. Energético'!$D52)</f>
        <v>0.4938531587923502</v>
      </c>
      <c r="AI57" s="52">
        <f>+VLOOKUP(Medidas!$B$5,'Curva Hidrógeno'!$B$12:$AJ$13,'Curva Hidrógeno'!AH$11-2015,FALSE)*('Particip. Energético'!$D52)</f>
        <v>0.55641171120192856</v>
      </c>
      <c r="AJ57" s="52">
        <f>+VLOOKUP(Medidas!$B$5,'Curva Hidrógeno'!$B$12:$AJ$13,'Curva Hidrógeno'!AI$11-2015,FALSE)*('Particip. Energético'!$D52)</f>
        <v>0.61897026361150687</v>
      </c>
      <c r="AK57" s="52">
        <f>+VLOOKUP(Medidas!$B$5,'Curva Hidrógeno'!$B$12:$AJ$13,'Curva Hidrógeno'!AJ$11-2015,FALSE)*('Particip. Energético'!$D52)</f>
        <v>0.68152881602110615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2" t="s">
        <v>84</v>
      </c>
    </row>
    <row r="60" spans="1:37" x14ac:dyDescent="0.25">
      <c r="A60" s="31" t="s">
        <v>7</v>
      </c>
      <c r="B60" s="32" t="s">
        <v>20</v>
      </c>
      <c r="C60" s="31" t="s">
        <v>154</v>
      </c>
      <c r="D60" s="51">
        <f>III!D56</f>
        <v>0</v>
      </c>
      <c r="E60" s="52">
        <f>+D60</f>
        <v>0</v>
      </c>
      <c r="F60" s="52">
        <f t="shared" ref="F60:G60" si="283">+E60</f>
        <v>0</v>
      </c>
      <c r="G60" s="52">
        <f t="shared" si="283"/>
        <v>0</v>
      </c>
      <c r="H60" s="52">
        <f>+G60</f>
        <v>0</v>
      </c>
      <c r="I60" s="52">
        <f t="shared" ref="I60:AJ60" si="284">+H60-((I64+I69+I70)-((H64+H69+H70)))*H60/(1-H64-H69-H70)</f>
        <v>0</v>
      </c>
      <c r="J60" s="52">
        <f t="shared" si="284"/>
        <v>0</v>
      </c>
      <c r="K60" s="52">
        <f t="shared" si="284"/>
        <v>0</v>
      </c>
      <c r="L60" s="52">
        <f t="shared" si="284"/>
        <v>0</v>
      </c>
      <c r="M60" s="52">
        <f t="shared" si="284"/>
        <v>0</v>
      </c>
      <c r="N60" s="52">
        <f t="shared" si="284"/>
        <v>0</v>
      </c>
      <c r="O60" s="52">
        <f t="shared" si="284"/>
        <v>0</v>
      </c>
      <c r="P60" s="52">
        <f t="shared" si="284"/>
        <v>0</v>
      </c>
      <c r="Q60" s="52">
        <f t="shared" si="284"/>
        <v>0</v>
      </c>
      <c r="R60" s="52">
        <f t="shared" si="284"/>
        <v>0</v>
      </c>
      <c r="S60" s="52">
        <f t="shared" si="284"/>
        <v>0</v>
      </c>
      <c r="T60" s="52">
        <f t="shared" si="284"/>
        <v>0</v>
      </c>
      <c r="U60" s="52">
        <f t="shared" si="284"/>
        <v>0</v>
      </c>
      <c r="V60" s="52">
        <f t="shared" si="284"/>
        <v>0</v>
      </c>
      <c r="W60" s="52">
        <f t="shared" si="284"/>
        <v>0</v>
      </c>
      <c r="X60" s="52">
        <f t="shared" si="284"/>
        <v>0</v>
      </c>
      <c r="Y60" s="52">
        <f t="shared" si="284"/>
        <v>0</v>
      </c>
      <c r="Z60" s="52">
        <f t="shared" si="284"/>
        <v>0</v>
      </c>
      <c r="AA60" s="52">
        <f t="shared" si="284"/>
        <v>0</v>
      </c>
      <c r="AB60" s="52">
        <f t="shared" si="284"/>
        <v>0</v>
      </c>
      <c r="AC60" s="52">
        <f t="shared" si="284"/>
        <v>0</v>
      </c>
      <c r="AD60" s="52">
        <f t="shared" si="284"/>
        <v>0</v>
      </c>
      <c r="AE60" s="52">
        <f t="shared" si="284"/>
        <v>0</v>
      </c>
      <c r="AF60" s="52">
        <f t="shared" si="284"/>
        <v>0</v>
      </c>
      <c r="AG60" s="52">
        <f t="shared" si="284"/>
        <v>0</v>
      </c>
      <c r="AH60" s="52">
        <f t="shared" si="284"/>
        <v>0</v>
      </c>
      <c r="AI60" s="52">
        <f t="shared" si="284"/>
        <v>0</v>
      </c>
      <c r="AJ60" s="52">
        <f t="shared" si="284"/>
        <v>0</v>
      </c>
      <c r="AK60" s="52">
        <f>+AJ60-((AK64+AK69+AK70)-((AJ64+AJ69+AJ70)))*AJ60/(1-AJ64-AJ69-AJ70)</f>
        <v>0</v>
      </c>
    </row>
    <row r="61" spans="1:37" x14ac:dyDescent="0.25">
      <c r="A61" s="31" t="s">
        <v>9</v>
      </c>
      <c r="B61" s="32" t="s">
        <v>20</v>
      </c>
      <c r="C61" s="31" t="s">
        <v>154</v>
      </c>
      <c r="D61" s="51">
        <f>III!D57</f>
        <v>0.48519426975146701</v>
      </c>
      <c r="E61" s="52">
        <f t="shared" ref="E61:H64" si="285">+D61</f>
        <v>0.48519426975146701</v>
      </c>
      <c r="F61" s="52">
        <f t="shared" si="285"/>
        <v>0.48519426975146701</v>
      </c>
      <c r="G61" s="52">
        <f t="shared" si="285"/>
        <v>0.48519426975146701</v>
      </c>
      <c r="H61" s="52">
        <f t="shared" si="285"/>
        <v>0.48519426975146701</v>
      </c>
      <c r="I61" s="52">
        <f t="shared" ref="I61:AJ61" si="286">+H61-((I64+I69+I70)-((H64+H69+H70)))*H61/(1-H64-H69-H70)</f>
        <v>0.48057379652083021</v>
      </c>
      <c r="J61" s="52">
        <f t="shared" si="286"/>
        <v>0.47595327477076643</v>
      </c>
      <c r="K61" s="52">
        <f t="shared" si="286"/>
        <v>0.47133252865821684</v>
      </c>
      <c r="L61" s="52">
        <f t="shared" si="286"/>
        <v>0.46671024781584458</v>
      </c>
      <c r="M61" s="52">
        <f t="shared" si="286"/>
        <v>0.462077800975978</v>
      </c>
      <c r="N61" s="52">
        <f t="shared" si="286"/>
        <v>0.45737802729796734</v>
      </c>
      <c r="O61" s="52">
        <f t="shared" si="286"/>
        <v>0.45223290735064242</v>
      </c>
      <c r="P61" s="52">
        <f t="shared" si="286"/>
        <v>0.44416548314021193</v>
      </c>
      <c r="Q61" s="52">
        <f t="shared" si="286"/>
        <v>0.40819082898387854</v>
      </c>
      <c r="R61" s="52">
        <f t="shared" si="286"/>
        <v>0.40153267607410364</v>
      </c>
      <c r="S61" s="52">
        <f t="shared" si="286"/>
        <v>0.39475394625663734</v>
      </c>
      <c r="T61" s="52">
        <f t="shared" si="286"/>
        <v>0.38784750709135535</v>
      </c>
      <c r="U61" s="52">
        <f t="shared" si="286"/>
        <v>0.38080584228287889</v>
      </c>
      <c r="V61" s="52">
        <f t="shared" si="286"/>
        <v>0.37362103969692423</v>
      </c>
      <c r="W61" s="52">
        <f t="shared" si="286"/>
        <v>0.36628478071198584</v>
      </c>
      <c r="X61" s="52">
        <f t="shared" si="286"/>
        <v>0.35878833129768045</v>
      </c>
      <c r="Y61" s="52">
        <f t="shared" si="286"/>
        <v>0.35112253527028564</v>
      </c>
      <c r="Z61" s="52">
        <f t="shared" si="286"/>
        <v>0.34327781024018383</v>
      </c>
      <c r="AA61" s="52">
        <f t="shared" si="286"/>
        <v>0.33524414683459297</v>
      </c>
      <c r="AB61" s="52">
        <f t="shared" si="286"/>
        <v>0.3270111118513242</v>
      </c>
      <c r="AC61" s="52">
        <f t="shared" si="286"/>
        <v>0.31856785607413385</v>
      </c>
      <c r="AD61" s="52">
        <f t="shared" si="286"/>
        <v>0.30990312755581684</v>
      </c>
      <c r="AE61" s="52">
        <f t="shared" si="286"/>
        <v>0.30100529124919839</v>
      </c>
      <c r="AF61" s="52">
        <f t="shared" si="286"/>
        <v>0.29186235593560578</v>
      </c>
      <c r="AG61" s="52">
        <f t="shared" si="286"/>
        <v>0.28246200946142863</v>
      </c>
      <c r="AH61" s="52">
        <f t="shared" si="286"/>
        <v>0.27279166334130672</v>
      </c>
      <c r="AI61" s="52">
        <f t="shared" si="286"/>
        <v>0.26283850781569162</v>
      </c>
      <c r="AJ61" s="52">
        <f t="shared" si="286"/>
        <v>0.25258957845441277</v>
      </c>
      <c r="AK61" s="52">
        <f>+AJ61-((AK64+AK69+AK70)-((AJ64+AJ69+AJ70)))*AJ61/(1-AJ64-AJ69-AJ70)</f>
        <v>0.2420318353689192</v>
      </c>
    </row>
    <row r="62" spans="1:37" x14ac:dyDescent="0.25">
      <c r="A62" s="31" t="s">
        <v>10</v>
      </c>
      <c r="B62" s="32" t="s">
        <v>20</v>
      </c>
      <c r="C62" s="31" t="s">
        <v>154</v>
      </c>
      <c r="D62" s="51">
        <f>III!D58</f>
        <v>0.10297558149193098</v>
      </c>
      <c r="E62" s="52">
        <f t="shared" ref="E62:G62" si="287">+D62</f>
        <v>0.10297558149193098</v>
      </c>
      <c r="F62" s="52">
        <f t="shared" si="287"/>
        <v>0.10297558149193098</v>
      </c>
      <c r="G62" s="52">
        <f t="shared" si="287"/>
        <v>0.10297558149193098</v>
      </c>
      <c r="H62" s="52">
        <f t="shared" si="285"/>
        <v>0.10297558149193098</v>
      </c>
      <c r="I62" s="52">
        <f t="shared" ref="I62:AJ62" si="288">+H62-((I64+I69+I70)-((H64+H69+H70)))*H62/(1-H64-H69-H70)</f>
        <v>0.10199495177852475</v>
      </c>
      <c r="J62" s="52">
        <f t="shared" si="288"/>
        <v>0.10101431176756036</v>
      </c>
      <c r="K62" s="52">
        <f t="shared" si="288"/>
        <v>0.1000336241388501</v>
      </c>
      <c r="L62" s="52">
        <f t="shared" si="288"/>
        <v>9.9052610785567693E-2</v>
      </c>
      <c r="M62" s="52">
        <f t="shared" si="288"/>
        <v>9.8069439843936276E-2</v>
      </c>
      <c r="N62" s="52">
        <f t="shared" si="288"/>
        <v>9.7071979738684991E-2</v>
      </c>
      <c r="O62" s="52">
        <f t="shared" si="288"/>
        <v>9.5980001223166023E-2</v>
      </c>
      <c r="P62" s="52">
        <f t="shared" si="288"/>
        <v>9.4267805199835616E-2</v>
      </c>
      <c r="Q62" s="52">
        <f t="shared" si="288"/>
        <v>8.6632696622363919E-2</v>
      </c>
      <c r="R62" s="52">
        <f t="shared" si="288"/>
        <v>8.5219598384626158E-2</v>
      </c>
      <c r="S62" s="52">
        <f t="shared" si="288"/>
        <v>8.3780909413530419E-2</v>
      </c>
      <c r="T62" s="52">
        <f t="shared" si="288"/>
        <v>8.2315115950124806E-2</v>
      </c>
      <c r="U62" s="52">
        <f t="shared" si="288"/>
        <v>8.0820622767640266E-2</v>
      </c>
      <c r="V62" s="52">
        <f t="shared" si="288"/>
        <v>7.9295750628131295E-2</v>
      </c>
      <c r="W62" s="52">
        <f t="shared" si="288"/>
        <v>7.7738734022522155E-2</v>
      </c>
      <c r="X62" s="52">
        <f t="shared" si="288"/>
        <v>7.6147719277112308E-2</v>
      </c>
      <c r="Y62" s="52">
        <f t="shared" si="288"/>
        <v>7.4520763122160466E-2</v>
      </c>
      <c r="Z62" s="52">
        <f t="shared" si="288"/>
        <v>7.2855831831787163E-2</v>
      </c>
      <c r="AA62" s="52">
        <f t="shared" si="288"/>
        <v>7.1150801059010477E-2</v>
      </c>
      <c r="AB62" s="52">
        <f t="shared" si="288"/>
        <v>6.9403456505086156E-2</v>
      </c>
      <c r="AC62" s="52">
        <f t="shared" si="288"/>
        <v>6.7611495578204964E-2</v>
      </c>
      <c r="AD62" s="52">
        <f t="shared" si="288"/>
        <v>6.5772530212640248E-2</v>
      </c>
      <c r="AE62" s="52">
        <f t="shared" si="288"/>
        <v>6.3884091035146681E-2</v>
      </c>
      <c r="AF62" s="52">
        <f t="shared" si="288"/>
        <v>6.1943633080145319E-2</v>
      </c>
      <c r="AG62" s="52">
        <f t="shared" si="288"/>
        <v>5.9948543268182247E-2</v>
      </c>
      <c r="AH62" s="52">
        <f t="shared" si="288"/>
        <v>5.7896149872320668E-2</v>
      </c>
      <c r="AI62" s="52">
        <f t="shared" si="288"/>
        <v>5.5783734203325143E-2</v>
      </c>
      <c r="AJ62" s="52">
        <f t="shared" si="288"/>
        <v>5.3608544745320993E-2</v>
      </c>
      <c r="AK62" s="52">
        <f>+AJ62-((AK64+AK69+AK70)-((AJ64+AJ69+AJ70)))*AJ62/(1-AJ64-AJ69-AJ70)</f>
        <v>5.1367813967465745E-2</v>
      </c>
    </row>
    <row r="63" spans="1:37" x14ac:dyDescent="0.25">
      <c r="A63" s="31" t="s">
        <v>11</v>
      </c>
      <c r="B63" s="32" t="s">
        <v>20</v>
      </c>
      <c r="C63" s="31" t="s">
        <v>154</v>
      </c>
      <c r="D63" s="51">
        <f>III!D59</f>
        <v>5.3228427920579441E-2</v>
      </c>
      <c r="E63" s="52">
        <f t="shared" ref="E63:G63" si="289">+D63</f>
        <v>5.3228427920579441E-2</v>
      </c>
      <c r="F63" s="52">
        <f t="shared" si="289"/>
        <v>5.3228427920579441E-2</v>
      </c>
      <c r="G63" s="52">
        <f t="shared" si="289"/>
        <v>5.3228427920579441E-2</v>
      </c>
      <c r="H63" s="52">
        <f t="shared" si="285"/>
        <v>5.3228427920579441E-2</v>
      </c>
      <c r="I63" s="52">
        <f t="shared" ref="I63" si="290">+H63-((I64+I69+I70)-((H64+H69+H70)))*H63/(1-H64-H69-H70)</f>
        <v>5.2721537090145897E-2</v>
      </c>
      <c r="J63" s="52">
        <f t="shared" ref="J63" si="291">+I63-((J64+J69+J70)-((I64+I69+I70)))*I63/(1-I64-I69-I70)</f>
        <v>5.2214640936869561E-2</v>
      </c>
      <c r="K63" s="52">
        <f t="shared" ref="K63" si="292">+J63-((K64+K69+K70)-((J64+J69+J70)))*J63/(1-J64-J69-J70)</f>
        <v>5.1707720169818602E-2</v>
      </c>
      <c r="L63" s="52">
        <f t="shared" ref="L63" si="293">+K63-((L64+L69+L70)-((K64+K69+K70)))*K63/(1-K64-K69-K70)</f>
        <v>5.1200631034629691E-2</v>
      </c>
      <c r="M63" s="52">
        <f t="shared" ref="M63" si="294">+L63-((M64+M69+M70)-((L64+L69+L70)))*L63/(1-L64-L69-L70)</f>
        <v>5.0692426634693026E-2</v>
      </c>
      <c r="N63" s="52">
        <f t="shared" ref="N63" si="295">+M63-((N64+N69+N70)-((M64+M69+M70)))*M63/(1-M64-M69-M70)</f>
        <v>5.0176836117535498E-2</v>
      </c>
      <c r="O63" s="52">
        <f t="shared" ref="O63" si="296">+N63-((O64+O69+O70)-((N64+N69+N70)))*N63/(1-N64-N69-N70)</f>
        <v>4.9612388712995448E-2</v>
      </c>
      <c r="P63" s="52">
        <f t="shared" ref="P63" si="297">+O63-((P64+P69+P70)-((O64+O69+O70)))*O63/(1-O64-O69-O70)</f>
        <v>4.8727348771551791E-2</v>
      </c>
      <c r="Q63" s="52">
        <f t="shared" ref="Q63" si="298">+P63-((Q64+Q69+Q70)-((P64+P69+P70)))*P63/(1-P64-P69-P70)</f>
        <v>4.4780735208475232E-2</v>
      </c>
      <c r="R63" s="52">
        <f t="shared" ref="R63" si="299">+Q63-((R64+R69+R70)-((Q64+Q69+Q70)))*Q63/(1-Q64-Q69-Q70)</f>
        <v>4.4050299928553881E-2</v>
      </c>
      <c r="S63" s="52">
        <f t="shared" ref="S63" si="300">+R63-((S64+S69+S70)-((R64+R69+R70)))*R63/(1-R64-R69-R70)</f>
        <v>4.3306636711618295E-2</v>
      </c>
      <c r="T63" s="52">
        <f t="shared" ref="T63" si="301">+S63-((T64+T69+T70)-((S64+S69+S70)))*S63/(1-S64-S69-S70)</f>
        <v>4.2548963090523417E-2</v>
      </c>
      <c r="U63" s="52">
        <f t="shared" ref="U63" si="302">+T63-((U64+U69+U70)-((T64+T69+T70)))*T63/(1-T64-T69-T70)</f>
        <v>4.1776454487132728E-2</v>
      </c>
      <c r="V63" s="52">
        <f t="shared" ref="V63" si="303">+U63-((V64+V69+V70)-((U64+U69+U70)))*U63/(1-U64-U69-U70)</f>
        <v>4.0988242897647187E-2</v>
      </c>
      <c r="W63" s="52">
        <f t="shared" ref="W63" si="304">+V63-((W64+W69+W70)-((V64+V69+V70)))*V63/(1-V64-V69-V70)</f>
        <v>4.0183415724427428E-2</v>
      </c>
      <c r="X63" s="52">
        <f t="shared" ref="X63" si="305">+W63-((X64+X69+X70)-((W64+W69+W70)))*W63/(1-W64-W69-W70)</f>
        <v>3.9361014797240017E-2</v>
      </c>
      <c r="Y63" s="52">
        <f t="shared" ref="Y63" si="306">+X63-((Y64+Y69+Y70)-((X64+X69+X70)))*X63/(1-X64-X69-X70)</f>
        <v>3.8520035633353641E-2</v>
      </c>
      <c r="Z63" s="52">
        <f t="shared" ref="Z63" si="307">+Y63-((Z64+Z69+Z70)-((Y64+Y69+Y70)))*Y63/(1-Y64-Y69-Y70)</f>
        <v>3.7659426992951869E-2</v>
      </c>
      <c r="AA63" s="52">
        <f t="shared" ref="AA63" si="308">+Z63-((AA64+AA69+AA70)-((Z64+Z69+Z70)))*Z63/(1-Z64-Z69-Z70)</f>
        <v>3.6778090793862517E-2</v>
      </c>
      <c r="AB63" s="52">
        <f t="shared" ref="AB63" si="309">+AA63-((AB64+AB69+AB70)-((AA64+AA69+AA70)))*AA63/(1-AA64-AA69-AA70)</f>
        <v>3.5874882457541876E-2</v>
      </c>
      <c r="AC63" s="52">
        <f t="shared" ref="AC63" si="310">+AB63-((AC64+AC69+AC70)-((AB64+AB69+AB70)))*AB63/(1-AB64-AB69-AB70)</f>
        <v>3.4948611766460962E-2</v>
      </c>
      <c r="AD63" s="52">
        <f t="shared" ref="AD63" si="311">+AC63-((AD64+AD69+AD70)-((AC64+AC69+AC70)))*AC63/(1-AC64-AC69-AC70)</f>
        <v>3.3998044321332493E-2</v>
      </c>
      <c r="AE63" s="52">
        <f t="shared" ref="AE63" si="312">+AD63-((AE64+AE69+AE70)-((AD64+AD69+AD70)))*AD63/(1-AD64-AD69-AD70)</f>
        <v>3.3021903694736558E-2</v>
      </c>
      <c r="AF63" s="52">
        <f t="shared" ref="AF63" si="313">+AE63-((AF64+AF69+AF70)-((AE64+AE69+AE70)))*AE63/(1-AE64-AE69-AE70)</f>
        <v>3.2018874385319175E-2</v>
      </c>
      <c r="AG63" s="52">
        <f t="shared" ref="AG63" si="314">+AF63-((AG64+AG69+AG70)-((AF64+AF69+AF70)))*AF63/(1-AF64-AF69-AF70)</f>
        <v>3.0987605683432989E-2</v>
      </c>
      <c r="AH63" s="52">
        <f t="shared" ref="AH63" si="315">+AG63-((AH64+AH69+AH70)-((AG64+AG69+AG70)))*AG63/(1-AG64-AG69-AG70)</f>
        <v>2.9926716564347491E-2</v>
      </c>
      <c r="AI63" s="52">
        <f t="shared" ref="AI63" si="316">+AH63-((AI64+AI69+AI70)-((AH64+AH69+AH70)))*AH63/(1-AH64-AH69-AH70)</f>
        <v>2.8834801728360459E-2</v>
      </c>
      <c r="AJ63" s="52">
        <f t="shared" ref="AJ63" si="317">+AI63-((AJ64+AJ69+AJ70)-((AI64+AI69+AI70)))*AI63/(1-AI64-AI69-AI70)</f>
        <v>2.771043890756832E-2</v>
      </c>
      <c r="AK63" s="52">
        <f>+AJ63-((AK64+AK69+AK70)-((AJ64+AJ69+AJ70)))*AJ63/(1-AJ64-AJ69-AJ70)</f>
        <v>2.655219755587624E-2</v>
      </c>
    </row>
    <row r="64" spans="1:37" x14ac:dyDescent="0.25">
      <c r="A64" s="31" t="s">
        <v>12</v>
      </c>
      <c r="B64" s="32" t="s">
        <v>20</v>
      </c>
      <c r="C64" s="31" t="s">
        <v>154</v>
      </c>
      <c r="D64" s="51">
        <f>III!D60</f>
        <v>0</v>
      </c>
      <c r="E64" s="52">
        <f t="shared" ref="E64:G64" si="318">+D64</f>
        <v>0</v>
      </c>
      <c r="F64" s="52">
        <f t="shared" si="318"/>
        <v>0</v>
      </c>
      <c r="G64" s="52">
        <f t="shared" si="318"/>
        <v>0</v>
      </c>
      <c r="H64" s="52">
        <f t="shared" si="285"/>
        <v>0</v>
      </c>
      <c r="I64" s="52">
        <f t="shared" ref="I64" si="319">+H64+($AK64-$H65)/($AK$1-$H$1)</f>
        <v>9.5229344588170558E-3</v>
      </c>
      <c r="J64" s="52">
        <f t="shared" ref="J64" si="320">+I64+($AK64-$H65)/($AK$1-$H$1)</f>
        <v>1.9045868917634112E-2</v>
      </c>
      <c r="K64" s="52">
        <f t="shared" ref="K64" si="321">+J64+($AK64-$H65)/($AK$1-$H$1)</f>
        <v>2.8568803376451166E-2</v>
      </c>
      <c r="L64" s="52">
        <f t="shared" ref="L64" si="322">+K64+($AK64-$H65)/($AK$1-$H$1)</f>
        <v>3.8091737835268223E-2</v>
      </c>
      <c r="M64" s="52">
        <f t="shared" ref="M64" si="323">+L64+($AK64-$H65)/($AK$1-$H$1)</f>
        <v>4.7614672294085281E-2</v>
      </c>
      <c r="N64" s="52">
        <f t="shared" ref="N64" si="324">+M64+($AK64-$H65)/($AK$1-$H$1)</f>
        <v>5.7137606752902338E-2</v>
      </c>
      <c r="O64" s="52">
        <f t="shared" ref="O64" si="325">+N64+($AK64-$H65)/($AK$1-$H$1)</f>
        <v>6.6660541211719396E-2</v>
      </c>
      <c r="P64" s="52">
        <f t="shared" ref="P64" si="326">+O64+($AK64-$H65)/($AK$1-$H$1)</f>
        <v>7.6183475670536446E-2</v>
      </c>
      <c r="Q64" s="52">
        <f t="shared" ref="Q64" si="327">+P64+($AK64-$H65)/($AK$1-$H$1)</f>
        <v>8.5706410129353497E-2</v>
      </c>
      <c r="R64" s="52">
        <f t="shared" ref="R64" si="328">+Q64+($AK64-$H65)/($AK$1-$H$1)</f>
        <v>9.5229344588170547E-2</v>
      </c>
      <c r="S64" s="52">
        <f t="shared" ref="S64" si="329">+R64+($AK64-$H65)/($AK$1-$H$1)</f>
        <v>0.1047522790469876</v>
      </c>
      <c r="T64" s="52">
        <f t="shared" ref="T64" si="330">+S64+($AK64-$H65)/($AK$1-$H$1)</f>
        <v>0.11427521350580465</v>
      </c>
      <c r="U64" s="52">
        <f t="shared" ref="U64" si="331">+T64+($AK64-$H65)/($AK$1-$H$1)</f>
        <v>0.1237981479646217</v>
      </c>
      <c r="V64" s="52">
        <f t="shared" ref="V64" si="332">+U64+($AK64-$H65)/($AK$1-$H$1)</f>
        <v>0.13332108242343876</v>
      </c>
      <c r="W64" s="52">
        <f t="shared" ref="W64" si="333">+V64+($AK64-$H65)/($AK$1-$H$1)</f>
        <v>0.14284401688225581</v>
      </c>
      <c r="X64" s="52">
        <f t="shared" ref="X64" si="334">+W64+($AK64-$H65)/($AK$1-$H$1)</f>
        <v>0.15236695134107286</v>
      </c>
      <c r="Y64" s="52">
        <f t="shared" ref="Y64" si="335">+X64+($AK64-$H65)/($AK$1-$H$1)</f>
        <v>0.16188988579988992</v>
      </c>
      <c r="Z64" s="52">
        <f t="shared" ref="Z64" si="336">+Y64+($AK64-$H65)/($AK$1-$H$1)</f>
        <v>0.17141282025870697</v>
      </c>
      <c r="AA64" s="52">
        <f t="shared" ref="AA64" si="337">+Z64+($AK64-$H65)/($AK$1-$H$1)</f>
        <v>0.18093575471752402</v>
      </c>
      <c r="AB64" s="52">
        <f t="shared" ref="AB64" si="338">+AA64+($AK64-$H65)/($AK$1-$H$1)</f>
        <v>0.19045868917634107</v>
      </c>
      <c r="AC64" s="52">
        <f t="shared" ref="AC64" si="339">+AB64+($AK64-$H65)/($AK$1-$H$1)</f>
        <v>0.19998162363515812</v>
      </c>
      <c r="AD64" s="52">
        <f t="shared" ref="AD64" si="340">+AC64+($AK64-$H65)/($AK$1-$H$1)</f>
        <v>0.20950455809397517</v>
      </c>
      <c r="AE64" s="52">
        <f t="shared" ref="AE64" si="341">+AD64+($AK64-$H65)/($AK$1-$H$1)</f>
        <v>0.21902749255279222</v>
      </c>
      <c r="AF64" s="52">
        <f t="shared" ref="AF64" si="342">+AE64+($AK64-$H65)/($AK$1-$H$1)</f>
        <v>0.22855042701160927</v>
      </c>
      <c r="AG64" s="52">
        <f t="shared" ref="AG64" si="343">+AF64+($AK64-$H65)/($AK$1-$H$1)</f>
        <v>0.23807336147042632</v>
      </c>
      <c r="AH64" s="52">
        <f t="shared" ref="AH64" si="344">+AG64+($AK64-$H65)/($AK$1-$H$1)</f>
        <v>0.24759629592924337</v>
      </c>
      <c r="AI64" s="52">
        <f t="shared" ref="AI64" si="345">+AH64+($AK64-$H65)/($AK$1-$H$1)</f>
        <v>0.25711923038806045</v>
      </c>
      <c r="AJ64" s="52">
        <f>+AI64+($AK64-$H65)/($AK$1-$H$1)</f>
        <v>0.26664216484687753</v>
      </c>
      <c r="AK64" s="52">
        <f>IF(Medidas!$B$6="Base",H64,Medidas!$H$6)</f>
        <v>0.27616509930569461</v>
      </c>
    </row>
    <row r="65" spans="1:37" x14ac:dyDescent="0.25">
      <c r="A65" s="31" t="s">
        <v>54</v>
      </c>
      <c r="B65" s="32" t="s">
        <v>20</v>
      </c>
      <c r="C65" s="31" t="s">
        <v>154</v>
      </c>
      <c r="D65" s="51">
        <f>III!D61</f>
        <v>0</v>
      </c>
      <c r="E65" s="52">
        <f t="shared" ref="E65:G65" si="346">+D65</f>
        <v>0</v>
      </c>
      <c r="F65" s="52">
        <f t="shared" si="346"/>
        <v>0</v>
      </c>
      <c r="G65" s="52">
        <f t="shared" si="346"/>
        <v>0</v>
      </c>
      <c r="H65" s="52">
        <f t="shared" ref="H65" si="347">+G65-((H64+H69+H70)-((G64+G69+G70)))*G65/(1-G64-G69-G70)</f>
        <v>0</v>
      </c>
      <c r="I65" s="52">
        <f t="shared" ref="I65" si="348">+H65-((I64+I69+I70)-((H64+H69+H70)))*H65/(1-H64-H69-H70)</f>
        <v>0</v>
      </c>
      <c r="J65" s="52">
        <f t="shared" ref="J65" si="349">+I65-((J64+J69+J70)-((I64+I69+I70)))*I65/(1-I64-I69-I70)</f>
        <v>0</v>
      </c>
      <c r="K65" s="52">
        <f t="shared" ref="K65" si="350">+J65-((K64+K69+K70)-((J64+J69+J70)))*J65/(1-J64-J69-J70)</f>
        <v>0</v>
      </c>
      <c r="L65" s="52">
        <f t="shared" ref="L65" si="351">+K65-((L64+L69+L70)-((K64+K69+K70)))*K65/(1-K64-K69-K70)</f>
        <v>0</v>
      </c>
      <c r="M65" s="52">
        <f t="shared" ref="M65" si="352">+L65-((M64+M69+M70)-((L64+L69+L70)))*L65/(1-L64-L69-L70)</f>
        <v>0</v>
      </c>
      <c r="N65" s="52">
        <f t="shared" ref="N65" si="353">+M65-((N64+N69+N70)-((M64+M69+M70)))*M65/(1-M64-M69-M70)</f>
        <v>0</v>
      </c>
      <c r="O65" s="52">
        <f t="shared" ref="O65" si="354">+N65-((O64+O69+O70)-((N64+N69+N70)))*N65/(1-N64-N69-N70)</f>
        <v>0</v>
      </c>
      <c r="P65" s="52">
        <f t="shared" ref="P65" si="355">+O65-((P64+P69+P70)-((O64+O69+O70)))*O65/(1-O64-O69-O70)</f>
        <v>0</v>
      </c>
      <c r="Q65" s="52">
        <f t="shared" ref="Q65" si="356">+P65-((Q64+Q69+Q70)-((P64+P69+P70)))*P65/(1-P64-P69-P70)</f>
        <v>0</v>
      </c>
      <c r="R65" s="52">
        <f t="shared" ref="R65" si="357">+Q65-((R64+R69+R70)-((Q64+Q69+Q70)))*Q65/(1-Q64-Q69-Q70)</f>
        <v>0</v>
      </c>
      <c r="S65" s="52">
        <f t="shared" ref="S65" si="358">+R65-((S64+S69+S70)-((R64+R69+R70)))*R65/(1-R64-R69-R70)</f>
        <v>0</v>
      </c>
      <c r="T65" s="52">
        <f t="shared" ref="T65" si="359">+S65-((T64+T69+T70)-((S64+S69+S70)))*S65/(1-S64-S69-S70)</f>
        <v>0</v>
      </c>
      <c r="U65" s="52">
        <f t="shared" ref="U65" si="360">+T65-((U64+U69+U70)-((T64+T69+T70)))*T65/(1-T64-T69-T70)</f>
        <v>0</v>
      </c>
      <c r="V65" s="52">
        <f t="shared" ref="V65" si="361">+U65-((V64+V69+V70)-((U64+U69+U70)))*U65/(1-U64-U69-U70)</f>
        <v>0</v>
      </c>
      <c r="W65" s="52">
        <f t="shared" ref="W65" si="362">+V65-((W64+W69+W70)-((V64+V69+V70)))*V65/(1-V64-V69-V70)</f>
        <v>0</v>
      </c>
      <c r="X65" s="52">
        <f t="shared" ref="X65" si="363">+W65-((X64+X69+X70)-((W64+W69+W70)))*W65/(1-W64-W69-W70)</f>
        <v>0</v>
      </c>
      <c r="Y65" s="52">
        <f t="shared" ref="Y65" si="364">+X65-((Y64+Y69+Y70)-((X64+X69+X70)))*X65/(1-X64-X69-X70)</f>
        <v>0</v>
      </c>
      <c r="Z65" s="52">
        <f t="shared" ref="Z65" si="365">+Y65-((Z64+Z69+Z70)-((Y64+Y69+Y70)))*Y65/(1-Y64-Y69-Y70)</f>
        <v>0</v>
      </c>
      <c r="AA65" s="52">
        <f t="shared" ref="AA65" si="366">+Z65-((AA64+AA69+AA70)-((Z64+Z69+Z70)))*Z65/(1-Z64-Z69-Z70)</f>
        <v>0</v>
      </c>
      <c r="AB65" s="52">
        <f t="shared" ref="AB65" si="367">+AA65-((AB64+AB69+AB70)-((AA64+AA69+AA70)))*AA65/(1-AA64-AA69-AA70)</f>
        <v>0</v>
      </c>
      <c r="AC65" s="52">
        <f t="shared" ref="AC65" si="368">+AB65-((AC64+AC69+AC70)-((AB64+AB69+AB70)))*AB65/(1-AB64-AB69-AB70)</f>
        <v>0</v>
      </c>
      <c r="AD65" s="52">
        <f t="shared" ref="AD65" si="369">+AC65-((AD64+AD69+AD70)-((AC64+AC69+AC70)))*AC65/(1-AC64-AC69-AC70)</f>
        <v>0</v>
      </c>
      <c r="AE65" s="52">
        <f t="shared" ref="AE65" si="370">+AD65-((AE64+AE69+AE70)-((AD64+AD69+AD70)))*AD65/(1-AD64-AD69-AD70)</f>
        <v>0</v>
      </c>
      <c r="AF65" s="52">
        <f t="shared" ref="AF65" si="371">+AE65-((AF64+AF69+AF70)-((AE64+AE69+AE70)))*AE65/(1-AE64-AE69-AE70)</f>
        <v>0</v>
      </c>
      <c r="AG65" s="52">
        <f t="shared" ref="AG65" si="372">+AF65-((AG64+AG69+AG70)-((AF64+AF69+AF70)))*AF65/(1-AF64-AF69-AF70)</f>
        <v>0</v>
      </c>
      <c r="AH65" s="52">
        <f t="shared" ref="AH65" si="373">+AG65-((AH64+AH69+AH70)-((AG64+AG69+AG70)))*AG65/(1-AG64-AG69-AG70)</f>
        <v>0</v>
      </c>
      <c r="AI65" s="52">
        <f t="shared" ref="AI65" si="374">+AH65-((AI64+AI69+AI70)-((AH64+AH69+AH70)))*AH65/(1-AH64-AH69-AH70)</f>
        <v>0</v>
      </c>
      <c r="AJ65" s="52">
        <f t="shared" ref="AJ65" si="375">+AI65-((AJ64+AJ69+AJ70)-((AI64+AI69+AI70)))*AI65/(1-AI64-AI69-AI70)</f>
        <v>0</v>
      </c>
      <c r="AK65" s="52">
        <f>+AJ65-((AK64+AK69+AK70)-((AJ64+AJ69+AJ70)))*AJ65/(1-AJ64-AJ69-AJ70)</f>
        <v>0</v>
      </c>
    </row>
    <row r="66" spans="1:37" x14ac:dyDescent="0.25">
      <c r="A66" s="31" t="s">
        <v>13</v>
      </c>
      <c r="B66" s="32" t="s">
        <v>20</v>
      </c>
      <c r="C66" s="31" t="s">
        <v>154</v>
      </c>
      <c r="D66" s="51">
        <f>III!D62</f>
        <v>0.35860172083602249</v>
      </c>
      <c r="E66" s="52">
        <f t="shared" ref="E66:G66" si="376">+D66</f>
        <v>0.35860172083602249</v>
      </c>
      <c r="F66" s="52">
        <f t="shared" si="376"/>
        <v>0.35860172083602249</v>
      </c>
      <c r="G66" s="52">
        <f t="shared" si="376"/>
        <v>0.35860172083602249</v>
      </c>
      <c r="H66" s="52">
        <f t="shared" ref="H66:AJ66" si="377">+G66-((H64+H69+H70)-((G64+G69+G70)))*G66/(1-G64-G69-G70)</f>
        <v>0.35860172083602249</v>
      </c>
      <c r="I66" s="52">
        <f t="shared" si="377"/>
        <v>0.35518678015168204</v>
      </c>
      <c r="J66" s="52">
        <f t="shared" si="377"/>
        <v>0.35177180360716948</v>
      </c>
      <c r="K66" s="52">
        <f t="shared" si="377"/>
        <v>0.34835666123882408</v>
      </c>
      <c r="L66" s="52">
        <f t="shared" si="377"/>
        <v>0.34494038456863352</v>
      </c>
      <c r="M66" s="52">
        <f t="shared" si="377"/>
        <v>0.34151659432208242</v>
      </c>
      <c r="N66" s="52">
        <f t="shared" si="377"/>
        <v>0.33804304355377313</v>
      </c>
      <c r="O66" s="52">
        <f t="shared" si="377"/>
        <v>0.3342403422812219</v>
      </c>
      <c r="P66" s="52">
        <f t="shared" si="377"/>
        <v>0.32827779823457343</v>
      </c>
      <c r="Q66" s="52">
        <f t="shared" si="377"/>
        <v>0.30168932905592871</v>
      </c>
      <c r="R66" s="52">
        <f t="shared" si="377"/>
        <v>0.29676836184776761</v>
      </c>
      <c r="S66" s="52">
        <f t="shared" si="377"/>
        <v>0.29175827758013795</v>
      </c>
      <c r="T66" s="52">
        <f t="shared" si="377"/>
        <v>0.28665380474539476</v>
      </c>
      <c r="U66" s="52">
        <f t="shared" si="377"/>
        <v>0.28144938813271797</v>
      </c>
      <c r="V66" s="52">
        <f t="shared" si="377"/>
        <v>0.27613917997112897</v>
      </c>
      <c r="W66" s="52">
        <f t="shared" si="377"/>
        <v>0.27071703205943737</v>
      </c>
      <c r="X66" s="52">
        <f t="shared" si="377"/>
        <v>0.26517648917234365</v>
      </c>
      <c r="Y66" s="52">
        <f t="shared" si="377"/>
        <v>0.2595107840756824</v>
      </c>
      <c r="Z66" s="52">
        <f t="shared" si="377"/>
        <v>0.25371283453122279</v>
      </c>
      <c r="AA66" s="52">
        <f t="shared" si="377"/>
        <v>0.24777524272219761</v>
      </c>
      <c r="AB66" s="52">
        <f t="shared" si="377"/>
        <v>0.24169029758421057</v>
      </c>
      <c r="AC66" s="52">
        <f t="shared" si="377"/>
        <v>0.23544998058147665</v>
      </c>
      <c r="AD66" s="52">
        <f t="shared" si="377"/>
        <v>0.22904597552420952</v>
      </c>
      <c r="AE66" s="52">
        <f t="shared" si="377"/>
        <v>0.22246968307767045</v>
      </c>
      <c r="AF66" s="52">
        <f t="shared" si="377"/>
        <v>0.21571224066470421</v>
      </c>
      <c r="AG66" s="52">
        <f t="shared" si="377"/>
        <v>0.20876454850869114</v>
      </c>
      <c r="AH66" s="52">
        <f t="shared" si="377"/>
        <v>0.20161730259927016</v>
      </c>
      <c r="AI66" s="52">
        <f t="shared" si="377"/>
        <v>0.19426103538477396</v>
      </c>
      <c r="AJ66" s="52">
        <f t="shared" si="377"/>
        <v>0.18668616499818833</v>
      </c>
      <c r="AK66" s="52">
        <f>+AJ66-((AK64+AK69+AK70)-((AJ64+AJ69+AJ70)))*AJ66/(1-AJ64-AJ69-AJ70)</f>
        <v>0.17888305380204428</v>
      </c>
    </row>
    <row r="67" spans="1:37" x14ac:dyDescent="0.25">
      <c r="A67" s="31" t="s">
        <v>55</v>
      </c>
      <c r="B67" s="32" t="s">
        <v>20</v>
      </c>
      <c r="C67" s="31" t="s">
        <v>154</v>
      </c>
      <c r="D67" s="51">
        <f>III!D63</f>
        <v>0</v>
      </c>
      <c r="E67" s="52">
        <f t="shared" ref="E67:G67" si="378">+D67</f>
        <v>0</v>
      </c>
      <c r="F67" s="52">
        <f t="shared" si="378"/>
        <v>0</v>
      </c>
      <c r="G67" s="52">
        <f t="shared" si="378"/>
        <v>0</v>
      </c>
      <c r="H67" s="52">
        <f t="shared" ref="H67:AJ67" si="379">+G67-((H64+H69+H70)-((G64+G69+G70)))*G67/(1-G64-G69-G70)</f>
        <v>0</v>
      </c>
      <c r="I67" s="52">
        <f t="shared" si="379"/>
        <v>0</v>
      </c>
      <c r="J67" s="52">
        <f t="shared" si="379"/>
        <v>0</v>
      </c>
      <c r="K67" s="52">
        <f t="shared" si="379"/>
        <v>0</v>
      </c>
      <c r="L67" s="52">
        <f t="shared" si="379"/>
        <v>0</v>
      </c>
      <c r="M67" s="52">
        <f t="shared" si="379"/>
        <v>0</v>
      </c>
      <c r="N67" s="52">
        <f t="shared" si="379"/>
        <v>0</v>
      </c>
      <c r="O67" s="52">
        <f t="shared" si="379"/>
        <v>0</v>
      </c>
      <c r="P67" s="52">
        <f t="shared" si="379"/>
        <v>0</v>
      </c>
      <c r="Q67" s="52">
        <f t="shared" si="379"/>
        <v>0</v>
      </c>
      <c r="R67" s="52">
        <f t="shared" si="379"/>
        <v>0</v>
      </c>
      <c r="S67" s="52">
        <f t="shared" si="379"/>
        <v>0</v>
      </c>
      <c r="T67" s="52">
        <f t="shared" si="379"/>
        <v>0</v>
      </c>
      <c r="U67" s="52">
        <f t="shared" si="379"/>
        <v>0</v>
      </c>
      <c r="V67" s="52">
        <f t="shared" si="379"/>
        <v>0</v>
      </c>
      <c r="W67" s="52">
        <f t="shared" si="379"/>
        <v>0</v>
      </c>
      <c r="X67" s="52">
        <f t="shared" si="379"/>
        <v>0</v>
      </c>
      <c r="Y67" s="52">
        <f t="shared" si="379"/>
        <v>0</v>
      </c>
      <c r="Z67" s="52">
        <f t="shared" si="379"/>
        <v>0</v>
      </c>
      <c r="AA67" s="52">
        <f t="shared" si="379"/>
        <v>0</v>
      </c>
      <c r="AB67" s="52">
        <f t="shared" si="379"/>
        <v>0</v>
      </c>
      <c r="AC67" s="52">
        <f t="shared" si="379"/>
        <v>0</v>
      </c>
      <c r="AD67" s="52">
        <f t="shared" si="379"/>
        <v>0</v>
      </c>
      <c r="AE67" s="52">
        <f t="shared" si="379"/>
        <v>0</v>
      </c>
      <c r="AF67" s="52">
        <f t="shared" si="379"/>
        <v>0</v>
      </c>
      <c r="AG67" s="52">
        <f t="shared" si="379"/>
        <v>0</v>
      </c>
      <c r="AH67" s="52">
        <f t="shared" si="379"/>
        <v>0</v>
      </c>
      <c r="AI67" s="52">
        <f t="shared" si="379"/>
        <v>0</v>
      </c>
      <c r="AJ67" s="52">
        <f t="shared" si="379"/>
        <v>0</v>
      </c>
      <c r="AK67" s="52">
        <f>+AJ67-((AK64+AK69+AK70)-((AJ64+AJ69+AJ70)))*AJ67/(1-AJ64-AJ69-AJ70)</f>
        <v>0</v>
      </c>
    </row>
    <row r="68" spans="1:37" x14ac:dyDescent="0.25">
      <c r="A68" s="31" t="s">
        <v>56</v>
      </c>
      <c r="B68" s="32" t="s">
        <v>20</v>
      </c>
      <c r="C68" s="31" t="s">
        <v>154</v>
      </c>
      <c r="D68" s="51">
        <f>III!D64</f>
        <v>0</v>
      </c>
      <c r="E68" s="52">
        <f t="shared" ref="E68:G68" si="380">+D68</f>
        <v>0</v>
      </c>
      <c r="F68" s="52">
        <f t="shared" si="380"/>
        <v>0</v>
      </c>
      <c r="G68" s="52">
        <f t="shared" si="380"/>
        <v>0</v>
      </c>
      <c r="H68" s="52">
        <f t="shared" ref="H68" si="381">+G68-((H64+H69+H70)-((G64+G69+G70)))*G68/(1-G64-G69-G70)</f>
        <v>0</v>
      </c>
      <c r="I68" s="52">
        <f t="shared" ref="I68" si="382">+H68-((I64+I69+I70)-((H64+H69+H70)))*H68/(1-H64-H69-H70)</f>
        <v>0</v>
      </c>
      <c r="J68" s="52">
        <f t="shared" ref="J68" si="383">+I68-((J64+J69+J70)-((I64+I69+I70)))*I68/(1-I64-I69-I70)</f>
        <v>0</v>
      </c>
      <c r="K68" s="52">
        <f t="shared" ref="K68" si="384">+J68-((K64+K69+K70)-((J64+J69+J70)))*J68/(1-J64-J69-J70)</f>
        <v>0</v>
      </c>
      <c r="L68" s="52">
        <f t="shared" ref="L68" si="385">+K68-((L64+L69+L70)-((K64+K69+K70)))*K68/(1-K64-K69-K70)</f>
        <v>0</v>
      </c>
      <c r="M68" s="52">
        <f t="shared" ref="M68" si="386">+L68-((M64+M69+M70)-((L64+L69+L70)))*L68/(1-L64-L69-L70)</f>
        <v>0</v>
      </c>
      <c r="N68" s="52">
        <f t="shared" ref="N68" si="387">+M68-((N64+N69+N70)-((M64+M69+M70)))*M68/(1-M64-M69-M70)</f>
        <v>0</v>
      </c>
      <c r="O68" s="52">
        <f t="shared" ref="O68" si="388">+N68-((O64+O69+O70)-((N64+N69+N70)))*N68/(1-N64-N69-N70)</f>
        <v>0</v>
      </c>
      <c r="P68" s="52">
        <f t="shared" ref="P68" si="389">+O68-((P64+P69+P70)-((O64+O69+O70)))*O68/(1-O64-O69-O70)</f>
        <v>0</v>
      </c>
      <c r="Q68" s="52">
        <f t="shared" ref="Q68" si="390">+P68-((Q64+Q69+Q70)-((P64+P69+P70)))*P68/(1-P64-P69-P70)</f>
        <v>0</v>
      </c>
      <c r="R68" s="52">
        <f t="shared" ref="R68" si="391">+Q68-((R64+R69+R70)-((Q64+Q69+Q70)))*Q68/(1-Q64-Q69-Q70)</f>
        <v>0</v>
      </c>
      <c r="S68" s="52">
        <f t="shared" ref="S68" si="392">+R68-((S64+S69+S70)-((R64+R69+R70)))*R68/(1-R64-R69-R70)</f>
        <v>0</v>
      </c>
      <c r="T68" s="52">
        <f t="shared" ref="T68" si="393">+S68-((T64+T69+T70)-((S64+S69+S70)))*S68/(1-S64-S69-S70)</f>
        <v>0</v>
      </c>
      <c r="U68" s="52">
        <f t="shared" ref="U68" si="394">+T68-((U64+U69+U70)-((T64+T69+T70)))*T68/(1-T64-T69-T70)</f>
        <v>0</v>
      </c>
      <c r="V68" s="52">
        <f t="shared" ref="V68" si="395">+U68-((V64+V69+V70)-((U64+U69+U70)))*U68/(1-U64-U69-U70)</f>
        <v>0</v>
      </c>
      <c r="W68" s="52">
        <f t="shared" ref="W68" si="396">+V68-((W64+W69+W70)-((V64+V69+V70)))*V68/(1-V64-V69-V70)</f>
        <v>0</v>
      </c>
      <c r="X68" s="52">
        <f t="shared" ref="X68" si="397">+W68-((X64+X69+X70)-((W64+W69+W70)))*W68/(1-W64-W69-W70)</f>
        <v>0</v>
      </c>
      <c r="Y68" s="52">
        <f t="shared" ref="Y68" si="398">+X68-((Y64+Y69+Y70)-((X64+X69+X70)))*X68/(1-X64-X69-X70)</f>
        <v>0</v>
      </c>
      <c r="Z68" s="52">
        <f t="shared" ref="Z68" si="399">+Y68-((Z64+Z69+Z70)-((Y64+Y69+Y70)))*Y68/(1-Y64-Y69-Y70)</f>
        <v>0</v>
      </c>
      <c r="AA68" s="52">
        <f t="shared" ref="AA68" si="400">+Z68-((AA64+AA69+AA70)-((Z64+Z69+Z70)))*Z68/(1-Z64-Z69-Z70)</f>
        <v>0</v>
      </c>
      <c r="AB68" s="52">
        <f t="shared" ref="AB68" si="401">+AA68-((AB64+AB69+AB70)-((AA64+AA69+AA70)))*AA68/(1-AA64-AA69-AA70)</f>
        <v>0</v>
      </c>
      <c r="AC68" s="52">
        <f t="shared" ref="AC68" si="402">+AB68-((AC64+AC69+AC70)-((AB64+AB69+AB70)))*AB68/(1-AB64-AB69-AB70)</f>
        <v>0</v>
      </c>
      <c r="AD68" s="52">
        <f t="shared" ref="AD68" si="403">+AC68-((AD64+AD69+AD70)-((AC64+AC69+AC70)))*AC68/(1-AC64-AC69-AC70)</f>
        <v>0</v>
      </c>
      <c r="AE68" s="52">
        <f t="shared" ref="AE68" si="404">+AD68-((AE64+AE69+AE70)-((AD64+AD69+AD70)))*AD68/(1-AD64-AD69-AD70)</f>
        <v>0</v>
      </c>
      <c r="AF68" s="52">
        <f t="shared" ref="AF68" si="405">+AE68-((AF64+AF69+AF70)-((AE64+AE69+AE70)))*AE68/(1-AE64-AE69-AE70)</f>
        <v>0</v>
      </c>
      <c r="AG68" s="52">
        <f t="shared" ref="AG68" si="406">+AF68-((AG64+AG69+AG70)-((AF64+AF69+AF70)))*AF68/(1-AF64-AF69-AF70)</f>
        <v>0</v>
      </c>
      <c r="AH68" s="52">
        <f t="shared" ref="AH68" si="407">+AG68-((AH64+AH69+AH70)-((AG64+AG69+AG70)))*AG68/(1-AG64-AG69-AG70)</f>
        <v>0</v>
      </c>
      <c r="AI68" s="52">
        <f t="shared" ref="AI68" si="408">+AH68-((AI64+AI69+AI70)-((AH64+AH69+AH70)))*AH68/(1-AH64-AH69-AH70)</f>
        <v>0</v>
      </c>
      <c r="AJ68" s="52">
        <f t="shared" ref="AJ68" si="409">+AI68-((AJ64+AJ69+AJ70)-((AI64+AI69+AI70)))*AI68/(1-AI64-AI69-AI70)</f>
        <v>0</v>
      </c>
      <c r="AK68" s="52">
        <f>+AJ68-((AK64+AK69+AK70)-((AJ64+AJ69+AJ70)))*AJ68/(1-AJ64-AJ69-AJ70)</f>
        <v>0</v>
      </c>
    </row>
    <row r="69" spans="1:37" x14ac:dyDescent="0.25">
      <c r="A69" s="31" t="s">
        <v>14</v>
      </c>
      <c r="B69" s="32" t="s">
        <v>20</v>
      </c>
      <c r="C69" s="31" t="s">
        <v>154</v>
      </c>
      <c r="D69" s="51">
        <f>III!D65</f>
        <v>0</v>
      </c>
      <c r="E69" s="52">
        <f t="shared" ref="E69:G69" si="410">+D69</f>
        <v>0</v>
      </c>
      <c r="F69" s="52">
        <f t="shared" si="410"/>
        <v>0</v>
      </c>
      <c r="G69" s="52">
        <f t="shared" si="410"/>
        <v>0</v>
      </c>
      <c r="H69" s="52">
        <f t="shared" ref="H69:H70" si="411">+G69</f>
        <v>0</v>
      </c>
      <c r="I69" s="52">
        <f>+VLOOKUP(Medidas!$B$3,'Curva ERNC'!$B$6:$AJ$7,'Curva ERNC'!H$5-2015,FALSE)</f>
        <v>0</v>
      </c>
      <c r="J69" s="52">
        <f>+VLOOKUP(Medidas!$B$3,'Curva ERNC'!$B$6:$AJ$7,'Curva ERNC'!I$5-2015,FALSE)</f>
        <v>9.9999999999999903E-8</v>
      </c>
      <c r="K69" s="52">
        <f>+VLOOKUP(Medidas!$B$3,'Curva ERNC'!$B$6:$AJ$7,'Curva ERNC'!J$5-2015,FALSE)</f>
        <v>6.6241783912806007E-7</v>
      </c>
      <c r="L69" s="52">
        <f>+VLOOKUP(Medidas!$B$3,'Curva ERNC'!$B$6:$AJ$7,'Curva ERNC'!K$5-2015,FALSE)</f>
        <v>4.3879600562251737E-6</v>
      </c>
      <c r="M69" s="52">
        <f>+VLOOKUP(Medidas!$B$3,'Curva ERNC'!$B$6:$AJ$7,'Curva ERNC'!L$5-2015,FALSE)</f>
        <v>2.9065929224896882E-5</v>
      </c>
      <c r="N69" s="52">
        <f>+VLOOKUP(Medidas!$B$3,'Curva ERNC'!$B$6:$AJ$7,'Curva ERNC'!M$5-2015,FALSE)</f>
        <v>1.9250653913663269E-4</v>
      </c>
      <c r="O69" s="52">
        <f>+VLOOKUP(Medidas!$B$3,'Curva ERNC'!$B$6:$AJ$7,'Curva ERNC'!N$5-2015,FALSE)</f>
        <v>1.2738192202547179E-3</v>
      </c>
      <c r="P69" s="52">
        <f>+VLOOKUP(Medidas!$B$3,'Curva ERNC'!$B$6:$AJ$7,'Curva ERNC'!O$5-2015,FALSE)</f>
        <v>8.377988983290667E-3</v>
      </c>
      <c r="Q69" s="52">
        <f>+VLOOKUP(Medidas!$B$3,'Curva ERNC'!$B$6:$AJ$7,'Curva ERNC'!P$5-2015,FALSE)</f>
        <v>5.2999999999999964E-2</v>
      </c>
      <c r="R69" s="52">
        <f>+VLOOKUP(Medidas!$B$3,'Curva ERNC'!$B$6:$AJ$7,'Curva ERNC'!Q$5-2015,FALSE)</f>
        <v>5.5542399509892405E-2</v>
      </c>
      <c r="S69" s="52">
        <f>+VLOOKUP(Medidas!$B$3,'Curva ERNC'!$B$6:$AJ$7,'Curva ERNC'!R$5-2015,FALSE)</f>
        <v>5.8199262290142391E-2</v>
      </c>
      <c r="T69" s="52">
        <f>+VLOOKUP(Medidas!$B$3,'Curva ERNC'!$B$6:$AJ$7,'Curva ERNC'!S$5-2015,FALSE)</f>
        <v>6.0975010639593E-2</v>
      </c>
      <c r="U69" s="52">
        <f>+VLOOKUP(Medidas!$B$3,'Curva ERNC'!$B$6:$AJ$7,'Curva ERNC'!T$5-2015,FALSE)</f>
        <v>6.3874166578128153E-2</v>
      </c>
      <c r="V69" s="52">
        <f>+VLOOKUP(Medidas!$B$3,'Curva ERNC'!$B$6:$AJ$7,'Curva ERNC'!U$5-2015,FALSE)</f>
        <v>6.6901346747900228E-2</v>
      </c>
      <c r="W69" s="52">
        <f>+VLOOKUP(Medidas!$B$3,'Curva ERNC'!$B$6:$AJ$7,'Curva ERNC'!V$5-2015,FALSE)</f>
        <v>7.0061256381072912E-2</v>
      </c>
      <c r="X69" s="52">
        <f>+VLOOKUP(Medidas!$B$3,'Curva ERNC'!$B$6:$AJ$7,'Curva ERNC'!W$5-2015,FALSE)</f>
        <v>7.3358682264357031E-2</v>
      </c>
      <c r="Y69" s="52">
        <f>+VLOOKUP(Medidas!$B$3,'Curva ERNC'!$B$6:$AJ$7,'Curva ERNC'!X$5-2015,FALSE)</f>
        <v>7.6798484629974587E-2</v>
      </c>
      <c r="Z69" s="52">
        <f>+VLOOKUP(Medidas!$B$3,'Curva ERNC'!$B$6:$AJ$7,'Curva ERNC'!Y$5-2015,FALSE)</f>
        <v>8.0385587902734687E-2</v>
      </c>
      <c r="AA69" s="52">
        <f>+VLOOKUP(Medidas!$B$3,'Curva ERNC'!$B$6:$AJ$7,'Curva ERNC'!Z$5-2015,FALSE)</f>
        <v>8.4124970233759394E-2</v>
      </c>
      <c r="AB69" s="52">
        <f>+VLOOKUP(Medidas!$B$3,'Curva ERNC'!$B$6:$AJ$7,'Curva ERNC'!AA$5-2015,FALSE)</f>
        <v>8.8021651753181038E-2</v>
      </c>
      <c r="AC69" s="52">
        <f>+VLOOKUP(Medidas!$B$3,'Curva ERNC'!$B$6:$AJ$7,'Curva ERNC'!AB$5-2015,FALSE)</f>
        <v>9.2080681476971751E-2</v>
      </c>
      <c r="AD69" s="52">
        <f>+VLOOKUP(Medidas!$B$3,'Curva ERNC'!$B$6:$AJ$7,'Curva ERNC'!AC$5-2015,FALSE)</f>
        <v>9.6307122807095483E-2</v>
      </c>
      <c r="AE69" s="52">
        <f>+VLOOKUP(Medidas!$B$3,'Curva ERNC'!$B$6:$AJ$7,'Curva ERNC'!AD$5-2015,FALSE)</f>
        <v>0.10070603756952731</v>
      </c>
      <c r="AF69" s="52">
        <f>+VLOOKUP(Medidas!$B$3,'Curva ERNC'!$B$6:$AJ$7,'Curva ERNC'!AE$5-2015,FALSE)</f>
        <v>0.1052824685414991</v>
      </c>
      <c r="AG69" s="52">
        <f>+VLOOKUP(Medidas!$B$3,'Curva ERNC'!$B$6:$AJ$7,'Curva ERNC'!AF$5-2015,FALSE)</f>
        <v>0.11004142042773479</v>
      </c>
      <c r="AH69" s="52">
        <f>+VLOOKUP(Medidas!$B$3,'Curva ERNC'!$B$6:$AJ$7,'Curva ERNC'!AG$5-2015,FALSE)</f>
        <v>0.11498783925556323</v>
      </c>
      <c r="AI69" s="52">
        <f>+VLOOKUP(Medidas!$B$3,'Curva ERNC'!$B$6:$AJ$7,'Curva ERNC'!AH$5-2015,FALSE)</f>
        <v>0.12012659017074631</v>
      </c>
      <c r="AJ69" s="52">
        <f>+VLOOKUP(Medidas!$B$3,'Curva ERNC'!$B$6:$AJ$7,'Curva ERNC'!AI$5-2015,FALSE)</f>
        <v>0.1254624336297416</v>
      </c>
      <c r="AK69" s="52">
        <f>+VLOOKUP(Medidas!$B$3,'Curva ERNC'!$B$6:$AJ$7,'Curva ERNC'!AJ$5-2015,FALSE)</f>
        <v>0.13099999999999998</v>
      </c>
    </row>
    <row r="70" spans="1:37" x14ac:dyDescent="0.25">
      <c r="A70" s="31" t="s">
        <v>79</v>
      </c>
      <c r="B70" s="32" t="s">
        <v>20</v>
      </c>
      <c r="C70" s="31" t="s">
        <v>154</v>
      </c>
      <c r="D70" s="51">
        <f>III!D66</f>
        <v>0</v>
      </c>
      <c r="E70" s="52">
        <f t="shared" ref="E70:G70" si="412">+D70</f>
        <v>0</v>
      </c>
      <c r="F70" s="52">
        <f t="shared" si="412"/>
        <v>0</v>
      </c>
      <c r="G70" s="52">
        <f t="shared" si="412"/>
        <v>0</v>
      </c>
      <c r="H70" s="52">
        <f t="shared" si="411"/>
        <v>0</v>
      </c>
      <c r="I70" s="52">
        <f>+VLOOKUP(Medidas!$B$4,'Curva Hidrógeno'!$B$6:$AJ$7,'Curva ERNC'!H$5-2015,FALSE)</f>
        <v>0</v>
      </c>
      <c r="J70" s="52">
        <f>+VLOOKUP(Medidas!$B$4,'Curva Hidrógeno'!$B$6:$AJ$7,'Curva ERNC'!I$5-2015,FALSE)</f>
        <v>0</v>
      </c>
      <c r="K70" s="52">
        <f>+VLOOKUP(Medidas!$B$4,'Curva Hidrógeno'!$B$6:$AJ$7,'Curva ERNC'!J$5-2015,FALSE)</f>
        <v>0</v>
      </c>
      <c r="L70" s="52">
        <f>+VLOOKUP(Medidas!$B$4,'Curva Hidrógeno'!$B$6:$AJ$7,'Curva ERNC'!K$5-2015,FALSE)</f>
        <v>0</v>
      </c>
      <c r="M70" s="52">
        <f>+VLOOKUP(Medidas!$B$4,'Curva Hidrógeno'!$B$6:$AJ$7,'Curva ERNC'!L$5-2015,FALSE)</f>
        <v>0</v>
      </c>
      <c r="N70" s="52">
        <f>+VLOOKUP(Medidas!$B$4,'Curva Hidrógeno'!$B$6:$AJ$7,'Curva ERNC'!M$5-2015,FALSE)</f>
        <v>0</v>
      </c>
      <c r="O70" s="52">
        <f>+VLOOKUP(Medidas!$B$4,'Curva Hidrógeno'!$B$6:$AJ$7,'Curva ERNC'!N$5-2015,FALSE)</f>
        <v>0</v>
      </c>
      <c r="P70" s="52">
        <f>+VLOOKUP(Medidas!$B$4,'Curva Hidrógeno'!$B$6:$AJ$7,'Curva ERNC'!O$5-2015,FALSE)</f>
        <v>9.9999999999999903E-8</v>
      </c>
      <c r="Q70" s="52">
        <f>+VLOOKUP(Medidas!$B$4,'Curva Hidrógeno'!$B$6:$AJ$7,'Curva ERNC'!P$5-2015,FALSE)</f>
        <v>2.0000000000000004E-2</v>
      </c>
      <c r="R70" s="52">
        <f>+VLOOKUP(Medidas!$B$4,'Curva Hidrógeno'!$B$6:$AJ$7,'Curva ERNC'!Q$5-2015,FALSE)</f>
        <v>2.1657319666885624E-2</v>
      </c>
      <c r="S70" s="52">
        <f>+VLOOKUP(Medidas!$B$4,'Curva Hidrógeno'!$B$6:$AJ$7,'Curva ERNC'!R$5-2015,FALSE)</f>
        <v>2.3448688700945873E-2</v>
      </c>
      <c r="T70" s="52">
        <f>+VLOOKUP(Medidas!$B$4,'Curva Hidrógeno'!$B$6:$AJ$7,'Curva ERNC'!S$5-2015,FALSE)</f>
        <v>2.5384384977203911E-2</v>
      </c>
      <c r="U70" s="52">
        <f>+VLOOKUP(Medidas!$B$4,'Curva Hidrógeno'!$B$6:$AJ$7,'Curva ERNC'!T$5-2015,FALSE)</f>
        <v>2.7475377786880185E-2</v>
      </c>
      <c r="V70" s="52">
        <f>+VLOOKUP(Medidas!$B$4,'Curva Hidrógeno'!$B$6:$AJ$7,'Curva ERNC'!U$5-2015,FALSE)</f>
        <v>2.9733357634829229E-2</v>
      </c>
      <c r="W70" s="52">
        <f>+VLOOKUP(Medidas!$B$4,'Curva Hidrógeno'!$B$6:$AJ$7,'Curva ERNC'!V$5-2015,FALSE)</f>
        <v>3.2170764218298405E-2</v>
      </c>
      <c r="X70" s="52">
        <f>+VLOOKUP(Medidas!$B$4,'Curva Hidrógeno'!$B$6:$AJ$7,'Curva ERNC'!W$5-2015,FALSE)</f>
        <v>3.4800811850193569E-2</v>
      </c>
      <c r="Y70" s="52">
        <f>+VLOOKUP(Medidas!$B$4,'Curva Hidrógeno'!$B$6:$AJ$7,'Curva ERNC'!X$5-2015,FALSE)</f>
        <v>3.7637511468653219E-2</v>
      </c>
      <c r="Z70" s="52">
        <f>+VLOOKUP(Medidas!$B$4,'Curva Hidrógeno'!$B$6:$AJ$7,'Curva ERNC'!Y$5-2015,FALSE)</f>
        <v>4.0695688242412591E-2</v>
      </c>
      <c r="AA70" s="52">
        <f>+VLOOKUP(Medidas!$B$4,'Curva Hidrógeno'!$B$6:$AJ$7,'Curva ERNC'!Z$5-2015,FALSE)</f>
        <v>4.3990993639052942E-2</v>
      </c>
      <c r="AB70" s="52">
        <f>+VLOOKUP(Medidas!$B$4,'Curva Hidrógeno'!$B$6:$AJ$7,'Curva ERNC'!AA$5-2015,FALSE)</f>
        <v>4.7539910672315035E-2</v>
      </c>
      <c r="AC70" s="52">
        <f>+VLOOKUP(Medidas!$B$4,'Curva Hidrógeno'!$B$6:$AJ$7,'Curva ERNC'!AB$5-2015,FALSE)</f>
        <v>5.1359750887593647E-2</v>
      </c>
      <c r="AD70" s="52">
        <f>+VLOOKUP(Medidas!$B$4,'Curva Hidrógeno'!$B$6:$AJ$7,'Curva ERNC'!AC$5-2015,FALSE)</f>
        <v>5.5468641484930165E-2</v>
      </c>
      <c r="AE70" s="52">
        <f>+VLOOKUP(Medidas!$B$4,'Curva Hidrógeno'!$B$6:$AJ$7,'Curva ERNC'!AD$5-2015,FALSE)</f>
        <v>5.9885500820928313E-2</v>
      </c>
      <c r="AF70" s="52">
        <f>+VLOOKUP(Medidas!$B$4,'Curva Hidrógeno'!$B$6:$AJ$7,'Curva ERNC'!AE$5-2015,FALSE)</f>
        <v>6.4630000381117075E-2</v>
      </c>
      <c r="AG70" s="52">
        <f>+VLOOKUP(Medidas!$B$4,'Curva Hidrógeno'!$B$6:$AJ$7,'Curva ERNC'!AF$5-2015,FALSE)</f>
        <v>6.9722511180103794E-2</v>
      </c>
      <c r="AH70" s="52">
        <f>+VLOOKUP(Medidas!$B$4,'Curva Hidrógeno'!$B$6:$AJ$7,'Curva ERNC'!AG$5-2015,FALSE)</f>
        <v>7.5184032437948384E-2</v>
      </c>
      <c r="AI70" s="52">
        <f>+VLOOKUP(Medidas!$B$4,'Curva Hidrógeno'!$B$6:$AJ$7,'Curva ERNC'!AH$5-2015,FALSE)</f>
        <v>8.1036100309042083E-2</v>
      </c>
      <c r="AJ70" s="52">
        <f>+VLOOKUP(Medidas!$B$4,'Curva Hidrógeno'!$B$6:$AJ$7,'Curva ERNC'!AI$5-2015,FALSE)</f>
        <v>8.7300674417890398E-2</v>
      </c>
      <c r="AK70" s="52">
        <f>+VLOOKUP(Medidas!$B$4,'Curva Hidrógeno'!$B$6:$AJ$7,'Curva ERNC'!AJ$5-2015,FALSE)</f>
        <v>9.3999999999999972E-2</v>
      </c>
    </row>
    <row r="71" spans="1:37" x14ac:dyDescent="0.25">
      <c r="D71" s="126">
        <f t="shared" ref="D71" si="413">SUM(D60:D70)</f>
        <v>0.99999999999999989</v>
      </c>
      <c r="E71" s="126">
        <f t="shared" ref="E71" si="414">SUM(E60:E70)</f>
        <v>0.99999999999999989</v>
      </c>
      <c r="F71" s="126">
        <f t="shared" ref="F71" si="415">SUM(F60:F70)</f>
        <v>0.99999999999999989</v>
      </c>
      <c r="G71" s="126">
        <f t="shared" ref="G71" si="416">SUM(G60:G70)</f>
        <v>0.99999999999999989</v>
      </c>
      <c r="H71" s="126">
        <f t="shared" ref="H71" si="417">SUM(H60:H70)</f>
        <v>0.99999999999999989</v>
      </c>
      <c r="I71" s="126">
        <f t="shared" ref="I71" si="418">SUM(I60:I70)</f>
        <v>0.99999999999999989</v>
      </c>
      <c r="J71" s="126">
        <f t="shared" ref="J71" si="419">SUM(J60:J70)</f>
        <v>0.99999999999999989</v>
      </c>
      <c r="K71" s="126">
        <f t="shared" ref="K71" si="420">SUM(K60:K70)</f>
        <v>0.99999999999999989</v>
      </c>
      <c r="L71" s="126">
        <f t="shared" ref="L71" si="421">SUM(L60:L70)</f>
        <v>0.99999999999999989</v>
      </c>
      <c r="M71" s="126">
        <f t="shared" ref="M71" si="422">SUM(M60:M70)</f>
        <v>0.99999999999999989</v>
      </c>
      <c r="N71" s="126">
        <f t="shared" ref="N71" si="423">SUM(N60:N70)</f>
        <v>1</v>
      </c>
      <c r="O71" s="126">
        <f t="shared" ref="O71" si="424">SUM(O60:O70)</f>
        <v>0.99999999999999989</v>
      </c>
      <c r="P71" s="126">
        <f t="shared" ref="P71" si="425">SUM(P60:P70)</f>
        <v>0.99999999999999989</v>
      </c>
      <c r="Q71" s="126">
        <f t="shared" ref="Q71" si="426">SUM(Q60:Q70)</f>
        <v>0.99999999999999989</v>
      </c>
      <c r="R71" s="126">
        <f t="shared" ref="R71" si="427">SUM(R60:R70)</f>
        <v>0.99999999999999989</v>
      </c>
      <c r="S71" s="126">
        <f t="shared" ref="S71" si="428">SUM(S60:S70)</f>
        <v>0.99999999999999978</v>
      </c>
      <c r="T71" s="126">
        <f t="shared" ref="T71" si="429">SUM(T60:T70)</f>
        <v>0.99999999999999978</v>
      </c>
      <c r="U71" s="126">
        <f t="shared" ref="U71" si="430">SUM(U60:U70)</f>
        <v>1</v>
      </c>
      <c r="V71" s="126">
        <f t="shared" ref="V71" si="431">SUM(V60:V70)</f>
        <v>0.99999999999999989</v>
      </c>
      <c r="W71" s="126">
        <f t="shared" ref="W71" si="432">SUM(W60:W70)</f>
        <v>1</v>
      </c>
      <c r="X71" s="126">
        <f t="shared" ref="X71" si="433">SUM(X60:X70)</f>
        <v>0.99999999999999989</v>
      </c>
      <c r="Y71" s="126">
        <f t="shared" ref="Y71" si="434">SUM(Y60:Y70)</f>
        <v>0.99999999999999989</v>
      </c>
      <c r="Z71" s="126">
        <f t="shared" ref="Z71" si="435">SUM(Z60:Z70)</f>
        <v>0.99999999999999978</v>
      </c>
      <c r="AA71" s="126">
        <f t="shared" ref="AA71" si="436">SUM(AA60:AA70)</f>
        <v>0.99999999999999989</v>
      </c>
      <c r="AB71" s="126">
        <f t="shared" ref="AB71" si="437">SUM(AB60:AB70)</f>
        <v>0.99999999999999989</v>
      </c>
      <c r="AC71" s="126">
        <f t="shared" ref="AC71" si="438">SUM(AC60:AC70)</f>
        <v>1</v>
      </c>
      <c r="AD71" s="126">
        <f t="shared" ref="AD71" si="439">SUM(AD60:AD70)</f>
        <v>1</v>
      </c>
      <c r="AE71" s="126">
        <f t="shared" ref="AE71" si="440">SUM(AE60:AE70)</f>
        <v>1</v>
      </c>
      <c r="AF71" s="126">
        <f t="shared" ref="AF71" si="441">SUM(AF60:AF70)</f>
        <v>1</v>
      </c>
      <c r="AG71" s="126">
        <f t="shared" ref="AG71" si="442">SUM(AG60:AG70)</f>
        <v>0.99999999999999978</v>
      </c>
      <c r="AH71" s="126">
        <f t="shared" ref="AH71" si="443">SUM(AH60:AH70)</f>
        <v>1</v>
      </c>
      <c r="AI71" s="126">
        <f t="shared" ref="AI71" si="444">SUM(AI60:AI70)</f>
        <v>1.0000000000000002</v>
      </c>
      <c r="AJ71" s="126">
        <f t="shared" ref="AJ71" si="445">SUM(AJ60:AJ70)</f>
        <v>1</v>
      </c>
      <c r="AK71" s="126">
        <f>SUM(AK60:AK70)</f>
        <v>1</v>
      </c>
    </row>
    <row r="73" spans="1:37" x14ac:dyDescent="0.25">
      <c r="A73" s="22" t="s">
        <v>28</v>
      </c>
    </row>
    <row r="74" spans="1:37" x14ac:dyDescent="0.25">
      <c r="A74" s="22" t="s">
        <v>16</v>
      </c>
    </row>
    <row r="75" spans="1:37" x14ac:dyDescent="0.25">
      <c r="A75" s="31" t="s">
        <v>7</v>
      </c>
      <c r="B75" s="32" t="s">
        <v>20</v>
      </c>
      <c r="C75" s="31" t="s">
        <v>154</v>
      </c>
      <c r="D75" s="51">
        <f>IV!D48</f>
        <v>0.73747210794634521</v>
      </c>
      <c r="E75" s="52">
        <f>1-SUM(E76:E80)</f>
        <v>0.73747210794634532</v>
      </c>
      <c r="F75" s="52">
        <f t="shared" ref="F75" si="446">1-SUM(F76:F80)</f>
        <v>0.73747210794634532</v>
      </c>
      <c r="G75" s="52">
        <f t="shared" ref="G75" si="447">1-SUM(G76:G80)</f>
        <v>0.73747210794634532</v>
      </c>
      <c r="H75" s="52">
        <f t="shared" ref="H75" si="448">1-SUM(H76:H80)</f>
        <v>0.73747210794634532</v>
      </c>
      <c r="I75" s="52">
        <f t="shared" ref="I75" si="449">1-SUM(I76:I80)</f>
        <v>0.73747210794634532</v>
      </c>
      <c r="J75" s="52">
        <f t="shared" ref="J75" si="450">1-SUM(J76:J80)</f>
        <v>0.73747210794634532</v>
      </c>
      <c r="K75" s="52">
        <f t="shared" ref="K75" si="451">1-SUM(K76:K80)</f>
        <v>0.73747210794634532</v>
      </c>
      <c r="L75" s="52">
        <f t="shared" ref="L75" si="452">1-SUM(L76:L80)</f>
        <v>0.73747210794634532</v>
      </c>
      <c r="M75" s="52">
        <f t="shared" ref="M75" si="453">1-SUM(M76:M80)</f>
        <v>0.73747210794634532</v>
      </c>
      <c r="N75" s="52">
        <f t="shared" ref="N75" si="454">1-SUM(N76:N80)</f>
        <v>0.73747210794634532</v>
      </c>
      <c r="O75" s="52">
        <f t="shared" ref="O75" si="455">1-SUM(O76:O80)</f>
        <v>0.73747210794634532</v>
      </c>
      <c r="P75" s="52">
        <f t="shared" ref="P75" si="456">1-SUM(P76:P80)</f>
        <v>0.73747210794634532</v>
      </c>
      <c r="Q75" s="52">
        <f t="shared" ref="Q75" si="457">1-SUM(Q76:Q80)</f>
        <v>0.73747210794634532</v>
      </c>
      <c r="R75" s="52">
        <f t="shared" ref="R75" si="458">1-SUM(R76:R80)</f>
        <v>0.73747210794634532</v>
      </c>
      <c r="S75" s="52">
        <f t="shared" ref="S75" si="459">1-SUM(S76:S80)</f>
        <v>0.73747210794634532</v>
      </c>
      <c r="T75" s="52">
        <f t="shared" ref="T75" si="460">1-SUM(T76:T80)</f>
        <v>0.73747210794634532</v>
      </c>
      <c r="U75" s="52">
        <f t="shared" ref="U75" si="461">1-SUM(U76:U80)</f>
        <v>0.73747210794634532</v>
      </c>
      <c r="V75" s="52">
        <f t="shared" ref="V75" si="462">1-SUM(V76:V80)</f>
        <v>0.73747210794634532</v>
      </c>
      <c r="W75" s="52">
        <f t="shared" ref="W75" si="463">1-SUM(W76:W80)</f>
        <v>0.72628344956129587</v>
      </c>
      <c r="X75" s="52">
        <f t="shared" ref="X75" si="464">1-SUM(X76:X80)</f>
        <v>0.71509479117624908</v>
      </c>
      <c r="Y75" s="52">
        <f t="shared" ref="Y75" si="465">1-SUM(Y76:Y80)</f>
        <v>0.7039061327912024</v>
      </c>
      <c r="Z75" s="52">
        <f t="shared" ref="Z75" si="466">1-SUM(Z76:Z80)</f>
        <v>0.69271747440615294</v>
      </c>
      <c r="AA75" s="52">
        <f t="shared" ref="AA75" si="467">1-SUM(AA76:AA80)</f>
        <v>0.68152881602110615</v>
      </c>
      <c r="AB75" s="52">
        <f t="shared" ref="AB75" si="468">1-SUM(AB76:AB80)</f>
        <v>0.61897026361150687</v>
      </c>
      <c r="AC75" s="52">
        <f t="shared" ref="AC75" si="469">1-SUM(AC76:AC80)</f>
        <v>0.55641171120190758</v>
      </c>
      <c r="AD75" s="52">
        <f t="shared" ref="AD75" si="470">1-SUM(AD76:AD80)</f>
        <v>0.49385315879232927</v>
      </c>
      <c r="AE75" s="52">
        <f t="shared" ref="AE75" si="471">1-SUM(AE76:AE80)</f>
        <v>0.43129460638275097</v>
      </c>
      <c r="AF75" s="52">
        <f t="shared" ref="AF75" si="472">1-SUM(AF76:AF80)</f>
        <v>0.36873605397315168</v>
      </c>
      <c r="AG75" s="52">
        <f t="shared" ref="AG75" si="473">1-SUM(AG76:AG80)</f>
        <v>0.30617750156359436</v>
      </c>
      <c r="AH75" s="52">
        <f t="shared" ref="AH75" si="474">1-SUM(AH76:AH80)</f>
        <v>0.24361894915399507</v>
      </c>
      <c r="AI75" s="52">
        <f t="shared" ref="AI75" si="475">1-SUM(AI76:AI80)</f>
        <v>0.18106039674441665</v>
      </c>
      <c r="AJ75" s="52">
        <f t="shared" ref="AJ75" si="476">1-SUM(AJ76:AJ80)</f>
        <v>0.11850184433483846</v>
      </c>
      <c r="AK75" s="52">
        <f t="shared" ref="AK75" si="477">1-SUM(AK76:AK80)</f>
        <v>5.5943291925239169E-2</v>
      </c>
    </row>
    <row r="76" spans="1:37" x14ac:dyDescent="0.25">
      <c r="A76" s="31" t="s">
        <v>11</v>
      </c>
      <c r="B76" s="32" t="s">
        <v>20</v>
      </c>
      <c r="C76" s="31" t="s">
        <v>154</v>
      </c>
      <c r="D76" s="51">
        <f>IV!D49</f>
        <v>0</v>
      </c>
      <c r="E76" s="52">
        <f t="shared" ref="E76:T79" si="478">D76</f>
        <v>0</v>
      </c>
      <c r="F76" s="52">
        <f t="shared" si="478"/>
        <v>0</v>
      </c>
      <c r="G76" s="52">
        <f t="shared" si="478"/>
        <v>0</v>
      </c>
      <c r="H76" s="52">
        <f t="shared" si="478"/>
        <v>0</v>
      </c>
      <c r="I76" s="52">
        <f t="shared" si="478"/>
        <v>0</v>
      </c>
      <c r="J76" s="52">
        <f t="shared" si="478"/>
        <v>0</v>
      </c>
      <c r="K76" s="52">
        <f t="shared" si="478"/>
        <v>0</v>
      </c>
      <c r="L76" s="52">
        <f t="shared" si="478"/>
        <v>0</v>
      </c>
      <c r="M76" s="52">
        <f t="shared" si="478"/>
        <v>0</v>
      </c>
      <c r="N76" s="52">
        <f t="shared" si="478"/>
        <v>0</v>
      </c>
      <c r="O76" s="52">
        <f t="shared" si="478"/>
        <v>0</v>
      </c>
      <c r="P76" s="52">
        <f t="shared" si="478"/>
        <v>0</v>
      </c>
      <c r="Q76" s="52">
        <f t="shared" si="478"/>
        <v>0</v>
      </c>
      <c r="R76" s="52">
        <f t="shared" si="478"/>
        <v>0</v>
      </c>
      <c r="S76" s="52">
        <f t="shared" si="478"/>
        <v>0</v>
      </c>
      <c r="T76" s="52">
        <f t="shared" si="478"/>
        <v>0</v>
      </c>
      <c r="U76" s="52">
        <f t="shared" ref="U76:AK79" si="479">T76</f>
        <v>0</v>
      </c>
      <c r="V76" s="52">
        <f t="shared" si="479"/>
        <v>0</v>
      </c>
      <c r="W76" s="52">
        <f t="shared" si="479"/>
        <v>0</v>
      </c>
      <c r="X76" s="52">
        <f t="shared" si="479"/>
        <v>0</v>
      </c>
      <c r="Y76" s="52">
        <f t="shared" si="479"/>
        <v>0</v>
      </c>
      <c r="Z76" s="52">
        <f t="shared" si="479"/>
        <v>0</v>
      </c>
      <c r="AA76" s="52">
        <f t="shared" si="479"/>
        <v>0</v>
      </c>
      <c r="AB76" s="52">
        <f t="shared" si="479"/>
        <v>0</v>
      </c>
      <c r="AC76" s="52">
        <f t="shared" si="479"/>
        <v>0</v>
      </c>
      <c r="AD76" s="52">
        <f t="shared" si="479"/>
        <v>0</v>
      </c>
      <c r="AE76" s="52">
        <f t="shared" si="479"/>
        <v>0</v>
      </c>
      <c r="AF76" s="52">
        <f t="shared" si="479"/>
        <v>0</v>
      </c>
      <c r="AG76" s="52">
        <f t="shared" si="479"/>
        <v>0</v>
      </c>
      <c r="AH76" s="52">
        <f t="shared" si="479"/>
        <v>0</v>
      </c>
      <c r="AI76" s="52">
        <f t="shared" si="479"/>
        <v>0</v>
      </c>
      <c r="AJ76" s="52">
        <f t="shared" si="479"/>
        <v>0</v>
      </c>
      <c r="AK76" s="52">
        <f t="shared" si="479"/>
        <v>0</v>
      </c>
    </row>
    <row r="77" spans="1:37" x14ac:dyDescent="0.25">
      <c r="A77" s="31" t="s">
        <v>12</v>
      </c>
      <c r="B77" s="32" t="s">
        <v>20</v>
      </c>
      <c r="C77" s="31" t="s">
        <v>154</v>
      </c>
      <c r="D77" s="51">
        <f>IV!D50</f>
        <v>0.26252789205365473</v>
      </c>
      <c r="E77" s="52">
        <f t="shared" si="478"/>
        <v>0.26252789205365473</v>
      </c>
      <c r="F77" s="52">
        <f t="shared" si="478"/>
        <v>0.26252789205365473</v>
      </c>
      <c r="G77" s="52">
        <f t="shared" si="478"/>
        <v>0.26252789205365473</v>
      </c>
      <c r="H77" s="52">
        <f t="shared" si="478"/>
        <v>0.26252789205365473</v>
      </c>
      <c r="I77" s="52">
        <f t="shared" si="478"/>
        <v>0.26252789205365473</v>
      </c>
      <c r="J77" s="52">
        <f t="shared" si="478"/>
        <v>0.26252789205365473</v>
      </c>
      <c r="K77" s="52">
        <f t="shared" si="478"/>
        <v>0.26252789205365473</v>
      </c>
      <c r="L77" s="52">
        <f t="shared" si="478"/>
        <v>0.26252789205365473</v>
      </c>
      <c r="M77" s="52">
        <f t="shared" si="478"/>
        <v>0.26252789205365473</v>
      </c>
      <c r="N77" s="52">
        <f t="shared" si="478"/>
        <v>0.26252789205365473</v>
      </c>
      <c r="O77" s="52">
        <f t="shared" si="478"/>
        <v>0.26252789205365473</v>
      </c>
      <c r="P77" s="52">
        <f t="shared" si="478"/>
        <v>0.26252789205365473</v>
      </c>
      <c r="Q77" s="52">
        <f t="shared" si="478"/>
        <v>0.26252789205365473</v>
      </c>
      <c r="R77" s="52">
        <f t="shared" si="478"/>
        <v>0.26252789205365473</v>
      </c>
      <c r="S77" s="52">
        <f t="shared" si="478"/>
        <v>0.26252789205365473</v>
      </c>
      <c r="T77" s="52">
        <f t="shared" si="478"/>
        <v>0.26252789205365473</v>
      </c>
      <c r="U77" s="52">
        <f t="shared" si="479"/>
        <v>0.26252789205365473</v>
      </c>
      <c r="V77" s="52">
        <f t="shared" si="479"/>
        <v>0.26252789205365473</v>
      </c>
      <c r="W77" s="52">
        <f t="shared" si="479"/>
        <v>0.26252789205365473</v>
      </c>
      <c r="X77" s="52">
        <f t="shared" si="479"/>
        <v>0.26252789205365473</v>
      </c>
      <c r="Y77" s="52">
        <f t="shared" si="479"/>
        <v>0.26252789205365473</v>
      </c>
      <c r="Z77" s="52">
        <f t="shared" si="479"/>
        <v>0.26252789205365473</v>
      </c>
      <c r="AA77" s="52">
        <f t="shared" si="479"/>
        <v>0.26252789205365473</v>
      </c>
      <c r="AB77" s="52">
        <f t="shared" si="479"/>
        <v>0.26252789205365473</v>
      </c>
      <c r="AC77" s="52">
        <f t="shared" si="479"/>
        <v>0.26252789205365473</v>
      </c>
      <c r="AD77" s="52">
        <f t="shared" si="479"/>
        <v>0.26252789205365473</v>
      </c>
      <c r="AE77" s="52">
        <f t="shared" si="479"/>
        <v>0.26252789205365473</v>
      </c>
      <c r="AF77" s="52">
        <f t="shared" si="479"/>
        <v>0.26252789205365473</v>
      </c>
      <c r="AG77" s="52">
        <f t="shared" si="479"/>
        <v>0.26252789205365473</v>
      </c>
      <c r="AH77" s="52">
        <f t="shared" si="479"/>
        <v>0.26252789205365473</v>
      </c>
      <c r="AI77" s="52">
        <f t="shared" si="479"/>
        <v>0.26252789205365473</v>
      </c>
      <c r="AJ77" s="52">
        <f t="shared" si="479"/>
        <v>0.26252789205365473</v>
      </c>
      <c r="AK77" s="52">
        <f t="shared" si="479"/>
        <v>0.26252789205365473</v>
      </c>
    </row>
    <row r="78" spans="1:37" x14ac:dyDescent="0.25">
      <c r="A78" s="31" t="s">
        <v>13</v>
      </c>
      <c r="B78" s="32" t="s">
        <v>20</v>
      </c>
      <c r="C78" s="31" t="s">
        <v>154</v>
      </c>
      <c r="D78" s="51">
        <f>IV!D51</f>
        <v>0</v>
      </c>
      <c r="E78" s="52">
        <f t="shared" si="478"/>
        <v>0</v>
      </c>
      <c r="F78" s="52">
        <f t="shared" si="478"/>
        <v>0</v>
      </c>
      <c r="G78" s="52">
        <f t="shared" si="478"/>
        <v>0</v>
      </c>
      <c r="H78" s="52">
        <f t="shared" si="478"/>
        <v>0</v>
      </c>
      <c r="I78" s="52">
        <f t="shared" si="478"/>
        <v>0</v>
      </c>
      <c r="J78" s="52">
        <f t="shared" si="478"/>
        <v>0</v>
      </c>
      <c r="K78" s="52">
        <f t="shared" si="478"/>
        <v>0</v>
      </c>
      <c r="L78" s="52">
        <f t="shared" si="478"/>
        <v>0</v>
      </c>
      <c r="M78" s="52">
        <f t="shared" si="478"/>
        <v>0</v>
      </c>
      <c r="N78" s="52">
        <f t="shared" si="478"/>
        <v>0</v>
      </c>
      <c r="O78" s="52">
        <f t="shared" si="478"/>
        <v>0</v>
      </c>
      <c r="P78" s="52">
        <f t="shared" si="478"/>
        <v>0</v>
      </c>
      <c r="Q78" s="52">
        <f t="shared" si="478"/>
        <v>0</v>
      </c>
      <c r="R78" s="52">
        <f t="shared" si="478"/>
        <v>0</v>
      </c>
      <c r="S78" s="52">
        <f t="shared" si="478"/>
        <v>0</v>
      </c>
      <c r="T78" s="52">
        <f t="shared" si="478"/>
        <v>0</v>
      </c>
      <c r="U78" s="52">
        <f t="shared" si="479"/>
        <v>0</v>
      </c>
      <c r="V78" s="52">
        <f t="shared" si="479"/>
        <v>0</v>
      </c>
      <c r="W78" s="52">
        <f t="shared" si="479"/>
        <v>0</v>
      </c>
      <c r="X78" s="52">
        <f t="shared" si="479"/>
        <v>0</v>
      </c>
      <c r="Y78" s="52">
        <f t="shared" si="479"/>
        <v>0</v>
      </c>
      <c r="Z78" s="52">
        <f t="shared" si="479"/>
        <v>0</v>
      </c>
      <c r="AA78" s="52">
        <f t="shared" si="479"/>
        <v>0</v>
      </c>
      <c r="AB78" s="52">
        <f t="shared" si="479"/>
        <v>0</v>
      </c>
      <c r="AC78" s="52">
        <f t="shared" si="479"/>
        <v>0</v>
      </c>
      <c r="AD78" s="52">
        <f t="shared" si="479"/>
        <v>0</v>
      </c>
      <c r="AE78" s="52">
        <f t="shared" si="479"/>
        <v>0</v>
      </c>
      <c r="AF78" s="52">
        <f t="shared" si="479"/>
        <v>0</v>
      </c>
      <c r="AG78" s="52">
        <f t="shared" si="479"/>
        <v>0</v>
      </c>
      <c r="AH78" s="52">
        <f t="shared" si="479"/>
        <v>0</v>
      </c>
      <c r="AI78" s="52">
        <f t="shared" si="479"/>
        <v>0</v>
      </c>
      <c r="AJ78" s="52">
        <f t="shared" si="479"/>
        <v>0</v>
      </c>
      <c r="AK78" s="52">
        <f t="shared" si="479"/>
        <v>0</v>
      </c>
    </row>
    <row r="79" spans="1:37" x14ac:dyDescent="0.25">
      <c r="A79" s="31" t="s">
        <v>55</v>
      </c>
      <c r="B79" s="32" t="s">
        <v>20</v>
      </c>
      <c r="C79" s="31" t="s">
        <v>154</v>
      </c>
      <c r="D79" s="51">
        <f>IV!D52</f>
        <v>0</v>
      </c>
      <c r="E79" s="52">
        <f t="shared" si="478"/>
        <v>0</v>
      </c>
      <c r="F79" s="52">
        <f t="shared" si="478"/>
        <v>0</v>
      </c>
      <c r="G79" s="52">
        <f t="shared" si="478"/>
        <v>0</v>
      </c>
      <c r="H79" s="52">
        <f t="shared" si="478"/>
        <v>0</v>
      </c>
      <c r="I79" s="52">
        <f t="shared" si="478"/>
        <v>0</v>
      </c>
      <c r="J79" s="52">
        <f t="shared" si="478"/>
        <v>0</v>
      </c>
      <c r="K79" s="52">
        <f t="shared" si="478"/>
        <v>0</v>
      </c>
      <c r="L79" s="52">
        <f t="shared" si="478"/>
        <v>0</v>
      </c>
      <c r="M79" s="52">
        <f t="shared" si="478"/>
        <v>0</v>
      </c>
      <c r="N79" s="52">
        <f t="shared" si="478"/>
        <v>0</v>
      </c>
      <c r="O79" s="52">
        <f t="shared" si="478"/>
        <v>0</v>
      </c>
      <c r="P79" s="52">
        <f t="shared" si="478"/>
        <v>0</v>
      </c>
      <c r="Q79" s="52">
        <f t="shared" si="478"/>
        <v>0</v>
      </c>
      <c r="R79" s="52">
        <f t="shared" si="478"/>
        <v>0</v>
      </c>
      <c r="S79" s="52">
        <f t="shared" si="478"/>
        <v>0</v>
      </c>
      <c r="T79" s="52">
        <f t="shared" si="478"/>
        <v>0</v>
      </c>
      <c r="U79" s="52">
        <f t="shared" si="479"/>
        <v>0</v>
      </c>
      <c r="V79" s="52">
        <f t="shared" si="479"/>
        <v>0</v>
      </c>
      <c r="W79" s="52">
        <f t="shared" si="479"/>
        <v>0</v>
      </c>
      <c r="X79" s="52">
        <f t="shared" si="479"/>
        <v>0</v>
      </c>
      <c r="Y79" s="52">
        <f t="shared" si="479"/>
        <v>0</v>
      </c>
      <c r="Z79" s="52">
        <f t="shared" si="479"/>
        <v>0</v>
      </c>
      <c r="AA79" s="52">
        <f t="shared" si="479"/>
        <v>0</v>
      </c>
      <c r="AB79" s="52">
        <f t="shared" si="479"/>
        <v>0</v>
      </c>
      <c r="AC79" s="52">
        <f t="shared" si="479"/>
        <v>0</v>
      </c>
      <c r="AD79" s="52">
        <f t="shared" si="479"/>
        <v>0</v>
      </c>
      <c r="AE79" s="52">
        <f t="shared" si="479"/>
        <v>0</v>
      </c>
      <c r="AF79" s="52">
        <f t="shared" si="479"/>
        <v>0</v>
      </c>
      <c r="AG79" s="52">
        <f t="shared" si="479"/>
        <v>0</v>
      </c>
      <c r="AH79" s="52">
        <f t="shared" si="479"/>
        <v>0</v>
      </c>
      <c r="AI79" s="52">
        <f t="shared" si="479"/>
        <v>0</v>
      </c>
      <c r="AJ79" s="52">
        <f t="shared" si="479"/>
        <v>0</v>
      </c>
      <c r="AK79" s="52">
        <f t="shared" si="479"/>
        <v>0</v>
      </c>
    </row>
    <row r="80" spans="1:37" x14ac:dyDescent="0.25">
      <c r="A80" s="31" t="s">
        <v>79</v>
      </c>
      <c r="B80" s="32" t="s">
        <v>20</v>
      </c>
      <c r="C80" s="31" t="s">
        <v>154</v>
      </c>
      <c r="D80" s="51">
        <f>IV!D53</f>
        <v>0</v>
      </c>
      <c r="E80" s="52">
        <f>+VLOOKUP(Medidas!$B$5,'Curva Hidrógeno'!$B$12:$AJ$13,'Curva Hidrógeno'!D$11-2015,FALSE)*('Particip. Energético'!$D75)</f>
        <v>0</v>
      </c>
      <c r="F80" s="52">
        <f>+VLOOKUP(Medidas!$B$5,'Curva Hidrógeno'!$B$12:$AJ$13,'Curva Hidrógeno'!E$11-2015,FALSE)*('Particip. Energético'!$D75)</f>
        <v>0</v>
      </c>
      <c r="G80" s="52">
        <f>+VLOOKUP(Medidas!$B$5,'Curva Hidrógeno'!$B$12:$AJ$13,'Curva Hidrógeno'!F$11-2015,FALSE)*('Particip. Energético'!$D75)</f>
        <v>0</v>
      </c>
      <c r="H80" s="52">
        <f>+VLOOKUP(Medidas!$B$5,'Curva Hidrógeno'!$B$12:$AJ$13,'Curva Hidrógeno'!G$11-2015,FALSE)*('Particip. Energético'!$D75)</f>
        <v>0</v>
      </c>
      <c r="I80" s="52">
        <f>+VLOOKUP(Medidas!$B$5,'Curva Hidrógeno'!$B$12:$AJ$13,'Curva Hidrógeno'!H$11-2015,FALSE)*('Particip. Energético'!$D75)</f>
        <v>0</v>
      </c>
      <c r="J80" s="52">
        <f>+VLOOKUP(Medidas!$B$5,'Curva Hidrógeno'!$B$12:$AJ$13,'Curva Hidrógeno'!I$11-2015,FALSE)*('Particip. Energético'!$D75)</f>
        <v>0</v>
      </c>
      <c r="K80" s="52">
        <f>+VLOOKUP(Medidas!$B$5,'Curva Hidrógeno'!$B$12:$AJ$13,'Curva Hidrógeno'!J$11-2015,FALSE)*('Particip. Energético'!$D75)</f>
        <v>0</v>
      </c>
      <c r="L80" s="52">
        <f>+VLOOKUP(Medidas!$B$5,'Curva Hidrógeno'!$B$12:$AJ$13,'Curva Hidrógeno'!K$11-2015,FALSE)*('Particip. Energético'!$D75)</f>
        <v>0</v>
      </c>
      <c r="M80" s="52">
        <f>+VLOOKUP(Medidas!$B$5,'Curva Hidrógeno'!$B$12:$AJ$13,'Curva Hidrógeno'!L$11-2015,FALSE)*('Particip. Energético'!$D75)</f>
        <v>0</v>
      </c>
      <c r="N80" s="52">
        <f>+VLOOKUP(Medidas!$B$5,'Curva Hidrógeno'!$B$12:$AJ$13,'Curva Hidrógeno'!M$11-2015,FALSE)*('Particip. Energético'!$D75)</f>
        <v>0</v>
      </c>
      <c r="O80" s="52">
        <f>+VLOOKUP(Medidas!$B$5,'Curva Hidrógeno'!$B$12:$AJ$13,'Curva Hidrógeno'!N$11-2015,FALSE)*('Particip. Energético'!$D75)</f>
        <v>0</v>
      </c>
      <c r="P80" s="52">
        <f>+VLOOKUP(Medidas!$B$5,'Curva Hidrógeno'!$B$12:$AJ$13,'Curva Hidrógeno'!O$11-2015,FALSE)*('Particip. Energético'!$D75)</f>
        <v>0</v>
      </c>
      <c r="Q80" s="52">
        <f>+VLOOKUP(Medidas!$B$5,'Curva Hidrógeno'!$B$12:$AJ$13,'Curva Hidrógeno'!P$11-2015,FALSE)*('Particip. Energético'!$D75)</f>
        <v>0</v>
      </c>
      <c r="R80" s="52">
        <f>+VLOOKUP(Medidas!$B$5,'Curva Hidrógeno'!$B$12:$AJ$13,'Curva Hidrógeno'!Q$11-2015,FALSE)*('Particip. Energético'!$D75)</f>
        <v>0</v>
      </c>
      <c r="S80" s="52">
        <f>+VLOOKUP(Medidas!$B$5,'Curva Hidrógeno'!$B$12:$AJ$13,'Curva Hidrógeno'!R$11-2015,FALSE)*('Particip. Energético'!$D75)</f>
        <v>0</v>
      </c>
      <c r="T80" s="52">
        <f>+VLOOKUP(Medidas!$B$5,'Curva Hidrógeno'!$B$12:$AJ$13,'Curva Hidrógeno'!S$11-2015,FALSE)*('Particip. Energético'!$D75)</f>
        <v>0</v>
      </c>
      <c r="U80" s="52">
        <f>+VLOOKUP(Medidas!$B$5,'Curva Hidrógeno'!$B$12:$AJ$13,'Curva Hidrógeno'!T$11-2015,FALSE)*('Particip. Energético'!$D75)</f>
        <v>0</v>
      </c>
      <c r="V80" s="52">
        <f>+VLOOKUP(Medidas!$B$5,'Curva Hidrógeno'!$B$12:$AJ$13,'Curva Hidrógeno'!U$11-2015,FALSE)*('Particip. Energético'!$D75)</f>
        <v>0</v>
      </c>
      <c r="W80" s="52">
        <f>+VLOOKUP(Medidas!$B$5,'Curva Hidrógeno'!$B$12:$AJ$13,'Curva Hidrógeno'!V$11-2015,FALSE)*('Particip. Energético'!$D75)</f>
        <v>1.1188658385049389E-2</v>
      </c>
      <c r="X80" s="52">
        <f>+VLOOKUP(Medidas!$B$5,'Curva Hidrógeno'!$B$12:$AJ$13,'Curva Hidrógeno'!W$11-2015,FALSE)*('Particip. Energético'!$D75)</f>
        <v>2.2377316770096158E-2</v>
      </c>
      <c r="Y80" s="52">
        <f>+VLOOKUP(Medidas!$B$5,'Curva Hidrógeno'!$B$12:$AJ$13,'Curva Hidrógeno'!X$11-2015,FALSE)*('Particip. Energético'!$D75)</f>
        <v>3.3565975155142924E-2</v>
      </c>
      <c r="Z80" s="52">
        <f>+VLOOKUP(Medidas!$B$5,'Curva Hidrógeno'!$B$12:$AJ$13,'Curva Hidrógeno'!Y$11-2015,FALSE)*('Particip. Energético'!$D75)</f>
        <v>4.4754633540192316E-2</v>
      </c>
      <c r="AA80" s="52">
        <f>+VLOOKUP(Medidas!$B$5,'Curva Hidrógeno'!$B$12:$AJ$13,'Curva Hidrógeno'!Z$11-2015,FALSE)*('Particip. Energético'!$D75)</f>
        <v>5.5943291925239079E-2</v>
      </c>
      <c r="AB80" s="52">
        <f>+VLOOKUP(Medidas!$B$5,'Curva Hidrógeno'!$B$12:$AJ$13,'Curva Hidrógeno'!AA$11-2015,FALSE)*('Particip. Energético'!$D75)</f>
        <v>0.11850184433483836</v>
      </c>
      <c r="AC80" s="52">
        <f>+VLOOKUP(Medidas!$B$5,'Curva Hidrógeno'!$B$12:$AJ$13,'Curva Hidrógeno'!AB$11-2015,FALSE)*('Particip. Energético'!$D75)</f>
        <v>0.18106039674443763</v>
      </c>
      <c r="AD80" s="52">
        <f>+VLOOKUP(Medidas!$B$5,'Curva Hidrógeno'!$B$12:$AJ$13,'Curva Hidrógeno'!AC$11-2015,FALSE)*('Particip. Energético'!$D75)</f>
        <v>0.24361894915401597</v>
      </c>
      <c r="AE80" s="52">
        <f>+VLOOKUP(Medidas!$B$5,'Curva Hidrógeno'!$B$12:$AJ$13,'Curva Hidrógeno'!AD$11-2015,FALSE)*('Particip. Energético'!$D75)</f>
        <v>0.3061775015635943</v>
      </c>
      <c r="AF80" s="52">
        <f>+VLOOKUP(Medidas!$B$5,'Curva Hidrógeno'!$B$12:$AJ$13,'Curva Hidrógeno'!AE$11-2015,FALSE)*('Particip. Energético'!$D75)</f>
        <v>0.36873605397319359</v>
      </c>
      <c r="AG80" s="52">
        <f>+VLOOKUP(Medidas!$B$5,'Curva Hidrógeno'!$B$12:$AJ$13,'Curva Hidrógeno'!AF$11-2015,FALSE)*('Particip. Energético'!$D75)</f>
        <v>0.43129460638275091</v>
      </c>
      <c r="AH80" s="52">
        <f>+VLOOKUP(Medidas!$B$5,'Curva Hidrógeno'!$B$12:$AJ$13,'Curva Hidrógeno'!AG$11-2015,FALSE)*('Particip. Energético'!$D75)</f>
        <v>0.4938531587923502</v>
      </c>
      <c r="AI80" s="52">
        <f>+VLOOKUP(Medidas!$B$5,'Curva Hidrógeno'!$B$12:$AJ$13,'Curva Hidrógeno'!AH$11-2015,FALSE)*('Particip. Energético'!$D75)</f>
        <v>0.55641171120192856</v>
      </c>
      <c r="AJ80" s="52">
        <f>+VLOOKUP(Medidas!$B$5,'Curva Hidrógeno'!$B$12:$AJ$13,'Curva Hidrógeno'!AI$11-2015,FALSE)*('Particip. Energético'!$D75)</f>
        <v>0.61897026361150687</v>
      </c>
      <c r="AK80" s="52">
        <f>+VLOOKUP(Medidas!$B$5,'Curva Hidrógeno'!$B$12:$AJ$13,'Curva Hidrógeno'!AJ$11-2015,FALSE)*('Particip. Energético'!$D75)</f>
        <v>0.68152881602110615</v>
      </c>
    </row>
    <row r="81" spans="1:37" x14ac:dyDescent="0.25">
      <c r="D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2" t="s">
        <v>84</v>
      </c>
    </row>
    <row r="83" spans="1:37" x14ac:dyDescent="0.25">
      <c r="A83" s="31" t="s">
        <v>7</v>
      </c>
      <c r="B83" s="32" t="s">
        <v>20</v>
      </c>
      <c r="C83" s="31" t="s">
        <v>154</v>
      </c>
      <c r="D83" s="51">
        <f>IV!D56</f>
        <v>0</v>
      </c>
      <c r="E83" s="52">
        <f>+D83</f>
        <v>0</v>
      </c>
      <c r="F83" s="52">
        <f t="shared" ref="F83:G83" si="480">+E83</f>
        <v>0</v>
      </c>
      <c r="G83" s="52">
        <f t="shared" si="480"/>
        <v>0</v>
      </c>
      <c r="H83" s="52">
        <f>+G83</f>
        <v>0</v>
      </c>
      <c r="I83" s="52">
        <f t="shared" ref="I83:AJ83" si="481">+H83-((I87+I92+I93)-((H87+H92+H93)))*H83/(1-H87-H92-H93)</f>
        <v>0</v>
      </c>
      <c r="J83" s="52">
        <f t="shared" si="481"/>
        <v>0</v>
      </c>
      <c r="K83" s="52">
        <f t="shared" si="481"/>
        <v>0</v>
      </c>
      <c r="L83" s="52">
        <f t="shared" si="481"/>
        <v>0</v>
      </c>
      <c r="M83" s="52">
        <f t="shared" si="481"/>
        <v>0</v>
      </c>
      <c r="N83" s="52">
        <f t="shared" si="481"/>
        <v>0</v>
      </c>
      <c r="O83" s="52">
        <f t="shared" si="481"/>
        <v>0</v>
      </c>
      <c r="P83" s="52">
        <f t="shared" si="481"/>
        <v>0</v>
      </c>
      <c r="Q83" s="52">
        <f t="shared" si="481"/>
        <v>0</v>
      </c>
      <c r="R83" s="52">
        <f t="shared" si="481"/>
        <v>0</v>
      </c>
      <c r="S83" s="52">
        <f t="shared" si="481"/>
        <v>0</v>
      </c>
      <c r="T83" s="52">
        <f t="shared" si="481"/>
        <v>0</v>
      </c>
      <c r="U83" s="52">
        <f t="shared" si="481"/>
        <v>0</v>
      </c>
      <c r="V83" s="52">
        <f t="shared" si="481"/>
        <v>0</v>
      </c>
      <c r="W83" s="52">
        <f t="shared" si="481"/>
        <v>0</v>
      </c>
      <c r="X83" s="52">
        <f t="shared" si="481"/>
        <v>0</v>
      </c>
      <c r="Y83" s="52">
        <f t="shared" si="481"/>
        <v>0</v>
      </c>
      <c r="Z83" s="52">
        <f t="shared" si="481"/>
        <v>0</v>
      </c>
      <c r="AA83" s="52">
        <f t="shared" si="481"/>
        <v>0</v>
      </c>
      <c r="AB83" s="52">
        <f t="shared" si="481"/>
        <v>0</v>
      </c>
      <c r="AC83" s="52">
        <f t="shared" si="481"/>
        <v>0</v>
      </c>
      <c r="AD83" s="52">
        <f t="shared" si="481"/>
        <v>0</v>
      </c>
      <c r="AE83" s="52">
        <f t="shared" si="481"/>
        <v>0</v>
      </c>
      <c r="AF83" s="52">
        <f t="shared" si="481"/>
        <v>0</v>
      </c>
      <c r="AG83" s="52">
        <f t="shared" si="481"/>
        <v>0</v>
      </c>
      <c r="AH83" s="52">
        <f t="shared" si="481"/>
        <v>0</v>
      </c>
      <c r="AI83" s="52">
        <f t="shared" si="481"/>
        <v>0</v>
      </c>
      <c r="AJ83" s="52">
        <f t="shared" si="481"/>
        <v>0</v>
      </c>
      <c r="AK83" s="52">
        <f>+AJ83-((AK87+AK92+AK93)-((AJ87+AJ92+AJ93)))*AJ83/(1-AJ87-AJ92-AJ93)</f>
        <v>0</v>
      </c>
    </row>
    <row r="84" spans="1:37" x14ac:dyDescent="0.25">
      <c r="A84" s="31" t="s">
        <v>9</v>
      </c>
      <c r="B84" s="32" t="s">
        <v>20</v>
      </c>
      <c r="C84" s="31" t="s">
        <v>154</v>
      </c>
      <c r="D84" s="51">
        <f>IV!D57</f>
        <v>0.48519426975146701</v>
      </c>
      <c r="E84" s="52">
        <f t="shared" ref="E84:H87" si="482">+D84</f>
        <v>0.48519426975146701</v>
      </c>
      <c r="F84" s="52">
        <f t="shared" si="482"/>
        <v>0.48519426975146701</v>
      </c>
      <c r="G84" s="52">
        <f t="shared" si="482"/>
        <v>0.48519426975146701</v>
      </c>
      <c r="H84" s="52">
        <f t="shared" si="482"/>
        <v>0.48519426975146701</v>
      </c>
      <c r="I84" s="52">
        <f t="shared" ref="I84:AJ84" si="483">+H84-((I87+I92+I93)-((H87+H92+H93)))*H84/(1-H87-H92-H93)</f>
        <v>0.48057379652083021</v>
      </c>
      <c r="J84" s="52">
        <f t="shared" si="483"/>
        <v>0.47595327477076643</v>
      </c>
      <c r="K84" s="52">
        <f t="shared" si="483"/>
        <v>0.47133252865821684</v>
      </c>
      <c r="L84" s="52">
        <f t="shared" si="483"/>
        <v>0.46671024781584458</v>
      </c>
      <c r="M84" s="52">
        <f t="shared" si="483"/>
        <v>0.462077800975978</v>
      </c>
      <c r="N84" s="52">
        <f t="shared" si="483"/>
        <v>0.45737802729796734</v>
      </c>
      <c r="O84" s="52">
        <f t="shared" si="483"/>
        <v>0.45223290735064242</v>
      </c>
      <c r="P84" s="52">
        <f t="shared" si="483"/>
        <v>0.44416548314021193</v>
      </c>
      <c r="Q84" s="52">
        <f t="shared" si="483"/>
        <v>0.40819082898387854</v>
      </c>
      <c r="R84" s="52">
        <f t="shared" si="483"/>
        <v>0.40153267607410364</v>
      </c>
      <c r="S84" s="52">
        <f t="shared" si="483"/>
        <v>0.39475394625663734</v>
      </c>
      <c r="T84" s="52">
        <f t="shared" si="483"/>
        <v>0.38784750709135535</v>
      </c>
      <c r="U84" s="52">
        <f t="shared" si="483"/>
        <v>0.38080584228287889</v>
      </c>
      <c r="V84" s="52">
        <f t="shared" si="483"/>
        <v>0.37362103969692423</v>
      </c>
      <c r="W84" s="52">
        <f t="shared" si="483"/>
        <v>0.36628478071198584</v>
      </c>
      <c r="X84" s="52">
        <f t="shared" si="483"/>
        <v>0.35878833129768045</v>
      </c>
      <c r="Y84" s="52">
        <f t="shared" si="483"/>
        <v>0.35112253527028564</v>
      </c>
      <c r="Z84" s="52">
        <f t="shared" si="483"/>
        <v>0.34327781024018383</v>
      </c>
      <c r="AA84" s="52">
        <f t="shared" si="483"/>
        <v>0.33524414683459297</v>
      </c>
      <c r="AB84" s="52">
        <f t="shared" si="483"/>
        <v>0.3270111118513242</v>
      </c>
      <c r="AC84" s="52">
        <f t="shared" si="483"/>
        <v>0.31856785607413385</v>
      </c>
      <c r="AD84" s="52">
        <f t="shared" si="483"/>
        <v>0.30990312755581684</v>
      </c>
      <c r="AE84" s="52">
        <f t="shared" si="483"/>
        <v>0.30100529124919839</v>
      </c>
      <c r="AF84" s="52">
        <f t="shared" si="483"/>
        <v>0.29186235593560578</v>
      </c>
      <c r="AG84" s="52">
        <f t="shared" si="483"/>
        <v>0.28246200946142863</v>
      </c>
      <c r="AH84" s="52">
        <f t="shared" si="483"/>
        <v>0.27279166334130672</v>
      </c>
      <c r="AI84" s="52">
        <f t="shared" si="483"/>
        <v>0.26283850781569162</v>
      </c>
      <c r="AJ84" s="52">
        <f t="shared" si="483"/>
        <v>0.25258957845441277</v>
      </c>
      <c r="AK84" s="52">
        <f>+AJ84-((AK87+AK92+AK93)-((AJ87+AJ92+AJ93)))*AJ84/(1-AJ87-AJ92-AJ93)</f>
        <v>0.2420318353689192</v>
      </c>
    </row>
    <row r="85" spans="1:37" x14ac:dyDescent="0.25">
      <c r="A85" s="31" t="s">
        <v>10</v>
      </c>
      <c r="B85" s="32" t="s">
        <v>20</v>
      </c>
      <c r="C85" s="31" t="s">
        <v>154</v>
      </c>
      <c r="D85" s="51">
        <f>IV!D58</f>
        <v>0.10297558149193098</v>
      </c>
      <c r="E85" s="52">
        <f t="shared" ref="E85:G85" si="484">+D85</f>
        <v>0.10297558149193098</v>
      </c>
      <c r="F85" s="52">
        <f t="shared" si="484"/>
        <v>0.10297558149193098</v>
      </c>
      <c r="G85" s="52">
        <f t="shared" si="484"/>
        <v>0.10297558149193098</v>
      </c>
      <c r="H85" s="52">
        <f t="shared" si="482"/>
        <v>0.10297558149193098</v>
      </c>
      <c r="I85" s="52">
        <f t="shared" ref="I85:AJ85" si="485">+H85-((I87+I92+I93)-((H87+H92+H93)))*H85/(1-H87-H92-H93)</f>
        <v>0.10199495177852475</v>
      </c>
      <c r="J85" s="52">
        <f t="shared" si="485"/>
        <v>0.10101431176756036</v>
      </c>
      <c r="K85" s="52">
        <f t="shared" si="485"/>
        <v>0.1000336241388501</v>
      </c>
      <c r="L85" s="52">
        <f t="shared" si="485"/>
        <v>9.9052610785567693E-2</v>
      </c>
      <c r="M85" s="52">
        <f t="shared" si="485"/>
        <v>9.8069439843936276E-2</v>
      </c>
      <c r="N85" s="52">
        <f t="shared" si="485"/>
        <v>9.7071979738684991E-2</v>
      </c>
      <c r="O85" s="52">
        <f t="shared" si="485"/>
        <v>9.5980001223166023E-2</v>
      </c>
      <c r="P85" s="52">
        <f t="shared" si="485"/>
        <v>9.4267805199835616E-2</v>
      </c>
      <c r="Q85" s="52">
        <f t="shared" si="485"/>
        <v>8.6632696622363919E-2</v>
      </c>
      <c r="R85" s="52">
        <f t="shared" si="485"/>
        <v>8.5219598384626158E-2</v>
      </c>
      <c r="S85" s="52">
        <f t="shared" si="485"/>
        <v>8.3780909413530419E-2</v>
      </c>
      <c r="T85" s="52">
        <f t="shared" si="485"/>
        <v>8.2315115950124806E-2</v>
      </c>
      <c r="U85" s="52">
        <f t="shared" si="485"/>
        <v>8.0820622767640266E-2</v>
      </c>
      <c r="V85" s="52">
        <f t="shared" si="485"/>
        <v>7.9295750628131295E-2</v>
      </c>
      <c r="W85" s="52">
        <f t="shared" si="485"/>
        <v>7.7738734022522155E-2</v>
      </c>
      <c r="X85" s="52">
        <f t="shared" si="485"/>
        <v>7.6147719277112308E-2</v>
      </c>
      <c r="Y85" s="52">
        <f t="shared" si="485"/>
        <v>7.4520763122160466E-2</v>
      </c>
      <c r="Z85" s="52">
        <f t="shared" si="485"/>
        <v>7.2855831831787163E-2</v>
      </c>
      <c r="AA85" s="52">
        <f t="shared" si="485"/>
        <v>7.1150801059010477E-2</v>
      </c>
      <c r="AB85" s="52">
        <f t="shared" si="485"/>
        <v>6.9403456505086156E-2</v>
      </c>
      <c r="AC85" s="52">
        <f t="shared" si="485"/>
        <v>6.7611495578204964E-2</v>
      </c>
      <c r="AD85" s="52">
        <f t="shared" si="485"/>
        <v>6.5772530212640248E-2</v>
      </c>
      <c r="AE85" s="52">
        <f t="shared" si="485"/>
        <v>6.3884091035146681E-2</v>
      </c>
      <c r="AF85" s="52">
        <f t="shared" si="485"/>
        <v>6.1943633080145319E-2</v>
      </c>
      <c r="AG85" s="52">
        <f t="shared" si="485"/>
        <v>5.9948543268182247E-2</v>
      </c>
      <c r="AH85" s="52">
        <f t="shared" si="485"/>
        <v>5.7896149872320668E-2</v>
      </c>
      <c r="AI85" s="52">
        <f t="shared" si="485"/>
        <v>5.5783734203325143E-2</v>
      </c>
      <c r="AJ85" s="52">
        <f t="shared" si="485"/>
        <v>5.3608544745320993E-2</v>
      </c>
      <c r="AK85" s="52">
        <f>+AJ85-((AK87+AK92+AK93)-((AJ87+AJ92+AJ93)))*AJ85/(1-AJ87-AJ92-AJ93)</f>
        <v>5.1367813967465745E-2</v>
      </c>
    </row>
    <row r="86" spans="1:37" x14ac:dyDescent="0.25">
      <c r="A86" s="31" t="s">
        <v>11</v>
      </c>
      <c r="B86" s="32" t="s">
        <v>20</v>
      </c>
      <c r="C86" s="31" t="s">
        <v>154</v>
      </c>
      <c r="D86" s="51">
        <f>IV!D59</f>
        <v>5.3228427920579441E-2</v>
      </c>
      <c r="E86" s="52">
        <f t="shared" ref="E86:G86" si="486">+D86</f>
        <v>5.3228427920579441E-2</v>
      </c>
      <c r="F86" s="52">
        <f t="shared" si="486"/>
        <v>5.3228427920579441E-2</v>
      </c>
      <c r="G86" s="52">
        <f t="shared" si="486"/>
        <v>5.3228427920579441E-2</v>
      </c>
      <c r="H86" s="52">
        <f t="shared" si="482"/>
        <v>5.3228427920579441E-2</v>
      </c>
      <c r="I86" s="52">
        <f t="shared" ref="I86" si="487">+H86-((I87+I92+I93)-((H87+H92+H93)))*H86/(1-H87-H92-H93)</f>
        <v>5.2721537090145897E-2</v>
      </c>
      <c r="J86" s="52">
        <f t="shared" ref="J86" si="488">+I86-((J87+J92+J93)-((I87+I92+I93)))*I86/(1-I87-I92-I93)</f>
        <v>5.2214640936869561E-2</v>
      </c>
      <c r="K86" s="52">
        <f t="shared" ref="K86" si="489">+J86-((K87+K92+K93)-((J87+J92+J93)))*J86/(1-J87-J92-J93)</f>
        <v>5.1707720169818602E-2</v>
      </c>
      <c r="L86" s="52">
        <f t="shared" ref="L86" si="490">+K86-((L87+L92+L93)-((K87+K92+K93)))*K86/(1-K87-K92-K93)</f>
        <v>5.1200631034629691E-2</v>
      </c>
      <c r="M86" s="52">
        <f t="shared" ref="M86" si="491">+L86-((M87+M92+M93)-((L87+L92+L93)))*L86/(1-L87-L92-L93)</f>
        <v>5.0692426634693026E-2</v>
      </c>
      <c r="N86" s="52">
        <f t="shared" ref="N86" si="492">+M86-((N87+N92+N93)-((M87+M92+M93)))*M86/(1-M87-M92-M93)</f>
        <v>5.0176836117535498E-2</v>
      </c>
      <c r="O86" s="52">
        <f t="shared" ref="O86" si="493">+N86-((O87+O92+O93)-((N87+N92+N93)))*N86/(1-N87-N92-N93)</f>
        <v>4.9612388712995448E-2</v>
      </c>
      <c r="P86" s="52">
        <f t="shared" ref="P86" si="494">+O86-((P87+P92+P93)-((O87+O92+O93)))*O86/(1-O87-O92-O93)</f>
        <v>4.8727348771551791E-2</v>
      </c>
      <c r="Q86" s="52">
        <f t="shared" ref="Q86" si="495">+P86-((Q87+Q92+Q93)-((P87+P92+P93)))*P86/(1-P87-P92-P93)</f>
        <v>4.4780735208475232E-2</v>
      </c>
      <c r="R86" s="52">
        <f t="shared" ref="R86" si="496">+Q86-((R87+R92+R93)-((Q87+Q92+Q93)))*Q86/(1-Q87-Q92-Q93)</f>
        <v>4.4050299928553881E-2</v>
      </c>
      <c r="S86" s="52">
        <f t="shared" ref="S86" si="497">+R86-((S87+S92+S93)-((R87+R92+R93)))*R86/(1-R87-R92-R93)</f>
        <v>4.3306636711618295E-2</v>
      </c>
      <c r="T86" s="52">
        <f t="shared" ref="T86" si="498">+S86-((T87+T92+T93)-((S87+S92+S93)))*S86/(1-S87-S92-S93)</f>
        <v>4.2548963090523417E-2</v>
      </c>
      <c r="U86" s="52">
        <f t="shared" ref="U86" si="499">+T86-((U87+U92+U93)-((T87+T92+T93)))*T86/(1-T87-T92-T93)</f>
        <v>4.1776454487132728E-2</v>
      </c>
      <c r="V86" s="52">
        <f t="shared" ref="V86" si="500">+U86-((V87+V92+V93)-((U87+U92+U93)))*U86/(1-U87-U92-U93)</f>
        <v>4.0988242897647187E-2</v>
      </c>
      <c r="W86" s="52">
        <f t="shared" ref="W86" si="501">+V86-((W87+W92+W93)-((V87+V92+V93)))*V86/(1-V87-V92-V93)</f>
        <v>4.0183415724427428E-2</v>
      </c>
      <c r="X86" s="52">
        <f t="shared" ref="X86" si="502">+W86-((X87+X92+X93)-((W87+W92+W93)))*W86/(1-W87-W92-W93)</f>
        <v>3.9361014797240017E-2</v>
      </c>
      <c r="Y86" s="52">
        <f t="shared" ref="Y86" si="503">+X86-((Y87+Y92+Y93)-((X87+X92+X93)))*X86/(1-X87-X92-X93)</f>
        <v>3.8520035633353641E-2</v>
      </c>
      <c r="Z86" s="52">
        <f t="shared" ref="Z86" si="504">+Y86-((Z87+Z92+Z93)-((Y87+Y92+Y93)))*Y86/(1-Y87-Y92-Y93)</f>
        <v>3.7659426992951869E-2</v>
      </c>
      <c r="AA86" s="52">
        <f t="shared" ref="AA86" si="505">+Z86-((AA87+AA92+AA93)-((Z87+Z92+Z93)))*Z86/(1-Z87-Z92-Z93)</f>
        <v>3.6778090793862517E-2</v>
      </c>
      <c r="AB86" s="52">
        <f t="shared" ref="AB86" si="506">+AA86-((AB87+AB92+AB93)-((AA87+AA92+AA93)))*AA86/(1-AA87-AA92-AA93)</f>
        <v>3.5874882457541876E-2</v>
      </c>
      <c r="AC86" s="52">
        <f t="shared" ref="AC86" si="507">+AB86-((AC87+AC92+AC93)-((AB87+AB92+AB93)))*AB86/(1-AB87-AB92-AB93)</f>
        <v>3.4948611766460962E-2</v>
      </c>
      <c r="AD86" s="52">
        <f t="shared" ref="AD86" si="508">+AC86-((AD87+AD92+AD93)-((AC87+AC92+AC93)))*AC86/(1-AC87-AC92-AC93)</f>
        <v>3.3998044321332493E-2</v>
      </c>
      <c r="AE86" s="52">
        <f t="shared" ref="AE86" si="509">+AD86-((AE87+AE92+AE93)-((AD87+AD92+AD93)))*AD86/(1-AD87-AD92-AD93)</f>
        <v>3.3021903694736558E-2</v>
      </c>
      <c r="AF86" s="52">
        <f t="shared" ref="AF86" si="510">+AE86-((AF87+AF92+AF93)-((AE87+AE92+AE93)))*AE86/(1-AE87-AE92-AE93)</f>
        <v>3.2018874385319175E-2</v>
      </c>
      <c r="AG86" s="52">
        <f t="shared" ref="AG86" si="511">+AF86-((AG87+AG92+AG93)-((AF87+AF92+AF93)))*AF86/(1-AF87-AF92-AF93)</f>
        <v>3.0987605683432989E-2</v>
      </c>
      <c r="AH86" s="52">
        <f t="shared" ref="AH86" si="512">+AG86-((AH87+AH92+AH93)-((AG87+AG92+AG93)))*AG86/(1-AG87-AG92-AG93)</f>
        <v>2.9926716564347491E-2</v>
      </c>
      <c r="AI86" s="52">
        <f t="shared" ref="AI86" si="513">+AH86-((AI87+AI92+AI93)-((AH87+AH92+AH93)))*AH86/(1-AH87-AH92-AH93)</f>
        <v>2.8834801728360459E-2</v>
      </c>
      <c r="AJ86" s="52">
        <f t="shared" ref="AJ86" si="514">+AI86-((AJ87+AJ92+AJ93)-((AI87+AI92+AI93)))*AI86/(1-AI87-AI92-AI93)</f>
        <v>2.771043890756832E-2</v>
      </c>
      <c r="AK86" s="52">
        <f>+AJ86-((AK87+AK92+AK93)-((AJ87+AJ92+AJ93)))*AJ86/(1-AJ87-AJ92-AJ93)</f>
        <v>2.655219755587624E-2</v>
      </c>
    </row>
    <row r="87" spans="1:37" x14ac:dyDescent="0.25">
      <c r="A87" s="31" t="s">
        <v>12</v>
      </c>
      <c r="B87" s="32" t="s">
        <v>20</v>
      </c>
      <c r="C87" s="31" t="s">
        <v>154</v>
      </c>
      <c r="D87" s="51">
        <f>IV!D60</f>
        <v>0</v>
      </c>
      <c r="E87" s="52">
        <f t="shared" ref="E87:G87" si="515">+D87</f>
        <v>0</v>
      </c>
      <c r="F87" s="52">
        <f t="shared" si="515"/>
        <v>0</v>
      </c>
      <c r="G87" s="52">
        <f t="shared" si="515"/>
        <v>0</v>
      </c>
      <c r="H87" s="52">
        <f t="shared" si="482"/>
        <v>0</v>
      </c>
      <c r="I87" s="52">
        <f t="shared" ref="I87" si="516">+H87+($AK87-$H88)/($AK$1-$H$1)</f>
        <v>9.5229344588170558E-3</v>
      </c>
      <c r="J87" s="52">
        <f t="shared" ref="J87" si="517">+I87+($AK87-$H88)/($AK$1-$H$1)</f>
        <v>1.9045868917634112E-2</v>
      </c>
      <c r="K87" s="52">
        <f t="shared" ref="K87" si="518">+J87+($AK87-$H88)/($AK$1-$H$1)</f>
        <v>2.8568803376451166E-2</v>
      </c>
      <c r="L87" s="52">
        <f t="shared" ref="L87" si="519">+K87+($AK87-$H88)/($AK$1-$H$1)</f>
        <v>3.8091737835268223E-2</v>
      </c>
      <c r="M87" s="52">
        <f t="shared" ref="M87" si="520">+L87+($AK87-$H88)/($AK$1-$H$1)</f>
        <v>4.7614672294085281E-2</v>
      </c>
      <c r="N87" s="52">
        <f t="shared" ref="N87" si="521">+M87+($AK87-$H88)/($AK$1-$H$1)</f>
        <v>5.7137606752902338E-2</v>
      </c>
      <c r="O87" s="52">
        <f t="shared" ref="O87" si="522">+N87+($AK87-$H88)/($AK$1-$H$1)</f>
        <v>6.6660541211719396E-2</v>
      </c>
      <c r="P87" s="52">
        <f t="shared" ref="P87" si="523">+O87+($AK87-$H88)/($AK$1-$H$1)</f>
        <v>7.6183475670536446E-2</v>
      </c>
      <c r="Q87" s="52">
        <f t="shared" ref="Q87" si="524">+P87+($AK87-$H88)/($AK$1-$H$1)</f>
        <v>8.5706410129353497E-2</v>
      </c>
      <c r="R87" s="52">
        <f t="shared" ref="R87" si="525">+Q87+($AK87-$H88)/($AK$1-$H$1)</f>
        <v>9.5229344588170547E-2</v>
      </c>
      <c r="S87" s="52">
        <f t="shared" ref="S87" si="526">+R87+($AK87-$H88)/($AK$1-$H$1)</f>
        <v>0.1047522790469876</v>
      </c>
      <c r="T87" s="52">
        <f t="shared" ref="T87" si="527">+S87+($AK87-$H88)/($AK$1-$H$1)</f>
        <v>0.11427521350580465</v>
      </c>
      <c r="U87" s="52">
        <f t="shared" ref="U87" si="528">+T87+($AK87-$H88)/($AK$1-$H$1)</f>
        <v>0.1237981479646217</v>
      </c>
      <c r="V87" s="52">
        <f t="shared" ref="V87" si="529">+U87+($AK87-$H88)/($AK$1-$H$1)</f>
        <v>0.13332108242343876</v>
      </c>
      <c r="W87" s="52">
        <f t="shared" ref="W87" si="530">+V87+($AK87-$H88)/($AK$1-$H$1)</f>
        <v>0.14284401688225581</v>
      </c>
      <c r="X87" s="52">
        <f t="shared" ref="X87" si="531">+W87+($AK87-$H88)/($AK$1-$H$1)</f>
        <v>0.15236695134107286</v>
      </c>
      <c r="Y87" s="52">
        <f t="shared" ref="Y87" si="532">+X87+($AK87-$H88)/($AK$1-$H$1)</f>
        <v>0.16188988579988992</v>
      </c>
      <c r="Z87" s="52">
        <f t="shared" ref="Z87" si="533">+Y87+($AK87-$H88)/($AK$1-$H$1)</f>
        <v>0.17141282025870697</v>
      </c>
      <c r="AA87" s="52">
        <f t="shared" ref="AA87" si="534">+Z87+($AK87-$H88)/($AK$1-$H$1)</f>
        <v>0.18093575471752402</v>
      </c>
      <c r="AB87" s="52">
        <f t="shared" ref="AB87" si="535">+AA87+($AK87-$H88)/($AK$1-$H$1)</f>
        <v>0.19045868917634107</v>
      </c>
      <c r="AC87" s="52">
        <f t="shared" ref="AC87" si="536">+AB87+($AK87-$H88)/($AK$1-$H$1)</f>
        <v>0.19998162363515812</v>
      </c>
      <c r="AD87" s="52">
        <f t="shared" ref="AD87" si="537">+AC87+($AK87-$H88)/($AK$1-$H$1)</f>
        <v>0.20950455809397517</v>
      </c>
      <c r="AE87" s="52">
        <f t="shared" ref="AE87" si="538">+AD87+($AK87-$H88)/($AK$1-$H$1)</f>
        <v>0.21902749255279222</v>
      </c>
      <c r="AF87" s="52">
        <f t="shared" ref="AF87" si="539">+AE87+($AK87-$H88)/($AK$1-$H$1)</f>
        <v>0.22855042701160927</v>
      </c>
      <c r="AG87" s="52">
        <f t="shared" ref="AG87" si="540">+AF87+($AK87-$H88)/($AK$1-$H$1)</f>
        <v>0.23807336147042632</v>
      </c>
      <c r="AH87" s="52">
        <f t="shared" ref="AH87" si="541">+AG87+($AK87-$H88)/($AK$1-$H$1)</f>
        <v>0.24759629592924337</v>
      </c>
      <c r="AI87" s="52">
        <f t="shared" ref="AI87" si="542">+AH87+($AK87-$H88)/($AK$1-$H$1)</f>
        <v>0.25711923038806045</v>
      </c>
      <c r="AJ87" s="52">
        <f>+AI87+($AK87-$H88)/($AK$1-$H$1)</f>
        <v>0.26664216484687753</v>
      </c>
      <c r="AK87" s="52">
        <f>IF(Medidas!$B$6="Base",H87,Medidas!$H$6)</f>
        <v>0.27616509930569461</v>
      </c>
    </row>
    <row r="88" spans="1:37" x14ac:dyDescent="0.25">
      <c r="A88" s="31" t="s">
        <v>54</v>
      </c>
      <c r="B88" s="32" t="s">
        <v>20</v>
      </c>
      <c r="C88" s="31" t="s">
        <v>154</v>
      </c>
      <c r="D88" s="51">
        <f>IV!D61</f>
        <v>0</v>
      </c>
      <c r="E88" s="52">
        <f t="shared" ref="E88:G88" si="543">+D88</f>
        <v>0</v>
      </c>
      <c r="F88" s="52">
        <f t="shared" si="543"/>
        <v>0</v>
      </c>
      <c r="G88" s="52">
        <f t="shared" si="543"/>
        <v>0</v>
      </c>
      <c r="H88" s="52">
        <f t="shared" ref="H88" si="544">+G88-((H87+H92+H93)-((G87+G92+G93)))*G88/(1-G87-G92-G93)</f>
        <v>0</v>
      </c>
      <c r="I88" s="52">
        <f t="shared" ref="I88" si="545">+H88-((I87+I92+I93)-((H87+H92+H93)))*H88/(1-H87-H92-H93)</f>
        <v>0</v>
      </c>
      <c r="J88" s="52">
        <f t="shared" ref="J88" si="546">+I88-((J87+J92+J93)-((I87+I92+I93)))*I88/(1-I87-I92-I93)</f>
        <v>0</v>
      </c>
      <c r="K88" s="52">
        <f t="shared" ref="K88" si="547">+J88-((K87+K92+K93)-((J87+J92+J93)))*J88/(1-J87-J92-J93)</f>
        <v>0</v>
      </c>
      <c r="L88" s="52">
        <f t="shared" ref="L88" si="548">+K88-((L87+L92+L93)-((K87+K92+K93)))*K88/(1-K87-K92-K93)</f>
        <v>0</v>
      </c>
      <c r="M88" s="52">
        <f t="shared" ref="M88" si="549">+L88-((M87+M92+M93)-((L87+L92+L93)))*L88/(1-L87-L92-L93)</f>
        <v>0</v>
      </c>
      <c r="N88" s="52">
        <f t="shared" ref="N88" si="550">+M88-((N87+N92+N93)-((M87+M92+M93)))*M88/(1-M87-M92-M93)</f>
        <v>0</v>
      </c>
      <c r="O88" s="52">
        <f t="shared" ref="O88" si="551">+N88-((O87+O92+O93)-((N87+N92+N93)))*N88/(1-N87-N92-N93)</f>
        <v>0</v>
      </c>
      <c r="P88" s="52">
        <f t="shared" ref="P88" si="552">+O88-((P87+P92+P93)-((O87+O92+O93)))*O88/(1-O87-O92-O93)</f>
        <v>0</v>
      </c>
      <c r="Q88" s="52">
        <f t="shared" ref="Q88" si="553">+P88-((Q87+Q92+Q93)-((P87+P92+P93)))*P88/(1-P87-P92-P93)</f>
        <v>0</v>
      </c>
      <c r="R88" s="52">
        <f t="shared" ref="R88" si="554">+Q88-((R87+R92+R93)-((Q87+Q92+Q93)))*Q88/(1-Q87-Q92-Q93)</f>
        <v>0</v>
      </c>
      <c r="S88" s="52">
        <f t="shared" ref="S88" si="555">+R88-((S87+S92+S93)-((R87+R92+R93)))*R88/(1-R87-R92-R93)</f>
        <v>0</v>
      </c>
      <c r="T88" s="52">
        <f t="shared" ref="T88" si="556">+S88-((T87+T92+T93)-((S87+S92+S93)))*S88/(1-S87-S92-S93)</f>
        <v>0</v>
      </c>
      <c r="U88" s="52">
        <f t="shared" ref="U88" si="557">+T88-((U87+U92+U93)-((T87+T92+T93)))*T88/(1-T87-T92-T93)</f>
        <v>0</v>
      </c>
      <c r="V88" s="52">
        <f t="shared" ref="V88" si="558">+U88-((V87+V92+V93)-((U87+U92+U93)))*U88/(1-U87-U92-U93)</f>
        <v>0</v>
      </c>
      <c r="W88" s="52">
        <f t="shared" ref="W88" si="559">+V88-((W87+W92+W93)-((V87+V92+V93)))*V88/(1-V87-V92-V93)</f>
        <v>0</v>
      </c>
      <c r="X88" s="52">
        <f t="shared" ref="X88" si="560">+W88-((X87+X92+X93)-((W87+W92+W93)))*W88/(1-W87-W92-W93)</f>
        <v>0</v>
      </c>
      <c r="Y88" s="52">
        <f t="shared" ref="Y88" si="561">+X88-((Y87+Y92+Y93)-((X87+X92+X93)))*X88/(1-X87-X92-X93)</f>
        <v>0</v>
      </c>
      <c r="Z88" s="52">
        <f t="shared" ref="Z88" si="562">+Y88-((Z87+Z92+Z93)-((Y87+Y92+Y93)))*Y88/(1-Y87-Y92-Y93)</f>
        <v>0</v>
      </c>
      <c r="AA88" s="52">
        <f t="shared" ref="AA88" si="563">+Z88-((AA87+AA92+AA93)-((Z87+Z92+Z93)))*Z88/(1-Z87-Z92-Z93)</f>
        <v>0</v>
      </c>
      <c r="AB88" s="52">
        <f t="shared" ref="AB88" si="564">+AA88-((AB87+AB92+AB93)-((AA87+AA92+AA93)))*AA88/(1-AA87-AA92-AA93)</f>
        <v>0</v>
      </c>
      <c r="AC88" s="52">
        <f t="shared" ref="AC88" si="565">+AB88-((AC87+AC92+AC93)-((AB87+AB92+AB93)))*AB88/(1-AB87-AB92-AB93)</f>
        <v>0</v>
      </c>
      <c r="AD88" s="52">
        <f t="shared" ref="AD88" si="566">+AC88-((AD87+AD92+AD93)-((AC87+AC92+AC93)))*AC88/(1-AC87-AC92-AC93)</f>
        <v>0</v>
      </c>
      <c r="AE88" s="52">
        <f t="shared" ref="AE88" si="567">+AD88-((AE87+AE92+AE93)-((AD87+AD92+AD93)))*AD88/(1-AD87-AD92-AD93)</f>
        <v>0</v>
      </c>
      <c r="AF88" s="52">
        <f t="shared" ref="AF88" si="568">+AE88-((AF87+AF92+AF93)-((AE87+AE92+AE93)))*AE88/(1-AE87-AE92-AE93)</f>
        <v>0</v>
      </c>
      <c r="AG88" s="52">
        <f t="shared" ref="AG88" si="569">+AF88-((AG87+AG92+AG93)-((AF87+AF92+AF93)))*AF88/(1-AF87-AF92-AF93)</f>
        <v>0</v>
      </c>
      <c r="AH88" s="52">
        <f t="shared" ref="AH88" si="570">+AG88-((AH87+AH92+AH93)-((AG87+AG92+AG93)))*AG88/(1-AG87-AG92-AG93)</f>
        <v>0</v>
      </c>
      <c r="AI88" s="52">
        <f t="shared" ref="AI88" si="571">+AH88-((AI87+AI92+AI93)-((AH87+AH92+AH93)))*AH88/(1-AH87-AH92-AH93)</f>
        <v>0</v>
      </c>
      <c r="AJ88" s="52">
        <f t="shared" ref="AJ88" si="572">+AI88-((AJ87+AJ92+AJ93)-((AI87+AI92+AI93)))*AI88/(1-AI87-AI92-AI93)</f>
        <v>0</v>
      </c>
      <c r="AK88" s="52">
        <f>+AJ88-((AK87+AK92+AK93)-((AJ87+AJ92+AJ93)))*AJ88/(1-AJ87-AJ92-AJ93)</f>
        <v>0</v>
      </c>
    </row>
    <row r="89" spans="1:37" x14ac:dyDescent="0.25">
      <c r="A89" s="31" t="s">
        <v>13</v>
      </c>
      <c r="B89" s="32" t="s">
        <v>20</v>
      </c>
      <c r="C89" s="31" t="s">
        <v>154</v>
      </c>
      <c r="D89" s="51">
        <f>IV!D62</f>
        <v>0.35860172083602249</v>
      </c>
      <c r="E89" s="52">
        <f t="shared" ref="E89:G89" si="573">+D89</f>
        <v>0.35860172083602249</v>
      </c>
      <c r="F89" s="52">
        <f t="shared" si="573"/>
        <v>0.35860172083602249</v>
      </c>
      <c r="G89" s="52">
        <f t="shared" si="573"/>
        <v>0.35860172083602249</v>
      </c>
      <c r="H89" s="52">
        <f t="shared" ref="H89:AJ89" si="574">+G89-((H87+H92+H93)-((G87+G92+G93)))*G89/(1-G87-G92-G93)</f>
        <v>0.35860172083602249</v>
      </c>
      <c r="I89" s="52">
        <f t="shared" si="574"/>
        <v>0.35518678015168204</v>
      </c>
      <c r="J89" s="52">
        <f t="shared" si="574"/>
        <v>0.35177180360716948</v>
      </c>
      <c r="K89" s="52">
        <f t="shared" si="574"/>
        <v>0.34835666123882408</v>
      </c>
      <c r="L89" s="52">
        <f t="shared" si="574"/>
        <v>0.34494038456863352</v>
      </c>
      <c r="M89" s="52">
        <f t="shared" si="574"/>
        <v>0.34151659432208242</v>
      </c>
      <c r="N89" s="52">
        <f t="shared" si="574"/>
        <v>0.33804304355377313</v>
      </c>
      <c r="O89" s="52">
        <f t="shared" si="574"/>
        <v>0.3342403422812219</v>
      </c>
      <c r="P89" s="52">
        <f t="shared" si="574"/>
        <v>0.32827779823457343</v>
      </c>
      <c r="Q89" s="52">
        <f t="shared" si="574"/>
        <v>0.30168932905592871</v>
      </c>
      <c r="R89" s="52">
        <f t="shared" si="574"/>
        <v>0.29676836184776761</v>
      </c>
      <c r="S89" s="52">
        <f t="shared" si="574"/>
        <v>0.29175827758013795</v>
      </c>
      <c r="T89" s="52">
        <f t="shared" si="574"/>
        <v>0.28665380474539476</v>
      </c>
      <c r="U89" s="52">
        <f t="shared" si="574"/>
        <v>0.28144938813271797</v>
      </c>
      <c r="V89" s="52">
        <f t="shared" si="574"/>
        <v>0.27613917997112897</v>
      </c>
      <c r="W89" s="52">
        <f t="shared" si="574"/>
        <v>0.27071703205943737</v>
      </c>
      <c r="X89" s="52">
        <f t="shared" si="574"/>
        <v>0.26517648917234365</v>
      </c>
      <c r="Y89" s="52">
        <f t="shared" si="574"/>
        <v>0.2595107840756824</v>
      </c>
      <c r="Z89" s="52">
        <f t="shared" si="574"/>
        <v>0.25371283453122279</v>
      </c>
      <c r="AA89" s="52">
        <f t="shared" si="574"/>
        <v>0.24777524272219761</v>
      </c>
      <c r="AB89" s="52">
        <f t="shared" si="574"/>
        <v>0.24169029758421057</v>
      </c>
      <c r="AC89" s="52">
        <f t="shared" si="574"/>
        <v>0.23544998058147665</v>
      </c>
      <c r="AD89" s="52">
        <f t="shared" si="574"/>
        <v>0.22904597552420952</v>
      </c>
      <c r="AE89" s="52">
        <f t="shared" si="574"/>
        <v>0.22246968307767045</v>
      </c>
      <c r="AF89" s="52">
        <f t="shared" si="574"/>
        <v>0.21571224066470421</v>
      </c>
      <c r="AG89" s="52">
        <f t="shared" si="574"/>
        <v>0.20876454850869114</v>
      </c>
      <c r="AH89" s="52">
        <f t="shared" si="574"/>
        <v>0.20161730259927016</v>
      </c>
      <c r="AI89" s="52">
        <f t="shared" si="574"/>
        <v>0.19426103538477396</v>
      </c>
      <c r="AJ89" s="52">
        <f t="shared" si="574"/>
        <v>0.18668616499818833</v>
      </c>
      <c r="AK89" s="52">
        <f>+AJ89-((AK87+AK92+AK93)-((AJ87+AJ92+AJ93)))*AJ89/(1-AJ87-AJ92-AJ93)</f>
        <v>0.17888305380204428</v>
      </c>
    </row>
    <row r="90" spans="1:37" x14ac:dyDescent="0.25">
      <c r="A90" s="31" t="s">
        <v>55</v>
      </c>
      <c r="B90" s="32" t="s">
        <v>20</v>
      </c>
      <c r="C90" s="31" t="s">
        <v>154</v>
      </c>
      <c r="D90" s="51">
        <f>IV!D63</f>
        <v>0</v>
      </c>
      <c r="E90" s="52">
        <f t="shared" ref="E90:G90" si="575">+D90</f>
        <v>0</v>
      </c>
      <c r="F90" s="52">
        <f t="shared" si="575"/>
        <v>0</v>
      </c>
      <c r="G90" s="52">
        <f t="shared" si="575"/>
        <v>0</v>
      </c>
      <c r="H90" s="52">
        <f t="shared" ref="H90:AJ90" si="576">+G90-((H87+H92+H93)-((G87+G92+G93)))*G90/(1-G87-G92-G93)</f>
        <v>0</v>
      </c>
      <c r="I90" s="52">
        <f t="shared" si="576"/>
        <v>0</v>
      </c>
      <c r="J90" s="52">
        <f t="shared" si="576"/>
        <v>0</v>
      </c>
      <c r="K90" s="52">
        <f t="shared" si="576"/>
        <v>0</v>
      </c>
      <c r="L90" s="52">
        <f t="shared" si="576"/>
        <v>0</v>
      </c>
      <c r="M90" s="52">
        <f t="shared" si="576"/>
        <v>0</v>
      </c>
      <c r="N90" s="52">
        <f t="shared" si="576"/>
        <v>0</v>
      </c>
      <c r="O90" s="52">
        <f t="shared" si="576"/>
        <v>0</v>
      </c>
      <c r="P90" s="52">
        <f t="shared" si="576"/>
        <v>0</v>
      </c>
      <c r="Q90" s="52">
        <f t="shared" si="576"/>
        <v>0</v>
      </c>
      <c r="R90" s="52">
        <f t="shared" si="576"/>
        <v>0</v>
      </c>
      <c r="S90" s="52">
        <f t="shared" si="576"/>
        <v>0</v>
      </c>
      <c r="T90" s="52">
        <f t="shared" si="576"/>
        <v>0</v>
      </c>
      <c r="U90" s="52">
        <f t="shared" si="576"/>
        <v>0</v>
      </c>
      <c r="V90" s="52">
        <f t="shared" si="576"/>
        <v>0</v>
      </c>
      <c r="W90" s="52">
        <f t="shared" si="576"/>
        <v>0</v>
      </c>
      <c r="X90" s="52">
        <f t="shared" si="576"/>
        <v>0</v>
      </c>
      <c r="Y90" s="52">
        <f t="shared" si="576"/>
        <v>0</v>
      </c>
      <c r="Z90" s="52">
        <f t="shared" si="576"/>
        <v>0</v>
      </c>
      <c r="AA90" s="52">
        <f t="shared" si="576"/>
        <v>0</v>
      </c>
      <c r="AB90" s="52">
        <f t="shared" si="576"/>
        <v>0</v>
      </c>
      <c r="AC90" s="52">
        <f t="shared" si="576"/>
        <v>0</v>
      </c>
      <c r="AD90" s="52">
        <f t="shared" si="576"/>
        <v>0</v>
      </c>
      <c r="AE90" s="52">
        <f t="shared" si="576"/>
        <v>0</v>
      </c>
      <c r="AF90" s="52">
        <f t="shared" si="576"/>
        <v>0</v>
      </c>
      <c r="AG90" s="52">
        <f t="shared" si="576"/>
        <v>0</v>
      </c>
      <c r="AH90" s="52">
        <f t="shared" si="576"/>
        <v>0</v>
      </c>
      <c r="AI90" s="52">
        <f t="shared" si="576"/>
        <v>0</v>
      </c>
      <c r="AJ90" s="52">
        <f t="shared" si="576"/>
        <v>0</v>
      </c>
      <c r="AK90" s="52">
        <f>+AJ90-((AK87+AK92+AK93)-((AJ87+AJ92+AJ93)))*AJ90/(1-AJ87-AJ92-AJ93)</f>
        <v>0</v>
      </c>
    </row>
    <row r="91" spans="1:37" x14ac:dyDescent="0.25">
      <c r="A91" s="31" t="s">
        <v>56</v>
      </c>
      <c r="B91" s="32" t="s">
        <v>20</v>
      </c>
      <c r="C91" s="31" t="s">
        <v>154</v>
      </c>
      <c r="D91" s="51">
        <f>IV!D64</f>
        <v>0</v>
      </c>
      <c r="E91" s="52">
        <f t="shared" ref="E91:G91" si="577">+D91</f>
        <v>0</v>
      </c>
      <c r="F91" s="52">
        <f t="shared" si="577"/>
        <v>0</v>
      </c>
      <c r="G91" s="52">
        <f t="shared" si="577"/>
        <v>0</v>
      </c>
      <c r="H91" s="52">
        <f t="shared" ref="H91" si="578">+G91-((H87+H92+H93)-((G87+G92+G93)))*G91/(1-G87-G92-G93)</f>
        <v>0</v>
      </c>
      <c r="I91" s="52">
        <f t="shared" ref="I91" si="579">+H91-((I87+I92+I93)-((H87+H92+H93)))*H91/(1-H87-H92-H93)</f>
        <v>0</v>
      </c>
      <c r="J91" s="52">
        <f t="shared" ref="J91" si="580">+I91-((J87+J92+J93)-((I87+I92+I93)))*I91/(1-I87-I92-I93)</f>
        <v>0</v>
      </c>
      <c r="K91" s="52">
        <f t="shared" ref="K91" si="581">+J91-((K87+K92+K93)-((J87+J92+J93)))*J91/(1-J87-J92-J93)</f>
        <v>0</v>
      </c>
      <c r="L91" s="52">
        <f t="shared" ref="L91" si="582">+K91-((L87+L92+L93)-((K87+K92+K93)))*K91/(1-K87-K92-K93)</f>
        <v>0</v>
      </c>
      <c r="M91" s="52">
        <f t="shared" ref="M91" si="583">+L91-((M87+M92+M93)-((L87+L92+L93)))*L91/(1-L87-L92-L93)</f>
        <v>0</v>
      </c>
      <c r="N91" s="52">
        <f t="shared" ref="N91" si="584">+M91-((N87+N92+N93)-((M87+M92+M93)))*M91/(1-M87-M92-M93)</f>
        <v>0</v>
      </c>
      <c r="O91" s="52">
        <f t="shared" ref="O91" si="585">+N91-((O87+O92+O93)-((N87+N92+N93)))*N91/(1-N87-N92-N93)</f>
        <v>0</v>
      </c>
      <c r="P91" s="52">
        <f t="shared" ref="P91" si="586">+O91-((P87+P92+P93)-((O87+O92+O93)))*O91/(1-O87-O92-O93)</f>
        <v>0</v>
      </c>
      <c r="Q91" s="52">
        <f t="shared" ref="Q91" si="587">+P91-((Q87+Q92+Q93)-((P87+P92+P93)))*P91/(1-P87-P92-P93)</f>
        <v>0</v>
      </c>
      <c r="R91" s="52">
        <f t="shared" ref="R91" si="588">+Q91-((R87+R92+R93)-((Q87+Q92+Q93)))*Q91/(1-Q87-Q92-Q93)</f>
        <v>0</v>
      </c>
      <c r="S91" s="52">
        <f t="shared" ref="S91" si="589">+R91-((S87+S92+S93)-((R87+R92+R93)))*R91/(1-R87-R92-R93)</f>
        <v>0</v>
      </c>
      <c r="T91" s="52">
        <f t="shared" ref="T91" si="590">+S91-((T87+T92+T93)-((S87+S92+S93)))*S91/(1-S87-S92-S93)</f>
        <v>0</v>
      </c>
      <c r="U91" s="52">
        <f t="shared" ref="U91" si="591">+T91-((U87+U92+U93)-((T87+T92+T93)))*T91/(1-T87-T92-T93)</f>
        <v>0</v>
      </c>
      <c r="V91" s="52">
        <f t="shared" ref="V91" si="592">+U91-((V87+V92+V93)-((U87+U92+U93)))*U91/(1-U87-U92-U93)</f>
        <v>0</v>
      </c>
      <c r="W91" s="52">
        <f t="shared" ref="W91" si="593">+V91-((W87+W92+W93)-((V87+V92+V93)))*V91/(1-V87-V92-V93)</f>
        <v>0</v>
      </c>
      <c r="X91" s="52">
        <f t="shared" ref="X91" si="594">+W91-((X87+X92+X93)-((W87+W92+W93)))*W91/(1-W87-W92-W93)</f>
        <v>0</v>
      </c>
      <c r="Y91" s="52">
        <f t="shared" ref="Y91" si="595">+X91-((Y87+Y92+Y93)-((X87+X92+X93)))*X91/(1-X87-X92-X93)</f>
        <v>0</v>
      </c>
      <c r="Z91" s="52">
        <f t="shared" ref="Z91" si="596">+Y91-((Z87+Z92+Z93)-((Y87+Y92+Y93)))*Y91/(1-Y87-Y92-Y93)</f>
        <v>0</v>
      </c>
      <c r="AA91" s="52">
        <f t="shared" ref="AA91" si="597">+Z91-((AA87+AA92+AA93)-((Z87+Z92+Z93)))*Z91/(1-Z87-Z92-Z93)</f>
        <v>0</v>
      </c>
      <c r="AB91" s="52">
        <f t="shared" ref="AB91" si="598">+AA91-((AB87+AB92+AB93)-((AA87+AA92+AA93)))*AA91/(1-AA87-AA92-AA93)</f>
        <v>0</v>
      </c>
      <c r="AC91" s="52">
        <f t="shared" ref="AC91" si="599">+AB91-((AC87+AC92+AC93)-((AB87+AB92+AB93)))*AB91/(1-AB87-AB92-AB93)</f>
        <v>0</v>
      </c>
      <c r="AD91" s="52">
        <f t="shared" ref="AD91" si="600">+AC91-((AD87+AD92+AD93)-((AC87+AC92+AC93)))*AC91/(1-AC87-AC92-AC93)</f>
        <v>0</v>
      </c>
      <c r="AE91" s="52">
        <f t="shared" ref="AE91" si="601">+AD91-((AE87+AE92+AE93)-((AD87+AD92+AD93)))*AD91/(1-AD87-AD92-AD93)</f>
        <v>0</v>
      </c>
      <c r="AF91" s="52">
        <f t="shared" ref="AF91" si="602">+AE91-((AF87+AF92+AF93)-((AE87+AE92+AE93)))*AE91/(1-AE87-AE92-AE93)</f>
        <v>0</v>
      </c>
      <c r="AG91" s="52">
        <f t="shared" ref="AG91" si="603">+AF91-((AG87+AG92+AG93)-((AF87+AF92+AF93)))*AF91/(1-AF87-AF92-AF93)</f>
        <v>0</v>
      </c>
      <c r="AH91" s="52">
        <f t="shared" ref="AH91" si="604">+AG91-((AH87+AH92+AH93)-((AG87+AG92+AG93)))*AG91/(1-AG87-AG92-AG93)</f>
        <v>0</v>
      </c>
      <c r="AI91" s="52">
        <f t="shared" ref="AI91" si="605">+AH91-((AI87+AI92+AI93)-((AH87+AH92+AH93)))*AH91/(1-AH87-AH92-AH93)</f>
        <v>0</v>
      </c>
      <c r="AJ91" s="52">
        <f t="shared" ref="AJ91" si="606">+AI91-((AJ87+AJ92+AJ93)-((AI87+AI92+AI93)))*AI91/(1-AI87-AI92-AI93)</f>
        <v>0</v>
      </c>
      <c r="AK91" s="52">
        <f>+AJ91-((AK87+AK92+AK93)-((AJ87+AJ92+AJ93)))*AJ91/(1-AJ87-AJ92-AJ93)</f>
        <v>0</v>
      </c>
    </row>
    <row r="92" spans="1:37" x14ac:dyDescent="0.25">
      <c r="A92" s="31" t="s">
        <v>14</v>
      </c>
      <c r="B92" s="32" t="s">
        <v>20</v>
      </c>
      <c r="C92" s="31" t="s">
        <v>154</v>
      </c>
      <c r="D92" s="51">
        <f>IV!D65</f>
        <v>0</v>
      </c>
      <c r="E92" s="52">
        <f t="shared" ref="E92:G92" si="607">+D92</f>
        <v>0</v>
      </c>
      <c r="F92" s="52">
        <f t="shared" si="607"/>
        <v>0</v>
      </c>
      <c r="G92" s="52">
        <f t="shared" si="607"/>
        <v>0</v>
      </c>
      <c r="H92" s="52">
        <f t="shared" ref="H92:H93" si="608">+G92</f>
        <v>0</v>
      </c>
      <c r="I92" s="52">
        <f>+VLOOKUP(Medidas!$B$3,'Curva ERNC'!$B$6:$AJ$7,'Curva ERNC'!H$5-2015,FALSE)</f>
        <v>0</v>
      </c>
      <c r="J92" s="52">
        <f>+VLOOKUP(Medidas!$B$3,'Curva ERNC'!$B$6:$AJ$7,'Curva ERNC'!I$5-2015,FALSE)</f>
        <v>9.9999999999999903E-8</v>
      </c>
      <c r="K92" s="52">
        <f>+VLOOKUP(Medidas!$B$3,'Curva ERNC'!$B$6:$AJ$7,'Curva ERNC'!J$5-2015,FALSE)</f>
        <v>6.6241783912806007E-7</v>
      </c>
      <c r="L92" s="52">
        <f>+VLOOKUP(Medidas!$B$3,'Curva ERNC'!$B$6:$AJ$7,'Curva ERNC'!K$5-2015,FALSE)</f>
        <v>4.3879600562251737E-6</v>
      </c>
      <c r="M92" s="52">
        <f>+VLOOKUP(Medidas!$B$3,'Curva ERNC'!$B$6:$AJ$7,'Curva ERNC'!L$5-2015,FALSE)</f>
        <v>2.9065929224896882E-5</v>
      </c>
      <c r="N92" s="52">
        <f>+VLOOKUP(Medidas!$B$3,'Curva ERNC'!$B$6:$AJ$7,'Curva ERNC'!M$5-2015,FALSE)</f>
        <v>1.9250653913663269E-4</v>
      </c>
      <c r="O92" s="52">
        <f>+VLOOKUP(Medidas!$B$3,'Curva ERNC'!$B$6:$AJ$7,'Curva ERNC'!N$5-2015,FALSE)</f>
        <v>1.2738192202547179E-3</v>
      </c>
      <c r="P92" s="52">
        <f>+VLOOKUP(Medidas!$B$3,'Curva ERNC'!$B$6:$AJ$7,'Curva ERNC'!O$5-2015,FALSE)</f>
        <v>8.377988983290667E-3</v>
      </c>
      <c r="Q92" s="52">
        <f>+VLOOKUP(Medidas!$B$3,'Curva ERNC'!$B$6:$AJ$7,'Curva ERNC'!P$5-2015,FALSE)</f>
        <v>5.2999999999999964E-2</v>
      </c>
      <c r="R92" s="52">
        <f>+VLOOKUP(Medidas!$B$3,'Curva ERNC'!$B$6:$AJ$7,'Curva ERNC'!Q$5-2015,FALSE)</f>
        <v>5.5542399509892405E-2</v>
      </c>
      <c r="S92" s="52">
        <f>+VLOOKUP(Medidas!$B$3,'Curva ERNC'!$B$6:$AJ$7,'Curva ERNC'!R$5-2015,FALSE)</f>
        <v>5.8199262290142391E-2</v>
      </c>
      <c r="T92" s="52">
        <f>+VLOOKUP(Medidas!$B$3,'Curva ERNC'!$B$6:$AJ$7,'Curva ERNC'!S$5-2015,FALSE)</f>
        <v>6.0975010639593E-2</v>
      </c>
      <c r="U92" s="52">
        <f>+VLOOKUP(Medidas!$B$3,'Curva ERNC'!$B$6:$AJ$7,'Curva ERNC'!T$5-2015,FALSE)</f>
        <v>6.3874166578128153E-2</v>
      </c>
      <c r="V92" s="52">
        <f>+VLOOKUP(Medidas!$B$3,'Curva ERNC'!$B$6:$AJ$7,'Curva ERNC'!U$5-2015,FALSE)</f>
        <v>6.6901346747900228E-2</v>
      </c>
      <c r="W92" s="52">
        <f>+VLOOKUP(Medidas!$B$3,'Curva ERNC'!$B$6:$AJ$7,'Curva ERNC'!V$5-2015,FALSE)</f>
        <v>7.0061256381072912E-2</v>
      </c>
      <c r="X92" s="52">
        <f>+VLOOKUP(Medidas!$B$3,'Curva ERNC'!$B$6:$AJ$7,'Curva ERNC'!W$5-2015,FALSE)</f>
        <v>7.3358682264357031E-2</v>
      </c>
      <c r="Y92" s="52">
        <f>+VLOOKUP(Medidas!$B$3,'Curva ERNC'!$B$6:$AJ$7,'Curva ERNC'!X$5-2015,FALSE)</f>
        <v>7.6798484629974587E-2</v>
      </c>
      <c r="Z92" s="52">
        <f>+VLOOKUP(Medidas!$B$3,'Curva ERNC'!$B$6:$AJ$7,'Curva ERNC'!Y$5-2015,FALSE)</f>
        <v>8.0385587902734687E-2</v>
      </c>
      <c r="AA92" s="52">
        <f>+VLOOKUP(Medidas!$B$3,'Curva ERNC'!$B$6:$AJ$7,'Curva ERNC'!Z$5-2015,FALSE)</f>
        <v>8.4124970233759394E-2</v>
      </c>
      <c r="AB92" s="52">
        <f>+VLOOKUP(Medidas!$B$3,'Curva ERNC'!$B$6:$AJ$7,'Curva ERNC'!AA$5-2015,FALSE)</f>
        <v>8.8021651753181038E-2</v>
      </c>
      <c r="AC92" s="52">
        <f>+VLOOKUP(Medidas!$B$3,'Curva ERNC'!$B$6:$AJ$7,'Curva ERNC'!AB$5-2015,FALSE)</f>
        <v>9.2080681476971751E-2</v>
      </c>
      <c r="AD92" s="52">
        <f>+VLOOKUP(Medidas!$B$3,'Curva ERNC'!$B$6:$AJ$7,'Curva ERNC'!AC$5-2015,FALSE)</f>
        <v>9.6307122807095483E-2</v>
      </c>
      <c r="AE92" s="52">
        <f>+VLOOKUP(Medidas!$B$3,'Curva ERNC'!$B$6:$AJ$7,'Curva ERNC'!AD$5-2015,FALSE)</f>
        <v>0.10070603756952731</v>
      </c>
      <c r="AF92" s="52">
        <f>+VLOOKUP(Medidas!$B$3,'Curva ERNC'!$B$6:$AJ$7,'Curva ERNC'!AE$5-2015,FALSE)</f>
        <v>0.1052824685414991</v>
      </c>
      <c r="AG92" s="52">
        <f>+VLOOKUP(Medidas!$B$3,'Curva ERNC'!$B$6:$AJ$7,'Curva ERNC'!AF$5-2015,FALSE)</f>
        <v>0.11004142042773479</v>
      </c>
      <c r="AH92" s="52">
        <f>+VLOOKUP(Medidas!$B$3,'Curva ERNC'!$B$6:$AJ$7,'Curva ERNC'!AG$5-2015,FALSE)</f>
        <v>0.11498783925556323</v>
      </c>
      <c r="AI92" s="52">
        <f>+VLOOKUP(Medidas!$B$3,'Curva ERNC'!$B$6:$AJ$7,'Curva ERNC'!AH$5-2015,FALSE)</f>
        <v>0.12012659017074631</v>
      </c>
      <c r="AJ92" s="52">
        <f>+VLOOKUP(Medidas!$B$3,'Curva ERNC'!$B$6:$AJ$7,'Curva ERNC'!AI$5-2015,FALSE)</f>
        <v>0.1254624336297416</v>
      </c>
      <c r="AK92" s="52">
        <f>+VLOOKUP(Medidas!$B$3,'Curva ERNC'!$B$6:$AJ$7,'Curva ERNC'!AJ$5-2015,FALSE)</f>
        <v>0.13099999999999998</v>
      </c>
    </row>
    <row r="93" spans="1:37" x14ac:dyDescent="0.25">
      <c r="A93" s="31" t="s">
        <v>79</v>
      </c>
      <c r="B93" s="32" t="s">
        <v>20</v>
      </c>
      <c r="C93" s="31" t="s">
        <v>154</v>
      </c>
      <c r="D93" s="51">
        <f>IV!D66</f>
        <v>0</v>
      </c>
      <c r="E93" s="52">
        <f t="shared" ref="E93:G93" si="609">+D93</f>
        <v>0</v>
      </c>
      <c r="F93" s="52">
        <f t="shared" si="609"/>
        <v>0</v>
      </c>
      <c r="G93" s="52">
        <f t="shared" si="609"/>
        <v>0</v>
      </c>
      <c r="H93" s="52">
        <f t="shared" si="608"/>
        <v>0</v>
      </c>
      <c r="I93" s="52">
        <f>+VLOOKUP(Medidas!$B$4,'Curva Hidrógeno'!$B$6:$AJ$7,'Curva ERNC'!H$5-2015,FALSE)</f>
        <v>0</v>
      </c>
      <c r="J93" s="52">
        <f>+VLOOKUP(Medidas!$B$4,'Curva Hidrógeno'!$B$6:$AJ$7,'Curva ERNC'!I$5-2015,FALSE)</f>
        <v>0</v>
      </c>
      <c r="K93" s="52">
        <f>+VLOOKUP(Medidas!$B$4,'Curva Hidrógeno'!$B$6:$AJ$7,'Curva ERNC'!J$5-2015,FALSE)</f>
        <v>0</v>
      </c>
      <c r="L93" s="52">
        <f>+VLOOKUP(Medidas!$B$4,'Curva Hidrógeno'!$B$6:$AJ$7,'Curva ERNC'!K$5-2015,FALSE)</f>
        <v>0</v>
      </c>
      <c r="M93" s="52">
        <f>+VLOOKUP(Medidas!$B$4,'Curva Hidrógeno'!$B$6:$AJ$7,'Curva ERNC'!L$5-2015,FALSE)</f>
        <v>0</v>
      </c>
      <c r="N93" s="52">
        <f>+VLOOKUP(Medidas!$B$4,'Curva Hidrógeno'!$B$6:$AJ$7,'Curva ERNC'!M$5-2015,FALSE)</f>
        <v>0</v>
      </c>
      <c r="O93" s="52">
        <f>+VLOOKUP(Medidas!$B$4,'Curva Hidrógeno'!$B$6:$AJ$7,'Curva ERNC'!N$5-2015,FALSE)</f>
        <v>0</v>
      </c>
      <c r="P93" s="52">
        <f>+VLOOKUP(Medidas!$B$4,'Curva Hidrógeno'!$B$6:$AJ$7,'Curva ERNC'!O$5-2015,FALSE)</f>
        <v>9.9999999999999903E-8</v>
      </c>
      <c r="Q93" s="52">
        <f>+VLOOKUP(Medidas!$B$4,'Curva Hidrógeno'!$B$6:$AJ$7,'Curva ERNC'!P$5-2015,FALSE)</f>
        <v>2.0000000000000004E-2</v>
      </c>
      <c r="R93" s="52">
        <f>+VLOOKUP(Medidas!$B$4,'Curva Hidrógeno'!$B$6:$AJ$7,'Curva ERNC'!Q$5-2015,FALSE)</f>
        <v>2.1657319666885624E-2</v>
      </c>
      <c r="S93" s="52">
        <f>+VLOOKUP(Medidas!$B$4,'Curva Hidrógeno'!$B$6:$AJ$7,'Curva ERNC'!R$5-2015,FALSE)</f>
        <v>2.3448688700945873E-2</v>
      </c>
      <c r="T93" s="52">
        <f>+VLOOKUP(Medidas!$B$4,'Curva Hidrógeno'!$B$6:$AJ$7,'Curva ERNC'!S$5-2015,FALSE)</f>
        <v>2.5384384977203911E-2</v>
      </c>
      <c r="U93" s="52">
        <f>+VLOOKUP(Medidas!$B$4,'Curva Hidrógeno'!$B$6:$AJ$7,'Curva ERNC'!T$5-2015,FALSE)</f>
        <v>2.7475377786880185E-2</v>
      </c>
      <c r="V93" s="52">
        <f>+VLOOKUP(Medidas!$B$4,'Curva Hidrógeno'!$B$6:$AJ$7,'Curva ERNC'!U$5-2015,FALSE)</f>
        <v>2.9733357634829229E-2</v>
      </c>
      <c r="W93" s="52">
        <f>+VLOOKUP(Medidas!$B$4,'Curva Hidrógeno'!$B$6:$AJ$7,'Curva ERNC'!V$5-2015,FALSE)</f>
        <v>3.2170764218298405E-2</v>
      </c>
      <c r="X93" s="52">
        <f>+VLOOKUP(Medidas!$B$4,'Curva Hidrógeno'!$B$6:$AJ$7,'Curva ERNC'!W$5-2015,FALSE)</f>
        <v>3.4800811850193569E-2</v>
      </c>
      <c r="Y93" s="52">
        <f>+VLOOKUP(Medidas!$B$4,'Curva Hidrógeno'!$B$6:$AJ$7,'Curva ERNC'!X$5-2015,FALSE)</f>
        <v>3.7637511468653219E-2</v>
      </c>
      <c r="Z93" s="52">
        <f>+VLOOKUP(Medidas!$B$4,'Curva Hidrógeno'!$B$6:$AJ$7,'Curva ERNC'!Y$5-2015,FALSE)</f>
        <v>4.0695688242412591E-2</v>
      </c>
      <c r="AA93" s="52">
        <f>+VLOOKUP(Medidas!$B$4,'Curva Hidrógeno'!$B$6:$AJ$7,'Curva ERNC'!Z$5-2015,FALSE)</f>
        <v>4.3990993639052942E-2</v>
      </c>
      <c r="AB93" s="52">
        <f>+VLOOKUP(Medidas!$B$4,'Curva Hidrógeno'!$B$6:$AJ$7,'Curva ERNC'!AA$5-2015,FALSE)</f>
        <v>4.7539910672315035E-2</v>
      </c>
      <c r="AC93" s="52">
        <f>+VLOOKUP(Medidas!$B$4,'Curva Hidrógeno'!$B$6:$AJ$7,'Curva ERNC'!AB$5-2015,FALSE)</f>
        <v>5.1359750887593647E-2</v>
      </c>
      <c r="AD93" s="52">
        <f>+VLOOKUP(Medidas!$B$4,'Curva Hidrógeno'!$B$6:$AJ$7,'Curva ERNC'!AC$5-2015,FALSE)</f>
        <v>5.5468641484930165E-2</v>
      </c>
      <c r="AE93" s="52">
        <f>+VLOOKUP(Medidas!$B$4,'Curva Hidrógeno'!$B$6:$AJ$7,'Curva ERNC'!AD$5-2015,FALSE)</f>
        <v>5.9885500820928313E-2</v>
      </c>
      <c r="AF93" s="52">
        <f>+VLOOKUP(Medidas!$B$4,'Curva Hidrógeno'!$B$6:$AJ$7,'Curva ERNC'!AE$5-2015,FALSE)</f>
        <v>6.4630000381117075E-2</v>
      </c>
      <c r="AG93" s="52">
        <f>+VLOOKUP(Medidas!$B$4,'Curva Hidrógeno'!$B$6:$AJ$7,'Curva ERNC'!AF$5-2015,FALSE)</f>
        <v>6.9722511180103794E-2</v>
      </c>
      <c r="AH93" s="52">
        <f>+VLOOKUP(Medidas!$B$4,'Curva Hidrógeno'!$B$6:$AJ$7,'Curva ERNC'!AG$5-2015,FALSE)</f>
        <v>7.5184032437948384E-2</v>
      </c>
      <c r="AI93" s="52">
        <f>+VLOOKUP(Medidas!$B$4,'Curva Hidrógeno'!$B$6:$AJ$7,'Curva ERNC'!AH$5-2015,FALSE)</f>
        <v>8.1036100309042083E-2</v>
      </c>
      <c r="AJ93" s="52">
        <f>+VLOOKUP(Medidas!$B$4,'Curva Hidrógeno'!$B$6:$AJ$7,'Curva ERNC'!AI$5-2015,FALSE)</f>
        <v>8.7300674417890398E-2</v>
      </c>
      <c r="AK93" s="52">
        <f>+VLOOKUP(Medidas!$B$4,'Curva Hidrógeno'!$B$6:$AJ$7,'Curva ERNC'!AJ$5-2015,FALSE)</f>
        <v>9.3999999999999972E-2</v>
      </c>
    </row>
    <row r="94" spans="1:37" x14ac:dyDescent="0.25">
      <c r="D94" s="126">
        <f t="shared" ref="D94" si="610">SUM(D83:D93)</f>
        <v>0.99999999999999989</v>
      </c>
      <c r="E94" s="126">
        <f t="shared" ref="E94" si="611">SUM(E83:E93)</f>
        <v>0.99999999999999989</v>
      </c>
      <c r="F94" s="126">
        <f t="shared" ref="F94" si="612">SUM(F83:F93)</f>
        <v>0.99999999999999989</v>
      </c>
      <c r="G94" s="126">
        <f t="shared" ref="G94" si="613">SUM(G83:G93)</f>
        <v>0.99999999999999989</v>
      </c>
      <c r="H94" s="126">
        <f t="shared" ref="H94" si="614">SUM(H83:H93)</f>
        <v>0.99999999999999989</v>
      </c>
      <c r="I94" s="126">
        <f t="shared" ref="I94" si="615">SUM(I83:I93)</f>
        <v>0.99999999999999989</v>
      </c>
      <c r="J94" s="126">
        <f t="shared" ref="J94" si="616">SUM(J83:J93)</f>
        <v>0.99999999999999989</v>
      </c>
      <c r="K94" s="126">
        <f t="shared" ref="K94" si="617">SUM(K83:K93)</f>
        <v>0.99999999999999989</v>
      </c>
      <c r="L94" s="126">
        <f t="shared" ref="L94" si="618">SUM(L83:L93)</f>
        <v>0.99999999999999989</v>
      </c>
      <c r="M94" s="126">
        <f t="shared" ref="M94" si="619">SUM(M83:M93)</f>
        <v>0.99999999999999989</v>
      </c>
      <c r="N94" s="126">
        <f t="shared" ref="N94" si="620">SUM(N83:N93)</f>
        <v>1</v>
      </c>
      <c r="O94" s="126">
        <f t="shared" ref="O94" si="621">SUM(O83:O93)</f>
        <v>0.99999999999999989</v>
      </c>
      <c r="P94" s="126">
        <f t="shared" ref="P94" si="622">SUM(P83:P93)</f>
        <v>0.99999999999999989</v>
      </c>
      <c r="Q94" s="126">
        <f t="shared" ref="Q94" si="623">SUM(Q83:Q93)</f>
        <v>0.99999999999999989</v>
      </c>
      <c r="R94" s="126">
        <f t="shared" ref="R94" si="624">SUM(R83:R93)</f>
        <v>0.99999999999999989</v>
      </c>
      <c r="S94" s="126">
        <f t="shared" ref="S94" si="625">SUM(S83:S93)</f>
        <v>0.99999999999999978</v>
      </c>
      <c r="T94" s="126">
        <f t="shared" ref="T94" si="626">SUM(T83:T93)</f>
        <v>0.99999999999999978</v>
      </c>
      <c r="U94" s="126">
        <f t="shared" ref="U94" si="627">SUM(U83:U93)</f>
        <v>1</v>
      </c>
      <c r="V94" s="126">
        <f t="shared" ref="V94" si="628">SUM(V83:V93)</f>
        <v>0.99999999999999989</v>
      </c>
      <c r="W94" s="126">
        <f t="shared" ref="W94" si="629">SUM(W83:W93)</f>
        <v>1</v>
      </c>
      <c r="X94" s="126">
        <f t="shared" ref="X94" si="630">SUM(X83:X93)</f>
        <v>0.99999999999999989</v>
      </c>
      <c r="Y94" s="126">
        <f t="shared" ref="Y94" si="631">SUM(Y83:Y93)</f>
        <v>0.99999999999999989</v>
      </c>
      <c r="Z94" s="126">
        <f t="shared" ref="Z94" si="632">SUM(Z83:Z93)</f>
        <v>0.99999999999999978</v>
      </c>
      <c r="AA94" s="126">
        <f t="shared" ref="AA94" si="633">SUM(AA83:AA93)</f>
        <v>0.99999999999999989</v>
      </c>
      <c r="AB94" s="126">
        <f t="shared" ref="AB94" si="634">SUM(AB83:AB93)</f>
        <v>0.99999999999999989</v>
      </c>
      <c r="AC94" s="126">
        <f t="shared" ref="AC94" si="635">SUM(AC83:AC93)</f>
        <v>1</v>
      </c>
      <c r="AD94" s="126">
        <f t="shared" ref="AD94" si="636">SUM(AD83:AD93)</f>
        <v>1</v>
      </c>
      <c r="AE94" s="126">
        <f t="shared" ref="AE94" si="637">SUM(AE83:AE93)</f>
        <v>1</v>
      </c>
      <c r="AF94" s="126">
        <f t="shared" ref="AF94" si="638">SUM(AF83:AF93)</f>
        <v>1</v>
      </c>
      <c r="AG94" s="126">
        <f t="shared" ref="AG94" si="639">SUM(AG83:AG93)</f>
        <v>0.99999999999999978</v>
      </c>
      <c r="AH94" s="126">
        <f t="shared" ref="AH94" si="640">SUM(AH83:AH93)</f>
        <v>1</v>
      </c>
      <c r="AI94" s="126">
        <f t="shared" ref="AI94" si="641">SUM(AI83:AI93)</f>
        <v>1.0000000000000002</v>
      </c>
      <c r="AJ94" s="126">
        <f t="shared" ref="AJ94" si="642">SUM(AJ83:AJ93)</f>
        <v>1</v>
      </c>
      <c r="AK94" s="126">
        <f>SUM(AK83:AK93)</f>
        <v>1</v>
      </c>
    </row>
    <row r="96" spans="1:37" x14ac:dyDescent="0.25">
      <c r="A96" s="22" t="s">
        <v>29</v>
      </c>
    </row>
    <row r="97" spans="1:37" x14ac:dyDescent="0.25">
      <c r="A97" s="22" t="s">
        <v>16</v>
      </c>
    </row>
    <row r="98" spans="1:37" x14ac:dyDescent="0.25">
      <c r="A98" s="31" t="s">
        <v>7</v>
      </c>
      <c r="B98" s="32" t="s">
        <v>20</v>
      </c>
      <c r="C98" s="31" t="s">
        <v>154</v>
      </c>
      <c r="D98" s="51">
        <f>V!D48</f>
        <v>0.73747210794634521</v>
      </c>
      <c r="E98" s="52">
        <f>1-SUM(E99:E103)</f>
        <v>0.73747210794634532</v>
      </c>
      <c r="F98" s="52">
        <f t="shared" ref="F98" si="643">1-SUM(F99:F103)</f>
        <v>0.73747210794634532</v>
      </c>
      <c r="G98" s="52">
        <f t="shared" ref="G98" si="644">1-SUM(G99:G103)</f>
        <v>0.73747210794634532</v>
      </c>
      <c r="H98" s="52">
        <f t="shared" ref="H98" si="645">1-SUM(H99:H103)</f>
        <v>0.73747210794634532</v>
      </c>
      <c r="I98" s="52">
        <f t="shared" ref="I98" si="646">1-SUM(I99:I103)</f>
        <v>0.73747210794634532</v>
      </c>
      <c r="J98" s="52">
        <f t="shared" ref="J98" si="647">1-SUM(J99:J103)</f>
        <v>0.73747210794634532</v>
      </c>
      <c r="K98" s="52">
        <f t="shared" ref="K98" si="648">1-SUM(K99:K103)</f>
        <v>0.73747210794634532</v>
      </c>
      <c r="L98" s="52">
        <f t="shared" ref="L98" si="649">1-SUM(L99:L103)</f>
        <v>0.73747210794634532</v>
      </c>
      <c r="M98" s="52">
        <f t="shared" ref="M98" si="650">1-SUM(M99:M103)</f>
        <v>0.73747210794634532</v>
      </c>
      <c r="N98" s="52">
        <f t="shared" ref="N98" si="651">1-SUM(N99:N103)</f>
        <v>0.73747210794634532</v>
      </c>
      <c r="O98" s="52">
        <f t="shared" ref="O98" si="652">1-SUM(O99:O103)</f>
        <v>0.73747210794634532</v>
      </c>
      <c r="P98" s="52">
        <f t="shared" ref="P98" si="653">1-SUM(P99:P103)</f>
        <v>0.73747210794634532</v>
      </c>
      <c r="Q98" s="52">
        <f t="shared" ref="Q98" si="654">1-SUM(Q99:Q103)</f>
        <v>0.73747210794634532</v>
      </c>
      <c r="R98" s="52">
        <f t="shared" ref="R98" si="655">1-SUM(R99:R103)</f>
        <v>0.73747210794634532</v>
      </c>
      <c r="S98" s="52">
        <f t="shared" ref="S98" si="656">1-SUM(S99:S103)</f>
        <v>0.73747210794634532</v>
      </c>
      <c r="T98" s="52">
        <f t="shared" ref="T98" si="657">1-SUM(T99:T103)</f>
        <v>0.73747210794634532</v>
      </c>
      <c r="U98" s="52">
        <f t="shared" ref="U98" si="658">1-SUM(U99:U103)</f>
        <v>0.73747210794634532</v>
      </c>
      <c r="V98" s="52">
        <f t="shared" ref="V98" si="659">1-SUM(V99:V103)</f>
        <v>0.73747210794634532</v>
      </c>
      <c r="W98" s="52">
        <f t="shared" ref="W98" si="660">1-SUM(W99:W103)</f>
        <v>0.72628344956129587</v>
      </c>
      <c r="X98" s="52">
        <f t="shared" ref="X98" si="661">1-SUM(X99:X103)</f>
        <v>0.71509479117624908</v>
      </c>
      <c r="Y98" s="52">
        <f t="shared" ref="Y98" si="662">1-SUM(Y99:Y103)</f>
        <v>0.7039061327912024</v>
      </c>
      <c r="Z98" s="52">
        <f t="shared" ref="Z98" si="663">1-SUM(Z99:Z103)</f>
        <v>0.69271747440615294</v>
      </c>
      <c r="AA98" s="52">
        <f t="shared" ref="AA98" si="664">1-SUM(AA99:AA103)</f>
        <v>0.68152881602110615</v>
      </c>
      <c r="AB98" s="52">
        <f t="shared" ref="AB98" si="665">1-SUM(AB99:AB103)</f>
        <v>0.61897026361150687</v>
      </c>
      <c r="AC98" s="52">
        <f t="shared" ref="AC98" si="666">1-SUM(AC99:AC103)</f>
        <v>0.55641171120190758</v>
      </c>
      <c r="AD98" s="52">
        <f t="shared" ref="AD98" si="667">1-SUM(AD99:AD103)</f>
        <v>0.49385315879232927</v>
      </c>
      <c r="AE98" s="52">
        <f t="shared" ref="AE98" si="668">1-SUM(AE99:AE103)</f>
        <v>0.43129460638275097</v>
      </c>
      <c r="AF98" s="52">
        <f t="shared" ref="AF98" si="669">1-SUM(AF99:AF103)</f>
        <v>0.36873605397315168</v>
      </c>
      <c r="AG98" s="52">
        <f t="shared" ref="AG98" si="670">1-SUM(AG99:AG103)</f>
        <v>0.30617750156359436</v>
      </c>
      <c r="AH98" s="52">
        <f t="shared" ref="AH98" si="671">1-SUM(AH99:AH103)</f>
        <v>0.24361894915399507</v>
      </c>
      <c r="AI98" s="52">
        <f t="shared" ref="AI98" si="672">1-SUM(AI99:AI103)</f>
        <v>0.18106039674441665</v>
      </c>
      <c r="AJ98" s="52">
        <f t="shared" ref="AJ98" si="673">1-SUM(AJ99:AJ103)</f>
        <v>0.11850184433483846</v>
      </c>
      <c r="AK98" s="52">
        <f t="shared" ref="AK98" si="674">1-SUM(AK99:AK103)</f>
        <v>5.5943291925239169E-2</v>
      </c>
    </row>
    <row r="99" spans="1:37" x14ac:dyDescent="0.25">
      <c r="A99" s="31" t="s">
        <v>11</v>
      </c>
      <c r="B99" s="32" t="s">
        <v>20</v>
      </c>
      <c r="C99" s="31" t="s">
        <v>154</v>
      </c>
      <c r="D99" s="51">
        <f>V!D49</f>
        <v>0</v>
      </c>
      <c r="E99" s="52">
        <f t="shared" ref="E99:T102" si="675">D99</f>
        <v>0</v>
      </c>
      <c r="F99" s="52">
        <f t="shared" si="675"/>
        <v>0</v>
      </c>
      <c r="G99" s="52">
        <f t="shared" si="675"/>
        <v>0</v>
      </c>
      <c r="H99" s="52">
        <f t="shared" si="675"/>
        <v>0</v>
      </c>
      <c r="I99" s="52">
        <f t="shared" si="675"/>
        <v>0</v>
      </c>
      <c r="J99" s="52">
        <f t="shared" si="675"/>
        <v>0</v>
      </c>
      <c r="K99" s="52">
        <f t="shared" si="675"/>
        <v>0</v>
      </c>
      <c r="L99" s="52">
        <f t="shared" si="675"/>
        <v>0</v>
      </c>
      <c r="M99" s="52">
        <f t="shared" si="675"/>
        <v>0</v>
      </c>
      <c r="N99" s="52">
        <f t="shared" si="675"/>
        <v>0</v>
      </c>
      <c r="O99" s="52">
        <f t="shared" si="675"/>
        <v>0</v>
      </c>
      <c r="P99" s="52">
        <f t="shared" si="675"/>
        <v>0</v>
      </c>
      <c r="Q99" s="52">
        <f t="shared" si="675"/>
        <v>0</v>
      </c>
      <c r="R99" s="52">
        <f t="shared" si="675"/>
        <v>0</v>
      </c>
      <c r="S99" s="52">
        <f t="shared" si="675"/>
        <v>0</v>
      </c>
      <c r="T99" s="52">
        <f t="shared" si="675"/>
        <v>0</v>
      </c>
      <c r="U99" s="52">
        <f t="shared" ref="U99:AK102" si="676">T99</f>
        <v>0</v>
      </c>
      <c r="V99" s="52">
        <f t="shared" si="676"/>
        <v>0</v>
      </c>
      <c r="W99" s="52">
        <f t="shared" si="676"/>
        <v>0</v>
      </c>
      <c r="X99" s="52">
        <f t="shared" si="676"/>
        <v>0</v>
      </c>
      <c r="Y99" s="52">
        <f t="shared" si="676"/>
        <v>0</v>
      </c>
      <c r="Z99" s="52">
        <f t="shared" si="676"/>
        <v>0</v>
      </c>
      <c r="AA99" s="52">
        <f t="shared" si="676"/>
        <v>0</v>
      </c>
      <c r="AB99" s="52">
        <f t="shared" si="676"/>
        <v>0</v>
      </c>
      <c r="AC99" s="52">
        <f t="shared" si="676"/>
        <v>0</v>
      </c>
      <c r="AD99" s="52">
        <f t="shared" si="676"/>
        <v>0</v>
      </c>
      <c r="AE99" s="52">
        <f t="shared" si="676"/>
        <v>0</v>
      </c>
      <c r="AF99" s="52">
        <f t="shared" si="676"/>
        <v>0</v>
      </c>
      <c r="AG99" s="52">
        <f t="shared" si="676"/>
        <v>0</v>
      </c>
      <c r="AH99" s="52">
        <f t="shared" si="676"/>
        <v>0</v>
      </c>
      <c r="AI99" s="52">
        <f t="shared" si="676"/>
        <v>0</v>
      </c>
      <c r="AJ99" s="52">
        <f t="shared" si="676"/>
        <v>0</v>
      </c>
      <c r="AK99" s="52">
        <f t="shared" si="676"/>
        <v>0</v>
      </c>
    </row>
    <row r="100" spans="1:37" x14ac:dyDescent="0.25">
      <c r="A100" s="31" t="s">
        <v>12</v>
      </c>
      <c r="B100" s="32" t="s">
        <v>20</v>
      </c>
      <c r="C100" s="31" t="s">
        <v>154</v>
      </c>
      <c r="D100" s="51">
        <f>V!D50</f>
        <v>0.26252789205365473</v>
      </c>
      <c r="E100" s="52">
        <f t="shared" si="675"/>
        <v>0.26252789205365473</v>
      </c>
      <c r="F100" s="52">
        <f t="shared" si="675"/>
        <v>0.26252789205365473</v>
      </c>
      <c r="G100" s="52">
        <f t="shared" si="675"/>
        <v>0.26252789205365473</v>
      </c>
      <c r="H100" s="52">
        <f t="shared" si="675"/>
        <v>0.26252789205365473</v>
      </c>
      <c r="I100" s="52">
        <f t="shared" si="675"/>
        <v>0.26252789205365473</v>
      </c>
      <c r="J100" s="52">
        <f t="shared" si="675"/>
        <v>0.26252789205365473</v>
      </c>
      <c r="K100" s="52">
        <f t="shared" si="675"/>
        <v>0.26252789205365473</v>
      </c>
      <c r="L100" s="52">
        <f t="shared" si="675"/>
        <v>0.26252789205365473</v>
      </c>
      <c r="M100" s="52">
        <f t="shared" si="675"/>
        <v>0.26252789205365473</v>
      </c>
      <c r="N100" s="52">
        <f t="shared" si="675"/>
        <v>0.26252789205365473</v>
      </c>
      <c r="O100" s="52">
        <f t="shared" si="675"/>
        <v>0.26252789205365473</v>
      </c>
      <c r="P100" s="52">
        <f t="shared" si="675"/>
        <v>0.26252789205365473</v>
      </c>
      <c r="Q100" s="52">
        <f t="shared" si="675"/>
        <v>0.26252789205365473</v>
      </c>
      <c r="R100" s="52">
        <f t="shared" si="675"/>
        <v>0.26252789205365473</v>
      </c>
      <c r="S100" s="52">
        <f t="shared" si="675"/>
        <v>0.26252789205365473</v>
      </c>
      <c r="T100" s="52">
        <f t="shared" si="675"/>
        <v>0.26252789205365473</v>
      </c>
      <c r="U100" s="52">
        <f t="shared" si="676"/>
        <v>0.26252789205365473</v>
      </c>
      <c r="V100" s="52">
        <f t="shared" si="676"/>
        <v>0.26252789205365473</v>
      </c>
      <c r="W100" s="52">
        <f t="shared" si="676"/>
        <v>0.26252789205365473</v>
      </c>
      <c r="X100" s="52">
        <f t="shared" si="676"/>
        <v>0.26252789205365473</v>
      </c>
      <c r="Y100" s="52">
        <f t="shared" si="676"/>
        <v>0.26252789205365473</v>
      </c>
      <c r="Z100" s="52">
        <f t="shared" si="676"/>
        <v>0.26252789205365473</v>
      </c>
      <c r="AA100" s="52">
        <f t="shared" si="676"/>
        <v>0.26252789205365473</v>
      </c>
      <c r="AB100" s="52">
        <f t="shared" si="676"/>
        <v>0.26252789205365473</v>
      </c>
      <c r="AC100" s="52">
        <f t="shared" si="676"/>
        <v>0.26252789205365473</v>
      </c>
      <c r="AD100" s="52">
        <f t="shared" si="676"/>
        <v>0.26252789205365473</v>
      </c>
      <c r="AE100" s="52">
        <f t="shared" si="676"/>
        <v>0.26252789205365473</v>
      </c>
      <c r="AF100" s="52">
        <f t="shared" si="676"/>
        <v>0.26252789205365473</v>
      </c>
      <c r="AG100" s="52">
        <f t="shared" si="676"/>
        <v>0.26252789205365473</v>
      </c>
      <c r="AH100" s="52">
        <f t="shared" si="676"/>
        <v>0.26252789205365473</v>
      </c>
      <c r="AI100" s="52">
        <f t="shared" si="676"/>
        <v>0.26252789205365473</v>
      </c>
      <c r="AJ100" s="52">
        <f t="shared" si="676"/>
        <v>0.26252789205365473</v>
      </c>
      <c r="AK100" s="52">
        <f t="shared" si="676"/>
        <v>0.26252789205365473</v>
      </c>
    </row>
    <row r="101" spans="1:37" x14ac:dyDescent="0.25">
      <c r="A101" s="31" t="s">
        <v>13</v>
      </c>
      <c r="B101" s="32" t="s">
        <v>20</v>
      </c>
      <c r="C101" s="31" t="s">
        <v>154</v>
      </c>
      <c r="D101" s="51">
        <f>V!D51</f>
        <v>0</v>
      </c>
      <c r="E101" s="52">
        <f t="shared" si="675"/>
        <v>0</v>
      </c>
      <c r="F101" s="52">
        <f t="shared" si="675"/>
        <v>0</v>
      </c>
      <c r="G101" s="52">
        <f t="shared" si="675"/>
        <v>0</v>
      </c>
      <c r="H101" s="52">
        <f t="shared" si="675"/>
        <v>0</v>
      </c>
      <c r="I101" s="52">
        <f t="shared" si="675"/>
        <v>0</v>
      </c>
      <c r="J101" s="52">
        <f t="shared" si="675"/>
        <v>0</v>
      </c>
      <c r="K101" s="52">
        <f t="shared" si="675"/>
        <v>0</v>
      </c>
      <c r="L101" s="52">
        <f t="shared" si="675"/>
        <v>0</v>
      </c>
      <c r="M101" s="52">
        <f t="shared" si="675"/>
        <v>0</v>
      </c>
      <c r="N101" s="52">
        <f t="shared" si="675"/>
        <v>0</v>
      </c>
      <c r="O101" s="52">
        <f t="shared" si="675"/>
        <v>0</v>
      </c>
      <c r="P101" s="52">
        <f t="shared" si="675"/>
        <v>0</v>
      </c>
      <c r="Q101" s="52">
        <f t="shared" si="675"/>
        <v>0</v>
      </c>
      <c r="R101" s="52">
        <f t="shared" si="675"/>
        <v>0</v>
      </c>
      <c r="S101" s="52">
        <f t="shared" si="675"/>
        <v>0</v>
      </c>
      <c r="T101" s="52">
        <f t="shared" si="675"/>
        <v>0</v>
      </c>
      <c r="U101" s="52">
        <f t="shared" si="676"/>
        <v>0</v>
      </c>
      <c r="V101" s="52">
        <f t="shared" si="676"/>
        <v>0</v>
      </c>
      <c r="W101" s="52">
        <f t="shared" si="676"/>
        <v>0</v>
      </c>
      <c r="X101" s="52">
        <f t="shared" si="676"/>
        <v>0</v>
      </c>
      <c r="Y101" s="52">
        <f t="shared" si="676"/>
        <v>0</v>
      </c>
      <c r="Z101" s="52">
        <f t="shared" si="676"/>
        <v>0</v>
      </c>
      <c r="AA101" s="52">
        <f t="shared" si="676"/>
        <v>0</v>
      </c>
      <c r="AB101" s="52">
        <f t="shared" si="676"/>
        <v>0</v>
      </c>
      <c r="AC101" s="52">
        <f t="shared" si="676"/>
        <v>0</v>
      </c>
      <c r="AD101" s="52">
        <f t="shared" si="676"/>
        <v>0</v>
      </c>
      <c r="AE101" s="52">
        <f t="shared" si="676"/>
        <v>0</v>
      </c>
      <c r="AF101" s="52">
        <f t="shared" si="676"/>
        <v>0</v>
      </c>
      <c r="AG101" s="52">
        <f t="shared" si="676"/>
        <v>0</v>
      </c>
      <c r="AH101" s="52">
        <f t="shared" si="676"/>
        <v>0</v>
      </c>
      <c r="AI101" s="52">
        <f t="shared" si="676"/>
        <v>0</v>
      </c>
      <c r="AJ101" s="52">
        <f t="shared" si="676"/>
        <v>0</v>
      </c>
      <c r="AK101" s="52">
        <f t="shared" si="676"/>
        <v>0</v>
      </c>
    </row>
    <row r="102" spans="1:37" x14ac:dyDescent="0.25">
      <c r="A102" s="31" t="s">
        <v>55</v>
      </c>
      <c r="B102" s="32" t="s">
        <v>20</v>
      </c>
      <c r="C102" s="31" t="s">
        <v>154</v>
      </c>
      <c r="D102" s="51">
        <f>V!D52</f>
        <v>0</v>
      </c>
      <c r="E102" s="52">
        <f t="shared" si="675"/>
        <v>0</v>
      </c>
      <c r="F102" s="52">
        <f t="shared" si="675"/>
        <v>0</v>
      </c>
      <c r="G102" s="52">
        <f t="shared" si="675"/>
        <v>0</v>
      </c>
      <c r="H102" s="52">
        <f t="shared" si="675"/>
        <v>0</v>
      </c>
      <c r="I102" s="52">
        <f t="shared" si="675"/>
        <v>0</v>
      </c>
      <c r="J102" s="52">
        <f t="shared" si="675"/>
        <v>0</v>
      </c>
      <c r="K102" s="52">
        <f t="shared" si="675"/>
        <v>0</v>
      </c>
      <c r="L102" s="52">
        <f t="shared" si="675"/>
        <v>0</v>
      </c>
      <c r="M102" s="52">
        <f t="shared" si="675"/>
        <v>0</v>
      </c>
      <c r="N102" s="52">
        <f t="shared" si="675"/>
        <v>0</v>
      </c>
      <c r="O102" s="52">
        <f t="shared" si="675"/>
        <v>0</v>
      </c>
      <c r="P102" s="52">
        <f t="shared" si="675"/>
        <v>0</v>
      </c>
      <c r="Q102" s="52">
        <f t="shared" si="675"/>
        <v>0</v>
      </c>
      <c r="R102" s="52">
        <f t="shared" si="675"/>
        <v>0</v>
      </c>
      <c r="S102" s="52">
        <f t="shared" si="675"/>
        <v>0</v>
      </c>
      <c r="T102" s="52">
        <f t="shared" si="675"/>
        <v>0</v>
      </c>
      <c r="U102" s="52">
        <f t="shared" si="676"/>
        <v>0</v>
      </c>
      <c r="V102" s="52">
        <f t="shared" si="676"/>
        <v>0</v>
      </c>
      <c r="W102" s="52">
        <f t="shared" si="676"/>
        <v>0</v>
      </c>
      <c r="X102" s="52">
        <f t="shared" si="676"/>
        <v>0</v>
      </c>
      <c r="Y102" s="52">
        <f t="shared" si="676"/>
        <v>0</v>
      </c>
      <c r="Z102" s="52">
        <f t="shared" si="676"/>
        <v>0</v>
      </c>
      <c r="AA102" s="52">
        <f t="shared" si="676"/>
        <v>0</v>
      </c>
      <c r="AB102" s="52">
        <f t="shared" si="676"/>
        <v>0</v>
      </c>
      <c r="AC102" s="52">
        <f t="shared" si="676"/>
        <v>0</v>
      </c>
      <c r="AD102" s="52">
        <f t="shared" si="676"/>
        <v>0</v>
      </c>
      <c r="AE102" s="52">
        <f t="shared" si="676"/>
        <v>0</v>
      </c>
      <c r="AF102" s="52">
        <f t="shared" si="676"/>
        <v>0</v>
      </c>
      <c r="AG102" s="52">
        <f t="shared" si="676"/>
        <v>0</v>
      </c>
      <c r="AH102" s="52">
        <f t="shared" si="676"/>
        <v>0</v>
      </c>
      <c r="AI102" s="52">
        <f t="shared" si="676"/>
        <v>0</v>
      </c>
      <c r="AJ102" s="52">
        <f t="shared" si="676"/>
        <v>0</v>
      </c>
      <c r="AK102" s="52">
        <f t="shared" si="676"/>
        <v>0</v>
      </c>
    </row>
    <row r="103" spans="1:37" x14ac:dyDescent="0.25">
      <c r="A103" s="31" t="s">
        <v>79</v>
      </c>
      <c r="B103" s="32" t="s">
        <v>20</v>
      </c>
      <c r="C103" s="31" t="s">
        <v>154</v>
      </c>
      <c r="D103" s="51">
        <f>V!D53</f>
        <v>0</v>
      </c>
      <c r="E103" s="52">
        <f>+VLOOKUP(Medidas!$B$5,'Curva Hidrógeno'!$B$12:$AJ$13,'Curva Hidrógeno'!D$11-2015,FALSE)*('Particip. Energético'!$D98)</f>
        <v>0</v>
      </c>
      <c r="F103" s="52">
        <f>+VLOOKUP(Medidas!$B$5,'Curva Hidrógeno'!$B$12:$AJ$13,'Curva Hidrógeno'!E$11-2015,FALSE)*('Particip. Energético'!$D98)</f>
        <v>0</v>
      </c>
      <c r="G103" s="52">
        <f>+VLOOKUP(Medidas!$B$5,'Curva Hidrógeno'!$B$12:$AJ$13,'Curva Hidrógeno'!F$11-2015,FALSE)*('Particip. Energético'!$D98)</f>
        <v>0</v>
      </c>
      <c r="H103" s="52">
        <f>+VLOOKUP(Medidas!$B$5,'Curva Hidrógeno'!$B$12:$AJ$13,'Curva Hidrógeno'!G$11-2015,FALSE)*('Particip. Energético'!$D98)</f>
        <v>0</v>
      </c>
      <c r="I103" s="52">
        <f>+VLOOKUP(Medidas!$B$5,'Curva Hidrógeno'!$B$12:$AJ$13,'Curva Hidrógeno'!H$11-2015,FALSE)*('Particip. Energético'!$D98)</f>
        <v>0</v>
      </c>
      <c r="J103" s="52">
        <f>+VLOOKUP(Medidas!$B$5,'Curva Hidrógeno'!$B$12:$AJ$13,'Curva Hidrógeno'!I$11-2015,FALSE)*('Particip. Energético'!$D98)</f>
        <v>0</v>
      </c>
      <c r="K103" s="52">
        <f>+VLOOKUP(Medidas!$B$5,'Curva Hidrógeno'!$B$12:$AJ$13,'Curva Hidrógeno'!J$11-2015,FALSE)*('Particip. Energético'!$D98)</f>
        <v>0</v>
      </c>
      <c r="L103" s="52">
        <f>+VLOOKUP(Medidas!$B$5,'Curva Hidrógeno'!$B$12:$AJ$13,'Curva Hidrógeno'!K$11-2015,FALSE)*('Particip. Energético'!$D98)</f>
        <v>0</v>
      </c>
      <c r="M103" s="52">
        <f>+VLOOKUP(Medidas!$B$5,'Curva Hidrógeno'!$B$12:$AJ$13,'Curva Hidrógeno'!L$11-2015,FALSE)*('Particip. Energético'!$D98)</f>
        <v>0</v>
      </c>
      <c r="N103" s="52">
        <f>+VLOOKUP(Medidas!$B$5,'Curva Hidrógeno'!$B$12:$AJ$13,'Curva Hidrógeno'!M$11-2015,FALSE)*('Particip. Energético'!$D98)</f>
        <v>0</v>
      </c>
      <c r="O103" s="52">
        <f>+VLOOKUP(Medidas!$B$5,'Curva Hidrógeno'!$B$12:$AJ$13,'Curva Hidrógeno'!N$11-2015,FALSE)*('Particip. Energético'!$D98)</f>
        <v>0</v>
      </c>
      <c r="P103" s="52">
        <f>+VLOOKUP(Medidas!$B$5,'Curva Hidrógeno'!$B$12:$AJ$13,'Curva Hidrógeno'!O$11-2015,FALSE)*('Particip. Energético'!$D98)</f>
        <v>0</v>
      </c>
      <c r="Q103" s="52">
        <f>+VLOOKUP(Medidas!$B$5,'Curva Hidrógeno'!$B$12:$AJ$13,'Curva Hidrógeno'!P$11-2015,FALSE)*('Particip. Energético'!$D98)</f>
        <v>0</v>
      </c>
      <c r="R103" s="52">
        <f>+VLOOKUP(Medidas!$B$5,'Curva Hidrógeno'!$B$12:$AJ$13,'Curva Hidrógeno'!Q$11-2015,FALSE)*('Particip. Energético'!$D98)</f>
        <v>0</v>
      </c>
      <c r="S103" s="52">
        <f>+VLOOKUP(Medidas!$B$5,'Curva Hidrógeno'!$B$12:$AJ$13,'Curva Hidrógeno'!R$11-2015,FALSE)*('Particip. Energético'!$D98)</f>
        <v>0</v>
      </c>
      <c r="T103" s="52">
        <f>+VLOOKUP(Medidas!$B$5,'Curva Hidrógeno'!$B$12:$AJ$13,'Curva Hidrógeno'!S$11-2015,FALSE)*('Particip. Energético'!$D98)</f>
        <v>0</v>
      </c>
      <c r="U103" s="52">
        <f>+VLOOKUP(Medidas!$B$5,'Curva Hidrógeno'!$B$12:$AJ$13,'Curva Hidrógeno'!T$11-2015,FALSE)*('Particip. Energético'!$D98)</f>
        <v>0</v>
      </c>
      <c r="V103" s="52">
        <f>+VLOOKUP(Medidas!$B$5,'Curva Hidrógeno'!$B$12:$AJ$13,'Curva Hidrógeno'!U$11-2015,FALSE)*('Particip. Energético'!$D98)</f>
        <v>0</v>
      </c>
      <c r="W103" s="52">
        <f>+VLOOKUP(Medidas!$B$5,'Curva Hidrógeno'!$B$12:$AJ$13,'Curva Hidrógeno'!V$11-2015,FALSE)*('Particip. Energético'!$D98)</f>
        <v>1.1188658385049389E-2</v>
      </c>
      <c r="X103" s="52">
        <f>+VLOOKUP(Medidas!$B$5,'Curva Hidrógeno'!$B$12:$AJ$13,'Curva Hidrógeno'!W$11-2015,FALSE)*('Particip. Energético'!$D98)</f>
        <v>2.2377316770096158E-2</v>
      </c>
      <c r="Y103" s="52">
        <f>+VLOOKUP(Medidas!$B$5,'Curva Hidrógeno'!$B$12:$AJ$13,'Curva Hidrógeno'!X$11-2015,FALSE)*('Particip. Energético'!$D98)</f>
        <v>3.3565975155142924E-2</v>
      </c>
      <c r="Z103" s="52">
        <f>+VLOOKUP(Medidas!$B$5,'Curva Hidrógeno'!$B$12:$AJ$13,'Curva Hidrógeno'!Y$11-2015,FALSE)*('Particip. Energético'!$D98)</f>
        <v>4.4754633540192316E-2</v>
      </c>
      <c r="AA103" s="52">
        <f>+VLOOKUP(Medidas!$B$5,'Curva Hidrógeno'!$B$12:$AJ$13,'Curva Hidrógeno'!Z$11-2015,FALSE)*('Particip. Energético'!$D98)</f>
        <v>5.5943291925239079E-2</v>
      </c>
      <c r="AB103" s="52">
        <f>+VLOOKUP(Medidas!$B$5,'Curva Hidrógeno'!$B$12:$AJ$13,'Curva Hidrógeno'!AA$11-2015,FALSE)*('Particip. Energético'!$D98)</f>
        <v>0.11850184433483836</v>
      </c>
      <c r="AC103" s="52">
        <f>+VLOOKUP(Medidas!$B$5,'Curva Hidrógeno'!$B$12:$AJ$13,'Curva Hidrógeno'!AB$11-2015,FALSE)*('Particip. Energético'!$D98)</f>
        <v>0.18106039674443763</v>
      </c>
      <c r="AD103" s="52">
        <f>+VLOOKUP(Medidas!$B$5,'Curva Hidrógeno'!$B$12:$AJ$13,'Curva Hidrógeno'!AC$11-2015,FALSE)*('Particip. Energético'!$D98)</f>
        <v>0.24361894915401597</v>
      </c>
      <c r="AE103" s="52">
        <f>+VLOOKUP(Medidas!$B$5,'Curva Hidrógeno'!$B$12:$AJ$13,'Curva Hidrógeno'!AD$11-2015,FALSE)*('Particip. Energético'!$D98)</f>
        <v>0.3061775015635943</v>
      </c>
      <c r="AF103" s="52">
        <f>+VLOOKUP(Medidas!$B$5,'Curva Hidrógeno'!$B$12:$AJ$13,'Curva Hidrógeno'!AE$11-2015,FALSE)*('Particip. Energético'!$D98)</f>
        <v>0.36873605397319359</v>
      </c>
      <c r="AG103" s="52">
        <f>+VLOOKUP(Medidas!$B$5,'Curva Hidrógeno'!$B$12:$AJ$13,'Curva Hidrógeno'!AF$11-2015,FALSE)*('Particip. Energético'!$D98)</f>
        <v>0.43129460638275091</v>
      </c>
      <c r="AH103" s="52">
        <f>+VLOOKUP(Medidas!$B$5,'Curva Hidrógeno'!$B$12:$AJ$13,'Curva Hidrógeno'!AG$11-2015,FALSE)*('Particip. Energético'!$D98)</f>
        <v>0.4938531587923502</v>
      </c>
      <c r="AI103" s="52">
        <f>+VLOOKUP(Medidas!$B$5,'Curva Hidrógeno'!$B$12:$AJ$13,'Curva Hidrógeno'!AH$11-2015,FALSE)*('Particip. Energético'!$D98)</f>
        <v>0.55641171120192856</v>
      </c>
      <c r="AJ103" s="52">
        <f>+VLOOKUP(Medidas!$B$5,'Curva Hidrógeno'!$B$12:$AJ$13,'Curva Hidrógeno'!AI$11-2015,FALSE)*('Particip. Energético'!$D98)</f>
        <v>0.61897026361150687</v>
      </c>
      <c r="AK103" s="52">
        <f>+VLOOKUP(Medidas!$B$5,'Curva Hidrógeno'!$B$12:$AJ$13,'Curva Hidrógeno'!AJ$11-2015,FALSE)*('Particip. Energético'!$D98)</f>
        <v>0.68152881602110615</v>
      </c>
    </row>
    <row r="104" spans="1:37" x14ac:dyDescent="0.25">
      <c r="D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</row>
    <row r="105" spans="1:37" x14ac:dyDescent="0.25">
      <c r="A105" s="22" t="s">
        <v>84</v>
      </c>
    </row>
    <row r="106" spans="1:37" x14ac:dyDescent="0.25">
      <c r="A106" s="31" t="s">
        <v>7</v>
      </c>
      <c r="B106" s="32" t="s">
        <v>20</v>
      </c>
      <c r="C106" s="31" t="s">
        <v>154</v>
      </c>
      <c r="D106" s="51">
        <f>V!D56</f>
        <v>0</v>
      </c>
      <c r="E106" s="52">
        <f>+D106</f>
        <v>0</v>
      </c>
      <c r="F106" s="52">
        <f t="shared" ref="F106:G106" si="677">+E106</f>
        <v>0</v>
      </c>
      <c r="G106" s="52">
        <f t="shared" si="677"/>
        <v>0</v>
      </c>
      <c r="H106" s="52">
        <f>+G106</f>
        <v>0</v>
      </c>
      <c r="I106" s="52">
        <f t="shared" ref="I106:AJ106" si="678">+H106-((I110+I115+I116)-((H110+H115+H116)))*H106/(1-H110-H115-H116)</f>
        <v>0</v>
      </c>
      <c r="J106" s="52">
        <f t="shared" si="678"/>
        <v>0</v>
      </c>
      <c r="K106" s="52">
        <f t="shared" si="678"/>
        <v>0</v>
      </c>
      <c r="L106" s="52">
        <f t="shared" si="678"/>
        <v>0</v>
      </c>
      <c r="M106" s="52">
        <f t="shared" si="678"/>
        <v>0</v>
      </c>
      <c r="N106" s="52">
        <f t="shared" si="678"/>
        <v>0</v>
      </c>
      <c r="O106" s="52">
        <f t="shared" si="678"/>
        <v>0</v>
      </c>
      <c r="P106" s="52">
        <f t="shared" si="678"/>
        <v>0</v>
      </c>
      <c r="Q106" s="52">
        <f t="shared" si="678"/>
        <v>0</v>
      </c>
      <c r="R106" s="52">
        <f t="shared" si="678"/>
        <v>0</v>
      </c>
      <c r="S106" s="52">
        <f t="shared" si="678"/>
        <v>0</v>
      </c>
      <c r="T106" s="52">
        <f t="shared" si="678"/>
        <v>0</v>
      </c>
      <c r="U106" s="52">
        <f t="shared" si="678"/>
        <v>0</v>
      </c>
      <c r="V106" s="52">
        <f t="shared" si="678"/>
        <v>0</v>
      </c>
      <c r="W106" s="52">
        <f t="shared" si="678"/>
        <v>0</v>
      </c>
      <c r="X106" s="52">
        <f t="shared" si="678"/>
        <v>0</v>
      </c>
      <c r="Y106" s="52">
        <f t="shared" si="678"/>
        <v>0</v>
      </c>
      <c r="Z106" s="52">
        <f t="shared" si="678"/>
        <v>0</v>
      </c>
      <c r="AA106" s="52">
        <f t="shared" si="678"/>
        <v>0</v>
      </c>
      <c r="AB106" s="52">
        <f t="shared" si="678"/>
        <v>0</v>
      </c>
      <c r="AC106" s="52">
        <f t="shared" si="678"/>
        <v>0</v>
      </c>
      <c r="AD106" s="52">
        <f t="shared" si="678"/>
        <v>0</v>
      </c>
      <c r="AE106" s="52">
        <f t="shared" si="678"/>
        <v>0</v>
      </c>
      <c r="AF106" s="52">
        <f t="shared" si="678"/>
        <v>0</v>
      </c>
      <c r="AG106" s="52">
        <f t="shared" si="678"/>
        <v>0</v>
      </c>
      <c r="AH106" s="52">
        <f t="shared" si="678"/>
        <v>0</v>
      </c>
      <c r="AI106" s="52">
        <f t="shared" si="678"/>
        <v>0</v>
      </c>
      <c r="AJ106" s="52">
        <f t="shared" si="678"/>
        <v>0</v>
      </c>
      <c r="AK106" s="52">
        <f>+AJ106-((AK110+AK115+AK116)-((AJ110+AJ115+AJ116)))*AJ106/(1-AJ110-AJ115-AJ116)</f>
        <v>0</v>
      </c>
    </row>
    <row r="107" spans="1:37" x14ac:dyDescent="0.25">
      <c r="A107" s="31" t="s">
        <v>9</v>
      </c>
      <c r="B107" s="32" t="s">
        <v>20</v>
      </c>
      <c r="C107" s="31" t="s">
        <v>154</v>
      </c>
      <c r="D107" s="51">
        <f>V!D57</f>
        <v>0.48519426975146701</v>
      </c>
      <c r="E107" s="52">
        <f t="shared" ref="E107:H110" si="679">+D107</f>
        <v>0.48519426975146701</v>
      </c>
      <c r="F107" s="52">
        <f t="shared" si="679"/>
        <v>0.48519426975146701</v>
      </c>
      <c r="G107" s="52">
        <f t="shared" si="679"/>
        <v>0.48519426975146701</v>
      </c>
      <c r="H107" s="52">
        <f t="shared" si="679"/>
        <v>0.48519426975146701</v>
      </c>
      <c r="I107" s="52">
        <f t="shared" ref="I107:AJ107" si="680">+H107-((I110+I115+I116)-((H110+H115+H116)))*H107/(1-H110-H115-H116)</f>
        <v>0.48057379652083021</v>
      </c>
      <c r="J107" s="52">
        <f t="shared" si="680"/>
        <v>0.47595327477076643</v>
      </c>
      <c r="K107" s="52">
        <f t="shared" si="680"/>
        <v>0.47133252865821684</v>
      </c>
      <c r="L107" s="52">
        <f t="shared" si="680"/>
        <v>0.46671024781584458</v>
      </c>
      <c r="M107" s="52">
        <f t="shared" si="680"/>
        <v>0.462077800975978</v>
      </c>
      <c r="N107" s="52">
        <f t="shared" si="680"/>
        <v>0.45737802729796734</v>
      </c>
      <c r="O107" s="52">
        <f t="shared" si="680"/>
        <v>0.45223290735064242</v>
      </c>
      <c r="P107" s="52">
        <f t="shared" si="680"/>
        <v>0.44416548314021193</v>
      </c>
      <c r="Q107" s="52">
        <f t="shared" si="680"/>
        <v>0.40819082898387854</v>
      </c>
      <c r="R107" s="52">
        <f t="shared" si="680"/>
        <v>0.40153267607410364</v>
      </c>
      <c r="S107" s="52">
        <f t="shared" si="680"/>
        <v>0.39475394625663734</v>
      </c>
      <c r="T107" s="52">
        <f t="shared" si="680"/>
        <v>0.38784750709135535</v>
      </c>
      <c r="U107" s="52">
        <f t="shared" si="680"/>
        <v>0.38080584228287889</v>
      </c>
      <c r="V107" s="52">
        <f t="shared" si="680"/>
        <v>0.37362103969692423</v>
      </c>
      <c r="W107" s="52">
        <f t="shared" si="680"/>
        <v>0.36628478071198584</v>
      </c>
      <c r="X107" s="52">
        <f t="shared" si="680"/>
        <v>0.35878833129768045</v>
      </c>
      <c r="Y107" s="52">
        <f t="shared" si="680"/>
        <v>0.35112253527028564</v>
      </c>
      <c r="Z107" s="52">
        <f t="shared" si="680"/>
        <v>0.34327781024018383</v>
      </c>
      <c r="AA107" s="52">
        <f t="shared" si="680"/>
        <v>0.33524414683459297</v>
      </c>
      <c r="AB107" s="52">
        <f t="shared" si="680"/>
        <v>0.3270111118513242</v>
      </c>
      <c r="AC107" s="52">
        <f t="shared" si="680"/>
        <v>0.31856785607413385</v>
      </c>
      <c r="AD107" s="52">
        <f t="shared" si="680"/>
        <v>0.30990312755581684</v>
      </c>
      <c r="AE107" s="52">
        <f t="shared" si="680"/>
        <v>0.30100529124919839</v>
      </c>
      <c r="AF107" s="52">
        <f t="shared" si="680"/>
        <v>0.29186235593560578</v>
      </c>
      <c r="AG107" s="52">
        <f t="shared" si="680"/>
        <v>0.28246200946142863</v>
      </c>
      <c r="AH107" s="52">
        <f t="shared" si="680"/>
        <v>0.27279166334130672</v>
      </c>
      <c r="AI107" s="52">
        <f t="shared" si="680"/>
        <v>0.26283850781569162</v>
      </c>
      <c r="AJ107" s="52">
        <f t="shared" si="680"/>
        <v>0.25258957845441277</v>
      </c>
      <c r="AK107" s="52">
        <f>+AJ107-((AK110+AK115+AK116)-((AJ110+AJ115+AJ116)))*AJ107/(1-AJ110-AJ115-AJ116)</f>
        <v>0.2420318353689192</v>
      </c>
    </row>
    <row r="108" spans="1:37" x14ac:dyDescent="0.25">
      <c r="A108" s="31" t="s">
        <v>10</v>
      </c>
      <c r="B108" s="32" t="s">
        <v>20</v>
      </c>
      <c r="C108" s="31" t="s">
        <v>154</v>
      </c>
      <c r="D108" s="51">
        <f>V!D58</f>
        <v>0.10297558149193098</v>
      </c>
      <c r="E108" s="52">
        <f t="shared" ref="E108:G108" si="681">+D108</f>
        <v>0.10297558149193098</v>
      </c>
      <c r="F108" s="52">
        <f t="shared" si="681"/>
        <v>0.10297558149193098</v>
      </c>
      <c r="G108" s="52">
        <f t="shared" si="681"/>
        <v>0.10297558149193098</v>
      </c>
      <c r="H108" s="52">
        <f t="shared" si="679"/>
        <v>0.10297558149193098</v>
      </c>
      <c r="I108" s="52">
        <f t="shared" ref="I108:AJ108" si="682">+H108-((I110+I115+I116)-((H110+H115+H116)))*H108/(1-H110-H115-H116)</f>
        <v>0.10199495177852475</v>
      </c>
      <c r="J108" s="52">
        <f t="shared" si="682"/>
        <v>0.10101431176756036</v>
      </c>
      <c r="K108" s="52">
        <f t="shared" si="682"/>
        <v>0.1000336241388501</v>
      </c>
      <c r="L108" s="52">
        <f t="shared" si="682"/>
        <v>9.9052610785567693E-2</v>
      </c>
      <c r="M108" s="52">
        <f t="shared" si="682"/>
        <v>9.8069439843936276E-2</v>
      </c>
      <c r="N108" s="52">
        <f t="shared" si="682"/>
        <v>9.7071979738684991E-2</v>
      </c>
      <c r="O108" s="52">
        <f t="shared" si="682"/>
        <v>9.5980001223166023E-2</v>
      </c>
      <c r="P108" s="52">
        <f t="shared" si="682"/>
        <v>9.4267805199835616E-2</v>
      </c>
      <c r="Q108" s="52">
        <f t="shared" si="682"/>
        <v>8.6632696622363919E-2</v>
      </c>
      <c r="R108" s="52">
        <f t="shared" si="682"/>
        <v>8.5219598384626158E-2</v>
      </c>
      <c r="S108" s="52">
        <f t="shared" si="682"/>
        <v>8.3780909413530419E-2</v>
      </c>
      <c r="T108" s="52">
        <f t="shared" si="682"/>
        <v>8.2315115950124806E-2</v>
      </c>
      <c r="U108" s="52">
        <f t="shared" si="682"/>
        <v>8.0820622767640266E-2</v>
      </c>
      <c r="V108" s="52">
        <f t="shared" si="682"/>
        <v>7.9295750628131295E-2</v>
      </c>
      <c r="W108" s="52">
        <f t="shared" si="682"/>
        <v>7.7738734022522155E-2</v>
      </c>
      <c r="X108" s="52">
        <f t="shared" si="682"/>
        <v>7.6147719277112308E-2</v>
      </c>
      <c r="Y108" s="52">
        <f t="shared" si="682"/>
        <v>7.4520763122160466E-2</v>
      </c>
      <c r="Z108" s="52">
        <f t="shared" si="682"/>
        <v>7.2855831831787163E-2</v>
      </c>
      <c r="AA108" s="52">
        <f t="shared" si="682"/>
        <v>7.1150801059010477E-2</v>
      </c>
      <c r="AB108" s="52">
        <f t="shared" si="682"/>
        <v>6.9403456505086156E-2</v>
      </c>
      <c r="AC108" s="52">
        <f t="shared" si="682"/>
        <v>6.7611495578204964E-2</v>
      </c>
      <c r="AD108" s="52">
        <f t="shared" si="682"/>
        <v>6.5772530212640248E-2</v>
      </c>
      <c r="AE108" s="52">
        <f t="shared" si="682"/>
        <v>6.3884091035146681E-2</v>
      </c>
      <c r="AF108" s="52">
        <f t="shared" si="682"/>
        <v>6.1943633080145319E-2</v>
      </c>
      <c r="AG108" s="52">
        <f t="shared" si="682"/>
        <v>5.9948543268182247E-2</v>
      </c>
      <c r="AH108" s="52">
        <f t="shared" si="682"/>
        <v>5.7896149872320668E-2</v>
      </c>
      <c r="AI108" s="52">
        <f t="shared" si="682"/>
        <v>5.5783734203325143E-2</v>
      </c>
      <c r="AJ108" s="52">
        <f t="shared" si="682"/>
        <v>5.3608544745320993E-2</v>
      </c>
      <c r="AK108" s="52">
        <f>+AJ108-((AK110+AK115+AK116)-((AJ110+AJ115+AJ116)))*AJ108/(1-AJ110-AJ115-AJ116)</f>
        <v>5.1367813967465745E-2</v>
      </c>
    </row>
    <row r="109" spans="1:37" x14ac:dyDescent="0.25">
      <c r="A109" s="31" t="s">
        <v>11</v>
      </c>
      <c r="B109" s="32" t="s">
        <v>20</v>
      </c>
      <c r="C109" s="31" t="s">
        <v>154</v>
      </c>
      <c r="D109" s="51">
        <f>V!D59</f>
        <v>5.3228427920579441E-2</v>
      </c>
      <c r="E109" s="52">
        <f t="shared" ref="E109:G109" si="683">+D109</f>
        <v>5.3228427920579441E-2</v>
      </c>
      <c r="F109" s="52">
        <f t="shared" si="683"/>
        <v>5.3228427920579441E-2</v>
      </c>
      <c r="G109" s="52">
        <f t="shared" si="683"/>
        <v>5.3228427920579441E-2</v>
      </c>
      <c r="H109" s="52">
        <f t="shared" si="679"/>
        <v>5.3228427920579441E-2</v>
      </c>
      <c r="I109" s="52">
        <f t="shared" ref="I109" si="684">+H109-((I110+I115+I116)-((H110+H115+H116)))*H109/(1-H110-H115-H116)</f>
        <v>5.2721537090145897E-2</v>
      </c>
      <c r="J109" s="52">
        <f t="shared" ref="J109" si="685">+I109-((J110+J115+J116)-((I110+I115+I116)))*I109/(1-I110-I115-I116)</f>
        <v>5.2214640936869561E-2</v>
      </c>
      <c r="K109" s="52">
        <f t="shared" ref="K109" si="686">+J109-((K110+K115+K116)-((J110+J115+J116)))*J109/(1-J110-J115-J116)</f>
        <v>5.1707720169818602E-2</v>
      </c>
      <c r="L109" s="52">
        <f t="shared" ref="L109" si="687">+K109-((L110+L115+L116)-((K110+K115+K116)))*K109/(1-K110-K115-K116)</f>
        <v>5.1200631034629691E-2</v>
      </c>
      <c r="M109" s="52">
        <f t="shared" ref="M109" si="688">+L109-((M110+M115+M116)-((L110+L115+L116)))*L109/(1-L110-L115-L116)</f>
        <v>5.0692426634693026E-2</v>
      </c>
      <c r="N109" s="52">
        <f t="shared" ref="N109" si="689">+M109-((N110+N115+N116)-((M110+M115+M116)))*M109/(1-M110-M115-M116)</f>
        <v>5.0176836117535498E-2</v>
      </c>
      <c r="O109" s="52">
        <f t="shared" ref="O109" si="690">+N109-((O110+O115+O116)-((N110+N115+N116)))*N109/(1-N110-N115-N116)</f>
        <v>4.9612388712995448E-2</v>
      </c>
      <c r="P109" s="52">
        <f t="shared" ref="P109" si="691">+O109-((P110+P115+P116)-((O110+O115+O116)))*O109/(1-O110-O115-O116)</f>
        <v>4.8727348771551791E-2</v>
      </c>
      <c r="Q109" s="52">
        <f t="shared" ref="Q109" si="692">+P109-((Q110+Q115+Q116)-((P110+P115+P116)))*P109/(1-P110-P115-P116)</f>
        <v>4.4780735208475232E-2</v>
      </c>
      <c r="R109" s="52">
        <f t="shared" ref="R109" si="693">+Q109-((R110+R115+R116)-((Q110+Q115+Q116)))*Q109/(1-Q110-Q115-Q116)</f>
        <v>4.4050299928553881E-2</v>
      </c>
      <c r="S109" s="52">
        <f t="shared" ref="S109" si="694">+R109-((S110+S115+S116)-((R110+R115+R116)))*R109/(1-R110-R115-R116)</f>
        <v>4.3306636711618295E-2</v>
      </c>
      <c r="T109" s="52">
        <f t="shared" ref="T109" si="695">+S109-((T110+T115+T116)-((S110+S115+S116)))*S109/(1-S110-S115-S116)</f>
        <v>4.2548963090523417E-2</v>
      </c>
      <c r="U109" s="52">
        <f t="shared" ref="U109" si="696">+T109-((U110+U115+U116)-((T110+T115+T116)))*T109/(1-T110-T115-T116)</f>
        <v>4.1776454487132728E-2</v>
      </c>
      <c r="V109" s="52">
        <f t="shared" ref="V109" si="697">+U109-((V110+V115+V116)-((U110+U115+U116)))*U109/(1-U110-U115-U116)</f>
        <v>4.0988242897647187E-2</v>
      </c>
      <c r="W109" s="52">
        <f t="shared" ref="W109" si="698">+V109-((W110+W115+W116)-((V110+V115+V116)))*V109/(1-V110-V115-V116)</f>
        <v>4.0183415724427428E-2</v>
      </c>
      <c r="X109" s="52">
        <f t="shared" ref="X109" si="699">+W109-((X110+X115+X116)-((W110+W115+W116)))*W109/(1-W110-W115-W116)</f>
        <v>3.9361014797240017E-2</v>
      </c>
      <c r="Y109" s="52">
        <f t="shared" ref="Y109" si="700">+X109-((Y110+Y115+Y116)-((X110+X115+X116)))*X109/(1-X110-X115-X116)</f>
        <v>3.8520035633353641E-2</v>
      </c>
      <c r="Z109" s="52">
        <f t="shared" ref="Z109" si="701">+Y109-((Z110+Z115+Z116)-((Y110+Y115+Y116)))*Y109/(1-Y110-Y115-Y116)</f>
        <v>3.7659426992951869E-2</v>
      </c>
      <c r="AA109" s="52">
        <f t="shared" ref="AA109" si="702">+Z109-((AA110+AA115+AA116)-((Z110+Z115+Z116)))*Z109/(1-Z110-Z115-Z116)</f>
        <v>3.6778090793862517E-2</v>
      </c>
      <c r="AB109" s="52">
        <f t="shared" ref="AB109" si="703">+AA109-((AB110+AB115+AB116)-((AA110+AA115+AA116)))*AA109/(1-AA110-AA115-AA116)</f>
        <v>3.5874882457541876E-2</v>
      </c>
      <c r="AC109" s="52">
        <f t="shared" ref="AC109" si="704">+AB109-((AC110+AC115+AC116)-((AB110+AB115+AB116)))*AB109/(1-AB110-AB115-AB116)</f>
        <v>3.4948611766460962E-2</v>
      </c>
      <c r="AD109" s="52">
        <f t="shared" ref="AD109" si="705">+AC109-((AD110+AD115+AD116)-((AC110+AC115+AC116)))*AC109/(1-AC110-AC115-AC116)</f>
        <v>3.3998044321332493E-2</v>
      </c>
      <c r="AE109" s="52">
        <f t="shared" ref="AE109" si="706">+AD109-((AE110+AE115+AE116)-((AD110+AD115+AD116)))*AD109/(1-AD110-AD115-AD116)</f>
        <v>3.3021903694736558E-2</v>
      </c>
      <c r="AF109" s="52">
        <f t="shared" ref="AF109" si="707">+AE109-((AF110+AF115+AF116)-((AE110+AE115+AE116)))*AE109/(1-AE110-AE115-AE116)</f>
        <v>3.2018874385319175E-2</v>
      </c>
      <c r="AG109" s="52">
        <f t="shared" ref="AG109" si="708">+AF109-((AG110+AG115+AG116)-((AF110+AF115+AF116)))*AF109/(1-AF110-AF115-AF116)</f>
        <v>3.0987605683432989E-2</v>
      </c>
      <c r="AH109" s="52">
        <f t="shared" ref="AH109" si="709">+AG109-((AH110+AH115+AH116)-((AG110+AG115+AG116)))*AG109/(1-AG110-AG115-AG116)</f>
        <v>2.9926716564347491E-2</v>
      </c>
      <c r="AI109" s="52">
        <f t="shared" ref="AI109" si="710">+AH109-((AI110+AI115+AI116)-((AH110+AH115+AH116)))*AH109/(1-AH110-AH115-AH116)</f>
        <v>2.8834801728360459E-2</v>
      </c>
      <c r="AJ109" s="52">
        <f t="shared" ref="AJ109" si="711">+AI109-((AJ110+AJ115+AJ116)-((AI110+AI115+AI116)))*AI109/(1-AI110-AI115-AI116)</f>
        <v>2.771043890756832E-2</v>
      </c>
      <c r="AK109" s="52">
        <f>+AJ109-((AK110+AK115+AK116)-((AJ110+AJ115+AJ116)))*AJ109/(1-AJ110-AJ115-AJ116)</f>
        <v>2.655219755587624E-2</v>
      </c>
    </row>
    <row r="110" spans="1:37" x14ac:dyDescent="0.25">
      <c r="A110" s="31" t="s">
        <v>12</v>
      </c>
      <c r="B110" s="32" t="s">
        <v>20</v>
      </c>
      <c r="C110" s="31" t="s">
        <v>154</v>
      </c>
      <c r="D110" s="51">
        <f>V!D60</f>
        <v>0</v>
      </c>
      <c r="E110" s="52">
        <f t="shared" ref="E110:G110" si="712">+D110</f>
        <v>0</v>
      </c>
      <c r="F110" s="52">
        <f t="shared" si="712"/>
        <v>0</v>
      </c>
      <c r="G110" s="52">
        <f t="shared" si="712"/>
        <v>0</v>
      </c>
      <c r="H110" s="52">
        <f t="shared" si="679"/>
        <v>0</v>
      </c>
      <c r="I110" s="52">
        <f t="shared" ref="I110" si="713">+H110+($AK110-$H111)/($AK$1-$H$1)</f>
        <v>9.5229344588170558E-3</v>
      </c>
      <c r="J110" s="52">
        <f t="shared" ref="J110" si="714">+I110+($AK110-$H111)/($AK$1-$H$1)</f>
        <v>1.9045868917634112E-2</v>
      </c>
      <c r="K110" s="52">
        <f t="shared" ref="K110" si="715">+J110+($AK110-$H111)/($AK$1-$H$1)</f>
        <v>2.8568803376451166E-2</v>
      </c>
      <c r="L110" s="52">
        <f t="shared" ref="L110" si="716">+K110+($AK110-$H111)/($AK$1-$H$1)</f>
        <v>3.8091737835268223E-2</v>
      </c>
      <c r="M110" s="52">
        <f t="shared" ref="M110" si="717">+L110+($AK110-$H111)/($AK$1-$H$1)</f>
        <v>4.7614672294085281E-2</v>
      </c>
      <c r="N110" s="52">
        <f t="shared" ref="N110" si="718">+M110+($AK110-$H111)/($AK$1-$H$1)</f>
        <v>5.7137606752902338E-2</v>
      </c>
      <c r="O110" s="52">
        <f t="shared" ref="O110" si="719">+N110+($AK110-$H111)/($AK$1-$H$1)</f>
        <v>6.6660541211719396E-2</v>
      </c>
      <c r="P110" s="52">
        <f t="shared" ref="P110" si="720">+O110+($AK110-$H111)/($AK$1-$H$1)</f>
        <v>7.6183475670536446E-2</v>
      </c>
      <c r="Q110" s="52">
        <f t="shared" ref="Q110" si="721">+P110+($AK110-$H111)/($AK$1-$H$1)</f>
        <v>8.5706410129353497E-2</v>
      </c>
      <c r="R110" s="52">
        <f t="shared" ref="R110" si="722">+Q110+($AK110-$H111)/($AK$1-$H$1)</f>
        <v>9.5229344588170547E-2</v>
      </c>
      <c r="S110" s="52">
        <f t="shared" ref="S110" si="723">+R110+($AK110-$H111)/($AK$1-$H$1)</f>
        <v>0.1047522790469876</v>
      </c>
      <c r="T110" s="52">
        <f t="shared" ref="T110" si="724">+S110+($AK110-$H111)/($AK$1-$H$1)</f>
        <v>0.11427521350580465</v>
      </c>
      <c r="U110" s="52">
        <f t="shared" ref="U110" si="725">+T110+($AK110-$H111)/($AK$1-$H$1)</f>
        <v>0.1237981479646217</v>
      </c>
      <c r="V110" s="52">
        <f t="shared" ref="V110" si="726">+U110+($AK110-$H111)/($AK$1-$H$1)</f>
        <v>0.13332108242343876</v>
      </c>
      <c r="W110" s="52">
        <f t="shared" ref="W110" si="727">+V110+($AK110-$H111)/($AK$1-$H$1)</f>
        <v>0.14284401688225581</v>
      </c>
      <c r="X110" s="52">
        <f t="shared" ref="X110" si="728">+W110+($AK110-$H111)/($AK$1-$H$1)</f>
        <v>0.15236695134107286</v>
      </c>
      <c r="Y110" s="52">
        <f t="shared" ref="Y110" si="729">+X110+($AK110-$H111)/($AK$1-$H$1)</f>
        <v>0.16188988579988992</v>
      </c>
      <c r="Z110" s="52">
        <f t="shared" ref="Z110" si="730">+Y110+($AK110-$H111)/($AK$1-$H$1)</f>
        <v>0.17141282025870697</v>
      </c>
      <c r="AA110" s="52">
        <f t="shared" ref="AA110" si="731">+Z110+($AK110-$H111)/($AK$1-$H$1)</f>
        <v>0.18093575471752402</v>
      </c>
      <c r="AB110" s="52">
        <f t="shared" ref="AB110" si="732">+AA110+($AK110-$H111)/($AK$1-$H$1)</f>
        <v>0.19045868917634107</v>
      </c>
      <c r="AC110" s="52">
        <f t="shared" ref="AC110" si="733">+AB110+($AK110-$H111)/($AK$1-$H$1)</f>
        <v>0.19998162363515812</v>
      </c>
      <c r="AD110" s="52">
        <f t="shared" ref="AD110" si="734">+AC110+($AK110-$H111)/($AK$1-$H$1)</f>
        <v>0.20950455809397517</v>
      </c>
      <c r="AE110" s="52">
        <f t="shared" ref="AE110" si="735">+AD110+($AK110-$H111)/($AK$1-$H$1)</f>
        <v>0.21902749255279222</v>
      </c>
      <c r="AF110" s="52">
        <f t="shared" ref="AF110" si="736">+AE110+($AK110-$H111)/($AK$1-$H$1)</f>
        <v>0.22855042701160927</v>
      </c>
      <c r="AG110" s="52">
        <f t="shared" ref="AG110" si="737">+AF110+($AK110-$H111)/($AK$1-$H$1)</f>
        <v>0.23807336147042632</v>
      </c>
      <c r="AH110" s="52">
        <f t="shared" ref="AH110" si="738">+AG110+($AK110-$H111)/($AK$1-$H$1)</f>
        <v>0.24759629592924337</v>
      </c>
      <c r="AI110" s="52">
        <f t="shared" ref="AI110" si="739">+AH110+($AK110-$H111)/($AK$1-$H$1)</f>
        <v>0.25711923038806045</v>
      </c>
      <c r="AJ110" s="52">
        <f>+AI110+($AK110-$H111)/($AK$1-$H$1)</f>
        <v>0.26664216484687753</v>
      </c>
      <c r="AK110" s="52">
        <f>IF(Medidas!$B$6="Base",H110,Medidas!$H$6)</f>
        <v>0.27616509930569461</v>
      </c>
    </row>
    <row r="111" spans="1:37" x14ac:dyDescent="0.25">
      <c r="A111" s="31" t="s">
        <v>54</v>
      </c>
      <c r="B111" s="32" t="s">
        <v>20</v>
      </c>
      <c r="C111" s="31" t="s">
        <v>154</v>
      </c>
      <c r="D111" s="51">
        <f>V!D61</f>
        <v>0</v>
      </c>
      <c r="E111" s="52">
        <f t="shared" ref="E111:G111" si="740">+D111</f>
        <v>0</v>
      </c>
      <c r="F111" s="52">
        <f t="shared" si="740"/>
        <v>0</v>
      </c>
      <c r="G111" s="52">
        <f t="shared" si="740"/>
        <v>0</v>
      </c>
      <c r="H111" s="52">
        <f t="shared" ref="H111" si="741">+G111-((H110+H115+H116)-((G110+G115+G116)))*G111/(1-G110-G115-G116)</f>
        <v>0</v>
      </c>
      <c r="I111" s="52">
        <f t="shared" ref="I111" si="742">+H111-((I110+I115+I116)-((H110+H115+H116)))*H111/(1-H110-H115-H116)</f>
        <v>0</v>
      </c>
      <c r="J111" s="52">
        <f t="shared" ref="J111" si="743">+I111-((J110+J115+J116)-((I110+I115+I116)))*I111/(1-I110-I115-I116)</f>
        <v>0</v>
      </c>
      <c r="K111" s="52">
        <f t="shared" ref="K111" si="744">+J111-((K110+K115+K116)-((J110+J115+J116)))*J111/(1-J110-J115-J116)</f>
        <v>0</v>
      </c>
      <c r="L111" s="52">
        <f t="shared" ref="L111" si="745">+K111-((L110+L115+L116)-((K110+K115+K116)))*K111/(1-K110-K115-K116)</f>
        <v>0</v>
      </c>
      <c r="M111" s="52">
        <f t="shared" ref="M111" si="746">+L111-((M110+M115+M116)-((L110+L115+L116)))*L111/(1-L110-L115-L116)</f>
        <v>0</v>
      </c>
      <c r="N111" s="52">
        <f t="shared" ref="N111" si="747">+M111-((N110+N115+N116)-((M110+M115+M116)))*M111/(1-M110-M115-M116)</f>
        <v>0</v>
      </c>
      <c r="O111" s="52">
        <f t="shared" ref="O111" si="748">+N111-((O110+O115+O116)-((N110+N115+N116)))*N111/(1-N110-N115-N116)</f>
        <v>0</v>
      </c>
      <c r="P111" s="52">
        <f t="shared" ref="P111" si="749">+O111-((P110+P115+P116)-((O110+O115+O116)))*O111/(1-O110-O115-O116)</f>
        <v>0</v>
      </c>
      <c r="Q111" s="52">
        <f t="shared" ref="Q111" si="750">+P111-((Q110+Q115+Q116)-((P110+P115+P116)))*P111/(1-P110-P115-P116)</f>
        <v>0</v>
      </c>
      <c r="R111" s="52">
        <f t="shared" ref="R111" si="751">+Q111-((R110+R115+R116)-((Q110+Q115+Q116)))*Q111/(1-Q110-Q115-Q116)</f>
        <v>0</v>
      </c>
      <c r="S111" s="52">
        <f t="shared" ref="S111" si="752">+R111-((S110+S115+S116)-((R110+R115+R116)))*R111/(1-R110-R115-R116)</f>
        <v>0</v>
      </c>
      <c r="T111" s="52">
        <f t="shared" ref="T111" si="753">+S111-((T110+T115+T116)-((S110+S115+S116)))*S111/(1-S110-S115-S116)</f>
        <v>0</v>
      </c>
      <c r="U111" s="52">
        <f t="shared" ref="U111" si="754">+T111-((U110+U115+U116)-((T110+T115+T116)))*T111/(1-T110-T115-T116)</f>
        <v>0</v>
      </c>
      <c r="V111" s="52">
        <f t="shared" ref="V111" si="755">+U111-((V110+V115+V116)-((U110+U115+U116)))*U111/(1-U110-U115-U116)</f>
        <v>0</v>
      </c>
      <c r="W111" s="52">
        <f t="shared" ref="W111" si="756">+V111-((W110+W115+W116)-((V110+V115+V116)))*V111/(1-V110-V115-V116)</f>
        <v>0</v>
      </c>
      <c r="X111" s="52">
        <f t="shared" ref="X111" si="757">+W111-((X110+X115+X116)-((W110+W115+W116)))*W111/(1-W110-W115-W116)</f>
        <v>0</v>
      </c>
      <c r="Y111" s="52">
        <f t="shared" ref="Y111" si="758">+X111-((Y110+Y115+Y116)-((X110+X115+X116)))*X111/(1-X110-X115-X116)</f>
        <v>0</v>
      </c>
      <c r="Z111" s="52">
        <f t="shared" ref="Z111" si="759">+Y111-((Z110+Z115+Z116)-((Y110+Y115+Y116)))*Y111/(1-Y110-Y115-Y116)</f>
        <v>0</v>
      </c>
      <c r="AA111" s="52">
        <f t="shared" ref="AA111" si="760">+Z111-((AA110+AA115+AA116)-((Z110+Z115+Z116)))*Z111/(1-Z110-Z115-Z116)</f>
        <v>0</v>
      </c>
      <c r="AB111" s="52">
        <f t="shared" ref="AB111" si="761">+AA111-((AB110+AB115+AB116)-((AA110+AA115+AA116)))*AA111/(1-AA110-AA115-AA116)</f>
        <v>0</v>
      </c>
      <c r="AC111" s="52">
        <f t="shared" ref="AC111" si="762">+AB111-((AC110+AC115+AC116)-((AB110+AB115+AB116)))*AB111/(1-AB110-AB115-AB116)</f>
        <v>0</v>
      </c>
      <c r="AD111" s="52">
        <f t="shared" ref="AD111" si="763">+AC111-((AD110+AD115+AD116)-((AC110+AC115+AC116)))*AC111/(1-AC110-AC115-AC116)</f>
        <v>0</v>
      </c>
      <c r="AE111" s="52">
        <f t="shared" ref="AE111" si="764">+AD111-((AE110+AE115+AE116)-((AD110+AD115+AD116)))*AD111/(1-AD110-AD115-AD116)</f>
        <v>0</v>
      </c>
      <c r="AF111" s="52">
        <f t="shared" ref="AF111" si="765">+AE111-((AF110+AF115+AF116)-((AE110+AE115+AE116)))*AE111/(1-AE110-AE115-AE116)</f>
        <v>0</v>
      </c>
      <c r="AG111" s="52">
        <f t="shared" ref="AG111" si="766">+AF111-((AG110+AG115+AG116)-((AF110+AF115+AF116)))*AF111/(1-AF110-AF115-AF116)</f>
        <v>0</v>
      </c>
      <c r="AH111" s="52">
        <f t="shared" ref="AH111" si="767">+AG111-((AH110+AH115+AH116)-((AG110+AG115+AG116)))*AG111/(1-AG110-AG115-AG116)</f>
        <v>0</v>
      </c>
      <c r="AI111" s="52">
        <f t="shared" ref="AI111" si="768">+AH111-((AI110+AI115+AI116)-((AH110+AH115+AH116)))*AH111/(1-AH110-AH115-AH116)</f>
        <v>0</v>
      </c>
      <c r="AJ111" s="52">
        <f t="shared" ref="AJ111" si="769">+AI111-((AJ110+AJ115+AJ116)-((AI110+AI115+AI116)))*AI111/(1-AI110-AI115-AI116)</f>
        <v>0</v>
      </c>
      <c r="AK111" s="52">
        <f>+AJ111-((AK110+AK115+AK116)-((AJ110+AJ115+AJ116)))*AJ111/(1-AJ110-AJ115-AJ116)</f>
        <v>0</v>
      </c>
    </row>
    <row r="112" spans="1:37" x14ac:dyDescent="0.25">
      <c r="A112" s="31" t="s">
        <v>13</v>
      </c>
      <c r="B112" s="32" t="s">
        <v>20</v>
      </c>
      <c r="C112" s="31" t="s">
        <v>154</v>
      </c>
      <c r="D112" s="51">
        <f>V!D62</f>
        <v>0.35860172083602249</v>
      </c>
      <c r="E112" s="52">
        <f t="shared" ref="E112:G112" si="770">+D112</f>
        <v>0.35860172083602249</v>
      </c>
      <c r="F112" s="52">
        <f t="shared" si="770"/>
        <v>0.35860172083602249</v>
      </c>
      <c r="G112" s="52">
        <f t="shared" si="770"/>
        <v>0.35860172083602249</v>
      </c>
      <c r="H112" s="52">
        <f t="shared" ref="H112:AJ112" si="771">+G112-((H110+H115+H116)-((G110+G115+G116)))*G112/(1-G110-G115-G116)</f>
        <v>0.35860172083602249</v>
      </c>
      <c r="I112" s="52">
        <f t="shared" si="771"/>
        <v>0.35518678015168204</v>
      </c>
      <c r="J112" s="52">
        <f t="shared" si="771"/>
        <v>0.35177180360716948</v>
      </c>
      <c r="K112" s="52">
        <f t="shared" si="771"/>
        <v>0.34835666123882408</v>
      </c>
      <c r="L112" s="52">
        <f t="shared" si="771"/>
        <v>0.34494038456863352</v>
      </c>
      <c r="M112" s="52">
        <f t="shared" si="771"/>
        <v>0.34151659432208242</v>
      </c>
      <c r="N112" s="52">
        <f t="shared" si="771"/>
        <v>0.33804304355377313</v>
      </c>
      <c r="O112" s="52">
        <f t="shared" si="771"/>
        <v>0.3342403422812219</v>
      </c>
      <c r="P112" s="52">
        <f t="shared" si="771"/>
        <v>0.32827779823457343</v>
      </c>
      <c r="Q112" s="52">
        <f t="shared" si="771"/>
        <v>0.30168932905592871</v>
      </c>
      <c r="R112" s="52">
        <f t="shared" si="771"/>
        <v>0.29676836184776761</v>
      </c>
      <c r="S112" s="52">
        <f t="shared" si="771"/>
        <v>0.29175827758013795</v>
      </c>
      <c r="T112" s="52">
        <f t="shared" si="771"/>
        <v>0.28665380474539476</v>
      </c>
      <c r="U112" s="52">
        <f t="shared" si="771"/>
        <v>0.28144938813271797</v>
      </c>
      <c r="V112" s="52">
        <f t="shared" si="771"/>
        <v>0.27613917997112897</v>
      </c>
      <c r="W112" s="52">
        <f t="shared" si="771"/>
        <v>0.27071703205943737</v>
      </c>
      <c r="X112" s="52">
        <f t="shared" si="771"/>
        <v>0.26517648917234365</v>
      </c>
      <c r="Y112" s="52">
        <f t="shared" si="771"/>
        <v>0.2595107840756824</v>
      </c>
      <c r="Z112" s="52">
        <f t="shared" si="771"/>
        <v>0.25371283453122279</v>
      </c>
      <c r="AA112" s="52">
        <f t="shared" si="771"/>
        <v>0.24777524272219761</v>
      </c>
      <c r="AB112" s="52">
        <f t="shared" si="771"/>
        <v>0.24169029758421057</v>
      </c>
      <c r="AC112" s="52">
        <f t="shared" si="771"/>
        <v>0.23544998058147665</v>
      </c>
      <c r="AD112" s="52">
        <f t="shared" si="771"/>
        <v>0.22904597552420952</v>
      </c>
      <c r="AE112" s="52">
        <f t="shared" si="771"/>
        <v>0.22246968307767045</v>
      </c>
      <c r="AF112" s="52">
        <f t="shared" si="771"/>
        <v>0.21571224066470421</v>
      </c>
      <c r="AG112" s="52">
        <f t="shared" si="771"/>
        <v>0.20876454850869114</v>
      </c>
      <c r="AH112" s="52">
        <f t="shared" si="771"/>
        <v>0.20161730259927016</v>
      </c>
      <c r="AI112" s="52">
        <f t="shared" si="771"/>
        <v>0.19426103538477396</v>
      </c>
      <c r="AJ112" s="52">
        <f t="shared" si="771"/>
        <v>0.18668616499818833</v>
      </c>
      <c r="AK112" s="52">
        <f>+AJ112-((AK110+AK115+AK116)-((AJ110+AJ115+AJ116)))*AJ112/(1-AJ110-AJ115-AJ116)</f>
        <v>0.17888305380204428</v>
      </c>
    </row>
    <row r="113" spans="1:37" x14ac:dyDescent="0.25">
      <c r="A113" s="31" t="s">
        <v>55</v>
      </c>
      <c r="B113" s="32" t="s">
        <v>20</v>
      </c>
      <c r="C113" s="31" t="s">
        <v>154</v>
      </c>
      <c r="D113" s="51">
        <f>V!D63</f>
        <v>0</v>
      </c>
      <c r="E113" s="52">
        <f t="shared" ref="E113:G113" si="772">+D113</f>
        <v>0</v>
      </c>
      <c r="F113" s="52">
        <f t="shared" si="772"/>
        <v>0</v>
      </c>
      <c r="G113" s="52">
        <f t="shared" si="772"/>
        <v>0</v>
      </c>
      <c r="H113" s="52">
        <f t="shared" ref="H113:AJ113" si="773">+G113-((H110+H115+H116)-((G110+G115+G116)))*G113/(1-G110-G115-G116)</f>
        <v>0</v>
      </c>
      <c r="I113" s="52">
        <f t="shared" si="773"/>
        <v>0</v>
      </c>
      <c r="J113" s="52">
        <f t="shared" si="773"/>
        <v>0</v>
      </c>
      <c r="K113" s="52">
        <f t="shared" si="773"/>
        <v>0</v>
      </c>
      <c r="L113" s="52">
        <f t="shared" si="773"/>
        <v>0</v>
      </c>
      <c r="M113" s="52">
        <f t="shared" si="773"/>
        <v>0</v>
      </c>
      <c r="N113" s="52">
        <f t="shared" si="773"/>
        <v>0</v>
      </c>
      <c r="O113" s="52">
        <f t="shared" si="773"/>
        <v>0</v>
      </c>
      <c r="P113" s="52">
        <f t="shared" si="773"/>
        <v>0</v>
      </c>
      <c r="Q113" s="52">
        <f t="shared" si="773"/>
        <v>0</v>
      </c>
      <c r="R113" s="52">
        <f t="shared" si="773"/>
        <v>0</v>
      </c>
      <c r="S113" s="52">
        <f t="shared" si="773"/>
        <v>0</v>
      </c>
      <c r="T113" s="52">
        <f t="shared" si="773"/>
        <v>0</v>
      </c>
      <c r="U113" s="52">
        <f t="shared" si="773"/>
        <v>0</v>
      </c>
      <c r="V113" s="52">
        <f t="shared" si="773"/>
        <v>0</v>
      </c>
      <c r="W113" s="52">
        <f t="shared" si="773"/>
        <v>0</v>
      </c>
      <c r="X113" s="52">
        <f t="shared" si="773"/>
        <v>0</v>
      </c>
      <c r="Y113" s="52">
        <f t="shared" si="773"/>
        <v>0</v>
      </c>
      <c r="Z113" s="52">
        <f t="shared" si="773"/>
        <v>0</v>
      </c>
      <c r="AA113" s="52">
        <f t="shared" si="773"/>
        <v>0</v>
      </c>
      <c r="AB113" s="52">
        <f t="shared" si="773"/>
        <v>0</v>
      </c>
      <c r="AC113" s="52">
        <f t="shared" si="773"/>
        <v>0</v>
      </c>
      <c r="AD113" s="52">
        <f t="shared" si="773"/>
        <v>0</v>
      </c>
      <c r="AE113" s="52">
        <f t="shared" si="773"/>
        <v>0</v>
      </c>
      <c r="AF113" s="52">
        <f t="shared" si="773"/>
        <v>0</v>
      </c>
      <c r="AG113" s="52">
        <f t="shared" si="773"/>
        <v>0</v>
      </c>
      <c r="AH113" s="52">
        <f t="shared" si="773"/>
        <v>0</v>
      </c>
      <c r="AI113" s="52">
        <f t="shared" si="773"/>
        <v>0</v>
      </c>
      <c r="AJ113" s="52">
        <f t="shared" si="773"/>
        <v>0</v>
      </c>
      <c r="AK113" s="52">
        <f>+AJ113-((AK110+AK115+AK116)-((AJ110+AJ115+AJ116)))*AJ113/(1-AJ110-AJ115-AJ116)</f>
        <v>0</v>
      </c>
    </row>
    <row r="114" spans="1:37" x14ac:dyDescent="0.25">
      <c r="A114" s="31" t="s">
        <v>56</v>
      </c>
      <c r="B114" s="32" t="s">
        <v>20</v>
      </c>
      <c r="C114" s="31" t="s">
        <v>154</v>
      </c>
      <c r="D114" s="51">
        <f>V!D64</f>
        <v>0</v>
      </c>
      <c r="E114" s="52">
        <f t="shared" ref="E114:G114" si="774">+D114</f>
        <v>0</v>
      </c>
      <c r="F114" s="52">
        <f t="shared" si="774"/>
        <v>0</v>
      </c>
      <c r="G114" s="52">
        <f t="shared" si="774"/>
        <v>0</v>
      </c>
      <c r="H114" s="52">
        <f t="shared" ref="H114" si="775">+G114-((H110+H115+H116)-((G110+G115+G116)))*G114/(1-G110-G115-G116)</f>
        <v>0</v>
      </c>
      <c r="I114" s="52">
        <f t="shared" ref="I114" si="776">+H114-((I110+I115+I116)-((H110+H115+H116)))*H114/(1-H110-H115-H116)</f>
        <v>0</v>
      </c>
      <c r="J114" s="52">
        <f t="shared" ref="J114" si="777">+I114-((J110+J115+J116)-((I110+I115+I116)))*I114/(1-I110-I115-I116)</f>
        <v>0</v>
      </c>
      <c r="K114" s="52">
        <f t="shared" ref="K114" si="778">+J114-((K110+K115+K116)-((J110+J115+J116)))*J114/(1-J110-J115-J116)</f>
        <v>0</v>
      </c>
      <c r="L114" s="52">
        <f t="shared" ref="L114" si="779">+K114-((L110+L115+L116)-((K110+K115+K116)))*K114/(1-K110-K115-K116)</f>
        <v>0</v>
      </c>
      <c r="M114" s="52">
        <f t="shared" ref="M114" si="780">+L114-((M110+M115+M116)-((L110+L115+L116)))*L114/(1-L110-L115-L116)</f>
        <v>0</v>
      </c>
      <c r="N114" s="52">
        <f t="shared" ref="N114" si="781">+M114-((N110+N115+N116)-((M110+M115+M116)))*M114/(1-M110-M115-M116)</f>
        <v>0</v>
      </c>
      <c r="O114" s="52">
        <f t="shared" ref="O114" si="782">+N114-((O110+O115+O116)-((N110+N115+N116)))*N114/(1-N110-N115-N116)</f>
        <v>0</v>
      </c>
      <c r="P114" s="52">
        <f t="shared" ref="P114" si="783">+O114-((P110+P115+P116)-((O110+O115+O116)))*O114/(1-O110-O115-O116)</f>
        <v>0</v>
      </c>
      <c r="Q114" s="52">
        <f t="shared" ref="Q114" si="784">+P114-((Q110+Q115+Q116)-((P110+P115+P116)))*P114/(1-P110-P115-P116)</f>
        <v>0</v>
      </c>
      <c r="R114" s="52">
        <f t="shared" ref="R114" si="785">+Q114-((R110+R115+R116)-((Q110+Q115+Q116)))*Q114/(1-Q110-Q115-Q116)</f>
        <v>0</v>
      </c>
      <c r="S114" s="52">
        <f t="shared" ref="S114" si="786">+R114-((S110+S115+S116)-((R110+R115+R116)))*R114/(1-R110-R115-R116)</f>
        <v>0</v>
      </c>
      <c r="T114" s="52">
        <f t="shared" ref="T114" si="787">+S114-((T110+T115+T116)-((S110+S115+S116)))*S114/(1-S110-S115-S116)</f>
        <v>0</v>
      </c>
      <c r="U114" s="52">
        <f t="shared" ref="U114" si="788">+T114-((U110+U115+U116)-((T110+T115+T116)))*T114/(1-T110-T115-T116)</f>
        <v>0</v>
      </c>
      <c r="V114" s="52">
        <f t="shared" ref="V114" si="789">+U114-((V110+V115+V116)-((U110+U115+U116)))*U114/(1-U110-U115-U116)</f>
        <v>0</v>
      </c>
      <c r="W114" s="52">
        <f t="shared" ref="W114" si="790">+V114-((W110+W115+W116)-((V110+V115+V116)))*V114/(1-V110-V115-V116)</f>
        <v>0</v>
      </c>
      <c r="X114" s="52">
        <f t="shared" ref="X114" si="791">+W114-((X110+X115+X116)-((W110+W115+W116)))*W114/(1-W110-W115-W116)</f>
        <v>0</v>
      </c>
      <c r="Y114" s="52">
        <f t="shared" ref="Y114" si="792">+X114-((Y110+Y115+Y116)-((X110+X115+X116)))*X114/(1-X110-X115-X116)</f>
        <v>0</v>
      </c>
      <c r="Z114" s="52">
        <f t="shared" ref="Z114" si="793">+Y114-((Z110+Z115+Z116)-((Y110+Y115+Y116)))*Y114/(1-Y110-Y115-Y116)</f>
        <v>0</v>
      </c>
      <c r="AA114" s="52">
        <f t="shared" ref="AA114" si="794">+Z114-((AA110+AA115+AA116)-((Z110+Z115+Z116)))*Z114/(1-Z110-Z115-Z116)</f>
        <v>0</v>
      </c>
      <c r="AB114" s="52">
        <f t="shared" ref="AB114" si="795">+AA114-((AB110+AB115+AB116)-((AA110+AA115+AA116)))*AA114/(1-AA110-AA115-AA116)</f>
        <v>0</v>
      </c>
      <c r="AC114" s="52">
        <f t="shared" ref="AC114" si="796">+AB114-((AC110+AC115+AC116)-((AB110+AB115+AB116)))*AB114/(1-AB110-AB115-AB116)</f>
        <v>0</v>
      </c>
      <c r="AD114" s="52">
        <f t="shared" ref="AD114" si="797">+AC114-((AD110+AD115+AD116)-((AC110+AC115+AC116)))*AC114/(1-AC110-AC115-AC116)</f>
        <v>0</v>
      </c>
      <c r="AE114" s="52">
        <f t="shared" ref="AE114" si="798">+AD114-((AE110+AE115+AE116)-((AD110+AD115+AD116)))*AD114/(1-AD110-AD115-AD116)</f>
        <v>0</v>
      </c>
      <c r="AF114" s="52">
        <f t="shared" ref="AF114" si="799">+AE114-((AF110+AF115+AF116)-((AE110+AE115+AE116)))*AE114/(1-AE110-AE115-AE116)</f>
        <v>0</v>
      </c>
      <c r="AG114" s="52">
        <f t="shared" ref="AG114" si="800">+AF114-((AG110+AG115+AG116)-((AF110+AF115+AF116)))*AF114/(1-AF110-AF115-AF116)</f>
        <v>0</v>
      </c>
      <c r="AH114" s="52">
        <f t="shared" ref="AH114" si="801">+AG114-((AH110+AH115+AH116)-((AG110+AG115+AG116)))*AG114/(1-AG110-AG115-AG116)</f>
        <v>0</v>
      </c>
      <c r="AI114" s="52">
        <f t="shared" ref="AI114" si="802">+AH114-((AI110+AI115+AI116)-((AH110+AH115+AH116)))*AH114/(1-AH110-AH115-AH116)</f>
        <v>0</v>
      </c>
      <c r="AJ114" s="52">
        <f t="shared" ref="AJ114" si="803">+AI114-((AJ110+AJ115+AJ116)-((AI110+AI115+AI116)))*AI114/(1-AI110-AI115-AI116)</f>
        <v>0</v>
      </c>
      <c r="AK114" s="52">
        <f>+AJ114-((AK110+AK115+AK116)-((AJ110+AJ115+AJ116)))*AJ114/(1-AJ110-AJ115-AJ116)</f>
        <v>0</v>
      </c>
    </row>
    <row r="115" spans="1:37" x14ac:dyDescent="0.25">
      <c r="A115" s="31" t="s">
        <v>14</v>
      </c>
      <c r="B115" s="32" t="s">
        <v>20</v>
      </c>
      <c r="C115" s="31" t="s">
        <v>154</v>
      </c>
      <c r="D115" s="51">
        <f>V!D65</f>
        <v>0</v>
      </c>
      <c r="E115" s="52">
        <f t="shared" ref="E115:G115" si="804">+D115</f>
        <v>0</v>
      </c>
      <c r="F115" s="52">
        <f t="shared" si="804"/>
        <v>0</v>
      </c>
      <c r="G115" s="52">
        <f t="shared" si="804"/>
        <v>0</v>
      </c>
      <c r="H115" s="52">
        <f t="shared" ref="H115:H116" si="805">+G115</f>
        <v>0</v>
      </c>
      <c r="I115" s="52">
        <f>+VLOOKUP(Medidas!$B$3,'Curva ERNC'!$B$6:$AJ$7,'Curva ERNC'!H$5-2015,FALSE)</f>
        <v>0</v>
      </c>
      <c r="J115" s="52">
        <f>+VLOOKUP(Medidas!$B$3,'Curva ERNC'!$B$6:$AJ$7,'Curva ERNC'!I$5-2015,FALSE)</f>
        <v>9.9999999999999903E-8</v>
      </c>
      <c r="K115" s="52">
        <f>+VLOOKUP(Medidas!$B$3,'Curva ERNC'!$B$6:$AJ$7,'Curva ERNC'!J$5-2015,FALSE)</f>
        <v>6.6241783912806007E-7</v>
      </c>
      <c r="L115" s="52">
        <f>+VLOOKUP(Medidas!$B$3,'Curva ERNC'!$B$6:$AJ$7,'Curva ERNC'!K$5-2015,FALSE)</f>
        <v>4.3879600562251737E-6</v>
      </c>
      <c r="M115" s="52">
        <f>+VLOOKUP(Medidas!$B$3,'Curva ERNC'!$B$6:$AJ$7,'Curva ERNC'!L$5-2015,FALSE)</f>
        <v>2.9065929224896882E-5</v>
      </c>
      <c r="N115" s="52">
        <f>+VLOOKUP(Medidas!$B$3,'Curva ERNC'!$B$6:$AJ$7,'Curva ERNC'!M$5-2015,FALSE)</f>
        <v>1.9250653913663269E-4</v>
      </c>
      <c r="O115" s="52">
        <f>+VLOOKUP(Medidas!$B$3,'Curva ERNC'!$B$6:$AJ$7,'Curva ERNC'!N$5-2015,FALSE)</f>
        <v>1.2738192202547179E-3</v>
      </c>
      <c r="P115" s="52">
        <f>+VLOOKUP(Medidas!$B$3,'Curva ERNC'!$B$6:$AJ$7,'Curva ERNC'!O$5-2015,FALSE)</f>
        <v>8.377988983290667E-3</v>
      </c>
      <c r="Q115" s="52">
        <f>+VLOOKUP(Medidas!$B$3,'Curva ERNC'!$B$6:$AJ$7,'Curva ERNC'!P$5-2015,FALSE)</f>
        <v>5.2999999999999964E-2</v>
      </c>
      <c r="R115" s="52">
        <f>+VLOOKUP(Medidas!$B$3,'Curva ERNC'!$B$6:$AJ$7,'Curva ERNC'!Q$5-2015,FALSE)</f>
        <v>5.5542399509892405E-2</v>
      </c>
      <c r="S115" s="52">
        <f>+VLOOKUP(Medidas!$B$3,'Curva ERNC'!$B$6:$AJ$7,'Curva ERNC'!R$5-2015,FALSE)</f>
        <v>5.8199262290142391E-2</v>
      </c>
      <c r="T115" s="52">
        <f>+VLOOKUP(Medidas!$B$3,'Curva ERNC'!$B$6:$AJ$7,'Curva ERNC'!S$5-2015,FALSE)</f>
        <v>6.0975010639593E-2</v>
      </c>
      <c r="U115" s="52">
        <f>+VLOOKUP(Medidas!$B$3,'Curva ERNC'!$B$6:$AJ$7,'Curva ERNC'!T$5-2015,FALSE)</f>
        <v>6.3874166578128153E-2</v>
      </c>
      <c r="V115" s="52">
        <f>+VLOOKUP(Medidas!$B$3,'Curva ERNC'!$B$6:$AJ$7,'Curva ERNC'!U$5-2015,FALSE)</f>
        <v>6.6901346747900228E-2</v>
      </c>
      <c r="W115" s="52">
        <f>+VLOOKUP(Medidas!$B$3,'Curva ERNC'!$B$6:$AJ$7,'Curva ERNC'!V$5-2015,FALSE)</f>
        <v>7.0061256381072912E-2</v>
      </c>
      <c r="X115" s="52">
        <f>+VLOOKUP(Medidas!$B$3,'Curva ERNC'!$B$6:$AJ$7,'Curva ERNC'!W$5-2015,FALSE)</f>
        <v>7.3358682264357031E-2</v>
      </c>
      <c r="Y115" s="52">
        <f>+VLOOKUP(Medidas!$B$3,'Curva ERNC'!$B$6:$AJ$7,'Curva ERNC'!X$5-2015,FALSE)</f>
        <v>7.6798484629974587E-2</v>
      </c>
      <c r="Z115" s="52">
        <f>+VLOOKUP(Medidas!$B$3,'Curva ERNC'!$B$6:$AJ$7,'Curva ERNC'!Y$5-2015,FALSE)</f>
        <v>8.0385587902734687E-2</v>
      </c>
      <c r="AA115" s="52">
        <f>+VLOOKUP(Medidas!$B$3,'Curva ERNC'!$B$6:$AJ$7,'Curva ERNC'!Z$5-2015,FALSE)</f>
        <v>8.4124970233759394E-2</v>
      </c>
      <c r="AB115" s="52">
        <f>+VLOOKUP(Medidas!$B$3,'Curva ERNC'!$B$6:$AJ$7,'Curva ERNC'!AA$5-2015,FALSE)</f>
        <v>8.8021651753181038E-2</v>
      </c>
      <c r="AC115" s="52">
        <f>+VLOOKUP(Medidas!$B$3,'Curva ERNC'!$B$6:$AJ$7,'Curva ERNC'!AB$5-2015,FALSE)</f>
        <v>9.2080681476971751E-2</v>
      </c>
      <c r="AD115" s="52">
        <f>+VLOOKUP(Medidas!$B$3,'Curva ERNC'!$B$6:$AJ$7,'Curva ERNC'!AC$5-2015,FALSE)</f>
        <v>9.6307122807095483E-2</v>
      </c>
      <c r="AE115" s="52">
        <f>+VLOOKUP(Medidas!$B$3,'Curva ERNC'!$B$6:$AJ$7,'Curva ERNC'!AD$5-2015,FALSE)</f>
        <v>0.10070603756952731</v>
      </c>
      <c r="AF115" s="52">
        <f>+VLOOKUP(Medidas!$B$3,'Curva ERNC'!$B$6:$AJ$7,'Curva ERNC'!AE$5-2015,FALSE)</f>
        <v>0.1052824685414991</v>
      </c>
      <c r="AG115" s="52">
        <f>+VLOOKUP(Medidas!$B$3,'Curva ERNC'!$B$6:$AJ$7,'Curva ERNC'!AF$5-2015,FALSE)</f>
        <v>0.11004142042773479</v>
      </c>
      <c r="AH115" s="52">
        <f>+VLOOKUP(Medidas!$B$3,'Curva ERNC'!$B$6:$AJ$7,'Curva ERNC'!AG$5-2015,FALSE)</f>
        <v>0.11498783925556323</v>
      </c>
      <c r="AI115" s="52">
        <f>+VLOOKUP(Medidas!$B$3,'Curva ERNC'!$B$6:$AJ$7,'Curva ERNC'!AH$5-2015,FALSE)</f>
        <v>0.12012659017074631</v>
      </c>
      <c r="AJ115" s="52">
        <f>+VLOOKUP(Medidas!$B$3,'Curva ERNC'!$B$6:$AJ$7,'Curva ERNC'!AI$5-2015,FALSE)</f>
        <v>0.1254624336297416</v>
      </c>
      <c r="AK115" s="52">
        <f>+VLOOKUP(Medidas!$B$3,'Curva ERNC'!$B$6:$AJ$7,'Curva ERNC'!AJ$5-2015,FALSE)</f>
        <v>0.13099999999999998</v>
      </c>
    </row>
    <row r="116" spans="1:37" x14ac:dyDescent="0.25">
      <c r="A116" s="31" t="s">
        <v>79</v>
      </c>
      <c r="B116" s="32" t="s">
        <v>20</v>
      </c>
      <c r="C116" s="31" t="s">
        <v>154</v>
      </c>
      <c r="D116" s="51">
        <f>V!D66</f>
        <v>0</v>
      </c>
      <c r="E116" s="52">
        <f t="shared" ref="E116:G116" si="806">+D116</f>
        <v>0</v>
      </c>
      <c r="F116" s="52">
        <f t="shared" si="806"/>
        <v>0</v>
      </c>
      <c r="G116" s="52">
        <f t="shared" si="806"/>
        <v>0</v>
      </c>
      <c r="H116" s="52">
        <f t="shared" si="805"/>
        <v>0</v>
      </c>
      <c r="I116" s="52">
        <f>+VLOOKUP(Medidas!$B$4,'Curva Hidrógeno'!$B$6:$AJ$7,'Curva ERNC'!H$5-2015,FALSE)</f>
        <v>0</v>
      </c>
      <c r="J116" s="52">
        <f>+VLOOKUP(Medidas!$B$4,'Curva Hidrógeno'!$B$6:$AJ$7,'Curva ERNC'!I$5-2015,FALSE)</f>
        <v>0</v>
      </c>
      <c r="K116" s="52">
        <f>+VLOOKUP(Medidas!$B$4,'Curva Hidrógeno'!$B$6:$AJ$7,'Curva ERNC'!J$5-2015,FALSE)</f>
        <v>0</v>
      </c>
      <c r="L116" s="52">
        <f>+VLOOKUP(Medidas!$B$4,'Curva Hidrógeno'!$B$6:$AJ$7,'Curva ERNC'!K$5-2015,FALSE)</f>
        <v>0</v>
      </c>
      <c r="M116" s="52">
        <f>+VLOOKUP(Medidas!$B$4,'Curva Hidrógeno'!$B$6:$AJ$7,'Curva ERNC'!L$5-2015,FALSE)</f>
        <v>0</v>
      </c>
      <c r="N116" s="52">
        <f>+VLOOKUP(Medidas!$B$4,'Curva Hidrógeno'!$B$6:$AJ$7,'Curva ERNC'!M$5-2015,FALSE)</f>
        <v>0</v>
      </c>
      <c r="O116" s="52">
        <f>+VLOOKUP(Medidas!$B$4,'Curva Hidrógeno'!$B$6:$AJ$7,'Curva ERNC'!N$5-2015,FALSE)</f>
        <v>0</v>
      </c>
      <c r="P116" s="52">
        <f>+VLOOKUP(Medidas!$B$4,'Curva Hidrógeno'!$B$6:$AJ$7,'Curva ERNC'!O$5-2015,FALSE)</f>
        <v>9.9999999999999903E-8</v>
      </c>
      <c r="Q116" s="52">
        <f>+VLOOKUP(Medidas!$B$4,'Curva Hidrógeno'!$B$6:$AJ$7,'Curva ERNC'!P$5-2015,FALSE)</f>
        <v>2.0000000000000004E-2</v>
      </c>
      <c r="R116" s="52">
        <f>+VLOOKUP(Medidas!$B$4,'Curva Hidrógeno'!$B$6:$AJ$7,'Curva ERNC'!Q$5-2015,FALSE)</f>
        <v>2.1657319666885624E-2</v>
      </c>
      <c r="S116" s="52">
        <f>+VLOOKUP(Medidas!$B$4,'Curva Hidrógeno'!$B$6:$AJ$7,'Curva ERNC'!R$5-2015,FALSE)</f>
        <v>2.3448688700945873E-2</v>
      </c>
      <c r="T116" s="52">
        <f>+VLOOKUP(Medidas!$B$4,'Curva Hidrógeno'!$B$6:$AJ$7,'Curva ERNC'!S$5-2015,FALSE)</f>
        <v>2.5384384977203911E-2</v>
      </c>
      <c r="U116" s="52">
        <f>+VLOOKUP(Medidas!$B$4,'Curva Hidrógeno'!$B$6:$AJ$7,'Curva ERNC'!T$5-2015,FALSE)</f>
        <v>2.7475377786880185E-2</v>
      </c>
      <c r="V116" s="52">
        <f>+VLOOKUP(Medidas!$B$4,'Curva Hidrógeno'!$B$6:$AJ$7,'Curva ERNC'!U$5-2015,FALSE)</f>
        <v>2.9733357634829229E-2</v>
      </c>
      <c r="W116" s="52">
        <f>+VLOOKUP(Medidas!$B$4,'Curva Hidrógeno'!$B$6:$AJ$7,'Curva ERNC'!V$5-2015,FALSE)</f>
        <v>3.2170764218298405E-2</v>
      </c>
      <c r="X116" s="52">
        <f>+VLOOKUP(Medidas!$B$4,'Curva Hidrógeno'!$B$6:$AJ$7,'Curva ERNC'!W$5-2015,FALSE)</f>
        <v>3.4800811850193569E-2</v>
      </c>
      <c r="Y116" s="52">
        <f>+VLOOKUP(Medidas!$B$4,'Curva Hidrógeno'!$B$6:$AJ$7,'Curva ERNC'!X$5-2015,FALSE)</f>
        <v>3.7637511468653219E-2</v>
      </c>
      <c r="Z116" s="52">
        <f>+VLOOKUP(Medidas!$B$4,'Curva Hidrógeno'!$B$6:$AJ$7,'Curva ERNC'!Y$5-2015,FALSE)</f>
        <v>4.0695688242412591E-2</v>
      </c>
      <c r="AA116" s="52">
        <f>+VLOOKUP(Medidas!$B$4,'Curva Hidrógeno'!$B$6:$AJ$7,'Curva ERNC'!Z$5-2015,FALSE)</f>
        <v>4.3990993639052942E-2</v>
      </c>
      <c r="AB116" s="52">
        <f>+VLOOKUP(Medidas!$B$4,'Curva Hidrógeno'!$B$6:$AJ$7,'Curva ERNC'!AA$5-2015,FALSE)</f>
        <v>4.7539910672315035E-2</v>
      </c>
      <c r="AC116" s="52">
        <f>+VLOOKUP(Medidas!$B$4,'Curva Hidrógeno'!$B$6:$AJ$7,'Curva ERNC'!AB$5-2015,FALSE)</f>
        <v>5.1359750887593647E-2</v>
      </c>
      <c r="AD116" s="52">
        <f>+VLOOKUP(Medidas!$B$4,'Curva Hidrógeno'!$B$6:$AJ$7,'Curva ERNC'!AC$5-2015,FALSE)</f>
        <v>5.5468641484930165E-2</v>
      </c>
      <c r="AE116" s="52">
        <f>+VLOOKUP(Medidas!$B$4,'Curva Hidrógeno'!$B$6:$AJ$7,'Curva ERNC'!AD$5-2015,FALSE)</f>
        <v>5.9885500820928313E-2</v>
      </c>
      <c r="AF116" s="52">
        <f>+VLOOKUP(Medidas!$B$4,'Curva Hidrógeno'!$B$6:$AJ$7,'Curva ERNC'!AE$5-2015,FALSE)</f>
        <v>6.4630000381117075E-2</v>
      </c>
      <c r="AG116" s="52">
        <f>+VLOOKUP(Medidas!$B$4,'Curva Hidrógeno'!$B$6:$AJ$7,'Curva ERNC'!AF$5-2015,FALSE)</f>
        <v>6.9722511180103794E-2</v>
      </c>
      <c r="AH116" s="52">
        <f>+VLOOKUP(Medidas!$B$4,'Curva Hidrógeno'!$B$6:$AJ$7,'Curva ERNC'!AG$5-2015,FALSE)</f>
        <v>7.5184032437948384E-2</v>
      </c>
      <c r="AI116" s="52">
        <f>+VLOOKUP(Medidas!$B$4,'Curva Hidrógeno'!$B$6:$AJ$7,'Curva ERNC'!AH$5-2015,FALSE)</f>
        <v>8.1036100309042083E-2</v>
      </c>
      <c r="AJ116" s="52">
        <f>+VLOOKUP(Medidas!$B$4,'Curva Hidrógeno'!$B$6:$AJ$7,'Curva ERNC'!AI$5-2015,FALSE)</f>
        <v>8.7300674417890398E-2</v>
      </c>
      <c r="AK116" s="52">
        <f>+VLOOKUP(Medidas!$B$4,'Curva Hidrógeno'!$B$6:$AJ$7,'Curva ERNC'!AJ$5-2015,FALSE)</f>
        <v>9.3999999999999972E-2</v>
      </c>
    </row>
    <row r="117" spans="1:37" x14ac:dyDescent="0.25">
      <c r="D117" s="126">
        <f t="shared" ref="D117" si="807">SUM(D106:D116)</f>
        <v>0.99999999999999989</v>
      </c>
      <c r="E117" s="126">
        <f t="shared" ref="E117" si="808">SUM(E106:E116)</f>
        <v>0.99999999999999989</v>
      </c>
      <c r="F117" s="126">
        <f t="shared" ref="F117" si="809">SUM(F106:F116)</f>
        <v>0.99999999999999989</v>
      </c>
      <c r="G117" s="126">
        <f t="shared" ref="G117" si="810">SUM(G106:G116)</f>
        <v>0.99999999999999989</v>
      </c>
      <c r="H117" s="126">
        <f t="shared" ref="H117" si="811">SUM(H106:H116)</f>
        <v>0.99999999999999989</v>
      </c>
      <c r="I117" s="126">
        <f t="shared" ref="I117" si="812">SUM(I106:I116)</f>
        <v>0.99999999999999989</v>
      </c>
      <c r="J117" s="126">
        <f t="shared" ref="J117" si="813">SUM(J106:J116)</f>
        <v>0.99999999999999989</v>
      </c>
      <c r="K117" s="126">
        <f t="shared" ref="K117" si="814">SUM(K106:K116)</f>
        <v>0.99999999999999989</v>
      </c>
      <c r="L117" s="126">
        <f t="shared" ref="L117" si="815">SUM(L106:L116)</f>
        <v>0.99999999999999989</v>
      </c>
      <c r="M117" s="126">
        <f t="shared" ref="M117" si="816">SUM(M106:M116)</f>
        <v>0.99999999999999989</v>
      </c>
      <c r="N117" s="126">
        <f t="shared" ref="N117" si="817">SUM(N106:N116)</f>
        <v>1</v>
      </c>
      <c r="O117" s="126">
        <f t="shared" ref="O117" si="818">SUM(O106:O116)</f>
        <v>0.99999999999999989</v>
      </c>
      <c r="P117" s="126">
        <f t="shared" ref="P117" si="819">SUM(P106:P116)</f>
        <v>0.99999999999999989</v>
      </c>
      <c r="Q117" s="126">
        <f t="shared" ref="Q117" si="820">SUM(Q106:Q116)</f>
        <v>0.99999999999999989</v>
      </c>
      <c r="R117" s="126">
        <f t="shared" ref="R117" si="821">SUM(R106:R116)</f>
        <v>0.99999999999999989</v>
      </c>
      <c r="S117" s="126">
        <f t="shared" ref="S117" si="822">SUM(S106:S116)</f>
        <v>0.99999999999999978</v>
      </c>
      <c r="T117" s="126">
        <f t="shared" ref="T117" si="823">SUM(T106:T116)</f>
        <v>0.99999999999999978</v>
      </c>
      <c r="U117" s="126">
        <f t="shared" ref="U117" si="824">SUM(U106:U116)</f>
        <v>1</v>
      </c>
      <c r="V117" s="126">
        <f t="shared" ref="V117" si="825">SUM(V106:V116)</f>
        <v>0.99999999999999989</v>
      </c>
      <c r="W117" s="126">
        <f t="shared" ref="W117" si="826">SUM(W106:W116)</f>
        <v>1</v>
      </c>
      <c r="X117" s="126">
        <f t="shared" ref="X117" si="827">SUM(X106:X116)</f>
        <v>0.99999999999999989</v>
      </c>
      <c r="Y117" s="126">
        <f t="shared" ref="Y117" si="828">SUM(Y106:Y116)</f>
        <v>0.99999999999999989</v>
      </c>
      <c r="Z117" s="126">
        <f t="shared" ref="Z117" si="829">SUM(Z106:Z116)</f>
        <v>0.99999999999999978</v>
      </c>
      <c r="AA117" s="126">
        <f t="shared" ref="AA117" si="830">SUM(AA106:AA116)</f>
        <v>0.99999999999999989</v>
      </c>
      <c r="AB117" s="126">
        <f t="shared" ref="AB117" si="831">SUM(AB106:AB116)</f>
        <v>0.99999999999999989</v>
      </c>
      <c r="AC117" s="126">
        <f t="shared" ref="AC117" si="832">SUM(AC106:AC116)</f>
        <v>1</v>
      </c>
      <c r="AD117" s="126">
        <f t="shared" ref="AD117" si="833">SUM(AD106:AD116)</f>
        <v>1</v>
      </c>
      <c r="AE117" s="126">
        <f t="shared" ref="AE117" si="834">SUM(AE106:AE116)</f>
        <v>1</v>
      </c>
      <c r="AF117" s="126">
        <f t="shared" ref="AF117" si="835">SUM(AF106:AF116)</f>
        <v>1</v>
      </c>
      <c r="AG117" s="126">
        <f t="shared" ref="AG117" si="836">SUM(AG106:AG116)</f>
        <v>0.99999999999999978</v>
      </c>
      <c r="AH117" s="126">
        <f t="shared" ref="AH117" si="837">SUM(AH106:AH116)</f>
        <v>1</v>
      </c>
      <c r="AI117" s="126">
        <f t="shared" ref="AI117" si="838">SUM(AI106:AI116)</f>
        <v>1.0000000000000002</v>
      </c>
      <c r="AJ117" s="126">
        <f t="shared" ref="AJ117" si="839">SUM(AJ106:AJ116)</f>
        <v>1</v>
      </c>
      <c r="AK117" s="126">
        <f>SUM(AK106:AK116)</f>
        <v>1</v>
      </c>
    </row>
    <row r="119" spans="1:37" x14ac:dyDescent="0.25">
      <c r="A119" s="22" t="s">
        <v>30</v>
      </c>
    </row>
    <row r="120" spans="1:37" x14ac:dyDescent="0.25">
      <c r="A120" s="22" t="s">
        <v>16</v>
      </c>
    </row>
    <row r="121" spans="1:37" x14ac:dyDescent="0.25">
      <c r="A121" s="31" t="s">
        <v>7</v>
      </c>
      <c r="B121" s="32" t="s">
        <v>20</v>
      </c>
      <c r="C121" s="31" t="s">
        <v>154</v>
      </c>
      <c r="D121" s="51">
        <f>VI!D48</f>
        <v>0.73747210794634521</v>
      </c>
      <c r="E121" s="52">
        <f>1-SUM(E122:E126)</f>
        <v>0.73747210794634532</v>
      </c>
      <c r="F121" s="52">
        <f t="shared" ref="F121" si="840">1-SUM(F122:F126)</f>
        <v>0.73747210794634532</v>
      </c>
      <c r="G121" s="52">
        <f t="shared" ref="G121" si="841">1-SUM(G122:G126)</f>
        <v>0.73747210794634532</v>
      </c>
      <c r="H121" s="52">
        <f t="shared" ref="H121" si="842">1-SUM(H122:H126)</f>
        <v>0.73747210794634532</v>
      </c>
      <c r="I121" s="52">
        <f t="shared" ref="I121" si="843">1-SUM(I122:I126)</f>
        <v>0.73747210794634532</v>
      </c>
      <c r="J121" s="52">
        <f t="shared" ref="J121" si="844">1-SUM(J122:J126)</f>
        <v>0.73747210794634532</v>
      </c>
      <c r="K121" s="52">
        <f t="shared" ref="K121" si="845">1-SUM(K122:K126)</f>
        <v>0.73747210794634532</v>
      </c>
      <c r="L121" s="52">
        <f t="shared" ref="L121" si="846">1-SUM(L122:L126)</f>
        <v>0.73747210794634532</v>
      </c>
      <c r="M121" s="52">
        <f t="shared" ref="M121" si="847">1-SUM(M122:M126)</f>
        <v>0.73747210794634532</v>
      </c>
      <c r="N121" s="52">
        <f t="shared" ref="N121" si="848">1-SUM(N122:N126)</f>
        <v>0.73747210794634532</v>
      </c>
      <c r="O121" s="52">
        <f t="shared" ref="O121" si="849">1-SUM(O122:O126)</f>
        <v>0.73747210794634532</v>
      </c>
      <c r="P121" s="52">
        <f t="shared" ref="P121" si="850">1-SUM(P122:P126)</f>
        <v>0.73747210794634532</v>
      </c>
      <c r="Q121" s="52">
        <f t="shared" ref="Q121" si="851">1-SUM(Q122:Q126)</f>
        <v>0.73747210794634532</v>
      </c>
      <c r="R121" s="52">
        <f t="shared" ref="R121" si="852">1-SUM(R122:R126)</f>
        <v>0.73747210794634532</v>
      </c>
      <c r="S121" s="52">
        <f t="shared" ref="S121" si="853">1-SUM(S122:S126)</f>
        <v>0.73747210794634532</v>
      </c>
      <c r="T121" s="52">
        <f t="shared" ref="T121" si="854">1-SUM(T122:T126)</f>
        <v>0.73747210794634532</v>
      </c>
      <c r="U121" s="52">
        <f t="shared" ref="U121" si="855">1-SUM(U122:U126)</f>
        <v>0.73747210794634532</v>
      </c>
      <c r="V121" s="52">
        <f t="shared" ref="V121" si="856">1-SUM(V122:V126)</f>
        <v>0.73747210794634532</v>
      </c>
      <c r="W121" s="52">
        <f t="shared" ref="W121" si="857">1-SUM(W122:W126)</f>
        <v>0.72628344956129587</v>
      </c>
      <c r="X121" s="52">
        <f t="shared" ref="X121" si="858">1-SUM(X122:X126)</f>
        <v>0.71509479117624908</v>
      </c>
      <c r="Y121" s="52">
        <f t="shared" ref="Y121" si="859">1-SUM(Y122:Y126)</f>
        <v>0.7039061327912024</v>
      </c>
      <c r="Z121" s="52">
        <f t="shared" ref="Z121" si="860">1-SUM(Z122:Z126)</f>
        <v>0.69271747440615294</v>
      </c>
      <c r="AA121" s="52">
        <f t="shared" ref="AA121" si="861">1-SUM(AA122:AA126)</f>
        <v>0.68152881602110615</v>
      </c>
      <c r="AB121" s="52">
        <f t="shared" ref="AB121" si="862">1-SUM(AB122:AB126)</f>
        <v>0.61897026361150687</v>
      </c>
      <c r="AC121" s="52">
        <f t="shared" ref="AC121" si="863">1-SUM(AC122:AC126)</f>
        <v>0.55641171120190758</v>
      </c>
      <c r="AD121" s="52">
        <f t="shared" ref="AD121" si="864">1-SUM(AD122:AD126)</f>
        <v>0.49385315879232927</v>
      </c>
      <c r="AE121" s="52">
        <f t="shared" ref="AE121" si="865">1-SUM(AE122:AE126)</f>
        <v>0.43129460638275097</v>
      </c>
      <c r="AF121" s="52">
        <f t="shared" ref="AF121" si="866">1-SUM(AF122:AF126)</f>
        <v>0.36873605397315168</v>
      </c>
      <c r="AG121" s="52">
        <f t="shared" ref="AG121" si="867">1-SUM(AG122:AG126)</f>
        <v>0.30617750156359436</v>
      </c>
      <c r="AH121" s="52">
        <f t="shared" ref="AH121" si="868">1-SUM(AH122:AH126)</f>
        <v>0.24361894915399507</v>
      </c>
      <c r="AI121" s="52">
        <f t="shared" ref="AI121" si="869">1-SUM(AI122:AI126)</f>
        <v>0.18106039674441665</v>
      </c>
      <c r="AJ121" s="52">
        <f t="shared" ref="AJ121" si="870">1-SUM(AJ122:AJ126)</f>
        <v>0.11850184433483846</v>
      </c>
      <c r="AK121" s="52">
        <f t="shared" ref="AK121" si="871">1-SUM(AK122:AK126)</f>
        <v>5.5943291925239169E-2</v>
      </c>
    </row>
    <row r="122" spans="1:37" x14ac:dyDescent="0.25">
      <c r="A122" s="31" t="s">
        <v>11</v>
      </c>
      <c r="B122" s="32" t="s">
        <v>20</v>
      </c>
      <c r="C122" s="31" t="s">
        <v>154</v>
      </c>
      <c r="D122" s="51">
        <f>VI!D49</f>
        <v>0</v>
      </c>
      <c r="E122" s="52">
        <f t="shared" ref="E122:T125" si="872">D122</f>
        <v>0</v>
      </c>
      <c r="F122" s="52">
        <f t="shared" si="872"/>
        <v>0</v>
      </c>
      <c r="G122" s="52">
        <f t="shared" si="872"/>
        <v>0</v>
      </c>
      <c r="H122" s="52">
        <f t="shared" si="872"/>
        <v>0</v>
      </c>
      <c r="I122" s="52">
        <f t="shared" si="872"/>
        <v>0</v>
      </c>
      <c r="J122" s="52">
        <f t="shared" si="872"/>
        <v>0</v>
      </c>
      <c r="K122" s="52">
        <f t="shared" si="872"/>
        <v>0</v>
      </c>
      <c r="L122" s="52">
        <f t="shared" si="872"/>
        <v>0</v>
      </c>
      <c r="M122" s="52">
        <f t="shared" si="872"/>
        <v>0</v>
      </c>
      <c r="N122" s="52">
        <f t="shared" si="872"/>
        <v>0</v>
      </c>
      <c r="O122" s="52">
        <f t="shared" si="872"/>
        <v>0</v>
      </c>
      <c r="P122" s="52">
        <f t="shared" si="872"/>
        <v>0</v>
      </c>
      <c r="Q122" s="52">
        <f t="shared" si="872"/>
        <v>0</v>
      </c>
      <c r="R122" s="52">
        <f t="shared" si="872"/>
        <v>0</v>
      </c>
      <c r="S122" s="52">
        <f t="shared" si="872"/>
        <v>0</v>
      </c>
      <c r="T122" s="52">
        <f t="shared" si="872"/>
        <v>0</v>
      </c>
      <c r="U122" s="52">
        <f t="shared" ref="U122:AK125" si="873">T122</f>
        <v>0</v>
      </c>
      <c r="V122" s="52">
        <f t="shared" si="873"/>
        <v>0</v>
      </c>
      <c r="W122" s="52">
        <f t="shared" si="873"/>
        <v>0</v>
      </c>
      <c r="X122" s="52">
        <f t="shared" si="873"/>
        <v>0</v>
      </c>
      <c r="Y122" s="52">
        <f t="shared" si="873"/>
        <v>0</v>
      </c>
      <c r="Z122" s="52">
        <f t="shared" si="873"/>
        <v>0</v>
      </c>
      <c r="AA122" s="52">
        <f t="shared" si="873"/>
        <v>0</v>
      </c>
      <c r="AB122" s="52">
        <f t="shared" si="873"/>
        <v>0</v>
      </c>
      <c r="AC122" s="52">
        <f t="shared" si="873"/>
        <v>0</v>
      </c>
      <c r="AD122" s="52">
        <f t="shared" si="873"/>
        <v>0</v>
      </c>
      <c r="AE122" s="52">
        <f t="shared" si="873"/>
        <v>0</v>
      </c>
      <c r="AF122" s="52">
        <f t="shared" si="873"/>
        <v>0</v>
      </c>
      <c r="AG122" s="52">
        <f t="shared" si="873"/>
        <v>0</v>
      </c>
      <c r="AH122" s="52">
        <f t="shared" si="873"/>
        <v>0</v>
      </c>
      <c r="AI122" s="52">
        <f t="shared" si="873"/>
        <v>0</v>
      </c>
      <c r="AJ122" s="52">
        <f t="shared" si="873"/>
        <v>0</v>
      </c>
      <c r="AK122" s="52">
        <f t="shared" si="873"/>
        <v>0</v>
      </c>
    </row>
    <row r="123" spans="1:37" x14ac:dyDescent="0.25">
      <c r="A123" s="31" t="s">
        <v>12</v>
      </c>
      <c r="B123" s="32" t="s">
        <v>20</v>
      </c>
      <c r="C123" s="31" t="s">
        <v>154</v>
      </c>
      <c r="D123" s="51">
        <f>VI!D50</f>
        <v>0.26252789205365473</v>
      </c>
      <c r="E123" s="52">
        <f t="shared" si="872"/>
        <v>0.26252789205365473</v>
      </c>
      <c r="F123" s="52">
        <f t="shared" si="872"/>
        <v>0.26252789205365473</v>
      </c>
      <c r="G123" s="52">
        <f t="shared" si="872"/>
        <v>0.26252789205365473</v>
      </c>
      <c r="H123" s="52">
        <f t="shared" si="872"/>
        <v>0.26252789205365473</v>
      </c>
      <c r="I123" s="52">
        <f t="shared" si="872"/>
        <v>0.26252789205365473</v>
      </c>
      <c r="J123" s="52">
        <f t="shared" si="872"/>
        <v>0.26252789205365473</v>
      </c>
      <c r="K123" s="52">
        <f t="shared" si="872"/>
        <v>0.26252789205365473</v>
      </c>
      <c r="L123" s="52">
        <f t="shared" si="872"/>
        <v>0.26252789205365473</v>
      </c>
      <c r="M123" s="52">
        <f t="shared" si="872"/>
        <v>0.26252789205365473</v>
      </c>
      <c r="N123" s="52">
        <f t="shared" si="872"/>
        <v>0.26252789205365473</v>
      </c>
      <c r="O123" s="52">
        <f t="shared" si="872"/>
        <v>0.26252789205365473</v>
      </c>
      <c r="P123" s="52">
        <f t="shared" si="872"/>
        <v>0.26252789205365473</v>
      </c>
      <c r="Q123" s="52">
        <f t="shared" si="872"/>
        <v>0.26252789205365473</v>
      </c>
      <c r="R123" s="52">
        <f t="shared" si="872"/>
        <v>0.26252789205365473</v>
      </c>
      <c r="S123" s="52">
        <f t="shared" si="872"/>
        <v>0.26252789205365473</v>
      </c>
      <c r="T123" s="52">
        <f t="shared" si="872"/>
        <v>0.26252789205365473</v>
      </c>
      <c r="U123" s="52">
        <f t="shared" si="873"/>
        <v>0.26252789205365473</v>
      </c>
      <c r="V123" s="52">
        <f t="shared" si="873"/>
        <v>0.26252789205365473</v>
      </c>
      <c r="W123" s="52">
        <f t="shared" si="873"/>
        <v>0.26252789205365473</v>
      </c>
      <c r="X123" s="52">
        <f t="shared" si="873"/>
        <v>0.26252789205365473</v>
      </c>
      <c r="Y123" s="52">
        <f t="shared" si="873"/>
        <v>0.26252789205365473</v>
      </c>
      <c r="Z123" s="52">
        <f t="shared" si="873"/>
        <v>0.26252789205365473</v>
      </c>
      <c r="AA123" s="52">
        <f t="shared" si="873"/>
        <v>0.26252789205365473</v>
      </c>
      <c r="AB123" s="52">
        <f t="shared" si="873"/>
        <v>0.26252789205365473</v>
      </c>
      <c r="AC123" s="52">
        <f t="shared" si="873"/>
        <v>0.26252789205365473</v>
      </c>
      <c r="AD123" s="52">
        <f t="shared" si="873"/>
        <v>0.26252789205365473</v>
      </c>
      <c r="AE123" s="52">
        <f t="shared" si="873"/>
        <v>0.26252789205365473</v>
      </c>
      <c r="AF123" s="52">
        <f t="shared" si="873"/>
        <v>0.26252789205365473</v>
      </c>
      <c r="AG123" s="52">
        <f t="shared" si="873"/>
        <v>0.26252789205365473</v>
      </c>
      <c r="AH123" s="52">
        <f t="shared" si="873"/>
        <v>0.26252789205365473</v>
      </c>
      <c r="AI123" s="52">
        <f t="shared" si="873"/>
        <v>0.26252789205365473</v>
      </c>
      <c r="AJ123" s="52">
        <f t="shared" si="873"/>
        <v>0.26252789205365473</v>
      </c>
      <c r="AK123" s="52">
        <f t="shared" si="873"/>
        <v>0.26252789205365473</v>
      </c>
    </row>
    <row r="124" spans="1:37" x14ac:dyDescent="0.25">
      <c r="A124" s="31" t="s">
        <v>13</v>
      </c>
      <c r="B124" s="32" t="s">
        <v>20</v>
      </c>
      <c r="C124" s="31" t="s">
        <v>154</v>
      </c>
      <c r="D124" s="51">
        <f>VI!D51</f>
        <v>0</v>
      </c>
      <c r="E124" s="52">
        <f t="shared" si="872"/>
        <v>0</v>
      </c>
      <c r="F124" s="52">
        <f t="shared" si="872"/>
        <v>0</v>
      </c>
      <c r="G124" s="52">
        <f t="shared" si="872"/>
        <v>0</v>
      </c>
      <c r="H124" s="52">
        <f t="shared" si="872"/>
        <v>0</v>
      </c>
      <c r="I124" s="52">
        <f t="shared" si="872"/>
        <v>0</v>
      </c>
      <c r="J124" s="52">
        <f t="shared" si="872"/>
        <v>0</v>
      </c>
      <c r="K124" s="52">
        <f t="shared" si="872"/>
        <v>0</v>
      </c>
      <c r="L124" s="52">
        <f t="shared" si="872"/>
        <v>0</v>
      </c>
      <c r="M124" s="52">
        <f t="shared" si="872"/>
        <v>0</v>
      </c>
      <c r="N124" s="52">
        <f t="shared" si="872"/>
        <v>0</v>
      </c>
      <c r="O124" s="52">
        <f t="shared" si="872"/>
        <v>0</v>
      </c>
      <c r="P124" s="52">
        <f t="shared" si="872"/>
        <v>0</v>
      </c>
      <c r="Q124" s="52">
        <f t="shared" si="872"/>
        <v>0</v>
      </c>
      <c r="R124" s="52">
        <f t="shared" si="872"/>
        <v>0</v>
      </c>
      <c r="S124" s="52">
        <f t="shared" si="872"/>
        <v>0</v>
      </c>
      <c r="T124" s="52">
        <f t="shared" si="872"/>
        <v>0</v>
      </c>
      <c r="U124" s="52">
        <f t="shared" si="873"/>
        <v>0</v>
      </c>
      <c r="V124" s="52">
        <f t="shared" si="873"/>
        <v>0</v>
      </c>
      <c r="W124" s="52">
        <f t="shared" si="873"/>
        <v>0</v>
      </c>
      <c r="X124" s="52">
        <f t="shared" si="873"/>
        <v>0</v>
      </c>
      <c r="Y124" s="52">
        <f t="shared" si="873"/>
        <v>0</v>
      </c>
      <c r="Z124" s="52">
        <f t="shared" si="873"/>
        <v>0</v>
      </c>
      <c r="AA124" s="52">
        <f t="shared" si="873"/>
        <v>0</v>
      </c>
      <c r="AB124" s="52">
        <f t="shared" si="873"/>
        <v>0</v>
      </c>
      <c r="AC124" s="52">
        <f t="shared" si="873"/>
        <v>0</v>
      </c>
      <c r="AD124" s="52">
        <f t="shared" si="873"/>
        <v>0</v>
      </c>
      <c r="AE124" s="52">
        <f t="shared" si="873"/>
        <v>0</v>
      </c>
      <c r="AF124" s="52">
        <f t="shared" si="873"/>
        <v>0</v>
      </c>
      <c r="AG124" s="52">
        <f t="shared" si="873"/>
        <v>0</v>
      </c>
      <c r="AH124" s="52">
        <f t="shared" si="873"/>
        <v>0</v>
      </c>
      <c r="AI124" s="52">
        <f t="shared" si="873"/>
        <v>0</v>
      </c>
      <c r="AJ124" s="52">
        <f t="shared" si="873"/>
        <v>0</v>
      </c>
      <c r="AK124" s="52">
        <f t="shared" si="873"/>
        <v>0</v>
      </c>
    </row>
    <row r="125" spans="1:37" x14ac:dyDescent="0.25">
      <c r="A125" s="31" t="s">
        <v>55</v>
      </c>
      <c r="B125" s="32" t="s">
        <v>20</v>
      </c>
      <c r="C125" s="31" t="s">
        <v>154</v>
      </c>
      <c r="D125" s="51">
        <f>VI!D52</f>
        <v>0</v>
      </c>
      <c r="E125" s="52">
        <f t="shared" si="872"/>
        <v>0</v>
      </c>
      <c r="F125" s="52">
        <f t="shared" si="872"/>
        <v>0</v>
      </c>
      <c r="G125" s="52">
        <f t="shared" si="872"/>
        <v>0</v>
      </c>
      <c r="H125" s="52">
        <f t="shared" si="872"/>
        <v>0</v>
      </c>
      <c r="I125" s="52">
        <f t="shared" si="872"/>
        <v>0</v>
      </c>
      <c r="J125" s="52">
        <f t="shared" si="872"/>
        <v>0</v>
      </c>
      <c r="K125" s="52">
        <f t="shared" si="872"/>
        <v>0</v>
      </c>
      <c r="L125" s="52">
        <f t="shared" si="872"/>
        <v>0</v>
      </c>
      <c r="M125" s="52">
        <f t="shared" si="872"/>
        <v>0</v>
      </c>
      <c r="N125" s="52">
        <f t="shared" si="872"/>
        <v>0</v>
      </c>
      <c r="O125" s="52">
        <f t="shared" si="872"/>
        <v>0</v>
      </c>
      <c r="P125" s="52">
        <f t="shared" si="872"/>
        <v>0</v>
      </c>
      <c r="Q125" s="52">
        <f t="shared" si="872"/>
        <v>0</v>
      </c>
      <c r="R125" s="52">
        <f t="shared" si="872"/>
        <v>0</v>
      </c>
      <c r="S125" s="52">
        <f t="shared" si="872"/>
        <v>0</v>
      </c>
      <c r="T125" s="52">
        <f t="shared" si="872"/>
        <v>0</v>
      </c>
      <c r="U125" s="52">
        <f t="shared" si="873"/>
        <v>0</v>
      </c>
      <c r="V125" s="52">
        <f t="shared" si="873"/>
        <v>0</v>
      </c>
      <c r="W125" s="52">
        <f t="shared" si="873"/>
        <v>0</v>
      </c>
      <c r="X125" s="52">
        <f t="shared" si="873"/>
        <v>0</v>
      </c>
      <c r="Y125" s="52">
        <f t="shared" si="873"/>
        <v>0</v>
      </c>
      <c r="Z125" s="52">
        <f t="shared" si="873"/>
        <v>0</v>
      </c>
      <c r="AA125" s="52">
        <f t="shared" si="873"/>
        <v>0</v>
      </c>
      <c r="AB125" s="52">
        <f t="shared" si="873"/>
        <v>0</v>
      </c>
      <c r="AC125" s="52">
        <f t="shared" si="873"/>
        <v>0</v>
      </c>
      <c r="AD125" s="52">
        <f t="shared" si="873"/>
        <v>0</v>
      </c>
      <c r="AE125" s="52">
        <f t="shared" si="873"/>
        <v>0</v>
      </c>
      <c r="AF125" s="52">
        <f t="shared" si="873"/>
        <v>0</v>
      </c>
      <c r="AG125" s="52">
        <f t="shared" si="873"/>
        <v>0</v>
      </c>
      <c r="AH125" s="52">
        <f t="shared" si="873"/>
        <v>0</v>
      </c>
      <c r="AI125" s="52">
        <f t="shared" si="873"/>
        <v>0</v>
      </c>
      <c r="AJ125" s="52">
        <f t="shared" si="873"/>
        <v>0</v>
      </c>
      <c r="AK125" s="52">
        <f t="shared" si="873"/>
        <v>0</v>
      </c>
    </row>
    <row r="126" spans="1:37" x14ac:dyDescent="0.25">
      <c r="A126" s="31" t="s">
        <v>79</v>
      </c>
      <c r="B126" s="32" t="s">
        <v>20</v>
      </c>
      <c r="C126" s="31" t="s">
        <v>154</v>
      </c>
      <c r="D126" s="51">
        <f>VI!D53</f>
        <v>0</v>
      </c>
      <c r="E126" s="52">
        <f>+VLOOKUP(Medidas!$B$5,'Curva Hidrógeno'!$B$12:$AJ$13,'Curva Hidrógeno'!D$11-2015,FALSE)*('Particip. Energético'!$D121)</f>
        <v>0</v>
      </c>
      <c r="F126" s="52">
        <f>+VLOOKUP(Medidas!$B$5,'Curva Hidrógeno'!$B$12:$AJ$13,'Curva Hidrógeno'!E$11-2015,FALSE)*('Particip. Energético'!$D121)</f>
        <v>0</v>
      </c>
      <c r="G126" s="52">
        <f>+VLOOKUP(Medidas!$B$5,'Curva Hidrógeno'!$B$12:$AJ$13,'Curva Hidrógeno'!F$11-2015,FALSE)*('Particip. Energético'!$D121)</f>
        <v>0</v>
      </c>
      <c r="H126" s="52">
        <f>+VLOOKUP(Medidas!$B$5,'Curva Hidrógeno'!$B$12:$AJ$13,'Curva Hidrógeno'!G$11-2015,FALSE)*('Particip. Energético'!$D121)</f>
        <v>0</v>
      </c>
      <c r="I126" s="52">
        <f>+VLOOKUP(Medidas!$B$5,'Curva Hidrógeno'!$B$12:$AJ$13,'Curva Hidrógeno'!H$11-2015,FALSE)*('Particip. Energético'!$D121)</f>
        <v>0</v>
      </c>
      <c r="J126" s="52">
        <f>+VLOOKUP(Medidas!$B$5,'Curva Hidrógeno'!$B$12:$AJ$13,'Curva Hidrógeno'!I$11-2015,FALSE)*('Particip. Energético'!$D121)</f>
        <v>0</v>
      </c>
      <c r="K126" s="52">
        <f>+VLOOKUP(Medidas!$B$5,'Curva Hidrógeno'!$B$12:$AJ$13,'Curva Hidrógeno'!J$11-2015,FALSE)*('Particip. Energético'!$D121)</f>
        <v>0</v>
      </c>
      <c r="L126" s="52">
        <f>+VLOOKUP(Medidas!$B$5,'Curva Hidrógeno'!$B$12:$AJ$13,'Curva Hidrógeno'!K$11-2015,FALSE)*('Particip. Energético'!$D121)</f>
        <v>0</v>
      </c>
      <c r="M126" s="52">
        <f>+VLOOKUP(Medidas!$B$5,'Curva Hidrógeno'!$B$12:$AJ$13,'Curva Hidrógeno'!L$11-2015,FALSE)*('Particip. Energético'!$D121)</f>
        <v>0</v>
      </c>
      <c r="N126" s="52">
        <f>+VLOOKUP(Medidas!$B$5,'Curva Hidrógeno'!$B$12:$AJ$13,'Curva Hidrógeno'!M$11-2015,FALSE)*('Particip. Energético'!$D121)</f>
        <v>0</v>
      </c>
      <c r="O126" s="52">
        <f>+VLOOKUP(Medidas!$B$5,'Curva Hidrógeno'!$B$12:$AJ$13,'Curva Hidrógeno'!N$11-2015,FALSE)*('Particip. Energético'!$D121)</f>
        <v>0</v>
      </c>
      <c r="P126" s="52">
        <f>+VLOOKUP(Medidas!$B$5,'Curva Hidrógeno'!$B$12:$AJ$13,'Curva Hidrógeno'!O$11-2015,FALSE)*('Particip. Energético'!$D121)</f>
        <v>0</v>
      </c>
      <c r="Q126" s="52">
        <f>+VLOOKUP(Medidas!$B$5,'Curva Hidrógeno'!$B$12:$AJ$13,'Curva Hidrógeno'!P$11-2015,FALSE)*('Particip. Energético'!$D121)</f>
        <v>0</v>
      </c>
      <c r="R126" s="52">
        <f>+VLOOKUP(Medidas!$B$5,'Curva Hidrógeno'!$B$12:$AJ$13,'Curva Hidrógeno'!Q$11-2015,FALSE)*('Particip. Energético'!$D121)</f>
        <v>0</v>
      </c>
      <c r="S126" s="52">
        <f>+VLOOKUP(Medidas!$B$5,'Curva Hidrógeno'!$B$12:$AJ$13,'Curva Hidrógeno'!R$11-2015,FALSE)*('Particip. Energético'!$D121)</f>
        <v>0</v>
      </c>
      <c r="T126" s="52">
        <f>+VLOOKUP(Medidas!$B$5,'Curva Hidrógeno'!$B$12:$AJ$13,'Curva Hidrógeno'!S$11-2015,FALSE)*('Particip. Energético'!$D121)</f>
        <v>0</v>
      </c>
      <c r="U126" s="52">
        <f>+VLOOKUP(Medidas!$B$5,'Curva Hidrógeno'!$B$12:$AJ$13,'Curva Hidrógeno'!T$11-2015,FALSE)*('Particip. Energético'!$D121)</f>
        <v>0</v>
      </c>
      <c r="V126" s="52">
        <f>+VLOOKUP(Medidas!$B$5,'Curva Hidrógeno'!$B$12:$AJ$13,'Curva Hidrógeno'!U$11-2015,FALSE)*('Particip. Energético'!$D121)</f>
        <v>0</v>
      </c>
      <c r="W126" s="52">
        <f>+VLOOKUP(Medidas!$B$5,'Curva Hidrógeno'!$B$12:$AJ$13,'Curva Hidrógeno'!V$11-2015,FALSE)*('Particip. Energético'!$D121)</f>
        <v>1.1188658385049389E-2</v>
      </c>
      <c r="X126" s="52">
        <f>+VLOOKUP(Medidas!$B$5,'Curva Hidrógeno'!$B$12:$AJ$13,'Curva Hidrógeno'!W$11-2015,FALSE)*('Particip. Energético'!$D121)</f>
        <v>2.2377316770096158E-2</v>
      </c>
      <c r="Y126" s="52">
        <f>+VLOOKUP(Medidas!$B$5,'Curva Hidrógeno'!$B$12:$AJ$13,'Curva Hidrógeno'!X$11-2015,FALSE)*('Particip. Energético'!$D121)</f>
        <v>3.3565975155142924E-2</v>
      </c>
      <c r="Z126" s="52">
        <f>+VLOOKUP(Medidas!$B$5,'Curva Hidrógeno'!$B$12:$AJ$13,'Curva Hidrógeno'!Y$11-2015,FALSE)*('Particip. Energético'!$D121)</f>
        <v>4.4754633540192316E-2</v>
      </c>
      <c r="AA126" s="52">
        <f>+VLOOKUP(Medidas!$B$5,'Curva Hidrógeno'!$B$12:$AJ$13,'Curva Hidrógeno'!Z$11-2015,FALSE)*('Particip. Energético'!$D121)</f>
        <v>5.5943291925239079E-2</v>
      </c>
      <c r="AB126" s="52">
        <f>+VLOOKUP(Medidas!$B$5,'Curva Hidrógeno'!$B$12:$AJ$13,'Curva Hidrógeno'!AA$11-2015,FALSE)*('Particip. Energético'!$D121)</f>
        <v>0.11850184433483836</v>
      </c>
      <c r="AC126" s="52">
        <f>+VLOOKUP(Medidas!$B$5,'Curva Hidrógeno'!$B$12:$AJ$13,'Curva Hidrógeno'!AB$11-2015,FALSE)*('Particip. Energético'!$D121)</f>
        <v>0.18106039674443763</v>
      </c>
      <c r="AD126" s="52">
        <f>+VLOOKUP(Medidas!$B$5,'Curva Hidrógeno'!$B$12:$AJ$13,'Curva Hidrógeno'!AC$11-2015,FALSE)*('Particip. Energético'!$D121)</f>
        <v>0.24361894915401597</v>
      </c>
      <c r="AE126" s="52">
        <f>+VLOOKUP(Medidas!$B$5,'Curva Hidrógeno'!$B$12:$AJ$13,'Curva Hidrógeno'!AD$11-2015,FALSE)*('Particip. Energético'!$D121)</f>
        <v>0.3061775015635943</v>
      </c>
      <c r="AF126" s="52">
        <f>+VLOOKUP(Medidas!$B$5,'Curva Hidrógeno'!$B$12:$AJ$13,'Curva Hidrógeno'!AE$11-2015,FALSE)*('Particip. Energético'!$D121)</f>
        <v>0.36873605397319359</v>
      </c>
      <c r="AG126" s="52">
        <f>+VLOOKUP(Medidas!$B$5,'Curva Hidrógeno'!$B$12:$AJ$13,'Curva Hidrógeno'!AF$11-2015,FALSE)*('Particip. Energético'!$D121)</f>
        <v>0.43129460638275091</v>
      </c>
      <c r="AH126" s="52">
        <f>+VLOOKUP(Medidas!$B$5,'Curva Hidrógeno'!$B$12:$AJ$13,'Curva Hidrógeno'!AG$11-2015,FALSE)*('Particip. Energético'!$D121)</f>
        <v>0.4938531587923502</v>
      </c>
      <c r="AI126" s="52">
        <f>+VLOOKUP(Medidas!$B$5,'Curva Hidrógeno'!$B$12:$AJ$13,'Curva Hidrógeno'!AH$11-2015,FALSE)*('Particip. Energético'!$D121)</f>
        <v>0.55641171120192856</v>
      </c>
      <c r="AJ126" s="52">
        <f>+VLOOKUP(Medidas!$B$5,'Curva Hidrógeno'!$B$12:$AJ$13,'Curva Hidrógeno'!AI$11-2015,FALSE)*('Particip. Energético'!$D121)</f>
        <v>0.61897026361150687</v>
      </c>
      <c r="AK126" s="52">
        <f>+VLOOKUP(Medidas!$B$5,'Curva Hidrógeno'!$B$12:$AJ$13,'Curva Hidrógeno'!AJ$11-2015,FALSE)*('Particip. Energético'!$D121)</f>
        <v>0.68152881602110615</v>
      </c>
    </row>
    <row r="127" spans="1:37" x14ac:dyDescent="0.25">
      <c r="D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</row>
    <row r="128" spans="1:37" x14ac:dyDescent="0.25">
      <c r="A128" s="22" t="s">
        <v>84</v>
      </c>
    </row>
    <row r="129" spans="1:37" x14ac:dyDescent="0.25">
      <c r="A129" s="31" t="s">
        <v>7</v>
      </c>
      <c r="B129" s="32" t="s">
        <v>20</v>
      </c>
      <c r="C129" s="31" t="s">
        <v>154</v>
      </c>
      <c r="D129" s="51">
        <f>VI!D56</f>
        <v>0</v>
      </c>
      <c r="E129" s="52">
        <f>+D129</f>
        <v>0</v>
      </c>
      <c r="F129" s="52">
        <f t="shared" ref="F129:G129" si="874">+E129</f>
        <v>0</v>
      </c>
      <c r="G129" s="52">
        <f t="shared" si="874"/>
        <v>0</v>
      </c>
      <c r="H129" s="52">
        <f>+G129</f>
        <v>0</v>
      </c>
      <c r="I129" s="52">
        <f t="shared" ref="I129:AJ129" si="875">+H129-((I133+I138+I139)-((H133+H138+H139)))*H129/(1-H133-H138-H139)</f>
        <v>0</v>
      </c>
      <c r="J129" s="52">
        <f t="shared" si="875"/>
        <v>0</v>
      </c>
      <c r="K129" s="52">
        <f t="shared" si="875"/>
        <v>0</v>
      </c>
      <c r="L129" s="52">
        <f t="shared" si="875"/>
        <v>0</v>
      </c>
      <c r="M129" s="52">
        <f t="shared" si="875"/>
        <v>0</v>
      </c>
      <c r="N129" s="52">
        <f t="shared" si="875"/>
        <v>0</v>
      </c>
      <c r="O129" s="52">
        <f t="shared" si="875"/>
        <v>0</v>
      </c>
      <c r="P129" s="52">
        <f t="shared" si="875"/>
        <v>0</v>
      </c>
      <c r="Q129" s="52">
        <f t="shared" si="875"/>
        <v>0</v>
      </c>
      <c r="R129" s="52">
        <f t="shared" si="875"/>
        <v>0</v>
      </c>
      <c r="S129" s="52">
        <f t="shared" si="875"/>
        <v>0</v>
      </c>
      <c r="T129" s="52">
        <f t="shared" si="875"/>
        <v>0</v>
      </c>
      <c r="U129" s="52">
        <f t="shared" si="875"/>
        <v>0</v>
      </c>
      <c r="V129" s="52">
        <f t="shared" si="875"/>
        <v>0</v>
      </c>
      <c r="W129" s="52">
        <f t="shared" si="875"/>
        <v>0</v>
      </c>
      <c r="X129" s="52">
        <f t="shared" si="875"/>
        <v>0</v>
      </c>
      <c r="Y129" s="52">
        <f t="shared" si="875"/>
        <v>0</v>
      </c>
      <c r="Z129" s="52">
        <f t="shared" si="875"/>
        <v>0</v>
      </c>
      <c r="AA129" s="52">
        <f t="shared" si="875"/>
        <v>0</v>
      </c>
      <c r="AB129" s="52">
        <f t="shared" si="875"/>
        <v>0</v>
      </c>
      <c r="AC129" s="52">
        <f t="shared" si="875"/>
        <v>0</v>
      </c>
      <c r="AD129" s="52">
        <f t="shared" si="875"/>
        <v>0</v>
      </c>
      <c r="AE129" s="52">
        <f t="shared" si="875"/>
        <v>0</v>
      </c>
      <c r="AF129" s="52">
        <f t="shared" si="875"/>
        <v>0</v>
      </c>
      <c r="AG129" s="52">
        <f t="shared" si="875"/>
        <v>0</v>
      </c>
      <c r="AH129" s="52">
        <f t="shared" si="875"/>
        <v>0</v>
      </c>
      <c r="AI129" s="52">
        <f t="shared" si="875"/>
        <v>0</v>
      </c>
      <c r="AJ129" s="52">
        <f t="shared" si="875"/>
        <v>0</v>
      </c>
      <c r="AK129" s="52">
        <f>+AJ129-((AK133+AK138+AK139)-((AJ133+AJ138+AJ139)))*AJ129/(1-AJ133-AJ138-AJ139)</f>
        <v>0</v>
      </c>
    </row>
    <row r="130" spans="1:37" x14ac:dyDescent="0.25">
      <c r="A130" s="31" t="s">
        <v>9</v>
      </c>
      <c r="B130" s="32" t="s">
        <v>20</v>
      </c>
      <c r="C130" s="31" t="s">
        <v>154</v>
      </c>
      <c r="D130" s="51">
        <f>VI!D57</f>
        <v>0.48519426975146701</v>
      </c>
      <c r="E130" s="52">
        <f t="shared" ref="E130:H133" si="876">+D130</f>
        <v>0.48519426975146701</v>
      </c>
      <c r="F130" s="52">
        <f t="shared" si="876"/>
        <v>0.48519426975146701</v>
      </c>
      <c r="G130" s="52">
        <f t="shared" si="876"/>
        <v>0.48519426975146701</v>
      </c>
      <c r="H130" s="52">
        <f t="shared" si="876"/>
        <v>0.48519426975146701</v>
      </c>
      <c r="I130" s="52">
        <f t="shared" ref="I130:AJ130" si="877">+H130-((I133+I138+I139)-((H133+H138+H139)))*H130/(1-H133-H138-H139)</f>
        <v>0.48057379652083021</v>
      </c>
      <c r="J130" s="52">
        <f t="shared" si="877"/>
        <v>0.47595327477076643</v>
      </c>
      <c r="K130" s="52">
        <f t="shared" si="877"/>
        <v>0.47133252865821684</v>
      </c>
      <c r="L130" s="52">
        <f t="shared" si="877"/>
        <v>0.46671024781584458</v>
      </c>
      <c r="M130" s="52">
        <f t="shared" si="877"/>
        <v>0.462077800975978</v>
      </c>
      <c r="N130" s="52">
        <f t="shared" si="877"/>
        <v>0.45737802729796734</v>
      </c>
      <c r="O130" s="52">
        <f t="shared" si="877"/>
        <v>0.45223290735064242</v>
      </c>
      <c r="P130" s="52">
        <f t="shared" si="877"/>
        <v>0.44416548314021193</v>
      </c>
      <c r="Q130" s="52">
        <f t="shared" si="877"/>
        <v>0.40819082898387854</v>
      </c>
      <c r="R130" s="52">
        <f t="shared" si="877"/>
        <v>0.40153267607410364</v>
      </c>
      <c r="S130" s="52">
        <f t="shared" si="877"/>
        <v>0.39475394625663734</v>
      </c>
      <c r="T130" s="52">
        <f t="shared" si="877"/>
        <v>0.38784750709135535</v>
      </c>
      <c r="U130" s="52">
        <f t="shared" si="877"/>
        <v>0.38080584228287889</v>
      </c>
      <c r="V130" s="52">
        <f t="shared" si="877"/>
        <v>0.37362103969692423</v>
      </c>
      <c r="W130" s="52">
        <f t="shared" si="877"/>
        <v>0.36628478071198584</v>
      </c>
      <c r="X130" s="52">
        <f t="shared" si="877"/>
        <v>0.35878833129768045</v>
      </c>
      <c r="Y130" s="52">
        <f t="shared" si="877"/>
        <v>0.35112253527028564</v>
      </c>
      <c r="Z130" s="52">
        <f t="shared" si="877"/>
        <v>0.34327781024018383</v>
      </c>
      <c r="AA130" s="52">
        <f t="shared" si="877"/>
        <v>0.33524414683459297</v>
      </c>
      <c r="AB130" s="52">
        <f t="shared" si="877"/>
        <v>0.3270111118513242</v>
      </c>
      <c r="AC130" s="52">
        <f t="shared" si="877"/>
        <v>0.31856785607413385</v>
      </c>
      <c r="AD130" s="52">
        <f t="shared" si="877"/>
        <v>0.30990312755581684</v>
      </c>
      <c r="AE130" s="52">
        <f t="shared" si="877"/>
        <v>0.30100529124919839</v>
      </c>
      <c r="AF130" s="52">
        <f t="shared" si="877"/>
        <v>0.29186235593560578</v>
      </c>
      <c r="AG130" s="52">
        <f t="shared" si="877"/>
        <v>0.28246200946142863</v>
      </c>
      <c r="AH130" s="52">
        <f t="shared" si="877"/>
        <v>0.27279166334130672</v>
      </c>
      <c r="AI130" s="52">
        <f t="shared" si="877"/>
        <v>0.26283850781569162</v>
      </c>
      <c r="AJ130" s="52">
        <f t="shared" si="877"/>
        <v>0.25258957845441277</v>
      </c>
      <c r="AK130" s="52">
        <f>+AJ130-((AK133+AK138+AK139)-((AJ133+AJ138+AJ139)))*AJ130/(1-AJ133-AJ138-AJ139)</f>
        <v>0.2420318353689192</v>
      </c>
    </row>
    <row r="131" spans="1:37" x14ac:dyDescent="0.25">
      <c r="A131" s="31" t="s">
        <v>10</v>
      </c>
      <c r="B131" s="32" t="s">
        <v>20</v>
      </c>
      <c r="C131" s="31" t="s">
        <v>154</v>
      </c>
      <c r="D131" s="51">
        <f>VI!D58</f>
        <v>0.10297558149193098</v>
      </c>
      <c r="E131" s="52">
        <f t="shared" ref="E131:G131" si="878">+D131</f>
        <v>0.10297558149193098</v>
      </c>
      <c r="F131" s="52">
        <f t="shared" si="878"/>
        <v>0.10297558149193098</v>
      </c>
      <c r="G131" s="52">
        <f t="shared" si="878"/>
        <v>0.10297558149193098</v>
      </c>
      <c r="H131" s="52">
        <f t="shared" si="876"/>
        <v>0.10297558149193098</v>
      </c>
      <c r="I131" s="52">
        <f t="shared" ref="I131:AJ131" si="879">+H131-((I133+I138+I139)-((H133+H138+H139)))*H131/(1-H133-H138-H139)</f>
        <v>0.10199495177852475</v>
      </c>
      <c r="J131" s="52">
        <f t="shared" si="879"/>
        <v>0.10101431176756036</v>
      </c>
      <c r="K131" s="52">
        <f t="shared" si="879"/>
        <v>0.1000336241388501</v>
      </c>
      <c r="L131" s="52">
        <f t="shared" si="879"/>
        <v>9.9052610785567693E-2</v>
      </c>
      <c r="M131" s="52">
        <f t="shared" si="879"/>
        <v>9.8069439843936276E-2</v>
      </c>
      <c r="N131" s="52">
        <f t="shared" si="879"/>
        <v>9.7071979738684991E-2</v>
      </c>
      <c r="O131" s="52">
        <f t="shared" si="879"/>
        <v>9.5980001223166023E-2</v>
      </c>
      <c r="P131" s="52">
        <f t="shared" si="879"/>
        <v>9.4267805199835616E-2</v>
      </c>
      <c r="Q131" s="52">
        <f t="shared" si="879"/>
        <v>8.6632696622363919E-2</v>
      </c>
      <c r="R131" s="52">
        <f t="shared" si="879"/>
        <v>8.5219598384626158E-2</v>
      </c>
      <c r="S131" s="52">
        <f t="shared" si="879"/>
        <v>8.3780909413530419E-2</v>
      </c>
      <c r="T131" s="52">
        <f t="shared" si="879"/>
        <v>8.2315115950124806E-2</v>
      </c>
      <c r="U131" s="52">
        <f t="shared" si="879"/>
        <v>8.0820622767640266E-2</v>
      </c>
      <c r="V131" s="52">
        <f t="shared" si="879"/>
        <v>7.9295750628131295E-2</v>
      </c>
      <c r="W131" s="52">
        <f t="shared" si="879"/>
        <v>7.7738734022522155E-2</v>
      </c>
      <c r="X131" s="52">
        <f t="shared" si="879"/>
        <v>7.6147719277112308E-2</v>
      </c>
      <c r="Y131" s="52">
        <f t="shared" si="879"/>
        <v>7.4520763122160466E-2</v>
      </c>
      <c r="Z131" s="52">
        <f t="shared" si="879"/>
        <v>7.2855831831787163E-2</v>
      </c>
      <c r="AA131" s="52">
        <f t="shared" si="879"/>
        <v>7.1150801059010477E-2</v>
      </c>
      <c r="AB131" s="52">
        <f t="shared" si="879"/>
        <v>6.9403456505086156E-2</v>
      </c>
      <c r="AC131" s="52">
        <f t="shared" si="879"/>
        <v>6.7611495578204964E-2</v>
      </c>
      <c r="AD131" s="52">
        <f t="shared" si="879"/>
        <v>6.5772530212640248E-2</v>
      </c>
      <c r="AE131" s="52">
        <f t="shared" si="879"/>
        <v>6.3884091035146681E-2</v>
      </c>
      <c r="AF131" s="52">
        <f t="shared" si="879"/>
        <v>6.1943633080145319E-2</v>
      </c>
      <c r="AG131" s="52">
        <f t="shared" si="879"/>
        <v>5.9948543268182247E-2</v>
      </c>
      <c r="AH131" s="52">
        <f t="shared" si="879"/>
        <v>5.7896149872320668E-2</v>
      </c>
      <c r="AI131" s="52">
        <f t="shared" si="879"/>
        <v>5.5783734203325143E-2</v>
      </c>
      <c r="AJ131" s="52">
        <f t="shared" si="879"/>
        <v>5.3608544745320993E-2</v>
      </c>
      <c r="AK131" s="52">
        <f>+AJ131-((AK133+AK138+AK139)-((AJ133+AJ138+AJ139)))*AJ131/(1-AJ133-AJ138-AJ139)</f>
        <v>5.1367813967465745E-2</v>
      </c>
    </row>
    <row r="132" spans="1:37" x14ac:dyDescent="0.25">
      <c r="A132" s="31" t="s">
        <v>11</v>
      </c>
      <c r="B132" s="32" t="s">
        <v>20</v>
      </c>
      <c r="C132" s="31" t="s">
        <v>154</v>
      </c>
      <c r="D132" s="51">
        <f>VI!D59</f>
        <v>5.3228427920579441E-2</v>
      </c>
      <c r="E132" s="52">
        <f t="shared" ref="E132:G132" si="880">+D132</f>
        <v>5.3228427920579441E-2</v>
      </c>
      <c r="F132" s="52">
        <f t="shared" si="880"/>
        <v>5.3228427920579441E-2</v>
      </c>
      <c r="G132" s="52">
        <f t="shared" si="880"/>
        <v>5.3228427920579441E-2</v>
      </c>
      <c r="H132" s="52">
        <f t="shared" si="876"/>
        <v>5.3228427920579441E-2</v>
      </c>
      <c r="I132" s="52">
        <f t="shared" ref="I132" si="881">+H132-((I133+I138+I139)-((H133+H138+H139)))*H132/(1-H133-H138-H139)</f>
        <v>5.2721537090145897E-2</v>
      </c>
      <c r="J132" s="52">
        <f t="shared" ref="J132" si="882">+I132-((J133+J138+J139)-((I133+I138+I139)))*I132/(1-I133-I138-I139)</f>
        <v>5.2214640936869561E-2</v>
      </c>
      <c r="K132" s="52">
        <f t="shared" ref="K132" si="883">+J132-((K133+K138+K139)-((J133+J138+J139)))*J132/(1-J133-J138-J139)</f>
        <v>5.1707720169818602E-2</v>
      </c>
      <c r="L132" s="52">
        <f t="shared" ref="L132" si="884">+K132-((L133+L138+L139)-((K133+K138+K139)))*K132/(1-K133-K138-K139)</f>
        <v>5.1200631034629691E-2</v>
      </c>
      <c r="M132" s="52">
        <f t="shared" ref="M132" si="885">+L132-((M133+M138+M139)-((L133+L138+L139)))*L132/(1-L133-L138-L139)</f>
        <v>5.0692426634693026E-2</v>
      </c>
      <c r="N132" s="52">
        <f t="shared" ref="N132" si="886">+M132-((N133+N138+N139)-((M133+M138+M139)))*M132/(1-M133-M138-M139)</f>
        <v>5.0176836117535498E-2</v>
      </c>
      <c r="O132" s="52">
        <f t="shared" ref="O132" si="887">+N132-((O133+O138+O139)-((N133+N138+N139)))*N132/(1-N133-N138-N139)</f>
        <v>4.9612388712995448E-2</v>
      </c>
      <c r="P132" s="52">
        <f t="shared" ref="P132" si="888">+O132-((P133+P138+P139)-((O133+O138+O139)))*O132/(1-O133-O138-O139)</f>
        <v>4.8727348771551791E-2</v>
      </c>
      <c r="Q132" s="52">
        <f t="shared" ref="Q132" si="889">+P132-((Q133+Q138+Q139)-((P133+P138+P139)))*P132/(1-P133-P138-P139)</f>
        <v>4.4780735208475232E-2</v>
      </c>
      <c r="R132" s="52">
        <f t="shared" ref="R132" si="890">+Q132-((R133+R138+R139)-((Q133+Q138+Q139)))*Q132/(1-Q133-Q138-Q139)</f>
        <v>4.4050299928553881E-2</v>
      </c>
      <c r="S132" s="52">
        <f t="shared" ref="S132" si="891">+R132-((S133+S138+S139)-((R133+R138+R139)))*R132/(1-R133-R138-R139)</f>
        <v>4.3306636711618295E-2</v>
      </c>
      <c r="T132" s="52">
        <f t="shared" ref="T132" si="892">+S132-((T133+T138+T139)-((S133+S138+S139)))*S132/(1-S133-S138-S139)</f>
        <v>4.2548963090523417E-2</v>
      </c>
      <c r="U132" s="52">
        <f t="shared" ref="U132" si="893">+T132-((U133+U138+U139)-((T133+T138+T139)))*T132/(1-T133-T138-T139)</f>
        <v>4.1776454487132728E-2</v>
      </c>
      <c r="V132" s="52">
        <f t="shared" ref="V132" si="894">+U132-((V133+V138+V139)-((U133+U138+U139)))*U132/(1-U133-U138-U139)</f>
        <v>4.0988242897647187E-2</v>
      </c>
      <c r="W132" s="52">
        <f t="shared" ref="W132" si="895">+V132-((W133+W138+W139)-((V133+V138+V139)))*V132/(1-V133-V138-V139)</f>
        <v>4.0183415724427428E-2</v>
      </c>
      <c r="X132" s="52">
        <f t="shared" ref="X132" si="896">+W132-((X133+X138+X139)-((W133+W138+W139)))*W132/(1-W133-W138-W139)</f>
        <v>3.9361014797240017E-2</v>
      </c>
      <c r="Y132" s="52">
        <f t="shared" ref="Y132" si="897">+X132-((Y133+Y138+Y139)-((X133+X138+X139)))*X132/(1-X133-X138-X139)</f>
        <v>3.8520035633353641E-2</v>
      </c>
      <c r="Z132" s="52">
        <f t="shared" ref="Z132" si="898">+Y132-((Z133+Z138+Z139)-((Y133+Y138+Y139)))*Y132/(1-Y133-Y138-Y139)</f>
        <v>3.7659426992951869E-2</v>
      </c>
      <c r="AA132" s="52">
        <f t="shared" ref="AA132" si="899">+Z132-((AA133+AA138+AA139)-((Z133+Z138+Z139)))*Z132/(1-Z133-Z138-Z139)</f>
        <v>3.6778090793862517E-2</v>
      </c>
      <c r="AB132" s="52">
        <f t="shared" ref="AB132" si="900">+AA132-((AB133+AB138+AB139)-((AA133+AA138+AA139)))*AA132/(1-AA133-AA138-AA139)</f>
        <v>3.5874882457541876E-2</v>
      </c>
      <c r="AC132" s="52">
        <f t="shared" ref="AC132" si="901">+AB132-((AC133+AC138+AC139)-((AB133+AB138+AB139)))*AB132/(1-AB133-AB138-AB139)</f>
        <v>3.4948611766460962E-2</v>
      </c>
      <c r="AD132" s="52">
        <f t="shared" ref="AD132" si="902">+AC132-((AD133+AD138+AD139)-((AC133+AC138+AC139)))*AC132/(1-AC133-AC138-AC139)</f>
        <v>3.3998044321332493E-2</v>
      </c>
      <c r="AE132" s="52">
        <f t="shared" ref="AE132" si="903">+AD132-((AE133+AE138+AE139)-((AD133+AD138+AD139)))*AD132/(1-AD133-AD138-AD139)</f>
        <v>3.3021903694736558E-2</v>
      </c>
      <c r="AF132" s="52">
        <f t="shared" ref="AF132" si="904">+AE132-((AF133+AF138+AF139)-((AE133+AE138+AE139)))*AE132/(1-AE133-AE138-AE139)</f>
        <v>3.2018874385319175E-2</v>
      </c>
      <c r="AG132" s="52">
        <f t="shared" ref="AG132" si="905">+AF132-((AG133+AG138+AG139)-((AF133+AF138+AF139)))*AF132/(1-AF133-AF138-AF139)</f>
        <v>3.0987605683432989E-2</v>
      </c>
      <c r="AH132" s="52">
        <f t="shared" ref="AH132" si="906">+AG132-((AH133+AH138+AH139)-((AG133+AG138+AG139)))*AG132/(1-AG133-AG138-AG139)</f>
        <v>2.9926716564347491E-2</v>
      </c>
      <c r="AI132" s="52">
        <f t="shared" ref="AI132" si="907">+AH132-((AI133+AI138+AI139)-((AH133+AH138+AH139)))*AH132/(1-AH133-AH138-AH139)</f>
        <v>2.8834801728360459E-2</v>
      </c>
      <c r="AJ132" s="52">
        <f t="shared" ref="AJ132" si="908">+AI132-((AJ133+AJ138+AJ139)-((AI133+AI138+AI139)))*AI132/(1-AI133-AI138-AI139)</f>
        <v>2.771043890756832E-2</v>
      </c>
      <c r="AK132" s="52">
        <f>+AJ132-((AK133+AK138+AK139)-((AJ133+AJ138+AJ139)))*AJ132/(1-AJ133-AJ138-AJ139)</f>
        <v>2.655219755587624E-2</v>
      </c>
    </row>
    <row r="133" spans="1:37" x14ac:dyDescent="0.25">
      <c r="A133" s="31" t="s">
        <v>12</v>
      </c>
      <c r="B133" s="32" t="s">
        <v>20</v>
      </c>
      <c r="C133" s="31" t="s">
        <v>154</v>
      </c>
      <c r="D133" s="51">
        <f>VI!D60</f>
        <v>0</v>
      </c>
      <c r="E133" s="52">
        <f t="shared" ref="E133:G133" si="909">+D133</f>
        <v>0</v>
      </c>
      <c r="F133" s="52">
        <f t="shared" si="909"/>
        <v>0</v>
      </c>
      <c r="G133" s="52">
        <f t="shared" si="909"/>
        <v>0</v>
      </c>
      <c r="H133" s="52">
        <f t="shared" si="876"/>
        <v>0</v>
      </c>
      <c r="I133" s="52">
        <f t="shared" ref="I133" si="910">+H133+($AK133-$H134)/($AK$1-$H$1)</f>
        <v>9.5229344588170558E-3</v>
      </c>
      <c r="J133" s="52">
        <f t="shared" ref="J133" si="911">+I133+($AK133-$H134)/($AK$1-$H$1)</f>
        <v>1.9045868917634112E-2</v>
      </c>
      <c r="K133" s="52">
        <f t="shared" ref="K133" si="912">+J133+($AK133-$H134)/($AK$1-$H$1)</f>
        <v>2.8568803376451166E-2</v>
      </c>
      <c r="L133" s="52">
        <f t="shared" ref="L133" si="913">+K133+($AK133-$H134)/($AK$1-$H$1)</f>
        <v>3.8091737835268223E-2</v>
      </c>
      <c r="M133" s="52">
        <f t="shared" ref="M133" si="914">+L133+($AK133-$H134)/($AK$1-$H$1)</f>
        <v>4.7614672294085281E-2</v>
      </c>
      <c r="N133" s="52">
        <f t="shared" ref="N133" si="915">+M133+($AK133-$H134)/($AK$1-$H$1)</f>
        <v>5.7137606752902338E-2</v>
      </c>
      <c r="O133" s="52">
        <f t="shared" ref="O133" si="916">+N133+($AK133-$H134)/($AK$1-$H$1)</f>
        <v>6.6660541211719396E-2</v>
      </c>
      <c r="P133" s="52">
        <f t="shared" ref="P133" si="917">+O133+($AK133-$H134)/($AK$1-$H$1)</f>
        <v>7.6183475670536446E-2</v>
      </c>
      <c r="Q133" s="52">
        <f t="shared" ref="Q133" si="918">+P133+($AK133-$H134)/($AK$1-$H$1)</f>
        <v>8.5706410129353497E-2</v>
      </c>
      <c r="R133" s="52">
        <f t="shared" ref="R133" si="919">+Q133+($AK133-$H134)/($AK$1-$H$1)</f>
        <v>9.5229344588170547E-2</v>
      </c>
      <c r="S133" s="52">
        <f t="shared" ref="S133" si="920">+R133+($AK133-$H134)/($AK$1-$H$1)</f>
        <v>0.1047522790469876</v>
      </c>
      <c r="T133" s="52">
        <f t="shared" ref="T133" si="921">+S133+($AK133-$H134)/($AK$1-$H$1)</f>
        <v>0.11427521350580465</v>
      </c>
      <c r="U133" s="52">
        <f t="shared" ref="U133" si="922">+T133+($AK133-$H134)/($AK$1-$H$1)</f>
        <v>0.1237981479646217</v>
      </c>
      <c r="V133" s="52">
        <f t="shared" ref="V133" si="923">+U133+($AK133-$H134)/($AK$1-$H$1)</f>
        <v>0.13332108242343876</v>
      </c>
      <c r="W133" s="52">
        <f t="shared" ref="W133" si="924">+V133+($AK133-$H134)/($AK$1-$H$1)</f>
        <v>0.14284401688225581</v>
      </c>
      <c r="X133" s="52">
        <f t="shared" ref="X133" si="925">+W133+($AK133-$H134)/($AK$1-$H$1)</f>
        <v>0.15236695134107286</v>
      </c>
      <c r="Y133" s="52">
        <f t="shared" ref="Y133" si="926">+X133+($AK133-$H134)/($AK$1-$H$1)</f>
        <v>0.16188988579988992</v>
      </c>
      <c r="Z133" s="52">
        <f t="shared" ref="Z133" si="927">+Y133+($AK133-$H134)/($AK$1-$H$1)</f>
        <v>0.17141282025870697</v>
      </c>
      <c r="AA133" s="52">
        <f t="shared" ref="AA133" si="928">+Z133+($AK133-$H134)/($AK$1-$H$1)</f>
        <v>0.18093575471752402</v>
      </c>
      <c r="AB133" s="52">
        <f t="shared" ref="AB133" si="929">+AA133+($AK133-$H134)/($AK$1-$H$1)</f>
        <v>0.19045868917634107</v>
      </c>
      <c r="AC133" s="52">
        <f t="shared" ref="AC133" si="930">+AB133+($AK133-$H134)/($AK$1-$H$1)</f>
        <v>0.19998162363515812</v>
      </c>
      <c r="AD133" s="52">
        <f t="shared" ref="AD133" si="931">+AC133+($AK133-$H134)/($AK$1-$H$1)</f>
        <v>0.20950455809397517</v>
      </c>
      <c r="AE133" s="52">
        <f t="shared" ref="AE133" si="932">+AD133+($AK133-$H134)/($AK$1-$H$1)</f>
        <v>0.21902749255279222</v>
      </c>
      <c r="AF133" s="52">
        <f t="shared" ref="AF133" si="933">+AE133+($AK133-$H134)/($AK$1-$H$1)</f>
        <v>0.22855042701160927</v>
      </c>
      <c r="AG133" s="52">
        <f t="shared" ref="AG133" si="934">+AF133+($AK133-$H134)/($AK$1-$H$1)</f>
        <v>0.23807336147042632</v>
      </c>
      <c r="AH133" s="52">
        <f t="shared" ref="AH133" si="935">+AG133+($AK133-$H134)/($AK$1-$H$1)</f>
        <v>0.24759629592924337</v>
      </c>
      <c r="AI133" s="52">
        <f t="shared" ref="AI133" si="936">+AH133+($AK133-$H134)/($AK$1-$H$1)</f>
        <v>0.25711923038806045</v>
      </c>
      <c r="AJ133" s="52">
        <f>+AI133+($AK133-$H134)/($AK$1-$H$1)</f>
        <v>0.26664216484687753</v>
      </c>
      <c r="AK133" s="52">
        <f>IF(Medidas!$B$6="Base",H133,Medidas!$H$6)</f>
        <v>0.27616509930569461</v>
      </c>
    </row>
    <row r="134" spans="1:37" x14ac:dyDescent="0.25">
      <c r="A134" s="31" t="s">
        <v>54</v>
      </c>
      <c r="B134" s="32" t="s">
        <v>20</v>
      </c>
      <c r="C134" s="31" t="s">
        <v>154</v>
      </c>
      <c r="D134" s="51">
        <f>VI!D61</f>
        <v>0</v>
      </c>
      <c r="E134" s="52">
        <f t="shared" ref="E134:G134" si="937">+D134</f>
        <v>0</v>
      </c>
      <c r="F134" s="52">
        <f t="shared" si="937"/>
        <v>0</v>
      </c>
      <c r="G134" s="52">
        <f t="shared" si="937"/>
        <v>0</v>
      </c>
      <c r="H134" s="52">
        <f t="shared" ref="H134" si="938">+G134-((H133+H138+H139)-((G133+G138+G139)))*G134/(1-G133-G138-G139)</f>
        <v>0</v>
      </c>
      <c r="I134" s="52">
        <f t="shared" ref="I134" si="939">+H134-((I133+I138+I139)-((H133+H138+H139)))*H134/(1-H133-H138-H139)</f>
        <v>0</v>
      </c>
      <c r="J134" s="52">
        <f t="shared" ref="J134" si="940">+I134-((J133+J138+J139)-((I133+I138+I139)))*I134/(1-I133-I138-I139)</f>
        <v>0</v>
      </c>
      <c r="K134" s="52">
        <f t="shared" ref="K134" si="941">+J134-((K133+K138+K139)-((J133+J138+J139)))*J134/(1-J133-J138-J139)</f>
        <v>0</v>
      </c>
      <c r="L134" s="52">
        <f t="shared" ref="L134" si="942">+K134-((L133+L138+L139)-((K133+K138+K139)))*K134/(1-K133-K138-K139)</f>
        <v>0</v>
      </c>
      <c r="M134" s="52">
        <f t="shared" ref="M134" si="943">+L134-((M133+M138+M139)-((L133+L138+L139)))*L134/(1-L133-L138-L139)</f>
        <v>0</v>
      </c>
      <c r="N134" s="52">
        <f t="shared" ref="N134" si="944">+M134-((N133+N138+N139)-((M133+M138+M139)))*M134/(1-M133-M138-M139)</f>
        <v>0</v>
      </c>
      <c r="O134" s="52">
        <f t="shared" ref="O134" si="945">+N134-((O133+O138+O139)-((N133+N138+N139)))*N134/(1-N133-N138-N139)</f>
        <v>0</v>
      </c>
      <c r="P134" s="52">
        <f t="shared" ref="P134" si="946">+O134-((P133+P138+P139)-((O133+O138+O139)))*O134/(1-O133-O138-O139)</f>
        <v>0</v>
      </c>
      <c r="Q134" s="52">
        <f t="shared" ref="Q134" si="947">+P134-((Q133+Q138+Q139)-((P133+P138+P139)))*P134/(1-P133-P138-P139)</f>
        <v>0</v>
      </c>
      <c r="R134" s="52">
        <f t="shared" ref="R134" si="948">+Q134-((R133+R138+R139)-((Q133+Q138+Q139)))*Q134/(1-Q133-Q138-Q139)</f>
        <v>0</v>
      </c>
      <c r="S134" s="52">
        <f t="shared" ref="S134" si="949">+R134-((S133+S138+S139)-((R133+R138+R139)))*R134/(1-R133-R138-R139)</f>
        <v>0</v>
      </c>
      <c r="T134" s="52">
        <f t="shared" ref="T134" si="950">+S134-((T133+T138+T139)-((S133+S138+S139)))*S134/(1-S133-S138-S139)</f>
        <v>0</v>
      </c>
      <c r="U134" s="52">
        <f t="shared" ref="U134" si="951">+T134-((U133+U138+U139)-((T133+T138+T139)))*T134/(1-T133-T138-T139)</f>
        <v>0</v>
      </c>
      <c r="V134" s="52">
        <f t="shared" ref="V134" si="952">+U134-((V133+V138+V139)-((U133+U138+U139)))*U134/(1-U133-U138-U139)</f>
        <v>0</v>
      </c>
      <c r="W134" s="52">
        <f t="shared" ref="W134" si="953">+V134-((W133+W138+W139)-((V133+V138+V139)))*V134/(1-V133-V138-V139)</f>
        <v>0</v>
      </c>
      <c r="X134" s="52">
        <f t="shared" ref="X134" si="954">+W134-((X133+X138+X139)-((W133+W138+W139)))*W134/(1-W133-W138-W139)</f>
        <v>0</v>
      </c>
      <c r="Y134" s="52">
        <f t="shared" ref="Y134" si="955">+X134-((Y133+Y138+Y139)-((X133+X138+X139)))*X134/(1-X133-X138-X139)</f>
        <v>0</v>
      </c>
      <c r="Z134" s="52">
        <f t="shared" ref="Z134" si="956">+Y134-((Z133+Z138+Z139)-((Y133+Y138+Y139)))*Y134/(1-Y133-Y138-Y139)</f>
        <v>0</v>
      </c>
      <c r="AA134" s="52">
        <f t="shared" ref="AA134" si="957">+Z134-((AA133+AA138+AA139)-((Z133+Z138+Z139)))*Z134/(1-Z133-Z138-Z139)</f>
        <v>0</v>
      </c>
      <c r="AB134" s="52">
        <f t="shared" ref="AB134" si="958">+AA134-((AB133+AB138+AB139)-((AA133+AA138+AA139)))*AA134/(1-AA133-AA138-AA139)</f>
        <v>0</v>
      </c>
      <c r="AC134" s="52">
        <f t="shared" ref="AC134" si="959">+AB134-((AC133+AC138+AC139)-((AB133+AB138+AB139)))*AB134/(1-AB133-AB138-AB139)</f>
        <v>0</v>
      </c>
      <c r="AD134" s="52">
        <f t="shared" ref="AD134" si="960">+AC134-((AD133+AD138+AD139)-((AC133+AC138+AC139)))*AC134/(1-AC133-AC138-AC139)</f>
        <v>0</v>
      </c>
      <c r="AE134" s="52">
        <f t="shared" ref="AE134" si="961">+AD134-((AE133+AE138+AE139)-((AD133+AD138+AD139)))*AD134/(1-AD133-AD138-AD139)</f>
        <v>0</v>
      </c>
      <c r="AF134" s="52">
        <f t="shared" ref="AF134" si="962">+AE134-((AF133+AF138+AF139)-((AE133+AE138+AE139)))*AE134/(1-AE133-AE138-AE139)</f>
        <v>0</v>
      </c>
      <c r="AG134" s="52">
        <f t="shared" ref="AG134" si="963">+AF134-((AG133+AG138+AG139)-((AF133+AF138+AF139)))*AF134/(1-AF133-AF138-AF139)</f>
        <v>0</v>
      </c>
      <c r="AH134" s="52">
        <f t="shared" ref="AH134" si="964">+AG134-((AH133+AH138+AH139)-((AG133+AG138+AG139)))*AG134/(1-AG133-AG138-AG139)</f>
        <v>0</v>
      </c>
      <c r="AI134" s="52">
        <f t="shared" ref="AI134" si="965">+AH134-((AI133+AI138+AI139)-((AH133+AH138+AH139)))*AH134/(1-AH133-AH138-AH139)</f>
        <v>0</v>
      </c>
      <c r="AJ134" s="52">
        <f t="shared" ref="AJ134" si="966">+AI134-((AJ133+AJ138+AJ139)-((AI133+AI138+AI139)))*AI134/(1-AI133-AI138-AI139)</f>
        <v>0</v>
      </c>
      <c r="AK134" s="52">
        <f>+AJ134-((AK133+AK138+AK139)-((AJ133+AJ138+AJ139)))*AJ134/(1-AJ133-AJ138-AJ139)</f>
        <v>0</v>
      </c>
    </row>
    <row r="135" spans="1:37" x14ac:dyDescent="0.25">
      <c r="A135" s="31" t="s">
        <v>13</v>
      </c>
      <c r="B135" s="32" t="s">
        <v>20</v>
      </c>
      <c r="C135" s="31" t="s">
        <v>154</v>
      </c>
      <c r="D135" s="51">
        <f>VI!D62</f>
        <v>0.35860172083602249</v>
      </c>
      <c r="E135" s="52">
        <f t="shared" ref="E135:G135" si="967">+D135</f>
        <v>0.35860172083602249</v>
      </c>
      <c r="F135" s="52">
        <f t="shared" si="967"/>
        <v>0.35860172083602249</v>
      </c>
      <c r="G135" s="52">
        <f t="shared" si="967"/>
        <v>0.35860172083602249</v>
      </c>
      <c r="H135" s="52">
        <f t="shared" ref="H135:AJ135" si="968">+G135-((H133+H138+H139)-((G133+G138+G139)))*G135/(1-G133-G138-G139)</f>
        <v>0.35860172083602249</v>
      </c>
      <c r="I135" s="52">
        <f t="shared" si="968"/>
        <v>0.35518678015168204</v>
      </c>
      <c r="J135" s="52">
        <f t="shared" si="968"/>
        <v>0.35177180360716948</v>
      </c>
      <c r="K135" s="52">
        <f t="shared" si="968"/>
        <v>0.34835666123882408</v>
      </c>
      <c r="L135" s="52">
        <f t="shared" si="968"/>
        <v>0.34494038456863352</v>
      </c>
      <c r="M135" s="52">
        <f t="shared" si="968"/>
        <v>0.34151659432208242</v>
      </c>
      <c r="N135" s="52">
        <f t="shared" si="968"/>
        <v>0.33804304355377313</v>
      </c>
      <c r="O135" s="52">
        <f t="shared" si="968"/>
        <v>0.3342403422812219</v>
      </c>
      <c r="P135" s="52">
        <f t="shared" si="968"/>
        <v>0.32827779823457343</v>
      </c>
      <c r="Q135" s="52">
        <f t="shared" si="968"/>
        <v>0.30168932905592871</v>
      </c>
      <c r="R135" s="52">
        <f t="shared" si="968"/>
        <v>0.29676836184776761</v>
      </c>
      <c r="S135" s="52">
        <f t="shared" si="968"/>
        <v>0.29175827758013795</v>
      </c>
      <c r="T135" s="52">
        <f t="shared" si="968"/>
        <v>0.28665380474539476</v>
      </c>
      <c r="U135" s="52">
        <f t="shared" si="968"/>
        <v>0.28144938813271797</v>
      </c>
      <c r="V135" s="52">
        <f t="shared" si="968"/>
        <v>0.27613917997112897</v>
      </c>
      <c r="W135" s="52">
        <f t="shared" si="968"/>
        <v>0.27071703205943737</v>
      </c>
      <c r="X135" s="52">
        <f t="shared" si="968"/>
        <v>0.26517648917234365</v>
      </c>
      <c r="Y135" s="52">
        <f t="shared" si="968"/>
        <v>0.2595107840756824</v>
      </c>
      <c r="Z135" s="52">
        <f t="shared" si="968"/>
        <v>0.25371283453122279</v>
      </c>
      <c r="AA135" s="52">
        <f t="shared" si="968"/>
        <v>0.24777524272219761</v>
      </c>
      <c r="AB135" s="52">
        <f t="shared" si="968"/>
        <v>0.24169029758421057</v>
      </c>
      <c r="AC135" s="52">
        <f t="shared" si="968"/>
        <v>0.23544998058147665</v>
      </c>
      <c r="AD135" s="52">
        <f t="shared" si="968"/>
        <v>0.22904597552420952</v>
      </c>
      <c r="AE135" s="52">
        <f t="shared" si="968"/>
        <v>0.22246968307767045</v>
      </c>
      <c r="AF135" s="52">
        <f t="shared" si="968"/>
        <v>0.21571224066470421</v>
      </c>
      <c r="AG135" s="52">
        <f t="shared" si="968"/>
        <v>0.20876454850869114</v>
      </c>
      <c r="AH135" s="52">
        <f t="shared" si="968"/>
        <v>0.20161730259927016</v>
      </c>
      <c r="AI135" s="52">
        <f t="shared" si="968"/>
        <v>0.19426103538477396</v>
      </c>
      <c r="AJ135" s="52">
        <f t="shared" si="968"/>
        <v>0.18668616499818833</v>
      </c>
      <c r="AK135" s="52">
        <f>+AJ135-((AK133+AK138+AK139)-((AJ133+AJ138+AJ139)))*AJ135/(1-AJ133-AJ138-AJ139)</f>
        <v>0.17888305380204428</v>
      </c>
    </row>
    <row r="136" spans="1:37" x14ac:dyDescent="0.25">
      <c r="A136" s="31" t="s">
        <v>55</v>
      </c>
      <c r="B136" s="32" t="s">
        <v>20</v>
      </c>
      <c r="C136" s="31" t="s">
        <v>154</v>
      </c>
      <c r="D136" s="51">
        <f>VI!D63</f>
        <v>0</v>
      </c>
      <c r="E136" s="52">
        <f t="shared" ref="E136:G136" si="969">+D136</f>
        <v>0</v>
      </c>
      <c r="F136" s="52">
        <f t="shared" si="969"/>
        <v>0</v>
      </c>
      <c r="G136" s="52">
        <f t="shared" si="969"/>
        <v>0</v>
      </c>
      <c r="H136" s="52">
        <f t="shared" ref="H136:AJ136" si="970">+G136-((H133+H138+H139)-((G133+G138+G139)))*G136/(1-G133-G138-G139)</f>
        <v>0</v>
      </c>
      <c r="I136" s="52">
        <f t="shared" si="970"/>
        <v>0</v>
      </c>
      <c r="J136" s="52">
        <f t="shared" si="970"/>
        <v>0</v>
      </c>
      <c r="K136" s="52">
        <f t="shared" si="970"/>
        <v>0</v>
      </c>
      <c r="L136" s="52">
        <f t="shared" si="970"/>
        <v>0</v>
      </c>
      <c r="M136" s="52">
        <f t="shared" si="970"/>
        <v>0</v>
      </c>
      <c r="N136" s="52">
        <f t="shared" si="970"/>
        <v>0</v>
      </c>
      <c r="O136" s="52">
        <f t="shared" si="970"/>
        <v>0</v>
      </c>
      <c r="P136" s="52">
        <f t="shared" si="970"/>
        <v>0</v>
      </c>
      <c r="Q136" s="52">
        <f t="shared" si="970"/>
        <v>0</v>
      </c>
      <c r="R136" s="52">
        <f t="shared" si="970"/>
        <v>0</v>
      </c>
      <c r="S136" s="52">
        <f t="shared" si="970"/>
        <v>0</v>
      </c>
      <c r="T136" s="52">
        <f t="shared" si="970"/>
        <v>0</v>
      </c>
      <c r="U136" s="52">
        <f t="shared" si="970"/>
        <v>0</v>
      </c>
      <c r="V136" s="52">
        <f t="shared" si="970"/>
        <v>0</v>
      </c>
      <c r="W136" s="52">
        <f t="shared" si="970"/>
        <v>0</v>
      </c>
      <c r="X136" s="52">
        <f t="shared" si="970"/>
        <v>0</v>
      </c>
      <c r="Y136" s="52">
        <f t="shared" si="970"/>
        <v>0</v>
      </c>
      <c r="Z136" s="52">
        <f t="shared" si="970"/>
        <v>0</v>
      </c>
      <c r="AA136" s="52">
        <f t="shared" si="970"/>
        <v>0</v>
      </c>
      <c r="AB136" s="52">
        <f t="shared" si="970"/>
        <v>0</v>
      </c>
      <c r="AC136" s="52">
        <f t="shared" si="970"/>
        <v>0</v>
      </c>
      <c r="AD136" s="52">
        <f t="shared" si="970"/>
        <v>0</v>
      </c>
      <c r="AE136" s="52">
        <f t="shared" si="970"/>
        <v>0</v>
      </c>
      <c r="AF136" s="52">
        <f t="shared" si="970"/>
        <v>0</v>
      </c>
      <c r="AG136" s="52">
        <f t="shared" si="970"/>
        <v>0</v>
      </c>
      <c r="AH136" s="52">
        <f t="shared" si="970"/>
        <v>0</v>
      </c>
      <c r="AI136" s="52">
        <f t="shared" si="970"/>
        <v>0</v>
      </c>
      <c r="AJ136" s="52">
        <f t="shared" si="970"/>
        <v>0</v>
      </c>
      <c r="AK136" s="52">
        <f>+AJ136-((AK133+AK138+AK139)-((AJ133+AJ138+AJ139)))*AJ136/(1-AJ133-AJ138-AJ139)</f>
        <v>0</v>
      </c>
    </row>
    <row r="137" spans="1:37" x14ac:dyDescent="0.25">
      <c r="A137" s="31" t="s">
        <v>56</v>
      </c>
      <c r="B137" s="32" t="s">
        <v>20</v>
      </c>
      <c r="C137" s="31" t="s">
        <v>154</v>
      </c>
      <c r="D137" s="51">
        <f>VI!D64</f>
        <v>0</v>
      </c>
      <c r="E137" s="52">
        <f t="shared" ref="E137:G137" si="971">+D137</f>
        <v>0</v>
      </c>
      <c r="F137" s="52">
        <f t="shared" si="971"/>
        <v>0</v>
      </c>
      <c r="G137" s="52">
        <f t="shared" si="971"/>
        <v>0</v>
      </c>
      <c r="H137" s="52">
        <f t="shared" ref="H137" si="972">+G137-((H133+H138+H139)-((G133+G138+G139)))*G137/(1-G133-G138-G139)</f>
        <v>0</v>
      </c>
      <c r="I137" s="52">
        <f t="shared" ref="I137" si="973">+H137-((I133+I138+I139)-((H133+H138+H139)))*H137/(1-H133-H138-H139)</f>
        <v>0</v>
      </c>
      <c r="J137" s="52">
        <f t="shared" ref="J137" si="974">+I137-((J133+J138+J139)-((I133+I138+I139)))*I137/(1-I133-I138-I139)</f>
        <v>0</v>
      </c>
      <c r="K137" s="52">
        <f t="shared" ref="K137" si="975">+J137-((K133+K138+K139)-((J133+J138+J139)))*J137/(1-J133-J138-J139)</f>
        <v>0</v>
      </c>
      <c r="L137" s="52">
        <f t="shared" ref="L137" si="976">+K137-((L133+L138+L139)-((K133+K138+K139)))*K137/(1-K133-K138-K139)</f>
        <v>0</v>
      </c>
      <c r="M137" s="52">
        <f t="shared" ref="M137" si="977">+L137-((M133+M138+M139)-((L133+L138+L139)))*L137/(1-L133-L138-L139)</f>
        <v>0</v>
      </c>
      <c r="N137" s="52">
        <f t="shared" ref="N137" si="978">+M137-((N133+N138+N139)-((M133+M138+M139)))*M137/(1-M133-M138-M139)</f>
        <v>0</v>
      </c>
      <c r="O137" s="52">
        <f t="shared" ref="O137" si="979">+N137-((O133+O138+O139)-((N133+N138+N139)))*N137/(1-N133-N138-N139)</f>
        <v>0</v>
      </c>
      <c r="P137" s="52">
        <f t="shared" ref="P137" si="980">+O137-((P133+P138+P139)-((O133+O138+O139)))*O137/(1-O133-O138-O139)</f>
        <v>0</v>
      </c>
      <c r="Q137" s="52">
        <f t="shared" ref="Q137" si="981">+P137-((Q133+Q138+Q139)-((P133+P138+P139)))*P137/(1-P133-P138-P139)</f>
        <v>0</v>
      </c>
      <c r="R137" s="52">
        <f t="shared" ref="R137" si="982">+Q137-((R133+R138+R139)-((Q133+Q138+Q139)))*Q137/(1-Q133-Q138-Q139)</f>
        <v>0</v>
      </c>
      <c r="S137" s="52">
        <f t="shared" ref="S137" si="983">+R137-((S133+S138+S139)-((R133+R138+R139)))*R137/(1-R133-R138-R139)</f>
        <v>0</v>
      </c>
      <c r="T137" s="52">
        <f t="shared" ref="T137" si="984">+S137-((T133+T138+T139)-((S133+S138+S139)))*S137/(1-S133-S138-S139)</f>
        <v>0</v>
      </c>
      <c r="U137" s="52">
        <f t="shared" ref="U137" si="985">+T137-((U133+U138+U139)-((T133+T138+T139)))*T137/(1-T133-T138-T139)</f>
        <v>0</v>
      </c>
      <c r="V137" s="52">
        <f t="shared" ref="V137" si="986">+U137-((V133+V138+V139)-((U133+U138+U139)))*U137/(1-U133-U138-U139)</f>
        <v>0</v>
      </c>
      <c r="W137" s="52">
        <f t="shared" ref="W137" si="987">+V137-((W133+W138+W139)-((V133+V138+V139)))*V137/(1-V133-V138-V139)</f>
        <v>0</v>
      </c>
      <c r="X137" s="52">
        <f t="shared" ref="X137" si="988">+W137-((X133+X138+X139)-((W133+W138+W139)))*W137/(1-W133-W138-W139)</f>
        <v>0</v>
      </c>
      <c r="Y137" s="52">
        <f t="shared" ref="Y137" si="989">+X137-((Y133+Y138+Y139)-((X133+X138+X139)))*X137/(1-X133-X138-X139)</f>
        <v>0</v>
      </c>
      <c r="Z137" s="52">
        <f t="shared" ref="Z137" si="990">+Y137-((Z133+Z138+Z139)-((Y133+Y138+Y139)))*Y137/(1-Y133-Y138-Y139)</f>
        <v>0</v>
      </c>
      <c r="AA137" s="52">
        <f t="shared" ref="AA137" si="991">+Z137-((AA133+AA138+AA139)-((Z133+Z138+Z139)))*Z137/(1-Z133-Z138-Z139)</f>
        <v>0</v>
      </c>
      <c r="AB137" s="52">
        <f t="shared" ref="AB137" si="992">+AA137-((AB133+AB138+AB139)-((AA133+AA138+AA139)))*AA137/(1-AA133-AA138-AA139)</f>
        <v>0</v>
      </c>
      <c r="AC137" s="52">
        <f t="shared" ref="AC137" si="993">+AB137-((AC133+AC138+AC139)-((AB133+AB138+AB139)))*AB137/(1-AB133-AB138-AB139)</f>
        <v>0</v>
      </c>
      <c r="AD137" s="52">
        <f t="shared" ref="AD137" si="994">+AC137-((AD133+AD138+AD139)-((AC133+AC138+AC139)))*AC137/(1-AC133-AC138-AC139)</f>
        <v>0</v>
      </c>
      <c r="AE137" s="52">
        <f t="shared" ref="AE137" si="995">+AD137-((AE133+AE138+AE139)-((AD133+AD138+AD139)))*AD137/(1-AD133-AD138-AD139)</f>
        <v>0</v>
      </c>
      <c r="AF137" s="52">
        <f t="shared" ref="AF137" si="996">+AE137-((AF133+AF138+AF139)-((AE133+AE138+AE139)))*AE137/(1-AE133-AE138-AE139)</f>
        <v>0</v>
      </c>
      <c r="AG137" s="52">
        <f t="shared" ref="AG137" si="997">+AF137-((AG133+AG138+AG139)-((AF133+AF138+AF139)))*AF137/(1-AF133-AF138-AF139)</f>
        <v>0</v>
      </c>
      <c r="AH137" s="52">
        <f t="shared" ref="AH137" si="998">+AG137-((AH133+AH138+AH139)-((AG133+AG138+AG139)))*AG137/(1-AG133-AG138-AG139)</f>
        <v>0</v>
      </c>
      <c r="AI137" s="52">
        <f t="shared" ref="AI137" si="999">+AH137-((AI133+AI138+AI139)-((AH133+AH138+AH139)))*AH137/(1-AH133-AH138-AH139)</f>
        <v>0</v>
      </c>
      <c r="AJ137" s="52">
        <f t="shared" ref="AJ137" si="1000">+AI137-((AJ133+AJ138+AJ139)-((AI133+AI138+AI139)))*AI137/(1-AI133-AI138-AI139)</f>
        <v>0</v>
      </c>
      <c r="AK137" s="52">
        <f>+AJ137-((AK133+AK138+AK139)-((AJ133+AJ138+AJ139)))*AJ137/(1-AJ133-AJ138-AJ139)</f>
        <v>0</v>
      </c>
    </row>
    <row r="138" spans="1:37" x14ac:dyDescent="0.25">
      <c r="A138" s="31" t="s">
        <v>14</v>
      </c>
      <c r="B138" s="32" t="s">
        <v>20</v>
      </c>
      <c r="C138" s="31" t="s">
        <v>154</v>
      </c>
      <c r="D138" s="51">
        <f>VI!D65</f>
        <v>0</v>
      </c>
      <c r="E138" s="52">
        <f t="shared" ref="E138:G138" si="1001">+D138</f>
        <v>0</v>
      </c>
      <c r="F138" s="52">
        <f t="shared" si="1001"/>
        <v>0</v>
      </c>
      <c r="G138" s="52">
        <f t="shared" si="1001"/>
        <v>0</v>
      </c>
      <c r="H138" s="52">
        <f t="shared" ref="H138:H139" si="1002">+G138</f>
        <v>0</v>
      </c>
      <c r="I138" s="52">
        <f>+VLOOKUP(Medidas!$B$3,'Curva ERNC'!$B$6:$AJ$7,'Curva ERNC'!H$5-2015,FALSE)</f>
        <v>0</v>
      </c>
      <c r="J138" s="52">
        <f>+VLOOKUP(Medidas!$B$3,'Curva ERNC'!$B$6:$AJ$7,'Curva ERNC'!I$5-2015,FALSE)</f>
        <v>9.9999999999999903E-8</v>
      </c>
      <c r="K138" s="52">
        <f>+VLOOKUP(Medidas!$B$3,'Curva ERNC'!$B$6:$AJ$7,'Curva ERNC'!J$5-2015,FALSE)</f>
        <v>6.6241783912806007E-7</v>
      </c>
      <c r="L138" s="52">
        <f>+VLOOKUP(Medidas!$B$3,'Curva ERNC'!$B$6:$AJ$7,'Curva ERNC'!K$5-2015,FALSE)</f>
        <v>4.3879600562251737E-6</v>
      </c>
      <c r="M138" s="52">
        <f>+VLOOKUP(Medidas!$B$3,'Curva ERNC'!$B$6:$AJ$7,'Curva ERNC'!L$5-2015,FALSE)</f>
        <v>2.9065929224896882E-5</v>
      </c>
      <c r="N138" s="52">
        <f>+VLOOKUP(Medidas!$B$3,'Curva ERNC'!$B$6:$AJ$7,'Curva ERNC'!M$5-2015,FALSE)</f>
        <v>1.9250653913663269E-4</v>
      </c>
      <c r="O138" s="52">
        <f>+VLOOKUP(Medidas!$B$3,'Curva ERNC'!$B$6:$AJ$7,'Curva ERNC'!N$5-2015,FALSE)</f>
        <v>1.2738192202547179E-3</v>
      </c>
      <c r="P138" s="52">
        <f>+VLOOKUP(Medidas!$B$3,'Curva ERNC'!$B$6:$AJ$7,'Curva ERNC'!O$5-2015,FALSE)</f>
        <v>8.377988983290667E-3</v>
      </c>
      <c r="Q138" s="52">
        <f>+VLOOKUP(Medidas!$B$3,'Curva ERNC'!$B$6:$AJ$7,'Curva ERNC'!P$5-2015,FALSE)</f>
        <v>5.2999999999999964E-2</v>
      </c>
      <c r="R138" s="52">
        <f>+VLOOKUP(Medidas!$B$3,'Curva ERNC'!$B$6:$AJ$7,'Curva ERNC'!Q$5-2015,FALSE)</f>
        <v>5.5542399509892405E-2</v>
      </c>
      <c r="S138" s="52">
        <f>+VLOOKUP(Medidas!$B$3,'Curva ERNC'!$B$6:$AJ$7,'Curva ERNC'!R$5-2015,FALSE)</f>
        <v>5.8199262290142391E-2</v>
      </c>
      <c r="T138" s="52">
        <f>+VLOOKUP(Medidas!$B$3,'Curva ERNC'!$B$6:$AJ$7,'Curva ERNC'!S$5-2015,FALSE)</f>
        <v>6.0975010639593E-2</v>
      </c>
      <c r="U138" s="52">
        <f>+VLOOKUP(Medidas!$B$3,'Curva ERNC'!$B$6:$AJ$7,'Curva ERNC'!T$5-2015,FALSE)</f>
        <v>6.3874166578128153E-2</v>
      </c>
      <c r="V138" s="52">
        <f>+VLOOKUP(Medidas!$B$3,'Curva ERNC'!$B$6:$AJ$7,'Curva ERNC'!U$5-2015,FALSE)</f>
        <v>6.6901346747900228E-2</v>
      </c>
      <c r="W138" s="52">
        <f>+VLOOKUP(Medidas!$B$3,'Curva ERNC'!$B$6:$AJ$7,'Curva ERNC'!V$5-2015,FALSE)</f>
        <v>7.0061256381072912E-2</v>
      </c>
      <c r="X138" s="52">
        <f>+VLOOKUP(Medidas!$B$3,'Curva ERNC'!$B$6:$AJ$7,'Curva ERNC'!W$5-2015,FALSE)</f>
        <v>7.3358682264357031E-2</v>
      </c>
      <c r="Y138" s="52">
        <f>+VLOOKUP(Medidas!$B$3,'Curva ERNC'!$B$6:$AJ$7,'Curva ERNC'!X$5-2015,FALSE)</f>
        <v>7.6798484629974587E-2</v>
      </c>
      <c r="Z138" s="52">
        <f>+VLOOKUP(Medidas!$B$3,'Curva ERNC'!$B$6:$AJ$7,'Curva ERNC'!Y$5-2015,FALSE)</f>
        <v>8.0385587902734687E-2</v>
      </c>
      <c r="AA138" s="52">
        <f>+VLOOKUP(Medidas!$B$3,'Curva ERNC'!$B$6:$AJ$7,'Curva ERNC'!Z$5-2015,FALSE)</f>
        <v>8.4124970233759394E-2</v>
      </c>
      <c r="AB138" s="52">
        <f>+VLOOKUP(Medidas!$B$3,'Curva ERNC'!$B$6:$AJ$7,'Curva ERNC'!AA$5-2015,FALSE)</f>
        <v>8.8021651753181038E-2</v>
      </c>
      <c r="AC138" s="52">
        <f>+VLOOKUP(Medidas!$B$3,'Curva ERNC'!$B$6:$AJ$7,'Curva ERNC'!AB$5-2015,FALSE)</f>
        <v>9.2080681476971751E-2</v>
      </c>
      <c r="AD138" s="52">
        <f>+VLOOKUP(Medidas!$B$3,'Curva ERNC'!$B$6:$AJ$7,'Curva ERNC'!AC$5-2015,FALSE)</f>
        <v>9.6307122807095483E-2</v>
      </c>
      <c r="AE138" s="52">
        <f>+VLOOKUP(Medidas!$B$3,'Curva ERNC'!$B$6:$AJ$7,'Curva ERNC'!AD$5-2015,FALSE)</f>
        <v>0.10070603756952731</v>
      </c>
      <c r="AF138" s="52">
        <f>+VLOOKUP(Medidas!$B$3,'Curva ERNC'!$B$6:$AJ$7,'Curva ERNC'!AE$5-2015,FALSE)</f>
        <v>0.1052824685414991</v>
      </c>
      <c r="AG138" s="52">
        <f>+VLOOKUP(Medidas!$B$3,'Curva ERNC'!$B$6:$AJ$7,'Curva ERNC'!AF$5-2015,FALSE)</f>
        <v>0.11004142042773479</v>
      </c>
      <c r="AH138" s="52">
        <f>+VLOOKUP(Medidas!$B$3,'Curva ERNC'!$B$6:$AJ$7,'Curva ERNC'!AG$5-2015,FALSE)</f>
        <v>0.11498783925556323</v>
      </c>
      <c r="AI138" s="52">
        <f>+VLOOKUP(Medidas!$B$3,'Curva ERNC'!$B$6:$AJ$7,'Curva ERNC'!AH$5-2015,FALSE)</f>
        <v>0.12012659017074631</v>
      </c>
      <c r="AJ138" s="52">
        <f>+VLOOKUP(Medidas!$B$3,'Curva ERNC'!$B$6:$AJ$7,'Curva ERNC'!AI$5-2015,FALSE)</f>
        <v>0.1254624336297416</v>
      </c>
      <c r="AK138" s="52">
        <f>+VLOOKUP(Medidas!$B$3,'Curva ERNC'!$B$6:$AJ$7,'Curva ERNC'!AJ$5-2015,FALSE)</f>
        <v>0.13099999999999998</v>
      </c>
    </row>
    <row r="139" spans="1:37" x14ac:dyDescent="0.25">
      <c r="A139" s="31" t="s">
        <v>79</v>
      </c>
      <c r="B139" s="32" t="s">
        <v>20</v>
      </c>
      <c r="C139" s="31" t="s">
        <v>154</v>
      </c>
      <c r="D139" s="51">
        <f>VI!D66</f>
        <v>0</v>
      </c>
      <c r="E139" s="52">
        <f t="shared" ref="E139:G139" si="1003">+D139</f>
        <v>0</v>
      </c>
      <c r="F139" s="52">
        <f t="shared" si="1003"/>
        <v>0</v>
      </c>
      <c r="G139" s="52">
        <f t="shared" si="1003"/>
        <v>0</v>
      </c>
      <c r="H139" s="52">
        <f t="shared" si="1002"/>
        <v>0</v>
      </c>
      <c r="I139" s="52">
        <f>+VLOOKUP(Medidas!$B$4,'Curva Hidrógeno'!$B$6:$AJ$7,'Curva ERNC'!H$5-2015,FALSE)</f>
        <v>0</v>
      </c>
      <c r="J139" s="52">
        <f>+VLOOKUP(Medidas!$B$4,'Curva Hidrógeno'!$B$6:$AJ$7,'Curva ERNC'!I$5-2015,FALSE)</f>
        <v>0</v>
      </c>
      <c r="K139" s="52">
        <f>+VLOOKUP(Medidas!$B$4,'Curva Hidrógeno'!$B$6:$AJ$7,'Curva ERNC'!J$5-2015,FALSE)</f>
        <v>0</v>
      </c>
      <c r="L139" s="52">
        <f>+VLOOKUP(Medidas!$B$4,'Curva Hidrógeno'!$B$6:$AJ$7,'Curva ERNC'!K$5-2015,FALSE)</f>
        <v>0</v>
      </c>
      <c r="M139" s="52">
        <f>+VLOOKUP(Medidas!$B$4,'Curva Hidrógeno'!$B$6:$AJ$7,'Curva ERNC'!L$5-2015,FALSE)</f>
        <v>0</v>
      </c>
      <c r="N139" s="52">
        <f>+VLOOKUP(Medidas!$B$4,'Curva Hidrógeno'!$B$6:$AJ$7,'Curva ERNC'!M$5-2015,FALSE)</f>
        <v>0</v>
      </c>
      <c r="O139" s="52">
        <f>+VLOOKUP(Medidas!$B$4,'Curva Hidrógeno'!$B$6:$AJ$7,'Curva ERNC'!N$5-2015,FALSE)</f>
        <v>0</v>
      </c>
      <c r="P139" s="52">
        <f>+VLOOKUP(Medidas!$B$4,'Curva Hidrógeno'!$B$6:$AJ$7,'Curva ERNC'!O$5-2015,FALSE)</f>
        <v>9.9999999999999903E-8</v>
      </c>
      <c r="Q139" s="52">
        <f>+VLOOKUP(Medidas!$B$4,'Curva Hidrógeno'!$B$6:$AJ$7,'Curva ERNC'!P$5-2015,FALSE)</f>
        <v>2.0000000000000004E-2</v>
      </c>
      <c r="R139" s="52">
        <f>+VLOOKUP(Medidas!$B$4,'Curva Hidrógeno'!$B$6:$AJ$7,'Curva ERNC'!Q$5-2015,FALSE)</f>
        <v>2.1657319666885624E-2</v>
      </c>
      <c r="S139" s="52">
        <f>+VLOOKUP(Medidas!$B$4,'Curva Hidrógeno'!$B$6:$AJ$7,'Curva ERNC'!R$5-2015,FALSE)</f>
        <v>2.3448688700945873E-2</v>
      </c>
      <c r="T139" s="52">
        <f>+VLOOKUP(Medidas!$B$4,'Curva Hidrógeno'!$B$6:$AJ$7,'Curva ERNC'!S$5-2015,FALSE)</f>
        <v>2.5384384977203911E-2</v>
      </c>
      <c r="U139" s="52">
        <f>+VLOOKUP(Medidas!$B$4,'Curva Hidrógeno'!$B$6:$AJ$7,'Curva ERNC'!T$5-2015,FALSE)</f>
        <v>2.7475377786880185E-2</v>
      </c>
      <c r="V139" s="52">
        <f>+VLOOKUP(Medidas!$B$4,'Curva Hidrógeno'!$B$6:$AJ$7,'Curva ERNC'!U$5-2015,FALSE)</f>
        <v>2.9733357634829229E-2</v>
      </c>
      <c r="W139" s="52">
        <f>+VLOOKUP(Medidas!$B$4,'Curva Hidrógeno'!$B$6:$AJ$7,'Curva ERNC'!V$5-2015,FALSE)</f>
        <v>3.2170764218298405E-2</v>
      </c>
      <c r="X139" s="52">
        <f>+VLOOKUP(Medidas!$B$4,'Curva Hidrógeno'!$B$6:$AJ$7,'Curva ERNC'!W$5-2015,FALSE)</f>
        <v>3.4800811850193569E-2</v>
      </c>
      <c r="Y139" s="52">
        <f>+VLOOKUP(Medidas!$B$4,'Curva Hidrógeno'!$B$6:$AJ$7,'Curva ERNC'!X$5-2015,FALSE)</f>
        <v>3.7637511468653219E-2</v>
      </c>
      <c r="Z139" s="52">
        <f>+VLOOKUP(Medidas!$B$4,'Curva Hidrógeno'!$B$6:$AJ$7,'Curva ERNC'!Y$5-2015,FALSE)</f>
        <v>4.0695688242412591E-2</v>
      </c>
      <c r="AA139" s="52">
        <f>+VLOOKUP(Medidas!$B$4,'Curva Hidrógeno'!$B$6:$AJ$7,'Curva ERNC'!Z$5-2015,FALSE)</f>
        <v>4.3990993639052942E-2</v>
      </c>
      <c r="AB139" s="52">
        <f>+VLOOKUP(Medidas!$B$4,'Curva Hidrógeno'!$B$6:$AJ$7,'Curva ERNC'!AA$5-2015,FALSE)</f>
        <v>4.7539910672315035E-2</v>
      </c>
      <c r="AC139" s="52">
        <f>+VLOOKUP(Medidas!$B$4,'Curva Hidrógeno'!$B$6:$AJ$7,'Curva ERNC'!AB$5-2015,FALSE)</f>
        <v>5.1359750887593647E-2</v>
      </c>
      <c r="AD139" s="52">
        <f>+VLOOKUP(Medidas!$B$4,'Curva Hidrógeno'!$B$6:$AJ$7,'Curva ERNC'!AC$5-2015,FALSE)</f>
        <v>5.5468641484930165E-2</v>
      </c>
      <c r="AE139" s="52">
        <f>+VLOOKUP(Medidas!$B$4,'Curva Hidrógeno'!$B$6:$AJ$7,'Curva ERNC'!AD$5-2015,FALSE)</f>
        <v>5.9885500820928313E-2</v>
      </c>
      <c r="AF139" s="52">
        <f>+VLOOKUP(Medidas!$B$4,'Curva Hidrógeno'!$B$6:$AJ$7,'Curva ERNC'!AE$5-2015,FALSE)</f>
        <v>6.4630000381117075E-2</v>
      </c>
      <c r="AG139" s="52">
        <f>+VLOOKUP(Medidas!$B$4,'Curva Hidrógeno'!$B$6:$AJ$7,'Curva ERNC'!AF$5-2015,FALSE)</f>
        <v>6.9722511180103794E-2</v>
      </c>
      <c r="AH139" s="52">
        <f>+VLOOKUP(Medidas!$B$4,'Curva Hidrógeno'!$B$6:$AJ$7,'Curva ERNC'!AG$5-2015,FALSE)</f>
        <v>7.5184032437948384E-2</v>
      </c>
      <c r="AI139" s="52">
        <f>+VLOOKUP(Medidas!$B$4,'Curva Hidrógeno'!$B$6:$AJ$7,'Curva ERNC'!AH$5-2015,FALSE)</f>
        <v>8.1036100309042083E-2</v>
      </c>
      <c r="AJ139" s="52">
        <f>+VLOOKUP(Medidas!$B$4,'Curva Hidrógeno'!$B$6:$AJ$7,'Curva ERNC'!AI$5-2015,FALSE)</f>
        <v>8.7300674417890398E-2</v>
      </c>
      <c r="AK139" s="52">
        <f>+VLOOKUP(Medidas!$B$4,'Curva Hidrógeno'!$B$6:$AJ$7,'Curva ERNC'!AJ$5-2015,FALSE)</f>
        <v>9.3999999999999972E-2</v>
      </c>
    </row>
    <row r="140" spans="1:37" x14ac:dyDescent="0.25">
      <c r="D140" s="126">
        <f t="shared" ref="D140" si="1004">SUM(D129:D139)</f>
        <v>0.99999999999999989</v>
      </c>
      <c r="E140" s="126">
        <f t="shared" ref="E140" si="1005">SUM(E129:E139)</f>
        <v>0.99999999999999989</v>
      </c>
      <c r="F140" s="126">
        <f t="shared" ref="F140" si="1006">SUM(F129:F139)</f>
        <v>0.99999999999999989</v>
      </c>
      <c r="G140" s="126">
        <f t="shared" ref="G140" si="1007">SUM(G129:G139)</f>
        <v>0.99999999999999989</v>
      </c>
      <c r="H140" s="126">
        <f t="shared" ref="H140" si="1008">SUM(H129:H139)</f>
        <v>0.99999999999999989</v>
      </c>
      <c r="I140" s="126">
        <f t="shared" ref="I140" si="1009">SUM(I129:I139)</f>
        <v>0.99999999999999989</v>
      </c>
      <c r="J140" s="126">
        <f t="shared" ref="J140" si="1010">SUM(J129:J139)</f>
        <v>0.99999999999999989</v>
      </c>
      <c r="K140" s="126">
        <f t="shared" ref="K140" si="1011">SUM(K129:K139)</f>
        <v>0.99999999999999989</v>
      </c>
      <c r="L140" s="126">
        <f t="shared" ref="L140" si="1012">SUM(L129:L139)</f>
        <v>0.99999999999999989</v>
      </c>
      <c r="M140" s="126">
        <f t="shared" ref="M140" si="1013">SUM(M129:M139)</f>
        <v>0.99999999999999989</v>
      </c>
      <c r="N140" s="126">
        <f t="shared" ref="N140" si="1014">SUM(N129:N139)</f>
        <v>1</v>
      </c>
      <c r="O140" s="126">
        <f t="shared" ref="O140" si="1015">SUM(O129:O139)</f>
        <v>0.99999999999999989</v>
      </c>
      <c r="P140" s="126">
        <f t="shared" ref="P140" si="1016">SUM(P129:P139)</f>
        <v>0.99999999999999989</v>
      </c>
      <c r="Q140" s="126">
        <f t="shared" ref="Q140" si="1017">SUM(Q129:Q139)</f>
        <v>0.99999999999999989</v>
      </c>
      <c r="R140" s="126">
        <f t="shared" ref="R140" si="1018">SUM(R129:R139)</f>
        <v>0.99999999999999989</v>
      </c>
      <c r="S140" s="126">
        <f t="shared" ref="S140" si="1019">SUM(S129:S139)</f>
        <v>0.99999999999999978</v>
      </c>
      <c r="T140" s="126">
        <f t="shared" ref="T140" si="1020">SUM(T129:T139)</f>
        <v>0.99999999999999978</v>
      </c>
      <c r="U140" s="126">
        <f t="shared" ref="U140" si="1021">SUM(U129:U139)</f>
        <v>1</v>
      </c>
      <c r="V140" s="126">
        <f t="shared" ref="V140" si="1022">SUM(V129:V139)</f>
        <v>0.99999999999999989</v>
      </c>
      <c r="W140" s="126">
        <f t="shared" ref="W140" si="1023">SUM(W129:W139)</f>
        <v>1</v>
      </c>
      <c r="X140" s="126">
        <f t="shared" ref="X140" si="1024">SUM(X129:X139)</f>
        <v>0.99999999999999989</v>
      </c>
      <c r="Y140" s="126">
        <f t="shared" ref="Y140" si="1025">SUM(Y129:Y139)</f>
        <v>0.99999999999999989</v>
      </c>
      <c r="Z140" s="126">
        <f t="shared" ref="Z140" si="1026">SUM(Z129:Z139)</f>
        <v>0.99999999999999978</v>
      </c>
      <c r="AA140" s="126">
        <f t="shared" ref="AA140" si="1027">SUM(AA129:AA139)</f>
        <v>0.99999999999999989</v>
      </c>
      <c r="AB140" s="126">
        <f t="shared" ref="AB140" si="1028">SUM(AB129:AB139)</f>
        <v>0.99999999999999989</v>
      </c>
      <c r="AC140" s="126">
        <f t="shared" ref="AC140" si="1029">SUM(AC129:AC139)</f>
        <v>1</v>
      </c>
      <c r="AD140" s="126">
        <f t="shared" ref="AD140" si="1030">SUM(AD129:AD139)</f>
        <v>1</v>
      </c>
      <c r="AE140" s="126">
        <f t="shared" ref="AE140" si="1031">SUM(AE129:AE139)</f>
        <v>1</v>
      </c>
      <c r="AF140" s="126">
        <f t="shared" ref="AF140" si="1032">SUM(AF129:AF139)</f>
        <v>1</v>
      </c>
      <c r="AG140" s="126">
        <f t="shared" ref="AG140" si="1033">SUM(AG129:AG139)</f>
        <v>0.99999999999999978</v>
      </c>
      <c r="AH140" s="126">
        <f t="shared" ref="AH140" si="1034">SUM(AH129:AH139)</f>
        <v>1</v>
      </c>
      <c r="AI140" s="126">
        <f t="shared" ref="AI140" si="1035">SUM(AI129:AI139)</f>
        <v>1.0000000000000002</v>
      </c>
      <c r="AJ140" s="126">
        <f t="shared" ref="AJ140" si="1036">SUM(AJ129:AJ139)</f>
        <v>1</v>
      </c>
      <c r="AK140" s="126">
        <f>SUM(AK129:AK139)</f>
        <v>1</v>
      </c>
    </row>
    <row r="142" spans="1:37" x14ac:dyDescent="0.25">
      <c r="A142" s="22" t="s">
        <v>31</v>
      </c>
    </row>
    <row r="143" spans="1:37" x14ac:dyDescent="0.25">
      <c r="A143" s="22" t="s">
        <v>16</v>
      </c>
    </row>
    <row r="144" spans="1:37" x14ac:dyDescent="0.25">
      <c r="A144" s="31" t="s">
        <v>7</v>
      </c>
      <c r="B144" s="32" t="s">
        <v>20</v>
      </c>
      <c r="C144" s="31" t="s">
        <v>154</v>
      </c>
      <c r="D144" s="51">
        <f>VII!D48</f>
        <v>0.73747210794634521</v>
      </c>
      <c r="E144" s="52">
        <f>1-SUM(E145:E149)</f>
        <v>0.73747210794634532</v>
      </c>
      <c r="F144" s="52">
        <f t="shared" ref="F144" si="1037">1-SUM(F145:F149)</f>
        <v>0.73747210794634532</v>
      </c>
      <c r="G144" s="52">
        <f t="shared" ref="G144" si="1038">1-SUM(G145:G149)</f>
        <v>0.73747210794634532</v>
      </c>
      <c r="H144" s="52">
        <f t="shared" ref="H144" si="1039">1-SUM(H145:H149)</f>
        <v>0.73747210794634532</v>
      </c>
      <c r="I144" s="52">
        <f t="shared" ref="I144" si="1040">1-SUM(I145:I149)</f>
        <v>0.73747210794634532</v>
      </c>
      <c r="J144" s="52">
        <f t="shared" ref="J144" si="1041">1-SUM(J145:J149)</f>
        <v>0.73747210794634532</v>
      </c>
      <c r="K144" s="52">
        <f t="shared" ref="K144" si="1042">1-SUM(K145:K149)</f>
        <v>0.73747210794634532</v>
      </c>
      <c r="L144" s="52">
        <f t="shared" ref="L144" si="1043">1-SUM(L145:L149)</f>
        <v>0.73747210794634532</v>
      </c>
      <c r="M144" s="52">
        <f t="shared" ref="M144" si="1044">1-SUM(M145:M149)</f>
        <v>0.73747210794634532</v>
      </c>
      <c r="N144" s="52">
        <f t="shared" ref="N144" si="1045">1-SUM(N145:N149)</f>
        <v>0.73747210794634532</v>
      </c>
      <c r="O144" s="52">
        <f t="shared" ref="O144" si="1046">1-SUM(O145:O149)</f>
        <v>0.73747210794634532</v>
      </c>
      <c r="P144" s="52">
        <f t="shared" ref="P144" si="1047">1-SUM(P145:P149)</f>
        <v>0.73747210794634532</v>
      </c>
      <c r="Q144" s="52">
        <f t="shared" ref="Q144" si="1048">1-SUM(Q145:Q149)</f>
        <v>0.73747210794634532</v>
      </c>
      <c r="R144" s="52">
        <f t="shared" ref="R144" si="1049">1-SUM(R145:R149)</f>
        <v>0.73747210794634532</v>
      </c>
      <c r="S144" s="52">
        <f t="shared" ref="S144" si="1050">1-SUM(S145:S149)</f>
        <v>0.73747210794634532</v>
      </c>
      <c r="T144" s="52">
        <f t="shared" ref="T144" si="1051">1-SUM(T145:T149)</f>
        <v>0.73747210794634532</v>
      </c>
      <c r="U144" s="52">
        <f t="shared" ref="U144" si="1052">1-SUM(U145:U149)</f>
        <v>0.73747210794634532</v>
      </c>
      <c r="V144" s="52">
        <f t="shared" ref="V144" si="1053">1-SUM(V145:V149)</f>
        <v>0.73747210794634532</v>
      </c>
      <c r="W144" s="52">
        <f t="shared" ref="W144" si="1054">1-SUM(W145:W149)</f>
        <v>0.72628344956129587</v>
      </c>
      <c r="X144" s="52">
        <f t="shared" ref="X144" si="1055">1-SUM(X145:X149)</f>
        <v>0.71509479117624908</v>
      </c>
      <c r="Y144" s="52">
        <f t="shared" ref="Y144" si="1056">1-SUM(Y145:Y149)</f>
        <v>0.7039061327912024</v>
      </c>
      <c r="Z144" s="52">
        <f t="shared" ref="Z144" si="1057">1-SUM(Z145:Z149)</f>
        <v>0.69271747440615294</v>
      </c>
      <c r="AA144" s="52">
        <f t="shared" ref="AA144" si="1058">1-SUM(AA145:AA149)</f>
        <v>0.68152881602110615</v>
      </c>
      <c r="AB144" s="52">
        <f t="shared" ref="AB144" si="1059">1-SUM(AB145:AB149)</f>
        <v>0.61897026361150687</v>
      </c>
      <c r="AC144" s="52">
        <f t="shared" ref="AC144" si="1060">1-SUM(AC145:AC149)</f>
        <v>0.55641171120190758</v>
      </c>
      <c r="AD144" s="52">
        <f t="shared" ref="AD144" si="1061">1-SUM(AD145:AD149)</f>
        <v>0.49385315879232927</v>
      </c>
      <c r="AE144" s="52">
        <f t="shared" ref="AE144" si="1062">1-SUM(AE145:AE149)</f>
        <v>0.43129460638275097</v>
      </c>
      <c r="AF144" s="52">
        <f t="shared" ref="AF144" si="1063">1-SUM(AF145:AF149)</f>
        <v>0.36873605397315168</v>
      </c>
      <c r="AG144" s="52">
        <f t="shared" ref="AG144" si="1064">1-SUM(AG145:AG149)</f>
        <v>0.30617750156359436</v>
      </c>
      <c r="AH144" s="52">
        <f t="shared" ref="AH144" si="1065">1-SUM(AH145:AH149)</f>
        <v>0.24361894915399507</v>
      </c>
      <c r="AI144" s="52">
        <f t="shared" ref="AI144" si="1066">1-SUM(AI145:AI149)</f>
        <v>0.18106039674441665</v>
      </c>
      <c r="AJ144" s="52">
        <f t="shared" ref="AJ144" si="1067">1-SUM(AJ145:AJ149)</f>
        <v>0.11850184433483846</v>
      </c>
      <c r="AK144" s="52">
        <f t="shared" ref="AK144" si="1068">1-SUM(AK145:AK149)</f>
        <v>5.5943291925239169E-2</v>
      </c>
    </row>
    <row r="145" spans="1:37" x14ac:dyDescent="0.25">
      <c r="A145" s="31" t="s">
        <v>11</v>
      </c>
      <c r="B145" s="32" t="s">
        <v>20</v>
      </c>
      <c r="C145" s="31" t="s">
        <v>154</v>
      </c>
      <c r="D145" s="51">
        <f>VII!D49</f>
        <v>0</v>
      </c>
      <c r="E145" s="52">
        <f t="shared" ref="E145:T148" si="1069">D145</f>
        <v>0</v>
      </c>
      <c r="F145" s="52">
        <f t="shared" si="1069"/>
        <v>0</v>
      </c>
      <c r="G145" s="52">
        <f t="shared" si="1069"/>
        <v>0</v>
      </c>
      <c r="H145" s="52">
        <f t="shared" si="1069"/>
        <v>0</v>
      </c>
      <c r="I145" s="52">
        <f t="shared" si="1069"/>
        <v>0</v>
      </c>
      <c r="J145" s="52">
        <f t="shared" si="1069"/>
        <v>0</v>
      </c>
      <c r="K145" s="52">
        <f t="shared" si="1069"/>
        <v>0</v>
      </c>
      <c r="L145" s="52">
        <f t="shared" si="1069"/>
        <v>0</v>
      </c>
      <c r="M145" s="52">
        <f t="shared" si="1069"/>
        <v>0</v>
      </c>
      <c r="N145" s="52">
        <f t="shared" si="1069"/>
        <v>0</v>
      </c>
      <c r="O145" s="52">
        <f t="shared" si="1069"/>
        <v>0</v>
      </c>
      <c r="P145" s="52">
        <f t="shared" si="1069"/>
        <v>0</v>
      </c>
      <c r="Q145" s="52">
        <f t="shared" si="1069"/>
        <v>0</v>
      </c>
      <c r="R145" s="52">
        <f t="shared" si="1069"/>
        <v>0</v>
      </c>
      <c r="S145" s="52">
        <f t="shared" si="1069"/>
        <v>0</v>
      </c>
      <c r="T145" s="52">
        <f t="shared" si="1069"/>
        <v>0</v>
      </c>
      <c r="U145" s="52">
        <f t="shared" ref="U145:AK148" si="1070">T145</f>
        <v>0</v>
      </c>
      <c r="V145" s="52">
        <f t="shared" si="1070"/>
        <v>0</v>
      </c>
      <c r="W145" s="52">
        <f t="shared" si="1070"/>
        <v>0</v>
      </c>
      <c r="X145" s="52">
        <f t="shared" si="1070"/>
        <v>0</v>
      </c>
      <c r="Y145" s="52">
        <f t="shared" si="1070"/>
        <v>0</v>
      </c>
      <c r="Z145" s="52">
        <f t="shared" si="1070"/>
        <v>0</v>
      </c>
      <c r="AA145" s="52">
        <f t="shared" si="1070"/>
        <v>0</v>
      </c>
      <c r="AB145" s="52">
        <f t="shared" si="1070"/>
        <v>0</v>
      </c>
      <c r="AC145" s="52">
        <f t="shared" si="1070"/>
        <v>0</v>
      </c>
      <c r="AD145" s="52">
        <f t="shared" si="1070"/>
        <v>0</v>
      </c>
      <c r="AE145" s="52">
        <f t="shared" si="1070"/>
        <v>0</v>
      </c>
      <c r="AF145" s="52">
        <f t="shared" si="1070"/>
        <v>0</v>
      </c>
      <c r="AG145" s="52">
        <f t="shared" si="1070"/>
        <v>0</v>
      </c>
      <c r="AH145" s="52">
        <f t="shared" si="1070"/>
        <v>0</v>
      </c>
      <c r="AI145" s="52">
        <f t="shared" si="1070"/>
        <v>0</v>
      </c>
      <c r="AJ145" s="52">
        <f t="shared" si="1070"/>
        <v>0</v>
      </c>
      <c r="AK145" s="52">
        <f t="shared" si="1070"/>
        <v>0</v>
      </c>
    </row>
    <row r="146" spans="1:37" x14ac:dyDescent="0.25">
      <c r="A146" s="31" t="s">
        <v>12</v>
      </c>
      <c r="B146" s="32" t="s">
        <v>20</v>
      </c>
      <c r="C146" s="31" t="s">
        <v>154</v>
      </c>
      <c r="D146" s="51">
        <f>VII!D50</f>
        <v>0.26252789205365473</v>
      </c>
      <c r="E146" s="52">
        <f t="shared" si="1069"/>
        <v>0.26252789205365473</v>
      </c>
      <c r="F146" s="52">
        <f t="shared" si="1069"/>
        <v>0.26252789205365473</v>
      </c>
      <c r="G146" s="52">
        <f t="shared" si="1069"/>
        <v>0.26252789205365473</v>
      </c>
      <c r="H146" s="52">
        <f t="shared" si="1069"/>
        <v>0.26252789205365473</v>
      </c>
      <c r="I146" s="52">
        <f t="shared" si="1069"/>
        <v>0.26252789205365473</v>
      </c>
      <c r="J146" s="52">
        <f t="shared" si="1069"/>
        <v>0.26252789205365473</v>
      </c>
      <c r="K146" s="52">
        <f t="shared" si="1069"/>
        <v>0.26252789205365473</v>
      </c>
      <c r="L146" s="52">
        <f t="shared" si="1069"/>
        <v>0.26252789205365473</v>
      </c>
      <c r="M146" s="52">
        <f t="shared" si="1069"/>
        <v>0.26252789205365473</v>
      </c>
      <c r="N146" s="52">
        <f t="shared" si="1069"/>
        <v>0.26252789205365473</v>
      </c>
      <c r="O146" s="52">
        <f t="shared" si="1069"/>
        <v>0.26252789205365473</v>
      </c>
      <c r="P146" s="52">
        <f t="shared" si="1069"/>
        <v>0.26252789205365473</v>
      </c>
      <c r="Q146" s="52">
        <f t="shared" si="1069"/>
        <v>0.26252789205365473</v>
      </c>
      <c r="R146" s="52">
        <f t="shared" si="1069"/>
        <v>0.26252789205365473</v>
      </c>
      <c r="S146" s="52">
        <f t="shared" si="1069"/>
        <v>0.26252789205365473</v>
      </c>
      <c r="T146" s="52">
        <f t="shared" si="1069"/>
        <v>0.26252789205365473</v>
      </c>
      <c r="U146" s="52">
        <f t="shared" si="1070"/>
        <v>0.26252789205365473</v>
      </c>
      <c r="V146" s="52">
        <f t="shared" si="1070"/>
        <v>0.26252789205365473</v>
      </c>
      <c r="W146" s="52">
        <f t="shared" si="1070"/>
        <v>0.26252789205365473</v>
      </c>
      <c r="X146" s="52">
        <f t="shared" si="1070"/>
        <v>0.26252789205365473</v>
      </c>
      <c r="Y146" s="52">
        <f t="shared" si="1070"/>
        <v>0.26252789205365473</v>
      </c>
      <c r="Z146" s="52">
        <f t="shared" si="1070"/>
        <v>0.26252789205365473</v>
      </c>
      <c r="AA146" s="52">
        <f t="shared" si="1070"/>
        <v>0.26252789205365473</v>
      </c>
      <c r="AB146" s="52">
        <f t="shared" si="1070"/>
        <v>0.26252789205365473</v>
      </c>
      <c r="AC146" s="52">
        <f t="shared" si="1070"/>
        <v>0.26252789205365473</v>
      </c>
      <c r="AD146" s="52">
        <f t="shared" si="1070"/>
        <v>0.26252789205365473</v>
      </c>
      <c r="AE146" s="52">
        <f t="shared" si="1070"/>
        <v>0.26252789205365473</v>
      </c>
      <c r="AF146" s="52">
        <f t="shared" si="1070"/>
        <v>0.26252789205365473</v>
      </c>
      <c r="AG146" s="52">
        <f t="shared" si="1070"/>
        <v>0.26252789205365473</v>
      </c>
      <c r="AH146" s="52">
        <f t="shared" si="1070"/>
        <v>0.26252789205365473</v>
      </c>
      <c r="AI146" s="52">
        <f t="shared" si="1070"/>
        <v>0.26252789205365473</v>
      </c>
      <c r="AJ146" s="52">
        <f t="shared" si="1070"/>
        <v>0.26252789205365473</v>
      </c>
      <c r="AK146" s="52">
        <f t="shared" si="1070"/>
        <v>0.26252789205365473</v>
      </c>
    </row>
    <row r="147" spans="1:37" x14ac:dyDescent="0.25">
      <c r="A147" s="31" t="s">
        <v>13</v>
      </c>
      <c r="B147" s="32" t="s">
        <v>20</v>
      </c>
      <c r="C147" s="31" t="s">
        <v>154</v>
      </c>
      <c r="D147" s="51">
        <f>VII!D51</f>
        <v>0</v>
      </c>
      <c r="E147" s="52">
        <f t="shared" si="1069"/>
        <v>0</v>
      </c>
      <c r="F147" s="52">
        <f t="shared" si="1069"/>
        <v>0</v>
      </c>
      <c r="G147" s="52">
        <f t="shared" si="1069"/>
        <v>0</v>
      </c>
      <c r="H147" s="52">
        <f t="shared" si="1069"/>
        <v>0</v>
      </c>
      <c r="I147" s="52">
        <f t="shared" si="1069"/>
        <v>0</v>
      </c>
      <c r="J147" s="52">
        <f t="shared" si="1069"/>
        <v>0</v>
      </c>
      <c r="K147" s="52">
        <f t="shared" si="1069"/>
        <v>0</v>
      </c>
      <c r="L147" s="52">
        <f t="shared" si="1069"/>
        <v>0</v>
      </c>
      <c r="M147" s="52">
        <f t="shared" si="1069"/>
        <v>0</v>
      </c>
      <c r="N147" s="52">
        <f t="shared" si="1069"/>
        <v>0</v>
      </c>
      <c r="O147" s="52">
        <f t="shared" si="1069"/>
        <v>0</v>
      </c>
      <c r="P147" s="52">
        <f t="shared" si="1069"/>
        <v>0</v>
      </c>
      <c r="Q147" s="52">
        <f t="shared" si="1069"/>
        <v>0</v>
      </c>
      <c r="R147" s="52">
        <f t="shared" si="1069"/>
        <v>0</v>
      </c>
      <c r="S147" s="52">
        <f t="shared" si="1069"/>
        <v>0</v>
      </c>
      <c r="T147" s="52">
        <f t="shared" si="1069"/>
        <v>0</v>
      </c>
      <c r="U147" s="52">
        <f t="shared" si="1070"/>
        <v>0</v>
      </c>
      <c r="V147" s="52">
        <f t="shared" si="1070"/>
        <v>0</v>
      </c>
      <c r="W147" s="52">
        <f t="shared" si="1070"/>
        <v>0</v>
      </c>
      <c r="X147" s="52">
        <f t="shared" si="1070"/>
        <v>0</v>
      </c>
      <c r="Y147" s="52">
        <f t="shared" si="1070"/>
        <v>0</v>
      </c>
      <c r="Z147" s="52">
        <f t="shared" si="1070"/>
        <v>0</v>
      </c>
      <c r="AA147" s="52">
        <f t="shared" si="1070"/>
        <v>0</v>
      </c>
      <c r="AB147" s="52">
        <f t="shared" si="1070"/>
        <v>0</v>
      </c>
      <c r="AC147" s="52">
        <f t="shared" si="1070"/>
        <v>0</v>
      </c>
      <c r="AD147" s="52">
        <f t="shared" si="1070"/>
        <v>0</v>
      </c>
      <c r="AE147" s="52">
        <f t="shared" si="1070"/>
        <v>0</v>
      </c>
      <c r="AF147" s="52">
        <f t="shared" si="1070"/>
        <v>0</v>
      </c>
      <c r="AG147" s="52">
        <f t="shared" si="1070"/>
        <v>0</v>
      </c>
      <c r="AH147" s="52">
        <f t="shared" si="1070"/>
        <v>0</v>
      </c>
      <c r="AI147" s="52">
        <f t="shared" si="1070"/>
        <v>0</v>
      </c>
      <c r="AJ147" s="52">
        <f t="shared" si="1070"/>
        <v>0</v>
      </c>
      <c r="AK147" s="52">
        <f t="shared" si="1070"/>
        <v>0</v>
      </c>
    </row>
    <row r="148" spans="1:37" x14ac:dyDescent="0.25">
      <c r="A148" s="31" t="s">
        <v>55</v>
      </c>
      <c r="B148" s="32" t="s">
        <v>20</v>
      </c>
      <c r="C148" s="31" t="s">
        <v>154</v>
      </c>
      <c r="D148" s="51">
        <f>VII!D52</f>
        <v>0</v>
      </c>
      <c r="E148" s="52">
        <f t="shared" si="1069"/>
        <v>0</v>
      </c>
      <c r="F148" s="52">
        <f t="shared" si="1069"/>
        <v>0</v>
      </c>
      <c r="G148" s="52">
        <f t="shared" si="1069"/>
        <v>0</v>
      </c>
      <c r="H148" s="52">
        <f t="shared" si="1069"/>
        <v>0</v>
      </c>
      <c r="I148" s="52">
        <f t="shared" si="1069"/>
        <v>0</v>
      </c>
      <c r="J148" s="52">
        <f t="shared" si="1069"/>
        <v>0</v>
      </c>
      <c r="K148" s="52">
        <f t="shared" si="1069"/>
        <v>0</v>
      </c>
      <c r="L148" s="52">
        <f t="shared" si="1069"/>
        <v>0</v>
      </c>
      <c r="M148" s="52">
        <f t="shared" si="1069"/>
        <v>0</v>
      </c>
      <c r="N148" s="52">
        <f t="shared" si="1069"/>
        <v>0</v>
      </c>
      <c r="O148" s="52">
        <f t="shared" si="1069"/>
        <v>0</v>
      </c>
      <c r="P148" s="52">
        <f t="shared" si="1069"/>
        <v>0</v>
      </c>
      <c r="Q148" s="52">
        <f t="shared" si="1069"/>
        <v>0</v>
      </c>
      <c r="R148" s="52">
        <f t="shared" si="1069"/>
        <v>0</v>
      </c>
      <c r="S148" s="52">
        <f t="shared" si="1069"/>
        <v>0</v>
      </c>
      <c r="T148" s="52">
        <f t="shared" si="1069"/>
        <v>0</v>
      </c>
      <c r="U148" s="52">
        <f t="shared" si="1070"/>
        <v>0</v>
      </c>
      <c r="V148" s="52">
        <f t="shared" si="1070"/>
        <v>0</v>
      </c>
      <c r="W148" s="52">
        <f t="shared" si="1070"/>
        <v>0</v>
      </c>
      <c r="X148" s="52">
        <f t="shared" si="1070"/>
        <v>0</v>
      </c>
      <c r="Y148" s="52">
        <f t="shared" si="1070"/>
        <v>0</v>
      </c>
      <c r="Z148" s="52">
        <f t="shared" si="1070"/>
        <v>0</v>
      </c>
      <c r="AA148" s="52">
        <f t="shared" si="1070"/>
        <v>0</v>
      </c>
      <c r="AB148" s="52">
        <f t="shared" si="1070"/>
        <v>0</v>
      </c>
      <c r="AC148" s="52">
        <f t="shared" si="1070"/>
        <v>0</v>
      </c>
      <c r="AD148" s="52">
        <f t="shared" si="1070"/>
        <v>0</v>
      </c>
      <c r="AE148" s="52">
        <f t="shared" si="1070"/>
        <v>0</v>
      </c>
      <c r="AF148" s="52">
        <f t="shared" si="1070"/>
        <v>0</v>
      </c>
      <c r="AG148" s="52">
        <f t="shared" si="1070"/>
        <v>0</v>
      </c>
      <c r="AH148" s="52">
        <f t="shared" si="1070"/>
        <v>0</v>
      </c>
      <c r="AI148" s="52">
        <f t="shared" si="1070"/>
        <v>0</v>
      </c>
      <c r="AJ148" s="52">
        <f t="shared" si="1070"/>
        <v>0</v>
      </c>
      <c r="AK148" s="52">
        <f t="shared" si="1070"/>
        <v>0</v>
      </c>
    </row>
    <row r="149" spans="1:37" x14ac:dyDescent="0.25">
      <c r="A149" s="31" t="s">
        <v>79</v>
      </c>
      <c r="B149" s="32" t="s">
        <v>20</v>
      </c>
      <c r="C149" s="31" t="s">
        <v>154</v>
      </c>
      <c r="D149" s="51">
        <f>VII!D53</f>
        <v>0</v>
      </c>
      <c r="E149" s="52">
        <f>+VLOOKUP(Medidas!$B$5,'Curva Hidrógeno'!$B$12:$AJ$13,'Curva Hidrógeno'!D$11-2015,FALSE)*('Particip. Energético'!$D144)</f>
        <v>0</v>
      </c>
      <c r="F149" s="52">
        <f>+VLOOKUP(Medidas!$B$5,'Curva Hidrógeno'!$B$12:$AJ$13,'Curva Hidrógeno'!E$11-2015,FALSE)*('Particip. Energético'!$D144)</f>
        <v>0</v>
      </c>
      <c r="G149" s="52">
        <f>+VLOOKUP(Medidas!$B$5,'Curva Hidrógeno'!$B$12:$AJ$13,'Curva Hidrógeno'!F$11-2015,FALSE)*('Particip. Energético'!$D144)</f>
        <v>0</v>
      </c>
      <c r="H149" s="52">
        <f>+VLOOKUP(Medidas!$B$5,'Curva Hidrógeno'!$B$12:$AJ$13,'Curva Hidrógeno'!G$11-2015,FALSE)*('Particip. Energético'!$D144)</f>
        <v>0</v>
      </c>
      <c r="I149" s="52">
        <f>+VLOOKUP(Medidas!$B$5,'Curva Hidrógeno'!$B$12:$AJ$13,'Curva Hidrógeno'!H$11-2015,FALSE)*('Particip. Energético'!$D144)</f>
        <v>0</v>
      </c>
      <c r="J149" s="52">
        <f>+VLOOKUP(Medidas!$B$5,'Curva Hidrógeno'!$B$12:$AJ$13,'Curva Hidrógeno'!I$11-2015,FALSE)*('Particip. Energético'!$D144)</f>
        <v>0</v>
      </c>
      <c r="K149" s="52">
        <f>+VLOOKUP(Medidas!$B$5,'Curva Hidrógeno'!$B$12:$AJ$13,'Curva Hidrógeno'!J$11-2015,FALSE)*('Particip. Energético'!$D144)</f>
        <v>0</v>
      </c>
      <c r="L149" s="52">
        <f>+VLOOKUP(Medidas!$B$5,'Curva Hidrógeno'!$B$12:$AJ$13,'Curva Hidrógeno'!K$11-2015,FALSE)*('Particip. Energético'!$D144)</f>
        <v>0</v>
      </c>
      <c r="M149" s="52">
        <f>+VLOOKUP(Medidas!$B$5,'Curva Hidrógeno'!$B$12:$AJ$13,'Curva Hidrógeno'!L$11-2015,FALSE)*('Particip. Energético'!$D144)</f>
        <v>0</v>
      </c>
      <c r="N149" s="52">
        <f>+VLOOKUP(Medidas!$B$5,'Curva Hidrógeno'!$B$12:$AJ$13,'Curva Hidrógeno'!M$11-2015,FALSE)*('Particip. Energético'!$D144)</f>
        <v>0</v>
      </c>
      <c r="O149" s="52">
        <f>+VLOOKUP(Medidas!$B$5,'Curva Hidrógeno'!$B$12:$AJ$13,'Curva Hidrógeno'!N$11-2015,FALSE)*('Particip. Energético'!$D144)</f>
        <v>0</v>
      </c>
      <c r="P149" s="52">
        <f>+VLOOKUP(Medidas!$B$5,'Curva Hidrógeno'!$B$12:$AJ$13,'Curva Hidrógeno'!O$11-2015,FALSE)*('Particip. Energético'!$D144)</f>
        <v>0</v>
      </c>
      <c r="Q149" s="52">
        <f>+VLOOKUP(Medidas!$B$5,'Curva Hidrógeno'!$B$12:$AJ$13,'Curva Hidrógeno'!P$11-2015,FALSE)*('Particip. Energético'!$D144)</f>
        <v>0</v>
      </c>
      <c r="R149" s="52">
        <f>+VLOOKUP(Medidas!$B$5,'Curva Hidrógeno'!$B$12:$AJ$13,'Curva Hidrógeno'!Q$11-2015,FALSE)*('Particip. Energético'!$D144)</f>
        <v>0</v>
      </c>
      <c r="S149" s="52">
        <f>+VLOOKUP(Medidas!$B$5,'Curva Hidrógeno'!$B$12:$AJ$13,'Curva Hidrógeno'!R$11-2015,FALSE)*('Particip. Energético'!$D144)</f>
        <v>0</v>
      </c>
      <c r="T149" s="52">
        <f>+VLOOKUP(Medidas!$B$5,'Curva Hidrógeno'!$B$12:$AJ$13,'Curva Hidrógeno'!S$11-2015,FALSE)*('Particip. Energético'!$D144)</f>
        <v>0</v>
      </c>
      <c r="U149" s="52">
        <f>+VLOOKUP(Medidas!$B$5,'Curva Hidrógeno'!$B$12:$AJ$13,'Curva Hidrógeno'!T$11-2015,FALSE)*('Particip. Energético'!$D144)</f>
        <v>0</v>
      </c>
      <c r="V149" s="52">
        <f>+VLOOKUP(Medidas!$B$5,'Curva Hidrógeno'!$B$12:$AJ$13,'Curva Hidrógeno'!U$11-2015,FALSE)*('Particip. Energético'!$D144)</f>
        <v>0</v>
      </c>
      <c r="W149" s="52">
        <f>+VLOOKUP(Medidas!$B$5,'Curva Hidrógeno'!$B$12:$AJ$13,'Curva Hidrógeno'!V$11-2015,FALSE)*('Particip. Energético'!$D144)</f>
        <v>1.1188658385049389E-2</v>
      </c>
      <c r="X149" s="52">
        <f>+VLOOKUP(Medidas!$B$5,'Curva Hidrógeno'!$B$12:$AJ$13,'Curva Hidrógeno'!W$11-2015,FALSE)*('Particip. Energético'!$D144)</f>
        <v>2.2377316770096158E-2</v>
      </c>
      <c r="Y149" s="52">
        <f>+VLOOKUP(Medidas!$B$5,'Curva Hidrógeno'!$B$12:$AJ$13,'Curva Hidrógeno'!X$11-2015,FALSE)*('Particip. Energético'!$D144)</f>
        <v>3.3565975155142924E-2</v>
      </c>
      <c r="Z149" s="52">
        <f>+VLOOKUP(Medidas!$B$5,'Curva Hidrógeno'!$B$12:$AJ$13,'Curva Hidrógeno'!Y$11-2015,FALSE)*('Particip. Energético'!$D144)</f>
        <v>4.4754633540192316E-2</v>
      </c>
      <c r="AA149" s="52">
        <f>+VLOOKUP(Medidas!$B$5,'Curva Hidrógeno'!$B$12:$AJ$13,'Curva Hidrógeno'!Z$11-2015,FALSE)*('Particip. Energético'!$D144)</f>
        <v>5.5943291925239079E-2</v>
      </c>
      <c r="AB149" s="52">
        <f>+VLOOKUP(Medidas!$B$5,'Curva Hidrógeno'!$B$12:$AJ$13,'Curva Hidrógeno'!AA$11-2015,FALSE)*('Particip. Energético'!$D144)</f>
        <v>0.11850184433483836</v>
      </c>
      <c r="AC149" s="52">
        <f>+VLOOKUP(Medidas!$B$5,'Curva Hidrógeno'!$B$12:$AJ$13,'Curva Hidrógeno'!AB$11-2015,FALSE)*('Particip. Energético'!$D144)</f>
        <v>0.18106039674443763</v>
      </c>
      <c r="AD149" s="52">
        <f>+VLOOKUP(Medidas!$B$5,'Curva Hidrógeno'!$B$12:$AJ$13,'Curva Hidrógeno'!AC$11-2015,FALSE)*('Particip. Energético'!$D144)</f>
        <v>0.24361894915401597</v>
      </c>
      <c r="AE149" s="52">
        <f>+VLOOKUP(Medidas!$B$5,'Curva Hidrógeno'!$B$12:$AJ$13,'Curva Hidrógeno'!AD$11-2015,FALSE)*('Particip. Energético'!$D144)</f>
        <v>0.3061775015635943</v>
      </c>
      <c r="AF149" s="52">
        <f>+VLOOKUP(Medidas!$B$5,'Curva Hidrógeno'!$B$12:$AJ$13,'Curva Hidrógeno'!AE$11-2015,FALSE)*('Particip. Energético'!$D144)</f>
        <v>0.36873605397319359</v>
      </c>
      <c r="AG149" s="52">
        <f>+VLOOKUP(Medidas!$B$5,'Curva Hidrógeno'!$B$12:$AJ$13,'Curva Hidrógeno'!AF$11-2015,FALSE)*('Particip. Energético'!$D144)</f>
        <v>0.43129460638275091</v>
      </c>
      <c r="AH149" s="52">
        <f>+VLOOKUP(Medidas!$B$5,'Curva Hidrógeno'!$B$12:$AJ$13,'Curva Hidrógeno'!AG$11-2015,FALSE)*('Particip. Energético'!$D144)</f>
        <v>0.4938531587923502</v>
      </c>
      <c r="AI149" s="52">
        <f>+VLOOKUP(Medidas!$B$5,'Curva Hidrógeno'!$B$12:$AJ$13,'Curva Hidrógeno'!AH$11-2015,FALSE)*('Particip. Energético'!$D144)</f>
        <v>0.55641171120192856</v>
      </c>
      <c r="AJ149" s="52">
        <f>+VLOOKUP(Medidas!$B$5,'Curva Hidrógeno'!$B$12:$AJ$13,'Curva Hidrógeno'!AI$11-2015,FALSE)*('Particip. Energético'!$D144)</f>
        <v>0.61897026361150687</v>
      </c>
      <c r="AK149" s="52">
        <f>+VLOOKUP(Medidas!$B$5,'Curva Hidrógeno'!$B$12:$AJ$13,'Curva Hidrógeno'!AJ$11-2015,FALSE)*('Particip. Energético'!$D144)</f>
        <v>0.68152881602110615</v>
      </c>
    </row>
    <row r="150" spans="1:37" x14ac:dyDescent="0.25">
      <c r="D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</row>
    <row r="151" spans="1:37" x14ac:dyDescent="0.25">
      <c r="A151" s="22" t="s">
        <v>84</v>
      </c>
    </row>
    <row r="152" spans="1:37" x14ac:dyDescent="0.25">
      <c r="A152" s="31" t="s">
        <v>7</v>
      </c>
      <c r="B152" s="32" t="s">
        <v>20</v>
      </c>
      <c r="C152" s="31" t="s">
        <v>154</v>
      </c>
      <c r="D152" s="51">
        <f>VII!D56</f>
        <v>0</v>
      </c>
      <c r="E152" s="52">
        <f>+D152</f>
        <v>0</v>
      </c>
      <c r="F152" s="52">
        <f t="shared" ref="F152:G152" si="1071">+E152</f>
        <v>0</v>
      </c>
      <c r="G152" s="52">
        <f t="shared" si="1071"/>
        <v>0</v>
      </c>
      <c r="H152" s="52">
        <f>+G152</f>
        <v>0</v>
      </c>
      <c r="I152" s="52">
        <f t="shared" ref="I152:AJ152" si="1072">+H152-((I156+I161+I162)-((H156+H161+H162)))*H152/(1-H156-H161-H162)</f>
        <v>0</v>
      </c>
      <c r="J152" s="52">
        <f t="shared" si="1072"/>
        <v>0</v>
      </c>
      <c r="K152" s="52">
        <f t="shared" si="1072"/>
        <v>0</v>
      </c>
      <c r="L152" s="52">
        <f t="shared" si="1072"/>
        <v>0</v>
      </c>
      <c r="M152" s="52">
        <f t="shared" si="1072"/>
        <v>0</v>
      </c>
      <c r="N152" s="52">
        <f t="shared" si="1072"/>
        <v>0</v>
      </c>
      <c r="O152" s="52">
        <f t="shared" si="1072"/>
        <v>0</v>
      </c>
      <c r="P152" s="52">
        <f t="shared" si="1072"/>
        <v>0</v>
      </c>
      <c r="Q152" s="52">
        <f t="shared" si="1072"/>
        <v>0</v>
      </c>
      <c r="R152" s="52">
        <f t="shared" si="1072"/>
        <v>0</v>
      </c>
      <c r="S152" s="52">
        <f t="shared" si="1072"/>
        <v>0</v>
      </c>
      <c r="T152" s="52">
        <f t="shared" si="1072"/>
        <v>0</v>
      </c>
      <c r="U152" s="52">
        <f t="shared" si="1072"/>
        <v>0</v>
      </c>
      <c r="V152" s="52">
        <f t="shared" si="1072"/>
        <v>0</v>
      </c>
      <c r="W152" s="52">
        <f t="shared" si="1072"/>
        <v>0</v>
      </c>
      <c r="X152" s="52">
        <f t="shared" si="1072"/>
        <v>0</v>
      </c>
      <c r="Y152" s="52">
        <f t="shared" si="1072"/>
        <v>0</v>
      </c>
      <c r="Z152" s="52">
        <f t="shared" si="1072"/>
        <v>0</v>
      </c>
      <c r="AA152" s="52">
        <f t="shared" si="1072"/>
        <v>0</v>
      </c>
      <c r="AB152" s="52">
        <f t="shared" si="1072"/>
        <v>0</v>
      </c>
      <c r="AC152" s="52">
        <f t="shared" si="1072"/>
        <v>0</v>
      </c>
      <c r="AD152" s="52">
        <f t="shared" si="1072"/>
        <v>0</v>
      </c>
      <c r="AE152" s="52">
        <f t="shared" si="1072"/>
        <v>0</v>
      </c>
      <c r="AF152" s="52">
        <f t="shared" si="1072"/>
        <v>0</v>
      </c>
      <c r="AG152" s="52">
        <f t="shared" si="1072"/>
        <v>0</v>
      </c>
      <c r="AH152" s="52">
        <f t="shared" si="1072"/>
        <v>0</v>
      </c>
      <c r="AI152" s="52">
        <f t="shared" si="1072"/>
        <v>0</v>
      </c>
      <c r="AJ152" s="52">
        <f t="shared" si="1072"/>
        <v>0</v>
      </c>
      <c r="AK152" s="52">
        <f>+AJ152-((AK156+AK161+AK162)-((AJ156+AJ161+AJ162)))*AJ152/(1-AJ156-AJ161-AJ162)</f>
        <v>0</v>
      </c>
    </row>
    <row r="153" spans="1:37" x14ac:dyDescent="0.25">
      <c r="A153" s="31" t="s">
        <v>9</v>
      </c>
      <c r="B153" s="32" t="s">
        <v>20</v>
      </c>
      <c r="C153" s="31" t="s">
        <v>154</v>
      </c>
      <c r="D153" s="51">
        <f>VII!D57</f>
        <v>0.48519426975146701</v>
      </c>
      <c r="E153" s="52">
        <f t="shared" ref="E153:H156" si="1073">+D153</f>
        <v>0.48519426975146701</v>
      </c>
      <c r="F153" s="52">
        <f t="shared" si="1073"/>
        <v>0.48519426975146701</v>
      </c>
      <c r="G153" s="52">
        <f t="shared" si="1073"/>
        <v>0.48519426975146701</v>
      </c>
      <c r="H153" s="52">
        <f t="shared" si="1073"/>
        <v>0.48519426975146701</v>
      </c>
      <c r="I153" s="52">
        <f t="shared" ref="I153:AJ153" si="1074">+H153-((I156+I161+I162)-((H156+H161+H162)))*H153/(1-H156-H161-H162)</f>
        <v>0.48057379652083021</v>
      </c>
      <c r="J153" s="52">
        <f t="shared" si="1074"/>
        <v>0.47595327477076643</v>
      </c>
      <c r="K153" s="52">
        <f t="shared" si="1074"/>
        <v>0.47133252865821684</v>
      </c>
      <c r="L153" s="52">
        <f t="shared" si="1074"/>
        <v>0.46671024781584458</v>
      </c>
      <c r="M153" s="52">
        <f t="shared" si="1074"/>
        <v>0.462077800975978</v>
      </c>
      <c r="N153" s="52">
        <f t="shared" si="1074"/>
        <v>0.45737802729796734</v>
      </c>
      <c r="O153" s="52">
        <f t="shared" si="1074"/>
        <v>0.45223290735064242</v>
      </c>
      <c r="P153" s="52">
        <f t="shared" si="1074"/>
        <v>0.44416548314021193</v>
      </c>
      <c r="Q153" s="52">
        <f t="shared" si="1074"/>
        <v>0.40819082898387854</v>
      </c>
      <c r="R153" s="52">
        <f t="shared" si="1074"/>
        <v>0.40153267607410364</v>
      </c>
      <c r="S153" s="52">
        <f t="shared" si="1074"/>
        <v>0.39475394625663734</v>
      </c>
      <c r="T153" s="52">
        <f t="shared" si="1074"/>
        <v>0.38784750709135535</v>
      </c>
      <c r="U153" s="52">
        <f t="shared" si="1074"/>
        <v>0.38080584228287889</v>
      </c>
      <c r="V153" s="52">
        <f t="shared" si="1074"/>
        <v>0.37362103969692423</v>
      </c>
      <c r="W153" s="52">
        <f t="shared" si="1074"/>
        <v>0.36628478071198584</v>
      </c>
      <c r="X153" s="52">
        <f t="shared" si="1074"/>
        <v>0.35878833129768045</v>
      </c>
      <c r="Y153" s="52">
        <f t="shared" si="1074"/>
        <v>0.35112253527028564</v>
      </c>
      <c r="Z153" s="52">
        <f t="shared" si="1074"/>
        <v>0.34327781024018383</v>
      </c>
      <c r="AA153" s="52">
        <f t="shared" si="1074"/>
        <v>0.33524414683459297</v>
      </c>
      <c r="AB153" s="52">
        <f t="shared" si="1074"/>
        <v>0.3270111118513242</v>
      </c>
      <c r="AC153" s="52">
        <f t="shared" si="1074"/>
        <v>0.31856785607413385</v>
      </c>
      <c r="AD153" s="52">
        <f t="shared" si="1074"/>
        <v>0.30990312755581684</v>
      </c>
      <c r="AE153" s="52">
        <f t="shared" si="1074"/>
        <v>0.30100529124919839</v>
      </c>
      <c r="AF153" s="52">
        <f t="shared" si="1074"/>
        <v>0.29186235593560578</v>
      </c>
      <c r="AG153" s="52">
        <f t="shared" si="1074"/>
        <v>0.28246200946142863</v>
      </c>
      <c r="AH153" s="52">
        <f t="shared" si="1074"/>
        <v>0.27279166334130672</v>
      </c>
      <c r="AI153" s="52">
        <f t="shared" si="1074"/>
        <v>0.26283850781569162</v>
      </c>
      <c r="AJ153" s="52">
        <f t="shared" si="1074"/>
        <v>0.25258957845441277</v>
      </c>
      <c r="AK153" s="52">
        <f>+AJ153-((AK156+AK161+AK162)-((AJ156+AJ161+AJ162)))*AJ153/(1-AJ156-AJ161-AJ162)</f>
        <v>0.2420318353689192</v>
      </c>
    </row>
    <row r="154" spans="1:37" x14ac:dyDescent="0.25">
      <c r="A154" s="31" t="s">
        <v>10</v>
      </c>
      <c r="B154" s="32" t="s">
        <v>20</v>
      </c>
      <c r="C154" s="31" t="s">
        <v>154</v>
      </c>
      <c r="D154" s="51">
        <f>VII!D58</f>
        <v>0.10297558149193098</v>
      </c>
      <c r="E154" s="52">
        <f t="shared" ref="E154:G154" si="1075">+D154</f>
        <v>0.10297558149193098</v>
      </c>
      <c r="F154" s="52">
        <f t="shared" si="1075"/>
        <v>0.10297558149193098</v>
      </c>
      <c r="G154" s="52">
        <f t="shared" si="1075"/>
        <v>0.10297558149193098</v>
      </c>
      <c r="H154" s="52">
        <f t="shared" si="1073"/>
        <v>0.10297558149193098</v>
      </c>
      <c r="I154" s="52">
        <f t="shared" ref="I154:AJ154" si="1076">+H154-((I156+I161+I162)-((H156+H161+H162)))*H154/(1-H156-H161-H162)</f>
        <v>0.10199495177852475</v>
      </c>
      <c r="J154" s="52">
        <f t="shared" si="1076"/>
        <v>0.10101431176756036</v>
      </c>
      <c r="K154" s="52">
        <f t="shared" si="1076"/>
        <v>0.1000336241388501</v>
      </c>
      <c r="L154" s="52">
        <f t="shared" si="1076"/>
        <v>9.9052610785567693E-2</v>
      </c>
      <c r="M154" s="52">
        <f t="shared" si="1076"/>
        <v>9.8069439843936276E-2</v>
      </c>
      <c r="N154" s="52">
        <f t="shared" si="1076"/>
        <v>9.7071979738684991E-2</v>
      </c>
      <c r="O154" s="52">
        <f t="shared" si="1076"/>
        <v>9.5980001223166023E-2</v>
      </c>
      <c r="P154" s="52">
        <f t="shared" si="1076"/>
        <v>9.4267805199835616E-2</v>
      </c>
      <c r="Q154" s="52">
        <f t="shared" si="1076"/>
        <v>8.6632696622363919E-2</v>
      </c>
      <c r="R154" s="52">
        <f t="shared" si="1076"/>
        <v>8.5219598384626158E-2</v>
      </c>
      <c r="S154" s="52">
        <f t="shared" si="1076"/>
        <v>8.3780909413530419E-2</v>
      </c>
      <c r="T154" s="52">
        <f t="shared" si="1076"/>
        <v>8.2315115950124806E-2</v>
      </c>
      <c r="U154" s="52">
        <f t="shared" si="1076"/>
        <v>8.0820622767640266E-2</v>
      </c>
      <c r="V154" s="52">
        <f t="shared" si="1076"/>
        <v>7.9295750628131295E-2</v>
      </c>
      <c r="W154" s="52">
        <f t="shared" si="1076"/>
        <v>7.7738734022522155E-2</v>
      </c>
      <c r="X154" s="52">
        <f t="shared" si="1076"/>
        <v>7.6147719277112308E-2</v>
      </c>
      <c r="Y154" s="52">
        <f t="shared" si="1076"/>
        <v>7.4520763122160466E-2</v>
      </c>
      <c r="Z154" s="52">
        <f t="shared" si="1076"/>
        <v>7.2855831831787163E-2</v>
      </c>
      <c r="AA154" s="52">
        <f t="shared" si="1076"/>
        <v>7.1150801059010477E-2</v>
      </c>
      <c r="AB154" s="52">
        <f t="shared" si="1076"/>
        <v>6.9403456505086156E-2</v>
      </c>
      <c r="AC154" s="52">
        <f t="shared" si="1076"/>
        <v>6.7611495578204964E-2</v>
      </c>
      <c r="AD154" s="52">
        <f t="shared" si="1076"/>
        <v>6.5772530212640248E-2</v>
      </c>
      <c r="AE154" s="52">
        <f t="shared" si="1076"/>
        <v>6.3884091035146681E-2</v>
      </c>
      <c r="AF154" s="52">
        <f t="shared" si="1076"/>
        <v>6.1943633080145319E-2</v>
      </c>
      <c r="AG154" s="52">
        <f t="shared" si="1076"/>
        <v>5.9948543268182247E-2</v>
      </c>
      <c r="AH154" s="52">
        <f t="shared" si="1076"/>
        <v>5.7896149872320668E-2</v>
      </c>
      <c r="AI154" s="52">
        <f t="shared" si="1076"/>
        <v>5.5783734203325143E-2</v>
      </c>
      <c r="AJ154" s="52">
        <f t="shared" si="1076"/>
        <v>5.3608544745320993E-2</v>
      </c>
      <c r="AK154" s="52">
        <f>+AJ154-((AK156+AK161+AK162)-((AJ156+AJ161+AJ162)))*AJ154/(1-AJ156-AJ161-AJ162)</f>
        <v>5.1367813967465745E-2</v>
      </c>
    </row>
    <row r="155" spans="1:37" x14ac:dyDescent="0.25">
      <c r="A155" s="31" t="s">
        <v>11</v>
      </c>
      <c r="B155" s="32" t="s">
        <v>20</v>
      </c>
      <c r="C155" s="31" t="s">
        <v>154</v>
      </c>
      <c r="D155" s="51">
        <f>VII!D59</f>
        <v>5.3228427920579441E-2</v>
      </c>
      <c r="E155" s="52">
        <f t="shared" ref="E155:G155" si="1077">+D155</f>
        <v>5.3228427920579441E-2</v>
      </c>
      <c r="F155" s="52">
        <f t="shared" si="1077"/>
        <v>5.3228427920579441E-2</v>
      </c>
      <c r="G155" s="52">
        <f t="shared" si="1077"/>
        <v>5.3228427920579441E-2</v>
      </c>
      <c r="H155" s="52">
        <f t="shared" si="1073"/>
        <v>5.3228427920579441E-2</v>
      </c>
      <c r="I155" s="52">
        <f t="shared" ref="I155" si="1078">+H155-((I156+I161+I162)-((H156+H161+H162)))*H155/(1-H156-H161-H162)</f>
        <v>5.2721537090145897E-2</v>
      </c>
      <c r="J155" s="52">
        <f t="shared" ref="J155" si="1079">+I155-((J156+J161+J162)-((I156+I161+I162)))*I155/(1-I156-I161-I162)</f>
        <v>5.2214640936869561E-2</v>
      </c>
      <c r="K155" s="52">
        <f t="shared" ref="K155" si="1080">+J155-((K156+K161+K162)-((J156+J161+J162)))*J155/(1-J156-J161-J162)</f>
        <v>5.1707720169818602E-2</v>
      </c>
      <c r="L155" s="52">
        <f t="shared" ref="L155" si="1081">+K155-((L156+L161+L162)-((K156+K161+K162)))*K155/(1-K156-K161-K162)</f>
        <v>5.1200631034629691E-2</v>
      </c>
      <c r="M155" s="52">
        <f t="shared" ref="M155" si="1082">+L155-((M156+M161+M162)-((L156+L161+L162)))*L155/(1-L156-L161-L162)</f>
        <v>5.0692426634693026E-2</v>
      </c>
      <c r="N155" s="52">
        <f t="shared" ref="N155" si="1083">+M155-((N156+N161+N162)-((M156+M161+M162)))*M155/(1-M156-M161-M162)</f>
        <v>5.0176836117535498E-2</v>
      </c>
      <c r="O155" s="52">
        <f t="shared" ref="O155" si="1084">+N155-((O156+O161+O162)-((N156+N161+N162)))*N155/(1-N156-N161-N162)</f>
        <v>4.9612388712995448E-2</v>
      </c>
      <c r="P155" s="52">
        <f t="shared" ref="P155" si="1085">+O155-((P156+P161+P162)-((O156+O161+O162)))*O155/(1-O156-O161-O162)</f>
        <v>4.8727348771551791E-2</v>
      </c>
      <c r="Q155" s="52">
        <f t="shared" ref="Q155" si="1086">+P155-((Q156+Q161+Q162)-((P156+P161+P162)))*P155/(1-P156-P161-P162)</f>
        <v>4.4780735208475232E-2</v>
      </c>
      <c r="R155" s="52">
        <f t="shared" ref="R155" si="1087">+Q155-((R156+R161+R162)-((Q156+Q161+Q162)))*Q155/(1-Q156-Q161-Q162)</f>
        <v>4.4050299928553881E-2</v>
      </c>
      <c r="S155" s="52">
        <f t="shared" ref="S155" si="1088">+R155-((S156+S161+S162)-((R156+R161+R162)))*R155/(1-R156-R161-R162)</f>
        <v>4.3306636711618295E-2</v>
      </c>
      <c r="T155" s="52">
        <f t="shared" ref="T155" si="1089">+S155-((T156+T161+T162)-((S156+S161+S162)))*S155/(1-S156-S161-S162)</f>
        <v>4.2548963090523417E-2</v>
      </c>
      <c r="U155" s="52">
        <f t="shared" ref="U155" si="1090">+T155-((U156+U161+U162)-((T156+T161+T162)))*T155/(1-T156-T161-T162)</f>
        <v>4.1776454487132728E-2</v>
      </c>
      <c r="V155" s="52">
        <f t="shared" ref="V155" si="1091">+U155-((V156+V161+V162)-((U156+U161+U162)))*U155/(1-U156-U161-U162)</f>
        <v>4.0988242897647187E-2</v>
      </c>
      <c r="W155" s="52">
        <f t="shared" ref="W155" si="1092">+V155-((W156+W161+W162)-((V156+V161+V162)))*V155/(1-V156-V161-V162)</f>
        <v>4.0183415724427428E-2</v>
      </c>
      <c r="X155" s="52">
        <f t="shared" ref="X155" si="1093">+W155-((X156+X161+X162)-((W156+W161+W162)))*W155/(1-W156-W161-W162)</f>
        <v>3.9361014797240017E-2</v>
      </c>
      <c r="Y155" s="52">
        <f t="shared" ref="Y155" si="1094">+X155-((Y156+Y161+Y162)-((X156+X161+X162)))*X155/(1-X156-X161-X162)</f>
        <v>3.8520035633353641E-2</v>
      </c>
      <c r="Z155" s="52">
        <f t="shared" ref="Z155" si="1095">+Y155-((Z156+Z161+Z162)-((Y156+Y161+Y162)))*Y155/(1-Y156-Y161-Y162)</f>
        <v>3.7659426992951869E-2</v>
      </c>
      <c r="AA155" s="52">
        <f t="shared" ref="AA155" si="1096">+Z155-((AA156+AA161+AA162)-((Z156+Z161+Z162)))*Z155/(1-Z156-Z161-Z162)</f>
        <v>3.6778090793862517E-2</v>
      </c>
      <c r="AB155" s="52">
        <f t="shared" ref="AB155" si="1097">+AA155-((AB156+AB161+AB162)-((AA156+AA161+AA162)))*AA155/(1-AA156-AA161-AA162)</f>
        <v>3.5874882457541876E-2</v>
      </c>
      <c r="AC155" s="52">
        <f t="shared" ref="AC155" si="1098">+AB155-((AC156+AC161+AC162)-((AB156+AB161+AB162)))*AB155/(1-AB156-AB161-AB162)</f>
        <v>3.4948611766460962E-2</v>
      </c>
      <c r="AD155" s="52">
        <f t="shared" ref="AD155" si="1099">+AC155-((AD156+AD161+AD162)-((AC156+AC161+AC162)))*AC155/(1-AC156-AC161-AC162)</f>
        <v>3.3998044321332493E-2</v>
      </c>
      <c r="AE155" s="52">
        <f t="shared" ref="AE155" si="1100">+AD155-((AE156+AE161+AE162)-((AD156+AD161+AD162)))*AD155/(1-AD156-AD161-AD162)</f>
        <v>3.3021903694736558E-2</v>
      </c>
      <c r="AF155" s="52">
        <f t="shared" ref="AF155" si="1101">+AE155-((AF156+AF161+AF162)-((AE156+AE161+AE162)))*AE155/(1-AE156-AE161-AE162)</f>
        <v>3.2018874385319175E-2</v>
      </c>
      <c r="AG155" s="52">
        <f t="shared" ref="AG155" si="1102">+AF155-((AG156+AG161+AG162)-((AF156+AF161+AF162)))*AF155/(1-AF156-AF161-AF162)</f>
        <v>3.0987605683432989E-2</v>
      </c>
      <c r="AH155" s="52">
        <f t="shared" ref="AH155" si="1103">+AG155-((AH156+AH161+AH162)-((AG156+AG161+AG162)))*AG155/(1-AG156-AG161-AG162)</f>
        <v>2.9926716564347491E-2</v>
      </c>
      <c r="AI155" s="52">
        <f t="shared" ref="AI155" si="1104">+AH155-((AI156+AI161+AI162)-((AH156+AH161+AH162)))*AH155/(1-AH156-AH161-AH162)</f>
        <v>2.8834801728360459E-2</v>
      </c>
      <c r="AJ155" s="52">
        <f t="shared" ref="AJ155" si="1105">+AI155-((AJ156+AJ161+AJ162)-((AI156+AI161+AI162)))*AI155/(1-AI156-AI161-AI162)</f>
        <v>2.771043890756832E-2</v>
      </c>
      <c r="AK155" s="52">
        <f>+AJ155-((AK156+AK161+AK162)-((AJ156+AJ161+AJ162)))*AJ155/(1-AJ156-AJ161-AJ162)</f>
        <v>2.655219755587624E-2</v>
      </c>
    </row>
    <row r="156" spans="1:37" x14ac:dyDescent="0.25">
      <c r="A156" s="31" t="s">
        <v>12</v>
      </c>
      <c r="B156" s="32" t="s">
        <v>20</v>
      </c>
      <c r="C156" s="31" t="s">
        <v>154</v>
      </c>
      <c r="D156" s="51">
        <f>VII!D60</f>
        <v>0</v>
      </c>
      <c r="E156" s="52">
        <f t="shared" ref="E156:G156" si="1106">+D156</f>
        <v>0</v>
      </c>
      <c r="F156" s="52">
        <f t="shared" si="1106"/>
        <v>0</v>
      </c>
      <c r="G156" s="52">
        <f t="shared" si="1106"/>
        <v>0</v>
      </c>
      <c r="H156" s="52">
        <f t="shared" si="1073"/>
        <v>0</v>
      </c>
      <c r="I156" s="52">
        <f t="shared" ref="I156" si="1107">+H156+($AK156-$H157)/($AK$1-$H$1)</f>
        <v>9.5229344588170558E-3</v>
      </c>
      <c r="J156" s="52">
        <f t="shared" ref="J156" si="1108">+I156+($AK156-$H157)/($AK$1-$H$1)</f>
        <v>1.9045868917634112E-2</v>
      </c>
      <c r="K156" s="52">
        <f t="shared" ref="K156" si="1109">+J156+($AK156-$H157)/($AK$1-$H$1)</f>
        <v>2.8568803376451166E-2</v>
      </c>
      <c r="L156" s="52">
        <f t="shared" ref="L156" si="1110">+K156+($AK156-$H157)/($AK$1-$H$1)</f>
        <v>3.8091737835268223E-2</v>
      </c>
      <c r="M156" s="52">
        <f t="shared" ref="M156" si="1111">+L156+($AK156-$H157)/($AK$1-$H$1)</f>
        <v>4.7614672294085281E-2</v>
      </c>
      <c r="N156" s="52">
        <f t="shared" ref="N156" si="1112">+M156+($AK156-$H157)/($AK$1-$H$1)</f>
        <v>5.7137606752902338E-2</v>
      </c>
      <c r="O156" s="52">
        <f t="shared" ref="O156" si="1113">+N156+($AK156-$H157)/($AK$1-$H$1)</f>
        <v>6.6660541211719396E-2</v>
      </c>
      <c r="P156" s="52">
        <f t="shared" ref="P156" si="1114">+O156+($AK156-$H157)/($AK$1-$H$1)</f>
        <v>7.6183475670536446E-2</v>
      </c>
      <c r="Q156" s="52">
        <f t="shared" ref="Q156" si="1115">+P156+($AK156-$H157)/($AK$1-$H$1)</f>
        <v>8.5706410129353497E-2</v>
      </c>
      <c r="R156" s="52">
        <f t="shared" ref="R156" si="1116">+Q156+($AK156-$H157)/($AK$1-$H$1)</f>
        <v>9.5229344588170547E-2</v>
      </c>
      <c r="S156" s="52">
        <f t="shared" ref="S156" si="1117">+R156+($AK156-$H157)/($AK$1-$H$1)</f>
        <v>0.1047522790469876</v>
      </c>
      <c r="T156" s="52">
        <f t="shared" ref="T156" si="1118">+S156+($AK156-$H157)/($AK$1-$H$1)</f>
        <v>0.11427521350580465</v>
      </c>
      <c r="U156" s="52">
        <f t="shared" ref="U156" si="1119">+T156+($AK156-$H157)/($AK$1-$H$1)</f>
        <v>0.1237981479646217</v>
      </c>
      <c r="V156" s="52">
        <f t="shared" ref="V156" si="1120">+U156+($AK156-$H157)/($AK$1-$H$1)</f>
        <v>0.13332108242343876</v>
      </c>
      <c r="W156" s="52">
        <f t="shared" ref="W156" si="1121">+V156+($AK156-$H157)/($AK$1-$H$1)</f>
        <v>0.14284401688225581</v>
      </c>
      <c r="X156" s="52">
        <f t="shared" ref="X156" si="1122">+W156+($AK156-$H157)/($AK$1-$H$1)</f>
        <v>0.15236695134107286</v>
      </c>
      <c r="Y156" s="52">
        <f t="shared" ref="Y156" si="1123">+X156+($AK156-$H157)/($AK$1-$H$1)</f>
        <v>0.16188988579988992</v>
      </c>
      <c r="Z156" s="52">
        <f t="shared" ref="Z156" si="1124">+Y156+($AK156-$H157)/($AK$1-$H$1)</f>
        <v>0.17141282025870697</v>
      </c>
      <c r="AA156" s="52">
        <f t="shared" ref="AA156" si="1125">+Z156+($AK156-$H157)/($AK$1-$H$1)</f>
        <v>0.18093575471752402</v>
      </c>
      <c r="AB156" s="52">
        <f t="shared" ref="AB156" si="1126">+AA156+($AK156-$H157)/($AK$1-$H$1)</f>
        <v>0.19045868917634107</v>
      </c>
      <c r="AC156" s="52">
        <f t="shared" ref="AC156" si="1127">+AB156+($AK156-$H157)/($AK$1-$H$1)</f>
        <v>0.19998162363515812</v>
      </c>
      <c r="AD156" s="52">
        <f t="shared" ref="AD156" si="1128">+AC156+($AK156-$H157)/($AK$1-$H$1)</f>
        <v>0.20950455809397517</v>
      </c>
      <c r="AE156" s="52">
        <f t="shared" ref="AE156" si="1129">+AD156+($AK156-$H157)/($AK$1-$H$1)</f>
        <v>0.21902749255279222</v>
      </c>
      <c r="AF156" s="52">
        <f t="shared" ref="AF156" si="1130">+AE156+($AK156-$H157)/($AK$1-$H$1)</f>
        <v>0.22855042701160927</v>
      </c>
      <c r="AG156" s="52">
        <f t="shared" ref="AG156" si="1131">+AF156+($AK156-$H157)/($AK$1-$H$1)</f>
        <v>0.23807336147042632</v>
      </c>
      <c r="AH156" s="52">
        <f t="shared" ref="AH156" si="1132">+AG156+($AK156-$H157)/($AK$1-$H$1)</f>
        <v>0.24759629592924337</v>
      </c>
      <c r="AI156" s="52">
        <f t="shared" ref="AI156" si="1133">+AH156+($AK156-$H157)/($AK$1-$H$1)</f>
        <v>0.25711923038806045</v>
      </c>
      <c r="AJ156" s="52">
        <f>+AI156+($AK156-$H157)/($AK$1-$H$1)</f>
        <v>0.26664216484687753</v>
      </c>
      <c r="AK156" s="52">
        <f>IF(Medidas!$B$6="Base",H156,Medidas!$H$6)</f>
        <v>0.27616509930569461</v>
      </c>
    </row>
    <row r="157" spans="1:37" x14ac:dyDescent="0.25">
      <c r="A157" s="31" t="s">
        <v>54</v>
      </c>
      <c r="B157" s="32" t="s">
        <v>20</v>
      </c>
      <c r="C157" s="31" t="s">
        <v>154</v>
      </c>
      <c r="D157" s="51">
        <f>VII!D61</f>
        <v>0</v>
      </c>
      <c r="E157" s="52">
        <f t="shared" ref="E157:G157" si="1134">+D157</f>
        <v>0</v>
      </c>
      <c r="F157" s="52">
        <f t="shared" si="1134"/>
        <v>0</v>
      </c>
      <c r="G157" s="52">
        <f t="shared" si="1134"/>
        <v>0</v>
      </c>
      <c r="H157" s="52">
        <f t="shared" ref="H157" si="1135">+G157-((H156+H161+H162)-((G156+G161+G162)))*G157/(1-G156-G161-G162)</f>
        <v>0</v>
      </c>
      <c r="I157" s="52">
        <f t="shared" ref="I157" si="1136">+H157-((I156+I161+I162)-((H156+H161+H162)))*H157/(1-H156-H161-H162)</f>
        <v>0</v>
      </c>
      <c r="J157" s="52">
        <f t="shared" ref="J157" si="1137">+I157-((J156+J161+J162)-((I156+I161+I162)))*I157/(1-I156-I161-I162)</f>
        <v>0</v>
      </c>
      <c r="K157" s="52">
        <f t="shared" ref="K157" si="1138">+J157-((K156+K161+K162)-((J156+J161+J162)))*J157/(1-J156-J161-J162)</f>
        <v>0</v>
      </c>
      <c r="L157" s="52">
        <f t="shared" ref="L157" si="1139">+K157-((L156+L161+L162)-((K156+K161+K162)))*K157/(1-K156-K161-K162)</f>
        <v>0</v>
      </c>
      <c r="M157" s="52">
        <f t="shared" ref="M157" si="1140">+L157-((M156+M161+M162)-((L156+L161+L162)))*L157/(1-L156-L161-L162)</f>
        <v>0</v>
      </c>
      <c r="N157" s="52">
        <f t="shared" ref="N157" si="1141">+M157-((N156+N161+N162)-((M156+M161+M162)))*M157/(1-M156-M161-M162)</f>
        <v>0</v>
      </c>
      <c r="O157" s="52">
        <f t="shared" ref="O157" si="1142">+N157-((O156+O161+O162)-((N156+N161+N162)))*N157/(1-N156-N161-N162)</f>
        <v>0</v>
      </c>
      <c r="P157" s="52">
        <f t="shared" ref="P157" si="1143">+O157-((P156+P161+P162)-((O156+O161+O162)))*O157/(1-O156-O161-O162)</f>
        <v>0</v>
      </c>
      <c r="Q157" s="52">
        <f t="shared" ref="Q157" si="1144">+P157-((Q156+Q161+Q162)-((P156+P161+P162)))*P157/(1-P156-P161-P162)</f>
        <v>0</v>
      </c>
      <c r="R157" s="52">
        <f t="shared" ref="R157" si="1145">+Q157-((R156+R161+R162)-((Q156+Q161+Q162)))*Q157/(1-Q156-Q161-Q162)</f>
        <v>0</v>
      </c>
      <c r="S157" s="52">
        <f t="shared" ref="S157" si="1146">+R157-((S156+S161+S162)-((R156+R161+R162)))*R157/(1-R156-R161-R162)</f>
        <v>0</v>
      </c>
      <c r="T157" s="52">
        <f t="shared" ref="T157" si="1147">+S157-((T156+T161+T162)-((S156+S161+S162)))*S157/(1-S156-S161-S162)</f>
        <v>0</v>
      </c>
      <c r="U157" s="52">
        <f t="shared" ref="U157" si="1148">+T157-((U156+U161+U162)-((T156+T161+T162)))*T157/(1-T156-T161-T162)</f>
        <v>0</v>
      </c>
      <c r="V157" s="52">
        <f t="shared" ref="V157" si="1149">+U157-((V156+V161+V162)-((U156+U161+U162)))*U157/(1-U156-U161-U162)</f>
        <v>0</v>
      </c>
      <c r="W157" s="52">
        <f t="shared" ref="W157" si="1150">+V157-((W156+W161+W162)-((V156+V161+V162)))*V157/(1-V156-V161-V162)</f>
        <v>0</v>
      </c>
      <c r="X157" s="52">
        <f t="shared" ref="X157" si="1151">+W157-((X156+X161+X162)-((W156+W161+W162)))*W157/(1-W156-W161-W162)</f>
        <v>0</v>
      </c>
      <c r="Y157" s="52">
        <f t="shared" ref="Y157" si="1152">+X157-((Y156+Y161+Y162)-((X156+X161+X162)))*X157/(1-X156-X161-X162)</f>
        <v>0</v>
      </c>
      <c r="Z157" s="52">
        <f t="shared" ref="Z157" si="1153">+Y157-((Z156+Z161+Z162)-((Y156+Y161+Y162)))*Y157/(1-Y156-Y161-Y162)</f>
        <v>0</v>
      </c>
      <c r="AA157" s="52">
        <f t="shared" ref="AA157" si="1154">+Z157-((AA156+AA161+AA162)-((Z156+Z161+Z162)))*Z157/(1-Z156-Z161-Z162)</f>
        <v>0</v>
      </c>
      <c r="AB157" s="52">
        <f t="shared" ref="AB157" si="1155">+AA157-((AB156+AB161+AB162)-((AA156+AA161+AA162)))*AA157/(1-AA156-AA161-AA162)</f>
        <v>0</v>
      </c>
      <c r="AC157" s="52">
        <f t="shared" ref="AC157" si="1156">+AB157-((AC156+AC161+AC162)-((AB156+AB161+AB162)))*AB157/(1-AB156-AB161-AB162)</f>
        <v>0</v>
      </c>
      <c r="AD157" s="52">
        <f t="shared" ref="AD157" si="1157">+AC157-((AD156+AD161+AD162)-((AC156+AC161+AC162)))*AC157/(1-AC156-AC161-AC162)</f>
        <v>0</v>
      </c>
      <c r="AE157" s="52">
        <f t="shared" ref="AE157" si="1158">+AD157-((AE156+AE161+AE162)-((AD156+AD161+AD162)))*AD157/(1-AD156-AD161-AD162)</f>
        <v>0</v>
      </c>
      <c r="AF157" s="52">
        <f t="shared" ref="AF157" si="1159">+AE157-((AF156+AF161+AF162)-((AE156+AE161+AE162)))*AE157/(1-AE156-AE161-AE162)</f>
        <v>0</v>
      </c>
      <c r="AG157" s="52">
        <f t="shared" ref="AG157" si="1160">+AF157-((AG156+AG161+AG162)-((AF156+AF161+AF162)))*AF157/(1-AF156-AF161-AF162)</f>
        <v>0</v>
      </c>
      <c r="AH157" s="52">
        <f t="shared" ref="AH157" si="1161">+AG157-((AH156+AH161+AH162)-((AG156+AG161+AG162)))*AG157/(1-AG156-AG161-AG162)</f>
        <v>0</v>
      </c>
      <c r="AI157" s="52">
        <f t="shared" ref="AI157" si="1162">+AH157-((AI156+AI161+AI162)-((AH156+AH161+AH162)))*AH157/(1-AH156-AH161-AH162)</f>
        <v>0</v>
      </c>
      <c r="AJ157" s="52">
        <f t="shared" ref="AJ157" si="1163">+AI157-((AJ156+AJ161+AJ162)-((AI156+AI161+AI162)))*AI157/(1-AI156-AI161-AI162)</f>
        <v>0</v>
      </c>
      <c r="AK157" s="52">
        <f>+AJ157-((AK156+AK161+AK162)-((AJ156+AJ161+AJ162)))*AJ157/(1-AJ156-AJ161-AJ162)</f>
        <v>0</v>
      </c>
    </row>
    <row r="158" spans="1:37" x14ac:dyDescent="0.25">
      <c r="A158" s="31" t="s">
        <v>13</v>
      </c>
      <c r="B158" s="32" t="s">
        <v>20</v>
      </c>
      <c r="C158" s="31" t="s">
        <v>154</v>
      </c>
      <c r="D158" s="51">
        <f>VII!D62</f>
        <v>0.35860172083602249</v>
      </c>
      <c r="E158" s="52">
        <f t="shared" ref="E158:G158" si="1164">+D158</f>
        <v>0.35860172083602249</v>
      </c>
      <c r="F158" s="52">
        <f t="shared" si="1164"/>
        <v>0.35860172083602249</v>
      </c>
      <c r="G158" s="52">
        <f t="shared" si="1164"/>
        <v>0.35860172083602249</v>
      </c>
      <c r="H158" s="52">
        <f t="shared" ref="H158:AJ158" si="1165">+G158-((H156+H161+H162)-((G156+G161+G162)))*G158/(1-G156-G161-G162)</f>
        <v>0.35860172083602249</v>
      </c>
      <c r="I158" s="52">
        <f t="shared" si="1165"/>
        <v>0.35518678015168204</v>
      </c>
      <c r="J158" s="52">
        <f t="shared" si="1165"/>
        <v>0.35177180360716948</v>
      </c>
      <c r="K158" s="52">
        <f t="shared" si="1165"/>
        <v>0.34835666123882408</v>
      </c>
      <c r="L158" s="52">
        <f t="shared" si="1165"/>
        <v>0.34494038456863352</v>
      </c>
      <c r="M158" s="52">
        <f t="shared" si="1165"/>
        <v>0.34151659432208242</v>
      </c>
      <c r="N158" s="52">
        <f t="shared" si="1165"/>
        <v>0.33804304355377313</v>
      </c>
      <c r="O158" s="52">
        <f t="shared" si="1165"/>
        <v>0.3342403422812219</v>
      </c>
      <c r="P158" s="52">
        <f t="shared" si="1165"/>
        <v>0.32827779823457343</v>
      </c>
      <c r="Q158" s="52">
        <f t="shared" si="1165"/>
        <v>0.30168932905592871</v>
      </c>
      <c r="R158" s="52">
        <f t="shared" si="1165"/>
        <v>0.29676836184776761</v>
      </c>
      <c r="S158" s="52">
        <f t="shared" si="1165"/>
        <v>0.29175827758013795</v>
      </c>
      <c r="T158" s="52">
        <f t="shared" si="1165"/>
        <v>0.28665380474539476</v>
      </c>
      <c r="U158" s="52">
        <f t="shared" si="1165"/>
        <v>0.28144938813271797</v>
      </c>
      <c r="V158" s="52">
        <f t="shared" si="1165"/>
        <v>0.27613917997112897</v>
      </c>
      <c r="W158" s="52">
        <f t="shared" si="1165"/>
        <v>0.27071703205943737</v>
      </c>
      <c r="X158" s="52">
        <f t="shared" si="1165"/>
        <v>0.26517648917234365</v>
      </c>
      <c r="Y158" s="52">
        <f t="shared" si="1165"/>
        <v>0.2595107840756824</v>
      </c>
      <c r="Z158" s="52">
        <f t="shared" si="1165"/>
        <v>0.25371283453122279</v>
      </c>
      <c r="AA158" s="52">
        <f t="shared" si="1165"/>
        <v>0.24777524272219761</v>
      </c>
      <c r="AB158" s="52">
        <f t="shared" si="1165"/>
        <v>0.24169029758421057</v>
      </c>
      <c r="AC158" s="52">
        <f t="shared" si="1165"/>
        <v>0.23544998058147665</v>
      </c>
      <c r="AD158" s="52">
        <f t="shared" si="1165"/>
        <v>0.22904597552420952</v>
      </c>
      <c r="AE158" s="52">
        <f t="shared" si="1165"/>
        <v>0.22246968307767045</v>
      </c>
      <c r="AF158" s="52">
        <f t="shared" si="1165"/>
        <v>0.21571224066470421</v>
      </c>
      <c r="AG158" s="52">
        <f t="shared" si="1165"/>
        <v>0.20876454850869114</v>
      </c>
      <c r="AH158" s="52">
        <f t="shared" si="1165"/>
        <v>0.20161730259927016</v>
      </c>
      <c r="AI158" s="52">
        <f t="shared" si="1165"/>
        <v>0.19426103538477396</v>
      </c>
      <c r="AJ158" s="52">
        <f t="shared" si="1165"/>
        <v>0.18668616499818833</v>
      </c>
      <c r="AK158" s="52">
        <f>+AJ158-((AK156+AK161+AK162)-((AJ156+AJ161+AJ162)))*AJ158/(1-AJ156-AJ161-AJ162)</f>
        <v>0.17888305380204428</v>
      </c>
    </row>
    <row r="159" spans="1:37" x14ac:dyDescent="0.25">
      <c r="A159" s="31" t="s">
        <v>55</v>
      </c>
      <c r="B159" s="32" t="s">
        <v>20</v>
      </c>
      <c r="C159" s="31" t="s">
        <v>154</v>
      </c>
      <c r="D159" s="51">
        <f>VII!D63</f>
        <v>0</v>
      </c>
      <c r="E159" s="52">
        <f t="shared" ref="E159:G159" si="1166">+D159</f>
        <v>0</v>
      </c>
      <c r="F159" s="52">
        <f t="shared" si="1166"/>
        <v>0</v>
      </c>
      <c r="G159" s="52">
        <f t="shared" si="1166"/>
        <v>0</v>
      </c>
      <c r="H159" s="52">
        <f t="shared" ref="H159:AJ159" si="1167">+G159-((H156+H161+H162)-((G156+G161+G162)))*G159/(1-G156-G161-G162)</f>
        <v>0</v>
      </c>
      <c r="I159" s="52">
        <f t="shared" si="1167"/>
        <v>0</v>
      </c>
      <c r="J159" s="52">
        <f t="shared" si="1167"/>
        <v>0</v>
      </c>
      <c r="K159" s="52">
        <f t="shared" si="1167"/>
        <v>0</v>
      </c>
      <c r="L159" s="52">
        <f t="shared" si="1167"/>
        <v>0</v>
      </c>
      <c r="M159" s="52">
        <f t="shared" si="1167"/>
        <v>0</v>
      </c>
      <c r="N159" s="52">
        <f t="shared" si="1167"/>
        <v>0</v>
      </c>
      <c r="O159" s="52">
        <f t="shared" si="1167"/>
        <v>0</v>
      </c>
      <c r="P159" s="52">
        <f t="shared" si="1167"/>
        <v>0</v>
      </c>
      <c r="Q159" s="52">
        <f t="shared" si="1167"/>
        <v>0</v>
      </c>
      <c r="R159" s="52">
        <f t="shared" si="1167"/>
        <v>0</v>
      </c>
      <c r="S159" s="52">
        <f t="shared" si="1167"/>
        <v>0</v>
      </c>
      <c r="T159" s="52">
        <f t="shared" si="1167"/>
        <v>0</v>
      </c>
      <c r="U159" s="52">
        <f t="shared" si="1167"/>
        <v>0</v>
      </c>
      <c r="V159" s="52">
        <f t="shared" si="1167"/>
        <v>0</v>
      </c>
      <c r="W159" s="52">
        <f t="shared" si="1167"/>
        <v>0</v>
      </c>
      <c r="X159" s="52">
        <f t="shared" si="1167"/>
        <v>0</v>
      </c>
      <c r="Y159" s="52">
        <f t="shared" si="1167"/>
        <v>0</v>
      </c>
      <c r="Z159" s="52">
        <f t="shared" si="1167"/>
        <v>0</v>
      </c>
      <c r="AA159" s="52">
        <f t="shared" si="1167"/>
        <v>0</v>
      </c>
      <c r="AB159" s="52">
        <f t="shared" si="1167"/>
        <v>0</v>
      </c>
      <c r="AC159" s="52">
        <f t="shared" si="1167"/>
        <v>0</v>
      </c>
      <c r="AD159" s="52">
        <f t="shared" si="1167"/>
        <v>0</v>
      </c>
      <c r="AE159" s="52">
        <f t="shared" si="1167"/>
        <v>0</v>
      </c>
      <c r="AF159" s="52">
        <f t="shared" si="1167"/>
        <v>0</v>
      </c>
      <c r="AG159" s="52">
        <f t="shared" si="1167"/>
        <v>0</v>
      </c>
      <c r="AH159" s="52">
        <f t="shared" si="1167"/>
        <v>0</v>
      </c>
      <c r="AI159" s="52">
        <f t="shared" si="1167"/>
        <v>0</v>
      </c>
      <c r="AJ159" s="52">
        <f t="shared" si="1167"/>
        <v>0</v>
      </c>
      <c r="AK159" s="52">
        <f>+AJ159-((AK156+AK161+AK162)-((AJ156+AJ161+AJ162)))*AJ159/(1-AJ156-AJ161-AJ162)</f>
        <v>0</v>
      </c>
    </row>
    <row r="160" spans="1:37" x14ac:dyDescent="0.25">
      <c r="A160" s="31" t="s">
        <v>56</v>
      </c>
      <c r="B160" s="32" t="s">
        <v>20</v>
      </c>
      <c r="C160" s="31" t="s">
        <v>154</v>
      </c>
      <c r="D160" s="51">
        <f>VII!D64</f>
        <v>0</v>
      </c>
      <c r="E160" s="52">
        <f t="shared" ref="E160:G160" si="1168">+D160</f>
        <v>0</v>
      </c>
      <c r="F160" s="52">
        <f t="shared" si="1168"/>
        <v>0</v>
      </c>
      <c r="G160" s="52">
        <f t="shared" si="1168"/>
        <v>0</v>
      </c>
      <c r="H160" s="52">
        <f t="shared" ref="H160" si="1169">+G160-((H156+H161+H162)-((G156+G161+G162)))*G160/(1-G156-G161-G162)</f>
        <v>0</v>
      </c>
      <c r="I160" s="52">
        <f t="shared" ref="I160" si="1170">+H160-((I156+I161+I162)-((H156+H161+H162)))*H160/(1-H156-H161-H162)</f>
        <v>0</v>
      </c>
      <c r="J160" s="52">
        <f t="shared" ref="J160" si="1171">+I160-((J156+J161+J162)-((I156+I161+I162)))*I160/(1-I156-I161-I162)</f>
        <v>0</v>
      </c>
      <c r="K160" s="52">
        <f t="shared" ref="K160" si="1172">+J160-((K156+K161+K162)-((J156+J161+J162)))*J160/(1-J156-J161-J162)</f>
        <v>0</v>
      </c>
      <c r="L160" s="52">
        <f t="shared" ref="L160" si="1173">+K160-((L156+L161+L162)-((K156+K161+K162)))*K160/(1-K156-K161-K162)</f>
        <v>0</v>
      </c>
      <c r="M160" s="52">
        <f t="shared" ref="M160" si="1174">+L160-((M156+M161+M162)-((L156+L161+L162)))*L160/(1-L156-L161-L162)</f>
        <v>0</v>
      </c>
      <c r="N160" s="52">
        <f t="shared" ref="N160" si="1175">+M160-((N156+N161+N162)-((M156+M161+M162)))*M160/(1-M156-M161-M162)</f>
        <v>0</v>
      </c>
      <c r="O160" s="52">
        <f t="shared" ref="O160" si="1176">+N160-((O156+O161+O162)-((N156+N161+N162)))*N160/(1-N156-N161-N162)</f>
        <v>0</v>
      </c>
      <c r="P160" s="52">
        <f t="shared" ref="P160" si="1177">+O160-((P156+P161+P162)-((O156+O161+O162)))*O160/(1-O156-O161-O162)</f>
        <v>0</v>
      </c>
      <c r="Q160" s="52">
        <f t="shared" ref="Q160" si="1178">+P160-((Q156+Q161+Q162)-((P156+P161+P162)))*P160/(1-P156-P161-P162)</f>
        <v>0</v>
      </c>
      <c r="R160" s="52">
        <f t="shared" ref="R160" si="1179">+Q160-((R156+R161+R162)-((Q156+Q161+Q162)))*Q160/(1-Q156-Q161-Q162)</f>
        <v>0</v>
      </c>
      <c r="S160" s="52">
        <f t="shared" ref="S160" si="1180">+R160-((S156+S161+S162)-((R156+R161+R162)))*R160/(1-R156-R161-R162)</f>
        <v>0</v>
      </c>
      <c r="T160" s="52">
        <f t="shared" ref="T160" si="1181">+S160-((T156+T161+T162)-((S156+S161+S162)))*S160/(1-S156-S161-S162)</f>
        <v>0</v>
      </c>
      <c r="U160" s="52">
        <f t="shared" ref="U160" si="1182">+T160-((U156+U161+U162)-((T156+T161+T162)))*T160/(1-T156-T161-T162)</f>
        <v>0</v>
      </c>
      <c r="V160" s="52">
        <f t="shared" ref="V160" si="1183">+U160-((V156+V161+V162)-((U156+U161+U162)))*U160/(1-U156-U161-U162)</f>
        <v>0</v>
      </c>
      <c r="W160" s="52">
        <f t="shared" ref="W160" si="1184">+V160-((W156+W161+W162)-((V156+V161+V162)))*V160/(1-V156-V161-V162)</f>
        <v>0</v>
      </c>
      <c r="X160" s="52">
        <f t="shared" ref="X160" si="1185">+W160-((X156+X161+X162)-((W156+W161+W162)))*W160/(1-W156-W161-W162)</f>
        <v>0</v>
      </c>
      <c r="Y160" s="52">
        <f t="shared" ref="Y160" si="1186">+X160-((Y156+Y161+Y162)-((X156+X161+X162)))*X160/(1-X156-X161-X162)</f>
        <v>0</v>
      </c>
      <c r="Z160" s="52">
        <f t="shared" ref="Z160" si="1187">+Y160-((Z156+Z161+Z162)-((Y156+Y161+Y162)))*Y160/(1-Y156-Y161-Y162)</f>
        <v>0</v>
      </c>
      <c r="AA160" s="52">
        <f t="shared" ref="AA160" si="1188">+Z160-((AA156+AA161+AA162)-((Z156+Z161+Z162)))*Z160/(1-Z156-Z161-Z162)</f>
        <v>0</v>
      </c>
      <c r="AB160" s="52">
        <f t="shared" ref="AB160" si="1189">+AA160-((AB156+AB161+AB162)-((AA156+AA161+AA162)))*AA160/(1-AA156-AA161-AA162)</f>
        <v>0</v>
      </c>
      <c r="AC160" s="52">
        <f t="shared" ref="AC160" si="1190">+AB160-((AC156+AC161+AC162)-((AB156+AB161+AB162)))*AB160/(1-AB156-AB161-AB162)</f>
        <v>0</v>
      </c>
      <c r="AD160" s="52">
        <f t="shared" ref="AD160" si="1191">+AC160-((AD156+AD161+AD162)-((AC156+AC161+AC162)))*AC160/(1-AC156-AC161-AC162)</f>
        <v>0</v>
      </c>
      <c r="AE160" s="52">
        <f t="shared" ref="AE160" si="1192">+AD160-((AE156+AE161+AE162)-((AD156+AD161+AD162)))*AD160/(1-AD156-AD161-AD162)</f>
        <v>0</v>
      </c>
      <c r="AF160" s="52">
        <f t="shared" ref="AF160" si="1193">+AE160-((AF156+AF161+AF162)-((AE156+AE161+AE162)))*AE160/(1-AE156-AE161-AE162)</f>
        <v>0</v>
      </c>
      <c r="AG160" s="52">
        <f t="shared" ref="AG160" si="1194">+AF160-((AG156+AG161+AG162)-((AF156+AF161+AF162)))*AF160/(1-AF156-AF161-AF162)</f>
        <v>0</v>
      </c>
      <c r="AH160" s="52">
        <f t="shared" ref="AH160" si="1195">+AG160-((AH156+AH161+AH162)-((AG156+AG161+AG162)))*AG160/(1-AG156-AG161-AG162)</f>
        <v>0</v>
      </c>
      <c r="AI160" s="52">
        <f t="shared" ref="AI160" si="1196">+AH160-((AI156+AI161+AI162)-((AH156+AH161+AH162)))*AH160/(1-AH156-AH161-AH162)</f>
        <v>0</v>
      </c>
      <c r="AJ160" s="52">
        <f t="shared" ref="AJ160" si="1197">+AI160-((AJ156+AJ161+AJ162)-((AI156+AI161+AI162)))*AI160/(1-AI156-AI161-AI162)</f>
        <v>0</v>
      </c>
      <c r="AK160" s="52">
        <f>+AJ160-((AK156+AK161+AK162)-((AJ156+AJ161+AJ162)))*AJ160/(1-AJ156-AJ161-AJ162)</f>
        <v>0</v>
      </c>
    </row>
    <row r="161" spans="1:37" x14ac:dyDescent="0.25">
      <c r="A161" s="31" t="s">
        <v>14</v>
      </c>
      <c r="B161" s="32" t="s">
        <v>20</v>
      </c>
      <c r="C161" s="31" t="s">
        <v>154</v>
      </c>
      <c r="D161" s="51">
        <f>VII!D65</f>
        <v>0</v>
      </c>
      <c r="E161" s="52">
        <f t="shared" ref="E161:G161" si="1198">+D161</f>
        <v>0</v>
      </c>
      <c r="F161" s="52">
        <f t="shared" si="1198"/>
        <v>0</v>
      </c>
      <c r="G161" s="52">
        <f t="shared" si="1198"/>
        <v>0</v>
      </c>
      <c r="H161" s="52">
        <f t="shared" ref="H161:H162" si="1199">+G161</f>
        <v>0</v>
      </c>
      <c r="I161" s="52">
        <f>+VLOOKUP(Medidas!$B$3,'Curva ERNC'!$B$6:$AJ$7,'Curva ERNC'!H$5-2015,FALSE)</f>
        <v>0</v>
      </c>
      <c r="J161" s="52">
        <f>+VLOOKUP(Medidas!$B$3,'Curva ERNC'!$B$6:$AJ$7,'Curva ERNC'!I$5-2015,FALSE)</f>
        <v>9.9999999999999903E-8</v>
      </c>
      <c r="K161" s="52">
        <f>+VLOOKUP(Medidas!$B$3,'Curva ERNC'!$B$6:$AJ$7,'Curva ERNC'!J$5-2015,FALSE)</f>
        <v>6.6241783912806007E-7</v>
      </c>
      <c r="L161" s="52">
        <f>+VLOOKUP(Medidas!$B$3,'Curva ERNC'!$B$6:$AJ$7,'Curva ERNC'!K$5-2015,FALSE)</f>
        <v>4.3879600562251737E-6</v>
      </c>
      <c r="M161" s="52">
        <f>+VLOOKUP(Medidas!$B$3,'Curva ERNC'!$B$6:$AJ$7,'Curva ERNC'!L$5-2015,FALSE)</f>
        <v>2.9065929224896882E-5</v>
      </c>
      <c r="N161" s="52">
        <f>+VLOOKUP(Medidas!$B$3,'Curva ERNC'!$B$6:$AJ$7,'Curva ERNC'!M$5-2015,FALSE)</f>
        <v>1.9250653913663269E-4</v>
      </c>
      <c r="O161" s="52">
        <f>+VLOOKUP(Medidas!$B$3,'Curva ERNC'!$B$6:$AJ$7,'Curva ERNC'!N$5-2015,FALSE)</f>
        <v>1.2738192202547179E-3</v>
      </c>
      <c r="P161" s="52">
        <f>+VLOOKUP(Medidas!$B$3,'Curva ERNC'!$B$6:$AJ$7,'Curva ERNC'!O$5-2015,FALSE)</f>
        <v>8.377988983290667E-3</v>
      </c>
      <c r="Q161" s="52">
        <f>+VLOOKUP(Medidas!$B$3,'Curva ERNC'!$B$6:$AJ$7,'Curva ERNC'!P$5-2015,FALSE)</f>
        <v>5.2999999999999964E-2</v>
      </c>
      <c r="R161" s="52">
        <f>+VLOOKUP(Medidas!$B$3,'Curva ERNC'!$B$6:$AJ$7,'Curva ERNC'!Q$5-2015,FALSE)</f>
        <v>5.5542399509892405E-2</v>
      </c>
      <c r="S161" s="52">
        <f>+VLOOKUP(Medidas!$B$3,'Curva ERNC'!$B$6:$AJ$7,'Curva ERNC'!R$5-2015,FALSE)</f>
        <v>5.8199262290142391E-2</v>
      </c>
      <c r="T161" s="52">
        <f>+VLOOKUP(Medidas!$B$3,'Curva ERNC'!$B$6:$AJ$7,'Curva ERNC'!S$5-2015,FALSE)</f>
        <v>6.0975010639593E-2</v>
      </c>
      <c r="U161" s="52">
        <f>+VLOOKUP(Medidas!$B$3,'Curva ERNC'!$B$6:$AJ$7,'Curva ERNC'!T$5-2015,FALSE)</f>
        <v>6.3874166578128153E-2</v>
      </c>
      <c r="V161" s="52">
        <f>+VLOOKUP(Medidas!$B$3,'Curva ERNC'!$B$6:$AJ$7,'Curva ERNC'!U$5-2015,FALSE)</f>
        <v>6.6901346747900228E-2</v>
      </c>
      <c r="W161" s="52">
        <f>+VLOOKUP(Medidas!$B$3,'Curva ERNC'!$B$6:$AJ$7,'Curva ERNC'!V$5-2015,FALSE)</f>
        <v>7.0061256381072912E-2</v>
      </c>
      <c r="X161" s="52">
        <f>+VLOOKUP(Medidas!$B$3,'Curva ERNC'!$B$6:$AJ$7,'Curva ERNC'!W$5-2015,FALSE)</f>
        <v>7.3358682264357031E-2</v>
      </c>
      <c r="Y161" s="52">
        <f>+VLOOKUP(Medidas!$B$3,'Curva ERNC'!$B$6:$AJ$7,'Curva ERNC'!X$5-2015,FALSE)</f>
        <v>7.6798484629974587E-2</v>
      </c>
      <c r="Z161" s="52">
        <f>+VLOOKUP(Medidas!$B$3,'Curva ERNC'!$B$6:$AJ$7,'Curva ERNC'!Y$5-2015,FALSE)</f>
        <v>8.0385587902734687E-2</v>
      </c>
      <c r="AA161" s="52">
        <f>+VLOOKUP(Medidas!$B$3,'Curva ERNC'!$B$6:$AJ$7,'Curva ERNC'!Z$5-2015,FALSE)</f>
        <v>8.4124970233759394E-2</v>
      </c>
      <c r="AB161" s="52">
        <f>+VLOOKUP(Medidas!$B$3,'Curva ERNC'!$B$6:$AJ$7,'Curva ERNC'!AA$5-2015,FALSE)</f>
        <v>8.8021651753181038E-2</v>
      </c>
      <c r="AC161" s="52">
        <f>+VLOOKUP(Medidas!$B$3,'Curva ERNC'!$B$6:$AJ$7,'Curva ERNC'!AB$5-2015,FALSE)</f>
        <v>9.2080681476971751E-2</v>
      </c>
      <c r="AD161" s="52">
        <f>+VLOOKUP(Medidas!$B$3,'Curva ERNC'!$B$6:$AJ$7,'Curva ERNC'!AC$5-2015,FALSE)</f>
        <v>9.6307122807095483E-2</v>
      </c>
      <c r="AE161" s="52">
        <f>+VLOOKUP(Medidas!$B$3,'Curva ERNC'!$B$6:$AJ$7,'Curva ERNC'!AD$5-2015,FALSE)</f>
        <v>0.10070603756952731</v>
      </c>
      <c r="AF161" s="52">
        <f>+VLOOKUP(Medidas!$B$3,'Curva ERNC'!$B$6:$AJ$7,'Curva ERNC'!AE$5-2015,FALSE)</f>
        <v>0.1052824685414991</v>
      </c>
      <c r="AG161" s="52">
        <f>+VLOOKUP(Medidas!$B$3,'Curva ERNC'!$B$6:$AJ$7,'Curva ERNC'!AF$5-2015,FALSE)</f>
        <v>0.11004142042773479</v>
      </c>
      <c r="AH161" s="52">
        <f>+VLOOKUP(Medidas!$B$3,'Curva ERNC'!$B$6:$AJ$7,'Curva ERNC'!AG$5-2015,FALSE)</f>
        <v>0.11498783925556323</v>
      </c>
      <c r="AI161" s="52">
        <f>+VLOOKUP(Medidas!$B$3,'Curva ERNC'!$B$6:$AJ$7,'Curva ERNC'!AH$5-2015,FALSE)</f>
        <v>0.12012659017074631</v>
      </c>
      <c r="AJ161" s="52">
        <f>+VLOOKUP(Medidas!$B$3,'Curva ERNC'!$B$6:$AJ$7,'Curva ERNC'!AI$5-2015,FALSE)</f>
        <v>0.1254624336297416</v>
      </c>
      <c r="AK161" s="52">
        <f>+VLOOKUP(Medidas!$B$3,'Curva ERNC'!$B$6:$AJ$7,'Curva ERNC'!AJ$5-2015,FALSE)</f>
        <v>0.13099999999999998</v>
      </c>
    </row>
    <row r="162" spans="1:37" x14ac:dyDescent="0.25">
      <c r="A162" s="31" t="s">
        <v>79</v>
      </c>
      <c r="B162" s="32" t="s">
        <v>20</v>
      </c>
      <c r="C162" s="31" t="s">
        <v>154</v>
      </c>
      <c r="D162" s="51">
        <f>VII!D66</f>
        <v>0</v>
      </c>
      <c r="E162" s="52">
        <f t="shared" ref="E162:G162" si="1200">+D162</f>
        <v>0</v>
      </c>
      <c r="F162" s="52">
        <f t="shared" si="1200"/>
        <v>0</v>
      </c>
      <c r="G162" s="52">
        <f t="shared" si="1200"/>
        <v>0</v>
      </c>
      <c r="H162" s="52">
        <f t="shared" si="1199"/>
        <v>0</v>
      </c>
      <c r="I162" s="52">
        <f>+VLOOKUP(Medidas!$B$4,'Curva Hidrógeno'!$B$6:$AJ$7,'Curva ERNC'!H$5-2015,FALSE)</f>
        <v>0</v>
      </c>
      <c r="J162" s="52">
        <f>+VLOOKUP(Medidas!$B$4,'Curva Hidrógeno'!$B$6:$AJ$7,'Curva ERNC'!I$5-2015,FALSE)</f>
        <v>0</v>
      </c>
      <c r="K162" s="52">
        <f>+VLOOKUP(Medidas!$B$4,'Curva Hidrógeno'!$B$6:$AJ$7,'Curva ERNC'!J$5-2015,FALSE)</f>
        <v>0</v>
      </c>
      <c r="L162" s="52">
        <f>+VLOOKUP(Medidas!$B$4,'Curva Hidrógeno'!$B$6:$AJ$7,'Curva ERNC'!K$5-2015,FALSE)</f>
        <v>0</v>
      </c>
      <c r="M162" s="52">
        <f>+VLOOKUP(Medidas!$B$4,'Curva Hidrógeno'!$B$6:$AJ$7,'Curva ERNC'!L$5-2015,FALSE)</f>
        <v>0</v>
      </c>
      <c r="N162" s="52">
        <f>+VLOOKUP(Medidas!$B$4,'Curva Hidrógeno'!$B$6:$AJ$7,'Curva ERNC'!M$5-2015,FALSE)</f>
        <v>0</v>
      </c>
      <c r="O162" s="52">
        <f>+VLOOKUP(Medidas!$B$4,'Curva Hidrógeno'!$B$6:$AJ$7,'Curva ERNC'!N$5-2015,FALSE)</f>
        <v>0</v>
      </c>
      <c r="P162" s="52">
        <f>+VLOOKUP(Medidas!$B$4,'Curva Hidrógeno'!$B$6:$AJ$7,'Curva ERNC'!O$5-2015,FALSE)</f>
        <v>9.9999999999999903E-8</v>
      </c>
      <c r="Q162" s="52">
        <f>+VLOOKUP(Medidas!$B$4,'Curva Hidrógeno'!$B$6:$AJ$7,'Curva ERNC'!P$5-2015,FALSE)</f>
        <v>2.0000000000000004E-2</v>
      </c>
      <c r="R162" s="52">
        <f>+VLOOKUP(Medidas!$B$4,'Curva Hidrógeno'!$B$6:$AJ$7,'Curva ERNC'!Q$5-2015,FALSE)</f>
        <v>2.1657319666885624E-2</v>
      </c>
      <c r="S162" s="52">
        <f>+VLOOKUP(Medidas!$B$4,'Curva Hidrógeno'!$B$6:$AJ$7,'Curva ERNC'!R$5-2015,FALSE)</f>
        <v>2.3448688700945873E-2</v>
      </c>
      <c r="T162" s="52">
        <f>+VLOOKUP(Medidas!$B$4,'Curva Hidrógeno'!$B$6:$AJ$7,'Curva ERNC'!S$5-2015,FALSE)</f>
        <v>2.5384384977203911E-2</v>
      </c>
      <c r="U162" s="52">
        <f>+VLOOKUP(Medidas!$B$4,'Curva Hidrógeno'!$B$6:$AJ$7,'Curva ERNC'!T$5-2015,FALSE)</f>
        <v>2.7475377786880185E-2</v>
      </c>
      <c r="V162" s="52">
        <f>+VLOOKUP(Medidas!$B$4,'Curva Hidrógeno'!$B$6:$AJ$7,'Curva ERNC'!U$5-2015,FALSE)</f>
        <v>2.9733357634829229E-2</v>
      </c>
      <c r="W162" s="52">
        <f>+VLOOKUP(Medidas!$B$4,'Curva Hidrógeno'!$B$6:$AJ$7,'Curva ERNC'!V$5-2015,FALSE)</f>
        <v>3.2170764218298405E-2</v>
      </c>
      <c r="X162" s="52">
        <f>+VLOOKUP(Medidas!$B$4,'Curva Hidrógeno'!$B$6:$AJ$7,'Curva ERNC'!W$5-2015,FALSE)</f>
        <v>3.4800811850193569E-2</v>
      </c>
      <c r="Y162" s="52">
        <f>+VLOOKUP(Medidas!$B$4,'Curva Hidrógeno'!$B$6:$AJ$7,'Curva ERNC'!X$5-2015,FALSE)</f>
        <v>3.7637511468653219E-2</v>
      </c>
      <c r="Z162" s="52">
        <f>+VLOOKUP(Medidas!$B$4,'Curva Hidrógeno'!$B$6:$AJ$7,'Curva ERNC'!Y$5-2015,FALSE)</f>
        <v>4.0695688242412591E-2</v>
      </c>
      <c r="AA162" s="52">
        <f>+VLOOKUP(Medidas!$B$4,'Curva Hidrógeno'!$B$6:$AJ$7,'Curva ERNC'!Z$5-2015,FALSE)</f>
        <v>4.3990993639052942E-2</v>
      </c>
      <c r="AB162" s="52">
        <f>+VLOOKUP(Medidas!$B$4,'Curva Hidrógeno'!$B$6:$AJ$7,'Curva ERNC'!AA$5-2015,FALSE)</f>
        <v>4.7539910672315035E-2</v>
      </c>
      <c r="AC162" s="52">
        <f>+VLOOKUP(Medidas!$B$4,'Curva Hidrógeno'!$B$6:$AJ$7,'Curva ERNC'!AB$5-2015,FALSE)</f>
        <v>5.1359750887593647E-2</v>
      </c>
      <c r="AD162" s="52">
        <f>+VLOOKUP(Medidas!$B$4,'Curva Hidrógeno'!$B$6:$AJ$7,'Curva ERNC'!AC$5-2015,FALSE)</f>
        <v>5.5468641484930165E-2</v>
      </c>
      <c r="AE162" s="52">
        <f>+VLOOKUP(Medidas!$B$4,'Curva Hidrógeno'!$B$6:$AJ$7,'Curva ERNC'!AD$5-2015,FALSE)</f>
        <v>5.9885500820928313E-2</v>
      </c>
      <c r="AF162" s="52">
        <f>+VLOOKUP(Medidas!$B$4,'Curva Hidrógeno'!$B$6:$AJ$7,'Curva ERNC'!AE$5-2015,FALSE)</f>
        <v>6.4630000381117075E-2</v>
      </c>
      <c r="AG162" s="52">
        <f>+VLOOKUP(Medidas!$B$4,'Curva Hidrógeno'!$B$6:$AJ$7,'Curva ERNC'!AF$5-2015,FALSE)</f>
        <v>6.9722511180103794E-2</v>
      </c>
      <c r="AH162" s="52">
        <f>+VLOOKUP(Medidas!$B$4,'Curva Hidrógeno'!$B$6:$AJ$7,'Curva ERNC'!AG$5-2015,FALSE)</f>
        <v>7.5184032437948384E-2</v>
      </c>
      <c r="AI162" s="52">
        <f>+VLOOKUP(Medidas!$B$4,'Curva Hidrógeno'!$B$6:$AJ$7,'Curva ERNC'!AH$5-2015,FALSE)</f>
        <v>8.1036100309042083E-2</v>
      </c>
      <c r="AJ162" s="52">
        <f>+VLOOKUP(Medidas!$B$4,'Curva Hidrógeno'!$B$6:$AJ$7,'Curva ERNC'!AI$5-2015,FALSE)</f>
        <v>8.7300674417890398E-2</v>
      </c>
      <c r="AK162" s="52">
        <f>+VLOOKUP(Medidas!$B$4,'Curva Hidrógeno'!$B$6:$AJ$7,'Curva ERNC'!AJ$5-2015,FALSE)</f>
        <v>9.3999999999999972E-2</v>
      </c>
    </row>
    <row r="163" spans="1:37" x14ac:dyDescent="0.25">
      <c r="D163" s="126">
        <f t="shared" ref="D163" si="1201">SUM(D152:D162)</f>
        <v>0.99999999999999989</v>
      </c>
      <c r="E163" s="126">
        <f t="shared" ref="E163" si="1202">SUM(E152:E162)</f>
        <v>0.99999999999999989</v>
      </c>
      <c r="F163" s="126">
        <f t="shared" ref="F163" si="1203">SUM(F152:F162)</f>
        <v>0.99999999999999989</v>
      </c>
      <c r="G163" s="126">
        <f t="shared" ref="G163" si="1204">SUM(G152:G162)</f>
        <v>0.99999999999999989</v>
      </c>
      <c r="H163" s="126">
        <f t="shared" ref="H163" si="1205">SUM(H152:H162)</f>
        <v>0.99999999999999989</v>
      </c>
      <c r="I163" s="126">
        <f t="shared" ref="I163" si="1206">SUM(I152:I162)</f>
        <v>0.99999999999999989</v>
      </c>
      <c r="J163" s="126">
        <f t="shared" ref="J163" si="1207">SUM(J152:J162)</f>
        <v>0.99999999999999989</v>
      </c>
      <c r="K163" s="126">
        <f t="shared" ref="K163" si="1208">SUM(K152:K162)</f>
        <v>0.99999999999999989</v>
      </c>
      <c r="L163" s="126">
        <f t="shared" ref="L163" si="1209">SUM(L152:L162)</f>
        <v>0.99999999999999989</v>
      </c>
      <c r="M163" s="126">
        <f t="shared" ref="M163" si="1210">SUM(M152:M162)</f>
        <v>0.99999999999999989</v>
      </c>
      <c r="N163" s="126">
        <f t="shared" ref="N163" si="1211">SUM(N152:N162)</f>
        <v>1</v>
      </c>
      <c r="O163" s="126">
        <f t="shared" ref="O163" si="1212">SUM(O152:O162)</f>
        <v>0.99999999999999989</v>
      </c>
      <c r="P163" s="126">
        <f t="shared" ref="P163" si="1213">SUM(P152:P162)</f>
        <v>0.99999999999999989</v>
      </c>
      <c r="Q163" s="126">
        <f t="shared" ref="Q163" si="1214">SUM(Q152:Q162)</f>
        <v>0.99999999999999989</v>
      </c>
      <c r="R163" s="126">
        <f t="shared" ref="R163" si="1215">SUM(R152:R162)</f>
        <v>0.99999999999999989</v>
      </c>
      <c r="S163" s="126">
        <f t="shared" ref="S163" si="1216">SUM(S152:S162)</f>
        <v>0.99999999999999978</v>
      </c>
      <c r="T163" s="126">
        <f t="shared" ref="T163" si="1217">SUM(T152:T162)</f>
        <v>0.99999999999999978</v>
      </c>
      <c r="U163" s="126">
        <f t="shared" ref="U163" si="1218">SUM(U152:U162)</f>
        <v>1</v>
      </c>
      <c r="V163" s="126">
        <f t="shared" ref="V163" si="1219">SUM(V152:V162)</f>
        <v>0.99999999999999989</v>
      </c>
      <c r="W163" s="126">
        <f t="shared" ref="W163" si="1220">SUM(W152:W162)</f>
        <v>1</v>
      </c>
      <c r="X163" s="126">
        <f t="shared" ref="X163" si="1221">SUM(X152:X162)</f>
        <v>0.99999999999999989</v>
      </c>
      <c r="Y163" s="126">
        <f t="shared" ref="Y163" si="1222">SUM(Y152:Y162)</f>
        <v>0.99999999999999989</v>
      </c>
      <c r="Z163" s="126">
        <f t="shared" ref="Z163" si="1223">SUM(Z152:Z162)</f>
        <v>0.99999999999999978</v>
      </c>
      <c r="AA163" s="126">
        <f t="shared" ref="AA163" si="1224">SUM(AA152:AA162)</f>
        <v>0.99999999999999989</v>
      </c>
      <c r="AB163" s="126">
        <f t="shared" ref="AB163" si="1225">SUM(AB152:AB162)</f>
        <v>0.99999999999999989</v>
      </c>
      <c r="AC163" s="126">
        <f t="shared" ref="AC163" si="1226">SUM(AC152:AC162)</f>
        <v>1</v>
      </c>
      <c r="AD163" s="126">
        <f t="shared" ref="AD163" si="1227">SUM(AD152:AD162)</f>
        <v>1</v>
      </c>
      <c r="AE163" s="126">
        <f t="shared" ref="AE163" si="1228">SUM(AE152:AE162)</f>
        <v>1</v>
      </c>
      <c r="AF163" s="126">
        <f t="shared" ref="AF163" si="1229">SUM(AF152:AF162)</f>
        <v>1</v>
      </c>
      <c r="AG163" s="126">
        <f t="shared" ref="AG163" si="1230">SUM(AG152:AG162)</f>
        <v>0.99999999999999978</v>
      </c>
      <c r="AH163" s="126">
        <f t="shared" ref="AH163" si="1231">SUM(AH152:AH162)</f>
        <v>1</v>
      </c>
      <c r="AI163" s="126">
        <f t="shared" ref="AI163" si="1232">SUM(AI152:AI162)</f>
        <v>1.0000000000000002</v>
      </c>
      <c r="AJ163" s="126">
        <f t="shared" ref="AJ163" si="1233">SUM(AJ152:AJ162)</f>
        <v>1</v>
      </c>
      <c r="AK163" s="126">
        <f>SUM(AK152:AK162)</f>
        <v>1</v>
      </c>
    </row>
    <row r="165" spans="1:37" x14ac:dyDescent="0.25">
      <c r="A165" s="22" t="s">
        <v>32</v>
      </c>
    </row>
    <row r="166" spans="1:37" x14ac:dyDescent="0.25">
      <c r="A166" s="22" t="s">
        <v>16</v>
      </c>
    </row>
    <row r="167" spans="1:37" x14ac:dyDescent="0.25">
      <c r="A167" s="31" t="s">
        <v>7</v>
      </c>
      <c r="B167" s="32" t="s">
        <v>20</v>
      </c>
      <c r="C167" s="31" t="s">
        <v>154</v>
      </c>
      <c r="D167" s="51">
        <f>VIII!D48</f>
        <v>0.73747210794634521</v>
      </c>
      <c r="E167" s="52">
        <f>1-SUM(E168:E172)</f>
        <v>0.73747210794634532</v>
      </c>
      <c r="F167" s="52">
        <f t="shared" ref="F167" si="1234">1-SUM(F168:F172)</f>
        <v>0.73747210794634532</v>
      </c>
      <c r="G167" s="52">
        <f t="shared" ref="G167" si="1235">1-SUM(G168:G172)</f>
        <v>0.73747210794634532</v>
      </c>
      <c r="H167" s="52">
        <f t="shared" ref="H167" si="1236">1-SUM(H168:H172)</f>
        <v>0.73747210794634532</v>
      </c>
      <c r="I167" s="52">
        <f t="shared" ref="I167" si="1237">1-SUM(I168:I172)</f>
        <v>0.73747210794634532</v>
      </c>
      <c r="J167" s="52">
        <f t="shared" ref="J167" si="1238">1-SUM(J168:J172)</f>
        <v>0.73747210794634532</v>
      </c>
      <c r="K167" s="52">
        <f t="shared" ref="K167" si="1239">1-SUM(K168:K172)</f>
        <v>0.73747210794634532</v>
      </c>
      <c r="L167" s="52">
        <f t="shared" ref="L167" si="1240">1-SUM(L168:L172)</f>
        <v>0.73747210794634532</v>
      </c>
      <c r="M167" s="52">
        <f t="shared" ref="M167" si="1241">1-SUM(M168:M172)</f>
        <v>0.73747210794634532</v>
      </c>
      <c r="N167" s="52">
        <f t="shared" ref="N167" si="1242">1-SUM(N168:N172)</f>
        <v>0.73747210794634532</v>
      </c>
      <c r="O167" s="52">
        <f t="shared" ref="O167" si="1243">1-SUM(O168:O172)</f>
        <v>0.73747210794634532</v>
      </c>
      <c r="P167" s="52">
        <f t="shared" ref="P167" si="1244">1-SUM(P168:P172)</f>
        <v>0.73747210794634532</v>
      </c>
      <c r="Q167" s="52">
        <f t="shared" ref="Q167" si="1245">1-SUM(Q168:Q172)</f>
        <v>0.73747210794634532</v>
      </c>
      <c r="R167" s="52">
        <f t="shared" ref="R167" si="1246">1-SUM(R168:R172)</f>
        <v>0.73747210794634532</v>
      </c>
      <c r="S167" s="52">
        <f t="shared" ref="S167" si="1247">1-SUM(S168:S172)</f>
        <v>0.73747210794634532</v>
      </c>
      <c r="T167" s="52">
        <f t="shared" ref="T167" si="1248">1-SUM(T168:T172)</f>
        <v>0.73747210794634532</v>
      </c>
      <c r="U167" s="52">
        <f t="shared" ref="U167" si="1249">1-SUM(U168:U172)</f>
        <v>0.73747210794634532</v>
      </c>
      <c r="V167" s="52">
        <f t="shared" ref="V167" si="1250">1-SUM(V168:V172)</f>
        <v>0.73747210794634532</v>
      </c>
      <c r="W167" s="52">
        <f t="shared" ref="W167" si="1251">1-SUM(W168:W172)</f>
        <v>0.72628344956129587</v>
      </c>
      <c r="X167" s="52">
        <f t="shared" ref="X167" si="1252">1-SUM(X168:X172)</f>
        <v>0.71509479117624908</v>
      </c>
      <c r="Y167" s="52">
        <f t="shared" ref="Y167" si="1253">1-SUM(Y168:Y172)</f>
        <v>0.7039061327912024</v>
      </c>
      <c r="Z167" s="52">
        <f t="shared" ref="Z167" si="1254">1-SUM(Z168:Z172)</f>
        <v>0.69271747440615294</v>
      </c>
      <c r="AA167" s="52">
        <f t="shared" ref="AA167" si="1255">1-SUM(AA168:AA172)</f>
        <v>0.68152881602110615</v>
      </c>
      <c r="AB167" s="52">
        <f t="shared" ref="AB167" si="1256">1-SUM(AB168:AB172)</f>
        <v>0.61897026361150687</v>
      </c>
      <c r="AC167" s="52">
        <f t="shared" ref="AC167" si="1257">1-SUM(AC168:AC172)</f>
        <v>0.55641171120190758</v>
      </c>
      <c r="AD167" s="52">
        <f t="shared" ref="AD167" si="1258">1-SUM(AD168:AD172)</f>
        <v>0.49385315879232927</v>
      </c>
      <c r="AE167" s="52">
        <f t="shared" ref="AE167" si="1259">1-SUM(AE168:AE172)</f>
        <v>0.43129460638275097</v>
      </c>
      <c r="AF167" s="52">
        <f t="shared" ref="AF167" si="1260">1-SUM(AF168:AF172)</f>
        <v>0.36873605397315168</v>
      </c>
      <c r="AG167" s="52">
        <f t="shared" ref="AG167" si="1261">1-SUM(AG168:AG172)</f>
        <v>0.30617750156359436</v>
      </c>
      <c r="AH167" s="52">
        <f t="shared" ref="AH167" si="1262">1-SUM(AH168:AH172)</f>
        <v>0.24361894915399507</v>
      </c>
      <c r="AI167" s="52">
        <f t="shared" ref="AI167" si="1263">1-SUM(AI168:AI172)</f>
        <v>0.18106039674441665</v>
      </c>
      <c r="AJ167" s="52">
        <f t="shared" ref="AJ167" si="1264">1-SUM(AJ168:AJ172)</f>
        <v>0.11850184433483846</v>
      </c>
      <c r="AK167" s="52">
        <f t="shared" ref="AK167" si="1265">1-SUM(AK168:AK172)</f>
        <v>5.5943291925239169E-2</v>
      </c>
    </row>
    <row r="168" spans="1:37" x14ac:dyDescent="0.25">
      <c r="A168" s="31" t="s">
        <v>11</v>
      </c>
      <c r="B168" s="32" t="s">
        <v>20</v>
      </c>
      <c r="C168" s="31" t="s">
        <v>154</v>
      </c>
      <c r="D168" s="51">
        <f>VIII!D49</f>
        <v>0</v>
      </c>
      <c r="E168" s="52">
        <f t="shared" ref="E168:T171" si="1266">D168</f>
        <v>0</v>
      </c>
      <c r="F168" s="52">
        <f t="shared" si="1266"/>
        <v>0</v>
      </c>
      <c r="G168" s="52">
        <f t="shared" si="1266"/>
        <v>0</v>
      </c>
      <c r="H168" s="52">
        <f t="shared" si="1266"/>
        <v>0</v>
      </c>
      <c r="I168" s="52">
        <f t="shared" si="1266"/>
        <v>0</v>
      </c>
      <c r="J168" s="52">
        <f t="shared" si="1266"/>
        <v>0</v>
      </c>
      <c r="K168" s="52">
        <f t="shared" si="1266"/>
        <v>0</v>
      </c>
      <c r="L168" s="52">
        <f t="shared" si="1266"/>
        <v>0</v>
      </c>
      <c r="M168" s="52">
        <f t="shared" si="1266"/>
        <v>0</v>
      </c>
      <c r="N168" s="52">
        <f t="shared" si="1266"/>
        <v>0</v>
      </c>
      <c r="O168" s="52">
        <f t="shared" si="1266"/>
        <v>0</v>
      </c>
      <c r="P168" s="52">
        <f t="shared" si="1266"/>
        <v>0</v>
      </c>
      <c r="Q168" s="52">
        <f t="shared" si="1266"/>
        <v>0</v>
      </c>
      <c r="R168" s="52">
        <f t="shared" si="1266"/>
        <v>0</v>
      </c>
      <c r="S168" s="52">
        <f t="shared" si="1266"/>
        <v>0</v>
      </c>
      <c r="T168" s="52">
        <f t="shared" si="1266"/>
        <v>0</v>
      </c>
      <c r="U168" s="52">
        <f t="shared" ref="U168:AK171" si="1267">T168</f>
        <v>0</v>
      </c>
      <c r="V168" s="52">
        <f t="shared" si="1267"/>
        <v>0</v>
      </c>
      <c r="W168" s="52">
        <f t="shared" si="1267"/>
        <v>0</v>
      </c>
      <c r="X168" s="52">
        <f t="shared" si="1267"/>
        <v>0</v>
      </c>
      <c r="Y168" s="52">
        <f t="shared" si="1267"/>
        <v>0</v>
      </c>
      <c r="Z168" s="52">
        <f t="shared" si="1267"/>
        <v>0</v>
      </c>
      <c r="AA168" s="52">
        <f t="shared" si="1267"/>
        <v>0</v>
      </c>
      <c r="AB168" s="52">
        <f t="shared" si="1267"/>
        <v>0</v>
      </c>
      <c r="AC168" s="52">
        <f t="shared" si="1267"/>
        <v>0</v>
      </c>
      <c r="AD168" s="52">
        <f t="shared" si="1267"/>
        <v>0</v>
      </c>
      <c r="AE168" s="52">
        <f t="shared" si="1267"/>
        <v>0</v>
      </c>
      <c r="AF168" s="52">
        <f t="shared" si="1267"/>
        <v>0</v>
      </c>
      <c r="AG168" s="52">
        <f t="shared" si="1267"/>
        <v>0</v>
      </c>
      <c r="AH168" s="52">
        <f t="shared" si="1267"/>
        <v>0</v>
      </c>
      <c r="AI168" s="52">
        <f t="shared" si="1267"/>
        <v>0</v>
      </c>
      <c r="AJ168" s="52">
        <f t="shared" si="1267"/>
        <v>0</v>
      </c>
      <c r="AK168" s="52">
        <f t="shared" si="1267"/>
        <v>0</v>
      </c>
    </row>
    <row r="169" spans="1:37" x14ac:dyDescent="0.25">
      <c r="A169" s="31" t="s">
        <v>12</v>
      </c>
      <c r="B169" s="32" t="s">
        <v>20</v>
      </c>
      <c r="C169" s="31" t="s">
        <v>154</v>
      </c>
      <c r="D169" s="51">
        <f>VIII!D50</f>
        <v>0.26252789205365473</v>
      </c>
      <c r="E169" s="52">
        <f t="shared" si="1266"/>
        <v>0.26252789205365473</v>
      </c>
      <c r="F169" s="52">
        <f t="shared" si="1266"/>
        <v>0.26252789205365473</v>
      </c>
      <c r="G169" s="52">
        <f t="shared" si="1266"/>
        <v>0.26252789205365473</v>
      </c>
      <c r="H169" s="52">
        <f t="shared" si="1266"/>
        <v>0.26252789205365473</v>
      </c>
      <c r="I169" s="52">
        <f t="shared" si="1266"/>
        <v>0.26252789205365473</v>
      </c>
      <c r="J169" s="52">
        <f t="shared" si="1266"/>
        <v>0.26252789205365473</v>
      </c>
      <c r="K169" s="52">
        <f t="shared" si="1266"/>
        <v>0.26252789205365473</v>
      </c>
      <c r="L169" s="52">
        <f t="shared" si="1266"/>
        <v>0.26252789205365473</v>
      </c>
      <c r="M169" s="52">
        <f t="shared" si="1266"/>
        <v>0.26252789205365473</v>
      </c>
      <c r="N169" s="52">
        <f t="shared" si="1266"/>
        <v>0.26252789205365473</v>
      </c>
      <c r="O169" s="52">
        <f t="shared" si="1266"/>
        <v>0.26252789205365473</v>
      </c>
      <c r="P169" s="52">
        <f t="shared" si="1266"/>
        <v>0.26252789205365473</v>
      </c>
      <c r="Q169" s="52">
        <f t="shared" si="1266"/>
        <v>0.26252789205365473</v>
      </c>
      <c r="R169" s="52">
        <f t="shared" si="1266"/>
        <v>0.26252789205365473</v>
      </c>
      <c r="S169" s="52">
        <f t="shared" si="1266"/>
        <v>0.26252789205365473</v>
      </c>
      <c r="T169" s="52">
        <f t="shared" si="1266"/>
        <v>0.26252789205365473</v>
      </c>
      <c r="U169" s="52">
        <f t="shared" si="1267"/>
        <v>0.26252789205365473</v>
      </c>
      <c r="V169" s="52">
        <f t="shared" si="1267"/>
        <v>0.26252789205365473</v>
      </c>
      <c r="W169" s="52">
        <f t="shared" si="1267"/>
        <v>0.26252789205365473</v>
      </c>
      <c r="X169" s="52">
        <f t="shared" si="1267"/>
        <v>0.26252789205365473</v>
      </c>
      <c r="Y169" s="52">
        <f t="shared" si="1267"/>
        <v>0.26252789205365473</v>
      </c>
      <c r="Z169" s="52">
        <f t="shared" si="1267"/>
        <v>0.26252789205365473</v>
      </c>
      <c r="AA169" s="52">
        <f t="shared" si="1267"/>
        <v>0.26252789205365473</v>
      </c>
      <c r="AB169" s="52">
        <f t="shared" si="1267"/>
        <v>0.26252789205365473</v>
      </c>
      <c r="AC169" s="52">
        <f t="shared" si="1267"/>
        <v>0.26252789205365473</v>
      </c>
      <c r="AD169" s="52">
        <f t="shared" si="1267"/>
        <v>0.26252789205365473</v>
      </c>
      <c r="AE169" s="52">
        <f t="shared" si="1267"/>
        <v>0.26252789205365473</v>
      </c>
      <c r="AF169" s="52">
        <f t="shared" si="1267"/>
        <v>0.26252789205365473</v>
      </c>
      <c r="AG169" s="52">
        <f t="shared" si="1267"/>
        <v>0.26252789205365473</v>
      </c>
      <c r="AH169" s="52">
        <f t="shared" si="1267"/>
        <v>0.26252789205365473</v>
      </c>
      <c r="AI169" s="52">
        <f t="shared" si="1267"/>
        <v>0.26252789205365473</v>
      </c>
      <c r="AJ169" s="52">
        <f t="shared" si="1267"/>
        <v>0.26252789205365473</v>
      </c>
      <c r="AK169" s="52">
        <f t="shared" si="1267"/>
        <v>0.26252789205365473</v>
      </c>
    </row>
    <row r="170" spans="1:37" x14ac:dyDescent="0.25">
      <c r="A170" s="31" t="s">
        <v>13</v>
      </c>
      <c r="B170" s="32" t="s">
        <v>20</v>
      </c>
      <c r="C170" s="31" t="s">
        <v>154</v>
      </c>
      <c r="D170" s="51">
        <f>VIII!D51</f>
        <v>0</v>
      </c>
      <c r="E170" s="52">
        <f t="shared" si="1266"/>
        <v>0</v>
      </c>
      <c r="F170" s="52">
        <f t="shared" si="1266"/>
        <v>0</v>
      </c>
      <c r="G170" s="52">
        <f t="shared" si="1266"/>
        <v>0</v>
      </c>
      <c r="H170" s="52">
        <f t="shared" si="1266"/>
        <v>0</v>
      </c>
      <c r="I170" s="52">
        <f t="shared" si="1266"/>
        <v>0</v>
      </c>
      <c r="J170" s="52">
        <f t="shared" si="1266"/>
        <v>0</v>
      </c>
      <c r="K170" s="52">
        <f t="shared" si="1266"/>
        <v>0</v>
      </c>
      <c r="L170" s="52">
        <f t="shared" si="1266"/>
        <v>0</v>
      </c>
      <c r="M170" s="52">
        <f t="shared" si="1266"/>
        <v>0</v>
      </c>
      <c r="N170" s="52">
        <f t="shared" si="1266"/>
        <v>0</v>
      </c>
      <c r="O170" s="52">
        <f t="shared" si="1266"/>
        <v>0</v>
      </c>
      <c r="P170" s="52">
        <f t="shared" si="1266"/>
        <v>0</v>
      </c>
      <c r="Q170" s="52">
        <f t="shared" si="1266"/>
        <v>0</v>
      </c>
      <c r="R170" s="52">
        <f t="shared" si="1266"/>
        <v>0</v>
      </c>
      <c r="S170" s="52">
        <f t="shared" si="1266"/>
        <v>0</v>
      </c>
      <c r="T170" s="52">
        <f t="shared" si="1266"/>
        <v>0</v>
      </c>
      <c r="U170" s="52">
        <f t="shared" si="1267"/>
        <v>0</v>
      </c>
      <c r="V170" s="52">
        <f t="shared" si="1267"/>
        <v>0</v>
      </c>
      <c r="W170" s="52">
        <f t="shared" si="1267"/>
        <v>0</v>
      </c>
      <c r="X170" s="52">
        <f t="shared" si="1267"/>
        <v>0</v>
      </c>
      <c r="Y170" s="52">
        <f t="shared" si="1267"/>
        <v>0</v>
      </c>
      <c r="Z170" s="52">
        <f t="shared" si="1267"/>
        <v>0</v>
      </c>
      <c r="AA170" s="52">
        <f t="shared" si="1267"/>
        <v>0</v>
      </c>
      <c r="AB170" s="52">
        <f t="shared" si="1267"/>
        <v>0</v>
      </c>
      <c r="AC170" s="52">
        <f t="shared" si="1267"/>
        <v>0</v>
      </c>
      <c r="AD170" s="52">
        <f t="shared" si="1267"/>
        <v>0</v>
      </c>
      <c r="AE170" s="52">
        <f t="shared" si="1267"/>
        <v>0</v>
      </c>
      <c r="AF170" s="52">
        <f t="shared" si="1267"/>
        <v>0</v>
      </c>
      <c r="AG170" s="52">
        <f t="shared" si="1267"/>
        <v>0</v>
      </c>
      <c r="AH170" s="52">
        <f t="shared" si="1267"/>
        <v>0</v>
      </c>
      <c r="AI170" s="52">
        <f t="shared" si="1267"/>
        <v>0</v>
      </c>
      <c r="AJ170" s="52">
        <f t="shared" si="1267"/>
        <v>0</v>
      </c>
      <c r="AK170" s="52">
        <f t="shared" si="1267"/>
        <v>0</v>
      </c>
    </row>
    <row r="171" spans="1:37" x14ac:dyDescent="0.25">
      <c r="A171" s="31" t="s">
        <v>55</v>
      </c>
      <c r="B171" s="32" t="s">
        <v>20</v>
      </c>
      <c r="C171" s="31" t="s">
        <v>154</v>
      </c>
      <c r="D171" s="51">
        <f>VIII!D52</f>
        <v>0</v>
      </c>
      <c r="E171" s="52">
        <f t="shared" si="1266"/>
        <v>0</v>
      </c>
      <c r="F171" s="52">
        <f t="shared" si="1266"/>
        <v>0</v>
      </c>
      <c r="G171" s="52">
        <f t="shared" si="1266"/>
        <v>0</v>
      </c>
      <c r="H171" s="52">
        <f t="shared" si="1266"/>
        <v>0</v>
      </c>
      <c r="I171" s="52">
        <f t="shared" si="1266"/>
        <v>0</v>
      </c>
      <c r="J171" s="52">
        <f t="shared" si="1266"/>
        <v>0</v>
      </c>
      <c r="K171" s="52">
        <f t="shared" si="1266"/>
        <v>0</v>
      </c>
      <c r="L171" s="52">
        <f t="shared" si="1266"/>
        <v>0</v>
      </c>
      <c r="M171" s="52">
        <f t="shared" si="1266"/>
        <v>0</v>
      </c>
      <c r="N171" s="52">
        <f t="shared" si="1266"/>
        <v>0</v>
      </c>
      <c r="O171" s="52">
        <f t="shared" si="1266"/>
        <v>0</v>
      </c>
      <c r="P171" s="52">
        <f t="shared" si="1266"/>
        <v>0</v>
      </c>
      <c r="Q171" s="52">
        <f t="shared" si="1266"/>
        <v>0</v>
      </c>
      <c r="R171" s="52">
        <f t="shared" si="1266"/>
        <v>0</v>
      </c>
      <c r="S171" s="52">
        <f t="shared" si="1266"/>
        <v>0</v>
      </c>
      <c r="T171" s="52">
        <f t="shared" si="1266"/>
        <v>0</v>
      </c>
      <c r="U171" s="52">
        <f t="shared" si="1267"/>
        <v>0</v>
      </c>
      <c r="V171" s="52">
        <f t="shared" si="1267"/>
        <v>0</v>
      </c>
      <c r="W171" s="52">
        <f t="shared" si="1267"/>
        <v>0</v>
      </c>
      <c r="X171" s="52">
        <f t="shared" si="1267"/>
        <v>0</v>
      </c>
      <c r="Y171" s="52">
        <f t="shared" si="1267"/>
        <v>0</v>
      </c>
      <c r="Z171" s="52">
        <f t="shared" si="1267"/>
        <v>0</v>
      </c>
      <c r="AA171" s="52">
        <f t="shared" si="1267"/>
        <v>0</v>
      </c>
      <c r="AB171" s="52">
        <f t="shared" si="1267"/>
        <v>0</v>
      </c>
      <c r="AC171" s="52">
        <f t="shared" si="1267"/>
        <v>0</v>
      </c>
      <c r="AD171" s="52">
        <f t="shared" si="1267"/>
        <v>0</v>
      </c>
      <c r="AE171" s="52">
        <f t="shared" si="1267"/>
        <v>0</v>
      </c>
      <c r="AF171" s="52">
        <f t="shared" si="1267"/>
        <v>0</v>
      </c>
      <c r="AG171" s="52">
        <f t="shared" si="1267"/>
        <v>0</v>
      </c>
      <c r="AH171" s="52">
        <f t="shared" si="1267"/>
        <v>0</v>
      </c>
      <c r="AI171" s="52">
        <f t="shared" si="1267"/>
        <v>0</v>
      </c>
      <c r="AJ171" s="52">
        <f t="shared" si="1267"/>
        <v>0</v>
      </c>
      <c r="AK171" s="52">
        <f t="shared" si="1267"/>
        <v>0</v>
      </c>
    </row>
    <row r="172" spans="1:37" x14ac:dyDescent="0.25">
      <c r="A172" s="31" t="s">
        <v>79</v>
      </c>
      <c r="B172" s="32" t="s">
        <v>20</v>
      </c>
      <c r="C172" s="31" t="s">
        <v>154</v>
      </c>
      <c r="D172" s="51">
        <f>VIII!D53</f>
        <v>0</v>
      </c>
      <c r="E172" s="52">
        <f>+VLOOKUP(Medidas!$B$5,'Curva Hidrógeno'!$B$12:$AJ$13,'Curva Hidrógeno'!D$11-2015,FALSE)*('Particip. Energético'!$D167)</f>
        <v>0</v>
      </c>
      <c r="F172" s="52">
        <f>+VLOOKUP(Medidas!$B$5,'Curva Hidrógeno'!$B$12:$AJ$13,'Curva Hidrógeno'!E$11-2015,FALSE)*('Particip. Energético'!$D167)</f>
        <v>0</v>
      </c>
      <c r="G172" s="52">
        <f>+VLOOKUP(Medidas!$B$5,'Curva Hidrógeno'!$B$12:$AJ$13,'Curva Hidrógeno'!F$11-2015,FALSE)*('Particip. Energético'!$D167)</f>
        <v>0</v>
      </c>
      <c r="H172" s="52">
        <f>+VLOOKUP(Medidas!$B$5,'Curva Hidrógeno'!$B$12:$AJ$13,'Curva Hidrógeno'!G$11-2015,FALSE)*('Particip. Energético'!$D167)</f>
        <v>0</v>
      </c>
      <c r="I172" s="52">
        <f>+VLOOKUP(Medidas!$B$5,'Curva Hidrógeno'!$B$12:$AJ$13,'Curva Hidrógeno'!H$11-2015,FALSE)*('Particip. Energético'!$D167)</f>
        <v>0</v>
      </c>
      <c r="J172" s="52">
        <f>+VLOOKUP(Medidas!$B$5,'Curva Hidrógeno'!$B$12:$AJ$13,'Curva Hidrógeno'!I$11-2015,FALSE)*('Particip. Energético'!$D167)</f>
        <v>0</v>
      </c>
      <c r="K172" s="52">
        <f>+VLOOKUP(Medidas!$B$5,'Curva Hidrógeno'!$B$12:$AJ$13,'Curva Hidrógeno'!J$11-2015,FALSE)*('Particip. Energético'!$D167)</f>
        <v>0</v>
      </c>
      <c r="L172" s="52">
        <f>+VLOOKUP(Medidas!$B$5,'Curva Hidrógeno'!$B$12:$AJ$13,'Curva Hidrógeno'!K$11-2015,FALSE)*('Particip. Energético'!$D167)</f>
        <v>0</v>
      </c>
      <c r="M172" s="52">
        <f>+VLOOKUP(Medidas!$B$5,'Curva Hidrógeno'!$B$12:$AJ$13,'Curva Hidrógeno'!L$11-2015,FALSE)*('Particip. Energético'!$D167)</f>
        <v>0</v>
      </c>
      <c r="N172" s="52">
        <f>+VLOOKUP(Medidas!$B$5,'Curva Hidrógeno'!$B$12:$AJ$13,'Curva Hidrógeno'!M$11-2015,FALSE)*('Particip. Energético'!$D167)</f>
        <v>0</v>
      </c>
      <c r="O172" s="52">
        <f>+VLOOKUP(Medidas!$B$5,'Curva Hidrógeno'!$B$12:$AJ$13,'Curva Hidrógeno'!N$11-2015,FALSE)*('Particip. Energético'!$D167)</f>
        <v>0</v>
      </c>
      <c r="P172" s="52">
        <f>+VLOOKUP(Medidas!$B$5,'Curva Hidrógeno'!$B$12:$AJ$13,'Curva Hidrógeno'!O$11-2015,FALSE)*('Particip. Energético'!$D167)</f>
        <v>0</v>
      </c>
      <c r="Q172" s="52">
        <f>+VLOOKUP(Medidas!$B$5,'Curva Hidrógeno'!$B$12:$AJ$13,'Curva Hidrógeno'!P$11-2015,FALSE)*('Particip. Energético'!$D167)</f>
        <v>0</v>
      </c>
      <c r="R172" s="52">
        <f>+VLOOKUP(Medidas!$B$5,'Curva Hidrógeno'!$B$12:$AJ$13,'Curva Hidrógeno'!Q$11-2015,FALSE)*('Particip. Energético'!$D167)</f>
        <v>0</v>
      </c>
      <c r="S172" s="52">
        <f>+VLOOKUP(Medidas!$B$5,'Curva Hidrógeno'!$B$12:$AJ$13,'Curva Hidrógeno'!R$11-2015,FALSE)*('Particip. Energético'!$D167)</f>
        <v>0</v>
      </c>
      <c r="T172" s="52">
        <f>+VLOOKUP(Medidas!$B$5,'Curva Hidrógeno'!$B$12:$AJ$13,'Curva Hidrógeno'!S$11-2015,FALSE)*('Particip. Energético'!$D167)</f>
        <v>0</v>
      </c>
      <c r="U172" s="52">
        <f>+VLOOKUP(Medidas!$B$5,'Curva Hidrógeno'!$B$12:$AJ$13,'Curva Hidrógeno'!T$11-2015,FALSE)*('Particip. Energético'!$D167)</f>
        <v>0</v>
      </c>
      <c r="V172" s="52">
        <f>+VLOOKUP(Medidas!$B$5,'Curva Hidrógeno'!$B$12:$AJ$13,'Curva Hidrógeno'!U$11-2015,FALSE)*('Particip. Energético'!$D167)</f>
        <v>0</v>
      </c>
      <c r="W172" s="52">
        <f>+VLOOKUP(Medidas!$B$5,'Curva Hidrógeno'!$B$12:$AJ$13,'Curva Hidrógeno'!V$11-2015,FALSE)*('Particip. Energético'!$D167)</f>
        <v>1.1188658385049389E-2</v>
      </c>
      <c r="X172" s="52">
        <f>+VLOOKUP(Medidas!$B$5,'Curva Hidrógeno'!$B$12:$AJ$13,'Curva Hidrógeno'!W$11-2015,FALSE)*('Particip. Energético'!$D167)</f>
        <v>2.2377316770096158E-2</v>
      </c>
      <c r="Y172" s="52">
        <f>+VLOOKUP(Medidas!$B$5,'Curva Hidrógeno'!$B$12:$AJ$13,'Curva Hidrógeno'!X$11-2015,FALSE)*('Particip. Energético'!$D167)</f>
        <v>3.3565975155142924E-2</v>
      </c>
      <c r="Z172" s="52">
        <f>+VLOOKUP(Medidas!$B$5,'Curva Hidrógeno'!$B$12:$AJ$13,'Curva Hidrógeno'!Y$11-2015,FALSE)*('Particip. Energético'!$D167)</f>
        <v>4.4754633540192316E-2</v>
      </c>
      <c r="AA172" s="52">
        <f>+VLOOKUP(Medidas!$B$5,'Curva Hidrógeno'!$B$12:$AJ$13,'Curva Hidrógeno'!Z$11-2015,FALSE)*('Particip. Energético'!$D167)</f>
        <v>5.5943291925239079E-2</v>
      </c>
      <c r="AB172" s="52">
        <f>+VLOOKUP(Medidas!$B$5,'Curva Hidrógeno'!$B$12:$AJ$13,'Curva Hidrógeno'!AA$11-2015,FALSE)*('Particip. Energético'!$D167)</f>
        <v>0.11850184433483836</v>
      </c>
      <c r="AC172" s="52">
        <f>+VLOOKUP(Medidas!$B$5,'Curva Hidrógeno'!$B$12:$AJ$13,'Curva Hidrógeno'!AB$11-2015,FALSE)*('Particip. Energético'!$D167)</f>
        <v>0.18106039674443763</v>
      </c>
      <c r="AD172" s="52">
        <f>+VLOOKUP(Medidas!$B$5,'Curva Hidrógeno'!$B$12:$AJ$13,'Curva Hidrógeno'!AC$11-2015,FALSE)*('Particip. Energético'!$D167)</f>
        <v>0.24361894915401597</v>
      </c>
      <c r="AE172" s="52">
        <f>+VLOOKUP(Medidas!$B$5,'Curva Hidrógeno'!$B$12:$AJ$13,'Curva Hidrógeno'!AD$11-2015,FALSE)*('Particip. Energético'!$D167)</f>
        <v>0.3061775015635943</v>
      </c>
      <c r="AF172" s="52">
        <f>+VLOOKUP(Medidas!$B$5,'Curva Hidrógeno'!$B$12:$AJ$13,'Curva Hidrógeno'!AE$11-2015,FALSE)*('Particip. Energético'!$D167)</f>
        <v>0.36873605397319359</v>
      </c>
      <c r="AG172" s="52">
        <f>+VLOOKUP(Medidas!$B$5,'Curva Hidrógeno'!$B$12:$AJ$13,'Curva Hidrógeno'!AF$11-2015,FALSE)*('Particip. Energético'!$D167)</f>
        <v>0.43129460638275091</v>
      </c>
      <c r="AH172" s="52">
        <f>+VLOOKUP(Medidas!$B$5,'Curva Hidrógeno'!$B$12:$AJ$13,'Curva Hidrógeno'!AG$11-2015,FALSE)*('Particip. Energético'!$D167)</f>
        <v>0.4938531587923502</v>
      </c>
      <c r="AI172" s="52">
        <f>+VLOOKUP(Medidas!$B$5,'Curva Hidrógeno'!$B$12:$AJ$13,'Curva Hidrógeno'!AH$11-2015,FALSE)*('Particip. Energético'!$D167)</f>
        <v>0.55641171120192856</v>
      </c>
      <c r="AJ172" s="52">
        <f>+VLOOKUP(Medidas!$B$5,'Curva Hidrógeno'!$B$12:$AJ$13,'Curva Hidrógeno'!AI$11-2015,FALSE)*('Particip. Energético'!$D167)</f>
        <v>0.61897026361150687</v>
      </c>
      <c r="AK172" s="52">
        <f>+VLOOKUP(Medidas!$B$5,'Curva Hidrógeno'!$B$12:$AJ$13,'Curva Hidrógeno'!AJ$11-2015,FALSE)*('Particip. Energético'!$D167)</f>
        <v>0.68152881602110615</v>
      </c>
    </row>
    <row r="173" spans="1:37" x14ac:dyDescent="0.25">
      <c r="D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</row>
    <row r="174" spans="1:37" x14ac:dyDescent="0.25">
      <c r="A174" s="22" t="s">
        <v>84</v>
      </c>
    </row>
    <row r="175" spans="1:37" x14ac:dyDescent="0.25">
      <c r="A175" s="31" t="s">
        <v>7</v>
      </c>
      <c r="B175" s="32" t="s">
        <v>20</v>
      </c>
      <c r="C175" s="31" t="s">
        <v>154</v>
      </c>
      <c r="D175" s="51">
        <f>VIII!D56</f>
        <v>0</v>
      </c>
      <c r="E175" s="52">
        <f>+D175</f>
        <v>0</v>
      </c>
      <c r="F175" s="52">
        <f t="shared" ref="F175:G175" si="1268">+E175</f>
        <v>0</v>
      </c>
      <c r="G175" s="52">
        <f t="shared" si="1268"/>
        <v>0</v>
      </c>
      <c r="H175" s="52">
        <f>+G175</f>
        <v>0</v>
      </c>
      <c r="I175" s="52">
        <f t="shared" ref="I175:AJ175" si="1269">+H175-((I179+I184+I185)-((H179+H184+H185)))*H175/(1-H179-H184-H185)</f>
        <v>0</v>
      </c>
      <c r="J175" s="52">
        <f t="shared" si="1269"/>
        <v>0</v>
      </c>
      <c r="K175" s="52">
        <f t="shared" si="1269"/>
        <v>0</v>
      </c>
      <c r="L175" s="52">
        <f t="shared" si="1269"/>
        <v>0</v>
      </c>
      <c r="M175" s="52">
        <f t="shared" si="1269"/>
        <v>0</v>
      </c>
      <c r="N175" s="52">
        <f t="shared" si="1269"/>
        <v>0</v>
      </c>
      <c r="O175" s="52">
        <f t="shared" si="1269"/>
        <v>0</v>
      </c>
      <c r="P175" s="52">
        <f t="shared" si="1269"/>
        <v>0</v>
      </c>
      <c r="Q175" s="52">
        <f t="shared" si="1269"/>
        <v>0</v>
      </c>
      <c r="R175" s="52">
        <f t="shared" si="1269"/>
        <v>0</v>
      </c>
      <c r="S175" s="52">
        <f t="shared" si="1269"/>
        <v>0</v>
      </c>
      <c r="T175" s="52">
        <f t="shared" si="1269"/>
        <v>0</v>
      </c>
      <c r="U175" s="52">
        <f t="shared" si="1269"/>
        <v>0</v>
      </c>
      <c r="V175" s="52">
        <f t="shared" si="1269"/>
        <v>0</v>
      </c>
      <c r="W175" s="52">
        <f t="shared" si="1269"/>
        <v>0</v>
      </c>
      <c r="X175" s="52">
        <f t="shared" si="1269"/>
        <v>0</v>
      </c>
      <c r="Y175" s="52">
        <f t="shared" si="1269"/>
        <v>0</v>
      </c>
      <c r="Z175" s="52">
        <f t="shared" si="1269"/>
        <v>0</v>
      </c>
      <c r="AA175" s="52">
        <f t="shared" si="1269"/>
        <v>0</v>
      </c>
      <c r="AB175" s="52">
        <f t="shared" si="1269"/>
        <v>0</v>
      </c>
      <c r="AC175" s="52">
        <f t="shared" si="1269"/>
        <v>0</v>
      </c>
      <c r="AD175" s="52">
        <f t="shared" si="1269"/>
        <v>0</v>
      </c>
      <c r="AE175" s="52">
        <f t="shared" si="1269"/>
        <v>0</v>
      </c>
      <c r="AF175" s="52">
        <f t="shared" si="1269"/>
        <v>0</v>
      </c>
      <c r="AG175" s="52">
        <f t="shared" si="1269"/>
        <v>0</v>
      </c>
      <c r="AH175" s="52">
        <f t="shared" si="1269"/>
        <v>0</v>
      </c>
      <c r="AI175" s="52">
        <f t="shared" si="1269"/>
        <v>0</v>
      </c>
      <c r="AJ175" s="52">
        <f t="shared" si="1269"/>
        <v>0</v>
      </c>
      <c r="AK175" s="52">
        <f>+AJ175-((AK179+AK184+AK185)-((AJ179+AJ184+AJ185)))*AJ175/(1-AJ179-AJ184-AJ185)</f>
        <v>0</v>
      </c>
    </row>
    <row r="176" spans="1:37" x14ac:dyDescent="0.25">
      <c r="A176" s="31" t="s">
        <v>9</v>
      </c>
      <c r="B176" s="32" t="s">
        <v>20</v>
      </c>
      <c r="C176" s="31" t="s">
        <v>154</v>
      </c>
      <c r="D176" s="51">
        <f>VIII!D57</f>
        <v>0.48519426975146701</v>
      </c>
      <c r="E176" s="52">
        <f t="shared" ref="E176:H179" si="1270">+D176</f>
        <v>0.48519426975146701</v>
      </c>
      <c r="F176" s="52">
        <f t="shared" si="1270"/>
        <v>0.48519426975146701</v>
      </c>
      <c r="G176" s="52">
        <f t="shared" si="1270"/>
        <v>0.48519426975146701</v>
      </c>
      <c r="H176" s="52">
        <f t="shared" si="1270"/>
        <v>0.48519426975146701</v>
      </c>
      <c r="I176" s="52">
        <f t="shared" ref="I176:AJ176" si="1271">+H176-((I179+I184+I185)-((H179+H184+H185)))*H176/(1-H179-H184-H185)</f>
        <v>0.48057379652083021</v>
      </c>
      <c r="J176" s="52">
        <f t="shared" si="1271"/>
        <v>0.47595327477076643</v>
      </c>
      <c r="K176" s="52">
        <f t="shared" si="1271"/>
        <v>0.47133252865821684</v>
      </c>
      <c r="L176" s="52">
        <f t="shared" si="1271"/>
        <v>0.46671024781584458</v>
      </c>
      <c r="M176" s="52">
        <f t="shared" si="1271"/>
        <v>0.462077800975978</v>
      </c>
      <c r="N176" s="52">
        <f t="shared" si="1271"/>
        <v>0.45737802729796734</v>
      </c>
      <c r="O176" s="52">
        <f t="shared" si="1271"/>
        <v>0.45223290735064242</v>
      </c>
      <c r="P176" s="52">
        <f t="shared" si="1271"/>
        <v>0.44416548314021193</v>
      </c>
      <c r="Q176" s="52">
        <f t="shared" si="1271"/>
        <v>0.40819082898387854</v>
      </c>
      <c r="R176" s="52">
        <f t="shared" si="1271"/>
        <v>0.40153267607410364</v>
      </c>
      <c r="S176" s="52">
        <f t="shared" si="1271"/>
        <v>0.39475394625663734</v>
      </c>
      <c r="T176" s="52">
        <f t="shared" si="1271"/>
        <v>0.38784750709135535</v>
      </c>
      <c r="U176" s="52">
        <f t="shared" si="1271"/>
        <v>0.38080584228287889</v>
      </c>
      <c r="V176" s="52">
        <f t="shared" si="1271"/>
        <v>0.37362103969692423</v>
      </c>
      <c r="W176" s="52">
        <f t="shared" si="1271"/>
        <v>0.36628478071198584</v>
      </c>
      <c r="X176" s="52">
        <f t="shared" si="1271"/>
        <v>0.35878833129768045</v>
      </c>
      <c r="Y176" s="52">
        <f t="shared" si="1271"/>
        <v>0.35112253527028564</v>
      </c>
      <c r="Z176" s="52">
        <f t="shared" si="1271"/>
        <v>0.34327781024018383</v>
      </c>
      <c r="AA176" s="52">
        <f t="shared" si="1271"/>
        <v>0.33524414683459297</v>
      </c>
      <c r="AB176" s="52">
        <f t="shared" si="1271"/>
        <v>0.3270111118513242</v>
      </c>
      <c r="AC176" s="52">
        <f t="shared" si="1271"/>
        <v>0.31856785607413385</v>
      </c>
      <c r="AD176" s="52">
        <f t="shared" si="1271"/>
        <v>0.30990312755581684</v>
      </c>
      <c r="AE176" s="52">
        <f t="shared" si="1271"/>
        <v>0.30100529124919839</v>
      </c>
      <c r="AF176" s="52">
        <f t="shared" si="1271"/>
        <v>0.29186235593560578</v>
      </c>
      <c r="AG176" s="52">
        <f t="shared" si="1271"/>
        <v>0.28246200946142863</v>
      </c>
      <c r="AH176" s="52">
        <f t="shared" si="1271"/>
        <v>0.27279166334130672</v>
      </c>
      <c r="AI176" s="52">
        <f t="shared" si="1271"/>
        <v>0.26283850781569162</v>
      </c>
      <c r="AJ176" s="52">
        <f t="shared" si="1271"/>
        <v>0.25258957845441277</v>
      </c>
      <c r="AK176" s="52">
        <f>+AJ176-((AK179+AK184+AK185)-((AJ179+AJ184+AJ185)))*AJ176/(1-AJ179-AJ184-AJ185)</f>
        <v>0.2420318353689192</v>
      </c>
    </row>
    <row r="177" spans="1:37" x14ac:dyDescent="0.25">
      <c r="A177" s="31" t="s">
        <v>10</v>
      </c>
      <c r="B177" s="32" t="s">
        <v>20</v>
      </c>
      <c r="C177" s="31" t="s">
        <v>154</v>
      </c>
      <c r="D177" s="51">
        <f>VIII!D58</f>
        <v>0.10297558149193098</v>
      </c>
      <c r="E177" s="52">
        <f t="shared" ref="E177:G177" si="1272">+D177</f>
        <v>0.10297558149193098</v>
      </c>
      <c r="F177" s="52">
        <f t="shared" si="1272"/>
        <v>0.10297558149193098</v>
      </c>
      <c r="G177" s="52">
        <f t="shared" si="1272"/>
        <v>0.10297558149193098</v>
      </c>
      <c r="H177" s="52">
        <f t="shared" si="1270"/>
        <v>0.10297558149193098</v>
      </c>
      <c r="I177" s="52">
        <f t="shared" ref="I177:AJ177" si="1273">+H177-((I179+I184+I185)-((H179+H184+H185)))*H177/(1-H179-H184-H185)</f>
        <v>0.10199495177852475</v>
      </c>
      <c r="J177" s="52">
        <f t="shared" si="1273"/>
        <v>0.10101431176756036</v>
      </c>
      <c r="K177" s="52">
        <f t="shared" si="1273"/>
        <v>0.1000336241388501</v>
      </c>
      <c r="L177" s="52">
        <f t="shared" si="1273"/>
        <v>9.9052610785567693E-2</v>
      </c>
      <c r="M177" s="52">
        <f t="shared" si="1273"/>
        <v>9.8069439843936276E-2</v>
      </c>
      <c r="N177" s="52">
        <f t="shared" si="1273"/>
        <v>9.7071979738684991E-2</v>
      </c>
      <c r="O177" s="52">
        <f t="shared" si="1273"/>
        <v>9.5980001223166023E-2</v>
      </c>
      <c r="P177" s="52">
        <f t="shared" si="1273"/>
        <v>9.4267805199835616E-2</v>
      </c>
      <c r="Q177" s="52">
        <f t="shared" si="1273"/>
        <v>8.6632696622363919E-2</v>
      </c>
      <c r="R177" s="52">
        <f t="shared" si="1273"/>
        <v>8.5219598384626158E-2</v>
      </c>
      <c r="S177" s="52">
        <f t="shared" si="1273"/>
        <v>8.3780909413530419E-2</v>
      </c>
      <c r="T177" s="52">
        <f t="shared" si="1273"/>
        <v>8.2315115950124806E-2</v>
      </c>
      <c r="U177" s="52">
        <f t="shared" si="1273"/>
        <v>8.0820622767640266E-2</v>
      </c>
      <c r="V177" s="52">
        <f t="shared" si="1273"/>
        <v>7.9295750628131295E-2</v>
      </c>
      <c r="W177" s="52">
        <f t="shared" si="1273"/>
        <v>7.7738734022522155E-2</v>
      </c>
      <c r="X177" s="52">
        <f t="shared" si="1273"/>
        <v>7.6147719277112308E-2</v>
      </c>
      <c r="Y177" s="52">
        <f t="shared" si="1273"/>
        <v>7.4520763122160466E-2</v>
      </c>
      <c r="Z177" s="52">
        <f t="shared" si="1273"/>
        <v>7.2855831831787163E-2</v>
      </c>
      <c r="AA177" s="52">
        <f t="shared" si="1273"/>
        <v>7.1150801059010477E-2</v>
      </c>
      <c r="AB177" s="52">
        <f t="shared" si="1273"/>
        <v>6.9403456505086156E-2</v>
      </c>
      <c r="AC177" s="52">
        <f t="shared" si="1273"/>
        <v>6.7611495578204964E-2</v>
      </c>
      <c r="AD177" s="52">
        <f t="shared" si="1273"/>
        <v>6.5772530212640248E-2</v>
      </c>
      <c r="AE177" s="52">
        <f t="shared" si="1273"/>
        <v>6.3884091035146681E-2</v>
      </c>
      <c r="AF177" s="52">
        <f t="shared" si="1273"/>
        <v>6.1943633080145319E-2</v>
      </c>
      <c r="AG177" s="52">
        <f t="shared" si="1273"/>
        <v>5.9948543268182247E-2</v>
      </c>
      <c r="AH177" s="52">
        <f t="shared" si="1273"/>
        <v>5.7896149872320668E-2</v>
      </c>
      <c r="AI177" s="52">
        <f t="shared" si="1273"/>
        <v>5.5783734203325143E-2</v>
      </c>
      <c r="AJ177" s="52">
        <f t="shared" si="1273"/>
        <v>5.3608544745320993E-2</v>
      </c>
      <c r="AK177" s="52">
        <f>+AJ177-((AK179+AK184+AK185)-((AJ179+AJ184+AJ185)))*AJ177/(1-AJ179-AJ184-AJ185)</f>
        <v>5.1367813967465745E-2</v>
      </c>
    </row>
    <row r="178" spans="1:37" x14ac:dyDescent="0.25">
      <c r="A178" s="31" t="s">
        <v>11</v>
      </c>
      <c r="B178" s="32" t="s">
        <v>20</v>
      </c>
      <c r="C178" s="31" t="s">
        <v>154</v>
      </c>
      <c r="D178" s="51">
        <f>VIII!D59</f>
        <v>5.3228427920579441E-2</v>
      </c>
      <c r="E178" s="52">
        <f t="shared" ref="E178:G178" si="1274">+D178</f>
        <v>5.3228427920579441E-2</v>
      </c>
      <c r="F178" s="52">
        <f t="shared" si="1274"/>
        <v>5.3228427920579441E-2</v>
      </c>
      <c r="G178" s="52">
        <f t="shared" si="1274"/>
        <v>5.3228427920579441E-2</v>
      </c>
      <c r="H178" s="52">
        <f t="shared" si="1270"/>
        <v>5.3228427920579441E-2</v>
      </c>
      <c r="I178" s="52">
        <f t="shared" ref="I178" si="1275">+H178-((I179+I184+I185)-((H179+H184+H185)))*H178/(1-H179-H184-H185)</f>
        <v>5.2721537090145897E-2</v>
      </c>
      <c r="J178" s="52">
        <f t="shared" ref="J178" si="1276">+I178-((J179+J184+J185)-((I179+I184+I185)))*I178/(1-I179-I184-I185)</f>
        <v>5.2214640936869561E-2</v>
      </c>
      <c r="K178" s="52">
        <f t="shared" ref="K178" si="1277">+J178-((K179+K184+K185)-((J179+J184+J185)))*J178/(1-J179-J184-J185)</f>
        <v>5.1707720169818602E-2</v>
      </c>
      <c r="L178" s="52">
        <f t="shared" ref="L178" si="1278">+K178-((L179+L184+L185)-((K179+K184+K185)))*K178/(1-K179-K184-K185)</f>
        <v>5.1200631034629691E-2</v>
      </c>
      <c r="M178" s="52">
        <f t="shared" ref="M178" si="1279">+L178-((M179+M184+M185)-((L179+L184+L185)))*L178/(1-L179-L184-L185)</f>
        <v>5.0692426634693026E-2</v>
      </c>
      <c r="N178" s="52">
        <f t="shared" ref="N178" si="1280">+M178-((N179+N184+N185)-((M179+M184+M185)))*M178/(1-M179-M184-M185)</f>
        <v>5.0176836117535498E-2</v>
      </c>
      <c r="O178" s="52">
        <f t="shared" ref="O178" si="1281">+N178-((O179+O184+O185)-((N179+N184+N185)))*N178/(1-N179-N184-N185)</f>
        <v>4.9612388712995448E-2</v>
      </c>
      <c r="P178" s="52">
        <f t="shared" ref="P178" si="1282">+O178-((P179+P184+P185)-((O179+O184+O185)))*O178/(1-O179-O184-O185)</f>
        <v>4.8727348771551791E-2</v>
      </c>
      <c r="Q178" s="52">
        <f t="shared" ref="Q178" si="1283">+P178-((Q179+Q184+Q185)-((P179+P184+P185)))*P178/(1-P179-P184-P185)</f>
        <v>4.4780735208475232E-2</v>
      </c>
      <c r="R178" s="52">
        <f t="shared" ref="R178" si="1284">+Q178-((R179+R184+R185)-((Q179+Q184+Q185)))*Q178/(1-Q179-Q184-Q185)</f>
        <v>4.4050299928553881E-2</v>
      </c>
      <c r="S178" s="52">
        <f t="shared" ref="S178" si="1285">+R178-((S179+S184+S185)-((R179+R184+R185)))*R178/(1-R179-R184-R185)</f>
        <v>4.3306636711618295E-2</v>
      </c>
      <c r="T178" s="52">
        <f t="shared" ref="T178" si="1286">+S178-((T179+T184+T185)-((S179+S184+S185)))*S178/(1-S179-S184-S185)</f>
        <v>4.2548963090523417E-2</v>
      </c>
      <c r="U178" s="52">
        <f t="shared" ref="U178" si="1287">+T178-((U179+U184+U185)-((T179+T184+T185)))*T178/(1-T179-T184-T185)</f>
        <v>4.1776454487132728E-2</v>
      </c>
      <c r="V178" s="52">
        <f t="shared" ref="V178" si="1288">+U178-((V179+V184+V185)-((U179+U184+U185)))*U178/(1-U179-U184-U185)</f>
        <v>4.0988242897647187E-2</v>
      </c>
      <c r="W178" s="52">
        <f t="shared" ref="W178" si="1289">+V178-((W179+W184+W185)-((V179+V184+V185)))*V178/(1-V179-V184-V185)</f>
        <v>4.0183415724427428E-2</v>
      </c>
      <c r="X178" s="52">
        <f t="shared" ref="X178" si="1290">+W178-((X179+X184+X185)-((W179+W184+W185)))*W178/(1-W179-W184-W185)</f>
        <v>3.9361014797240017E-2</v>
      </c>
      <c r="Y178" s="52">
        <f t="shared" ref="Y178" si="1291">+X178-((Y179+Y184+Y185)-((X179+X184+X185)))*X178/(1-X179-X184-X185)</f>
        <v>3.8520035633353641E-2</v>
      </c>
      <c r="Z178" s="52">
        <f t="shared" ref="Z178" si="1292">+Y178-((Z179+Z184+Z185)-((Y179+Y184+Y185)))*Y178/(1-Y179-Y184-Y185)</f>
        <v>3.7659426992951869E-2</v>
      </c>
      <c r="AA178" s="52">
        <f t="shared" ref="AA178" si="1293">+Z178-((AA179+AA184+AA185)-((Z179+Z184+Z185)))*Z178/(1-Z179-Z184-Z185)</f>
        <v>3.6778090793862517E-2</v>
      </c>
      <c r="AB178" s="52">
        <f t="shared" ref="AB178" si="1294">+AA178-((AB179+AB184+AB185)-((AA179+AA184+AA185)))*AA178/(1-AA179-AA184-AA185)</f>
        <v>3.5874882457541876E-2</v>
      </c>
      <c r="AC178" s="52">
        <f t="shared" ref="AC178" si="1295">+AB178-((AC179+AC184+AC185)-((AB179+AB184+AB185)))*AB178/(1-AB179-AB184-AB185)</f>
        <v>3.4948611766460962E-2</v>
      </c>
      <c r="AD178" s="52">
        <f t="shared" ref="AD178" si="1296">+AC178-((AD179+AD184+AD185)-((AC179+AC184+AC185)))*AC178/(1-AC179-AC184-AC185)</f>
        <v>3.3998044321332493E-2</v>
      </c>
      <c r="AE178" s="52">
        <f t="shared" ref="AE178" si="1297">+AD178-((AE179+AE184+AE185)-((AD179+AD184+AD185)))*AD178/(1-AD179-AD184-AD185)</f>
        <v>3.3021903694736558E-2</v>
      </c>
      <c r="AF178" s="52">
        <f t="shared" ref="AF178" si="1298">+AE178-((AF179+AF184+AF185)-((AE179+AE184+AE185)))*AE178/(1-AE179-AE184-AE185)</f>
        <v>3.2018874385319175E-2</v>
      </c>
      <c r="AG178" s="52">
        <f t="shared" ref="AG178" si="1299">+AF178-((AG179+AG184+AG185)-((AF179+AF184+AF185)))*AF178/(1-AF179-AF184-AF185)</f>
        <v>3.0987605683432989E-2</v>
      </c>
      <c r="AH178" s="52">
        <f t="shared" ref="AH178" si="1300">+AG178-((AH179+AH184+AH185)-((AG179+AG184+AG185)))*AG178/(1-AG179-AG184-AG185)</f>
        <v>2.9926716564347491E-2</v>
      </c>
      <c r="AI178" s="52">
        <f t="shared" ref="AI178" si="1301">+AH178-((AI179+AI184+AI185)-((AH179+AH184+AH185)))*AH178/(1-AH179-AH184-AH185)</f>
        <v>2.8834801728360459E-2</v>
      </c>
      <c r="AJ178" s="52">
        <f t="shared" ref="AJ178" si="1302">+AI178-((AJ179+AJ184+AJ185)-((AI179+AI184+AI185)))*AI178/(1-AI179-AI184-AI185)</f>
        <v>2.771043890756832E-2</v>
      </c>
      <c r="AK178" s="52">
        <f>+AJ178-((AK179+AK184+AK185)-((AJ179+AJ184+AJ185)))*AJ178/(1-AJ179-AJ184-AJ185)</f>
        <v>2.655219755587624E-2</v>
      </c>
    </row>
    <row r="179" spans="1:37" x14ac:dyDescent="0.25">
      <c r="A179" s="31" t="s">
        <v>12</v>
      </c>
      <c r="B179" s="32" t="s">
        <v>20</v>
      </c>
      <c r="C179" s="31" t="s">
        <v>154</v>
      </c>
      <c r="D179" s="51">
        <f>VIII!D60</f>
        <v>0</v>
      </c>
      <c r="E179" s="52">
        <f t="shared" ref="E179:G179" si="1303">+D179</f>
        <v>0</v>
      </c>
      <c r="F179" s="52">
        <f t="shared" si="1303"/>
        <v>0</v>
      </c>
      <c r="G179" s="52">
        <f t="shared" si="1303"/>
        <v>0</v>
      </c>
      <c r="H179" s="52">
        <f t="shared" si="1270"/>
        <v>0</v>
      </c>
      <c r="I179" s="52">
        <f t="shared" ref="I179" si="1304">+H179+($AK179-$H180)/($AK$1-$H$1)</f>
        <v>9.5229344588170558E-3</v>
      </c>
      <c r="J179" s="52">
        <f t="shared" ref="J179" si="1305">+I179+($AK179-$H180)/($AK$1-$H$1)</f>
        <v>1.9045868917634112E-2</v>
      </c>
      <c r="K179" s="52">
        <f t="shared" ref="K179" si="1306">+J179+($AK179-$H180)/($AK$1-$H$1)</f>
        <v>2.8568803376451166E-2</v>
      </c>
      <c r="L179" s="52">
        <f t="shared" ref="L179" si="1307">+K179+($AK179-$H180)/($AK$1-$H$1)</f>
        <v>3.8091737835268223E-2</v>
      </c>
      <c r="M179" s="52">
        <f t="shared" ref="M179" si="1308">+L179+($AK179-$H180)/($AK$1-$H$1)</f>
        <v>4.7614672294085281E-2</v>
      </c>
      <c r="N179" s="52">
        <f t="shared" ref="N179" si="1309">+M179+($AK179-$H180)/($AK$1-$H$1)</f>
        <v>5.7137606752902338E-2</v>
      </c>
      <c r="O179" s="52">
        <f t="shared" ref="O179" si="1310">+N179+($AK179-$H180)/($AK$1-$H$1)</f>
        <v>6.6660541211719396E-2</v>
      </c>
      <c r="P179" s="52">
        <f t="shared" ref="P179" si="1311">+O179+($AK179-$H180)/($AK$1-$H$1)</f>
        <v>7.6183475670536446E-2</v>
      </c>
      <c r="Q179" s="52">
        <f t="shared" ref="Q179" si="1312">+P179+($AK179-$H180)/($AK$1-$H$1)</f>
        <v>8.5706410129353497E-2</v>
      </c>
      <c r="R179" s="52">
        <f t="shared" ref="R179" si="1313">+Q179+($AK179-$H180)/($AK$1-$H$1)</f>
        <v>9.5229344588170547E-2</v>
      </c>
      <c r="S179" s="52">
        <f t="shared" ref="S179" si="1314">+R179+($AK179-$H180)/($AK$1-$H$1)</f>
        <v>0.1047522790469876</v>
      </c>
      <c r="T179" s="52">
        <f t="shared" ref="T179" si="1315">+S179+($AK179-$H180)/($AK$1-$H$1)</f>
        <v>0.11427521350580465</v>
      </c>
      <c r="U179" s="52">
        <f t="shared" ref="U179" si="1316">+T179+($AK179-$H180)/($AK$1-$H$1)</f>
        <v>0.1237981479646217</v>
      </c>
      <c r="V179" s="52">
        <f t="shared" ref="V179" si="1317">+U179+($AK179-$H180)/($AK$1-$H$1)</f>
        <v>0.13332108242343876</v>
      </c>
      <c r="W179" s="52">
        <f t="shared" ref="W179" si="1318">+V179+($AK179-$H180)/($AK$1-$H$1)</f>
        <v>0.14284401688225581</v>
      </c>
      <c r="X179" s="52">
        <f t="shared" ref="X179" si="1319">+W179+($AK179-$H180)/($AK$1-$H$1)</f>
        <v>0.15236695134107286</v>
      </c>
      <c r="Y179" s="52">
        <f t="shared" ref="Y179" si="1320">+X179+($AK179-$H180)/($AK$1-$H$1)</f>
        <v>0.16188988579988992</v>
      </c>
      <c r="Z179" s="52">
        <f t="shared" ref="Z179" si="1321">+Y179+($AK179-$H180)/($AK$1-$H$1)</f>
        <v>0.17141282025870697</v>
      </c>
      <c r="AA179" s="52">
        <f t="shared" ref="AA179" si="1322">+Z179+($AK179-$H180)/($AK$1-$H$1)</f>
        <v>0.18093575471752402</v>
      </c>
      <c r="AB179" s="52">
        <f t="shared" ref="AB179" si="1323">+AA179+($AK179-$H180)/($AK$1-$H$1)</f>
        <v>0.19045868917634107</v>
      </c>
      <c r="AC179" s="52">
        <f t="shared" ref="AC179" si="1324">+AB179+($AK179-$H180)/($AK$1-$H$1)</f>
        <v>0.19998162363515812</v>
      </c>
      <c r="AD179" s="52">
        <f t="shared" ref="AD179" si="1325">+AC179+($AK179-$H180)/($AK$1-$H$1)</f>
        <v>0.20950455809397517</v>
      </c>
      <c r="AE179" s="52">
        <f t="shared" ref="AE179" si="1326">+AD179+($AK179-$H180)/($AK$1-$H$1)</f>
        <v>0.21902749255279222</v>
      </c>
      <c r="AF179" s="52">
        <f t="shared" ref="AF179" si="1327">+AE179+($AK179-$H180)/($AK$1-$H$1)</f>
        <v>0.22855042701160927</v>
      </c>
      <c r="AG179" s="52">
        <f t="shared" ref="AG179" si="1328">+AF179+($AK179-$H180)/($AK$1-$H$1)</f>
        <v>0.23807336147042632</v>
      </c>
      <c r="AH179" s="52">
        <f t="shared" ref="AH179" si="1329">+AG179+($AK179-$H180)/($AK$1-$H$1)</f>
        <v>0.24759629592924337</v>
      </c>
      <c r="AI179" s="52">
        <f t="shared" ref="AI179" si="1330">+AH179+($AK179-$H180)/($AK$1-$H$1)</f>
        <v>0.25711923038806045</v>
      </c>
      <c r="AJ179" s="52">
        <f>+AI179+($AK179-$H180)/($AK$1-$H$1)</f>
        <v>0.26664216484687753</v>
      </c>
      <c r="AK179" s="52">
        <f>IF(Medidas!$B$6="Base",H179,Medidas!$H$6)</f>
        <v>0.27616509930569461</v>
      </c>
    </row>
    <row r="180" spans="1:37" x14ac:dyDescent="0.25">
      <c r="A180" s="31" t="s">
        <v>54</v>
      </c>
      <c r="B180" s="32" t="s">
        <v>20</v>
      </c>
      <c r="C180" s="31" t="s">
        <v>154</v>
      </c>
      <c r="D180" s="51">
        <f>VIII!D61</f>
        <v>0</v>
      </c>
      <c r="E180" s="52">
        <f t="shared" ref="E180:G180" si="1331">+D180</f>
        <v>0</v>
      </c>
      <c r="F180" s="52">
        <f t="shared" si="1331"/>
        <v>0</v>
      </c>
      <c r="G180" s="52">
        <f t="shared" si="1331"/>
        <v>0</v>
      </c>
      <c r="H180" s="52">
        <f t="shared" ref="H180" si="1332">+G180-((H179+H184+H185)-((G179+G184+G185)))*G180/(1-G179-G184-G185)</f>
        <v>0</v>
      </c>
      <c r="I180" s="52">
        <f t="shared" ref="I180" si="1333">+H180-((I179+I184+I185)-((H179+H184+H185)))*H180/(1-H179-H184-H185)</f>
        <v>0</v>
      </c>
      <c r="J180" s="52">
        <f t="shared" ref="J180" si="1334">+I180-((J179+J184+J185)-((I179+I184+I185)))*I180/(1-I179-I184-I185)</f>
        <v>0</v>
      </c>
      <c r="K180" s="52">
        <f t="shared" ref="K180" si="1335">+J180-((K179+K184+K185)-((J179+J184+J185)))*J180/(1-J179-J184-J185)</f>
        <v>0</v>
      </c>
      <c r="L180" s="52">
        <f t="shared" ref="L180" si="1336">+K180-((L179+L184+L185)-((K179+K184+K185)))*K180/(1-K179-K184-K185)</f>
        <v>0</v>
      </c>
      <c r="M180" s="52">
        <f t="shared" ref="M180" si="1337">+L180-((M179+M184+M185)-((L179+L184+L185)))*L180/(1-L179-L184-L185)</f>
        <v>0</v>
      </c>
      <c r="N180" s="52">
        <f t="shared" ref="N180" si="1338">+M180-((N179+N184+N185)-((M179+M184+M185)))*M180/(1-M179-M184-M185)</f>
        <v>0</v>
      </c>
      <c r="O180" s="52">
        <f t="shared" ref="O180" si="1339">+N180-((O179+O184+O185)-((N179+N184+N185)))*N180/(1-N179-N184-N185)</f>
        <v>0</v>
      </c>
      <c r="P180" s="52">
        <f t="shared" ref="P180" si="1340">+O180-((P179+P184+P185)-((O179+O184+O185)))*O180/(1-O179-O184-O185)</f>
        <v>0</v>
      </c>
      <c r="Q180" s="52">
        <f t="shared" ref="Q180" si="1341">+P180-((Q179+Q184+Q185)-((P179+P184+P185)))*P180/(1-P179-P184-P185)</f>
        <v>0</v>
      </c>
      <c r="R180" s="52">
        <f t="shared" ref="R180" si="1342">+Q180-((R179+R184+R185)-((Q179+Q184+Q185)))*Q180/(1-Q179-Q184-Q185)</f>
        <v>0</v>
      </c>
      <c r="S180" s="52">
        <f t="shared" ref="S180" si="1343">+R180-((S179+S184+S185)-((R179+R184+R185)))*R180/(1-R179-R184-R185)</f>
        <v>0</v>
      </c>
      <c r="T180" s="52">
        <f t="shared" ref="T180" si="1344">+S180-((T179+T184+T185)-((S179+S184+S185)))*S180/(1-S179-S184-S185)</f>
        <v>0</v>
      </c>
      <c r="U180" s="52">
        <f t="shared" ref="U180" si="1345">+T180-((U179+U184+U185)-((T179+T184+T185)))*T180/(1-T179-T184-T185)</f>
        <v>0</v>
      </c>
      <c r="V180" s="52">
        <f t="shared" ref="V180" si="1346">+U180-((V179+V184+V185)-((U179+U184+U185)))*U180/(1-U179-U184-U185)</f>
        <v>0</v>
      </c>
      <c r="W180" s="52">
        <f t="shared" ref="W180" si="1347">+V180-((W179+W184+W185)-((V179+V184+V185)))*V180/(1-V179-V184-V185)</f>
        <v>0</v>
      </c>
      <c r="X180" s="52">
        <f t="shared" ref="X180" si="1348">+W180-((X179+X184+X185)-((W179+W184+W185)))*W180/(1-W179-W184-W185)</f>
        <v>0</v>
      </c>
      <c r="Y180" s="52">
        <f t="shared" ref="Y180" si="1349">+X180-((Y179+Y184+Y185)-((X179+X184+X185)))*X180/(1-X179-X184-X185)</f>
        <v>0</v>
      </c>
      <c r="Z180" s="52">
        <f t="shared" ref="Z180" si="1350">+Y180-((Z179+Z184+Z185)-((Y179+Y184+Y185)))*Y180/(1-Y179-Y184-Y185)</f>
        <v>0</v>
      </c>
      <c r="AA180" s="52">
        <f t="shared" ref="AA180" si="1351">+Z180-((AA179+AA184+AA185)-((Z179+Z184+Z185)))*Z180/(1-Z179-Z184-Z185)</f>
        <v>0</v>
      </c>
      <c r="AB180" s="52">
        <f t="shared" ref="AB180" si="1352">+AA180-((AB179+AB184+AB185)-((AA179+AA184+AA185)))*AA180/(1-AA179-AA184-AA185)</f>
        <v>0</v>
      </c>
      <c r="AC180" s="52">
        <f t="shared" ref="AC180" si="1353">+AB180-((AC179+AC184+AC185)-((AB179+AB184+AB185)))*AB180/(1-AB179-AB184-AB185)</f>
        <v>0</v>
      </c>
      <c r="AD180" s="52">
        <f t="shared" ref="AD180" si="1354">+AC180-((AD179+AD184+AD185)-((AC179+AC184+AC185)))*AC180/(1-AC179-AC184-AC185)</f>
        <v>0</v>
      </c>
      <c r="AE180" s="52">
        <f t="shared" ref="AE180" si="1355">+AD180-((AE179+AE184+AE185)-((AD179+AD184+AD185)))*AD180/(1-AD179-AD184-AD185)</f>
        <v>0</v>
      </c>
      <c r="AF180" s="52">
        <f t="shared" ref="AF180" si="1356">+AE180-((AF179+AF184+AF185)-((AE179+AE184+AE185)))*AE180/(1-AE179-AE184-AE185)</f>
        <v>0</v>
      </c>
      <c r="AG180" s="52">
        <f t="shared" ref="AG180" si="1357">+AF180-((AG179+AG184+AG185)-((AF179+AF184+AF185)))*AF180/(1-AF179-AF184-AF185)</f>
        <v>0</v>
      </c>
      <c r="AH180" s="52">
        <f t="shared" ref="AH180" si="1358">+AG180-((AH179+AH184+AH185)-((AG179+AG184+AG185)))*AG180/(1-AG179-AG184-AG185)</f>
        <v>0</v>
      </c>
      <c r="AI180" s="52">
        <f t="shared" ref="AI180" si="1359">+AH180-((AI179+AI184+AI185)-((AH179+AH184+AH185)))*AH180/(1-AH179-AH184-AH185)</f>
        <v>0</v>
      </c>
      <c r="AJ180" s="52">
        <f t="shared" ref="AJ180" si="1360">+AI180-((AJ179+AJ184+AJ185)-((AI179+AI184+AI185)))*AI180/(1-AI179-AI184-AI185)</f>
        <v>0</v>
      </c>
      <c r="AK180" s="52">
        <f>+AJ180-((AK179+AK184+AK185)-((AJ179+AJ184+AJ185)))*AJ180/(1-AJ179-AJ184-AJ185)</f>
        <v>0</v>
      </c>
    </row>
    <row r="181" spans="1:37" x14ac:dyDescent="0.25">
      <c r="A181" s="31" t="s">
        <v>13</v>
      </c>
      <c r="B181" s="32" t="s">
        <v>20</v>
      </c>
      <c r="C181" s="31" t="s">
        <v>154</v>
      </c>
      <c r="D181" s="51">
        <f>VIII!D62</f>
        <v>0.35860172083602249</v>
      </c>
      <c r="E181" s="52">
        <f t="shared" ref="E181:G181" si="1361">+D181</f>
        <v>0.35860172083602249</v>
      </c>
      <c r="F181" s="52">
        <f t="shared" si="1361"/>
        <v>0.35860172083602249</v>
      </c>
      <c r="G181" s="52">
        <f t="shared" si="1361"/>
        <v>0.35860172083602249</v>
      </c>
      <c r="H181" s="52">
        <f t="shared" ref="H181:AJ181" si="1362">+G181-((H179+H184+H185)-((G179+G184+G185)))*G181/(1-G179-G184-G185)</f>
        <v>0.35860172083602249</v>
      </c>
      <c r="I181" s="52">
        <f t="shared" si="1362"/>
        <v>0.35518678015168204</v>
      </c>
      <c r="J181" s="52">
        <f t="shared" si="1362"/>
        <v>0.35177180360716948</v>
      </c>
      <c r="K181" s="52">
        <f t="shared" si="1362"/>
        <v>0.34835666123882408</v>
      </c>
      <c r="L181" s="52">
        <f t="shared" si="1362"/>
        <v>0.34494038456863352</v>
      </c>
      <c r="M181" s="52">
        <f t="shared" si="1362"/>
        <v>0.34151659432208242</v>
      </c>
      <c r="N181" s="52">
        <f t="shared" si="1362"/>
        <v>0.33804304355377313</v>
      </c>
      <c r="O181" s="52">
        <f t="shared" si="1362"/>
        <v>0.3342403422812219</v>
      </c>
      <c r="P181" s="52">
        <f t="shared" si="1362"/>
        <v>0.32827779823457343</v>
      </c>
      <c r="Q181" s="52">
        <f t="shared" si="1362"/>
        <v>0.30168932905592871</v>
      </c>
      <c r="R181" s="52">
        <f t="shared" si="1362"/>
        <v>0.29676836184776761</v>
      </c>
      <c r="S181" s="52">
        <f t="shared" si="1362"/>
        <v>0.29175827758013795</v>
      </c>
      <c r="T181" s="52">
        <f t="shared" si="1362"/>
        <v>0.28665380474539476</v>
      </c>
      <c r="U181" s="52">
        <f t="shared" si="1362"/>
        <v>0.28144938813271797</v>
      </c>
      <c r="V181" s="52">
        <f t="shared" si="1362"/>
        <v>0.27613917997112897</v>
      </c>
      <c r="W181" s="52">
        <f t="shared" si="1362"/>
        <v>0.27071703205943737</v>
      </c>
      <c r="X181" s="52">
        <f t="shared" si="1362"/>
        <v>0.26517648917234365</v>
      </c>
      <c r="Y181" s="52">
        <f t="shared" si="1362"/>
        <v>0.2595107840756824</v>
      </c>
      <c r="Z181" s="52">
        <f t="shared" si="1362"/>
        <v>0.25371283453122279</v>
      </c>
      <c r="AA181" s="52">
        <f t="shared" si="1362"/>
        <v>0.24777524272219761</v>
      </c>
      <c r="AB181" s="52">
        <f t="shared" si="1362"/>
        <v>0.24169029758421057</v>
      </c>
      <c r="AC181" s="52">
        <f t="shared" si="1362"/>
        <v>0.23544998058147665</v>
      </c>
      <c r="AD181" s="52">
        <f t="shared" si="1362"/>
        <v>0.22904597552420952</v>
      </c>
      <c r="AE181" s="52">
        <f t="shared" si="1362"/>
        <v>0.22246968307767045</v>
      </c>
      <c r="AF181" s="52">
        <f t="shared" si="1362"/>
        <v>0.21571224066470421</v>
      </c>
      <c r="AG181" s="52">
        <f t="shared" si="1362"/>
        <v>0.20876454850869114</v>
      </c>
      <c r="AH181" s="52">
        <f t="shared" si="1362"/>
        <v>0.20161730259927016</v>
      </c>
      <c r="AI181" s="52">
        <f t="shared" si="1362"/>
        <v>0.19426103538477396</v>
      </c>
      <c r="AJ181" s="52">
        <f t="shared" si="1362"/>
        <v>0.18668616499818833</v>
      </c>
      <c r="AK181" s="52">
        <f>+AJ181-((AK179+AK184+AK185)-((AJ179+AJ184+AJ185)))*AJ181/(1-AJ179-AJ184-AJ185)</f>
        <v>0.17888305380204428</v>
      </c>
    </row>
    <row r="182" spans="1:37" x14ac:dyDescent="0.25">
      <c r="A182" s="31" t="s">
        <v>55</v>
      </c>
      <c r="B182" s="32" t="s">
        <v>20</v>
      </c>
      <c r="C182" s="31" t="s">
        <v>154</v>
      </c>
      <c r="D182" s="51">
        <f>VIII!D63</f>
        <v>0</v>
      </c>
      <c r="E182" s="52">
        <f t="shared" ref="E182:G182" si="1363">+D182</f>
        <v>0</v>
      </c>
      <c r="F182" s="52">
        <f t="shared" si="1363"/>
        <v>0</v>
      </c>
      <c r="G182" s="52">
        <f t="shared" si="1363"/>
        <v>0</v>
      </c>
      <c r="H182" s="52">
        <f t="shared" ref="H182:AJ182" si="1364">+G182-((H179+H184+H185)-((G179+G184+G185)))*G182/(1-G179-G184-G185)</f>
        <v>0</v>
      </c>
      <c r="I182" s="52">
        <f t="shared" si="1364"/>
        <v>0</v>
      </c>
      <c r="J182" s="52">
        <f t="shared" si="1364"/>
        <v>0</v>
      </c>
      <c r="K182" s="52">
        <f t="shared" si="1364"/>
        <v>0</v>
      </c>
      <c r="L182" s="52">
        <f t="shared" si="1364"/>
        <v>0</v>
      </c>
      <c r="M182" s="52">
        <f t="shared" si="1364"/>
        <v>0</v>
      </c>
      <c r="N182" s="52">
        <f t="shared" si="1364"/>
        <v>0</v>
      </c>
      <c r="O182" s="52">
        <f t="shared" si="1364"/>
        <v>0</v>
      </c>
      <c r="P182" s="52">
        <f t="shared" si="1364"/>
        <v>0</v>
      </c>
      <c r="Q182" s="52">
        <f t="shared" si="1364"/>
        <v>0</v>
      </c>
      <c r="R182" s="52">
        <f t="shared" si="1364"/>
        <v>0</v>
      </c>
      <c r="S182" s="52">
        <f t="shared" si="1364"/>
        <v>0</v>
      </c>
      <c r="T182" s="52">
        <f t="shared" si="1364"/>
        <v>0</v>
      </c>
      <c r="U182" s="52">
        <f t="shared" si="1364"/>
        <v>0</v>
      </c>
      <c r="V182" s="52">
        <f t="shared" si="1364"/>
        <v>0</v>
      </c>
      <c r="W182" s="52">
        <f t="shared" si="1364"/>
        <v>0</v>
      </c>
      <c r="X182" s="52">
        <f t="shared" si="1364"/>
        <v>0</v>
      </c>
      <c r="Y182" s="52">
        <f t="shared" si="1364"/>
        <v>0</v>
      </c>
      <c r="Z182" s="52">
        <f t="shared" si="1364"/>
        <v>0</v>
      </c>
      <c r="AA182" s="52">
        <f t="shared" si="1364"/>
        <v>0</v>
      </c>
      <c r="AB182" s="52">
        <f t="shared" si="1364"/>
        <v>0</v>
      </c>
      <c r="AC182" s="52">
        <f t="shared" si="1364"/>
        <v>0</v>
      </c>
      <c r="AD182" s="52">
        <f t="shared" si="1364"/>
        <v>0</v>
      </c>
      <c r="AE182" s="52">
        <f t="shared" si="1364"/>
        <v>0</v>
      </c>
      <c r="AF182" s="52">
        <f t="shared" si="1364"/>
        <v>0</v>
      </c>
      <c r="AG182" s="52">
        <f t="shared" si="1364"/>
        <v>0</v>
      </c>
      <c r="AH182" s="52">
        <f t="shared" si="1364"/>
        <v>0</v>
      </c>
      <c r="AI182" s="52">
        <f t="shared" si="1364"/>
        <v>0</v>
      </c>
      <c r="AJ182" s="52">
        <f t="shared" si="1364"/>
        <v>0</v>
      </c>
      <c r="AK182" s="52">
        <f>+AJ182-((AK179+AK184+AK185)-((AJ179+AJ184+AJ185)))*AJ182/(1-AJ179-AJ184-AJ185)</f>
        <v>0</v>
      </c>
    </row>
    <row r="183" spans="1:37" x14ac:dyDescent="0.25">
      <c r="A183" s="31" t="s">
        <v>56</v>
      </c>
      <c r="B183" s="32" t="s">
        <v>20</v>
      </c>
      <c r="C183" s="31" t="s">
        <v>154</v>
      </c>
      <c r="D183" s="51">
        <f>VIII!D64</f>
        <v>0</v>
      </c>
      <c r="E183" s="52">
        <f t="shared" ref="E183:G183" si="1365">+D183</f>
        <v>0</v>
      </c>
      <c r="F183" s="52">
        <f t="shared" si="1365"/>
        <v>0</v>
      </c>
      <c r="G183" s="52">
        <f t="shared" si="1365"/>
        <v>0</v>
      </c>
      <c r="H183" s="52">
        <f t="shared" ref="H183" si="1366">+G183-((H179+H184+H185)-((G179+G184+G185)))*G183/(1-G179-G184-G185)</f>
        <v>0</v>
      </c>
      <c r="I183" s="52">
        <f t="shared" ref="I183" si="1367">+H183-((I179+I184+I185)-((H179+H184+H185)))*H183/(1-H179-H184-H185)</f>
        <v>0</v>
      </c>
      <c r="J183" s="52">
        <f t="shared" ref="J183" si="1368">+I183-((J179+J184+J185)-((I179+I184+I185)))*I183/(1-I179-I184-I185)</f>
        <v>0</v>
      </c>
      <c r="K183" s="52">
        <f t="shared" ref="K183" si="1369">+J183-((K179+K184+K185)-((J179+J184+J185)))*J183/(1-J179-J184-J185)</f>
        <v>0</v>
      </c>
      <c r="L183" s="52">
        <f t="shared" ref="L183" si="1370">+K183-((L179+L184+L185)-((K179+K184+K185)))*K183/(1-K179-K184-K185)</f>
        <v>0</v>
      </c>
      <c r="M183" s="52">
        <f t="shared" ref="M183" si="1371">+L183-((M179+M184+M185)-((L179+L184+L185)))*L183/(1-L179-L184-L185)</f>
        <v>0</v>
      </c>
      <c r="N183" s="52">
        <f t="shared" ref="N183" si="1372">+M183-((N179+N184+N185)-((M179+M184+M185)))*M183/(1-M179-M184-M185)</f>
        <v>0</v>
      </c>
      <c r="O183" s="52">
        <f t="shared" ref="O183" si="1373">+N183-((O179+O184+O185)-((N179+N184+N185)))*N183/(1-N179-N184-N185)</f>
        <v>0</v>
      </c>
      <c r="P183" s="52">
        <f t="shared" ref="P183" si="1374">+O183-((P179+P184+P185)-((O179+O184+O185)))*O183/(1-O179-O184-O185)</f>
        <v>0</v>
      </c>
      <c r="Q183" s="52">
        <f t="shared" ref="Q183" si="1375">+P183-((Q179+Q184+Q185)-((P179+P184+P185)))*P183/(1-P179-P184-P185)</f>
        <v>0</v>
      </c>
      <c r="R183" s="52">
        <f t="shared" ref="R183" si="1376">+Q183-((R179+R184+R185)-((Q179+Q184+Q185)))*Q183/(1-Q179-Q184-Q185)</f>
        <v>0</v>
      </c>
      <c r="S183" s="52">
        <f t="shared" ref="S183" si="1377">+R183-((S179+S184+S185)-((R179+R184+R185)))*R183/(1-R179-R184-R185)</f>
        <v>0</v>
      </c>
      <c r="T183" s="52">
        <f t="shared" ref="T183" si="1378">+S183-((T179+T184+T185)-((S179+S184+S185)))*S183/(1-S179-S184-S185)</f>
        <v>0</v>
      </c>
      <c r="U183" s="52">
        <f t="shared" ref="U183" si="1379">+T183-((U179+U184+U185)-((T179+T184+T185)))*T183/(1-T179-T184-T185)</f>
        <v>0</v>
      </c>
      <c r="V183" s="52">
        <f t="shared" ref="V183" si="1380">+U183-((V179+V184+V185)-((U179+U184+U185)))*U183/(1-U179-U184-U185)</f>
        <v>0</v>
      </c>
      <c r="W183" s="52">
        <f t="shared" ref="W183" si="1381">+V183-((W179+W184+W185)-((V179+V184+V185)))*V183/(1-V179-V184-V185)</f>
        <v>0</v>
      </c>
      <c r="X183" s="52">
        <f t="shared" ref="X183" si="1382">+W183-((X179+X184+X185)-((W179+W184+W185)))*W183/(1-W179-W184-W185)</f>
        <v>0</v>
      </c>
      <c r="Y183" s="52">
        <f t="shared" ref="Y183" si="1383">+X183-((Y179+Y184+Y185)-((X179+X184+X185)))*X183/(1-X179-X184-X185)</f>
        <v>0</v>
      </c>
      <c r="Z183" s="52">
        <f t="shared" ref="Z183" si="1384">+Y183-((Z179+Z184+Z185)-((Y179+Y184+Y185)))*Y183/(1-Y179-Y184-Y185)</f>
        <v>0</v>
      </c>
      <c r="AA183" s="52">
        <f t="shared" ref="AA183" si="1385">+Z183-((AA179+AA184+AA185)-((Z179+Z184+Z185)))*Z183/(1-Z179-Z184-Z185)</f>
        <v>0</v>
      </c>
      <c r="AB183" s="52">
        <f t="shared" ref="AB183" si="1386">+AA183-((AB179+AB184+AB185)-((AA179+AA184+AA185)))*AA183/(1-AA179-AA184-AA185)</f>
        <v>0</v>
      </c>
      <c r="AC183" s="52">
        <f t="shared" ref="AC183" si="1387">+AB183-((AC179+AC184+AC185)-((AB179+AB184+AB185)))*AB183/(1-AB179-AB184-AB185)</f>
        <v>0</v>
      </c>
      <c r="AD183" s="52">
        <f t="shared" ref="AD183" si="1388">+AC183-((AD179+AD184+AD185)-((AC179+AC184+AC185)))*AC183/(1-AC179-AC184-AC185)</f>
        <v>0</v>
      </c>
      <c r="AE183" s="52">
        <f t="shared" ref="AE183" si="1389">+AD183-((AE179+AE184+AE185)-((AD179+AD184+AD185)))*AD183/(1-AD179-AD184-AD185)</f>
        <v>0</v>
      </c>
      <c r="AF183" s="52">
        <f t="shared" ref="AF183" si="1390">+AE183-((AF179+AF184+AF185)-((AE179+AE184+AE185)))*AE183/(1-AE179-AE184-AE185)</f>
        <v>0</v>
      </c>
      <c r="AG183" s="52">
        <f t="shared" ref="AG183" si="1391">+AF183-((AG179+AG184+AG185)-((AF179+AF184+AF185)))*AF183/(1-AF179-AF184-AF185)</f>
        <v>0</v>
      </c>
      <c r="AH183" s="52">
        <f t="shared" ref="AH183" si="1392">+AG183-((AH179+AH184+AH185)-((AG179+AG184+AG185)))*AG183/(1-AG179-AG184-AG185)</f>
        <v>0</v>
      </c>
      <c r="AI183" s="52">
        <f t="shared" ref="AI183" si="1393">+AH183-((AI179+AI184+AI185)-((AH179+AH184+AH185)))*AH183/(1-AH179-AH184-AH185)</f>
        <v>0</v>
      </c>
      <c r="AJ183" s="52">
        <f t="shared" ref="AJ183" si="1394">+AI183-((AJ179+AJ184+AJ185)-((AI179+AI184+AI185)))*AI183/(1-AI179-AI184-AI185)</f>
        <v>0</v>
      </c>
      <c r="AK183" s="52">
        <f>+AJ183-((AK179+AK184+AK185)-((AJ179+AJ184+AJ185)))*AJ183/(1-AJ179-AJ184-AJ185)</f>
        <v>0</v>
      </c>
    </row>
    <row r="184" spans="1:37" x14ac:dyDescent="0.25">
      <c r="A184" s="31" t="s">
        <v>14</v>
      </c>
      <c r="B184" s="32" t="s">
        <v>20</v>
      </c>
      <c r="C184" s="31" t="s">
        <v>154</v>
      </c>
      <c r="D184" s="51">
        <f>VIII!D65</f>
        <v>0</v>
      </c>
      <c r="E184" s="52">
        <f t="shared" ref="E184:G184" si="1395">+D184</f>
        <v>0</v>
      </c>
      <c r="F184" s="52">
        <f t="shared" si="1395"/>
        <v>0</v>
      </c>
      <c r="G184" s="52">
        <f t="shared" si="1395"/>
        <v>0</v>
      </c>
      <c r="H184" s="52">
        <f t="shared" ref="H184:H185" si="1396">+G184</f>
        <v>0</v>
      </c>
      <c r="I184" s="52">
        <f>+VLOOKUP(Medidas!$B$3,'Curva ERNC'!$B$6:$AJ$7,'Curva ERNC'!H$5-2015,FALSE)</f>
        <v>0</v>
      </c>
      <c r="J184" s="52">
        <f>+VLOOKUP(Medidas!$B$3,'Curva ERNC'!$B$6:$AJ$7,'Curva ERNC'!I$5-2015,FALSE)</f>
        <v>9.9999999999999903E-8</v>
      </c>
      <c r="K184" s="52">
        <f>+VLOOKUP(Medidas!$B$3,'Curva ERNC'!$B$6:$AJ$7,'Curva ERNC'!J$5-2015,FALSE)</f>
        <v>6.6241783912806007E-7</v>
      </c>
      <c r="L184" s="52">
        <f>+VLOOKUP(Medidas!$B$3,'Curva ERNC'!$B$6:$AJ$7,'Curva ERNC'!K$5-2015,FALSE)</f>
        <v>4.3879600562251737E-6</v>
      </c>
      <c r="M184" s="52">
        <f>+VLOOKUP(Medidas!$B$3,'Curva ERNC'!$B$6:$AJ$7,'Curva ERNC'!L$5-2015,FALSE)</f>
        <v>2.9065929224896882E-5</v>
      </c>
      <c r="N184" s="52">
        <f>+VLOOKUP(Medidas!$B$3,'Curva ERNC'!$B$6:$AJ$7,'Curva ERNC'!M$5-2015,FALSE)</f>
        <v>1.9250653913663269E-4</v>
      </c>
      <c r="O184" s="52">
        <f>+VLOOKUP(Medidas!$B$3,'Curva ERNC'!$B$6:$AJ$7,'Curva ERNC'!N$5-2015,FALSE)</f>
        <v>1.2738192202547179E-3</v>
      </c>
      <c r="P184" s="52">
        <f>+VLOOKUP(Medidas!$B$3,'Curva ERNC'!$B$6:$AJ$7,'Curva ERNC'!O$5-2015,FALSE)</f>
        <v>8.377988983290667E-3</v>
      </c>
      <c r="Q184" s="52">
        <f>+VLOOKUP(Medidas!$B$3,'Curva ERNC'!$B$6:$AJ$7,'Curva ERNC'!P$5-2015,FALSE)</f>
        <v>5.2999999999999964E-2</v>
      </c>
      <c r="R184" s="52">
        <f>+VLOOKUP(Medidas!$B$3,'Curva ERNC'!$B$6:$AJ$7,'Curva ERNC'!Q$5-2015,FALSE)</f>
        <v>5.5542399509892405E-2</v>
      </c>
      <c r="S184" s="52">
        <f>+VLOOKUP(Medidas!$B$3,'Curva ERNC'!$B$6:$AJ$7,'Curva ERNC'!R$5-2015,FALSE)</f>
        <v>5.8199262290142391E-2</v>
      </c>
      <c r="T184" s="52">
        <f>+VLOOKUP(Medidas!$B$3,'Curva ERNC'!$B$6:$AJ$7,'Curva ERNC'!S$5-2015,FALSE)</f>
        <v>6.0975010639593E-2</v>
      </c>
      <c r="U184" s="52">
        <f>+VLOOKUP(Medidas!$B$3,'Curva ERNC'!$B$6:$AJ$7,'Curva ERNC'!T$5-2015,FALSE)</f>
        <v>6.3874166578128153E-2</v>
      </c>
      <c r="V184" s="52">
        <f>+VLOOKUP(Medidas!$B$3,'Curva ERNC'!$B$6:$AJ$7,'Curva ERNC'!U$5-2015,FALSE)</f>
        <v>6.6901346747900228E-2</v>
      </c>
      <c r="W184" s="52">
        <f>+VLOOKUP(Medidas!$B$3,'Curva ERNC'!$B$6:$AJ$7,'Curva ERNC'!V$5-2015,FALSE)</f>
        <v>7.0061256381072912E-2</v>
      </c>
      <c r="X184" s="52">
        <f>+VLOOKUP(Medidas!$B$3,'Curva ERNC'!$B$6:$AJ$7,'Curva ERNC'!W$5-2015,FALSE)</f>
        <v>7.3358682264357031E-2</v>
      </c>
      <c r="Y184" s="52">
        <f>+VLOOKUP(Medidas!$B$3,'Curva ERNC'!$B$6:$AJ$7,'Curva ERNC'!X$5-2015,FALSE)</f>
        <v>7.6798484629974587E-2</v>
      </c>
      <c r="Z184" s="52">
        <f>+VLOOKUP(Medidas!$B$3,'Curva ERNC'!$B$6:$AJ$7,'Curva ERNC'!Y$5-2015,FALSE)</f>
        <v>8.0385587902734687E-2</v>
      </c>
      <c r="AA184" s="52">
        <f>+VLOOKUP(Medidas!$B$3,'Curva ERNC'!$B$6:$AJ$7,'Curva ERNC'!Z$5-2015,FALSE)</f>
        <v>8.4124970233759394E-2</v>
      </c>
      <c r="AB184" s="52">
        <f>+VLOOKUP(Medidas!$B$3,'Curva ERNC'!$B$6:$AJ$7,'Curva ERNC'!AA$5-2015,FALSE)</f>
        <v>8.8021651753181038E-2</v>
      </c>
      <c r="AC184" s="52">
        <f>+VLOOKUP(Medidas!$B$3,'Curva ERNC'!$B$6:$AJ$7,'Curva ERNC'!AB$5-2015,FALSE)</f>
        <v>9.2080681476971751E-2</v>
      </c>
      <c r="AD184" s="52">
        <f>+VLOOKUP(Medidas!$B$3,'Curva ERNC'!$B$6:$AJ$7,'Curva ERNC'!AC$5-2015,FALSE)</f>
        <v>9.6307122807095483E-2</v>
      </c>
      <c r="AE184" s="52">
        <f>+VLOOKUP(Medidas!$B$3,'Curva ERNC'!$B$6:$AJ$7,'Curva ERNC'!AD$5-2015,FALSE)</f>
        <v>0.10070603756952731</v>
      </c>
      <c r="AF184" s="52">
        <f>+VLOOKUP(Medidas!$B$3,'Curva ERNC'!$B$6:$AJ$7,'Curva ERNC'!AE$5-2015,FALSE)</f>
        <v>0.1052824685414991</v>
      </c>
      <c r="AG184" s="52">
        <f>+VLOOKUP(Medidas!$B$3,'Curva ERNC'!$B$6:$AJ$7,'Curva ERNC'!AF$5-2015,FALSE)</f>
        <v>0.11004142042773479</v>
      </c>
      <c r="AH184" s="52">
        <f>+VLOOKUP(Medidas!$B$3,'Curva ERNC'!$B$6:$AJ$7,'Curva ERNC'!AG$5-2015,FALSE)</f>
        <v>0.11498783925556323</v>
      </c>
      <c r="AI184" s="52">
        <f>+VLOOKUP(Medidas!$B$3,'Curva ERNC'!$B$6:$AJ$7,'Curva ERNC'!AH$5-2015,FALSE)</f>
        <v>0.12012659017074631</v>
      </c>
      <c r="AJ184" s="52">
        <f>+VLOOKUP(Medidas!$B$3,'Curva ERNC'!$B$6:$AJ$7,'Curva ERNC'!AI$5-2015,FALSE)</f>
        <v>0.1254624336297416</v>
      </c>
      <c r="AK184" s="52">
        <f>+VLOOKUP(Medidas!$B$3,'Curva ERNC'!$B$6:$AJ$7,'Curva ERNC'!AJ$5-2015,FALSE)</f>
        <v>0.13099999999999998</v>
      </c>
    </row>
    <row r="185" spans="1:37" x14ac:dyDescent="0.25">
      <c r="A185" s="31" t="s">
        <v>79</v>
      </c>
      <c r="B185" s="32" t="s">
        <v>20</v>
      </c>
      <c r="C185" s="31" t="s">
        <v>154</v>
      </c>
      <c r="D185" s="51">
        <f>VIII!D66</f>
        <v>0</v>
      </c>
      <c r="E185" s="52">
        <f t="shared" ref="E185:G185" si="1397">+D185</f>
        <v>0</v>
      </c>
      <c r="F185" s="52">
        <f t="shared" si="1397"/>
        <v>0</v>
      </c>
      <c r="G185" s="52">
        <f t="shared" si="1397"/>
        <v>0</v>
      </c>
      <c r="H185" s="52">
        <f t="shared" si="1396"/>
        <v>0</v>
      </c>
      <c r="I185" s="52">
        <f>+VLOOKUP(Medidas!$B$4,'Curva Hidrógeno'!$B$6:$AJ$7,'Curva ERNC'!H$5-2015,FALSE)</f>
        <v>0</v>
      </c>
      <c r="J185" s="52">
        <f>+VLOOKUP(Medidas!$B$4,'Curva Hidrógeno'!$B$6:$AJ$7,'Curva ERNC'!I$5-2015,FALSE)</f>
        <v>0</v>
      </c>
      <c r="K185" s="52">
        <f>+VLOOKUP(Medidas!$B$4,'Curva Hidrógeno'!$B$6:$AJ$7,'Curva ERNC'!J$5-2015,FALSE)</f>
        <v>0</v>
      </c>
      <c r="L185" s="52">
        <f>+VLOOKUP(Medidas!$B$4,'Curva Hidrógeno'!$B$6:$AJ$7,'Curva ERNC'!K$5-2015,FALSE)</f>
        <v>0</v>
      </c>
      <c r="M185" s="52">
        <f>+VLOOKUP(Medidas!$B$4,'Curva Hidrógeno'!$B$6:$AJ$7,'Curva ERNC'!L$5-2015,FALSE)</f>
        <v>0</v>
      </c>
      <c r="N185" s="52">
        <f>+VLOOKUP(Medidas!$B$4,'Curva Hidrógeno'!$B$6:$AJ$7,'Curva ERNC'!M$5-2015,FALSE)</f>
        <v>0</v>
      </c>
      <c r="O185" s="52">
        <f>+VLOOKUP(Medidas!$B$4,'Curva Hidrógeno'!$B$6:$AJ$7,'Curva ERNC'!N$5-2015,FALSE)</f>
        <v>0</v>
      </c>
      <c r="P185" s="52">
        <f>+VLOOKUP(Medidas!$B$4,'Curva Hidrógeno'!$B$6:$AJ$7,'Curva ERNC'!O$5-2015,FALSE)</f>
        <v>9.9999999999999903E-8</v>
      </c>
      <c r="Q185" s="52">
        <f>+VLOOKUP(Medidas!$B$4,'Curva Hidrógeno'!$B$6:$AJ$7,'Curva ERNC'!P$5-2015,FALSE)</f>
        <v>2.0000000000000004E-2</v>
      </c>
      <c r="R185" s="52">
        <f>+VLOOKUP(Medidas!$B$4,'Curva Hidrógeno'!$B$6:$AJ$7,'Curva ERNC'!Q$5-2015,FALSE)</f>
        <v>2.1657319666885624E-2</v>
      </c>
      <c r="S185" s="52">
        <f>+VLOOKUP(Medidas!$B$4,'Curva Hidrógeno'!$B$6:$AJ$7,'Curva ERNC'!R$5-2015,FALSE)</f>
        <v>2.3448688700945873E-2</v>
      </c>
      <c r="T185" s="52">
        <f>+VLOOKUP(Medidas!$B$4,'Curva Hidrógeno'!$B$6:$AJ$7,'Curva ERNC'!S$5-2015,FALSE)</f>
        <v>2.5384384977203911E-2</v>
      </c>
      <c r="U185" s="52">
        <f>+VLOOKUP(Medidas!$B$4,'Curva Hidrógeno'!$B$6:$AJ$7,'Curva ERNC'!T$5-2015,FALSE)</f>
        <v>2.7475377786880185E-2</v>
      </c>
      <c r="V185" s="52">
        <f>+VLOOKUP(Medidas!$B$4,'Curva Hidrógeno'!$B$6:$AJ$7,'Curva ERNC'!U$5-2015,FALSE)</f>
        <v>2.9733357634829229E-2</v>
      </c>
      <c r="W185" s="52">
        <f>+VLOOKUP(Medidas!$B$4,'Curva Hidrógeno'!$B$6:$AJ$7,'Curva ERNC'!V$5-2015,FALSE)</f>
        <v>3.2170764218298405E-2</v>
      </c>
      <c r="X185" s="52">
        <f>+VLOOKUP(Medidas!$B$4,'Curva Hidrógeno'!$B$6:$AJ$7,'Curva ERNC'!W$5-2015,FALSE)</f>
        <v>3.4800811850193569E-2</v>
      </c>
      <c r="Y185" s="52">
        <f>+VLOOKUP(Medidas!$B$4,'Curva Hidrógeno'!$B$6:$AJ$7,'Curva ERNC'!X$5-2015,FALSE)</f>
        <v>3.7637511468653219E-2</v>
      </c>
      <c r="Z185" s="52">
        <f>+VLOOKUP(Medidas!$B$4,'Curva Hidrógeno'!$B$6:$AJ$7,'Curva ERNC'!Y$5-2015,FALSE)</f>
        <v>4.0695688242412591E-2</v>
      </c>
      <c r="AA185" s="52">
        <f>+VLOOKUP(Medidas!$B$4,'Curva Hidrógeno'!$B$6:$AJ$7,'Curva ERNC'!Z$5-2015,FALSE)</f>
        <v>4.3990993639052942E-2</v>
      </c>
      <c r="AB185" s="52">
        <f>+VLOOKUP(Medidas!$B$4,'Curva Hidrógeno'!$B$6:$AJ$7,'Curva ERNC'!AA$5-2015,FALSE)</f>
        <v>4.7539910672315035E-2</v>
      </c>
      <c r="AC185" s="52">
        <f>+VLOOKUP(Medidas!$B$4,'Curva Hidrógeno'!$B$6:$AJ$7,'Curva ERNC'!AB$5-2015,FALSE)</f>
        <v>5.1359750887593647E-2</v>
      </c>
      <c r="AD185" s="52">
        <f>+VLOOKUP(Medidas!$B$4,'Curva Hidrógeno'!$B$6:$AJ$7,'Curva ERNC'!AC$5-2015,FALSE)</f>
        <v>5.5468641484930165E-2</v>
      </c>
      <c r="AE185" s="52">
        <f>+VLOOKUP(Medidas!$B$4,'Curva Hidrógeno'!$B$6:$AJ$7,'Curva ERNC'!AD$5-2015,FALSE)</f>
        <v>5.9885500820928313E-2</v>
      </c>
      <c r="AF185" s="52">
        <f>+VLOOKUP(Medidas!$B$4,'Curva Hidrógeno'!$B$6:$AJ$7,'Curva ERNC'!AE$5-2015,FALSE)</f>
        <v>6.4630000381117075E-2</v>
      </c>
      <c r="AG185" s="52">
        <f>+VLOOKUP(Medidas!$B$4,'Curva Hidrógeno'!$B$6:$AJ$7,'Curva ERNC'!AF$5-2015,FALSE)</f>
        <v>6.9722511180103794E-2</v>
      </c>
      <c r="AH185" s="52">
        <f>+VLOOKUP(Medidas!$B$4,'Curva Hidrógeno'!$B$6:$AJ$7,'Curva ERNC'!AG$5-2015,FALSE)</f>
        <v>7.5184032437948384E-2</v>
      </c>
      <c r="AI185" s="52">
        <f>+VLOOKUP(Medidas!$B$4,'Curva Hidrógeno'!$B$6:$AJ$7,'Curva ERNC'!AH$5-2015,FALSE)</f>
        <v>8.1036100309042083E-2</v>
      </c>
      <c r="AJ185" s="52">
        <f>+VLOOKUP(Medidas!$B$4,'Curva Hidrógeno'!$B$6:$AJ$7,'Curva ERNC'!AI$5-2015,FALSE)</f>
        <v>8.7300674417890398E-2</v>
      </c>
      <c r="AK185" s="52">
        <f>+VLOOKUP(Medidas!$B$4,'Curva Hidrógeno'!$B$6:$AJ$7,'Curva ERNC'!AJ$5-2015,FALSE)</f>
        <v>9.3999999999999972E-2</v>
      </c>
    </row>
    <row r="186" spans="1:37" x14ac:dyDescent="0.25">
      <c r="D186" s="126">
        <f t="shared" ref="D186" si="1398">SUM(D175:D185)</f>
        <v>0.99999999999999989</v>
      </c>
      <c r="E186" s="126">
        <f t="shared" ref="E186" si="1399">SUM(E175:E185)</f>
        <v>0.99999999999999989</v>
      </c>
      <c r="F186" s="126">
        <f t="shared" ref="F186" si="1400">SUM(F175:F185)</f>
        <v>0.99999999999999989</v>
      </c>
      <c r="G186" s="126">
        <f t="shared" ref="G186" si="1401">SUM(G175:G185)</f>
        <v>0.99999999999999989</v>
      </c>
      <c r="H186" s="126">
        <f t="shared" ref="H186" si="1402">SUM(H175:H185)</f>
        <v>0.99999999999999989</v>
      </c>
      <c r="I186" s="126">
        <f t="shared" ref="I186" si="1403">SUM(I175:I185)</f>
        <v>0.99999999999999989</v>
      </c>
      <c r="J186" s="126">
        <f t="shared" ref="J186" si="1404">SUM(J175:J185)</f>
        <v>0.99999999999999989</v>
      </c>
      <c r="K186" s="126">
        <f t="shared" ref="K186" si="1405">SUM(K175:K185)</f>
        <v>0.99999999999999989</v>
      </c>
      <c r="L186" s="126">
        <f t="shared" ref="L186" si="1406">SUM(L175:L185)</f>
        <v>0.99999999999999989</v>
      </c>
      <c r="M186" s="126">
        <f t="shared" ref="M186" si="1407">SUM(M175:M185)</f>
        <v>0.99999999999999989</v>
      </c>
      <c r="N186" s="126">
        <f t="shared" ref="N186" si="1408">SUM(N175:N185)</f>
        <v>1</v>
      </c>
      <c r="O186" s="126">
        <f t="shared" ref="O186" si="1409">SUM(O175:O185)</f>
        <v>0.99999999999999989</v>
      </c>
      <c r="P186" s="126">
        <f t="shared" ref="P186" si="1410">SUM(P175:P185)</f>
        <v>0.99999999999999989</v>
      </c>
      <c r="Q186" s="126">
        <f t="shared" ref="Q186" si="1411">SUM(Q175:Q185)</f>
        <v>0.99999999999999989</v>
      </c>
      <c r="R186" s="126">
        <f t="shared" ref="R186" si="1412">SUM(R175:R185)</f>
        <v>0.99999999999999989</v>
      </c>
      <c r="S186" s="126">
        <f t="shared" ref="S186" si="1413">SUM(S175:S185)</f>
        <v>0.99999999999999978</v>
      </c>
      <c r="T186" s="126">
        <f t="shared" ref="T186" si="1414">SUM(T175:T185)</f>
        <v>0.99999999999999978</v>
      </c>
      <c r="U186" s="126">
        <f t="shared" ref="U186" si="1415">SUM(U175:U185)</f>
        <v>1</v>
      </c>
      <c r="V186" s="126">
        <f t="shared" ref="V186" si="1416">SUM(V175:V185)</f>
        <v>0.99999999999999989</v>
      </c>
      <c r="W186" s="126">
        <f t="shared" ref="W186" si="1417">SUM(W175:W185)</f>
        <v>1</v>
      </c>
      <c r="X186" s="126">
        <f t="shared" ref="X186" si="1418">SUM(X175:X185)</f>
        <v>0.99999999999999989</v>
      </c>
      <c r="Y186" s="126">
        <f t="shared" ref="Y186" si="1419">SUM(Y175:Y185)</f>
        <v>0.99999999999999989</v>
      </c>
      <c r="Z186" s="126">
        <f t="shared" ref="Z186" si="1420">SUM(Z175:Z185)</f>
        <v>0.99999999999999978</v>
      </c>
      <c r="AA186" s="126">
        <f t="shared" ref="AA186" si="1421">SUM(AA175:AA185)</f>
        <v>0.99999999999999989</v>
      </c>
      <c r="AB186" s="126">
        <f t="shared" ref="AB186" si="1422">SUM(AB175:AB185)</f>
        <v>0.99999999999999989</v>
      </c>
      <c r="AC186" s="126">
        <f t="shared" ref="AC186" si="1423">SUM(AC175:AC185)</f>
        <v>1</v>
      </c>
      <c r="AD186" s="126">
        <f t="shared" ref="AD186" si="1424">SUM(AD175:AD185)</f>
        <v>1</v>
      </c>
      <c r="AE186" s="126">
        <f t="shared" ref="AE186" si="1425">SUM(AE175:AE185)</f>
        <v>1</v>
      </c>
      <c r="AF186" s="126">
        <f t="shared" ref="AF186" si="1426">SUM(AF175:AF185)</f>
        <v>1</v>
      </c>
      <c r="AG186" s="126">
        <f t="shared" ref="AG186" si="1427">SUM(AG175:AG185)</f>
        <v>0.99999999999999978</v>
      </c>
      <c r="AH186" s="126">
        <f t="shared" ref="AH186" si="1428">SUM(AH175:AH185)</f>
        <v>1</v>
      </c>
      <c r="AI186" s="126">
        <f t="shared" ref="AI186" si="1429">SUM(AI175:AI185)</f>
        <v>1.0000000000000002</v>
      </c>
      <c r="AJ186" s="126">
        <f t="shared" ref="AJ186" si="1430">SUM(AJ175:AJ185)</f>
        <v>1</v>
      </c>
      <c r="AK186" s="126">
        <f>SUM(AK175:AK185)</f>
        <v>1</v>
      </c>
    </row>
    <row r="188" spans="1:37" x14ac:dyDescent="0.25">
      <c r="A188" s="22" t="s">
        <v>33</v>
      </c>
    </row>
    <row r="189" spans="1:37" x14ac:dyDescent="0.25">
      <c r="A189" s="22" t="s">
        <v>16</v>
      </c>
    </row>
    <row r="190" spans="1:37" x14ac:dyDescent="0.25">
      <c r="A190" s="31" t="s">
        <v>7</v>
      </c>
      <c r="B190" s="32" t="s">
        <v>20</v>
      </c>
      <c r="C190" s="31" t="s">
        <v>154</v>
      </c>
      <c r="D190" s="51">
        <f>IX!D48</f>
        <v>0.73747210794634521</v>
      </c>
      <c r="E190" s="52">
        <f>1-SUM(E191:E195)</f>
        <v>0.73747210794634532</v>
      </c>
      <c r="F190" s="52">
        <f t="shared" ref="F190" si="1431">1-SUM(F191:F195)</f>
        <v>0.73747210794634532</v>
      </c>
      <c r="G190" s="52">
        <f t="shared" ref="G190" si="1432">1-SUM(G191:G195)</f>
        <v>0.73747210794634532</v>
      </c>
      <c r="H190" s="52">
        <f t="shared" ref="H190" si="1433">1-SUM(H191:H195)</f>
        <v>0.73747210794634532</v>
      </c>
      <c r="I190" s="52">
        <f t="shared" ref="I190" si="1434">1-SUM(I191:I195)</f>
        <v>0.73747210794634532</v>
      </c>
      <c r="J190" s="52">
        <f t="shared" ref="J190" si="1435">1-SUM(J191:J195)</f>
        <v>0.73747210794634532</v>
      </c>
      <c r="K190" s="52">
        <f t="shared" ref="K190" si="1436">1-SUM(K191:K195)</f>
        <v>0.73747210794634532</v>
      </c>
      <c r="L190" s="52">
        <f t="shared" ref="L190" si="1437">1-SUM(L191:L195)</f>
        <v>0.73747210794634532</v>
      </c>
      <c r="M190" s="52">
        <f t="shared" ref="M190" si="1438">1-SUM(M191:M195)</f>
        <v>0.73747210794634532</v>
      </c>
      <c r="N190" s="52">
        <f t="shared" ref="N190" si="1439">1-SUM(N191:N195)</f>
        <v>0.73747210794634532</v>
      </c>
      <c r="O190" s="52">
        <f t="shared" ref="O190" si="1440">1-SUM(O191:O195)</f>
        <v>0.73747210794634532</v>
      </c>
      <c r="P190" s="52">
        <f t="shared" ref="P190" si="1441">1-SUM(P191:P195)</f>
        <v>0.73747210794634532</v>
      </c>
      <c r="Q190" s="52">
        <f t="shared" ref="Q190" si="1442">1-SUM(Q191:Q195)</f>
        <v>0.73747210794634532</v>
      </c>
      <c r="R190" s="52">
        <f t="shared" ref="R190" si="1443">1-SUM(R191:R195)</f>
        <v>0.73747210794634532</v>
      </c>
      <c r="S190" s="52">
        <f t="shared" ref="S190" si="1444">1-SUM(S191:S195)</f>
        <v>0.73747210794634532</v>
      </c>
      <c r="T190" s="52">
        <f t="shared" ref="T190" si="1445">1-SUM(T191:T195)</f>
        <v>0.73747210794634532</v>
      </c>
      <c r="U190" s="52">
        <f t="shared" ref="U190" si="1446">1-SUM(U191:U195)</f>
        <v>0.73747210794634532</v>
      </c>
      <c r="V190" s="52">
        <f t="shared" ref="V190" si="1447">1-SUM(V191:V195)</f>
        <v>0.73747210794634532</v>
      </c>
      <c r="W190" s="52">
        <f t="shared" ref="W190" si="1448">1-SUM(W191:W195)</f>
        <v>0.72628344956129587</v>
      </c>
      <c r="X190" s="52">
        <f t="shared" ref="X190" si="1449">1-SUM(X191:X195)</f>
        <v>0.71509479117624908</v>
      </c>
      <c r="Y190" s="52">
        <f t="shared" ref="Y190" si="1450">1-SUM(Y191:Y195)</f>
        <v>0.7039061327912024</v>
      </c>
      <c r="Z190" s="52">
        <f t="shared" ref="Z190" si="1451">1-SUM(Z191:Z195)</f>
        <v>0.69271747440615294</v>
      </c>
      <c r="AA190" s="52">
        <f t="shared" ref="AA190" si="1452">1-SUM(AA191:AA195)</f>
        <v>0.68152881602110615</v>
      </c>
      <c r="AB190" s="52">
        <f t="shared" ref="AB190" si="1453">1-SUM(AB191:AB195)</f>
        <v>0.61897026361150687</v>
      </c>
      <c r="AC190" s="52">
        <f t="shared" ref="AC190" si="1454">1-SUM(AC191:AC195)</f>
        <v>0.55641171120190758</v>
      </c>
      <c r="AD190" s="52">
        <f t="shared" ref="AD190" si="1455">1-SUM(AD191:AD195)</f>
        <v>0.49385315879232927</v>
      </c>
      <c r="AE190" s="52">
        <f t="shared" ref="AE190" si="1456">1-SUM(AE191:AE195)</f>
        <v>0.43129460638275097</v>
      </c>
      <c r="AF190" s="52">
        <f t="shared" ref="AF190" si="1457">1-SUM(AF191:AF195)</f>
        <v>0.36873605397315168</v>
      </c>
      <c r="AG190" s="52">
        <f t="shared" ref="AG190" si="1458">1-SUM(AG191:AG195)</f>
        <v>0.30617750156359436</v>
      </c>
      <c r="AH190" s="52">
        <f t="shared" ref="AH190" si="1459">1-SUM(AH191:AH195)</f>
        <v>0.24361894915399507</v>
      </c>
      <c r="AI190" s="52">
        <f t="shared" ref="AI190" si="1460">1-SUM(AI191:AI195)</f>
        <v>0.18106039674441665</v>
      </c>
      <c r="AJ190" s="52">
        <f t="shared" ref="AJ190" si="1461">1-SUM(AJ191:AJ195)</f>
        <v>0.11850184433483846</v>
      </c>
      <c r="AK190" s="52">
        <f t="shared" ref="AK190" si="1462">1-SUM(AK191:AK195)</f>
        <v>5.5943291925239169E-2</v>
      </c>
    </row>
    <row r="191" spans="1:37" x14ac:dyDescent="0.25">
      <c r="A191" s="31" t="s">
        <v>11</v>
      </c>
      <c r="B191" s="32" t="s">
        <v>20</v>
      </c>
      <c r="C191" s="31" t="s">
        <v>154</v>
      </c>
      <c r="D191" s="51">
        <f>IX!D49</f>
        <v>0</v>
      </c>
      <c r="E191" s="52">
        <f t="shared" ref="E191:T194" si="1463">D191</f>
        <v>0</v>
      </c>
      <c r="F191" s="52">
        <f t="shared" si="1463"/>
        <v>0</v>
      </c>
      <c r="G191" s="52">
        <f t="shared" si="1463"/>
        <v>0</v>
      </c>
      <c r="H191" s="52">
        <f t="shared" si="1463"/>
        <v>0</v>
      </c>
      <c r="I191" s="52">
        <f t="shared" si="1463"/>
        <v>0</v>
      </c>
      <c r="J191" s="52">
        <f t="shared" si="1463"/>
        <v>0</v>
      </c>
      <c r="K191" s="52">
        <f t="shared" si="1463"/>
        <v>0</v>
      </c>
      <c r="L191" s="52">
        <f t="shared" si="1463"/>
        <v>0</v>
      </c>
      <c r="M191" s="52">
        <f t="shared" si="1463"/>
        <v>0</v>
      </c>
      <c r="N191" s="52">
        <f t="shared" si="1463"/>
        <v>0</v>
      </c>
      <c r="O191" s="52">
        <f t="shared" si="1463"/>
        <v>0</v>
      </c>
      <c r="P191" s="52">
        <f t="shared" si="1463"/>
        <v>0</v>
      </c>
      <c r="Q191" s="52">
        <f t="shared" si="1463"/>
        <v>0</v>
      </c>
      <c r="R191" s="52">
        <f t="shared" si="1463"/>
        <v>0</v>
      </c>
      <c r="S191" s="52">
        <f t="shared" si="1463"/>
        <v>0</v>
      </c>
      <c r="T191" s="52">
        <f t="shared" si="1463"/>
        <v>0</v>
      </c>
      <c r="U191" s="52">
        <f t="shared" ref="U191:AK194" si="1464">T191</f>
        <v>0</v>
      </c>
      <c r="V191" s="52">
        <f t="shared" si="1464"/>
        <v>0</v>
      </c>
      <c r="W191" s="52">
        <f t="shared" si="1464"/>
        <v>0</v>
      </c>
      <c r="X191" s="52">
        <f t="shared" si="1464"/>
        <v>0</v>
      </c>
      <c r="Y191" s="52">
        <f t="shared" si="1464"/>
        <v>0</v>
      </c>
      <c r="Z191" s="52">
        <f t="shared" si="1464"/>
        <v>0</v>
      </c>
      <c r="AA191" s="52">
        <f t="shared" si="1464"/>
        <v>0</v>
      </c>
      <c r="AB191" s="52">
        <f t="shared" si="1464"/>
        <v>0</v>
      </c>
      <c r="AC191" s="52">
        <f t="shared" si="1464"/>
        <v>0</v>
      </c>
      <c r="AD191" s="52">
        <f t="shared" si="1464"/>
        <v>0</v>
      </c>
      <c r="AE191" s="52">
        <f t="shared" si="1464"/>
        <v>0</v>
      </c>
      <c r="AF191" s="52">
        <f t="shared" si="1464"/>
        <v>0</v>
      </c>
      <c r="AG191" s="52">
        <f t="shared" si="1464"/>
        <v>0</v>
      </c>
      <c r="AH191" s="52">
        <f t="shared" si="1464"/>
        <v>0</v>
      </c>
      <c r="AI191" s="52">
        <f t="shared" si="1464"/>
        <v>0</v>
      </c>
      <c r="AJ191" s="52">
        <f t="shared" si="1464"/>
        <v>0</v>
      </c>
      <c r="AK191" s="52">
        <f t="shared" si="1464"/>
        <v>0</v>
      </c>
    </row>
    <row r="192" spans="1:37" x14ac:dyDescent="0.25">
      <c r="A192" s="31" t="s">
        <v>12</v>
      </c>
      <c r="B192" s="32" t="s">
        <v>20</v>
      </c>
      <c r="C192" s="31" t="s">
        <v>154</v>
      </c>
      <c r="D192" s="51">
        <f>IX!D50</f>
        <v>0.26252789205365473</v>
      </c>
      <c r="E192" s="52">
        <f t="shared" si="1463"/>
        <v>0.26252789205365473</v>
      </c>
      <c r="F192" s="52">
        <f t="shared" si="1463"/>
        <v>0.26252789205365473</v>
      </c>
      <c r="G192" s="52">
        <f t="shared" si="1463"/>
        <v>0.26252789205365473</v>
      </c>
      <c r="H192" s="52">
        <f t="shared" si="1463"/>
        <v>0.26252789205365473</v>
      </c>
      <c r="I192" s="52">
        <f t="shared" si="1463"/>
        <v>0.26252789205365473</v>
      </c>
      <c r="J192" s="52">
        <f t="shared" si="1463"/>
        <v>0.26252789205365473</v>
      </c>
      <c r="K192" s="52">
        <f t="shared" si="1463"/>
        <v>0.26252789205365473</v>
      </c>
      <c r="L192" s="52">
        <f t="shared" si="1463"/>
        <v>0.26252789205365473</v>
      </c>
      <c r="M192" s="52">
        <f t="shared" si="1463"/>
        <v>0.26252789205365473</v>
      </c>
      <c r="N192" s="52">
        <f t="shared" si="1463"/>
        <v>0.26252789205365473</v>
      </c>
      <c r="O192" s="52">
        <f t="shared" si="1463"/>
        <v>0.26252789205365473</v>
      </c>
      <c r="P192" s="52">
        <f t="shared" si="1463"/>
        <v>0.26252789205365473</v>
      </c>
      <c r="Q192" s="52">
        <f t="shared" si="1463"/>
        <v>0.26252789205365473</v>
      </c>
      <c r="R192" s="52">
        <f t="shared" si="1463"/>
        <v>0.26252789205365473</v>
      </c>
      <c r="S192" s="52">
        <f t="shared" si="1463"/>
        <v>0.26252789205365473</v>
      </c>
      <c r="T192" s="52">
        <f t="shared" si="1463"/>
        <v>0.26252789205365473</v>
      </c>
      <c r="U192" s="52">
        <f t="shared" si="1464"/>
        <v>0.26252789205365473</v>
      </c>
      <c r="V192" s="52">
        <f t="shared" si="1464"/>
        <v>0.26252789205365473</v>
      </c>
      <c r="W192" s="52">
        <f t="shared" si="1464"/>
        <v>0.26252789205365473</v>
      </c>
      <c r="X192" s="52">
        <f t="shared" si="1464"/>
        <v>0.26252789205365473</v>
      </c>
      <c r="Y192" s="52">
        <f t="shared" si="1464"/>
        <v>0.26252789205365473</v>
      </c>
      <c r="Z192" s="52">
        <f t="shared" si="1464"/>
        <v>0.26252789205365473</v>
      </c>
      <c r="AA192" s="52">
        <f t="shared" si="1464"/>
        <v>0.26252789205365473</v>
      </c>
      <c r="AB192" s="52">
        <f t="shared" si="1464"/>
        <v>0.26252789205365473</v>
      </c>
      <c r="AC192" s="52">
        <f t="shared" si="1464"/>
        <v>0.26252789205365473</v>
      </c>
      <c r="AD192" s="52">
        <f t="shared" si="1464"/>
        <v>0.26252789205365473</v>
      </c>
      <c r="AE192" s="52">
        <f t="shared" si="1464"/>
        <v>0.26252789205365473</v>
      </c>
      <c r="AF192" s="52">
        <f t="shared" si="1464"/>
        <v>0.26252789205365473</v>
      </c>
      <c r="AG192" s="52">
        <f t="shared" si="1464"/>
        <v>0.26252789205365473</v>
      </c>
      <c r="AH192" s="52">
        <f t="shared" si="1464"/>
        <v>0.26252789205365473</v>
      </c>
      <c r="AI192" s="52">
        <f t="shared" si="1464"/>
        <v>0.26252789205365473</v>
      </c>
      <c r="AJ192" s="52">
        <f t="shared" si="1464"/>
        <v>0.26252789205365473</v>
      </c>
      <c r="AK192" s="52">
        <f t="shared" si="1464"/>
        <v>0.26252789205365473</v>
      </c>
    </row>
    <row r="193" spans="1:37" x14ac:dyDescent="0.25">
      <c r="A193" s="31" t="s">
        <v>13</v>
      </c>
      <c r="B193" s="32" t="s">
        <v>20</v>
      </c>
      <c r="C193" s="31" t="s">
        <v>154</v>
      </c>
      <c r="D193" s="51">
        <f>IX!D51</f>
        <v>0</v>
      </c>
      <c r="E193" s="52">
        <f t="shared" si="1463"/>
        <v>0</v>
      </c>
      <c r="F193" s="52">
        <f t="shared" si="1463"/>
        <v>0</v>
      </c>
      <c r="G193" s="52">
        <f t="shared" si="1463"/>
        <v>0</v>
      </c>
      <c r="H193" s="52">
        <f t="shared" si="1463"/>
        <v>0</v>
      </c>
      <c r="I193" s="52">
        <f t="shared" si="1463"/>
        <v>0</v>
      </c>
      <c r="J193" s="52">
        <f t="shared" si="1463"/>
        <v>0</v>
      </c>
      <c r="K193" s="52">
        <f t="shared" si="1463"/>
        <v>0</v>
      </c>
      <c r="L193" s="52">
        <f t="shared" si="1463"/>
        <v>0</v>
      </c>
      <c r="M193" s="52">
        <f t="shared" si="1463"/>
        <v>0</v>
      </c>
      <c r="N193" s="52">
        <f t="shared" si="1463"/>
        <v>0</v>
      </c>
      <c r="O193" s="52">
        <f t="shared" si="1463"/>
        <v>0</v>
      </c>
      <c r="P193" s="52">
        <f t="shared" si="1463"/>
        <v>0</v>
      </c>
      <c r="Q193" s="52">
        <f t="shared" si="1463"/>
        <v>0</v>
      </c>
      <c r="R193" s="52">
        <f t="shared" si="1463"/>
        <v>0</v>
      </c>
      <c r="S193" s="52">
        <f t="shared" si="1463"/>
        <v>0</v>
      </c>
      <c r="T193" s="52">
        <f t="shared" si="1463"/>
        <v>0</v>
      </c>
      <c r="U193" s="52">
        <f t="shared" si="1464"/>
        <v>0</v>
      </c>
      <c r="V193" s="52">
        <f t="shared" si="1464"/>
        <v>0</v>
      </c>
      <c r="W193" s="52">
        <f t="shared" si="1464"/>
        <v>0</v>
      </c>
      <c r="X193" s="52">
        <f t="shared" si="1464"/>
        <v>0</v>
      </c>
      <c r="Y193" s="52">
        <f t="shared" si="1464"/>
        <v>0</v>
      </c>
      <c r="Z193" s="52">
        <f t="shared" si="1464"/>
        <v>0</v>
      </c>
      <c r="AA193" s="52">
        <f t="shared" si="1464"/>
        <v>0</v>
      </c>
      <c r="AB193" s="52">
        <f t="shared" si="1464"/>
        <v>0</v>
      </c>
      <c r="AC193" s="52">
        <f t="shared" si="1464"/>
        <v>0</v>
      </c>
      <c r="AD193" s="52">
        <f t="shared" si="1464"/>
        <v>0</v>
      </c>
      <c r="AE193" s="52">
        <f t="shared" si="1464"/>
        <v>0</v>
      </c>
      <c r="AF193" s="52">
        <f t="shared" si="1464"/>
        <v>0</v>
      </c>
      <c r="AG193" s="52">
        <f t="shared" si="1464"/>
        <v>0</v>
      </c>
      <c r="AH193" s="52">
        <f t="shared" si="1464"/>
        <v>0</v>
      </c>
      <c r="AI193" s="52">
        <f t="shared" si="1464"/>
        <v>0</v>
      </c>
      <c r="AJ193" s="52">
        <f t="shared" si="1464"/>
        <v>0</v>
      </c>
      <c r="AK193" s="52">
        <f t="shared" si="1464"/>
        <v>0</v>
      </c>
    </row>
    <row r="194" spans="1:37" x14ac:dyDescent="0.25">
      <c r="A194" s="31" t="s">
        <v>55</v>
      </c>
      <c r="B194" s="32" t="s">
        <v>20</v>
      </c>
      <c r="C194" s="31" t="s">
        <v>154</v>
      </c>
      <c r="D194" s="51">
        <f>IX!D52</f>
        <v>0</v>
      </c>
      <c r="E194" s="52">
        <f t="shared" si="1463"/>
        <v>0</v>
      </c>
      <c r="F194" s="52">
        <f t="shared" si="1463"/>
        <v>0</v>
      </c>
      <c r="G194" s="52">
        <f t="shared" si="1463"/>
        <v>0</v>
      </c>
      <c r="H194" s="52">
        <f t="shared" si="1463"/>
        <v>0</v>
      </c>
      <c r="I194" s="52">
        <f t="shared" si="1463"/>
        <v>0</v>
      </c>
      <c r="J194" s="52">
        <f t="shared" si="1463"/>
        <v>0</v>
      </c>
      <c r="K194" s="52">
        <f t="shared" si="1463"/>
        <v>0</v>
      </c>
      <c r="L194" s="52">
        <f t="shared" si="1463"/>
        <v>0</v>
      </c>
      <c r="M194" s="52">
        <f t="shared" si="1463"/>
        <v>0</v>
      </c>
      <c r="N194" s="52">
        <f t="shared" si="1463"/>
        <v>0</v>
      </c>
      <c r="O194" s="52">
        <f t="shared" si="1463"/>
        <v>0</v>
      </c>
      <c r="P194" s="52">
        <f t="shared" si="1463"/>
        <v>0</v>
      </c>
      <c r="Q194" s="52">
        <f t="shared" si="1463"/>
        <v>0</v>
      </c>
      <c r="R194" s="52">
        <f t="shared" si="1463"/>
        <v>0</v>
      </c>
      <c r="S194" s="52">
        <f t="shared" si="1463"/>
        <v>0</v>
      </c>
      <c r="T194" s="52">
        <f t="shared" si="1463"/>
        <v>0</v>
      </c>
      <c r="U194" s="52">
        <f t="shared" si="1464"/>
        <v>0</v>
      </c>
      <c r="V194" s="52">
        <f t="shared" si="1464"/>
        <v>0</v>
      </c>
      <c r="W194" s="52">
        <f t="shared" si="1464"/>
        <v>0</v>
      </c>
      <c r="X194" s="52">
        <f t="shared" si="1464"/>
        <v>0</v>
      </c>
      <c r="Y194" s="52">
        <f t="shared" si="1464"/>
        <v>0</v>
      </c>
      <c r="Z194" s="52">
        <f t="shared" si="1464"/>
        <v>0</v>
      </c>
      <c r="AA194" s="52">
        <f t="shared" si="1464"/>
        <v>0</v>
      </c>
      <c r="AB194" s="52">
        <f t="shared" si="1464"/>
        <v>0</v>
      </c>
      <c r="AC194" s="52">
        <f t="shared" si="1464"/>
        <v>0</v>
      </c>
      <c r="AD194" s="52">
        <f t="shared" si="1464"/>
        <v>0</v>
      </c>
      <c r="AE194" s="52">
        <f t="shared" si="1464"/>
        <v>0</v>
      </c>
      <c r="AF194" s="52">
        <f t="shared" si="1464"/>
        <v>0</v>
      </c>
      <c r="AG194" s="52">
        <f t="shared" si="1464"/>
        <v>0</v>
      </c>
      <c r="AH194" s="52">
        <f t="shared" si="1464"/>
        <v>0</v>
      </c>
      <c r="AI194" s="52">
        <f t="shared" si="1464"/>
        <v>0</v>
      </c>
      <c r="AJ194" s="52">
        <f t="shared" si="1464"/>
        <v>0</v>
      </c>
      <c r="AK194" s="52">
        <f t="shared" si="1464"/>
        <v>0</v>
      </c>
    </row>
    <row r="195" spans="1:37" x14ac:dyDescent="0.25">
      <c r="A195" s="31" t="s">
        <v>79</v>
      </c>
      <c r="B195" s="32" t="s">
        <v>20</v>
      </c>
      <c r="C195" s="31" t="s">
        <v>154</v>
      </c>
      <c r="D195" s="51">
        <f>IX!D53</f>
        <v>0</v>
      </c>
      <c r="E195" s="52">
        <f>+VLOOKUP(Medidas!$B$5,'Curva Hidrógeno'!$B$12:$AJ$13,'Curva Hidrógeno'!D$11-2015,FALSE)*('Particip. Energético'!$D190)</f>
        <v>0</v>
      </c>
      <c r="F195" s="52">
        <f>+VLOOKUP(Medidas!$B$5,'Curva Hidrógeno'!$B$12:$AJ$13,'Curva Hidrógeno'!E$11-2015,FALSE)*('Particip. Energético'!$D190)</f>
        <v>0</v>
      </c>
      <c r="G195" s="52">
        <f>+VLOOKUP(Medidas!$B$5,'Curva Hidrógeno'!$B$12:$AJ$13,'Curva Hidrógeno'!F$11-2015,FALSE)*('Particip. Energético'!$D190)</f>
        <v>0</v>
      </c>
      <c r="H195" s="52">
        <f>+VLOOKUP(Medidas!$B$5,'Curva Hidrógeno'!$B$12:$AJ$13,'Curva Hidrógeno'!G$11-2015,FALSE)*('Particip. Energético'!$D190)</f>
        <v>0</v>
      </c>
      <c r="I195" s="52">
        <f>+VLOOKUP(Medidas!$B$5,'Curva Hidrógeno'!$B$12:$AJ$13,'Curva Hidrógeno'!H$11-2015,FALSE)*('Particip. Energético'!$D190)</f>
        <v>0</v>
      </c>
      <c r="J195" s="52">
        <f>+VLOOKUP(Medidas!$B$5,'Curva Hidrógeno'!$B$12:$AJ$13,'Curva Hidrógeno'!I$11-2015,FALSE)*('Particip. Energético'!$D190)</f>
        <v>0</v>
      </c>
      <c r="K195" s="52">
        <f>+VLOOKUP(Medidas!$B$5,'Curva Hidrógeno'!$B$12:$AJ$13,'Curva Hidrógeno'!J$11-2015,FALSE)*('Particip. Energético'!$D190)</f>
        <v>0</v>
      </c>
      <c r="L195" s="52">
        <f>+VLOOKUP(Medidas!$B$5,'Curva Hidrógeno'!$B$12:$AJ$13,'Curva Hidrógeno'!K$11-2015,FALSE)*('Particip. Energético'!$D190)</f>
        <v>0</v>
      </c>
      <c r="M195" s="52">
        <f>+VLOOKUP(Medidas!$B$5,'Curva Hidrógeno'!$B$12:$AJ$13,'Curva Hidrógeno'!L$11-2015,FALSE)*('Particip. Energético'!$D190)</f>
        <v>0</v>
      </c>
      <c r="N195" s="52">
        <f>+VLOOKUP(Medidas!$B$5,'Curva Hidrógeno'!$B$12:$AJ$13,'Curva Hidrógeno'!M$11-2015,FALSE)*('Particip. Energético'!$D190)</f>
        <v>0</v>
      </c>
      <c r="O195" s="52">
        <f>+VLOOKUP(Medidas!$B$5,'Curva Hidrógeno'!$B$12:$AJ$13,'Curva Hidrógeno'!N$11-2015,FALSE)*('Particip. Energético'!$D190)</f>
        <v>0</v>
      </c>
      <c r="P195" s="52">
        <f>+VLOOKUP(Medidas!$B$5,'Curva Hidrógeno'!$B$12:$AJ$13,'Curva Hidrógeno'!O$11-2015,FALSE)*('Particip. Energético'!$D190)</f>
        <v>0</v>
      </c>
      <c r="Q195" s="52">
        <f>+VLOOKUP(Medidas!$B$5,'Curva Hidrógeno'!$B$12:$AJ$13,'Curva Hidrógeno'!P$11-2015,FALSE)*('Particip. Energético'!$D190)</f>
        <v>0</v>
      </c>
      <c r="R195" s="52">
        <f>+VLOOKUP(Medidas!$B$5,'Curva Hidrógeno'!$B$12:$AJ$13,'Curva Hidrógeno'!Q$11-2015,FALSE)*('Particip. Energético'!$D190)</f>
        <v>0</v>
      </c>
      <c r="S195" s="52">
        <f>+VLOOKUP(Medidas!$B$5,'Curva Hidrógeno'!$B$12:$AJ$13,'Curva Hidrógeno'!R$11-2015,FALSE)*('Particip. Energético'!$D190)</f>
        <v>0</v>
      </c>
      <c r="T195" s="52">
        <f>+VLOOKUP(Medidas!$B$5,'Curva Hidrógeno'!$B$12:$AJ$13,'Curva Hidrógeno'!S$11-2015,FALSE)*('Particip. Energético'!$D190)</f>
        <v>0</v>
      </c>
      <c r="U195" s="52">
        <f>+VLOOKUP(Medidas!$B$5,'Curva Hidrógeno'!$B$12:$AJ$13,'Curva Hidrógeno'!T$11-2015,FALSE)*('Particip. Energético'!$D190)</f>
        <v>0</v>
      </c>
      <c r="V195" s="52">
        <f>+VLOOKUP(Medidas!$B$5,'Curva Hidrógeno'!$B$12:$AJ$13,'Curva Hidrógeno'!U$11-2015,FALSE)*('Particip. Energético'!$D190)</f>
        <v>0</v>
      </c>
      <c r="W195" s="52">
        <f>+VLOOKUP(Medidas!$B$5,'Curva Hidrógeno'!$B$12:$AJ$13,'Curva Hidrógeno'!V$11-2015,FALSE)*('Particip. Energético'!$D190)</f>
        <v>1.1188658385049389E-2</v>
      </c>
      <c r="X195" s="52">
        <f>+VLOOKUP(Medidas!$B$5,'Curva Hidrógeno'!$B$12:$AJ$13,'Curva Hidrógeno'!W$11-2015,FALSE)*('Particip. Energético'!$D190)</f>
        <v>2.2377316770096158E-2</v>
      </c>
      <c r="Y195" s="52">
        <f>+VLOOKUP(Medidas!$B$5,'Curva Hidrógeno'!$B$12:$AJ$13,'Curva Hidrógeno'!X$11-2015,FALSE)*('Particip. Energético'!$D190)</f>
        <v>3.3565975155142924E-2</v>
      </c>
      <c r="Z195" s="52">
        <f>+VLOOKUP(Medidas!$B$5,'Curva Hidrógeno'!$B$12:$AJ$13,'Curva Hidrógeno'!Y$11-2015,FALSE)*('Particip. Energético'!$D190)</f>
        <v>4.4754633540192316E-2</v>
      </c>
      <c r="AA195" s="52">
        <f>+VLOOKUP(Medidas!$B$5,'Curva Hidrógeno'!$B$12:$AJ$13,'Curva Hidrógeno'!Z$11-2015,FALSE)*('Particip. Energético'!$D190)</f>
        <v>5.5943291925239079E-2</v>
      </c>
      <c r="AB195" s="52">
        <f>+VLOOKUP(Medidas!$B$5,'Curva Hidrógeno'!$B$12:$AJ$13,'Curva Hidrógeno'!AA$11-2015,FALSE)*('Particip. Energético'!$D190)</f>
        <v>0.11850184433483836</v>
      </c>
      <c r="AC195" s="52">
        <f>+VLOOKUP(Medidas!$B$5,'Curva Hidrógeno'!$B$12:$AJ$13,'Curva Hidrógeno'!AB$11-2015,FALSE)*('Particip. Energético'!$D190)</f>
        <v>0.18106039674443763</v>
      </c>
      <c r="AD195" s="52">
        <f>+VLOOKUP(Medidas!$B$5,'Curva Hidrógeno'!$B$12:$AJ$13,'Curva Hidrógeno'!AC$11-2015,FALSE)*('Particip. Energético'!$D190)</f>
        <v>0.24361894915401597</v>
      </c>
      <c r="AE195" s="52">
        <f>+VLOOKUP(Medidas!$B$5,'Curva Hidrógeno'!$B$12:$AJ$13,'Curva Hidrógeno'!AD$11-2015,FALSE)*('Particip. Energético'!$D190)</f>
        <v>0.3061775015635943</v>
      </c>
      <c r="AF195" s="52">
        <f>+VLOOKUP(Medidas!$B$5,'Curva Hidrógeno'!$B$12:$AJ$13,'Curva Hidrógeno'!AE$11-2015,FALSE)*('Particip. Energético'!$D190)</f>
        <v>0.36873605397319359</v>
      </c>
      <c r="AG195" s="52">
        <f>+VLOOKUP(Medidas!$B$5,'Curva Hidrógeno'!$B$12:$AJ$13,'Curva Hidrógeno'!AF$11-2015,FALSE)*('Particip. Energético'!$D190)</f>
        <v>0.43129460638275091</v>
      </c>
      <c r="AH195" s="52">
        <f>+VLOOKUP(Medidas!$B$5,'Curva Hidrógeno'!$B$12:$AJ$13,'Curva Hidrógeno'!AG$11-2015,FALSE)*('Particip. Energético'!$D190)</f>
        <v>0.4938531587923502</v>
      </c>
      <c r="AI195" s="52">
        <f>+VLOOKUP(Medidas!$B$5,'Curva Hidrógeno'!$B$12:$AJ$13,'Curva Hidrógeno'!AH$11-2015,FALSE)*('Particip. Energético'!$D190)</f>
        <v>0.55641171120192856</v>
      </c>
      <c r="AJ195" s="52">
        <f>+VLOOKUP(Medidas!$B$5,'Curva Hidrógeno'!$B$12:$AJ$13,'Curva Hidrógeno'!AI$11-2015,FALSE)*('Particip. Energético'!$D190)</f>
        <v>0.61897026361150687</v>
      </c>
      <c r="AK195" s="52">
        <f>+VLOOKUP(Medidas!$B$5,'Curva Hidrógeno'!$B$12:$AJ$13,'Curva Hidrógeno'!AJ$11-2015,FALSE)*('Particip. Energético'!$D190)</f>
        <v>0.68152881602110615</v>
      </c>
    </row>
    <row r="196" spans="1:37" x14ac:dyDescent="0.25">
      <c r="D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</row>
    <row r="197" spans="1:37" x14ac:dyDescent="0.25">
      <c r="A197" s="22" t="s">
        <v>84</v>
      </c>
    </row>
    <row r="198" spans="1:37" x14ac:dyDescent="0.25">
      <c r="A198" s="31" t="s">
        <v>7</v>
      </c>
      <c r="B198" s="32" t="s">
        <v>20</v>
      </c>
      <c r="C198" s="31" t="s">
        <v>154</v>
      </c>
      <c r="D198" s="51">
        <f>IX!D56</f>
        <v>0</v>
      </c>
      <c r="E198" s="52">
        <f>+D198</f>
        <v>0</v>
      </c>
      <c r="F198" s="52">
        <f t="shared" ref="F198:G198" si="1465">+E198</f>
        <v>0</v>
      </c>
      <c r="G198" s="52">
        <f t="shared" si="1465"/>
        <v>0</v>
      </c>
      <c r="H198" s="52">
        <f>+G198</f>
        <v>0</v>
      </c>
      <c r="I198" s="52">
        <f t="shared" ref="I198:AJ198" si="1466">+H198-((I202+I207+I208)-((H202+H207+H208)))*H198/(1-H202-H207-H208)</f>
        <v>0</v>
      </c>
      <c r="J198" s="52">
        <f t="shared" si="1466"/>
        <v>0</v>
      </c>
      <c r="K198" s="52">
        <f t="shared" si="1466"/>
        <v>0</v>
      </c>
      <c r="L198" s="52">
        <f t="shared" si="1466"/>
        <v>0</v>
      </c>
      <c r="M198" s="52">
        <f t="shared" si="1466"/>
        <v>0</v>
      </c>
      <c r="N198" s="52">
        <f t="shared" si="1466"/>
        <v>0</v>
      </c>
      <c r="O198" s="52">
        <f t="shared" si="1466"/>
        <v>0</v>
      </c>
      <c r="P198" s="52">
        <f t="shared" si="1466"/>
        <v>0</v>
      </c>
      <c r="Q198" s="52">
        <f t="shared" si="1466"/>
        <v>0</v>
      </c>
      <c r="R198" s="52">
        <f t="shared" si="1466"/>
        <v>0</v>
      </c>
      <c r="S198" s="52">
        <f t="shared" si="1466"/>
        <v>0</v>
      </c>
      <c r="T198" s="52">
        <f t="shared" si="1466"/>
        <v>0</v>
      </c>
      <c r="U198" s="52">
        <f t="shared" si="1466"/>
        <v>0</v>
      </c>
      <c r="V198" s="52">
        <f t="shared" si="1466"/>
        <v>0</v>
      </c>
      <c r="W198" s="52">
        <f t="shared" si="1466"/>
        <v>0</v>
      </c>
      <c r="X198" s="52">
        <f t="shared" si="1466"/>
        <v>0</v>
      </c>
      <c r="Y198" s="52">
        <f t="shared" si="1466"/>
        <v>0</v>
      </c>
      <c r="Z198" s="52">
        <f t="shared" si="1466"/>
        <v>0</v>
      </c>
      <c r="AA198" s="52">
        <f t="shared" si="1466"/>
        <v>0</v>
      </c>
      <c r="AB198" s="52">
        <f t="shared" si="1466"/>
        <v>0</v>
      </c>
      <c r="AC198" s="52">
        <f t="shared" si="1466"/>
        <v>0</v>
      </c>
      <c r="AD198" s="52">
        <f t="shared" si="1466"/>
        <v>0</v>
      </c>
      <c r="AE198" s="52">
        <f t="shared" si="1466"/>
        <v>0</v>
      </c>
      <c r="AF198" s="52">
        <f t="shared" si="1466"/>
        <v>0</v>
      </c>
      <c r="AG198" s="52">
        <f t="shared" si="1466"/>
        <v>0</v>
      </c>
      <c r="AH198" s="52">
        <f t="shared" si="1466"/>
        <v>0</v>
      </c>
      <c r="AI198" s="52">
        <f t="shared" si="1466"/>
        <v>0</v>
      </c>
      <c r="AJ198" s="52">
        <f t="shared" si="1466"/>
        <v>0</v>
      </c>
      <c r="AK198" s="52">
        <f>+AJ198-((AK202+AK207+AK208)-((AJ202+AJ207+AJ208)))*AJ198/(1-AJ202-AJ207-AJ208)</f>
        <v>0</v>
      </c>
    </row>
    <row r="199" spans="1:37" x14ac:dyDescent="0.25">
      <c r="A199" s="31" t="s">
        <v>9</v>
      </c>
      <c r="B199" s="32" t="s">
        <v>20</v>
      </c>
      <c r="C199" s="31" t="s">
        <v>154</v>
      </c>
      <c r="D199" s="51">
        <f>IX!D57</f>
        <v>0.48519426975146701</v>
      </c>
      <c r="E199" s="52">
        <f t="shared" ref="E199:H202" si="1467">+D199</f>
        <v>0.48519426975146701</v>
      </c>
      <c r="F199" s="52">
        <f t="shared" si="1467"/>
        <v>0.48519426975146701</v>
      </c>
      <c r="G199" s="52">
        <f t="shared" si="1467"/>
        <v>0.48519426975146701</v>
      </c>
      <c r="H199" s="52">
        <f t="shared" si="1467"/>
        <v>0.48519426975146701</v>
      </c>
      <c r="I199" s="52">
        <f t="shared" ref="I199:AJ199" si="1468">+H199-((I202+I207+I208)-((H202+H207+H208)))*H199/(1-H202-H207-H208)</f>
        <v>0.48057379652083021</v>
      </c>
      <c r="J199" s="52">
        <f t="shared" si="1468"/>
        <v>0.47595327477076643</v>
      </c>
      <c r="K199" s="52">
        <f t="shared" si="1468"/>
        <v>0.47133252865821684</v>
      </c>
      <c r="L199" s="52">
        <f t="shared" si="1468"/>
        <v>0.46671024781584458</v>
      </c>
      <c r="M199" s="52">
        <f t="shared" si="1468"/>
        <v>0.462077800975978</v>
      </c>
      <c r="N199" s="52">
        <f t="shared" si="1468"/>
        <v>0.45737802729796734</v>
      </c>
      <c r="O199" s="52">
        <f t="shared" si="1468"/>
        <v>0.45223290735064242</v>
      </c>
      <c r="P199" s="52">
        <f t="shared" si="1468"/>
        <v>0.44416548314021193</v>
      </c>
      <c r="Q199" s="52">
        <f t="shared" si="1468"/>
        <v>0.40819082898387854</v>
      </c>
      <c r="R199" s="52">
        <f t="shared" si="1468"/>
        <v>0.40153267607410364</v>
      </c>
      <c r="S199" s="52">
        <f t="shared" si="1468"/>
        <v>0.39475394625663734</v>
      </c>
      <c r="T199" s="52">
        <f t="shared" si="1468"/>
        <v>0.38784750709135535</v>
      </c>
      <c r="U199" s="52">
        <f t="shared" si="1468"/>
        <v>0.38080584228287889</v>
      </c>
      <c r="V199" s="52">
        <f t="shared" si="1468"/>
        <v>0.37362103969692423</v>
      </c>
      <c r="W199" s="52">
        <f t="shared" si="1468"/>
        <v>0.36628478071198584</v>
      </c>
      <c r="X199" s="52">
        <f t="shared" si="1468"/>
        <v>0.35878833129768045</v>
      </c>
      <c r="Y199" s="52">
        <f t="shared" si="1468"/>
        <v>0.35112253527028564</v>
      </c>
      <c r="Z199" s="52">
        <f t="shared" si="1468"/>
        <v>0.34327781024018383</v>
      </c>
      <c r="AA199" s="52">
        <f t="shared" si="1468"/>
        <v>0.33524414683459297</v>
      </c>
      <c r="AB199" s="52">
        <f t="shared" si="1468"/>
        <v>0.3270111118513242</v>
      </c>
      <c r="AC199" s="52">
        <f t="shared" si="1468"/>
        <v>0.31856785607413385</v>
      </c>
      <c r="AD199" s="52">
        <f t="shared" si="1468"/>
        <v>0.30990312755581684</v>
      </c>
      <c r="AE199" s="52">
        <f t="shared" si="1468"/>
        <v>0.30100529124919839</v>
      </c>
      <c r="AF199" s="52">
        <f t="shared" si="1468"/>
        <v>0.29186235593560578</v>
      </c>
      <c r="AG199" s="52">
        <f t="shared" si="1468"/>
        <v>0.28246200946142863</v>
      </c>
      <c r="AH199" s="52">
        <f t="shared" si="1468"/>
        <v>0.27279166334130672</v>
      </c>
      <c r="AI199" s="52">
        <f t="shared" si="1468"/>
        <v>0.26283850781569162</v>
      </c>
      <c r="AJ199" s="52">
        <f t="shared" si="1468"/>
        <v>0.25258957845441277</v>
      </c>
      <c r="AK199" s="52">
        <f>+AJ199-((AK202+AK207+AK208)-((AJ202+AJ207+AJ208)))*AJ199/(1-AJ202-AJ207-AJ208)</f>
        <v>0.2420318353689192</v>
      </c>
    </row>
    <row r="200" spans="1:37" x14ac:dyDescent="0.25">
      <c r="A200" s="31" t="s">
        <v>10</v>
      </c>
      <c r="B200" s="32" t="s">
        <v>20</v>
      </c>
      <c r="C200" s="31" t="s">
        <v>154</v>
      </c>
      <c r="D200" s="51">
        <f>IX!D58</f>
        <v>0.10297558149193098</v>
      </c>
      <c r="E200" s="52">
        <f t="shared" ref="E200:G200" si="1469">+D200</f>
        <v>0.10297558149193098</v>
      </c>
      <c r="F200" s="52">
        <f t="shared" si="1469"/>
        <v>0.10297558149193098</v>
      </c>
      <c r="G200" s="52">
        <f t="shared" si="1469"/>
        <v>0.10297558149193098</v>
      </c>
      <c r="H200" s="52">
        <f t="shared" si="1467"/>
        <v>0.10297558149193098</v>
      </c>
      <c r="I200" s="52">
        <f t="shared" ref="I200:AJ200" si="1470">+H200-((I202+I207+I208)-((H202+H207+H208)))*H200/(1-H202-H207-H208)</f>
        <v>0.10199495177852475</v>
      </c>
      <c r="J200" s="52">
        <f t="shared" si="1470"/>
        <v>0.10101431176756036</v>
      </c>
      <c r="K200" s="52">
        <f t="shared" si="1470"/>
        <v>0.1000336241388501</v>
      </c>
      <c r="L200" s="52">
        <f t="shared" si="1470"/>
        <v>9.9052610785567693E-2</v>
      </c>
      <c r="M200" s="52">
        <f t="shared" si="1470"/>
        <v>9.8069439843936276E-2</v>
      </c>
      <c r="N200" s="52">
        <f t="shared" si="1470"/>
        <v>9.7071979738684991E-2</v>
      </c>
      <c r="O200" s="52">
        <f t="shared" si="1470"/>
        <v>9.5980001223166023E-2</v>
      </c>
      <c r="P200" s="52">
        <f t="shared" si="1470"/>
        <v>9.4267805199835616E-2</v>
      </c>
      <c r="Q200" s="52">
        <f t="shared" si="1470"/>
        <v>8.6632696622363919E-2</v>
      </c>
      <c r="R200" s="52">
        <f t="shared" si="1470"/>
        <v>8.5219598384626158E-2</v>
      </c>
      <c r="S200" s="52">
        <f t="shared" si="1470"/>
        <v>8.3780909413530419E-2</v>
      </c>
      <c r="T200" s="52">
        <f t="shared" si="1470"/>
        <v>8.2315115950124806E-2</v>
      </c>
      <c r="U200" s="52">
        <f t="shared" si="1470"/>
        <v>8.0820622767640266E-2</v>
      </c>
      <c r="V200" s="52">
        <f t="shared" si="1470"/>
        <v>7.9295750628131295E-2</v>
      </c>
      <c r="W200" s="52">
        <f t="shared" si="1470"/>
        <v>7.7738734022522155E-2</v>
      </c>
      <c r="X200" s="52">
        <f t="shared" si="1470"/>
        <v>7.6147719277112308E-2</v>
      </c>
      <c r="Y200" s="52">
        <f t="shared" si="1470"/>
        <v>7.4520763122160466E-2</v>
      </c>
      <c r="Z200" s="52">
        <f t="shared" si="1470"/>
        <v>7.2855831831787163E-2</v>
      </c>
      <c r="AA200" s="52">
        <f t="shared" si="1470"/>
        <v>7.1150801059010477E-2</v>
      </c>
      <c r="AB200" s="52">
        <f t="shared" si="1470"/>
        <v>6.9403456505086156E-2</v>
      </c>
      <c r="AC200" s="52">
        <f t="shared" si="1470"/>
        <v>6.7611495578204964E-2</v>
      </c>
      <c r="AD200" s="52">
        <f t="shared" si="1470"/>
        <v>6.5772530212640248E-2</v>
      </c>
      <c r="AE200" s="52">
        <f t="shared" si="1470"/>
        <v>6.3884091035146681E-2</v>
      </c>
      <c r="AF200" s="52">
        <f t="shared" si="1470"/>
        <v>6.1943633080145319E-2</v>
      </c>
      <c r="AG200" s="52">
        <f t="shared" si="1470"/>
        <v>5.9948543268182247E-2</v>
      </c>
      <c r="AH200" s="52">
        <f t="shared" si="1470"/>
        <v>5.7896149872320668E-2</v>
      </c>
      <c r="AI200" s="52">
        <f t="shared" si="1470"/>
        <v>5.5783734203325143E-2</v>
      </c>
      <c r="AJ200" s="52">
        <f t="shared" si="1470"/>
        <v>5.3608544745320993E-2</v>
      </c>
      <c r="AK200" s="52">
        <f>+AJ200-((AK202+AK207+AK208)-((AJ202+AJ207+AJ208)))*AJ200/(1-AJ202-AJ207-AJ208)</f>
        <v>5.1367813967465745E-2</v>
      </c>
    </row>
    <row r="201" spans="1:37" x14ac:dyDescent="0.25">
      <c r="A201" s="31" t="s">
        <v>11</v>
      </c>
      <c r="B201" s="32" t="s">
        <v>20</v>
      </c>
      <c r="C201" s="31" t="s">
        <v>154</v>
      </c>
      <c r="D201" s="51">
        <f>IX!D59</f>
        <v>5.3228427920579441E-2</v>
      </c>
      <c r="E201" s="52">
        <f t="shared" ref="E201:G201" si="1471">+D201</f>
        <v>5.3228427920579441E-2</v>
      </c>
      <c r="F201" s="52">
        <f t="shared" si="1471"/>
        <v>5.3228427920579441E-2</v>
      </c>
      <c r="G201" s="52">
        <f t="shared" si="1471"/>
        <v>5.3228427920579441E-2</v>
      </c>
      <c r="H201" s="52">
        <f t="shared" si="1467"/>
        <v>5.3228427920579441E-2</v>
      </c>
      <c r="I201" s="52">
        <f t="shared" ref="I201" si="1472">+H201-((I202+I207+I208)-((H202+H207+H208)))*H201/(1-H202-H207-H208)</f>
        <v>5.2721537090145897E-2</v>
      </c>
      <c r="J201" s="52">
        <f t="shared" ref="J201" si="1473">+I201-((J202+J207+J208)-((I202+I207+I208)))*I201/(1-I202-I207-I208)</f>
        <v>5.2214640936869561E-2</v>
      </c>
      <c r="K201" s="52">
        <f t="shared" ref="K201" si="1474">+J201-((K202+K207+K208)-((J202+J207+J208)))*J201/(1-J202-J207-J208)</f>
        <v>5.1707720169818602E-2</v>
      </c>
      <c r="L201" s="52">
        <f t="shared" ref="L201" si="1475">+K201-((L202+L207+L208)-((K202+K207+K208)))*K201/(1-K202-K207-K208)</f>
        <v>5.1200631034629691E-2</v>
      </c>
      <c r="M201" s="52">
        <f t="shared" ref="M201" si="1476">+L201-((M202+M207+M208)-((L202+L207+L208)))*L201/(1-L202-L207-L208)</f>
        <v>5.0692426634693026E-2</v>
      </c>
      <c r="N201" s="52">
        <f t="shared" ref="N201" si="1477">+M201-((N202+N207+N208)-((M202+M207+M208)))*M201/(1-M202-M207-M208)</f>
        <v>5.0176836117535498E-2</v>
      </c>
      <c r="O201" s="52">
        <f t="shared" ref="O201" si="1478">+N201-((O202+O207+O208)-((N202+N207+N208)))*N201/(1-N202-N207-N208)</f>
        <v>4.9612388712995448E-2</v>
      </c>
      <c r="P201" s="52">
        <f t="shared" ref="P201" si="1479">+O201-((P202+P207+P208)-((O202+O207+O208)))*O201/(1-O202-O207-O208)</f>
        <v>4.8727348771551791E-2</v>
      </c>
      <c r="Q201" s="52">
        <f t="shared" ref="Q201" si="1480">+P201-((Q202+Q207+Q208)-((P202+P207+P208)))*P201/(1-P202-P207-P208)</f>
        <v>4.4780735208475232E-2</v>
      </c>
      <c r="R201" s="52">
        <f t="shared" ref="R201" si="1481">+Q201-((R202+R207+R208)-((Q202+Q207+Q208)))*Q201/(1-Q202-Q207-Q208)</f>
        <v>4.4050299928553881E-2</v>
      </c>
      <c r="S201" s="52">
        <f t="shared" ref="S201" si="1482">+R201-((S202+S207+S208)-((R202+R207+R208)))*R201/(1-R202-R207-R208)</f>
        <v>4.3306636711618295E-2</v>
      </c>
      <c r="T201" s="52">
        <f t="shared" ref="T201" si="1483">+S201-((T202+T207+T208)-((S202+S207+S208)))*S201/(1-S202-S207-S208)</f>
        <v>4.2548963090523417E-2</v>
      </c>
      <c r="U201" s="52">
        <f t="shared" ref="U201" si="1484">+T201-((U202+U207+U208)-((T202+T207+T208)))*T201/(1-T202-T207-T208)</f>
        <v>4.1776454487132728E-2</v>
      </c>
      <c r="V201" s="52">
        <f t="shared" ref="V201" si="1485">+U201-((V202+V207+V208)-((U202+U207+U208)))*U201/(1-U202-U207-U208)</f>
        <v>4.0988242897647187E-2</v>
      </c>
      <c r="W201" s="52">
        <f t="shared" ref="W201" si="1486">+V201-((W202+W207+W208)-((V202+V207+V208)))*V201/(1-V202-V207-V208)</f>
        <v>4.0183415724427428E-2</v>
      </c>
      <c r="X201" s="52">
        <f t="shared" ref="X201" si="1487">+W201-((X202+X207+X208)-((W202+W207+W208)))*W201/(1-W202-W207-W208)</f>
        <v>3.9361014797240017E-2</v>
      </c>
      <c r="Y201" s="52">
        <f t="shared" ref="Y201" si="1488">+X201-((Y202+Y207+Y208)-((X202+X207+X208)))*X201/(1-X202-X207-X208)</f>
        <v>3.8520035633353641E-2</v>
      </c>
      <c r="Z201" s="52">
        <f t="shared" ref="Z201" si="1489">+Y201-((Z202+Z207+Z208)-((Y202+Y207+Y208)))*Y201/(1-Y202-Y207-Y208)</f>
        <v>3.7659426992951869E-2</v>
      </c>
      <c r="AA201" s="52">
        <f t="shared" ref="AA201" si="1490">+Z201-((AA202+AA207+AA208)-((Z202+Z207+Z208)))*Z201/(1-Z202-Z207-Z208)</f>
        <v>3.6778090793862517E-2</v>
      </c>
      <c r="AB201" s="52">
        <f t="shared" ref="AB201" si="1491">+AA201-((AB202+AB207+AB208)-((AA202+AA207+AA208)))*AA201/(1-AA202-AA207-AA208)</f>
        <v>3.5874882457541876E-2</v>
      </c>
      <c r="AC201" s="52">
        <f t="shared" ref="AC201" si="1492">+AB201-((AC202+AC207+AC208)-((AB202+AB207+AB208)))*AB201/(1-AB202-AB207-AB208)</f>
        <v>3.4948611766460962E-2</v>
      </c>
      <c r="AD201" s="52">
        <f t="shared" ref="AD201" si="1493">+AC201-((AD202+AD207+AD208)-((AC202+AC207+AC208)))*AC201/(1-AC202-AC207-AC208)</f>
        <v>3.3998044321332493E-2</v>
      </c>
      <c r="AE201" s="52">
        <f t="shared" ref="AE201" si="1494">+AD201-((AE202+AE207+AE208)-((AD202+AD207+AD208)))*AD201/(1-AD202-AD207-AD208)</f>
        <v>3.3021903694736558E-2</v>
      </c>
      <c r="AF201" s="52">
        <f t="shared" ref="AF201" si="1495">+AE201-((AF202+AF207+AF208)-((AE202+AE207+AE208)))*AE201/(1-AE202-AE207-AE208)</f>
        <v>3.2018874385319175E-2</v>
      </c>
      <c r="AG201" s="52">
        <f t="shared" ref="AG201" si="1496">+AF201-((AG202+AG207+AG208)-((AF202+AF207+AF208)))*AF201/(1-AF202-AF207-AF208)</f>
        <v>3.0987605683432989E-2</v>
      </c>
      <c r="AH201" s="52">
        <f t="shared" ref="AH201" si="1497">+AG201-((AH202+AH207+AH208)-((AG202+AG207+AG208)))*AG201/(1-AG202-AG207-AG208)</f>
        <v>2.9926716564347491E-2</v>
      </c>
      <c r="AI201" s="52">
        <f t="shared" ref="AI201" si="1498">+AH201-((AI202+AI207+AI208)-((AH202+AH207+AH208)))*AH201/(1-AH202-AH207-AH208)</f>
        <v>2.8834801728360459E-2</v>
      </c>
      <c r="AJ201" s="52">
        <f t="shared" ref="AJ201" si="1499">+AI201-((AJ202+AJ207+AJ208)-((AI202+AI207+AI208)))*AI201/(1-AI202-AI207-AI208)</f>
        <v>2.771043890756832E-2</v>
      </c>
      <c r="AK201" s="52">
        <f>+AJ201-((AK202+AK207+AK208)-((AJ202+AJ207+AJ208)))*AJ201/(1-AJ202-AJ207-AJ208)</f>
        <v>2.655219755587624E-2</v>
      </c>
    </row>
    <row r="202" spans="1:37" x14ac:dyDescent="0.25">
      <c r="A202" s="31" t="s">
        <v>12</v>
      </c>
      <c r="B202" s="32" t="s">
        <v>20</v>
      </c>
      <c r="C202" s="31" t="s">
        <v>154</v>
      </c>
      <c r="D202" s="51">
        <f>IX!D60</f>
        <v>0</v>
      </c>
      <c r="E202" s="52">
        <f t="shared" ref="E202:G202" si="1500">+D202</f>
        <v>0</v>
      </c>
      <c r="F202" s="52">
        <f t="shared" si="1500"/>
        <v>0</v>
      </c>
      <c r="G202" s="52">
        <f t="shared" si="1500"/>
        <v>0</v>
      </c>
      <c r="H202" s="52">
        <f t="shared" si="1467"/>
        <v>0</v>
      </c>
      <c r="I202" s="52">
        <f t="shared" ref="I202" si="1501">+H202+($AK202-$H203)/($AK$1-$H$1)</f>
        <v>9.5229344588170558E-3</v>
      </c>
      <c r="J202" s="52">
        <f t="shared" ref="J202" si="1502">+I202+($AK202-$H203)/($AK$1-$H$1)</f>
        <v>1.9045868917634112E-2</v>
      </c>
      <c r="K202" s="52">
        <f t="shared" ref="K202" si="1503">+J202+($AK202-$H203)/($AK$1-$H$1)</f>
        <v>2.8568803376451166E-2</v>
      </c>
      <c r="L202" s="52">
        <f t="shared" ref="L202" si="1504">+K202+($AK202-$H203)/($AK$1-$H$1)</f>
        <v>3.8091737835268223E-2</v>
      </c>
      <c r="M202" s="52">
        <f t="shared" ref="M202" si="1505">+L202+($AK202-$H203)/($AK$1-$H$1)</f>
        <v>4.7614672294085281E-2</v>
      </c>
      <c r="N202" s="52">
        <f t="shared" ref="N202" si="1506">+M202+($AK202-$H203)/($AK$1-$H$1)</f>
        <v>5.7137606752902338E-2</v>
      </c>
      <c r="O202" s="52">
        <f t="shared" ref="O202" si="1507">+N202+($AK202-$H203)/($AK$1-$H$1)</f>
        <v>6.6660541211719396E-2</v>
      </c>
      <c r="P202" s="52">
        <f t="shared" ref="P202" si="1508">+O202+($AK202-$H203)/($AK$1-$H$1)</f>
        <v>7.6183475670536446E-2</v>
      </c>
      <c r="Q202" s="52">
        <f t="shared" ref="Q202" si="1509">+P202+($AK202-$H203)/($AK$1-$H$1)</f>
        <v>8.5706410129353497E-2</v>
      </c>
      <c r="R202" s="52">
        <f t="shared" ref="R202" si="1510">+Q202+($AK202-$H203)/($AK$1-$H$1)</f>
        <v>9.5229344588170547E-2</v>
      </c>
      <c r="S202" s="52">
        <f t="shared" ref="S202" si="1511">+R202+($AK202-$H203)/($AK$1-$H$1)</f>
        <v>0.1047522790469876</v>
      </c>
      <c r="T202" s="52">
        <f t="shared" ref="T202" si="1512">+S202+($AK202-$H203)/($AK$1-$H$1)</f>
        <v>0.11427521350580465</v>
      </c>
      <c r="U202" s="52">
        <f t="shared" ref="U202" si="1513">+T202+($AK202-$H203)/($AK$1-$H$1)</f>
        <v>0.1237981479646217</v>
      </c>
      <c r="V202" s="52">
        <f t="shared" ref="V202" si="1514">+U202+($AK202-$H203)/($AK$1-$H$1)</f>
        <v>0.13332108242343876</v>
      </c>
      <c r="W202" s="52">
        <f t="shared" ref="W202" si="1515">+V202+($AK202-$H203)/($AK$1-$H$1)</f>
        <v>0.14284401688225581</v>
      </c>
      <c r="X202" s="52">
        <f t="shared" ref="X202" si="1516">+W202+($AK202-$H203)/($AK$1-$H$1)</f>
        <v>0.15236695134107286</v>
      </c>
      <c r="Y202" s="52">
        <f t="shared" ref="Y202" si="1517">+X202+($AK202-$H203)/($AK$1-$H$1)</f>
        <v>0.16188988579988992</v>
      </c>
      <c r="Z202" s="52">
        <f t="shared" ref="Z202" si="1518">+Y202+($AK202-$H203)/($AK$1-$H$1)</f>
        <v>0.17141282025870697</v>
      </c>
      <c r="AA202" s="52">
        <f t="shared" ref="AA202" si="1519">+Z202+($AK202-$H203)/($AK$1-$H$1)</f>
        <v>0.18093575471752402</v>
      </c>
      <c r="AB202" s="52">
        <f t="shared" ref="AB202" si="1520">+AA202+($AK202-$H203)/($AK$1-$H$1)</f>
        <v>0.19045868917634107</v>
      </c>
      <c r="AC202" s="52">
        <f t="shared" ref="AC202" si="1521">+AB202+($AK202-$H203)/($AK$1-$H$1)</f>
        <v>0.19998162363515812</v>
      </c>
      <c r="AD202" s="52">
        <f t="shared" ref="AD202" si="1522">+AC202+($AK202-$H203)/($AK$1-$H$1)</f>
        <v>0.20950455809397517</v>
      </c>
      <c r="AE202" s="52">
        <f t="shared" ref="AE202" si="1523">+AD202+($AK202-$H203)/($AK$1-$H$1)</f>
        <v>0.21902749255279222</v>
      </c>
      <c r="AF202" s="52">
        <f t="shared" ref="AF202" si="1524">+AE202+($AK202-$H203)/($AK$1-$H$1)</f>
        <v>0.22855042701160927</v>
      </c>
      <c r="AG202" s="52">
        <f t="shared" ref="AG202" si="1525">+AF202+($AK202-$H203)/($AK$1-$H$1)</f>
        <v>0.23807336147042632</v>
      </c>
      <c r="AH202" s="52">
        <f t="shared" ref="AH202" si="1526">+AG202+($AK202-$H203)/($AK$1-$H$1)</f>
        <v>0.24759629592924337</v>
      </c>
      <c r="AI202" s="52">
        <f t="shared" ref="AI202" si="1527">+AH202+($AK202-$H203)/($AK$1-$H$1)</f>
        <v>0.25711923038806045</v>
      </c>
      <c r="AJ202" s="52">
        <f>+AI202+($AK202-$H203)/($AK$1-$H$1)</f>
        <v>0.26664216484687753</v>
      </c>
      <c r="AK202" s="52">
        <f>IF(Medidas!$B$6="Base",H202,Medidas!$H$6)</f>
        <v>0.27616509930569461</v>
      </c>
    </row>
    <row r="203" spans="1:37" x14ac:dyDescent="0.25">
      <c r="A203" s="31" t="s">
        <v>54</v>
      </c>
      <c r="B203" s="32" t="s">
        <v>20</v>
      </c>
      <c r="C203" s="31" t="s">
        <v>154</v>
      </c>
      <c r="D203" s="51">
        <f>IX!D61</f>
        <v>0</v>
      </c>
      <c r="E203" s="52">
        <f t="shared" ref="E203:G203" si="1528">+D203</f>
        <v>0</v>
      </c>
      <c r="F203" s="52">
        <f t="shared" si="1528"/>
        <v>0</v>
      </c>
      <c r="G203" s="52">
        <f t="shared" si="1528"/>
        <v>0</v>
      </c>
      <c r="H203" s="52">
        <f t="shared" ref="H203" si="1529">+G203-((H202+H207+H208)-((G202+G207+G208)))*G203/(1-G202-G207-G208)</f>
        <v>0</v>
      </c>
      <c r="I203" s="52">
        <f t="shared" ref="I203" si="1530">+H203-((I202+I207+I208)-((H202+H207+H208)))*H203/(1-H202-H207-H208)</f>
        <v>0</v>
      </c>
      <c r="J203" s="52">
        <f t="shared" ref="J203" si="1531">+I203-((J202+J207+J208)-((I202+I207+I208)))*I203/(1-I202-I207-I208)</f>
        <v>0</v>
      </c>
      <c r="K203" s="52">
        <f t="shared" ref="K203" si="1532">+J203-((K202+K207+K208)-((J202+J207+J208)))*J203/(1-J202-J207-J208)</f>
        <v>0</v>
      </c>
      <c r="L203" s="52">
        <f t="shared" ref="L203" si="1533">+K203-((L202+L207+L208)-((K202+K207+K208)))*K203/(1-K202-K207-K208)</f>
        <v>0</v>
      </c>
      <c r="M203" s="52">
        <f t="shared" ref="M203" si="1534">+L203-((M202+M207+M208)-((L202+L207+L208)))*L203/(1-L202-L207-L208)</f>
        <v>0</v>
      </c>
      <c r="N203" s="52">
        <f t="shared" ref="N203" si="1535">+M203-((N202+N207+N208)-((M202+M207+M208)))*M203/(1-M202-M207-M208)</f>
        <v>0</v>
      </c>
      <c r="O203" s="52">
        <f t="shared" ref="O203" si="1536">+N203-((O202+O207+O208)-((N202+N207+N208)))*N203/(1-N202-N207-N208)</f>
        <v>0</v>
      </c>
      <c r="P203" s="52">
        <f t="shared" ref="P203" si="1537">+O203-((P202+P207+P208)-((O202+O207+O208)))*O203/(1-O202-O207-O208)</f>
        <v>0</v>
      </c>
      <c r="Q203" s="52">
        <f t="shared" ref="Q203" si="1538">+P203-((Q202+Q207+Q208)-((P202+P207+P208)))*P203/(1-P202-P207-P208)</f>
        <v>0</v>
      </c>
      <c r="R203" s="52">
        <f t="shared" ref="R203" si="1539">+Q203-((R202+R207+R208)-((Q202+Q207+Q208)))*Q203/(1-Q202-Q207-Q208)</f>
        <v>0</v>
      </c>
      <c r="S203" s="52">
        <f t="shared" ref="S203" si="1540">+R203-((S202+S207+S208)-((R202+R207+R208)))*R203/(1-R202-R207-R208)</f>
        <v>0</v>
      </c>
      <c r="T203" s="52">
        <f t="shared" ref="T203" si="1541">+S203-((T202+T207+T208)-((S202+S207+S208)))*S203/(1-S202-S207-S208)</f>
        <v>0</v>
      </c>
      <c r="U203" s="52">
        <f t="shared" ref="U203" si="1542">+T203-((U202+U207+U208)-((T202+T207+T208)))*T203/(1-T202-T207-T208)</f>
        <v>0</v>
      </c>
      <c r="V203" s="52">
        <f t="shared" ref="V203" si="1543">+U203-((V202+V207+V208)-((U202+U207+U208)))*U203/(1-U202-U207-U208)</f>
        <v>0</v>
      </c>
      <c r="W203" s="52">
        <f t="shared" ref="W203" si="1544">+V203-((W202+W207+W208)-((V202+V207+V208)))*V203/(1-V202-V207-V208)</f>
        <v>0</v>
      </c>
      <c r="X203" s="52">
        <f t="shared" ref="X203" si="1545">+W203-((X202+X207+X208)-((W202+W207+W208)))*W203/(1-W202-W207-W208)</f>
        <v>0</v>
      </c>
      <c r="Y203" s="52">
        <f t="shared" ref="Y203" si="1546">+X203-((Y202+Y207+Y208)-((X202+X207+X208)))*X203/(1-X202-X207-X208)</f>
        <v>0</v>
      </c>
      <c r="Z203" s="52">
        <f t="shared" ref="Z203" si="1547">+Y203-((Z202+Z207+Z208)-((Y202+Y207+Y208)))*Y203/(1-Y202-Y207-Y208)</f>
        <v>0</v>
      </c>
      <c r="AA203" s="52">
        <f t="shared" ref="AA203" si="1548">+Z203-((AA202+AA207+AA208)-((Z202+Z207+Z208)))*Z203/(1-Z202-Z207-Z208)</f>
        <v>0</v>
      </c>
      <c r="AB203" s="52">
        <f t="shared" ref="AB203" si="1549">+AA203-((AB202+AB207+AB208)-((AA202+AA207+AA208)))*AA203/(1-AA202-AA207-AA208)</f>
        <v>0</v>
      </c>
      <c r="AC203" s="52">
        <f t="shared" ref="AC203" si="1550">+AB203-((AC202+AC207+AC208)-((AB202+AB207+AB208)))*AB203/(1-AB202-AB207-AB208)</f>
        <v>0</v>
      </c>
      <c r="AD203" s="52">
        <f t="shared" ref="AD203" si="1551">+AC203-((AD202+AD207+AD208)-((AC202+AC207+AC208)))*AC203/(1-AC202-AC207-AC208)</f>
        <v>0</v>
      </c>
      <c r="AE203" s="52">
        <f t="shared" ref="AE203" si="1552">+AD203-((AE202+AE207+AE208)-((AD202+AD207+AD208)))*AD203/(1-AD202-AD207-AD208)</f>
        <v>0</v>
      </c>
      <c r="AF203" s="52">
        <f t="shared" ref="AF203" si="1553">+AE203-((AF202+AF207+AF208)-((AE202+AE207+AE208)))*AE203/(1-AE202-AE207-AE208)</f>
        <v>0</v>
      </c>
      <c r="AG203" s="52">
        <f t="shared" ref="AG203" si="1554">+AF203-((AG202+AG207+AG208)-((AF202+AF207+AF208)))*AF203/(1-AF202-AF207-AF208)</f>
        <v>0</v>
      </c>
      <c r="AH203" s="52">
        <f t="shared" ref="AH203" si="1555">+AG203-((AH202+AH207+AH208)-((AG202+AG207+AG208)))*AG203/(1-AG202-AG207-AG208)</f>
        <v>0</v>
      </c>
      <c r="AI203" s="52">
        <f t="shared" ref="AI203" si="1556">+AH203-((AI202+AI207+AI208)-((AH202+AH207+AH208)))*AH203/(1-AH202-AH207-AH208)</f>
        <v>0</v>
      </c>
      <c r="AJ203" s="52">
        <f t="shared" ref="AJ203" si="1557">+AI203-((AJ202+AJ207+AJ208)-((AI202+AI207+AI208)))*AI203/(1-AI202-AI207-AI208)</f>
        <v>0</v>
      </c>
      <c r="AK203" s="52">
        <f>+AJ203-((AK202+AK207+AK208)-((AJ202+AJ207+AJ208)))*AJ203/(1-AJ202-AJ207-AJ208)</f>
        <v>0</v>
      </c>
    </row>
    <row r="204" spans="1:37" x14ac:dyDescent="0.25">
      <c r="A204" s="31" t="s">
        <v>13</v>
      </c>
      <c r="B204" s="32" t="s">
        <v>20</v>
      </c>
      <c r="C204" s="31" t="s">
        <v>154</v>
      </c>
      <c r="D204" s="51">
        <f>IX!D62</f>
        <v>0.35860172083602249</v>
      </c>
      <c r="E204" s="52">
        <f t="shared" ref="E204:G204" si="1558">+D204</f>
        <v>0.35860172083602249</v>
      </c>
      <c r="F204" s="52">
        <f t="shared" si="1558"/>
        <v>0.35860172083602249</v>
      </c>
      <c r="G204" s="52">
        <f t="shared" si="1558"/>
        <v>0.35860172083602249</v>
      </c>
      <c r="H204" s="52">
        <f t="shared" ref="H204:AJ204" si="1559">+G204-((H202+H207+H208)-((G202+G207+G208)))*G204/(1-G202-G207-G208)</f>
        <v>0.35860172083602249</v>
      </c>
      <c r="I204" s="52">
        <f t="shared" si="1559"/>
        <v>0.35518678015168204</v>
      </c>
      <c r="J204" s="52">
        <f t="shared" si="1559"/>
        <v>0.35177180360716948</v>
      </c>
      <c r="K204" s="52">
        <f t="shared" si="1559"/>
        <v>0.34835666123882408</v>
      </c>
      <c r="L204" s="52">
        <f t="shared" si="1559"/>
        <v>0.34494038456863352</v>
      </c>
      <c r="M204" s="52">
        <f t="shared" si="1559"/>
        <v>0.34151659432208242</v>
      </c>
      <c r="N204" s="52">
        <f t="shared" si="1559"/>
        <v>0.33804304355377313</v>
      </c>
      <c r="O204" s="52">
        <f t="shared" si="1559"/>
        <v>0.3342403422812219</v>
      </c>
      <c r="P204" s="52">
        <f t="shared" si="1559"/>
        <v>0.32827779823457343</v>
      </c>
      <c r="Q204" s="52">
        <f t="shared" si="1559"/>
        <v>0.30168932905592871</v>
      </c>
      <c r="R204" s="52">
        <f t="shared" si="1559"/>
        <v>0.29676836184776761</v>
      </c>
      <c r="S204" s="52">
        <f t="shared" si="1559"/>
        <v>0.29175827758013795</v>
      </c>
      <c r="T204" s="52">
        <f t="shared" si="1559"/>
        <v>0.28665380474539476</v>
      </c>
      <c r="U204" s="52">
        <f t="shared" si="1559"/>
        <v>0.28144938813271797</v>
      </c>
      <c r="V204" s="52">
        <f t="shared" si="1559"/>
        <v>0.27613917997112897</v>
      </c>
      <c r="W204" s="52">
        <f t="shared" si="1559"/>
        <v>0.27071703205943737</v>
      </c>
      <c r="X204" s="52">
        <f t="shared" si="1559"/>
        <v>0.26517648917234365</v>
      </c>
      <c r="Y204" s="52">
        <f t="shared" si="1559"/>
        <v>0.2595107840756824</v>
      </c>
      <c r="Z204" s="52">
        <f t="shared" si="1559"/>
        <v>0.25371283453122279</v>
      </c>
      <c r="AA204" s="52">
        <f t="shared" si="1559"/>
        <v>0.24777524272219761</v>
      </c>
      <c r="AB204" s="52">
        <f t="shared" si="1559"/>
        <v>0.24169029758421057</v>
      </c>
      <c r="AC204" s="52">
        <f t="shared" si="1559"/>
        <v>0.23544998058147665</v>
      </c>
      <c r="AD204" s="52">
        <f t="shared" si="1559"/>
        <v>0.22904597552420952</v>
      </c>
      <c r="AE204" s="52">
        <f t="shared" si="1559"/>
        <v>0.22246968307767045</v>
      </c>
      <c r="AF204" s="52">
        <f t="shared" si="1559"/>
        <v>0.21571224066470421</v>
      </c>
      <c r="AG204" s="52">
        <f t="shared" si="1559"/>
        <v>0.20876454850869114</v>
      </c>
      <c r="AH204" s="52">
        <f t="shared" si="1559"/>
        <v>0.20161730259927016</v>
      </c>
      <c r="AI204" s="52">
        <f t="shared" si="1559"/>
        <v>0.19426103538477396</v>
      </c>
      <c r="AJ204" s="52">
        <f t="shared" si="1559"/>
        <v>0.18668616499818833</v>
      </c>
      <c r="AK204" s="52">
        <f>+AJ204-((AK202+AK207+AK208)-((AJ202+AJ207+AJ208)))*AJ204/(1-AJ202-AJ207-AJ208)</f>
        <v>0.17888305380204428</v>
      </c>
    </row>
    <row r="205" spans="1:37" x14ac:dyDescent="0.25">
      <c r="A205" s="31" t="s">
        <v>55</v>
      </c>
      <c r="B205" s="32" t="s">
        <v>20</v>
      </c>
      <c r="C205" s="31" t="s">
        <v>154</v>
      </c>
      <c r="D205" s="51">
        <f>IX!D63</f>
        <v>0</v>
      </c>
      <c r="E205" s="52">
        <f t="shared" ref="E205:G205" si="1560">+D205</f>
        <v>0</v>
      </c>
      <c r="F205" s="52">
        <f t="shared" si="1560"/>
        <v>0</v>
      </c>
      <c r="G205" s="52">
        <f t="shared" si="1560"/>
        <v>0</v>
      </c>
      <c r="H205" s="52">
        <f t="shared" ref="H205:AJ205" si="1561">+G205-((H202+H207+H208)-((G202+G207+G208)))*G205/(1-G202-G207-G208)</f>
        <v>0</v>
      </c>
      <c r="I205" s="52">
        <f t="shared" si="1561"/>
        <v>0</v>
      </c>
      <c r="J205" s="52">
        <f t="shared" si="1561"/>
        <v>0</v>
      </c>
      <c r="K205" s="52">
        <f t="shared" si="1561"/>
        <v>0</v>
      </c>
      <c r="L205" s="52">
        <f t="shared" si="1561"/>
        <v>0</v>
      </c>
      <c r="M205" s="52">
        <f t="shared" si="1561"/>
        <v>0</v>
      </c>
      <c r="N205" s="52">
        <f t="shared" si="1561"/>
        <v>0</v>
      </c>
      <c r="O205" s="52">
        <f t="shared" si="1561"/>
        <v>0</v>
      </c>
      <c r="P205" s="52">
        <f t="shared" si="1561"/>
        <v>0</v>
      </c>
      <c r="Q205" s="52">
        <f t="shared" si="1561"/>
        <v>0</v>
      </c>
      <c r="R205" s="52">
        <f t="shared" si="1561"/>
        <v>0</v>
      </c>
      <c r="S205" s="52">
        <f t="shared" si="1561"/>
        <v>0</v>
      </c>
      <c r="T205" s="52">
        <f t="shared" si="1561"/>
        <v>0</v>
      </c>
      <c r="U205" s="52">
        <f t="shared" si="1561"/>
        <v>0</v>
      </c>
      <c r="V205" s="52">
        <f t="shared" si="1561"/>
        <v>0</v>
      </c>
      <c r="W205" s="52">
        <f t="shared" si="1561"/>
        <v>0</v>
      </c>
      <c r="X205" s="52">
        <f t="shared" si="1561"/>
        <v>0</v>
      </c>
      <c r="Y205" s="52">
        <f t="shared" si="1561"/>
        <v>0</v>
      </c>
      <c r="Z205" s="52">
        <f t="shared" si="1561"/>
        <v>0</v>
      </c>
      <c r="AA205" s="52">
        <f t="shared" si="1561"/>
        <v>0</v>
      </c>
      <c r="AB205" s="52">
        <f t="shared" si="1561"/>
        <v>0</v>
      </c>
      <c r="AC205" s="52">
        <f t="shared" si="1561"/>
        <v>0</v>
      </c>
      <c r="AD205" s="52">
        <f t="shared" si="1561"/>
        <v>0</v>
      </c>
      <c r="AE205" s="52">
        <f t="shared" si="1561"/>
        <v>0</v>
      </c>
      <c r="AF205" s="52">
        <f t="shared" si="1561"/>
        <v>0</v>
      </c>
      <c r="AG205" s="52">
        <f t="shared" si="1561"/>
        <v>0</v>
      </c>
      <c r="AH205" s="52">
        <f t="shared" si="1561"/>
        <v>0</v>
      </c>
      <c r="AI205" s="52">
        <f t="shared" si="1561"/>
        <v>0</v>
      </c>
      <c r="AJ205" s="52">
        <f t="shared" si="1561"/>
        <v>0</v>
      </c>
      <c r="AK205" s="52">
        <f>+AJ205-((AK202+AK207+AK208)-((AJ202+AJ207+AJ208)))*AJ205/(1-AJ202-AJ207-AJ208)</f>
        <v>0</v>
      </c>
    </row>
    <row r="206" spans="1:37" x14ac:dyDescent="0.25">
      <c r="A206" s="31" t="s">
        <v>56</v>
      </c>
      <c r="B206" s="32" t="s">
        <v>20</v>
      </c>
      <c r="C206" s="31" t="s">
        <v>154</v>
      </c>
      <c r="D206" s="51">
        <f>IX!D64</f>
        <v>0</v>
      </c>
      <c r="E206" s="52">
        <f t="shared" ref="E206:G206" si="1562">+D206</f>
        <v>0</v>
      </c>
      <c r="F206" s="52">
        <f t="shared" si="1562"/>
        <v>0</v>
      </c>
      <c r="G206" s="52">
        <f t="shared" si="1562"/>
        <v>0</v>
      </c>
      <c r="H206" s="52">
        <f t="shared" ref="H206" si="1563">+G206-((H202+H207+H208)-((G202+G207+G208)))*G206/(1-G202-G207-G208)</f>
        <v>0</v>
      </c>
      <c r="I206" s="52">
        <f t="shared" ref="I206" si="1564">+H206-((I202+I207+I208)-((H202+H207+H208)))*H206/(1-H202-H207-H208)</f>
        <v>0</v>
      </c>
      <c r="J206" s="52">
        <f t="shared" ref="J206" si="1565">+I206-((J202+J207+J208)-((I202+I207+I208)))*I206/(1-I202-I207-I208)</f>
        <v>0</v>
      </c>
      <c r="K206" s="52">
        <f t="shared" ref="K206" si="1566">+J206-((K202+K207+K208)-((J202+J207+J208)))*J206/(1-J202-J207-J208)</f>
        <v>0</v>
      </c>
      <c r="L206" s="52">
        <f t="shared" ref="L206" si="1567">+K206-((L202+L207+L208)-((K202+K207+K208)))*K206/(1-K202-K207-K208)</f>
        <v>0</v>
      </c>
      <c r="M206" s="52">
        <f t="shared" ref="M206" si="1568">+L206-((M202+M207+M208)-((L202+L207+L208)))*L206/(1-L202-L207-L208)</f>
        <v>0</v>
      </c>
      <c r="N206" s="52">
        <f t="shared" ref="N206" si="1569">+M206-((N202+N207+N208)-((M202+M207+M208)))*M206/(1-M202-M207-M208)</f>
        <v>0</v>
      </c>
      <c r="O206" s="52">
        <f t="shared" ref="O206" si="1570">+N206-((O202+O207+O208)-((N202+N207+N208)))*N206/(1-N202-N207-N208)</f>
        <v>0</v>
      </c>
      <c r="P206" s="52">
        <f t="shared" ref="P206" si="1571">+O206-((P202+P207+P208)-((O202+O207+O208)))*O206/(1-O202-O207-O208)</f>
        <v>0</v>
      </c>
      <c r="Q206" s="52">
        <f t="shared" ref="Q206" si="1572">+P206-((Q202+Q207+Q208)-((P202+P207+P208)))*P206/(1-P202-P207-P208)</f>
        <v>0</v>
      </c>
      <c r="R206" s="52">
        <f t="shared" ref="R206" si="1573">+Q206-((R202+R207+R208)-((Q202+Q207+Q208)))*Q206/(1-Q202-Q207-Q208)</f>
        <v>0</v>
      </c>
      <c r="S206" s="52">
        <f t="shared" ref="S206" si="1574">+R206-((S202+S207+S208)-((R202+R207+R208)))*R206/(1-R202-R207-R208)</f>
        <v>0</v>
      </c>
      <c r="T206" s="52">
        <f t="shared" ref="T206" si="1575">+S206-((T202+T207+T208)-((S202+S207+S208)))*S206/(1-S202-S207-S208)</f>
        <v>0</v>
      </c>
      <c r="U206" s="52">
        <f t="shared" ref="U206" si="1576">+T206-((U202+U207+U208)-((T202+T207+T208)))*T206/(1-T202-T207-T208)</f>
        <v>0</v>
      </c>
      <c r="V206" s="52">
        <f t="shared" ref="V206" si="1577">+U206-((V202+V207+V208)-((U202+U207+U208)))*U206/(1-U202-U207-U208)</f>
        <v>0</v>
      </c>
      <c r="W206" s="52">
        <f t="shared" ref="W206" si="1578">+V206-((W202+W207+W208)-((V202+V207+V208)))*V206/(1-V202-V207-V208)</f>
        <v>0</v>
      </c>
      <c r="X206" s="52">
        <f t="shared" ref="X206" si="1579">+W206-((X202+X207+X208)-((W202+W207+W208)))*W206/(1-W202-W207-W208)</f>
        <v>0</v>
      </c>
      <c r="Y206" s="52">
        <f t="shared" ref="Y206" si="1580">+X206-((Y202+Y207+Y208)-((X202+X207+X208)))*X206/(1-X202-X207-X208)</f>
        <v>0</v>
      </c>
      <c r="Z206" s="52">
        <f t="shared" ref="Z206" si="1581">+Y206-((Z202+Z207+Z208)-((Y202+Y207+Y208)))*Y206/(1-Y202-Y207-Y208)</f>
        <v>0</v>
      </c>
      <c r="AA206" s="52">
        <f t="shared" ref="AA206" si="1582">+Z206-((AA202+AA207+AA208)-((Z202+Z207+Z208)))*Z206/(1-Z202-Z207-Z208)</f>
        <v>0</v>
      </c>
      <c r="AB206" s="52">
        <f t="shared" ref="AB206" si="1583">+AA206-((AB202+AB207+AB208)-((AA202+AA207+AA208)))*AA206/(1-AA202-AA207-AA208)</f>
        <v>0</v>
      </c>
      <c r="AC206" s="52">
        <f t="shared" ref="AC206" si="1584">+AB206-((AC202+AC207+AC208)-((AB202+AB207+AB208)))*AB206/(1-AB202-AB207-AB208)</f>
        <v>0</v>
      </c>
      <c r="AD206" s="52">
        <f t="shared" ref="AD206" si="1585">+AC206-((AD202+AD207+AD208)-((AC202+AC207+AC208)))*AC206/(1-AC202-AC207-AC208)</f>
        <v>0</v>
      </c>
      <c r="AE206" s="52">
        <f t="shared" ref="AE206" si="1586">+AD206-((AE202+AE207+AE208)-((AD202+AD207+AD208)))*AD206/(1-AD202-AD207-AD208)</f>
        <v>0</v>
      </c>
      <c r="AF206" s="52">
        <f t="shared" ref="AF206" si="1587">+AE206-((AF202+AF207+AF208)-((AE202+AE207+AE208)))*AE206/(1-AE202-AE207-AE208)</f>
        <v>0</v>
      </c>
      <c r="AG206" s="52">
        <f t="shared" ref="AG206" si="1588">+AF206-((AG202+AG207+AG208)-((AF202+AF207+AF208)))*AF206/(1-AF202-AF207-AF208)</f>
        <v>0</v>
      </c>
      <c r="AH206" s="52">
        <f t="shared" ref="AH206" si="1589">+AG206-((AH202+AH207+AH208)-((AG202+AG207+AG208)))*AG206/(1-AG202-AG207-AG208)</f>
        <v>0</v>
      </c>
      <c r="AI206" s="52">
        <f t="shared" ref="AI206" si="1590">+AH206-((AI202+AI207+AI208)-((AH202+AH207+AH208)))*AH206/(1-AH202-AH207-AH208)</f>
        <v>0</v>
      </c>
      <c r="AJ206" s="52">
        <f t="shared" ref="AJ206" si="1591">+AI206-((AJ202+AJ207+AJ208)-((AI202+AI207+AI208)))*AI206/(1-AI202-AI207-AI208)</f>
        <v>0</v>
      </c>
      <c r="AK206" s="52">
        <f>+AJ206-((AK202+AK207+AK208)-((AJ202+AJ207+AJ208)))*AJ206/(1-AJ202-AJ207-AJ208)</f>
        <v>0</v>
      </c>
    </row>
    <row r="207" spans="1:37" x14ac:dyDescent="0.25">
      <c r="A207" s="31" t="s">
        <v>14</v>
      </c>
      <c r="B207" s="32" t="s">
        <v>20</v>
      </c>
      <c r="C207" s="31" t="s">
        <v>154</v>
      </c>
      <c r="D207" s="51">
        <f>IX!D65</f>
        <v>0</v>
      </c>
      <c r="E207" s="52">
        <f t="shared" ref="E207:G207" si="1592">+D207</f>
        <v>0</v>
      </c>
      <c r="F207" s="52">
        <f t="shared" si="1592"/>
        <v>0</v>
      </c>
      <c r="G207" s="52">
        <f t="shared" si="1592"/>
        <v>0</v>
      </c>
      <c r="H207" s="52">
        <f t="shared" ref="H207:H208" si="1593">+G207</f>
        <v>0</v>
      </c>
      <c r="I207" s="52">
        <f>+VLOOKUP(Medidas!$B$3,'Curva ERNC'!$B$6:$AJ$7,'Curva ERNC'!H$5-2015,FALSE)</f>
        <v>0</v>
      </c>
      <c r="J207" s="52">
        <f>+VLOOKUP(Medidas!$B$3,'Curva ERNC'!$B$6:$AJ$7,'Curva ERNC'!I$5-2015,FALSE)</f>
        <v>9.9999999999999903E-8</v>
      </c>
      <c r="K207" s="52">
        <f>+VLOOKUP(Medidas!$B$3,'Curva ERNC'!$B$6:$AJ$7,'Curva ERNC'!J$5-2015,FALSE)</f>
        <v>6.6241783912806007E-7</v>
      </c>
      <c r="L207" s="52">
        <f>+VLOOKUP(Medidas!$B$3,'Curva ERNC'!$B$6:$AJ$7,'Curva ERNC'!K$5-2015,FALSE)</f>
        <v>4.3879600562251737E-6</v>
      </c>
      <c r="M207" s="52">
        <f>+VLOOKUP(Medidas!$B$3,'Curva ERNC'!$B$6:$AJ$7,'Curva ERNC'!L$5-2015,FALSE)</f>
        <v>2.9065929224896882E-5</v>
      </c>
      <c r="N207" s="52">
        <f>+VLOOKUP(Medidas!$B$3,'Curva ERNC'!$B$6:$AJ$7,'Curva ERNC'!M$5-2015,FALSE)</f>
        <v>1.9250653913663269E-4</v>
      </c>
      <c r="O207" s="52">
        <f>+VLOOKUP(Medidas!$B$3,'Curva ERNC'!$B$6:$AJ$7,'Curva ERNC'!N$5-2015,FALSE)</f>
        <v>1.2738192202547179E-3</v>
      </c>
      <c r="P207" s="52">
        <f>+VLOOKUP(Medidas!$B$3,'Curva ERNC'!$B$6:$AJ$7,'Curva ERNC'!O$5-2015,FALSE)</f>
        <v>8.377988983290667E-3</v>
      </c>
      <c r="Q207" s="52">
        <f>+VLOOKUP(Medidas!$B$3,'Curva ERNC'!$B$6:$AJ$7,'Curva ERNC'!P$5-2015,FALSE)</f>
        <v>5.2999999999999964E-2</v>
      </c>
      <c r="R207" s="52">
        <f>+VLOOKUP(Medidas!$B$3,'Curva ERNC'!$B$6:$AJ$7,'Curva ERNC'!Q$5-2015,FALSE)</f>
        <v>5.5542399509892405E-2</v>
      </c>
      <c r="S207" s="52">
        <f>+VLOOKUP(Medidas!$B$3,'Curva ERNC'!$B$6:$AJ$7,'Curva ERNC'!R$5-2015,FALSE)</f>
        <v>5.8199262290142391E-2</v>
      </c>
      <c r="T207" s="52">
        <f>+VLOOKUP(Medidas!$B$3,'Curva ERNC'!$B$6:$AJ$7,'Curva ERNC'!S$5-2015,FALSE)</f>
        <v>6.0975010639593E-2</v>
      </c>
      <c r="U207" s="52">
        <f>+VLOOKUP(Medidas!$B$3,'Curva ERNC'!$B$6:$AJ$7,'Curva ERNC'!T$5-2015,FALSE)</f>
        <v>6.3874166578128153E-2</v>
      </c>
      <c r="V207" s="52">
        <f>+VLOOKUP(Medidas!$B$3,'Curva ERNC'!$B$6:$AJ$7,'Curva ERNC'!U$5-2015,FALSE)</f>
        <v>6.6901346747900228E-2</v>
      </c>
      <c r="W207" s="52">
        <f>+VLOOKUP(Medidas!$B$3,'Curva ERNC'!$B$6:$AJ$7,'Curva ERNC'!V$5-2015,FALSE)</f>
        <v>7.0061256381072912E-2</v>
      </c>
      <c r="X207" s="52">
        <f>+VLOOKUP(Medidas!$B$3,'Curva ERNC'!$B$6:$AJ$7,'Curva ERNC'!W$5-2015,FALSE)</f>
        <v>7.3358682264357031E-2</v>
      </c>
      <c r="Y207" s="52">
        <f>+VLOOKUP(Medidas!$B$3,'Curva ERNC'!$B$6:$AJ$7,'Curva ERNC'!X$5-2015,FALSE)</f>
        <v>7.6798484629974587E-2</v>
      </c>
      <c r="Z207" s="52">
        <f>+VLOOKUP(Medidas!$B$3,'Curva ERNC'!$B$6:$AJ$7,'Curva ERNC'!Y$5-2015,FALSE)</f>
        <v>8.0385587902734687E-2</v>
      </c>
      <c r="AA207" s="52">
        <f>+VLOOKUP(Medidas!$B$3,'Curva ERNC'!$B$6:$AJ$7,'Curva ERNC'!Z$5-2015,FALSE)</f>
        <v>8.4124970233759394E-2</v>
      </c>
      <c r="AB207" s="52">
        <f>+VLOOKUP(Medidas!$B$3,'Curva ERNC'!$B$6:$AJ$7,'Curva ERNC'!AA$5-2015,FALSE)</f>
        <v>8.8021651753181038E-2</v>
      </c>
      <c r="AC207" s="52">
        <f>+VLOOKUP(Medidas!$B$3,'Curva ERNC'!$B$6:$AJ$7,'Curva ERNC'!AB$5-2015,FALSE)</f>
        <v>9.2080681476971751E-2</v>
      </c>
      <c r="AD207" s="52">
        <f>+VLOOKUP(Medidas!$B$3,'Curva ERNC'!$B$6:$AJ$7,'Curva ERNC'!AC$5-2015,FALSE)</f>
        <v>9.6307122807095483E-2</v>
      </c>
      <c r="AE207" s="52">
        <f>+VLOOKUP(Medidas!$B$3,'Curva ERNC'!$B$6:$AJ$7,'Curva ERNC'!AD$5-2015,FALSE)</f>
        <v>0.10070603756952731</v>
      </c>
      <c r="AF207" s="52">
        <f>+VLOOKUP(Medidas!$B$3,'Curva ERNC'!$B$6:$AJ$7,'Curva ERNC'!AE$5-2015,FALSE)</f>
        <v>0.1052824685414991</v>
      </c>
      <c r="AG207" s="52">
        <f>+VLOOKUP(Medidas!$B$3,'Curva ERNC'!$B$6:$AJ$7,'Curva ERNC'!AF$5-2015,FALSE)</f>
        <v>0.11004142042773479</v>
      </c>
      <c r="AH207" s="52">
        <f>+VLOOKUP(Medidas!$B$3,'Curva ERNC'!$B$6:$AJ$7,'Curva ERNC'!AG$5-2015,FALSE)</f>
        <v>0.11498783925556323</v>
      </c>
      <c r="AI207" s="52">
        <f>+VLOOKUP(Medidas!$B$3,'Curva ERNC'!$B$6:$AJ$7,'Curva ERNC'!AH$5-2015,FALSE)</f>
        <v>0.12012659017074631</v>
      </c>
      <c r="AJ207" s="52">
        <f>+VLOOKUP(Medidas!$B$3,'Curva ERNC'!$B$6:$AJ$7,'Curva ERNC'!AI$5-2015,FALSE)</f>
        <v>0.1254624336297416</v>
      </c>
      <c r="AK207" s="52">
        <f>+VLOOKUP(Medidas!$B$3,'Curva ERNC'!$B$6:$AJ$7,'Curva ERNC'!AJ$5-2015,FALSE)</f>
        <v>0.13099999999999998</v>
      </c>
    </row>
    <row r="208" spans="1:37" x14ac:dyDescent="0.25">
      <c r="A208" s="31" t="s">
        <v>79</v>
      </c>
      <c r="B208" s="32" t="s">
        <v>20</v>
      </c>
      <c r="C208" s="31" t="s">
        <v>154</v>
      </c>
      <c r="D208" s="51">
        <f>IX!D66</f>
        <v>0</v>
      </c>
      <c r="E208" s="52">
        <f t="shared" ref="E208:G208" si="1594">+D208</f>
        <v>0</v>
      </c>
      <c r="F208" s="52">
        <f t="shared" si="1594"/>
        <v>0</v>
      </c>
      <c r="G208" s="52">
        <f t="shared" si="1594"/>
        <v>0</v>
      </c>
      <c r="H208" s="52">
        <f t="shared" si="1593"/>
        <v>0</v>
      </c>
      <c r="I208" s="52">
        <f>+VLOOKUP(Medidas!$B$4,'Curva Hidrógeno'!$B$6:$AJ$7,'Curva ERNC'!H$5-2015,FALSE)</f>
        <v>0</v>
      </c>
      <c r="J208" s="52">
        <f>+VLOOKUP(Medidas!$B$4,'Curva Hidrógeno'!$B$6:$AJ$7,'Curva ERNC'!I$5-2015,FALSE)</f>
        <v>0</v>
      </c>
      <c r="K208" s="52">
        <f>+VLOOKUP(Medidas!$B$4,'Curva Hidrógeno'!$B$6:$AJ$7,'Curva ERNC'!J$5-2015,FALSE)</f>
        <v>0</v>
      </c>
      <c r="L208" s="52">
        <f>+VLOOKUP(Medidas!$B$4,'Curva Hidrógeno'!$B$6:$AJ$7,'Curva ERNC'!K$5-2015,FALSE)</f>
        <v>0</v>
      </c>
      <c r="M208" s="52">
        <f>+VLOOKUP(Medidas!$B$4,'Curva Hidrógeno'!$B$6:$AJ$7,'Curva ERNC'!L$5-2015,FALSE)</f>
        <v>0</v>
      </c>
      <c r="N208" s="52">
        <f>+VLOOKUP(Medidas!$B$4,'Curva Hidrógeno'!$B$6:$AJ$7,'Curva ERNC'!M$5-2015,FALSE)</f>
        <v>0</v>
      </c>
      <c r="O208" s="52">
        <f>+VLOOKUP(Medidas!$B$4,'Curva Hidrógeno'!$B$6:$AJ$7,'Curva ERNC'!N$5-2015,FALSE)</f>
        <v>0</v>
      </c>
      <c r="P208" s="52">
        <f>+VLOOKUP(Medidas!$B$4,'Curva Hidrógeno'!$B$6:$AJ$7,'Curva ERNC'!O$5-2015,FALSE)</f>
        <v>9.9999999999999903E-8</v>
      </c>
      <c r="Q208" s="52">
        <f>+VLOOKUP(Medidas!$B$4,'Curva Hidrógeno'!$B$6:$AJ$7,'Curva ERNC'!P$5-2015,FALSE)</f>
        <v>2.0000000000000004E-2</v>
      </c>
      <c r="R208" s="52">
        <f>+VLOOKUP(Medidas!$B$4,'Curva Hidrógeno'!$B$6:$AJ$7,'Curva ERNC'!Q$5-2015,FALSE)</f>
        <v>2.1657319666885624E-2</v>
      </c>
      <c r="S208" s="52">
        <f>+VLOOKUP(Medidas!$B$4,'Curva Hidrógeno'!$B$6:$AJ$7,'Curva ERNC'!R$5-2015,FALSE)</f>
        <v>2.3448688700945873E-2</v>
      </c>
      <c r="T208" s="52">
        <f>+VLOOKUP(Medidas!$B$4,'Curva Hidrógeno'!$B$6:$AJ$7,'Curva ERNC'!S$5-2015,FALSE)</f>
        <v>2.5384384977203911E-2</v>
      </c>
      <c r="U208" s="52">
        <f>+VLOOKUP(Medidas!$B$4,'Curva Hidrógeno'!$B$6:$AJ$7,'Curva ERNC'!T$5-2015,FALSE)</f>
        <v>2.7475377786880185E-2</v>
      </c>
      <c r="V208" s="52">
        <f>+VLOOKUP(Medidas!$B$4,'Curva Hidrógeno'!$B$6:$AJ$7,'Curva ERNC'!U$5-2015,FALSE)</f>
        <v>2.9733357634829229E-2</v>
      </c>
      <c r="W208" s="52">
        <f>+VLOOKUP(Medidas!$B$4,'Curva Hidrógeno'!$B$6:$AJ$7,'Curva ERNC'!V$5-2015,FALSE)</f>
        <v>3.2170764218298405E-2</v>
      </c>
      <c r="X208" s="52">
        <f>+VLOOKUP(Medidas!$B$4,'Curva Hidrógeno'!$B$6:$AJ$7,'Curva ERNC'!W$5-2015,FALSE)</f>
        <v>3.4800811850193569E-2</v>
      </c>
      <c r="Y208" s="52">
        <f>+VLOOKUP(Medidas!$B$4,'Curva Hidrógeno'!$B$6:$AJ$7,'Curva ERNC'!X$5-2015,FALSE)</f>
        <v>3.7637511468653219E-2</v>
      </c>
      <c r="Z208" s="52">
        <f>+VLOOKUP(Medidas!$B$4,'Curva Hidrógeno'!$B$6:$AJ$7,'Curva ERNC'!Y$5-2015,FALSE)</f>
        <v>4.0695688242412591E-2</v>
      </c>
      <c r="AA208" s="52">
        <f>+VLOOKUP(Medidas!$B$4,'Curva Hidrógeno'!$B$6:$AJ$7,'Curva ERNC'!Z$5-2015,FALSE)</f>
        <v>4.3990993639052942E-2</v>
      </c>
      <c r="AB208" s="52">
        <f>+VLOOKUP(Medidas!$B$4,'Curva Hidrógeno'!$B$6:$AJ$7,'Curva ERNC'!AA$5-2015,FALSE)</f>
        <v>4.7539910672315035E-2</v>
      </c>
      <c r="AC208" s="52">
        <f>+VLOOKUP(Medidas!$B$4,'Curva Hidrógeno'!$B$6:$AJ$7,'Curva ERNC'!AB$5-2015,FALSE)</f>
        <v>5.1359750887593647E-2</v>
      </c>
      <c r="AD208" s="52">
        <f>+VLOOKUP(Medidas!$B$4,'Curva Hidrógeno'!$B$6:$AJ$7,'Curva ERNC'!AC$5-2015,FALSE)</f>
        <v>5.5468641484930165E-2</v>
      </c>
      <c r="AE208" s="52">
        <f>+VLOOKUP(Medidas!$B$4,'Curva Hidrógeno'!$B$6:$AJ$7,'Curva ERNC'!AD$5-2015,FALSE)</f>
        <v>5.9885500820928313E-2</v>
      </c>
      <c r="AF208" s="52">
        <f>+VLOOKUP(Medidas!$B$4,'Curva Hidrógeno'!$B$6:$AJ$7,'Curva ERNC'!AE$5-2015,FALSE)</f>
        <v>6.4630000381117075E-2</v>
      </c>
      <c r="AG208" s="52">
        <f>+VLOOKUP(Medidas!$B$4,'Curva Hidrógeno'!$B$6:$AJ$7,'Curva ERNC'!AF$5-2015,FALSE)</f>
        <v>6.9722511180103794E-2</v>
      </c>
      <c r="AH208" s="52">
        <f>+VLOOKUP(Medidas!$B$4,'Curva Hidrógeno'!$B$6:$AJ$7,'Curva ERNC'!AG$5-2015,FALSE)</f>
        <v>7.5184032437948384E-2</v>
      </c>
      <c r="AI208" s="52">
        <f>+VLOOKUP(Medidas!$B$4,'Curva Hidrógeno'!$B$6:$AJ$7,'Curva ERNC'!AH$5-2015,FALSE)</f>
        <v>8.1036100309042083E-2</v>
      </c>
      <c r="AJ208" s="52">
        <f>+VLOOKUP(Medidas!$B$4,'Curva Hidrógeno'!$B$6:$AJ$7,'Curva ERNC'!AI$5-2015,FALSE)</f>
        <v>8.7300674417890398E-2</v>
      </c>
      <c r="AK208" s="52">
        <f>+VLOOKUP(Medidas!$B$4,'Curva Hidrógeno'!$B$6:$AJ$7,'Curva ERNC'!AJ$5-2015,FALSE)</f>
        <v>9.3999999999999972E-2</v>
      </c>
    </row>
    <row r="209" spans="1:37" x14ac:dyDescent="0.25">
      <c r="D209" s="126">
        <f t="shared" ref="D209" si="1595">SUM(D198:D208)</f>
        <v>0.99999999999999989</v>
      </c>
      <c r="E209" s="126">
        <f t="shared" ref="E209" si="1596">SUM(E198:E208)</f>
        <v>0.99999999999999989</v>
      </c>
      <c r="F209" s="126">
        <f t="shared" ref="F209" si="1597">SUM(F198:F208)</f>
        <v>0.99999999999999989</v>
      </c>
      <c r="G209" s="126">
        <f t="shared" ref="G209" si="1598">SUM(G198:G208)</f>
        <v>0.99999999999999989</v>
      </c>
      <c r="H209" s="126">
        <f t="shared" ref="H209" si="1599">SUM(H198:H208)</f>
        <v>0.99999999999999989</v>
      </c>
      <c r="I209" s="126">
        <f t="shared" ref="I209" si="1600">SUM(I198:I208)</f>
        <v>0.99999999999999989</v>
      </c>
      <c r="J209" s="126">
        <f t="shared" ref="J209" si="1601">SUM(J198:J208)</f>
        <v>0.99999999999999989</v>
      </c>
      <c r="K209" s="126">
        <f t="shared" ref="K209" si="1602">SUM(K198:K208)</f>
        <v>0.99999999999999989</v>
      </c>
      <c r="L209" s="126">
        <f t="shared" ref="L209" si="1603">SUM(L198:L208)</f>
        <v>0.99999999999999989</v>
      </c>
      <c r="M209" s="126">
        <f t="shared" ref="M209" si="1604">SUM(M198:M208)</f>
        <v>0.99999999999999989</v>
      </c>
      <c r="N209" s="126">
        <f t="shared" ref="N209" si="1605">SUM(N198:N208)</f>
        <v>1</v>
      </c>
      <c r="O209" s="126">
        <f t="shared" ref="O209" si="1606">SUM(O198:O208)</f>
        <v>0.99999999999999989</v>
      </c>
      <c r="P209" s="126">
        <f t="shared" ref="P209" si="1607">SUM(P198:P208)</f>
        <v>0.99999999999999989</v>
      </c>
      <c r="Q209" s="126">
        <f t="shared" ref="Q209" si="1608">SUM(Q198:Q208)</f>
        <v>0.99999999999999989</v>
      </c>
      <c r="R209" s="126">
        <f t="shared" ref="R209" si="1609">SUM(R198:R208)</f>
        <v>0.99999999999999989</v>
      </c>
      <c r="S209" s="126">
        <f t="shared" ref="S209" si="1610">SUM(S198:S208)</f>
        <v>0.99999999999999978</v>
      </c>
      <c r="T209" s="126">
        <f t="shared" ref="T209" si="1611">SUM(T198:T208)</f>
        <v>0.99999999999999978</v>
      </c>
      <c r="U209" s="126">
        <f t="shared" ref="U209" si="1612">SUM(U198:U208)</f>
        <v>1</v>
      </c>
      <c r="V209" s="126">
        <f t="shared" ref="V209" si="1613">SUM(V198:V208)</f>
        <v>0.99999999999999989</v>
      </c>
      <c r="W209" s="126">
        <f t="shared" ref="W209" si="1614">SUM(W198:W208)</f>
        <v>1</v>
      </c>
      <c r="X209" s="126">
        <f t="shared" ref="X209" si="1615">SUM(X198:X208)</f>
        <v>0.99999999999999989</v>
      </c>
      <c r="Y209" s="126">
        <f t="shared" ref="Y209" si="1616">SUM(Y198:Y208)</f>
        <v>0.99999999999999989</v>
      </c>
      <c r="Z209" s="126">
        <f t="shared" ref="Z209" si="1617">SUM(Z198:Z208)</f>
        <v>0.99999999999999978</v>
      </c>
      <c r="AA209" s="126">
        <f t="shared" ref="AA209" si="1618">SUM(AA198:AA208)</f>
        <v>0.99999999999999989</v>
      </c>
      <c r="AB209" s="126">
        <f t="shared" ref="AB209" si="1619">SUM(AB198:AB208)</f>
        <v>0.99999999999999989</v>
      </c>
      <c r="AC209" s="126">
        <f t="shared" ref="AC209" si="1620">SUM(AC198:AC208)</f>
        <v>1</v>
      </c>
      <c r="AD209" s="126">
        <f t="shared" ref="AD209" si="1621">SUM(AD198:AD208)</f>
        <v>1</v>
      </c>
      <c r="AE209" s="126">
        <f t="shared" ref="AE209" si="1622">SUM(AE198:AE208)</f>
        <v>1</v>
      </c>
      <c r="AF209" s="126">
        <f t="shared" ref="AF209" si="1623">SUM(AF198:AF208)</f>
        <v>1</v>
      </c>
      <c r="AG209" s="126">
        <f t="shared" ref="AG209" si="1624">SUM(AG198:AG208)</f>
        <v>0.99999999999999978</v>
      </c>
      <c r="AH209" s="126">
        <f t="shared" ref="AH209" si="1625">SUM(AH198:AH208)</f>
        <v>1</v>
      </c>
      <c r="AI209" s="126">
        <f t="shared" ref="AI209" si="1626">SUM(AI198:AI208)</f>
        <v>1.0000000000000002</v>
      </c>
      <c r="AJ209" s="126">
        <f t="shared" ref="AJ209" si="1627">SUM(AJ198:AJ208)</f>
        <v>1</v>
      </c>
      <c r="AK209" s="126">
        <f>SUM(AK198:AK208)</f>
        <v>1</v>
      </c>
    </row>
    <row r="211" spans="1:37" x14ac:dyDescent="0.25">
      <c r="A211" s="22" t="s">
        <v>34</v>
      </c>
    </row>
    <row r="212" spans="1:37" x14ac:dyDescent="0.25">
      <c r="A212" s="22" t="s">
        <v>16</v>
      </c>
    </row>
    <row r="213" spans="1:37" x14ac:dyDescent="0.25">
      <c r="A213" s="31" t="s">
        <v>7</v>
      </c>
      <c r="B213" s="32" t="s">
        <v>20</v>
      </c>
      <c r="C213" s="31" t="s">
        <v>154</v>
      </c>
      <c r="D213" s="51">
        <f>X!D48</f>
        <v>0.73747210794634521</v>
      </c>
      <c r="E213" s="52">
        <f>1-SUM(E214:E218)</f>
        <v>0.73747210794634532</v>
      </c>
      <c r="F213" s="52">
        <f t="shared" ref="F213" si="1628">1-SUM(F214:F218)</f>
        <v>0.73747210794634532</v>
      </c>
      <c r="G213" s="52">
        <f t="shared" ref="G213" si="1629">1-SUM(G214:G218)</f>
        <v>0.73747210794634532</v>
      </c>
      <c r="H213" s="52">
        <f t="shared" ref="H213" si="1630">1-SUM(H214:H218)</f>
        <v>0.73747210794634532</v>
      </c>
      <c r="I213" s="52">
        <f t="shared" ref="I213" si="1631">1-SUM(I214:I218)</f>
        <v>0.73747210794634532</v>
      </c>
      <c r="J213" s="52">
        <f t="shared" ref="J213" si="1632">1-SUM(J214:J218)</f>
        <v>0.73747210794634532</v>
      </c>
      <c r="K213" s="52">
        <f t="shared" ref="K213" si="1633">1-SUM(K214:K218)</f>
        <v>0.73747210794634532</v>
      </c>
      <c r="L213" s="52">
        <f t="shared" ref="L213" si="1634">1-SUM(L214:L218)</f>
        <v>0.73747210794634532</v>
      </c>
      <c r="M213" s="52">
        <f t="shared" ref="M213" si="1635">1-SUM(M214:M218)</f>
        <v>0.73747210794634532</v>
      </c>
      <c r="N213" s="52">
        <f t="shared" ref="N213" si="1636">1-SUM(N214:N218)</f>
        <v>0.73747210794634532</v>
      </c>
      <c r="O213" s="52">
        <f t="shared" ref="O213" si="1637">1-SUM(O214:O218)</f>
        <v>0.73747210794634532</v>
      </c>
      <c r="P213" s="52">
        <f t="shared" ref="P213" si="1638">1-SUM(P214:P218)</f>
        <v>0.73747210794634532</v>
      </c>
      <c r="Q213" s="52">
        <f t="shared" ref="Q213" si="1639">1-SUM(Q214:Q218)</f>
        <v>0.73747210794634532</v>
      </c>
      <c r="R213" s="52">
        <f t="shared" ref="R213" si="1640">1-SUM(R214:R218)</f>
        <v>0.73747210794634532</v>
      </c>
      <c r="S213" s="52">
        <f t="shared" ref="S213" si="1641">1-SUM(S214:S218)</f>
        <v>0.73747210794634532</v>
      </c>
      <c r="T213" s="52">
        <f t="shared" ref="T213" si="1642">1-SUM(T214:T218)</f>
        <v>0.73747210794634532</v>
      </c>
      <c r="U213" s="52">
        <f t="shared" ref="U213" si="1643">1-SUM(U214:U218)</f>
        <v>0.73747210794634532</v>
      </c>
      <c r="V213" s="52">
        <f t="shared" ref="V213" si="1644">1-SUM(V214:V218)</f>
        <v>0.73747210794634532</v>
      </c>
      <c r="W213" s="52">
        <f t="shared" ref="W213" si="1645">1-SUM(W214:W218)</f>
        <v>0.72628344956129587</v>
      </c>
      <c r="X213" s="52">
        <f t="shared" ref="X213" si="1646">1-SUM(X214:X218)</f>
        <v>0.71509479117624908</v>
      </c>
      <c r="Y213" s="52">
        <f t="shared" ref="Y213" si="1647">1-SUM(Y214:Y218)</f>
        <v>0.7039061327912024</v>
      </c>
      <c r="Z213" s="52">
        <f t="shared" ref="Z213" si="1648">1-SUM(Z214:Z218)</f>
        <v>0.69271747440615294</v>
      </c>
      <c r="AA213" s="52">
        <f t="shared" ref="AA213" si="1649">1-SUM(AA214:AA218)</f>
        <v>0.68152881602110615</v>
      </c>
      <c r="AB213" s="52">
        <f t="shared" ref="AB213" si="1650">1-SUM(AB214:AB218)</f>
        <v>0.61897026361150687</v>
      </c>
      <c r="AC213" s="52">
        <f t="shared" ref="AC213" si="1651">1-SUM(AC214:AC218)</f>
        <v>0.55641171120190758</v>
      </c>
      <c r="AD213" s="52">
        <f t="shared" ref="AD213" si="1652">1-SUM(AD214:AD218)</f>
        <v>0.49385315879232927</v>
      </c>
      <c r="AE213" s="52">
        <f t="shared" ref="AE213" si="1653">1-SUM(AE214:AE218)</f>
        <v>0.43129460638275097</v>
      </c>
      <c r="AF213" s="52">
        <f t="shared" ref="AF213" si="1654">1-SUM(AF214:AF218)</f>
        <v>0.36873605397315168</v>
      </c>
      <c r="AG213" s="52">
        <f t="shared" ref="AG213" si="1655">1-SUM(AG214:AG218)</f>
        <v>0.30617750156359436</v>
      </c>
      <c r="AH213" s="52">
        <f t="shared" ref="AH213" si="1656">1-SUM(AH214:AH218)</f>
        <v>0.24361894915399507</v>
      </c>
      <c r="AI213" s="52">
        <f t="shared" ref="AI213" si="1657">1-SUM(AI214:AI218)</f>
        <v>0.18106039674441665</v>
      </c>
      <c r="AJ213" s="52">
        <f t="shared" ref="AJ213" si="1658">1-SUM(AJ214:AJ218)</f>
        <v>0.11850184433483846</v>
      </c>
      <c r="AK213" s="52">
        <f t="shared" ref="AK213" si="1659">1-SUM(AK214:AK218)</f>
        <v>5.5943291925239169E-2</v>
      </c>
    </row>
    <row r="214" spans="1:37" x14ac:dyDescent="0.25">
      <c r="A214" s="31" t="s">
        <v>11</v>
      </c>
      <c r="B214" s="32" t="s">
        <v>20</v>
      </c>
      <c r="C214" s="31" t="s">
        <v>154</v>
      </c>
      <c r="D214" s="51">
        <f>X!D49</f>
        <v>0</v>
      </c>
      <c r="E214" s="52">
        <f t="shared" ref="E214:T217" si="1660">D214</f>
        <v>0</v>
      </c>
      <c r="F214" s="52">
        <f t="shared" si="1660"/>
        <v>0</v>
      </c>
      <c r="G214" s="52">
        <f t="shared" si="1660"/>
        <v>0</v>
      </c>
      <c r="H214" s="52">
        <f t="shared" si="1660"/>
        <v>0</v>
      </c>
      <c r="I214" s="52">
        <f t="shared" si="1660"/>
        <v>0</v>
      </c>
      <c r="J214" s="52">
        <f t="shared" si="1660"/>
        <v>0</v>
      </c>
      <c r="K214" s="52">
        <f t="shared" si="1660"/>
        <v>0</v>
      </c>
      <c r="L214" s="52">
        <f t="shared" si="1660"/>
        <v>0</v>
      </c>
      <c r="M214" s="52">
        <f t="shared" si="1660"/>
        <v>0</v>
      </c>
      <c r="N214" s="52">
        <f t="shared" si="1660"/>
        <v>0</v>
      </c>
      <c r="O214" s="52">
        <f t="shared" si="1660"/>
        <v>0</v>
      </c>
      <c r="P214" s="52">
        <f t="shared" si="1660"/>
        <v>0</v>
      </c>
      <c r="Q214" s="52">
        <f t="shared" si="1660"/>
        <v>0</v>
      </c>
      <c r="R214" s="52">
        <f t="shared" si="1660"/>
        <v>0</v>
      </c>
      <c r="S214" s="52">
        <f t="shared" si="1660"/>
        <v>0</v>
      </c>
      <c r="T214" s="52">
        <f t="shared" si="1660"/>
        <v>0</v>
      </c>
      <c r="U214" s="52">
        <f t="shared" ref="U214:AK217" si="1661">T214</f>
        <v>0</v>
      </c>
      <c r="V214" s="52">
        <f t="shared" si="1661"/>
        <v>0</v>
      </c>
      <c r="W214" s="52">
        <f t="shared" si="1661"/>
        <v>0</v>
      </c>
      <c r="X214" s="52">
        <f t="shared" si="1661"/>
        <v>0</v>
      </c>
      <c r="Y214" s="52">
        <f t="shared" si="1661"/>
        <v>0</v>
      </c>
      <c r="Z214" s="52">
        <f t="shared" si="1661"/>
        <v>0</v>
      </c>
      <c r="AA214" s="52">
        <f t="shared" si="1661"/>
        <v>0</v>
      </c>
      <c r="AB214" s="52">
        <f t="shared" si="1661"/>
        <v>0</v>
      </c>
      <c r="AC214" s="52">
        <f t="shared" si="1661"/>
        <v>0</v>
      </c>
      <c r="AD214" s="52">
        <f t="shared" si="1661"/>
        <v>0</v>
      </c>
      <c r="AE214" s="52">
        <f t="shared" si="1661"/>
        <v>0</v>
      </c>
      <c r="AF214" s="52">
        <f t="shared" si="1661"/>
        <v>0</v>
      </c>
      <c r="AG214" s="52">
        <f t="shared" si="1661"/>
        <v>0</v>
      </c>
      <c r="AH214" s="52">
        <f t="shared" si="1661"/>
        <v>0</v>
      </c>
      <c r="AI214" s="52">
        <f t="shared" si="1661"/>
        <v>0</v>
      </c>
      <c r="AJ214" s="52">
        <f t="shared" si="1661"/>
        <v>0</v>
      </c>
      <c r="AK214" s="52">
        <f t="shared" si="1661"/>
        <v>0</v>
      </c>
    </row>
    <row r="215" spans="1:37" x14ac:dyDescent="0.25">
      <c r="A215" s="31" t="s">
        <v>12</v>
      </c>
      <c r="B215" s="32" t="s">
        <v>20</v>
      </c>
      <c r="C215" s="31" t="s">
        <v>154</v>
      </c>
      <c r="D215" s="51">
        <f>X!D50</f>
        <v>0.26252789205365473</v>
      </c>
      <c r="E215" s="52">
        <f t="shared" si="1660"/>
        <v>0.26252789205365473</v>
      </c>
      <c r="F215" s="52">
        <f t="shared" si="1660"/>
        <v>0.26252789205365473</v>
      </c>
      <c r="G215" s="52">
        <f t="shared" si="1660"/>
        <v>0.26252789205365473</v>
      </c>
      <c r="H215" s="52">
        <f t="shared" si="1660"/>
        <v>0.26252789205365473</v>
      </c>
      <c r="I215" s="52">
        <f t="shared" si="1660"/>
        <v>0.26252789205365473</v>
      </c>
      <c r="J215" s="52">
        <f t="shared" si="1660"/>
        <v>0.26252789205365473</v>
      </c>
      <c r="K215" s="52">
        <f t="shared" si="1660"/>
        <v>0.26252789205365473</v>
      </c>
      <c r="L215" s="52">
        <f t="shared" si="1660"/>
        <v>0.26252789205365473</v>
      </c>
      <c r="M215" s="52">
        <f t="shared" si="1660"/>
        <v>0.26252789205365473</v>
      </c>
      <c r="N215" s="52">
        <f t="shared" si="1660"/>
        <v>0.26252789205365473</v>
      </c>
      <c r="O215" s="52">
        <f t="shared" si="1660"/>
        <v>0.26252789205365473</v>
      </c>
      <c r="P215" s="52">
        <f t="shared" si="1660"/>
        <v>0.26252789205365473</v>
      </c>
      <c r="Q215" s="52">
        <f t="shared" si="1660"/>
        <v>0.26252789205365473</v>
      </c>
      <c r="R215" s="52">
        <f t="shared" si="1660"/>
        <v>0.26252789205365473</v>
      </c>
      <c r="S215" s="52">
        <f t="shared" si="1660"/>
        <v>0.26252789205365473</v>
      </c>
      <c r="T215" s="52">
        <f t="shared" si="1660"/>
        <v>0.26252789205365473</v>
      </c>
      <c r="U215" s="52">
        <f t="shared" si="1661"/>
        <v>0.26252789205365473</v>
      </c>
      <c r="V215" s="52">
        <f t="shared" si="1661"/>
        <v>0.26252789205365473</v>
      </c>
      <c r="W215" s="52">
        <f t="shared" si="1661"/>
        <v>0.26252789205365473</v>
      </c>
      <c r="X215" s="52">
        <f t="shared" si="1661"/>
        <v>0.26252789205365473</v>
      </c>
      <c r="Y215" s="52">
        <f t="shared" si="1661"/>
        <v>0.26252789205365473</v>
      </c>
      <c r="Z215" s="52">
        <f t="shared" si="1661"/>
        <v>0.26252789205365473</v>
      </c>
      <c r="AA215" s="52">
        <f t="shared" si="1661"/>
        <v>0.26252789205365473</v>
      </c>
      <c r="AB215" s="52">
        <f t="shared" si="1661"/>
        <v>0.26252789205365473</v>
      </c>
      <c r="AC215" s="52">
        <f t="shared" si="1661"/>
        <v>0.26252789205365473</v>
      </c>
      <c r="AD215" s="52">
        <f t="shared" si="1661"/>
        <v>0.26252789205365473</v>
      </c>
      <c r="AE215" s="52">
        <f t="shared" si="1661"/>
        <v>0.26252789205365473</v>
      </c>
      <c r="AF215" s="52">
        <f t="shared" si="1661"/>
        <v>0.26252789205365473</v>
      </c>
      <c r="AG215" s="52">
        <f t="shared" si="1661"/>
        <v>0.26252789205365473</v>
      </c>
      <c r="AH215" s="52">
        <f t="shared" si="1661"/>
        <v>0.26252789205365473</v>
      </c>
      <c r="AI215" s="52">
        <f t="shared" si="1661"/>
        <v>0.26252789205365473</v>
      </c>
      <c r="AJ215" s="52">
        <f t="shared" si="1661"/>
        <v>0.26252789205365473</v>
      </c>
      <c r="AK215" s="52">
        <f t="shared" si="1661"/>
        <v>0.26252789205365473</v>
      </c>
    </row>
    <row r="216" spans="1:37" x14ac:dyDescent="0.25">
      <c r="A216" s="31" t="s">
        <v>13</v>
      </c>
      <c r="B216" s="32" t="s">
        <v>20</v>
      </c>
      <c r="C216" s="31" t="s">
        <v>154</v>
      </c>
      <c r="D216" s="51">
        <f>X!D51</f>
        <v>0</v>
      </c>
      <c r="E216" s="52">
        <f t="shared" si="1660"/>
        <v>0</v>
      </c>
      <c r="F216" s="52">
        <f t="shared" si="1660"/>
        <v>0</v>
      </c>
      <c r="G216" s="52">
        <f t="shared" si="1660"/>
        <v>0</v>
      </c>
      <c r="H216" s="52">
        <f t="shared" si="1660"/>
        <v>0</v>
      </c>
      <c r="I216" s="52">
        <f t="shared" si="1660"/>
        <v>0</v>
      </c>
      <c r="J216" s="52">
        <f t="shared" si="1660"/>
        <v>0</v>
      </c>
      <c r="K216" s="52">
        <f t="shared" si="1660"/>
        <v>0</v>
      </c>
      <c r="L216" s="52">
        <f t="shared" si="1660"/>
        <v>0</v>
      </c>
      <c r="M216" s="52">
        <f t="shared" si="1660"/>
        <v>0</v>
      </c>
      <c r="N216" s="52">
        <f t="shared" si="1660"/>
        <v>0</v>
      </c>
      <c r="O216" s="52">
        <f t="shared" si="1660"/>
        <v>0</v>
      </c>
      <c r="P216" s="52">
        <f t="shared" si="1660"/>
        <v>0</v>
      </c>
      <c r="Q216" s="52">
        <f t="shared" si="1660"/>
        <v>0</v>
      </c>
      <c r="R216" s="52">
        <f t="shared" si="1660"/>
        <v>0</v>
      </c>
      <c r="S216" s="52">
        <f t="shared" si="1660"/>
        <v>0</v>
      </c>
      <c r="T216" s="52">
        <f t="shared" si="1660"/>
        <v>0</v>
      </c>
      <c r="U216" s="52">
        <f t="shared" si="1661"/>
        <v>0</v>
      </c>
      <c r="V216" s="52">
        <f t="shared" si="1661"/>
        <v>0</v>
      </c>
      <c r="W216" s="52">
        <f t="shared" si="1661"/>
        <v>0</v>
      </c>
      <c r="X216" s="52">
        <f t="shared" si="1661"/>
        <v>0</v>
      </c>
      <c r="Y216" s="52">
        <f t="shared" si="1661"/>
        <v>0</v>
      </c>
      <c r="Z216" s="52">
        <f t="shared" si="1661"/>
        <v>0</v>
      </c>
      <c r="AA216" s="52">
        <f t="shared" si="1661"/>
        <v>0</v>
      </c>
      <c r="AB216" s="52">
        <f t="shared" si="1661"/>
        <v>0</v>
      </c>
      <c r="AC216" s="52">
        <f t="shared" si="1661"/>
        <v>0</v>
      </c>
      <c r="AD216" s="52">
        <f t="shared" si="1661"/>
        <v>0</v>
      </c>
      <c r="AE216" s="52">
        <f t="shared" si="1661"/>
        <v>0</v>
      </c>
      <c r="AF216" s="52">
        <f t="shared" si="1661"/>
        <v>0</v>
      </c>
      <c r="AG216" s="52">
        <f t="shared" si="1661"/>
        <v>0</v>
      </c>
      <c r="AH216" s="52">
        <f t="shared" si="1661"/>
        <v>0</v>
      </c>
      <c r="AI216" s="52">
        <f t="shared" si="1661"/>
        <v>0</v>
      </c>
      <c r="AJ216" s="52">
        <f t="shared" si="1661"/>
        <v>0</v>
      </c>
      <c r="AK216" s="52">
        <f t="shared" si="1661"/>
        <v>0</v>
      </c>
    </row>
    <row r="217" spans="1:37" x14ac:dyDescent="0.25">
      <c r="A217" s="31" t="s">
        <v>55</v>
      </c>
      <c r="B217" s="32" t="s">
        <v>20</v>
      </c>
      <c r="C217" s="31" t="s">
        <v>154</v>
      </c>
      <c r="D217" s="51">
        <f>X!D52</f>
        <v>0</v>
      </c>
      <c r="E217" s="52">
        <f t="shared" si="1660"/>
        <v>0</v>
      </c>
      <c r="F217" s="52">
        <f t="shared" si="1660"/>
        <v>0</v>
      </c>
      <c r="G217" s="52">
        <f t="shared" si="1660"/>
        <v>0</v>
      </c>
      <c r="H217" s="52">
        <f t="shared" si="1660"/>
        <v>0</v>
      </c>
      <c r="I217" s="52">
        <f t="shared" si="1660"/>
        <v>0</v>
      </c>
      <c r="J217" s="52">
        <f t="shared" si="1660"/>
        <v>0</v>
      </c>
      <c r="K217" s="52">
        <f t="shared" si="1660"/>
        <v>0</v>
      </c>
      <c r="L217" s="52">
        <f t="shared" si="1660"/>
        <v>0</v>
      </c>
      <c r="M217" s="52">
        <f t="shared" si="1660"/>
        <v>0</v>
      </c>
      <c r="N217" s="52">
        <f t="shared" si="1660"/>
        <v>0</v>
      </c>
      <c r="O217" s="52">
        <f t="shared" si="1660"/>
        <v>0</v>
      </c>
      <c r="P217" s="52">
        <f t="shared" si="1660"/>
        <v>0</v>
      </c>
      <c r="Q217" s="52">
        <f t="shared" si="1660"/>
        <v>0</v>
      </c>
      <c r="R217" s="52">
        <f t="shared" si="1660"/>
        <v>0</v>
      </c>
      <c r="S217" s="52">
        <f t="shared" si="1660"/>
        <v>0</v>
      </c>
      <c r="T217" s="52">
        <f t="shared" si="1660"/>
        <v>0</v>
      </c>
      <c r="U217" s="52">
        <f t="shared" si="1661"/>
        <v>0</v>
      </c>
      <c r="V217" s="52">
        <f t="shared" si="1661"/>
        <v>0</v>
      </c>
      <c r="W217" s="52">
        <f t="shared" si="1661"/>
        <v>0</v>
      </c>
      <c r="X217" s="52">
        <f t="shared" si="1661"/>
        <v>0</v>
      </c>
      <c r="Y217" s="52">
        <f t="shared" si="1661"/>
        <v>0</v>
      </c>
      <c r="Z217" s="52">
        <f t="shared" si="1661"/>
        <v>0</v>
      </c>
      <c r="AA217" s="52">
        <f t="shared" si="1661"/>
        <v>0</v>
      </c>
      <c r="AB217" s="52">
        <f t="shared" si="1661"/>
        <v>0</v>
      </c>
      <c r="AC217" s="52">
        <f t="shared" si="1661"/>
        <v>0</v>
      </c>
      <c r="AD217" s="52">
        <f t="shared" si="1661"/>
        <v>0</v>
      </c>
      <c r="AE217" s="52">
        <f t="shared" si="1661"/>
        <v>0</v>
      </c>
      <c r="AF217" s="52">
        <f t="shared" si="1661"/>
        <v>0</v>
      </c>
      <c r="AG217" s="52">
        <f t="shared" si="1661"/>
        <v>0</v>
      </c>
      <c r="AH217" s="52">
        <f t="shared" si="1661"/>
        <v>0</v>
      </c>
      <c r="AI217" s="52">
        <f t="shared" si="1661"/>
        <v>0</v>
      </c>
      <c r="AJ217" s="52">
        <f t="shared" si="1661"/>
        <v>0</v>
      </c>
      <c r="AK217" s="52">
        <f t="shared" si="1661"/>
        <v>0</v>
      </c>
    </row>
    <row r="218" spans="1:37" x14ac:dyDescent="0.25">
      <c r="A218" s="31" t="s">
        <v>79</v>
      </c>
      <c r="B218" s="32" t="s">
        <v>20</v>
      </c>
      <c r="C218" s="31" t="s">
        <v>154</v>
      </c>
      <c r="D218" s="51">
        <f>X!D53</f>
        <v>0</v>
      </c>
      <c r="E218" s="52">
        <f>+VLOOKUP(Medidas!$B$5,'Curva Hidrógeno'!$B$12:$AJ$13,'Curva Hidrógeno'!D$11-2015,FALSE)*('Particip. Energético'!$D213)</f>
        <v>0</v>
      </c>
      <c r="F218" s="52">
        <f>+VLOOKUP(Medidas!$B$5,'Curva Hidrógeno'!$B$12:$AJ$13,'Curva Hidrógeno'!E$11-2015,FALSE)*('Particip. Energético'!$D213)</f>
        <v>0</v>
      </c>
      <c r="G218" s="52">
        <f>+VLOOKUP(Medidas!$B$5,'Curva Hidrógeno'!$B$12:$AJ$13,'Curva Hidrógeno'!F$11-2015,FALSE)*('Particip. Energético'!$D213)</f>
        <v>0</v>
      </c>
      <c r="H218" s="52">
        <f>+VLOOKUP(Medidas!$B$5,'Curva Hidrógeno'!$B$12:$AJ$13,'Curva Hidrógeno'!G$11-2015,FALSE)*('Particip. Energético'!$D213)</f>
        <v>0</v>
      </c>
      <c r="I218" s="52">
        <f>+VLOOKUP(Medidas!$B$5,'Curva Hidrógeno'!$B$12:$AJ$13,'Curva Hidrógeno'!H$11-2015,FALSE)*('Particip. Energético'!$D213)</f>
        <v>0</v>
      </c>
      <c r="J218" s="52">
        <f>+VLOOKUP(Medidas!$B$5,'Curva Hidrógeno'!$B$12:$AJ$13,'Curva Hidrógeno'!I$11-2015,FALSE)*('Particip. Energético'!$D213)</f>
        <v>0</v>
      </c>
      <c r="K218" s="52">
        <f>+VLOOKUP(Medidas!$B$5,'Curva Hidrógeno'!$B$12:$AJ$13,'Curva Hidrógeno'!J$11-2015,FALSE)*('Particip. Energético'!$D213)</f>
        <v>0</v>
      </c>
      <c r="L218" s="52">
        <f>+VLOOKUP(Medidas!$B$5,'Curva Hidrógeno'!$B$12:$AJ$13,'Curva Hidrógeno'!K$11-2015,FALSE)*('Particip. Energético'!$D213)</f>
        <v>0</v>
      </c>
      <c r="M218" s="52">
        <f>+VLOOKUP(Medidas!$B$5,'Curva Hidrógeno'!$B$12:$AJ$13,'Curva Hidrógeno'!L$11-2015,FALSE)*('Particip. Energético'!$D213)</f>
        <v>0</v>
      </c>
      <c r="N218" s="52">
        <f>+VLOOKUP(Medidas!$B$5,'Curva Hidrógeno'!$B$12:$AJ$13,'Curva Hidrógeno'!M$11-2015,FALSE)*('Particip. Energético'!$D213)</f>
        <v>0</v>
      </c>
      <c r="O218" s="52">
        <f>+VLOOKUP(Medidas!$B$5,'Curva Hidrógeno'!$B$12:$AJ$13,'Curva Hidrógeno'!N$11-2015,FALSE)*('Particip. Energético'!$D213)</f>
        <v>0</v>
      </c>
      <c r="P218" s="52">
        <f>+VLOOKUP(Medidas!$B$5,'Curva Hidrógeno'!$B$12:$AJ$13,'Curva Hidrógeno'!O$11-2015,FALSE)*('Particip. Energético'!$D213)</f>
        <v>0</v>
      </c>
      <c r="Q218" s="52">
        <f>+VLOOKUP(Medidas!$B$5,'Curva Hidrógeno'!$B$12:$AJ$13,'Curva Hidrógeno'!P$11-2015,FALSE)*('Particip. Energético'!$D213)</f>
        <v>0</v>
      </c>
      <c r="R218" s="52">
        <f>+VLOOKUP(Medidas!$B$5,'Curva Hidrógeno'!$B$12:$AJ$13,'Curva Hidrógeno'!Q$11-2015,FALSE)*('Particip. Energético'!$D213)</f>
        <v>0</v>
      </c>
      <c r="S218" s="52">
        <f>+VLOOKUP(Medidas!$B$5,'Curva Hidrógeno'!$B$12:$AJ$13,'Curva Hidrógeno'!R$11-2015,FALSE)*('Particip. Energético'!$D213)</f>
        <v>0</v>
      </c>
      <c r="T218" s="52">
        <f>+VLOOKUP(Medidas!$B$5,'Curva Hidrógeno'!$B$12:$AJ$13,'Curva Hidrógeno'!S$11-2015,FALSE)*('Particip. Energético'!$D213)</f>
        <v>0</v>
      </c>
      <c r="U218" s="52">
        <f>+VLOOKUP(Medidas!$B$5,'Curva Hidrógeno'!$B$12:$AJ$13,'Curva Hidrógeno'!T$11-2015,FALSE)*('Particip. Energético'!$D213)</f>
        <v>0</v>
      </c>
      <c r="V218" s="52">
        <f>+VLOOKUP(Medidas!$B$5,'Curva Hidrógeno'!$B$12:$AJ$13,'Curva Hidrógeno'!U$11-2015,FALSE)*('Particip. Energético'!$D213)</f>
        <v>0</v>
      </c>
      <c r="W218" s="52">
        <f>+VLOOKUP(Medidas!$B$5,'Curva Hidrógeno'!$B$12:$AJ$13,'Curva Hidrógeno'!V$11-2015,FALSE)*('Particip. Energético'!$D213)</f>
        <v>1.1188658385049389E-2</v>
      </c>
      <c r="X218" s="52">
        <f>+VLOOKUP(Medidas!$B$5,'Curva Hidrógeno'!$B$12:$AJ$13,'Curva Hidrógeno'!W$11-2015,FALSE)*('Particip. Energético'!$D213)</f>
        <v>2.2377316770096158E-2</v>
      </c>
      <c r="Y218" s="52">
        <f>+VLOOKUP(Medidas!$B$5,'Curva Hidrógeno'!$B$12:$AJ$13,'Curva Hidrógeno'!X$11-2015,FALSE)*('Particip. Energético'!$D213)</f>
        <v>3.3565975155142924E-2</v>
      </c>
      <c r="Z218" s="52">
        <f>+VLOOKUP(Medidas!$B$5,'Curva Hidrógeno'!$B$12:$AJ$13,'Curva Hidrógeno'!Y$11-2015,FALSE)*('Particip. Energético'!$D213)</f>
        <v>4.4754633540192316E-2</v>
      </c>
      <c r="AA218" s="52">
        <f>+VLOOKUP(Medidas!$B$5,'Curva Hidrógeno'!$B$12:$AJ$13,'Curva Hidrógeno'!Z$11-2015,FALSE)*('Particip. Energético'!$D213)</f>
        <v>5.5943291925239079E-2</v>
      </c>
      <c r="AB218" s="52">
        <f>+VLOOKUP(Medidas!$B$5,'Curva Hidrógeno'!$B$12:$AJ$13,'Curva Hidrógeno'!AA$11-2015,FALSE)*('Particip. Energético'!$D213)</f>
        <v>0.11850184433483836</v>
      </c>
      <c r="AC218" s="52">
        <f>+VLOOKUP(Medidas!$B$5,'Curva Hidrógeno'!$B$12:$AJ$13,'Curva Hidrógeno'!AB$11-2015,FALSE)*('Particip. Energético'!$D213)</f>
        <v>0.18106039674443763</v>
      </c>
      <c r="AD218" s="52">
        <f>+VLOOKUP(Medidas!$B$5,'Curva Hidrógeno'!$B$12:$AJ$13,'Curva Hidrógeno'!AC$11-2015,FALSE)*('Particip. Energético'!$D213)</f>
        <v>0.24361894915401597</v>
      </c>
      <c r="AE218" s="52">
        <f>+VLOOKUP(Medidas!$B$5,'Curva Hidrógeno'!$B$12:$AJ$13,'Curva Hidrógeno'!AD$11-2015,FALSE)*('Particip. Energético'!$D213)</f>
        <v>0.3061775015635943</v>
      </c>
      <c r="AF218" s="52">
        <f>+VLOOKUP(Medidas!$B$5,'Curva Hidrógeno'!$B$12:$AJ$13,'Curva Hidrógeno'!AE$11-2015,FALSE)*('Particip. Energético'!$D213)</f>
        <v>0.36873605397319359</v>
      </c>
      <c r="AG218" s="52">
        <f>+VLOOKUP(Medidas!$B$5,'Curva Hidrógeno'!$B$12:$AJ$13,'Curva Hidrógeno'!AF$11-2015,FALSE)*('Particip. Energético'!$D213)</f>
        <v>0.43129460638275091</v>
      </c>
      <c r="AH218" s="52">
        <f>+VLOOKUP(Medidas!$B$5,'Curva Hidrógeno'!$B$12:$AJ$13,'Curva Hidrógeno'!AG$11-2015,FALSE)*('Particip. Energético'!$D213)</f>
        <v>0.4938531587923502</v>
      </c>
      <c r="AI218" s="52">
        <f>+VLOOKUP(Medidas!$B$5,'Curva Hidrógeno'!$B$12:$AJ$13,'Curva Hidrógeno'!AH$11-2015,FALSE)*('Particip. Energético'!$D213)</f>
        <v>0.55641171120192856</v>
      </c>
      <c r="AJ218" s="52">
        <f>+VLOOKUP(Medidas!$B$5,'Curva Hidrógeno'!$B$12:$AJ$13,'Curva Hidrógeno'!AI$11-2015,FALSE)*('Particip. Energético'!$D213)</f>
        <v>0.61897026361150687</v>
      </c>
      <c r="AK218" s="52">
        <f>+VLOOKUP(Medidas!$B$5,'Curva Hidrógeno'!$B$12:$AJ$13,'Curva Hidrógeno'!AJ$11-2015,FALSE)*('Particip. Energético'!$D213)</f>
        <v>0.68152881602110615</v>
      </c>
    </row>
    <row r="219" spans="1:37" x14ac:dyDescent="0.25">
      <c r="D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</row>
    <row r="220" spans="1:37" x14ac:dyDescent="0.25">
      <c r="A220" s="22" t="s">
        <v>84</v>
      </c>
    </row>
    <row r="221" spans="1:37" x14ac:dyDescent="0.25">
      <c r="A221" s="31" t="s">
        <v>7</v>
      </c>
      <c r="B221" s="32" t="s">
        <v>20</v>
      </c>
      <c r="C221" s="31" t="s">
        <v>154</v>
      </c>
      <c r="D221" s="51">
        <f>X!D56</f>
        <v>0</v>
      </c>
      <c r="E221" s="52">
        <f>+D221</f>
        <v>0</v>
      </c>
      <c r="F221" s="52">
        <f t="shared" ref="F221:G221" si="1662">+E221</f>
        <v>0</v>
      </c>
      <c r="G221" s="52">
        <f t="shared" si="1662"/>
        <v>0</v>
      </c>
      <c r="H221" s="52">
        <f>+G221</f>
        <v>0</v>
      </c>
      <c r="I221" s="52">
        <f t="shared" ref="I221:AJ221" si="1663">+H221-((I225+I230+I231)-((H225+H230+H231)))*H221/(1-H225-H230-H231)</f>
        <v>0</v>
      </c>
      <c r="J221" s="52">
        <f t="shared" si="1663"/>
        <v>0</v>
      </c>
      <c r="K221" s="52">
        <f t="shared" si="1663"/>
        <v>0</v>
      </c>
      <c r="L221" s="52">
        <f t="shared" si="1663"/>
        <v>0</v>
      </c>
      <c r="M221" s="52">
        <f t="shared" si="1663"/>
        <v>0</v>
      </c>
      <c r="N221" s="52">
        <f t="shared" si="1663"/>
        <v>0</v>
      </c>
      <c r="O221" s="52">
        <f t="shared" si="1663"/>
        <v>0</v>
      </c>
      <c r="P221" s="52">
        <f t="shared" si="1663"/>
        <v>0</v>
      </c>
      <c r="Q221" s="52">
        <f t="shared" si="1663"/>
        <v>0</v>
      </c>
      <c r="R221" s="52">
        <f t="shared" si="1663"/>
        <v>0</v>
      </c>
      <c r="S221" s="52">
        <f t="shared" si="1663"/>
        <v>0</v>
      </c>
      <c r="T221" s="52">
        <f t="shared" si="1663"/>
        <v>0</v>
      </c>
      <c r="U221" s="52">
        <f t="shared" si="1663"/>
        <v>0</v>
      </c>
      <c r="V221" s="52">
        <f t="shared" si="1663"/>
        <v>0</v>
      </c>
      <c r="W221" s="52">
        <f t="shared" si="1663"/>
        <v>0</v>
      </c>
      <c r="X221" s="52">
        <f t="shared" si="1663"/>
        <v>0</v>
      </c>
      <c r="Y221" s="52">
        <f t="shared" si="1663"/>
        <v>0</v>
      </c>
      <c r="Z221" s="52">
        <f t="shared" si="1663"/>
        <v>0</v>
      </c>
      <c r="AA221" s="52">
        <f t="shared" si="1663"/>
        <v>0</v>
      </c>
      <c r="AB221" s="52">
        <f t="shared" si="1663"/>
        <v>0</v>
      </c>
      <c r="AC221" s="52">
        <f t="shared" si="1663"/>
        <v>0</v>
      </c>
      <c r="AD221" s="52">
        <f t="shared" si="1663"/>
        <v>0</v>
      </c>
      <c r="AE221" s="52">
        <f t="shared" si="1663"/>
        <v>0</v>
      </c>
      <c r="AF221" s="52">
        <f t="shared" si="1663"/>
        <v>0</v>
      </c>
      <c r="AG221" s="52">
        <f t="shared" si="1663"/>
        <v>0</v>
      </c>
      <c r="AH221" s="52">
        <f t="shared" si="1663"/>
        <v>0</v>
      </c>
      <c r="AI221" s="52">
        <f t="shared" si="1663"/>
        <v>0</v>
      </c>
      <c r="AJ221" s="52">
        <f t="shared" si="1663"/>
        <v>0</v>
      </c>
      <c r="AK221" s="52">
        <f>+AJ221-((AK225+AK230+AK231)-((AJ225+AJ230+AJ231)))*AJ221/(1-AJ225-AJ230-AJ231)</f>
        <v>0</v>
      </c>
    </row>
    <row r="222" spans="1:37" x14ac:dyDescent="0.25">
      <c r="A222" s="31" t="s">
        <v>9</v>
      </c>
      <c r="B222" s="32" t="s">
        <v>20</v>
      </c>
      <c r="C222" s="31" t="s">
        <v>154</v>
      </c>
      <c r="D222" s="51">
        <f>X!D57</f>
        <v>0.48519426975146701</v>
      </c>
      <c r="E222" s="52">
        <f t="shared" ref="E222:H225" si="1664">+D222</f>
        <v>0.48519426975146701</v>
      </c>
      <c r="F222" s="52">
        <f t="shared" si="1664"/>
        <v>0.48519426975146701</v>
      </c>
      <c r="G222" s="52">
        <f t="shared" si="1664"/>
        <v>0.48519426975146701</v>
      </c>
      <c r="H222" s="52">
        <f t="shared" si="1664"/>
        <v>0.48519426975146701</v>
      </c>
      <c r="I222" s="52">
        <f t="shared" ref="I222:AJ222" si="1665">+H222-((I225+I230+I231)-((H225+H230+H231)))*H222/(1-H225-H230-H231)</f>
        <v>0.48057379652083021</v>
      </c>
      <c r="J222" s="52">
        <f t="shared" si="1665"/>
        <v>0.47595327477076643</v>
      </c>
      <c r="K222" s="52">
        <f t="shared" si="1665"/>
        <v>0.47133252865821684</v>
      </c>
      <c r="L222" s="52">
        <f t="shared" si="1665"/>
        <v>0.46671024781584458</v>
      </c>
      <c r="M222" s="52">
        <f t="shared" si="1665"/>
        <v>0.462077800975978</v>
      </c>
      <c r="N222" s="52">
        <f t="shared" si="1665"/>
        <v>0.45737802729796734</v>
      </c>
      <c r="O222" s="52">
        <f t="shared" si="1665"/>
        <v>0.45223290735064242</v>
      </c>
      <c r="P222" s="52">
        <f t="shared" si="1665"/>
        <v>0.44416548314021193</v>
      </c>
      <c r="Q222" s="52">
        <f t="shared" si="1665"/>
        <v>0.40819082898387854</v>
      </c>
      <c r="R222" s="52">
        <f t="shared" si="1665"/>
        <v>0.40153267607410364</v>
      </c>
      <c r="S222" s="52">
        <f t="shared" si="1665"/>
        <v>0.39475394625663734</v>
      </c>
      <c r="T222" s="52">
        <f t="shared" si="1665"/>
        <v>0.38784750709135535</v>
      </c>
      <c r="U222" s="52">
        <f t="shared" si="1665"/>
        <v>0.38080584228287889</v>
      </c>
      <c r="V222" s="52">
        <f t="shared" si="1665"/>
        <v>0.37362103969692423</v>
      </c>
      <c r="W222" s="52">
        <f t="shared" si="1665"/>
        <v>0.36628478071198584</v>
      </c>
      <c r="X222" s="52">
        <f t="shared" si="1665"/>
        <v>0.35878833129768045</v>
      </c>
      <c r="Y222" s="52">
        <f t="shared" si="1665"/>
        <v>0.35112253527028564</v>
      </c>
      <c r="Z222" s="52">
        <f t="shared" si="1665"/>
        <v>0.34327781024018383</v>
      </c>
      <c r="AA222" s="52">
        <f t="shared" si="1665"/>
        <v>0.33524414683459297</v>
      </c>
      <c r="AB222" s="52">
        <f t="shared" si="1665"/>
        <v>0.3270111118513242</v>
      </c>
      <c r="AC222" s="52">
        <f t="shared" si="1665"/>
        <v>0.31856785607413385</v>
      </c>
      <c r="AD222" s="52">
        <f t="shared" si="1665"/>
        <v>0.30990312755581684</v>
      </c>
      <c r="AE222" s="52">
        <f t="shared" si="1665"/>
        <v>0.30100529124919839</v>
      </c>
      <c r="AF222" s="52">
        <f t="shared" si="1665"/>
        <v>0.29186235593560578</v>
      </c>
      <c r="AG222" s="52">
        <f t="shared" si="1665"/>
        <v>0.28246200946142863</v>
      </c>
      <c r="AH222" s="52">
        <f t="shared" si="1665"/>
        <v>0.27279166334130672</v>
      </c>
      <c r="AI222" s="52">
        <f t="shared" si="1665"/>
        <v>0.26283850781569162</v>
      </c>
      <c r="AJ222" s="52">
        <f t="shared" si="1665"/>
        <v>0.25258957845441277</v>
      </c>
      <c r="AK222" s="52">
        <f>+AJ222-((AK225+AK230+AK231)-((AJ225+AJ230+AJ231)))*AJ222/(1-AJ225-AJ230-AJ231)</f>
        <v>0.2420318353689192</v>
      </c>
    </row>
    <row r="223" spans="1:37" x14ac:dyDescent="0.25">
      <c r="A223" s="31" t="s">
        <v>10</v>
      </c>
      <c r="B223" s="32" t="s">
        <v>20</v>
      </c>
      <c r="C223" s="31" t="s">
        <v>154</v>
      </c>
      <c r="D223" s="51">
        <f>X!D58</f>
        <v>0.10297558149193098</v>
      </c>
      <c r="E223" s="52">
        <f t="shared" ref="E223:G223" si="1666">+D223</f>
        <v>0.10297558149193098</v>
      </c>
      <c r="F223" s="52">
        <f t="shared" si="1666"/>
        <v>0.10297558149193098</v>
      </c>
      <c r="G223" s="52">
        <f t="shared" si="1666"/>
        <v>0.10297558149193098</v>
      </c>
      <c r="H223" s="52">
        <f t="shared" si="1664"/>
        <v>0.10297558149193098</v>
      </c>
      <c r="I223" s="52">
        <f t="shared" ref="I223:AJ223" si="1667">+H223-((I225+I230+I231)-((H225+H230+H231)))*H223/(1-H225-H230-H231)</f>
        <v>0.10199495177852475</v>
      </c>
      <c r="J223" s="52">
        <f t="shared" si="1667"/>
        <v>0.10101431176756036</v>
      </c>
      <c r="K223" s="52">
        <f t="shared" si="1667"/>
        <v>0.1000336241388501</v>
      </c>
      <c r="L223" s="52">
        <f t="shared" si="1667"/>
        <v>9.9052610785567693E-2</v>
      </c>
      <c r="M223" s="52">
        <f t="shared" si="1667"/>
        <v>9.8069439843936276E-2</v>
      </c>
      <c r="N223" s="52">
        <f t="shared" si="1667"/>
        <v>9.7071979738684991E-2</v>
      </c>
      <c r="O223" s="52">
        <f t="shared" si="1667"/>
        <v>9.5980001223166023E-2</v>
      </c>
      <c r="P223" s="52">
        <f t="shared" si="1667"/>
        <v>9.4267805199835616E-2</v>
      </c>
      <c r="Q223" s="52">
        <f t="shared" si="1667"/>
        <v>8.6632696622363919E-2</v>
      </c>
      <c r="R223" s="52">
        <f t="shared" si="1667"/>
        <v>8.5219598384626158E-2</v>
      </c>
      <c r="S223" s="52">
        <f t="shared" si="1667"/>
        <v>8.3780909413530419E-2</v>
      </c>
      <c r="T223" s="52">
        <f t="shared" si="1667"/>
        <v>8.2315115950124806E-2</v>
      </c>
      <c r="U223" s="52">
        <f t="shared" si="1667"/>
        <v>8.0820622767640266E-2</v>
      </c>
      <c r="V223" s="52">
        <f t="shared" si="1667"/>
        <v>7.9295750628131295E-2</v>
      </c>
      <c r="W223" s="52">
        <f t="shared" si="1667"/>
        <v>7.7738734022522155E-2</v>
      </c>
      <c r="X223" s="52">
        <f t="shared" si="1667"/>
        <v>7.6147719277112308E-2</v>
      </c>
      <c r="Y223" s="52">
        <f t="shared" si="1667"/>
        <v>7.4520763122160466E-2</v>
      </c>
      <c r="Z223" s="52">
        <f t="shared" si="1667"/>
        <v>7.2855831831787163E-2</v>
      </c>
      <c r="AA223" s="52">
        <f t="shared" si="1667"/>
        <v>7.1150801059010477E-2</v>
      </c>
      <c r="AB223" s="52">
        <f t="shared" si="1667"/>
        <v>6.9403456505086156E-2</v>
      </c>
      <c r="AC223" s="52">
        <f t="shared" si="1667"/>
        <v>6.7611495578204964E-2</v>
      </c>
      <c r="AD223" s="52">
        <f t="shared" si="1667"/>
        <v>6.5772530212640248E-2</v>
      </c>
      <c r="AE223" s="52">
        <f t="shared" si="1667"/>
        <v>6.3884091035146681E-2</v>
      </c>
      <c r="AF223" s="52">
        <f t="shared" si="1667"/>
        <v>6.1943633080145319E-2</v>
      </c>
      <c r="AG223" s="52">
        <f t="shared" si="1667"/>
        <v>5.9948543268182247E-2</v>
      </c>
      <c r="AH223" s="52">
        <f t="shared" si="1667"/>
        <v>5.7896149872320668E-2</v>
      </c>
      <c r="AI223" s="52">
        <f t="shared" si="1667"/>
        <v>5.5783734203325143E-2</v>
      </c>
      <c r="AJ223" s="52">
        <f t="shared" si="1667"/>
        <v>5.3608544745320993E-2</v>
      </c>
      <c r="AK223" s="52">
        <f>+AJ223-((AK225+AK230+AK231)-((AJ225+AJ230+AJ231)))*AJ223/(1-AJ225-AJ230-AJ231)</f>
        <v>5.1367813967465745E-2</v>
      </c>
    </row>
    <row r="224" spans="1:37" x14ac:dyDescent="0.25">
      <c r="A224" s="31" t="s">
        <v>11</v>
      </c>
      <c r="B224" s="32" t="s">
        <v>20</v>
      </c>
      <c r="C224" s="31" t="s">
        <v>154</v>
      </c>
      <c r="D224" s="51">
        <f>X!D59</f>
        <v>5.3228427920579441E-2</v>
      </c>
      <c r="E224" s="52">
        <f t="shared" ref="E224:G224" si="1668">+D224</f>
        <v>5.3228427920579441E-2</v>
      </c>
      <c r="F224" s="52">
        <f t="shared" si="1668"/>
        <v>5.3228427920579441E-2</v>
      </c>
      <c r="G224" s="52">
        <f t="shared" si="1668"/>
        <v>5.3228427920579441E-2</v>
      </c>
      <c r="H224" s="52">
        <f t="shared" si="1664"/>
        <v>5.3228427920579441E-2</v>
      </c>
      <c r="I224" s="52">
        <f t="shared" ref="I224" si="1669">+H224-((I225+I230+I231)-((H225+H230+H231)))*H224/(1-H225-H230-H231)</f>
        <v>5.2721537090145897E-2</v>
      </c>
      <c r="J224" s="52">
        <f t="shared" ref="J224" si="1670">+I224-((J225+J230+J231)-((I225+I230+I231)))*I224/(1-I225-I230-I231)</f>
        <v>5.2214640936869561E-2</v>
      </c>
      <c r="K224" s="52">
        <f t="shared" ref="K224" si="1671">+J224-((K225+K230+K231)-((J225+J230+J231)))*J224/(1-J225-J230-J231)</f>
        <v>5.1707720169818602E-2</v>
      </c>
      <c r="L224" s="52">
        <f t="shared" ref="L224" si="1672">+K224-((L225+L230+L231)-((K225+K230+K231)))*K224/(1-K225-K230-K231)</f>
        <v>5.1200631034629691E-2</v>
      </c>
      <c r="M224" s="52">
        <f t="shared" ref="M224" si="1673">+L224-((M225+M230+M231)-((L225+L230+L231)))*L224/(1-L225-L230-L231)</f>
        <v>5.0692426634693026E-2</v>
      </c>
      <c r="N224" s="52">
        <f t="shared" ref="N224" si="1674">+M224-((N225+N230+N231)-((M225+M230+M231)))*M224/(1-M225-M230-M231)</f>
        <v>5.0176836117535498E-2</v>
      </c>
      <c r="O224" s="52">
        <f t="shared" ref="O224" si="1675">+N224-((O225+O230+O231)-((N225+N230+N231)))*N224/(1-N225-N230-N231)</f>
        <v>4.9612388712995448E-2</v>
      </c>
      <c r="P224" s="52">
        <f t="shared" ref="P224" si="1676">+O224-((P225+P230+P231)-((O225+O230+O231)))*O224/(1-O225-O230-O231)</f>
        <v>4.8727348771551791E-2</v>
      </c>
      <c r="Q224" s="52">
        <f t="shared" ref="Q224" si="1677">+P224-((Q225+Q230+Q231)-((P225+P230+P231)))*P224/(1-P225-P230-P231)</f>
        <v>4.4780735208475232E-2</v>
      </c>
      <c r="R224" s="52">
        <f t="shared" ref="R224" si="1678">+Q224-((R225+R230+R231)-((Q225+Q230+Q231)))*Q224/(1-Q225-Q230-Q231)</f>
        <v>4.4050299928553881E-2</v>
      </c>
      <c r="S224" s="52">
        <f t="shared" ref="S224" si="1679">+R224-((S225+S230+S231)-((R225+R230+R231)))*R224/(1-R225-R230-R231)</f>
        <v>4.3306636711618295E-2</v>
      </c>
      <c r="T224" s="52">
        <f t="shared" ref="T224" si="1680">+S224-((T225+T230+T231)-((S225+S230+S231)))*S224/(1-S225-S230-S231)</f>
        <v>4.2548963090523417E-2</v>
      </c>
      <c r="U224" s="52">
        <f t="shared" ref="U224" si="1681">+T224-((U225+U230+U231)-((T225+T230+T231)))*T224/(1-T225-T230-T231)</f>
        <v>4.1776454487132728E-2</v>
      </c>
      <c r="V224" s="52">
        <f t="shared" ref="V224" si="1682">+U224-((V225+V230+V231)-((U225+U230+U231)))*U224/(1-U225-U230-U231)</f>
        <v>4.0988242897647187E-2</v>
      </c>
      <c r="W224" s="52">
        <f t="shared" ref="W224" si="1683">+V224-((W225+W230+W231)-((V225+V230+V231)))*V224/(1-V225-V230-V231)</f>
        <v>4.0183415724427428E-2</v>
      </c>
      <c r="X224" s="52">
        <f t="shared" ref="X224" si="1684">+W224-((X225+X230+X231)-((W225+W230+W231)))*W224/(1-W225-W230-W231)</f>
        <v>3.9361014797240017E-2</v>
      </c>
      <c r="Y224" s="52">
        <f t="shared" ref="Y224" si="1685">+X224-((Y225+Y230+Y231)-((X225+X230+X231)))*X224/(1-X225-X230-X231)</f>
        <v>3.8520035633353641E-2</v>
      </c>
      <c r="Z224" s="52">
        <f t="shared" ref="Z224" si="1686">+Y224-((Z225+Z230+Z231)-((Y225+Y230+Y231)))*Y224/(1-Y225-Y230-Y231)</f>
        <v>3.7659426992951869E-2</v>
      </c>
      <c r="AA224" s="52">
        <f t="shared" ref="AA224" si="1687">+Z224-((AA225+AA230+AA231)-((Z225+Z230+Z231)))*Z224/(1-Z225-Z230-Z231)</f>
        <v>3.6778090793862517E-2</v>
      </c>
      <c r="AB224" s="52">
        <f t="shared" ref="AB224" si="1688">+AA224-((AB225+AB230+AB231)-((AA225+AA230+AA231)))*AA224/(1-AA225-AA230-AA231)</f>
        <v>3.5874882457541876E-2</v>
      </c>
      <c r="AC224" s="52">
        <f t="shared" ref="AC224" si="1689">+AB224-((AC225+AC230+AC231)-((AB225+AB230+AB231)))*AB224/(1-AB225-AB230-AB231)</f>
        <v>3.4948611766460962E-2</v>
      </c>
      <c r="AD224" s="52">
        <f t="shared" ref="AD224" si="1690">+AC224-((AD225+AD230+AD231)-((AC225+AC230+AC231)))*AC224/(1-AC225-AC230-AC231)</f>
        <v>3.3998044321332493E-2</v>
      </c>
      <c r="AE224" s="52">
        <f t="shared" ref="AE224" si="1691">+AD224-((AE225+AE230+AE231)-((AD225+AD230+AD231)))*AD224/(1-AD225-AD230-AD231)</f>
        <v>3.3021903694736558E-2</v>
      </c>
      <c r="AF224" s="52">
        <f t="shared" ref="AF224" si="1692">+AE224-((AF225+AF230+AF231)-((AE225+AE230+AE231)))*AE224/(1-AE225-AE230-AE231)</f>
        <v>3.2018874385319175E-2</v>
      </c>
      <c r="AG224" s="52">
        <f t="shared" ref="AG224" si="1693">+AF224-((AG225+AG230+AG231)-((AF225+AF230+AF231)))*AF224/(1-AF225-AF230-AF231)</f>
        <v>3.0987605683432989E-2</v>
      </c>
      <c r="AH224" s="52">
        <f t="shared" ref="AH224" si="1694">+AG224-((AH225+AH230+AH231)-((AG225+AG230+AG231)))*AG224/(1-AG225-AG230-AG231)</f>
        <v>2.9926716564347491E-2</v>
      </c>
      <c r="AI224" s="52">
        <f t="shared" ref="AI224" si="1695">+AH224-((AI225+AI230+AI231)-((AH225+AH230+AH231)))*AH224/(1-AH225-AH230-AH231)</f>
        <v>2.8834801728360459E-2</v>
      </c>
      <c r="AJ224" s="52">
        <f t="shared" ref="AJ224" si="1696">+AI224-((AJ225+AJ230+AJ231)-((AI225+AI230+AI231)))*AI224/(1-AI225-AI230-AI231)</f>
        <v>2.771043890756832E-2</v>
      </c>
      <c r="AK224" s="52">
        <f>+AJ224-((AK225+AK230+AK231)-((AJ225+AJ230+AJ231)))*AJ224/(1-AJ225-AJ230-AJ231)</f>
        <v>2.655219755587624E-2</v>
      </c>
    </row>
    <row r="225" spans="1:37" x14ac:dyDescent="0.25">
      <c r="A225" s="31" t="s">
        <v>12</v>
      </c>
      <c r="B225" s="32" t="s">
        <v>20</v>
      </c>
      <c r="C225" s="31" t="s">
        <v>154</v>
      </c>
      <c r="D225" s="51">
        <f>X!D60</f>
        <v>0</v>
      </c>
      <c r="E225" s="52">
        <f t="shared" ref="E225:G225" si="1697">+D225</f>
        <v>0</v>
      </c>
      <c r="F225" s="52">
        <f t="shared" si="1697"/>
        <v>0</v>
      </c>
      <c r="G225" s="52">
        <f t="shared" si="1697"/>
        <v>0</v>
      </c>
      <c r="H225" s="52">
        <f t="shared" si="1664"/>
        <v>0</v>
      </c>
      <c r="I225" s="52">
        <f t="shared" ref="I225" si="1698">+H225+($AK225-$H226)/($AK$1-$H$1)</f>
        <v>9.5229344588170558E-3</v>
      </c>
      <c r="J225" s="52">
        <f t="shared" ref="J225" si="1699">+I225+($AK225-$H226)/($AK$1-$H$1)</f>
        <v>1.9045868917634112E-2</v>
      </c>
      <c r="K225" s="52">
        <f t="shared" ref="K225" si="1700">+J225+($AK225-$H226)/($AK$1-$H$1)</f>
        <v>2.8568803376451166E-2</v>
      </c>
      <c r="L225" s="52">
        <f t="shared" ref="L225" si="1701">+K225+($AK225-$H226)/($AK$1-$H$1)</f>
        <v>3.8091737835268223E-2</v>
      </c>
      <c r="M225" s="52">
        <f t="shared" ref="M225" si="1702">+L225+($AK225-$H226)/($AK$1-$H$1)</f>
        <v>4.7614672294085281E-2</v>
      </c>
      <c r="N225" s="52">
        <f t="shared" ref="N225" si="1703">+M225+($AK225-$H226)/($AK$1-$H$1)</f>
        <v>5.7137606752902338E-2</v>
      </c>
      <c r="O225" s="52">
        <f t="shared" ref="O225" si="1704">+N225+($AK225-$H226)/($AK$1-$H$1)</f>
        <v>6.6660541211719396E-2</v>
      </c>
      <c r="P225" s="52">
        <f t="shared" ref="P225" si="1705">+O225+($AK225-$H226)/($AK$1-$H$1)</f>
        <v>7.6183475670536446E-2</v>
      </c>
      <c r="Q225" s="52">
        <f t="shared" ref="Q225" si="1706">+P225+($AK225-$H226)/($AK$1-$H$1)</f>
        <v>8.5706410129353497E-2</v>
      </c>
      <c r="R225" s="52">
        <f t="shared" ref="R225" si="1707">+Q225+($AK225-$H226)/($AK$1-$H$1)</f>
        <v>9.5229344588170547E-2</v>
      </c>
      <c r="S225" s="52">
        <f t="shared" ref="S225" si="1708">+R225+($AK225-$H226)/($AK$1-$H$1)</f>
        <v>0.1047522790469876</v>
      </c>
      <c r="T225" s="52">
        <f t="shared" ref="T225" si="1709">+S225+($AK225-$H226)/($AK$1-$H$1)</f>
        <v>0.11427521350580465</v>
      </c>
      <c r="U225" s="52">
        <f t="shared" ref="U225" si="1710">+T225+($AK225-$H226)/($AK$1-$H$1)</f>
        <v>0.1237981479646217</v>
      </c>
      <c r="V225" s="52">
        <f t="shared" ref="V225" si="1711">+U225+($AK225-$H226)/($AK$1-$H$1)</f>
        <v>0.13332108242343876</v>
      </c>
      <c r="W225" s="52">
        <f t="shared" ref="W225" si="1712">+V225+($AK225-$H226)/($AK$1-$H$1)</f>
        <v>0.14284401688225581</v>
      </c>
      <c r="X225" s="52">
        <f t="shared" ref="X225" si="1713">+W225+($AK225-$H226)/($AK$1-$H$1)</f>
        <v>0.15236695134107286</v>
      </c>
      <c r="Y225" s="52">
        <f t="shared" ref="Y225" si="1714">+X225+($AK225-$H226)/($AK$1-$H$1)</f>
        <v>0.16188988579988992</v>
      </c>
      <c r="Z225" s="52">
        <f t="shared" ref="Z225" si="1715">+Y225+($AK225-$H226)/($AK$1-$H$1)</f>
        <v>0.17141282025870697</v>
      </c>
      <c r="AA225" s="52">
        <f t="shared" ref="AA225" si="1716">+Z225+($AK225-$H226)/($AK$1-$H$1)</f>
        <v>0.18093575471752402</v>
      </c>
      <c r="AB225" s="52">
        <f t="shared" ref="AB225" si="1717">+AA225+($AK225-$H226)/($AK$1-$H$1)</f>
        <v>0.19045868917634107</v>
      </c>
      <c r="AC225" s="52">
        <f t="shared" ref="AC225" si="1718">+AB225+($AK225-$H226)/($AK$1-$H$1)</f>
        <v>0.19998162363515812</v>
      </c>
      <c r="AD225" s="52">
        <f t="shared" ref="AD225" si="1719">+AC225+($AK225-$H226)/($AK$1-$H$1)</f>
        <v>0.20950455809397517</v>
      </c>
      <c r="AE225" s="52">
        <f t="shared" ref="AE225" si="1720">+AD225+($AK225-$H226)/($AK$1-$H$1)</f>
        <v>0.21902749255279222</v>
      </c>
      <c r="AF225" s="52">
        <f t="shared" ref="AF225" si="1721">+AE225+($AK225-$H226)/($AK$1-$H$1)</f>
        <v>0.22855042701160927</v>
      </c>
      <c r="AG225" s="52">
        <f t="shared" ref="AG225" si="1722">+AF225+($AK225-$H226)/($AK$1-$H$1)</f>
        <v>0.23807336147042632</v>
      </c>
      <c r="AH225" s="52">
        <f t="shared" ref="AH225" si="1723">+AG225+($AK225-$H226)/($AK$1-$H$1)</f>
        <v>0.24759629592924337</v>
      </c>
      <c r="AI225" s="52">
        <f t="shared" ref="AI225" si="1724">+AH225+($AK225-$H226)/($AK$1-$H$1)</f>
        <v>0.25711923038806045</v>
      </c>
      <c r="AJ225" s="52">
        <f>+AI225+($AK225-$H226)/($AK$1-$H$1)</f>
        <v>0.26664216484687753</v>
      </c>
      <c r="AK225" s="52">
        <f>IF(Medidas!$B$6="Base",H225,Medidas!$H$6)</f>
        <v>0.27616509930569461</v>
      </c>
    </row>
    <row r="226" spans="1:37" x14ac:dyDescent="0.25">
      <c r="A226" s="31" t="s">
        <v>54</v>
      </c>
      <c r="B226" s="32" t="s">
        <v>20</v>
      </c>
      <c r="C226" s="31" t="s">
        <v>154</v>
      </c>
      <c r="D226" s="51">
        <f>X!D61</f>
        <v>0</v>
      </c>
      <c r="E226" s="52">
        <f t="shared" ref="E226:G226" si="1725">+D226</f>
        <v>0</v>
      </c>
      <c r="F226" s="52">
        <f t="shared" si="1725"/>
        <v>0</v>
      </c>
      <c r="G226" s="52">
        <f t="shared" si="1725"/>
        <v>0</v>
      </c>
      <c r="H226" s="52">
        <f t="shared" ref="H226" si="1726">+G226-((H225+H230+H231)-((G225+G230+G231)))*G226/(1-G225-G230-G231)</f>
        <v>0</v>
      </c>
      <c r="I226" s="52">
        <f t="shared" ref="I226" si="1727">+H226-((I225+I230+I231)-((H225+H230+H231)))*H226/(1-H225-H230-H231)</f>
        <v>0</v>
      </c>
      <c r="J226" s="52">
        <f t="shared" ref="J226" si="1728">+I226-((J225+J230+J231)-((I225+I230+I231)))*I226/(1-I225-I230-I231)</f>
        <v>0</v>
      </c>
      <c r="K226" s="52">
        <f t="shared" ref="K226" si="1729">+J226-((K225+K230+K231)-((J225+J230+J231)))*J226/(1-J225-J230-J231)</f>
        <v>0</v>
      </c>
      <c r="L226" s="52">
        <f t="shared" ref="L226" si="1730">+K226-((L225+L230+L231)-((K225+K230+K231)))*K226/(1-K225-K230-K231)</f>
        <v>0</v>
      </c>
      <c r="M226" s="52">
        <f t="shared" ref="M226" si="1731">+L226-((M225+M230+M231)-((L225+L230+L231)))*L226/(1-L225-L230-L231)</f>
        <v>0</v>
      </c>
      <c r="N226" s="52">
        <f t="shared" ref="N226" si="1732">+M226-((N225+N230+N231)-((M225+M230+M231)))*M226/(1-M225-M230-M231)</f>
        <v>0</v>
      </c>
      <c r="O226" s="52">
        <f t="shared" ref="O226" si="1733">+N226-((O225+O230+O231)-((N225+N230+N231)))*N226/(1-N225-N230-N231)</f>
        <v>0</v>
      </c>
      <c r="P226" s="52">
        <f t="shared" ref="P226" si="1734">+O226-((P225+P230+P231)-((O225+O230+O231)))*O226/(1-O225-O230-O231)</f>
        <v>0</v>
      </c>
      <c r="Q226" s="52">
        <f t="shared" ref="Q226" si="1735">+P226-((Q225+Q230+Q231)-((P225+P230+P231)))*P226/(1-P225-P230-P231)</f>
        <v>0</v>
      </c>
      <c r="R226" s="52">
        <f t="shared" ref="R226" si="1736">+Q226-((R225+R230+R231)-((Q225+Q230+Q231)))*Q226/(1-Q225-Q230-Q231)</f>
        <v>0</v>
      </c>
      <c r="S226" s="52">
        <f t="shared" ref="S226" si="1737">+R226-((S225+S230+S231)-((R225+R230+R231)))*R226/(1-R225-R230-R231)</f>
        <v>0</v>
      </c>
      <c r="T226" s="52">
        <f t="shared" ref="T226" si="1738">+S226-((T225+T230+T231)-((S225+S230+S231)))*S226/(1-S225-S230-S231)</f>
        <v>0</v>
      </c>
      <c r="U226" s="52">
        <f t="shared" ref="U226" si="1739">+T226-((U225+U230+U231)-((T225+T230+T231)))*T226/(1-T225-T230-T231)</f>
        <v>0</v>
      </c>
      <c r="V226" s="52">
        <f t="shared" ref="V226" si="1740">+U226-((V225+V230+V231)-((U225+U230+U231)))*U226/(1-U225-U230-U231)</f>
        <v>0</v>
      </c>
      <c r="W226" s="52">
        <f t="shared" ref="W226" si="1741">+V226-((W225+W230+W231)-((V225+V230+V231)))*V226/(1-V225-V230-V231)</f>
        <v>0</v>
      </c>
      <c r="X226" s="52">
        <f t="shared" ref="X226" si="1742">+W226-((X225+X230+X231)-((W225+W230+W231)))*W226/(1-W225-W230-W231)</f>
        <v>0</v>
      </c>
      <c r="Y226" s="52">
        <f t="shared" ref="Y226" si="1743">+X226-((Y225+Y230+Y231)-((X225+X230+X231)))*X226/(1-X225-X230-X231)</f>
        <v>0</v>
      </c>
      <c r="Z226" s="52">
        <f t="shared" ref="Z226" si="1744">+Y226-((Z225+Z230+Z231)-((Y225+Y230+Y231)))*Y226/(1-Y225-Y230-Y231)</f>
        <v>0</v>
      </c>
      <c r="AA226" s="52">
        <f t="shared" ref="AA226" si="1745">+Z226-((AA225+AA230+AA231)-((Z225+Z230+Z231)))*Z226/(1-Z225-Z230-Z231)</f>
        <v>0</v>
      </c>
      <c r="AB226" s="52">
        <f t="shared" ref="AB226" si="1746">+AA226-((AB225+AB230+AB231)-((AA225+AA230+AA231)))*AA226/(1-AA225-AA230-AA231)</f>
        <v>0</v>
      </c>
      <c r="AC226" s="52">
        <f t="shared" ref="AC226" si="1747">+AB226-((AC225+AC230+AC231)-((AB225+AB230+AB231)))*AB226/(1-AB225-AB230-AB231)</f>
        <v>0</v>
      </c>
      <c r="AD226" s="52">
        <f t="shared" ref="AD226" si="1748">+AC226-((AD225+AD230+AD231)-((AC225+AC230+AC231)))*AC226/(1-AC225-AC230-AC231)</f>
        <v>0</v>
      </c>
      <c r="AE226" s="52">
        <f t="shared" ref="AE226" si="1749">+AD226-((AE225+AE230+AE231)-((AD225+AD230+AD231)))*AD226/(1-AD225-AD230-AD231)</f>
        <v>0</v>
      </c>
      <c r="AF226" s="52">
        <f t="shared" ref="AF226" si="1750">+AE226-((AF225+AF230+AF231)-((AE225+AE230+AE231)))*AE226/(1-AE225-AE230-AE231)</f>
        <v>0</v>
      </c>
      <c r="AG226" s="52">
        <f t="shared" ref="AG226" si="1751">+AF226-((AG225+AG230+AG231)-((AF225+AF230+AF231)))*AF226/(1-AF225-AF230-AF231)</f>
        <v>0</v>
      </c>
      <c r="AH226" s="52">
        <f t="shared" ref="AH226" si="1752">+AG226-((AH225+AH230+AH231)-((AG225+AG230+AG231)))*AG226/(1-AG225-AG230-AG231)</f>
        <v>0</v>
      </c>
      <c r="AI226" s="52">
        <f t="shared" ref="AI226" si="1753">+AH226-((AI225+AI230+AI231)-((AH225+AH230+AH231)))*AH226/(1-AH225-AH230-AH231)</f>
        <v>0</v>
      </c>
      <c r="AJ226" s="52">
        <f t="shared" ref="AJ226" si="1754">+AI226-((AJ225+AJ230+AJ231)-((AI225+AI230+AI231)))*AI226/(1-AI225-AI230-AI231)</f>
        <v>0</v>
      </c>
      <c r="AK226" s="52">
        <f>+AJ226-((AK225+AK230+AK231)-((AJ225+AJ230+AJ231)))*AJ226/(1-AJ225-AJ230-AJ231)</f>
        <v>0</v>
      </c>
    </row>
    <row r="227" spans="1:37" x14ac:dyDescent="0.25">
      <c r="A227" s="31" t="s">
        <v>13</v>
      </c>
      <c r="B227" s="32" t="s">
        <v>20</v>
      </c>
      <c r="C227" s="31" t="s">
        <v>154</v>
      </c>
      <c r="D227" s="51">
        <f>X!D62</f>
        <v>0.35860172083602249</v>
      </c>
      <c r="E227" s="52">
        <f t="shared" ref="E227:G227" si="1755">+D227</f>
        <v>0.35860172083602249</v>
      </c>
      <c r="F227" s="52">
        <f t="shared" si="1755"/>
        <v>0.35860172083602249</v>
      </c>
      <c r="G227" s="52">
        <f t="shared" si="1755"/>
        <v>0.35860172083602249</v>
      </c>
      <c r="H227" s="52">
        <f t="shared" ref="H227:AJ227" si="1756">+G227-((H225+H230+H231)-((G225+G230+G231)))*G227/(1-G225-G230-G231)</f>
        <v>0.35860172083602249</v>
      </c>
      <c r="I227" s="52">
        <f t="shared" si="1756"/>
        <v>0.35518678015168204</v>
      </c>
      <c r="J227" s="52">
        <f t="shared" si="1756"/>
        <v>0.35177180360716948</v>
      </c>
      <c r="K227" s="52">
        <f t="shared" si="1756"/>
        <v>0.34835666123882408</v>
      </c>
      <c r="L227" s="52">
        <f t="shared" si="1756"/>
        <v>0.34494038456863352</v>
      </c>
      <c r="M227" s="52">
        <f t="shared" si="1756"/>
        <v>0.34151659432208242</v>
      </c>
      <c r="N227" s="52">
        <f t="shared" si="1756"/>
        <v>0.33804304355377313</v>
      </c>
      <c r="O227" s="52">
        <f t="shared" si="1756"/>
        <v>0.3342403422812219</v>
      </c>
      <c r="P227" s="52">
        <f t="shared" si="1756"/>
        <v>0.32827779823457343</v>
      </c>
      <c r="Q227" s="52">
        <f t="shared" si="1756"/>
        <v>0.30168932905592871</v>
      </c>
      <c r="R227" s="52">
        <f t="shared" si="1756"/>
        <v>0.29676836184776761</v>
      </c>
      <c r="S227" s="52">
        <f t="shared" si="1756"/>
        <v>0.29175827758013795</v>
      </c>
      <c r="T227" s="52">
        <f t="shared" si="1756"/>
        <v>0.28665380474539476</v>
      </c>
      <c r="U227" s="52">
        <f t="shared" si="1756"/>
        <v>0.28144938813271797</v>
      </c>
      <c r="V227" s="52">
        <f t="shared" si="1756"/>
        <v>0.27613917997112897</v>
      </c>
      <c r="W227" s="52">
        <f t="shared" si="1756"/>
        <v>0.27071703205943737</v>
      </c>
      <c r="X227" s="52">
        <f t="shared" si="1756"/>
        <v>0.26517648917234365</v>
      </c>
      <c r="Y227" s="52">
        <f t="shared" si="1756"/>
        <v>0.2595107840756824</v>
      </c>
      <c r="Z227" s="52">
        <f t="shared" si="1756"/>
        <v>0.25371283453122279</v>
      </c>
      <c r="AA227" s="52">
        <f t="shared" si="1756"/>
        <v>0.24777524272219761</v>
      </c>
      <c r="AB227" s="52">
        <f t="shared" si="1756"/>
        <v>0.24169029758421057</v>
      </c>
      <c r="AC227" s="52">
        <f t="shared" si="1756"/>
        <v>0.23544998058147665</v>
      </c>
      <c r="AD227" s="52">
        <f t="shared" si="1756"/>
        <v>0.22904597552420952</v>
      </c>
      <c r="AE227" s="52">
        <f t="shared" si="1756"/>
        <v>0.22246968307767045</v>
      </c>
      <c r="AF227" s="52">
        <f t="shared" si="1756"/>
        <v>0.21571224066470421</v>
      </c>
      <c r="AG227" s="52">
        <f t="shared" si="1756"/>
        <v>0.20876454850869114</v>
      </c>
      <c r="AH227" s="52">
        <f t="shared" si="1756"/>
        <v>0.20161730259927016</v>
      </c>
      <c r="AI227" s="52">
        <f t="shared" si="1756"/>
        <v>0.19426103538477396</v>
      </c>
      <c r="AJ227" s="52">
        <f t="shared" si="1756"/>
        <v>0.18668616499818833</v>
      </c>
      <c r="AK227" s="52">
        <f>+AJ227-((AK225+AK230+AK231)-((AJ225+AJ230+AJ231)))*AJ227/(1-AJ225-AJ230-AJ231)</f>
        <v>0.17888305380204428</v>
      </c>
    </row>
    <row r="228" spans="1:37" x14ac:dyDescent="0.25">
      <c r="A228" s="31" t="s">
        <v>55</v>
      </c>
      <c r="B228" s="32" t="s">
        <v>20</v>
      </c>
      <c r="C228" s="31" t="s">
        <v>154</v>
      </c>
      <c r="D228" s="51">
        <f>X!D63</f>
        <v>0</v>
      </c>
      <c r="E228" s="52">
        <f t="shared" ref="E228:G228" si="1757">+D228</f>
        <v>0</v>
      </c>
      <c r="F228" s="52">
        <f t="shared" si="1757"/>
        <v>0</v>
      </c>
      <c r="G228" s="52">
        <f t="shared" si="1757"/>
        <v>0</v>
      </c>
      <c r="H228" s="52">
        <f t="shared" ref="H228:AJ228" si="1758">+G228-((H225+H230+H231)-((G225+G230+G231)))*G228/(1-G225-G230-G231)</f>
        <v>0</v>
      </c>
      <c r="I228" s="52">
        <f t="shared" si="1758"/>
        <v>0</v>
      </c>
      <c r="J228" s="52">
        <f t="shared" si="1758"/>
        <v>0</v>
      </c>
      <c r="K228" s="52">
        <f t="shared" si="1758"/>
        <v>0</v>
      </c>
      <c r="L228" s="52">
        <f t="shared" si="1758"/>
        <v>0</v>
      </c>
      <c r="M228" s="52">
        <f t="shared" si="1758"/>
        <v>0</v>
      </c>
      <c r="N228" s="52">
        <f t="shared" si="1758"/>
        <v>0</v>
      </c>
      <c r="O228" s="52">
        <f t="shared" si="1758"/>
        <v>0</v>
      </c>
      <c r="P228" s="52">
        <f t="shared" si="1758"/>
        <v>0</v>
      </c>
      <c r="Q228" s="52">
        <f t="shared" si="1758"/>
        <v>0</v>
      </c>
      <c r="R228" s="52">
        <f t="shared" si="1758"/>
        <v>0</v>
      </c>
      <c r="S228" s="52">
        <f t="shared" si="1758"/>
        <v>0</v>
      </c>
      <c r="T228" s="52">
        <f t="shared" si="1758"/>
        <v>0</v>
      </c>
      <c r="U228" s="52">
        <f t="shared" si="1758"/>
        <v>0</v>
      </c>
      <c r="V228" s="52">
        <f t="shared" si="1758"/>
        <v>0</v>
      </c>
      <c r="W228" s="52">
        <f t="shared" si="1758"/>
        <v>0</v>
      </c>
      <c r="X228" s="52">
        <f t="shared" si="1758"/>
        <v>0</v>
      </c>
      <c r="Y228" s="52">
        <f t="shared" si="1758"/>
        <v>0</v>
      </c>
      <c r="Z228" s="52">
        <f t="shared" si="1758"/>
        <v>0</v>
      </c>
      <c r="AA228" s="52">
        <f t="shared" si="1758"/>
        <v>0</v>
      </c>
      <c r="AB228" s="52">
        <f t="shared" si="1758"/>
        <v>0</v>
      </c>
      <c r="AC228" s="52">
        <f t="shared" si="1758"/>
        <v>0</v>
      </c>
      <c r="AD228" s="52">
        <f t="shared" si="1758"/>
        <v>0</v>
      </c>
      <c r="AE228" s="52">
        <f t="shared" si="1758"/>
        <v>0</v>
      </c>
      <c r="AF228" s="52">
        <f t="shared" si="1758"/>
        <v>0</v>
      </c>
      <c r="AG228" s="52">
        <f t="shared" si="1758"/>
        <v>0</v>
      </c>
      <c r="AH228" s="52">
        <f t="shared" si="1758"/>
        <v>0</v>
      </c>
      <c r="AI228" s="52">
        <f t="shared" si="1758"/>
        <v>0</v>
      </c>
      <c r="AJ228" s="52">
        <f t="shared" si="1758"/>
        <v>0</v>
      </c>
      <c r="AK228" s="52">
        <f>+AJ228-((AK225+AK230+AK231)-((AJ225+AJ230+AJ231)))*AJ228/(1-AJ225-AJ230-AJ231)</f>
        <v>0</v>
      </c>
    </row>
    <row r="229" spans="1:37" x14ac:dyDescent="0.25">
      <c r="A229" s="31" t="s">
        <v>56</v>
      </c>
      <c r="B229" s="32" t="s">
        <v>20</v>
      </c>
      <c r="C229" s="31" t="s">
        <v>154</v>
      </c>
      <c r="D229" s="51">
        <f>X!D64</f>
        <v>0</v>
      </c>
      <c r="E229" s="52">
        <f t="shared" ref="E229:G229" si="1759">+D229</f>
        <v>0</v>
      </c>
      <c r="F229" s="52">
        <f t="shared" si="1759"/>
        <v>0</v>
      </c>
      <c r="G229" s="52">
        <f t="shared" si="1759"/>
        <v>0</v>
      </c>
      <c r="H229" s="52">
        <f t="shared" ref="H229" si="1760">+G229-((H225+H230+H231)-((G225+G230+G231)))*G229/(1-G225-G230-G231)</f>
        <v>0</v>
      </c>
      <c r="I229" s="52">
        <f t="shared" ref="I229" si="1761">+H229-((I225+I230+I231)-((H225+H230+H231)))*H229/(1-H225-H230-H231)</f>
        <v>0</v>
      </c>
      <c r="J229" s="52">
        <f t="shared" ref="J229" si="1762">+I229-((J225+J230+J231)-((I225+I230+I231)))*I229/(1-I225-I230-I231)</f>
        <v>0</v>
      </c>
      <c r="K229" s="52">
        <f t="shared" ref="K229" si="1763">+J229-((K225+K230+K231)-((J225+J230+J231)))*J229/(1-J225-J230-J231)</f>
        <v>0</v>
      </c>
      <c r="L229" s="52">
        <f t="shared" ref="L229" si="1764">+K229-((L225+L230+L231)-((K225+K230+K231)))*K229/(1-K225-K230-K231)</f>
        <v>0</v>
      </c>
      <c r="M229" s="52">
        <f t="shared" ref="M229" si="1765">+L229-((M225+M230+M231)-((L225+L230+L231)))*L229/(1-L225-L230-L231)</f>
        <v>0</v>
      </c>
      <c r="N229" s="52">
        <f t="shared" ref="N229" si="1766">+M229-((N225+N230+N231)-((M225+M230+M231)))*M229/(1-M225-M230-M231)</f>
        <v>0</v>
      </c>
      <c r="O229" s="52">
        <f t="shared" ref="O229" si="1767">+N229-((O225+O230+O231)-((N225+N230+N231)))*N229/(1-N225-N230-N231)</f>
        <v>0</v>
      </c>
      <c r="P229" s="52">
        <f t="shared" ref="P229" si="1768">+O229-((P225+P230+P231)-((O225+O230+O231)))*O229/(1-O225-O230-O231)</f>
        <v>0</v>
      </c>
      <c r="Q229" s="52">
        <f t="shared" ref="Q229" si="1769">+P229-((Q225+Q230+Q231)-((P225+P230+P231)))*P229/(1-P225-P230-P231)</f>
        <v>0</v>
      </c>
      <c r="R229" s="52">
        <f t="shared" ref="R229" si="1770">+Q229-((R225+R230+R231)-((Q225+Q230+Q231)))*Q229/(1-Q225-Q230-Q231)</f>
        <v>0</v>
      </c>
      <c r="S229" s="52">
        <f t="shared" ref="S229" si="1771">+R229-((S225+S230+S231)-((R225+R230+R231)))*R229/(1-R225-R230-R231)</f>
        <v>0</v>
      </c>
      <c r="T229" s="52">
        <f t="shared" ref="T229" si="1772">+S229-((T225+T230+T231)-((S225+S230+S231)))*S229/(1-S225-S230-S231)</f>
        <v>0</v>
      </c>
      <c r="U229" s="52">
        <f t="shared" ref="U229" si="1773">+T229-((U225+U230+U231)-((T225+T230+T231)))*T229/(1-T225-T230-T231)</f>
        <v>0</v>
      </c>
      <c r="V229" s="52">
        <f t="shared" ref="V229" si="1774">+U229-((V225+V230+V231)-((U225+U230+U231)))*U229/(1-U225-U230-U231)</f>
        <v>0</v>
      </c>
      <c r="W229" s="52">
        <f t="shared" ref="W229" si="1775">+V229-((W225+W230+W231)-((V225+V230+V231)))*V229/(1-V225-V230-V231)</f>
        <v>0</v>
      </c>
      <c r="X229" s="52">
        <f t="shared" ref="X229" si="1776">+W229-((X225+X230+X231)-((W225+W230+W231)))*W229/(1-W225-W230-W231)</f>
        <v>0</v>
      </c>
      <c r="Y229" s="52">
        <f t="shared" ref="Y229" si="1777">+X229-((Y225+Y230+Y231)-((X225+X230+X231)))*X229/(1-X225-X230-X231)</f>
        <v>0</v>
      </c>
      <c r="Z229" s="52">
        <f t="shared" ref="Z229" si="1778">+Y229-((Z225+Z230+Z231)-((Y225+Y230+Y231)))*Y229/(1-Y225-Y230-Y231)</f>
        <v>0</v>
      </c>
      <c r="AA229" s="52">
        <f t="shared" ref="AA229" si="1779">+Z229-((AA225+AA230+AA231)-((Z225+Z230+Z231)))*Z229/(1-Z225-Z230-Z231)</f>
        <v>0</v>
      </c>
      <c r="AB229" s="52">
        <f t="shared" ref="AB229" si="1780">+AA229-((AB225+AB230+AB231)-((AA225+AA230+AA231)))*AA229/(1-AA225-AA230-AA231)</f>
        <v>0</v>
      </c>
      <c r="AC229" s="52">
        <f t="shared" ref="AC229" si="1781">+AB229-((AC225+AC230+AC231)-((AB225+AB230+AB231)))*AB229/(1-AB225-AB230-AB231)</f>
        <v>0</v>
      </c>
      <c r="AD229" s="52">
        <f t="shared" ref="AD229" si="1782">+AC229-((AD225+AD230+AD231)-((AC225+AC230+AC231)))*AC229/(1-AC225-AC230-AC231)</f>
        <v>0</v>
      </c>
      <c r="AE229" s="52">
        <f t="shared" ref="AE229" si="1783">+AD229-((AE225+AE230+AE231)-((AD225+AD230+AD231)))*AD229/(1-AD225-AD230-AD231)</f>
        <v>0</v>
      </c>
      <c r="AF229" s="52">
        <f t="shared" ref="AF229" si="1784">+AE229-((AF225+AF230+AF231)-((AE225+AE230+AE231)))*AE229/(1-AE225-AE230-AE231)</f>
        <v>0</v>
      </c>
      <c r="AG229" s="52">
        <f t="shared" ref="AG229" si="1785">+AF229-((AG225+AG230+AG231)-((AF225+AF230+AF231)))*AF229/(1-AF225-AF230-AF231)</f>
        <v>0</v>
      </c>
      <c r="AH229" s="52">
        <f t="shared" ref="AH229" si="1786">+AG229-((AH225+AH230+AH231)-((AG225+AG230+AG231)))*AG229/(1-AG225-AG230-AG231)</f>
        <v>0</v>
      </c>
      <c r="AI229" s="52">
        <f t="shared" ref="AI229" si="1787">+AH229-((AI225+AI230+AI231)-((AH225+AH230+AH231)))*AH229/(1-AH225-AH230-AH231)</f>
        <v>0</v>
      </c>
      <c r="AJ229" s="52">
        <f t="shared" ref="AJ229" si="1788">+AI229-((AJ225+AJ230+AJ231)-((AI225+AI230+AI231)))*AI229/(1-AI225-AI230-AI231)</f>
        <v>0</v>
      </c>
      <c r="AK229" s="52">
        <f>+AJ229-((AK225+AK230+AK231)-((AJ225+AJ230+AJ231)))*AJ229/(1-AJ225-AJ230-AJ231)</f>
        <v>0</v>
      </c>
    </row>
    <row r="230" spans="1:37" x14ac:dyDescent="0.25">
      <c r="A230" s="31" t="s">
        <v>14</v>
      </c>
      <c r="B230" s="32" t="s">
        <v>20</v>
      </c>
      <c r="C230" s="31" t="s">
        <v>154</v>
      </c>
      <c r="D230" s="51">
        <f>X!D65</f>
        <v>0</v>
      </c>
      <c r="E230" s="52">
        <f t="shared" ref="E230:G230" si="1789">+D230</f>
        <v>0</v>
      </c>
      <c r="F230" s="52">
        <f t="shared" si="1789"/>
        <v>0</v>
      </c>
      <c r="G230" s="52">
        <f t="shared" si="1789"/>
        <v>0</v>
      </c>
      <c r="H230" s="52">
        <f t="shared" ref="H230:H231" si="1790">+G230</f>
        <v>0</v>
      </c>
      <c r="I230" s="52">
        <f>+VLOOKUP(Medidas!$B$3,'Curva ERNC'!$B$6:$AJ$7,'Curva ERNC'!H$5-2015,FALSE)</f>
        <v>0</v>
      </c>
      <c r="J230" s="52">
        <f>+VLOOKUP(Medidas!$B$3,'Curva ERNC'!$B$6:$AJ$7,'Curva ERNC'!I$5-2015,FALSE)</f>
        <v>9.9999999999999903E-8</v>
      </c>
      <c r="K230" s="52">
        <f>+VLOOKUP(Medidas!$B$3,'Curva ERNC'!$B$6:$AJ$7,'Curva ERNC'!J$5-2015,FALSE)</f>
        <v>6.6241783912806007E-7</v>
      </c>
      <c r="L230" s="52">
        <f>+VLOOKUP(Medidas!$B$3,'Curva ERNC'!$B$6:$AJ$7,'Curva ERNC'!K$5-2015,FALSE)</f>
        <v>4.3879600562251737E-6</v>
      </c>
      <c r="M230" s="52">
        <f>+VLOOKUP(Medidas!$B$3,'Curva ERNC'!$B$6:$AJ$7,'Curva ERNC'!L$5-2015,FALSE)</f>
        <v>2.9065929224896882E-5</v>
      </c>
      <c r="N230" s="52">
        <f>+VLOOKUP(Medidas!$B$3,'Curva ERNC'!$B$6:$AJ$7,'Curva ERNC'!M$5-2015,FALSE)</f>
        <v>1.9250653913663269E-4</v>
      </c>
      <c r="O230" s="52">
        <f>+VLOOKUP(Medidas!$B$3,'Curva ERNC'!$B$6:$AJ$7,'Curva ERNC'!N$5-2015,FALSE)</f>
        <v>1.2738192202547179E-3</v>
      </c>
      <c r="P230" s="52">
        <f>+VLOOKUP(Medidas!$B$3,'Curva ERNC'!$B$6:$AJ$7,'Curva ERNC'!O$5-2015,FALSE)</f>
        <v>8.377988983290667E-3</v>
      </c>
      <c r="Q230" s="52">
        <f>+VLOOKUP(Medidas!$B$3,'Curva ERNC'!$B$6:$AJ$7,'Curva ERNC'!P$5-2015,FALSE)</f>
        <v>5.2999999999999964E-2</v>
      </c>
      <c r="R230" s="52">
        <f>+VLOOKUP(Medidas!$B$3,'Curva ERNC'!$B$6:$AJ$7,'Curva ERNC'!Q$5-2015,FALSE)</f>
        <v>5.5542399509892405E-2</v>
      </c>
      <c r="S230" s="52">
        <f>+VLOOKUP(Medidas!$B$3,'Curva ERNC'!$B$6:$AJ$7,'Curva ERNC'!R$5-2015,FALSE)</f>
        <v>5.8199262290142391E-2</v>
      </c>
      <c r="T230" s="52">
        <f>+VLOOKUP(Medidas!$B$3,'Curva ERNC'!$B$6:$AJ$7,'Curva ERNC'!S$5-2015,FALSE)</f>
        <v>6.0975010639593E-2</v>
      </c>
      <c r="U230" s="52">
        <f>+VLOOKUP(Medidas!$B$3,'Curva ERNC'!$B$6:$AJ$7,'Curva ERNC'!T$5-2015,FALSE)</f>
        <v>6.3874166578128153E-2</v>
      </c>
      <c r="V230" s="52">
        <f>+VLOOKUP(Medidas!$B$3,'Curva ERNC'!$B$6:$AJ$7,'Curva ERNC'!U$5-2015,FALSE)</f>
        <v>6.6901346747900228E-2</v>
      </c>
      <c r="W230" s="52">
        <f>+VLOOKUP(Medidas!$B$3,'Curva ERNC'!$B$6:$AJ$7,'Curva ERNC'!V$5-2015,FALSE)</f>
        <v>7.0061256381072912E-2</v>
      </c>
      <c r="X230" s="52">
        <f>+VLOOKUP(Medidas!$B$3,'Curva ERNC'!$B$6:$AJ$7,'Curva ERNC'!W$5-2015,FALSE)</f>
        <v>7.3358682264357031E-2</v>
      </c>
      <c r="Y230" s="52">
        <f>+VLOOKUP(Medidas!$B$3,'Curva ERNC'!$B$6:$AJ$7,'Curva ERNC'!X$5-2015,FALSE)</f>
        <v>7.6798484629974587E-2</v>
      </c>
      <c r="Z230" s="52">
        <f>+VLOOKUP(Medidas!$B$3,'Curva ERNC'!$B$6:$AJ$7,'Curva ERNC'!Y$5-2015,FALSE)</f>
        <v>8.0385587902734687E-2</v>
      </c>
      <c r="AA230" s="52">
        <f>+VLOOKUP(Medidas!$B$3,'Curva ERNC'!$B$6:$AJ$7,'Curva ERNC'!Z$5-2015,FALSE)</f>
        <v>8.4124970233759394E-2</v>
      </c>
      <c r="AB230" s="52">
        <f>+VLOOKUP(Medidas!$B$3,'Curva ERNC'!$B$6:$AJ$7,'Curva ERNC'!AA$5-2015,FALSE)</f>
        <v>8.8021651753181038E-2</v>
      </c>
      <c r="AC230" s="52">
        <f>+VLOOKUP(Medidas!$B$3,'Curva ERNC'!$B$6:$AJ$7,'Curva ERNC'!AB$5-2015,FALSE)</f>
        <v>9.2080681476971751E-2</v>
      </c>
      <c r="AD230" s="52">
        <f>+VLOOKUP(Medidas!$B$3,'Curva ERNC'!$B$6:$AJ$7,'Curva ERNC'!AC$5-2015,FALSE)</f>
        <v>9.6307122807095483E-2</v>
      </c>
      <c r="AE230" s="52">
        <f>+VLOOKUP(Medidas!$B$3,'Curva ERNC'!$B$6:$AJ$7,'Curva ERNC'!AD$5-2015,FALSE)</f>
        <v>0.10070603756952731</v>
      </c>
      <c r="AF230" s="52">
        <f>+VLOOKUP(Medidas!$B$3,'Curva ERNC'!$B$6:$AJ$7,'Curva ERNC'!AE$5-2015,FALSE)</f>
        <v>0.1052824685414991</v>
      </c>
      <c r="AG230" s="52">
        <f>+VLOOKUP(Medidas!$B$3,'Curva ERNC'!$B$6:$AJ$7,'Curva ERNC'!AF$5-2015,FALSE)</f>
        <v>0.11004142042773479</v>
      </c>
      <c r="AH230" s="52">
        <f>+VLOOKUP(Medidas!$B$3,'Curva ERNC'!$B$6:$AJ$7,'Curva ERNC'!AG$5-2015,FALSE)</f>
        <v>0.11498783925556323</v>
      </c>
      <c r="AI230" s="52">
        <f>+VLOOKUP(Medidas!$B$3,'Curva ERNC'!$B$6:$AJ$7,'Curva ERNC'!AH$5-2015,FALSE)</f>
        <v>0.12012659017074631</v>
      </c>
      <c r="AJ230" s="52">
        <f>+VLOOKUP(Medidas!$B$3,'Curva ERNC'!$B$6:$AJ$7,'Curva ERNC'!AI$5-2015,FALSE)</f>
        <v>0.1254624336297416</v>
      </c>
      <c r="AK230" s="52">
        <f>+VLOOKUP(Medidas!$B$3,'Curva ERNC'!$B$6:$AJ$7,'Curva ERNC'!AJ$5-2015,FALSE)</f>
        <v>0.13099999999999998</v>
      </c>
    </row>
    <row r="231" spans="1:37" x14ac:dyDescent="0.25">
      <c r="A231" s="31" t="s">
        <v>79</v>
      </c>
      <c r="B231" s="32" t="s">
        <v>20</v>
      </c>
      <c r="C231" s="31" t="s">
        <v>154</v>
      </c>
      <c r="D231" s="51">
        <f>X!D66</f>
        <v>0</v>
      </c>
      <c r="E231" s="52">
        <f t="shared" ref="E231:G231" si="1791">+D231</f>
        <v>0</v>
      </c>
      <c r="F231" s="52">
        <f t="shared" si="1791"/>
        <v>0</v>
      </c>
      <c r="G231" s="52">
        <f t="shared" si="1791"/>
        <v>0</v>
      </c>
      <c r="H231" s="52">
        <f t="shared" si="1790"/>
        <v>0</v>
      </c>
      <c r="I231" s="52">
        <f>+VLOOKUP(Medidas!$B$4,'Curva Hidrógeno'!$B$6:$AJ$7,'Curva ERNC'!H$5-2015,FALSE)</f>
        <v>0</v>
      </c>
      <c r="J231" s="52">
        <f>+VLOOKUP(Medidas!$B$4,'Curva Hidrógeno'!$B$6:$AJ$7,'Curva ERNC'!I$5-2015,FALSE)</f>
        <v>0</v>
      </c>
      <c r="K231" s="52">
        <f>+VLOOKUP(Medidas!$B$4,'Curva Hidrógeno'!$B$6:$AJ$7,'Curva ERNC'!J$5-2015,FALSE)</f>
        <v>0</v>
      </c>
      <c r="L231" s="52">
        <f>+VLOOKUP(Medidas!$B$4,'Curva Hidrógeno'!$B$6:$AJ$7,'Curva ERNC'!K$5-2015,FALSE)</f>
        <v>0</v>
      </c>
      <c r="M231" s="52">
        <f>+VLOOKUP(Medidas!$B$4,'Curva Hidrógeno'!$B$6:$AJ$7,'Curva ERNC'!L$5-2015,FALSE)</f>
        <v>0</v>
      </c>
      <c r="N231" s="52">
        <f>+VLOOKUP(Medidas!$B$4,'Curva Hidrógeno'!$B$6:$AJ$7,'Curva ERNC'!M$5-2015,FALSE)</f>
        <v>0</v>
      </c>
      <c r="O231" s="52">
        <f>+VLOOKUP(Medidas!$B$4,'Curva Hidrógeno'!$B$6:$AJ$7,'Curva ERNC'!N$5-2015,FALSE)</f>
        <v>0</v>
      </c>
      <c r="P231" s="52">
        <f>+VLOOKUP(Medidas!$B$4,'Curva Hidrógeno'!$B$6:$AJ$7,'Curva ERNC'!O$5-2015,FALSE)</f>
        <v>9.9999999999999903E-8</v>
      </c>
      <c r="Q231" s="52">
        <f>+VLOOKUP(Medidas!$B$4,'Curva Hidrógeno'!$B$6:$AJ$7,'Curva ERNC'!P$5-2015,FALSE)</f>
        <v>2.0000000000000004E-2</v>
      </c>
      <c r="R231" s="52">
        <f>+VLOOKUP(Medidas!$B$4,'Curva Hidrógeno'!$B$6:$AJ$7,'Curva ERNC'!Q$5-2015,FALSE)</f>
        <v>2.1657319666885624E-2</v>
      </c>
      <c r="S231" s="52">
        <f>+VLOOKUP(Medidas!$B$4,'Curva Hidrógeno'!$B$6:$AJ$7,'Curva ERNC'!R$5-2015,FALSE)</f>
        <v>2.3448688700945873E-2</v>
      </c>
      <c r="T231" s="52">
        <f>+VLOOKUP(Medidas!$B$4,'Curva Hidrógeno'!$B$6:$AJ$7,'Curva ERNC'!S$5-2015,FALSE)</f>
        <v>2.5384384977203911E-2</v>
      </c>
      <c r="U231" s="52">
        <f>+VLOOKUP(Medidas!$B$4,'Curva Hidrógeno'!$B$6:$AJ$7,'Curva ERNC'!T$5-2015,FALSE)</f>
        <v>2.7475377786880185E-2</v>
      </c>
      <c r="V231" s="52">
        <f>+VLOOKUP(Medidas!$B$4,'Curva Hidrógeno'!$B$6:$AJ$7,'Curva ERNC'!U$5-2015,FALSE)</f>
        <v>2.9733357634829229E-2</v>
      </c>
      <c r="W231" s="52">
        <f>+VLOOKUP(Medidas!$B$4,'Curva Hidrógeno'!$B$6:$AJ$7,'Curva ERNC'!V$5-2015,FALSE)</f>
        <v>3.2170764218298405E-2</v>
      </c>
      <c r="X231" s="52">
        <f>+VLOOKUP(Medidas!$B$4,'Curva Hidrógeno'!$B$6:$AJ$7,'Curva ERNC'!W$5-2015,FALSE)</f>
        <v>3.4800811850193569E-2</v>
      </c>
      <c r="Y231" s="52">
        <f>+VLOOKUP(Medidas!$B$4,'Curva Hidrógeno'!$B$6:$AJ$7,'Curva ERNC'!X$5-2015,FALSE)</f>
        <v>3.7637511468653219E-2</v>
      </c>
      <c r="Z231" s="52">
        <f>+VLOOKUP(Medidas!$B$4,'Curva Hidrógeno'!$B$6:$AJ$7,'Curva ERNC'!Y$5-2015,FALSE)</f>
        <v>4.0695688242412591E-2</v>
      </c>
      <c r="AA231" s="52">
        <f>+VLOOKUP(Medidas!$B$4,'Curva Hidrógeno'!$B$6:$AJ$7,'Curva ERNC'!Z$5-2015,FALSE)</f>
        <v>4.3990993639052942E-2</v>
      </c>
      <c r="AB231" s="52">
        <f>+VLOOKUP(Medidas!$B$4,'Curva Hidrógeno'!$B$6:$AJ$7,'Curva ERNC'!AA$5-2015,FALSE)</f>
        <v>4.7539910672315035E-2</v>
      </c>
      <c r="AC231" s="52">
        <f>+VLOOKUP(Medidas!$B$4,'Curva Hidrógeno'!$B$6:$AJ$7,'Curva ERNC'!AB$5-2015,FALSE)</f>
        <v>5.1359750887593647E-2</v>
      </c>
      <c r="AD231" s="52">
        <f>+VLOOKUP(Medidas!$B$4,'Curva Hidrógeno'!$B$6:$AJ$7,'Curva ERNC'!AC$5-2015,FALSE)</f>
        <v>5.5468641484930165E-2</v>
      </c>
      <c r="AE231" s="52">
        <f>+VLOOKUP(Medidas!$B$4,'Curva Hidrógeno'!$B$6:$AJ$7,'Curva ERNC'!AD$5-2015,FALSE)</f>
        <v>5.9885500820928313E-2</v>
      </c>
      <c r="AF231" s="52">
        <f>+VLOOKUP(Medidas!$B$4,'Curva Hidrógeno'!$B$6:$AJ$7,'Curva ERNC'!AE$5-2015,FALSE)</f>
        <v>6.4630000381117075E-2</v>
      </c>
      <c r="AG231" s="52">
        <f>+VLOOKUP(Medidas!$B$4,'Curva Hidrógeno'!$B$6:$AJ$7,'Curva ERNC'!AF$5-2015,FALSE)</f>
        <v>6.9722511180103794E-2</v>
      </c>
      <c r="AH231" s="52">
        <f>+VLOOKUP(Medidas!$B$4,'Curva Hidrógeno'!$B$6:$AJ$7,'Curva ERNC'!AG$5-2015,FALSE)</f>
        <v>7.5184032437948384E-2</v>
      </c>
      <c r="AI231" s="52">
        <f>+VLOOKUP(Medidas!$B$4,'Curva Hidrógeno'!$B$6:$AJ$7,'Curva ERNC'!AH$5-2015,FALSE)</f>
        <v>8.1036100309042083E-2</v>
      </c>
      <c r="AJ231" s="52">
        <f>+VLOOKUP(Medidas!$B$4,'Curva Hidrógeno'!$B$6:$AJ$7,'Curva ERNC'!AI$5-2015,FALSE)</f>
        <v>8.7300674417890398E-2</v>
      </c>
      <c r="AK231" s="52">
        <f>+VLOOKUP(Medidas!$B$4,'Curva Hidrógeno'!$B$6:$AJ$7,'Curva ERNC'!AJ$5-2015,FALSE)</f>
        <v>9.3999999999999972E-2</v>
      </c>
    </row>
    <row r="232" spans="1:37" x14ac:dyDescent="0.25">
      <c r="D232" s="126">
        <f t="shared" ref="D232" si="1792">SUM(D221:D231)</f>
        <v>0.99999999999999989</v>
      </c>
      <c r="E232" s="126">
        <f t="shared" ref="E232" si="1793">SUM(E221:E231)</f>
        <v>0.99999999999999989</v>
      </c>
      <c r="F232" s="126">
        <f t="shared" ref="F232" si="1794">SUM(F221:F231)</f>
        <v>0.99999999999999989</v>
      </c>
      <c r="G232" s="126">
        <f t="shared" ref="G232" si="1795">SUM(G221:G231)</f>
        <v>0.99999999999999989</v>
      </c>
      <c r="H232" s="126">
        <f t="shared" ref="H232" si="1796">SUM(H221:H231)</f>
        <v>0.99999999999999989</v>
      </c>
      <c r="I232" s="126">
        <f t="shared" ref="I232" si="1797">SUM(I221:I231)</f>
        <v>0.99999999999999989</v>
      </c>
      <c r="J232" s="126">
        <f t="shared" ref="J232" si="1798">SUM(J221:J231)</f>
        <v>0.99999999999999989</v>
      </c>
      <c r="K232" s="126">
        <f t="shared" ref="K232" si="1799">SUM(K221:K231)</f>
        <v>0.99999999999999989</v>
      </c>
      <c r="L232" s="126">
        <f t="shared" ref="L232" si="1800">SUM(L221:L231)</f>
        <v>0.99999999999999989</v>
      </c>
      <c r="M232" s="126">
        <f t="shared" ref="M232" si="1801">SUM(M221:M231)</f>
        <v>0.99999999999999989</v>
      </c>
      <c r="N232" s="126">
        <f t="shared" ref="N232" si="1802">SUM(N221:N231)</f>
        <v>1</v>
      </c>
      <c r="O232" s="126">
        <f t="shared" ref="O232" si="1803">SUM(O221:O231)</f>
        <v>0.99999999999999989</v>
      </c>
      <c r="P232" s="126">
        <f t="shared" ref="P232" si="1804">SUM(P221:P231)</f>
        <v>0.99999999999999989</v>
      </c>
      <c r="Q232" s="126">
        <f t="shared" ref="Q232" si="1805">SUM(Q221:Q231)</f>
        <v>0.99999999999999989</v>
      </c>
      <c r="R232" s="126">
        <f t="shared" ref="R232" si="1806">SUM(R221:R231)</f>
        <v>0.99999999999999989</v>
      </c>
      <c r="S232" s="126">
        <f t="shared" ref="S232" si="1807">SUM(S221:S231)</f>
        <v>0.99999999999999978</v>
      </c>
      <c r="T232" s="126">
        <f t="shared" ref="T232" si="1808">SUM(T221:T231)</f>
        <v>0.99999999999999978</v>
      </c>
      <c r="U232" s="126">
        <f t="shared" ref="U232" si="1809">SUM(U221:U231)</f>
        <v>1</v>
      </c>
      <c r="V232" s="126">
        <f t="shared" ref="V232" si="1810">SUM(V221:V231)</f>
        <v>0.99999999999999989</v>
      </c>
      <c r="W232" s="126">
        <f t="shared" ref="W232" si="1811">SUM(W221:W231)</f>
        <v>1</v>
      </c>
      <c r="X232" s="126">
        <f t="shared" ref="X232" si="1812">SUM(X221:X231)</f>
        <v>0.99999999999999989</v>
      </c>
      <c r="Y232" s="126">
        <f t="shared" ref="Y232" si="1813">SUM(Y221:Y231)</f>
        <v>0.99999999999999989</v>
      </c>
      <c r="Z232" s="126">
        <f t="shared" ref="Z232" si="1814">SUM(Z221:Z231)</f>
        <v>0.99999999999999978</v>
      </c>
      <c r="AA232" s="126">
        <f t="shared" ref="AA232" si="1815">SUM(AA221:AA231)</f>
        <v>0.99999999999999989</v>
      </c>
      <c r="AB232" s="126">
        <f t="shared" ref="AB232" si="1816">SUM(AB221:AB231)</f>
        <v>0.99999999999999989</v>
      </c>
      <c r="AC232" s="126">
        <f t="shared" ref="AC232" si="1817">SUM(AC221:AC231)</f>
        <v>1</v>
      </c>
      <c r="AD232" s="126">
        <f t="shared" ref="AD232" si="1818">SUM(AD221:AD231)</f>
        <v>1</v>
      </c>
      <c r="AE232" s="126">
        <f t="shared" ref="AE232" si="1819">SUM(AE221:AE231)</f>
        <v>1</v>
      </c>
      <c r="AF232" s="126">
        <f t="shared" ref="AF232" si="1820">SUM(AF221:AF231)</f>
        <v>1</v>
      </c>
      <c r="AG232" s="126">
        <f t="shared" ref="AG232" si="1821">SUM(AG221:AG231)</f>
        <v>0.99999999999999978</v>
      </c>
      <c r="AH232" s="126">
        <f t="shared" ref="AH232" si="1822">SUM(AH221:AH231)</f>
        <v>1</v>
      </c>
      <c r="AI232" s="126">
        <f t="shared" ref="AI232" si="1823">SUM(AI221:AI231)</f>
        <v>1.0000000000000002</v>
      </c>
      <c r="AJ232" s="126">
        <f t="shared" ref="AJ232" si="1824">SUM(AJ221:AJ231)</f>
        <v>1</v>
      </c>
      <c r="AK232" s="126">
        <f>SUM(AK221:AK231)</f>
        <v>1</v>
      </c>
    </row>
    <row r="234" spans="1:37" x14ac:dyDescent="0.25">
      <c r="A234" s="22" t="s">
        <v>35</v>
      </c>
    </row>
    <row r="235" spans="1:37" x14ac:dyDescent="0.25">
      <c r="A235" s="22" t="s">
        <v>16</v>
      </c>
    </row>
    <row r="236" spans="1:37" x14ac:dyDescent="0.25">
      <c r="A236" s="31" t="s">
        <v>7</v>
      </c>
      <c r="B236" s="32" t="s">
        <v>20</v>
      </c>
      <c r="C236" s="31" t="s">
        <v>154</v>
      </c>
      <c r="D236" s="51">
        <f>XI!D48</f>
        <v>0.73747210794634521</v>
      </c>
      <c r="E236" s="52">
        <f>1-SUM(E237:E241)</f>
        <v>0.73747210794634532</v>
      </c>
      <c r="F236" s="52">
        <f t="shared" ref="F236" si="1825">1-SUM(F237:F241)</f>
        <v>0.73747210794634532</v>
      </c>
      <c r="G236" s="52">
        <f t="shared" ref="G236" si="1826">1-SUM(G237:G241)</f>
        <v>0.73747210794634532</v>
      </c>
      <c r="H236" s="52">
        <f t="shared" ref="H236" si="1827">1-SUM(H237:H241)</f>
        <v>0.73747210794634532</v>
      </c>
      <c r="I236" s="52">
        <f t="shared" ref="I236" si="1828">1-SUM(I237:I241)</f>
        <v>0.73747210794634532</v>
      </c>
      <c r="J236" s="52">
        <f t="shared" ref="J236" si="1829">1-SUM(J237:J241)</f>
        <v>0.73747210794634532</v>
      </c>
      <c r="K236" s="52">
        <f t="shared" ref="K236" si="1830">1-SUM(K237:K241)</f>
        <v>0.73747210794634532</v>
      </c>
      <c r="L236" s="52">
        <f t="shared" ref="L236" si="1831">1-SUM(L237:L241)</f>
        <v>0.73747210794634532</v>
      </c>
      <c r="M236" s="52">
        <f t="shared" ref="M236" si="1832">1-SUM(M237:M241)</f>
        <v>0.73747210794634532</v>
      </c>
      <c r="N236" s="52">
        <f t="shared" ref="N236" si="1833">1-SUM(N237:N241)</f>
        <v>0.73747210794634532</v>
      </c>
      <c r="O236" s="52">
        <f t="shared" ref="O236" si="1834">1-SUM(O237:O241)</f>
        <v>0.73747210794634532</v>
      </c>
      <c r="P236" s="52">
        <f t="shared" ref="P236" si="1835">1-SUM(P237:P241)</f>
        <v>0.73747210794634532</v>
      </c>
      <c r="Q236" s="52">
        <f t="shared" ref="Q236" si="1836">1-SUM(Q237:Q241)</f>
        <v>0.73747210794634532</v>
      </c>
      <c r="R236" s="52">
        <f t="shared" ref="R236" si="1837">1-SUM(R237:R241)</f>
        <v>0.73747210794634532</v>
      </c>
      <c r="S236" s="52">
        <f t="shared" ref="S236" si="1838">1-SUM(S237:S241)</f>
        <v>0.73747210794634532</v>
      </c>
      <c r="T236" s="52">
        <f t="shared" ref="T236" si="1839">1-SUM(T237:T241)</f>
        <v>0.73747210794634532</v>
      </c>
      <c r="U236" s="52">
        <f t="shared" ref="U236" si="1840">1-SUM(U237:U241)</f>
        <v>0.73747210794634532</v>
      </c>
      <c r="V236" s="52">
        <f t="shared" ref="V236" si="1841">1-SUM(V237:V241)</f>
        <v>0.73747210794634532</v>
      </c>
      <c r="W236" s="52">
        <f t="shared" ref="W236" si="1842">1-SUM(W237:W241)</f>
        <v>0.72628344956129587</v>
      </c>
      <c r="X236" s="52">
        <f t="shared" ref="X236" si="1843">1-SUM(X237:X241)</f>
        <v>0.71509479117624908</v>
      </c>
      <c r="Y236" s="52">
        <f t="shared" ref="Y236" si="1844">1-SUM(Y237:Y241)</f>
        <v>0.7039061327912024</v>
      </c>
      <c r="Z236" s="52">
        <f t="shared" ref="Z236" si="1845">1-SUM(Z237:Z241)</f>
        <v>0.69271747440615294</v>
      </c>
      <c r="AA236" s="52">
        <f t="shared" ref="AA236" si="1846">1-SUM(AA237:AA241)</f>
        <v>0.68152881602110615</v>
      </c>
      <c r="AB236" s="52">
        <f t="shared" ref="AB236" si="1847">1-SUM(AB237:AB241)</f>
        <v>0.61897026361150687</v>
      </c>
      <c r="AC236" s="52">
        <f t="shared" ref="AC236" si="1848">1-SUM(AC237:AC241)</f>
        <v>0.55641171120190758</v>
      </c>
      <c r="AD236" s="52">
        <f t="shared" ref="AD236" si="1849">1-SUM(AD237:AD241)</f>
        <v>0.49385315879232927</v>
      </c>
      <c r="AE236" s="52">
        <f t="shared" ref="AE236" si="1850">1-SUM(AE237:AE241)</f>
        <v>0.43129460638275097</v>
      </c>
      <c r="AF236" s="52">
        <f t="shared" ref="AF236" si="1851">1-SUM(AF237:AF241)</f>
        <v>0.36873605397315168</v>
      </c>
      <c r="AG236" s="52">
        <f t="shared" ref="AG236" si="1852">1-SUM(AG237:AG241)</f>
        <v>0.30617750156359436</v>
      </c>
      <c r="AH236" s="52">
        <f t="shared" ref="AH236" si="1853">1-SUM(AH237:AH241)</f>
        <v>0.24361894915399507</v>
      </c>
      <c r="AI236" s="52">
        <f t="shared" ref="AI236" si="1854">1-SUM(AI237:AI241)</f>
        <v>0.18106039674441665</v>
      </c>
      <c r="AJ236" s="52">
        <f t="shared" ref="AJ236" si="1855">1-SUM(AJ237:AJ241)</f>
        <v>0.11850184433483846</v>
      </c>
      <c r="AK236" s="52">
        <f t="shared" ref="AK236" si="1856">1-SUM(AK237:AK241)</f>
        <v>5.5943291925239169E-2</v>
      </c>
    </row>
    <row r="237" spans="1:37" x14ac:dyDescent="0.25">
      <c r="A237" s="31" t="s">
        <v>11</v>
      </c>
      <c r="B237" s="32" t="s">
        <v>20</v>
      </c>
      <c r="C237" s="31" t="s">
        <v>154</v>
      </c>
      <c r="D237" s="51">
        <f>XI!D49</f>
        <v>0</v>
      </c>
      <c r="E237" s="52">
        <f t="shared" ref="E237:T240" si="1857">D237</f>
        <v>0</v>
      </c>
      <c r="F237" s="52">
        <f t="shared" si="1857"/>
        <v>0</v>
      </c>
      <c r="G237" s="52">
        <f t="shared" si="1857"/>
        <v>0</v>
      </c>
      <c r="H237" s="52">
        <f t="shared" si="1857"/>
        <v>0</v>
      </c>
      <c r="I237" s="52">
        <f t="shared" si="1857"/>
        <v>0</v>
      </c>
      <c r="J237" s="52">
        <f t="shared" si="1857"/>
        <v>0</v>
      </c>
      <c r="K237" s="52">
        <f t="shared" si="1857"/>
        <v>0</v>
      </c>
      <c r="L237" s="52">
        <f t="shared" si="1857"/>
        <v>0</v>
      </c>
      <c r="M237" s="52">
        <f t="shared" si="1857"/>
        <v>0</v>
      </c>
      <c r="N237" s="52">
        <f t="shared" si="1857"/>
        <v>0</v>
      </c>
      <c r="O237" s="52">
        <f t="shared" si="1857"/>
        <v>0</v>
      </c>
      <c r="P237" s="52">
        <f t="shared" si="1857"/>
        <v>0</v>
      </c>
      <c r="Q237" s="52">
        <f t="shared" si="1857"/>
        <v>0</v>
      </c>
      <c r="R237" s="52">
        <f t="shared" si="1857"/>
        <v>0</v>
      </c>
      <c r="S237" s="52">
        <f t="shared" si="1857"/>
        <v>0</v>
      </c>
      <c r="T237" s="52">
        <f t="shared" si="1857"/>
        <v>0</v>
      </c>
      <c r="U237" s="52">
        <f t="shared" ref="U237:AK240" si="1858">T237</f>
        <v>0</v>
      </c>
      <c r="V237" s="52">
        <f t="shared" si="1858"/>
        <v>0</v>
      </c>
      <c r="W237" s="52">
        <f t="shared" si="1858"/>
        <v>0</v>
      </c>
      <c r="X237" s="52">
        <f t="shared" si="1858"/>
        <v>0</v>
      </c>
      <c r="Y237" s="52">
        <f t="shared" si="1858"/>
        <v>0</v>
      </c>
      <c r="Z237" s="52">
        <f t="shared" si="1858"/>
        <v>0</v>
      </c>
      <c r="AA237" s="52">
        <f t="shared" si="1858"/>
        <v>0</v>
      </c>
      <c r="AB237" s="52">
        <f t="shared" si="1858"/>
        <v>0</v>
      </c>
      <c r="AC237" s="52">
        <f t="shared" si="1858"/>
        <v>0</v>
      </c>
      <c r="AD237" s="52">
        <f t="shared" si="1858"/>
        <v>0</v>
      </c>
      <c r="AE237" s="52">
        <f t="shared" si="1858"/>
        <v>0</v>
      </c>
      <c r="AF237" s="52">
        <f t="shared" si="1858"/>
        <v>0</v>
      </c>
      <c r="AG237" s="52">
        <f t="shared" si="1858"/>
        <v>0</v>
      </c>
      <c r="AH237" s="52">
        <f t="shared" si="1858"/>
        <v>0</v>
      </c>
      <c r="AI237" s="52">
        <f t="shared" si="1858"/>
        <v>0</v>
      </c>
      <c r="AJ237" s="52">
        <f t="shared" si="1858"/>
        <v>0</v>
      </c>
      <c r="AK237" s="52">
        <f t="shared" si="1858"/>
        <v>0</v>
      </c>
    </row>
    <row r="238" spans="1:37" x14ac:dyDescent="0.25">
      <c r="A238" s="31" t="s">
        <v>12</v>
      </c>
      <c r="B238" s="32" t="s">
        <v>20</v>
      </c>
      <c r="C238" s="31" t="s">
        <v>154</v>
      </c>
      <c r="D238" s="51">
        <f>XI!D50</f>
        <v>0.26252789205365473</v>
      </c>
      <c r="E238" s="52">
        <f t="shared" si="1857"/>
        <v>0.26252789205365473</v>
      </c>
      <c r="F238" s="52">
        <f t="shared" si="1857"/>
        <v>0.26252789205365473</v>
      </c>
      <c r="G238" s="52">
        <f t="shared" si="1857"/>
        <v>0.26252789205365473</v>
      </c>
      <c r="H238" s="52">
        <f t="shared" si="1857"/>
        <v>0.26252789205365473</v>
      </c>
      <c r="I238" s="52">
        <f t="shared" si="1857"/>
        <v>0.26252789205365473</v>
      </c>
      <c r="J238" s="52">
        <f t="shared" si="1857"/>
        <v>0.26252789205365473</v>
      </c>
      <c r="K238" s="52">
        <f t="shared" si="1857"/>
        <v>0.26252789205365473</v>
      </c>
      <c r="L238" s="52">
        <f t="shared" si="1857"/>
        <v>0.26252789205365473</v>
      </c>
      <c r="M238" s="52">
        <f t="shared" si="1857"/>
        <v>0.26252789205365473</v>
      </c>
      <c r="N238" s="52">
        <f t="shared" si="1857"/>
        <v>0.26252789205365473</v>
      </c>
      <c r="O238" s="52">
        <f t="shared" si="1857"/>
        <v>0.26252789205365473</v>
      </c>
      <c r="P238" s="52">
        <f t="shared" si="1857"/>
        <v>0.26252789205365473</v>
      </c>
      <c r="Q238" s="52">
        <f t="shared" si="1857"/>
        <v>0.26252789205365473</v>
      </c>
      <c r="R238" s="52">
        <f t="shared" si="1857"/>
        <v>0.26252789205365473</v>
      </c>
      <c r="S238" s="52">
        <f t="shared" si="1857"/>
        <v>0.26252789205365473</v>
      </c>
      <c r="T238" s="52">
        <f t="shared" si="1857"/>
        <v>0.26252789205365473</v>
      </c>
      <c r="U238" s="52">
        <f t="shared" si="1858"/>
        <v>0.26252789205365473</v>
      </c>
      <c r="V238" s="52">
        <f t="shared" si="1858"/>
        <v>0.26252789205365473</v>
      </c>
      <c r="W238" s="52">
        <f t="shared" si="1858"/>
        <v>0.26252789205365473</v>
      </c>
      <c r="X238" s="52">
        <f t="shared" si="1858"/>
        <v>0.26252789205365473</v>
      </c>
      <c r="Y238" s="52">
        <f t="shared" si="1858"/>
        <v>0.26252789205365473</v>
      </c>
      <c r="Z238" s="52">
        <f t="shared" si="1858"/>
        <v>0.26252789205365473</v>
      </c>
      <c r="AA238" s="52">
        <f t="shared" si="1858"/>
        <v>0.26252789205365473</v>
      </c>
      <c r="AB238" s="52">
        <f t="shared" si="1858"/>
        <v>0.26252789205365473</v>
      </c>
      <c r="AC238" s="52">
        <f t="shared" si="1858"/>
        <v>0.26252789205365473</v>
      </c>
      <c r="AD238" s="52">
        <f t="shared" si="1858"/>
        <v>0.26252789205365473</v>
      </c>
      <c r="AE238" s="52">
        <f t="shared" si="1858"/>
        <v>0.26252789205365473</v>
      </c>
      <c r="AF238" s="52">
        <f t="shared" si="1858"/>
        <v>0.26252789205365473</v>
      </c>
      <c r="AG238" s="52">
        <f t="shared" si="1858"/>
        <v>0.26252789205365473</v>
      </c>
      <c r="AH238" s="52">
        <f t="shared" si="1858"/>
        <v>0.26252789205365473</v>
      </c>
      <c r="AI238" s="52">
        <f t="shared" si="1858"/>
        <v>0.26252789205365473</v>
      </c>
      <c r="AJ238" s="52">
        <f t="shared" si="1858"/>
        <v>0.26252789205365473</v>
      </c>
      <c r="AK238" s="52">
        <f t="shared" si="1858"/>
        <v>0.26252789205365473</v>
      </c>
    </row>
    <row r="239" spans="1:37" x14ac:dyDescent="0.25">
      <c r="A239" s="31" t="s">
        <v>13</v>
      </c>
      <c r="B239" s="32" t="s">
        <v>20</v>
      </c>
      <c r="C239" s="31" t="s">
        <v>154</v>
      </c>
      <c r="D239" s="51">
        <f>XI!D51</f>
        <v>0</v>
      </c>
      <c r="E239" s="52">
        <f t="shared" si="1857"/>
        <v>0</v>
      </c>
      <c r="F239" s="52">
        <f t="shared" si="1857"/>
        <v>0</v>
      </c>
      <c r="G239" s="52">
        <f t="shared" si="1857"/>
        <v>0</v>
      </c>
      <c r="H239" s="52">
        <f t="shared" si="1857"/>
        <v>0</v>
      </c>
      <c r="I239" s="52">
        <f t="shared" si="1857"/>
        <v>0</v>
      </c>
      <c r="J239" s="52">
        <f t="shared" si="1857"/>
        <v>0</v>
      </c>
      <c r="K239" s="52">
        <f t="shared" si="1857"/>
        <v>0</v>
      </c>
      <c r="L239" s="52">
        <f t="shared" si="1857"/>
        <v>0</v>
      </c>
      <c r="M239" s="52">
        <f t="shared" si="1857"/>
        <v>0</v>
      </c>
      <c r="N239" s="52">
        <f t="shared" si="1857"/>
        <v>0</v>
      </c>
      <c r="O239" s="52">
        <f t="shared" si="1857"/>
        <v>0</v>
      </c>
      <c r="P239" s="52">
        <f t="shared" si="1857"/>
        <v>0</v>
      </c>
      <c r="Q239" s="52">
        <f t="shared" si="1857"/>
        <v>0</v>
      </c>
      <c r="R239" s="52">
        <f t="shared" si="1857"/>
        <v>0</v>
      </c>
      <c r="S239" s="52">
        <f t="shared" si="1857"/>
        <v>0</v>
      </c>
      <c r="T239" s="52">
        <f t="shared" si="1857"/>
        <v>0</v>
      </c>
      <c r="U239" s="52">
        <f t="shared" si="1858"/>
        <v>0</v>
      </c>
      <c r="V239" s="52">
        <f t="shared" si="1858"/>
        <v>0</v>
      </c>
      <c r="W239" s="52">
        <f t="shared" si="1858"/>
        <v>0</v>
      </c>
      <c r="X239" s="52">
        <f t="shared" si="1858"/>
        <v>0</v>
      </c>
      <c r="Y239" s="52">
        <f t="shared" si="1858"/>
        <v>0</v>
      </c>
      <c r="Z239" s="52">
        <f t="shared" si="1858"/>
        <v>0</v>
      </c>
      <c r="AA239" s="52">
        <f t="shared" si="1858"/>
        <v>0</v>
      </c>
      <c r="AB239" s="52">
        <f t="shared" si="1858"/>
        <v>0</v>
      </c>
      <c r="AC239" s="52">
        <f t="shared" si="1858"/>
        <v>0</v>
      </c>
      <c r="AD239" s="52">
        <f t="shared" si="1858"/>
        <v>0</v>
      </c>
      <c r="AE239" s="52">
        <f t="shared" si="1858"/>
        <v>0</v>
      </c>
      <c r="AF239" s="52">
        <f t="shared" si="1858"/>
        <v>0</v>
      </c>
      <c r="AG239" s="52">
        <f t="shared" si="1858"/>
        <v>0</v>
      </c>
      <c r="AH239" s="52">
        <f t="shared" si="1858"/>
        <v>0</v>
      </c>
      <c r="AI239" s="52">
        <f t="shared" si="1858"/>
        <v>0</v>
      </c>
      <c r="AJ239" s="52">
        <f t="shared" si="1858"/>
        <v>0</v>
      </c>
      <c r="AK239" s="52">
        <f t="shared" si="1858"/>
        <v>0</v>
      </c>
    </row>
    <row r="240" spans="1:37" x14ac:dyDescent="0.25">
      <c r="A240" s="31" t="s">
        <v>55</v>
      </c>
      <c r="B240" s="32" t="s">
        <v>20</v>
      </c>
      <c r="C240" s="31" t="s">
        <v>154</v>
      </c>
      <c r="D240" s="51">
        <f>XI!D52</f>
        <v>0</v>
      </c>
      <c r="E240" s="52">
        <f t="shared" si="1857"/>
        <v>0</v>
      </c>
      <c r="F240" s="52">
        <f t="shared" si="1857"/>
        <v>0</v>
      </c>
      <c r="G240" s="52">
        <f t="shared" si="1857"/>
        <v>0</v>
      </c>
      <c r="H240" s="52">
        <f t="shared" si="1857"/>
        <v>0</v>
      </c>
      <c r="I240" s="52">
        <f t="shared" si="1857"/>
        <v>0</v>
      </c>
      <c r="J240" s="52">
        <f t="shared" si="1857"/>
        <v>0</v>
      </c>
      <c r="K240" s="52">
        <f t="shared" si="1857"/>
        <v>0</v>
      </c>
      <c r="L240" s="52">
        <f t="shared" si="1857"/>
        <v>0</v>
      </c>
      <c r="M240" s="52">
        <f t="shared" si="1857"/>
        <v>0</v>
      </c>
      <c r="N240" s="52">
        <f t="shared" si="1857"/>
        <v>0</v>
      </c>
      <c r="O240" s="52">
        <f t="shared" si="1857"/>
        <v>0</v>
      </c>
      <c r="P240" s="52">
        <f t="shared" si="1857"/>
        <v>0</v>
      </c>
      <c r="Q240" s="52">
        <f t="shared" si="1857"/>
        <v>0</v>
      </c>
      <c r="R240" s="52">
        <f t="shared" si="1857"/>
        <v>0</v>
      </c>
      <c r="S240" s="52">
        <f t="shared" si="1857"/>
        <v>0</v>
      </c>
      <c r="T240" s="52">
        <f t="shared" si="1857"/>
        <v>0</v>
      </c>
      <c r="U240" s="52">
        <f t="shared" si="1858"/>
        <v>0</v>
      </c>
      <c r="V240" s="52">
        <f t="shared" si="1858"/>
        <v>0</v>
      </c>
      <c r="W240" s="52">
        <f t="shared" si="1858"/>
        <v>0</v>
      </c>
      <c r="X240" s="52">
        <f t="shared" si="1858"/>
        <v>0</v>
      </c>
      <c r="Y240" s="52">
        <f t="shared" si="1858"/>
        <v>0</v>
      </c>
      <c r="Z240" s="52">
        <f t="shared" si="1858"/>
        <v>0</v>
      </c>
      <c r="AA240" s="52">
        <f t="shared" si="1858"/>
        <v>0</v>
      </c>
      <c r="AB240" s="52">
        <f t="shared" si="1858"/>
        <v>0</v>
      </c>
      <c r="AC240" s="52">
        <f t="shared" si="1858"/>
        <v>0</v>
      </c>
      <c r="AD240" s="52">
        <f t="shared" si="1858"/>
        <v>0</v>
      </c>
      <c r="AE240" s="52">
        <f t="shared" si="1858"/>
        <v>0</v>
      </c>
      <c r="AF240" s="52">
        <f t="shared" si="1858"/>
        <v>0</v>
      </c>
      <c r="AG240" s="52">
        <f t="shared" si="1858"/>
        <v>0</v>
      </c>
      <c r="AH240" s="52">
        <f t="shared" si="1858"/>
        <v>0</v>
      </c>
      <c r="AI240" s="52">
        <f t="shared" si="1858"/>
        <v>0</v>
      </c>
      <c r="AJ240" s="52">
        <f t="shared" si="1858"/>
        <v>0</v>
      </c>
      <c r="AK240" s="52">
        <f t="shared" si="1858"/>
        <v>0</v>
      </c>
    </row>
    <row r="241" spans="1:37" x14ac:dyDescent="0.25">
      <c r="A241" s="31" t="s">
        <v>79</v>
      </c>
      <c r="B241" s="32" t="s">
        <v>20</v>
      </c>
      <c r="C241" s="31" t="s">
        <v>154</v>
      </c>
      <c r="D241" s="51">
        <f>XI!D53</f>
        <v>0</v>
      </c>
      <c r="E241" s="52">
        <f>+VLOOKUP(Medidas!$B$5,'Curva Hidrógeno'!$B$12:$AJ$13,'Curva Hidrógeno'!D$11-2015,FALSE)*('Particip. Energético'!$D236)</f>
        <v>0</v>
      </c>
      <c r="F241" s="52">
        <f>+VLOOKUP(Medidas!$B$5,'Curva Hidrógeno'!$B$12:$AJ$13,'Curva Hidrógeno'!E$11-2015,FALSE)*('Particip. Energético'!$D236)</f>
        <v>0</v>
      </c>
      <c r="G241" s="52">
        <f>+VLOOKUP(Medidas!$B$5,'Curva Hidrógeno'!$B$12:$AJ$13,'Curva Hidrógeno'!F$11-2015,FALSE)*('Particip. Energético'!$D236)</f>
        <v>0</v>
      </c>
      <c r="H241" s="52">
        <f>+VLOOKUP(Medidas!$B$5,'Curva Hidrógeno'!$B$12:$AJ$13,'Curva Hidrógeno'!G$11-2015,FALSE)*('Particip. Energético'!$D236)</f>
        <v>0</v>
      </c>
      <c r="I241" s="52">
        <f>+VLOOKUP(Medidas!$B$5,'Curva Hidrógeno'!$B$12:$AJ$13,'Curva Hidrógeno'!H$11-2015,FALSE)*('Particip. Energético'!$D236)</f>
        <v>0</v>
      </c>
      <c r="J241" s="52">
        <f>+VLOOKUP(Medidas!$B$5,'Curva Hidrógeno'!$B$12:$AJ$13,'Curva Hidrógeno'!I$11-2015,FALSE)*('Particip. Energético'!$D236)</f>
        <v>0</v>
      </c>
      <c r="K241" s="52">
        <f>+VLOOKUP(Medidas!$B$5,'Curva Hidrógeno'!$B$12:$AJ$13,'Curva Hidrógeno'!J$11-2015,FALSE)*('Particip. Energético'!$D236)</f>
        <v>0</v>
      </c>
      <c r="L241" s="52">
        <f>+VLOOKUP(Medidas!$B$5,'Curva Hidrógeno'!$B$12:$AJ$13,'Curva Hidrógeno'!K$11-2015,FALSE)*('Particip. Energético'!$D236)</f>
        <v>0</v>
      </c>
      <c r="M241" s="52">
        <f>+VLOOKUP(Medidas!$B$5,'Curva Hidrógeno'!$B$12:$AJ$13,'Curva Hidrógeno'!L$11-2015,FALSE)*('Particip. Energético'!$D236)</f>
        <v>0</v>
      </c>
      <c r="N241" s="52">
        <f>+VLOOKUP(Medidas!$B$5,'Curva Hidrógeno'!$B$12:$AJ$13,'Curva Hidrógeno'!M$11-2015,FALSE)*('Particip. Energético'!$D236)</f>
        <v>0</v>
      </c>
      <c r="O241" s="52">
        <f>+VLOOKUP(Medidas!$B$5,'Curva Hidrógeno'!$B$12:$AJ$13,'Curva Hidrógeno'!N$11-2015,FALSE)*('Particip. Energético'!$D236)</f>
        <v>0</v>
      </c>
      <c r="P241" s="52">
        <f>+VLOOKUP(Medidas!$B$5,'Curva Hidrógeno'!$B$12:$AJ$13,'Curva Hidrógeno'!O$11-2015,FALSE)*('Particip. Energético'!$D236)</f>
        <v>0</v>
      </c>
      <c r="Q241" s="52">
        <f>+VLOOKUP(Medidas!$B$5,'Curva Hidrógeno'!$B$12:$AJ$13,'Curva Hidrógeno'!P$11-2015,FALSE)*('Particip. Energético'!$D236)</f>
        <v>0</v>
      </c>
      <c r="R241" s="52">
        <f>+VLOOKUP(Medidas!$B$5,'Curva Hidrógeno'!$B$12:$AJ$13,'Curva Hidrógeno'!Q$11-2015,FALSE)*('Particip. Energético'!$D236)</f>
        <v>0</v>
      </c>
      <c r="S241" s="52">
        <f>+VLOOKUP(Medidas!$B$5,'Curva Hidrógeno'!$B$12:$AJ$13,'Curva Hidrógeno'!R$11-2015,FALSE)*('Particip. Energético'!$D236)</f>
        <v>0</v>
      </c>
      <c r="T241" s="52">
        <f>+VLOOKUP(Medidas!$B$5,'Curva Hidrógeno'!$B$12:$AJ$13,'Curva Hidrógeno'!S$11-2015,FALSE)*('Particip. Energético'!$D236)</f>
        <v>0</v>
      </c>
      <c r="U241" s="52">
        <f>+VLOOKUP(Medidas!$B$5,'Curva Hidrógeno'!$B$12:$AJ$13,'Curva Hidrógeno'!T$11-2015,FALSE)*('Particip. Energético'!$D236)</f>
        <v>0</v>
      </c>
      <c r="V241" s="52">
        <f>+VLOOKUP(Medidas!$B$5,'Curva Hidrógeno'!$B$12:$AJ$13,'Curva Hidrógeno'!U$11-2015,FALSE)*('Particip. Energético'!$D236)</f>
        <v>0</v>
      </c>
      <c r="W241" s="52">
        <f>+VLOOKUP(Medidas!$B$5,'Curva Hidrógeno'!$B$12:$AJ$13,'Curva Hidrógeno'!V$11-2015,FALSE)*('Particip. Energético'!$D236)</f>
        <v>1.1188658385049389E-2</v>
      </c>
      <c r="X241" s="52">
        <f>+VLOOKUP(Medidas!$B$5,'Curva Hidrógeno'!$B$12:$AJ$13,'Curva Hidrógeno'!W$11-2015,FALSE)*('Particip. Energético'!$D236)</f>
        <v>2.2377316770096158E-2</v>
      </c>
      <c r="Y241" s="52">
        <f>+VLOOKUP(Medidas!$B$5,'Curva Hidrógeno'!$B$12:$AJ$13,'Curva Hidrógeno'!X$11-2015,FALSE)*('Particip. Energético'!$D236)</f>
        <v>3.3565975155142924E-2</v>
      </c>
      <c r="Z241" s="52">
        <f>+VLOOKUP(Medidas!$B$5,'Curva Hidrógeno'!$B$12:$AJ$13,'Curva Hidrógeno'!Y$11-2015,FALSE)*('Particip. Energético'!$D236)</f>
        <v>4.4754633540192316E-2</v>
      </c>
      <c r="AA241" s="52">
        <f>+VLOOKUP(Medidas!$B$5,'Curva Hidrógeno'!$B$12:$AJ$13,'Curva Hidrógeno'!Z$11-2015,FALSE)*('Particip. Energético'!$D236)</f>
        <v>5.5943291925239079E-2</v>
      </c>
      <c r="AB241" s="52">
        <f>+VLOOKUP(Medidas!$B$5,'Curva Hidrógeno'!$B$12:$AJ$13,'Curva Hidrógeno'!AA$11-2015,FALSE)*('Particip. Energético'!$D236)</f>
        <v>0.11850184433483836</v>
      </c>
      <c r="AC241" s="52">
        <f>+VLOOKUP(Medidas!$B$5,'Curva Hidrógeno'!$B$12:$AJ$13,'Curva Hidrógeno'!AB$11-2015,FALSE)*('Particip. Energético'!$D236)</f>
        <v>0.18106039674443763</v>
      </c>
      <c r="AD241" s="52">
        <f>+VLOOKUP(Medidas!$B$5,'Curva Hidrógeno'!$B$12:$AJ$13,'Curva Hidrógeno'!AC$11-2015,FALSE)*('Particip. Energético'!$D236)</f>
        <v>0.24361894915401597</v>
      </c>
      <c r="AE241" s="52">
        <f>+VLOOKUP(Medidas!$B$5,'Curva Hidrógeno'!$B$12:$AJ$13,'Curva Hidrógeno'!AD$11-2015,FALSE)*('Particip. Energético'!$D236)</f>
        <v>0.3061775015635943</v>
      </c>
      <c r="AF241" s="52">
        <f>+VLOOKUP(Medidas!$B$5,'Curva Hidrógeno'!$B$12:$AJ$13,'Curva Hidrógeno'!AE$11-2015,FALSE)*('Particip. Energético'!$D236)</f>
        <v>0.36873605397319359</v>
      </c>
      <c r="AG241" s="52">
        <f>+VLOOKUP(Medidas!$B$5,'Curva Hidrógeno'!$B$12:$AJ$13,'Curva Hidrógeno'!AF$11-2015,FALSE)*('Particip. Energético'!$D236)</f>
        <v>0.43129460638275091</v>
      </c>
      <c r="AH241" s="52">
        <f>+VLOOKUP(Medidas!$B$5,'Curva Hidrógeno'!$B$12:$AJ$13,'Curva Hidrógeno'!AG$11-2015,FALSE)*('Particip. Energético'!$D236)</f>
        <v>0.4938531587923502</v>
      </c>
      <c r="AI241" s="52">
        <f>+VLOOKUP(Medidas!$B$5,'Curva Hidrógeno'!$B$12:$AJ$13,'Curva Hidrógeno'!AH$11-2015,FALSE)*('Particip. Energético'!$D236)</f>
        <v>0.55641171120192856</v>
      </c>
      <c r="AJ241" s="52">
        <f>+VLOOKUP(Medidas!$B$5,'Curva Hidrógeno'!$B$12:$AJ$13,'Curva Hidrógeno'!AI$11-2015,FALSE)*('Particip. Energético'!$D236)</f>
        <v>0.61897026361150687</v>
      </c>
      <c r="AK241" s="52">
        <f>+VLOOKUP(Medidas!$B$5,'Curva Hidrógeno'!$B$12:$AJ$13,'Curva Hidrógeno'!AJ$11-2015,FALSE)*('Particip. Energético'!$D236)</f>
        <v>0.68152881602110615</v>
      </c>
    </row>
    <row r="242" spans="1:37" x14ac:dyDescent="0.25">
      <c r="D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</row>
    <row r="243" spans="1:37" x14ac:dyDescent="0.25">
      <c r="A243" s="22" t="s">
        <v>84</v>
      </c>
    </row>
    <row r="244" spans="1:37" x14ac:dyDescent="0.25">
      <c r="A244" s="31" t="s">
        <v>7</v>
      </c>
      <c r="B244" s="32" t="s">
        <v>20</v>
      </c>
      <c r="C244" s="31" t="s">
        <v>154</v>
      </c>
      <c r="D244" s="51">
        <f>XI!D56</f>
        <v>0</v>
      </c>
      <c r="E244" s="52">
        <f>+D244</f>
        <v>0</v>
      </c>
      <c r="F244" s="52">
        <f t="shared" ref="F244:G244" si="1859">+E244</f>
        <v>0</v>
      </c>
      <c r="G244" s="52">
        <f t="shared" si="1859"/>
        <v>0</v>
      </c>
      <c r="H244" s="52">
        <f>+G244</f>
        <v>0</v>
      </c>
      <c r="I244" s="52">
        <f t="shared" ref="I244:AJ244" si="1860">+H244-((I248+I253+I254)-((H248+H253+H254)))*H244/(1-H248-H253-H254)</f>
        <v>0</v>
      </c>
      <c r="J244" s="52">
        <f t="shared" si="1860"/>
        <v>0</v>
      </c>
      <c r="K244" s="52">
        <f t="shared" si="1860"/>
        <v>0</v>
      </c>
      <c r="L244" s="52">
        <f t="shared" si="1860"/>
        <v>0</v>
      </c>
      <c r="M244" s="52">
        <f t="shared" si="1860"/>
        <v>0</v>
      </c>
      <c r="N244" s="52">
        <f t="shared" si="1860"/>
        <v>0</v>
      </c>
      <c r="O244" s="52">
        <f t="shared" si="1860"/>
        <v>0</v>
      </c>
      <c r="P244" s="52">
        <f t="shared" si="1860"/>
        <v>0</v>
      </c>
      <c r="Q244" s="52">
        <f t="shared" si="1860"/>
        <v>0</v>
      </c>
      <c r="R244" s="52">
        <f t="shared" si="1860"/>
        <v>0</v>
      </c>
      <c r="S244" s="52">
        <f t="shared" si="1860"/>
        <v>0</v>
      </c>
      <c r="T244" s="52">
        <f t="shared" si="1860"/>
        <v>0</v>
      </c>
      <c r="U244" s="52">
        <f t="shared" si="1860"/>
        <v>0</v>
      </c>
      <c r="V244" s="52">
        <f t="shared" si="1860"/>
        <v>0</v>
      </c>
      <c r="W244" s="52">
        <f t="shared" si="1860"/>
        <v>0</v>
      </c>
      <c r="X244" s="52">
        <f t="shared" si="1860"/>
        <v>0</v>
      </c>
      <c r="Y244" s="52">
        <f t="shared" si="1860"/>
        <v>0</v>
      </c>
      <c r="Z244" s="52">
        <f t="shared" si="1860"/>
        <v>0</v>
      </c>
      <c r="AA244" s="52">
        <f t="shared" si="1860"/>
        <v>0</v>
      </c>
      <c r="AB244" s="52">
        <f t="shared" si="1860"/>
        <v>0</v>
      </c>
      <c r="AC244" s="52">
        <f t="shared" si="1860"/>
        <v>0</v>
      </c>
      <c r="AD244" s="52">
        <f t="shared" si="1860"/>
        <v>0</v>
      </c>
      <c r="AE244" s="52">
        <f t="shared" si="1860"/>
        <v>0</v>
      </c>
      <c r="AF244" s="52">
        <f t="shared" si="1860"/>
        <v>0</v>
      </c>
      <c r="AG244" s="52">
        <f t="shared" si="1860"/>
        <v>0</v>
      </c>
      <c r="AH244" s="52">
        <f t="shared" si="1860"/>
        <v>0</v>
      </c>
      <c r="AI244" s="52">
        <f t="shared" si="1860"/>
        <v>0</v>
      </c>
      <c r="AJ244" s="52">
        <f t="shared" si="1860"/>
        <v>0</v>
      </c>
      <c r="AK244" s="52">
        <f>+AJ244-((AK248+AK253+AK254)-((AJ248+AJ253+AJ254)))*AJ244/(1-AJ248-AJ253-AJ254)</f>
        <v>0</v>
      </c>
    </row>
    <row r="245" spans="1:37" x14ac:dyDescent="0.25">
      <c r="A245" s="31" t="s">
        <v>9</v>
      </c>
      <c r="B245" s="32" t="s">
        <v>20</v>
      </c>
      <c r="C245" s="31" t="s">
        <v>154</v>
      </c>
      <c r="D245" s="51">
        <f>XI!D57</f>
        <v>0.48519426975146701</v>
      </c>
      <c r="E245" s="52">
        <f t="shared" ref="E245:H248" si="1861">+D245</f>
        <v>0.48519426975146701</v>
      </c>
      <c r="F245" s="52">
        <f t="shared" si="1861"/>
        <v>0.48519426975146701</v>
      </c>
      <c r="G245" s="52">
        <f t="shared" si="1861"/>
        <v>0.48519426975146701</v>
      </c>
      <c r="H245" s="52">
        <f t="shared" si="1861"/>
        <v>0.48519426975146701</v>
      </c>
      <c r="I245" s="52">
        <f t="shared" ref="I245:AJ245" si="1862">+H245-((I248+I253+I254)-((H248+H253+H254)))*H245/(1-H248-H253-H254)</f>
        <v>0.48057379652083021</v>
      </c>
      <c r="J245" s="52">
        <f t="shared" si="1862"/>
        <v>0.47595327477076643</v>
      </c>
      <c r="K245" s="52">
        <f t="shared" si="1862"/>
        <v>0.47133252865821684</v>
      </c>
      <c r="L245" s="52">
        <f t="shared" si="1862"/>
        <v>0.46671024781584458</v>
      </c>
      <c r="M245" s="52">
        <f t="shared" si="1862"/>
        <v>0.462077800975978</v>
      </c>
      <c r="N245" s="52">
        <f t="shared" si="1862"/>
        <v>0.45737802729796734</v>
      </c>
      <c r="O245" s="52">
        <f t="shared" si="1862"/>
        <v>0.45223290735064242</v>
      </c>
      <c r="P245" s="52">
        <f t="shared" si="1862"/>
        <v>0.44416548314021193</v>
      </c>
      <c r="Q245" s="52">
        <f t="shared" si="1862"/>
        <v>0.40819082898387854</v>
      </c>
      <c r="R245" s="52">
        <f t="shared" si="1862"/>
        <v>0.40153267607410364</v>
      </c>
      <c r="S245" s="52">
        <f t="shared" si="1862"/>
        <v>0.39475394625663734</v>
      </c>
      <c r="T245" s="52">
        <f t="shared" si="1862"/>
        <v>0.38784750709135535</v>
      </c>
      <c r="U245" s="52">
        <f t="shared" si="1862"/>
        <v>0.38080584228287889</v>
      </c>
      <c r="V245" s="52">
        <f t="shared" si="1862"/>
        <v>0.37362103969692423</v>
      </c>
      <c r="W245" s="52">
        <f t="shared" si="1862"/>
        <v>0.36628478071198584</v>
      </c>
      <c r="X245" s="52">
        <f t="shared" si="1862"/>
        <v>0.35878833129768045</v>
      </c>
      <c r="Y245" s="52">
        <f t="shared" si="1862"/>
        <v>0.35112253527028564</v>
      </c>
      <c r="Z245" s="52">
        <f t="shared" si="1862"/>
        <v>0.34327781024018383</v>
      </c>
      <c r="AA245" s="52">
        <f t="shared" si="1862"/>
        <v>0.33524414683459297</v>
      </c>
      <c r="AB245" s="52">
        <f t="shared" si="1862"/>
        <v>0.3270111118513242</v>
      </c>
      <c r="AC245" s="52">
        <f t="shared" si="1862"/>
        <v>0.31856785607413385</v>
      </c>
      <c r="AD245" s="52">
        <f t="shared" si="1862"/>
        <v>0.30990312755581684</v>
      </c>
      <c r="AE245" s="52">
        <f t="shared" si="1862"/>
        <v>0.30100529124919839</v>
      </c>
      <c r="AF245" s="52">
        <f t="shared" si="1862"/>
        <v>0.29186235593560578</v>
      </c>
      <c r="AG245" s="52">
        <f t="shared" si="1862"/>
        <v>0.28246200946142863</v>
      </c>
      <c r="AH245" s="52">
        <f t="shared" si="1862"/>
        <v>0.27279166334130672</v>
      </c>
      <c r="AI245" s="52">
        <f t="shared" si="1862"/>
        <v>0.26283850781569162</v>
      </c>
      <c r="AJ245" s="52">
        <f t="shared" si="1862"/>
        <v>0.25258957845441277</v>
      </c>
      <c r="AK245" s="52">
        <f>+AJ245-((AK248+AK253+AK254)-((AJ248+AJ253+AJ254)))*AJ245/(1-AJ248-AJ253-AJ254)</f>
        <v>0.2420318353689192</v>
      </c>
    </row>
    <row r="246" spans="1:37" x14ac:dyDescent="0.25">
      <c r="A246" s="31" t="s">
        <v>10</v>
      </c>
      <c r="B246" s="32" t="s">
        <v>20</v>
      </c>
      <c r="C246" s="31" t="s">
        <v>154</v>
      </c>
      <c r="D246" s="51">
        <f>XI!D58</f>
        <v>0.10297558149193098</v>
      </c>
      <c r="E246" s="52">
        <f t="shared" ref="E246:G246" si="1863">+D246</f>
        <v>0.10297558149193098</v>
      </c>
      <c r="F246" s="52">
        <f t="shared" si="1863"/>
        <v>0.10297558149193098</v>
      </c>
      <c r="G246" s="52">
        <f t="shared" si="1863"/>
        <v>0.10297558149193098</v>
      </c>
      <c r="H246" s="52">
        <f t="shared" si="1861"/>
        <v>0.10297558149193098</v>
      </c>
      <c r="I246" s="52">
        <f t="shared" ref="I246:AJ246" si="1864">+H246-((I248+I253+I254)-((H248+H253+H254)))*H246/(1-H248-H253-H254)</f>
        <v>0.10199495177852475</v>
      </c>
      <c r="J246" s="52">
        <f t="shared" si="1864"/>
        <v>0.10101431176756036</v>
      </c>
      <c r="K246" s="52">
        <f t="shared" si="1864"/>
        <v>0.1000336241388501</v>
      </c>
      <c r="L246" s="52">
        <f t="shared" si="1864"/>
        <v>9.9052610785567693E-2</v>
      </c>
      <c r="M246" s="52">
        <f t="shared" si="1864"/>
        <v>9.8069439843936276E-2</v>
      </c>
      <c r="N246" s="52">
        <f t="shared" si="1864"/>
        <v>9.7071979738684991E-2</v>
      </c>
      <c r="O246" s="52">
        <f t="shared" si="1864"/>
        <v>9.5980001223166023E-2</v>
      </c>
      <c r="P246" s="52">
        <f t="shared" si="1864"/>
        <v>9.4267805199835616E-2</v>
      </c>
      <c r="Q246" s="52">
        <f t="shared" si="1864"/>
        <v>8.6632696622363919E-2</v>
      </c>
      <c r="R246" s="52">
        <f t="shared" si="1864"/>
        <v>8.5219598384626158E-2</v>
      </c>
      <c r="S246" s="52">
        <f t="shared" si="1864"/>
        <v>8.3780909413530419E-2</v>
      </c>
      <c r="T246" s="52">
        <f t="shared" si="1864"/>
        <v>8.2315115950124806E-2</v>
      </c>
      <c r="U246" s="52">
        <f t="shared" si="1864"/>
        <v>8.0820622767640266E-2</v>
      </c>
      <c r="V246" s="52">
        <f t="shared" si="1864"/>
        <v>7.9295750628131295E-2</v>
      </c>
      <c r="W246" s="52">
        <f t="shared" si="1864"/>
        <v>7.7738734022522155E-2</v>
      </c>
      <c r="X246" s="52">
        <f t="shared" si="1864"/>
        <v>7.6147719277112308E-2</v>
      </c>
      <c r="Y246" s="52">
        <f t="shared" si="1864"/>
        <v>7.4520763122160466E-2</v>
      </c>
      <c r="Z246" s="52">
        <f t="shared" si="1864"/>
        <v>7.2855831831787163E-2</v>
      </c>
      <c r="AA246" s="52">
        <f t="shared" si="1864"/>
        <v>7.1150801059010477E-2</v>
      </c>
      <c r="AB246" s="52">
        <f t="shared" si="1864"/>
        <v>6.9403456505086156E-2</v>
      </c>
      <c r="AC246" s="52">
        <f t="shared" si="1864"/>
        <v>6.7611495578204964E-2</v>
      </c>
      <c r="AD246" s="52">
        <f t="shared" si="1864"/>
        <v>6.5772530212640248E-2</v>
      </c>
      <c r="AE246" s="52">
        <f t="shared" si="1864"/>
        <v>6.3884091035146681E-2</v>
      </c>
      <c r="AF246" s="52">
        <f t="shared" si="1864"/>
        <v>6.1943633080145319E-2</v>
      </c>
      <c r="AG246" s="52">
        <f t="shared" si="1864"/>
        <v>5.9948543268182247E-2</v>
      </c>
      <c r="AH246" s="52">
        <f t="shared" si="1864"/>
        <v>5.7896149872320668E-2</v>
      </c>
      <c r="AI246" s="52">
        <f t="shared" si="1864"/>
        <v>5.5783734203325143E-2</v>
      </c>
      <c r="AJ246" s="52">
        <f t="shared" si="1864"/>
        <v>5.3608544745320993E-2</v>
      </c>
      <c r="AK246" s="52">
        <f>+AJ246-((AK248+AK253+AK254)-((AJ248+AJ253+AJ254)))*AJ246/(1-AJ248-AJ253-AJ254)</f>
        <v>5.1367813967465745E-2</v>
      </c>
    </row>
    <row r="247" spans="1:37" x14ac:dyDescent="0.25">
      <c r="A247" s="31" t="s">
        <v>11</v>
      </c>
      <c r="B247" s="32" t="s">
        <v>20</v>
      </c>
      <c r="C247" s="31" t="s">
        <v>154</v>
      </c>
      <c r="D247" s="51">
        <f>XI!D59</f>
        <v>5.3228427920579441E-2</v>
      </c>
      <c r="E247" s="52">
        <f t="shared" ref="E247:G247" si="1865">+D247</f>
        <v>5.3228427920579441E-2</v>
      </c>
      <c r="F247" s="52">
        <f t="shared" si="1865"/>
        <v>5.3228427920579441E-2</v>
      </c>
      <c r="G247" s="52">
        <f t="shared" si="1865"/>
        <v>5.3228427920579441E-2</v>
      </c>
      <c r="H247" s="52">
        <f t="shared" si="1861"/>
        <v>5.3228427920579441E-2</v>
      </c>
      <c r="I247" s="52">
        <f t="shared" ref="I247" si="1866">+H247-((I248+I253+I254)-((H248+H253+H254)))*H247/(1-H248-H253-H254)</f>
        <v>5.2721537090145897E-2</v>
      </c>
      <c r="J247" s="52">
        <f t="shared" ref="J247" si="1867">+I247-((J248+J253+J254)-((I248+I253+I254)))*I247/(1-I248-I253-I254)</f>
        <v>5.2214640936869561E-2</v>
      </c>
      <c r="K247" s="52">
        <f t="shared" ref="K247" si="1868">+J247-((K248+K253+K254)-((J248+J253+J254)))*J247/(1-J248-J253-J254)</f>
        <v>5.1707720169818602E-2</v>
      </c>
      <c r="L247" s="52">
        <f t="shared" ref="L247" si="1869">+K247-((L248+L253+L254)-((K248+K253+K254)))*K247/(1-K248-K253-K254)</f>
        <v>5.1200631034629691E-2</v>
      </c>
      <c r="M247" s="52">
        <f t="shared" ref="M247" si="1870">+L247-((M248+M253+M254)-((L248+L253+L254)))*L247/(1-L248-L253-L254)</f>
        <v>5.0692426634693026E-2</v>
      </c>
      <c r="N247" s="52">
        <f t="shared" ref="N247" si="1871">+M247-((N248+N253+N254)-((M248+M253+M254)))*M247/(1-M248-M253-M254)</f>
        <v>5.0176836117535498E-2</v>
      </c>
      <c r="O247" s="52">
        <f t="shared" ref="O247" si="1872">+N247-((O248+O253+O254)-((N248+N253+N254)))*N247/(1-N248-N253-N254)</f>
        <v>4.9612388712995448E-2</v>
      </c>
      <c r="P247" s="52">
        <f t="shared" ref="P247" si="1873">+O247-((P248+P253+P254)-((O248+O253+O254)))*O247/(1-O248-O253-O254)</f>
        <v>4.8727348771551791E-2</v>
      </c>
      <c r="Q247" s="52">
        <f t="shared" ref="Q247" si="1874">+P247-((Q248+Q253+Q254)-((P248+P253+P254)))*P247/(1-P248-P253-P254)</f>
        <v>4.4780735208475232E-2</v>
      </c>
      <c r="R247" s="52">
        <f t="shared" ref="R247" si="1875">+Q247-((R248+R253+R254)-((Q248+Q253+Q254)))*Q247/(1-Q248-Q253-Q254)</f>
        <v>4.4050299928553881E-2</v>
      </c>
      <c r="S247" s="52">
        <f t="shared" ref="S247" si="1876">+R247-((S248+S253+S254)-((R248+R253+R254)))*R247/(1-R248-R253-R254)</f>
        <v>4.3306636711618295E-2</v>
      </c>
      <c r="T247" s="52">
        <f t="shared" ref="T247" si="1877">+S247-((T248+T253+T254)-((S248+S253+S254)))*S247/(1-S248-S253-S254)</f>
        <v>4.2548963090523417E-2</v>
      </c>
      <c r="U247" s="52">
        <f t="shared" ref="U247" si="1878">+T247-((U248+U253+U254)-((T248+T253+T254)))*T247/(1-T248-T253-T254)</f>
        <v>4.1776454487132728E-2</v>
      </c>
      <c r="V247" s="52">
        <f t="shared" ref="V247" si="1879">+U247-((V248+V253+V254)-((U248+U253+U254)))*U247/(1-U248-U253-U254)</f>
        <v>4.0988242897647187E-2</v>
      </c>
      <c r="W247" s="52">
        <f t="shared" ref="W247" si="1880">+V247-((W248+W253+W254)-((V248+V253+V254)))*V247/(1-V248-V253-V254)</f>
        <v>4.0183415724427428E-2</v>
      </c>
      <c r="X247" s="52">
        <f t="shared" ref="X247" si="1881">+W247-((X248+X253+X254)-((W248+W253+W254)))*W247/(1-W248-W253-W254)</f>
        <v>3.9361014797240017E-2</v>
      </c>
      <c r="Y247" s="52">
        <f t="shared" ref="Y247" si="1882">+X247-((Y248+Y253+Y254)-((X248+X253+X254)))*X247/(1-X248-X253-X254)</f>
        <v>3.8520035633353641E-2</v>
      </c>
      <c r="Z247" s="52">
        <f t="shared" ref="Z247" si="1883">+Y247-((Z248+Z253+Z254)-((Y248+Y253+Y254)))*Y247/(1-Y248-Y253-Y254)</f>
        <v>3.7659426992951869E-2</v>
      </c>
      <c r="AA247" s="52">
        <f t="shared" ref="AA247" si="1884">+Z247-((AA248+AA253+AA254)-((Z248+Z253+Z254)))*Z247/(1-Z248-Z253-Z254)</f>
        <v>3.6778090793862517E-2</v>
      </c>
      <c r="AB247" s="52">
        <f t="shared" ref="AB247" si="1885">+AA247-((AB248+AB253+AB254)-((AA248+AA253+AA254)))*AA247/(1-AA248-AA253-AA254)</f>
        <v>3.5874882457541876E-2</v>
      </c>
      <c r="AC247" s="52">
        <f t="shared" ref="AC247" si="1886">+AB247-((AC248+AC253+AC254)-((AB248+AB253+AB254)))*AB247/(1-AB248-AB253-AB254)</f>
        <v>3.4948611766460962E-2</v>
      </c>
      <c r="AD247" s="52">
        <f t="shared" ref="AD247" si="1887">+AC247-((AD248+AD253+AD254)-((AC248+AC253+AC254)))*AC247/(1-AC248-AC253-AC254)</f>
        <v>3.3998044321332493E-2</v>
      </c>
      <c r="AE247" s="52">
        <f t="shared" ref="AE247" si="1888">+AD247-((AE248+AE253+AE254)-((AD248+AD253+AD254)))*AD247/(1-AD248-AD253-AD254)</f>
        <v>3.3021903694736558E-2</v>
      </c>
      <c r="AF247" s="52">
        <f t="shared" ref="AF247" si="1889">+AE247-((AF248+AF253+AF254)-((AE248+AE253+AE254)))*AE247/(1-AE248-AE253-AE254)</f>
        <v>3.2018874385319175E-2</v>
      </c>
      <c r="AG247" s="52">
        <f t="shared" ref="AG247" si="1890">+AF247-((AG248+AG253+AG254)-((AF248+AF253+AF254)))*AF247/(1-AF248-AF253-AF254)</f>
        <v>3.0987605683432989E-2</v>
      </c>
      <c r="AH247" s="52">
        <f t="shared" ref="AH247" si="1891">+AG247-((AH248+AH253+AH254)-((AG248+AG253+AG254)))*AG247/(1-AG248-AG253-AG254)</f>
        <v>2.9926716564347491E-2</v>
      </c>
      <c r="AI247" s="52">
        <f t="shared" ref="AI247" si="1892">+AH247-((AI248+AI253+AI254)-((AH248+AH253+AH254)))*AH247/(1-AH248-AH253-AH254)</f>
        <v>2.8834801728360459E-2</v>
      </c>
      <c r="AJ247" s="52">
        <f t="shared" ref="AJ247" si="1893">+AI247-((AJ248+AJ253+AJ254)-((AI248+AI253+AI254)))*AI247/(1-AI248-AI253-AI254)</f>
        <v>2.771043890756832E-2</v>
      </c>
      <c r="AK247" s="52">
        <f>+AJ247-((AK248+AK253+AK254)-((AJ248+AJ253+AJ254)))*AJ247/(1-AJ248-AJ253-AJ254)</f>
        <v>2.655219755587624E-2</v>
      </c>
    </row>
    <row r="248" spans="1:37" x14ac:dyDescent="0.25">
      <c r="A248" s="31" t="s">
        <v>12</v>
      </c>
      <c r="B248" s="32" t="s">
        <v>20</v>
      </c>
      <c r="C248" s="31" t="s">
        <v>154</v>
      </c>
      <c r="D248" s="51">
        <f>XI!D60</f>
        <v>0</v>
      </c>
      <c r="E248" s="52">
        <f t="shared" ref="E248:G248" si="1894">+D248</f>
        <v>0</v>
      </c>
      <c r="F248" s="52">
        <f t="shared" si="1894"/>
        <v>0</v>
      </c>
      <c r="G248" s="52">
        <f t="shared" si="1894"/>
        <v>0</v>
      </c>
      <c r="H248" s="52">
        <f t="shared" si="1861"/>
        <v>0</v>
      </c>
      <c r="I248" s="52">
        <f t="shared" ref="I248" si="1895">+H248+($AK248-$H249)/($AK$1-$H$1)</f>
        <v>9.5229344588170558E-3</v>
      </c>
      <c r="J248" s="52">
        <f t="shared" ref="J248" si="1896">+I248+($AK248-$H249)/($AK$1-$H$1)</f>
        <v>1.9045868917634112E-2</v>
      </c>
      <c r="K248" s="52">
        <f t="shared" ref="K248" si="1897">+J248+($AK248-$H249)/($AK$1-$H$1)</f>
        <v>2.8568803376451166E-2</v>
      </c>
      <c r="L248" s="52">
        <f t="shared" ref="L248" si="1898">+K248+($AK248-$H249)/($AK$1-$H$1)</f>
        <v>3.8091737835268223E-2</v>
      </c>
      <c r="M248" s="52">
        <f t="shared" ref="M248" si="1899">+L248+($AK248-$H249)/($AK$1-$H$1)</f>
        <v>4.7614672294085281E-2</v>
      </c>
      <c r="N248" s="52">
        <f t="shared" ref="N248" si="1900">+M248+($AK248-$H249)/($AK$1-$H$1)</f>
        <v>5.7137606752902338E-2</v>
      </c>
      <c r="O248" s="52">
        <f t="shared" ref="O248" si="1901">+N248+($AK248-$H249)/($AK$1-$H$1)</f>
        <v>6.6660541211719396E-2</v>
      </c>
      <c r="P248" s="52">
        <f t="shared" ref="P248" si="1902">+O248+($AK248-$H249)/($AK$1-$H$1)</f>
        <v>7.6183475670536446E-2</v>
      </c>
      <c r="Q248" s="52">
        <f t="shared" ref="Q248" si="1903">+P248+($AK248-$H249)/($AK$1-$H$1)</f>
        <v>8.5706410129353497E-2</v>
      </c>
      <c r="R248" s="52">
        <f t="shared" ref="R248" si="1904">+Q248+($AK248-$H249)/($AK$1-$H$1)</f>
        <v>9.5229344588170547E-2</v>
      </c>
      <c r="S248" s="52">
        <f t="shared" ref="S248" si="1905">+R248+($AK248-$H249)/($AK$1-$H$1)</f>
        <v>0.1047522790469876</v>
      </c>
      <c r="T248" s="52">
        <f t="shared" ref="T248" si="1906">+S248+($AK248-$H249)/($AK$1-$H$1)</f>
        <v>0.11427521350580465</v>
      </c>
      <c r="U248" s="52">
        <f t="shared" ref="U248" si="1907">+T248+($AK248-$H249)/($AK$1-$H$1)</f>
        <v>0.1237981479646217</v>
      </c>
      <c r="V248" s="52">
        <f t="shared" ref="V248" si="1908">+U248+($AK248-$H249)/($AK$1-$H$1)</f>
        <v>0.13332108242343876</v>
      </c>
      <c r="W248" s="52">
        <f t="shared" ref="W248" si="1909">+V248+($AK248-$H249)/($AK$1-$H$1)</f>
        <v>0.14284401688225581</v>
      </c>
      <c r="X248" s="52">
        <f t="shared" ref="X248" si="1910">+W248+($AK248-$H249)/($AK$1-$H$1)</f>
        <v>0.15236695134107286</v>
      </c>
      <c r="Y248" s="52">
        <f t="shared" ref="Y248" si="1911">+X248+($AK248-$H249)/($AK$1-$H$1)</f>
        <v>0.16188988579988992</v>
      </c>
      <c r="Z248" s="52">
        <f t="shared" ref="Z248" si="1912">+Y248+($AK248-$H249)/($AK$1-$H$1)</f>
        <v>0.17141282025870697</v>
      </c>
      <c r="AA248" s="52">
        <f t="shared" ref="AA248" si="1913">+Z248+($AK248-$H249)/($AK$1-$H$1)</f>
        <v>0.18093575471752402</v>
      </c>
      <c r="AB248" s="52">
        <f t="shared" ref="AB248" si="1914">+AA248+($AK248-$H249)/($AK$1-$H$1)</f>
        <v>0.19045868917634107</v>
      </c>
      <c r="AC248" s="52">
        <f t="shared" ref="AC248" si="1915">+AB248+($AK248-$H249)/($AK$1-$H$1)</f>
        <v>0.19998162363515812</v>
      </c>
      <c r="AD248" s="52">
        <f t="shared" ref="AD248" si="1916">+AC248+($AK248-$H249)/($AK$1-$H$1)</f>
        <v>0.20950455809397517</v>
      </c>
      <c r="AE248" s="52">
        <f t="shared" ref="AE248" si="1917">+AD248+($AK248-$H249)/($AK$1-$H$1)</f>
        <v>0.21902749255279222</v>
      </c>
      <c r="AF248" s="52">
        <f t="shared" ref="AF248" si="1918">+AE248+($AK248-$H249)/($AK$1-$H$1)</f>
        <v>0.22855042701160927</v>
      </c>
      <c r="AG248" s="52">
        <f t="shared" ref="AG248" si="1919">+AF248+($AK248-$H249)/($AK$1-$H$1)</f>
        <v>0.23807336147042632</v>
      </c>
      <c r="AH248" s="52">
        <f t="shared" ref="AH248" si="1920">+AG248+($AK248-$H249)/($AK$1-$H$1)</f>
        <v>0.24759629592924337</v>
      </c>
      <c r="AI248" s="52">
        <f t="shared" ref="AI248" si="1921">+AH248+($AK248-$H249)/($AK$1-$H$1)</f>
        <v>0.25711923038806045</v>
      </c>
      <c r="AJ248" s="52">
        <f>+AI248+($AK248-$H249)/($AK$1-$H$1)</f>
        <v>0.26664216484687753</v>
      </c>
      <c r="AK248" s="52">
        <f>IF(Medidas!$B$6="Base",H248,Medidas!$H$6)</f>
        <v>0.27616509930569461</v>
      </c>
    </row>
    <row r="249" spans="1:37" x14ac:dyDescent="0.25">
      <c r="A249" s="31" t="s">
        <v>54</v>
      </c>
      <c r="B249" s="32" t="s">
        <v>20</v>
      </c>
      <c r="C249" s="31" t="s">
        <v>154</v>
      </c>
      <c r="D249" s="51">
        <f>XI!D61</f>
        <v>0</v>
      </c>
      <c r="E249" s="52">
        <f t="shared" ref="E249:G249" si="1922">+D249</f>
        <v>0</v>
      </c>
      <c r="F249" s="52">
        <f t="shared" si="1922"/>
        <v>0</v>
      </c>
      <c r="G249" s="52">
        <f t="shared" si="1922"/>
        <v>0</v>
      </c>
      <c r="H249" s="52">
        <f t="shared" ref="H249" si="1923">+G249-((H248+H253+H254)-((G248+G253+G254)))*G249/(1-G248-G253-G254)</f>
        <v>0</v>
      </c>
      <c r="I249" s="52">
        <f t="shared" ref="I249" si="1924">+H249-((I248+I253+I254)-((H248+H253+H254)))*H249/(1-H248-H253-H254)</f>
        <v>0</v>
      </c>
      <c r="J249" s="52">
        <f t="shared" ref="J249" si="1925">+I249-((J248+J253+J254)-((I248+I253+I254)))*I249/(1-I248-I253-I254)</f>
        <v>0</v>
      </c>
      <c r="K249" s="52">
        <f t="shared" ref="K249" si="1926">+J249-((K248+K253+K254)-((J248+J253+J254)))*J249/(1-J248-J253-J254)</f>
        <v>0</v>
      </c>
      <c r="L249" s="52">
        <f t="shared" ref="L249" si="1927">+K249-((L248+L253+L254)-((K248+K253+K254)))*K249/(1-K248-K253-K254)</f>
        <v>0</v>
      </c>
      <c r="M249" s="52">
        <f t="shared" ref="M249" si="1928">+L249-((M248+M253+M254)-((L248+L253+L254)))*L249/(1-L248-L253-L254)</f>
        <v>0</v>
      </c>
      <c r="N249" s="52">
        <f t="shared" ref="N249" si="1929">+M249-((N248+N253+N254)-((M248+M253+M254)))*M249/(1-M248-M253-M254)</f>
        <v>0</v>
      </c>
      <c r="O249" s="52">
        <f t="shared" ref="O249" si="1930">+N249-((O248+O253+O254)-((N248+N253+N254)))*N249/(1-N248-N253-N254)</f>
        <v>0</v>
      </c>
      <c r="P249" s="52">
        <f t="shared" ref="P249" si="1931">+O249-((P248+P253+P254)-((O248+O253+O254)))*O249/(1-O248-O253-O254)</f>
        <v>0</v>
      </c>
      <c r="Q249" s="52">
        <f t="shared" ref="Q249" si="1932">+P249-((Q248+Q253+Q254)-((P248+P253+P254)))*P249/(1-P248-P253-P254)</f>
        <v>0</v>
      </c>
      <c r="R249" s="52">
        <f t="shared" ref="R249" si="1933">+Q249-((R248+R253+R254)-((Q248+Q253+Q254)))*Q249/(1-Q248-Q253-Q254)</f>
        <v>0</v>
      </c>
      <c r="S249" s="52">
        <f t="shared" ref="S249" si="1934">+R249-((S248+S253+S254)-((R248+R253+R254)))*R249/(1-R248-R253-R254)</f>
        <v>0</v>
      </c>
      <c r="T249" s="52">
        <f t="shared" ref="T249" si="1935">+S249-((T248+T253+T254)-((S248+S253+S254)))*S249/(1-S248-S253-S254)</f>
        <v>0</v>
      </c>
      <c r="U249" s="52">
        <f t="shared" ref="U249" si="1936">+T249-((U248+U253+U254)-((T248+T253+T254)))*T249/(1-T248-T253-T254)</f>
        <v>0</v>
      </c>
      <c r="V249" s="52">
        <f t="shared" ref="V249" si="1937">+U249-((V248+V253+V254)-((U248+U253+U254)))*U249/(1-U248-U253-U254)</f>
        <v>0</v>
      </c>
      <c r="W249" s="52">
        <f t="shared" ref="W249" si="1938">+V249-((W248+W253+W254)-((V248+V253+V254)))*V249/(1-V248-V253-V254)</f>
        <v>0</v>
      </c>
      <c r="X249" s="52">
        <f t="shared" ref="X249" si="1939">+W249-((X248+X253+X254)-((W248+W253+W254)))*W249/(1-W248-W253-W254)</f>
        <v>0</v>
      </c>
      <c r="Y249" s="52">
        <f t="shared" ref="Y249" si="1940">+X249-((Y248+Y253+Y254)-((X248+X253+X254)))*X249/(1-X248-X253-X254)</f>
        <v>0</v>
      </c>
      <c r="Z249" s="52">
        <f t="shared" ref="Z249" si="1941">+Y249-((Z248+Z253+Z254)-((Y248+Y253+Y254)))*Y249/(1-Y248-Y253-Y254)</f>
        <v>0</v>
      </c>
      <c r="AA249" s="52">
        <f t="shared" ref="AA249" si="1942">+Z249-((AA248+AA253+AA254)-((Z248+Z253+Z254)))*Z249/(1-Z248-Z253-Z254)</f>
        <v>0</v>
      </c>
      <c r="AB249" s="52">
        <f t="shared" ref="AB249" si="1943">+AA249-((AB248+AB253+AB254)-((AA248+AA253+AA254)))*AA249/(1-AA248-AA253-AA254)</f>
        <v>0</v>
      </c>
      <c r="AC249" s="52">
        <f t="shared" ref="AC249" si="1944">+AB249-((AC248+AC253+AC254)-((AB248+AB253+AB254)))*AB249/(1-AB248-AB253-AB254)</f>
        <v>0</v>
      </c>
      <c r="AD249" s="52">
        <f t="shared" ref="AD249" si="1945">+AC249-((AD248+AD253+AD254)-((AC248+AC253+AC254)))*AC249/(1-AC248-AC253-AC254)</f>
        <v>0</v>
      </c>
      <c r="AE249" s="52">
        <f t="shared" ref="AE249" si="1946">+AD249-((AE248+AE253+AE254)-((AD248+AD253+AD254)))*AD249/(1-AD248-AD253-AD254)</f>
        <v>0</v>
      </c>
      <c r="AF249" s="52">
        <f t="shared" ref="AF249" si="1947">+AE249-((AF248+AF253+AF254)-((AE248+AE253+AE254)))*AE249/(1-AE248-AE253-AE254)</f>
        <v>0</v>
      </c>
      <c r="AG249" s="52">
        <f t="shared" ref="AG249" si="1948">+AF249-((AG248+AG253+AG254)-((AF248+AF253+AF254)))*AF249/(1-AF248-AF253-AF254)</f>
        <v>0</v>
      </c>
      <c r="AH249" s="52">
        <f t="shared" ref="AH249" si="1949">+AG249-((AH248+AH253+AH254)-((AG248+AG253+AG254)))*AG249/(1-AG248-AG253-AG254)</f>
        <v>0</v>
      </c>
      <c r="AI249" s="52">
        <f t="shared" ref="AI249" si="1950">+AH249-((AI248+AI253+AI254)-((AH248+AH253+AH254)))*AH249/(1-AH248-AH253-AH254)</f>
        <v>0</v>
      </c>
      <c r="AJ249" s="52">
        <f t="shared" ref="AJ249" si="1951">+AI249-((AJ248+AJ253+AJ254)-((AI248+AI253+AI254)))*AI249/(1-AI248-AI253-AI254)</f>
        <v>0</v>
      </c>
      <c r="AK249" s="52">
        <f>+AJ249-((AK248+AK253+AK254)-((AJ248+AJ253+AJ254)))*AJ249/(1-AJ248-AJ253-AJ254)</f>
        <v>0</v>
      </c>
    </row>
    <row r="250" spans="1:37" x14ac:dyDescent="0.25">
      <c r="A250" s="31" t="s">
        <v>13</v>
      </c>
      <c r="B250" s="32" t="s">
        <v>20</v>
      </c>
      <c r="C250" s="31" t="s">
        <v>154</v>
      </c>
      <c r="D250" s="51">
        <f>XI!D62</f>
        <v>0.35860172083602249</v>
      </c>
      <c r="E250" s="52">
        <f t="shared" ref="E250:G250" si="1952">+D250</f>
        <v>0.35860172083602249</v>
      </c>
      <c r="F250" s="52">
        <f t="shared" si="1952"/>
        <v>0.35860172083602249</v>
      </c>
      <c r="G250" s="52">
        <f t="shared" si="1952"/>
        <v>0.35860172083602249</v>
      </c>
      <c r="H250" s="52">
        <f t="shared" ref="H250:AJ250" si="1953">+G250-((H248+H253+H254)-((G248+G253+G254)))*G250/(1-G248-G253-G254)</f>
        <v>0.35860172083602249</v>
      </c>
      <c r="I250" s="52">
        <f t="shared" si="1953"/>
        <v>0.35518678015168204</v>
      </c>
      <c r="J250" s="52">
        <f t="shared" si="1953"/>
        <v>0.35177180360716948</v>
      </c>
      <c r="K250" s="52">
        <f t="shared" si="1953"/>
        <v>0.34835666123882408</v>
      </c>
      <c r="L250" s="52">
        <f t="shared" si="1953"/>
        <v>0.34494038456863352</v>
      </c>
      <c r="M250" s="52">
        <f t="shared" si="1953"/>
        <v>0.34151659432208242</v>
      </c>
      <c r="N250" s="52">
        <f t="shared" si="1953"/>
        <v>0.33804304355377313</v>
      </c>
      <c r="O250" s="52">
        <f t="shared" si="1953"/>
        <v>0.3342403422812219</v>
      </c>
      <c r="P250" s="52">
        <f t="shared" si="1953"/>
        <v>0.32827779823457343</v>
      </c>
      <c r="Q250" s="52">
        <f t="shared" si="1953"/>
        <v>0.30168932905592871</v>
      </c>
      <c r="R250" s="52">
        <f t="shared" si="1953"/>
        <v>0.29676836184776761</v>
      </c>
      <c r="S250" s="52">
        <f t="shared" si="1953"/>
        <v>0.29175827758013795</v>
      </c>
      <c r="T250" s="52">
        <f t="shared" si="1953"/>
        <v>0.28665380474539476</v>
      </c>
      <c r="U250" s="52">
        <f t="shared" si="1953"/>
        <v>0.28144938813271797</v>
      </c>
      <c r="V250" s="52">
        <f t="shared" si="1953"/>
        <v>0.27613917997112897</v>
      </c>
      <c r="W250" s="52">
        <f t="shared" si="1953"/>
        <v>0.27071703205943737</v>
      </c>
      <c r="X250" s="52">
        <f t="shared" si="1953"/>
        <v>0.26517648917234365</v>
      </c>
      <c r="Y250" s="52">
        <f t="shared" si="1953"/>
        <v>0.2595107840756824</v>
      </c>
      <c r="Z250" s="52">
        <f t="shared" si="1953"/>
        <v>0.25371283453122279</v>
      </c>
      <c r="AA250" s="52">
        <f t="shared" si="1953"/>
        <v>0.24777524272219761</v>
      </c>
      <c r="AB250" s="52">
        <f t="shared" si="1953"/>
        <v>0.24169029758421057</v>
      </c>
      <c r="AC250" s="52">
        <f t="shared" si="1953"/>
        <v>0.23544998058147665</v>
      </c>
      <c r="AD250" s="52">
        <f t="shared" si="1953"/>
        <v>0.22904597552420952</v>
      </c>
      <c r="AE250" s="52">
        <f t="shared" si="1953"/>
        <v>0.22246968307767045</v>
      </c>
      <c r="AF250" s="52">
        <f t="shared" si="1953"/>
        <v>0.21571224066470421</v>
      </c>
      <c r="AG250" s="52">
        <f t="shared" si="1953"/>
        <v>0.20876454850869114</v>
      </c>
      <c r="AH250" s="52">
        <f t="shared" si="1953"/>
        <v>0.20161730259927016</v>
      </c>
      <c r="AI250" s="52">
        <f t="shared" si="1953"/>
        <v>0.19426103538477396</v>
      </c>
      <c r="AJ250" s="52">
        <f t="shared" si="1953"/>
        <v>0.18668616499818833</v>
      </c>
      <c r="AK250" s="52">
        <f>+AJ250-((AK248+AK253+AK254)-((AJ248+AJ253+AJ254)))*AJ250/(1-AJ248-AJ253-AJ254)</f>
        <v>0.17888305380204428</v>
      </c>
    </row>
    <row r="251" spans="1:37" x14ac:dyDescent="0.25">
      <c r="A251" s="31" t="s">
        <v>55</v>
      </c>
      <c r="B251" s="32" t="s">
        <v>20</v>
      </c>
      <c r="C251" s="31" t="s">
        <v>154</v>
      </c>
      <c r="D251" s="51">
        <f>XI!D63</f>
        <v>0</v>
      </c>
      <c r="E251" s="52">
        <f t="shared" ref="E251:G251" si="1954">+D251</f>
        <v>0</v>
      </c>
      <c r="F251" s="52">
        <f t="shared" si="1954"/>
        <v>0</v>
      </c>
      <c r="G251" s="52">
        <f t="shared" si="1954"/>
        <v>0</v>
      </c>
      <c r="H251" s="52">
        <f t="shared" ref="H251:AJ251" si="1955">+G251-((H248+H253+H254)-((G248+G253+G254)))*G251/(1-G248-G253-G254)</f>
        <v>0</v>
      </c>
      <c r="I251" s="52">
        <f t="shared" si="1955"/>
        <v>0</v>
      </c>
      <c r="J251" s="52">
        <f t="shared" si="1955"/>
        <v>0</v>
      </c>
      <c r="K251" s="52">
        <f t="shared" si="1955"/>
        <v>0</v>
      </c>
      <c r="L251" s="52">
        <f t="shared" si="1955"/>
        <v>0</v>
      </c>
      <c r="M251" s="52">
        <f t="shared" si="1955"/>
        <v>0</v>
      </c>
      <c r="N251" s="52">
        <f t="shared" si="1955"/>
        <v>0</v>
      </c>
      <c r="O251" s="52">
        <f t="shared" si="1955"/>
        <v>0</v>
      </c>
      <c r="P251" s="52">
        <f t="shared" si="1955"/>
        <v>0</v>
      </c>
      <c r="Q251" s="52">
        <f t="shared" si="1955"/>
        <v>0</v>
      </c>
      <c r="R251" s="52">
        <f t="shared" si="1955"/>
        <v>0</v>
      </c>
      <c r="S251" s="52">
        <f t="shared" si="1955"/>
        <v>0</v>
      </c>
      <c r="T251" s="52">
        <f t="shared" si="1955"/>
        <v>0</v>
      </c>
      <c r="U251" s="52">
        <f t="shared" si="1955"/>
        <v>0</v>
      </c>
      <c r="V251" s="52">
        <f t="shared" si="1955"/>
        <v>0</v>
      </c>
      <c r="W251" s="52">
        <f t="shared" si="1955"/>
        <v>0</v>
      </c>
      <c r="X251" s="52">
        <f t="shared" si="1955"/>
        <v>0</v>
      </c>
      <c r="Y251" s="52">
        <f t="shared" si="1955"/>
        <v>0</v>
      </c>
      <c r="Z251" s="52">
        <f t="shared" si="1955"/>
        <v>0</v>
      </c>
      <c r="AA251" s="52">
        <f t="shared" si="1955"/>
        <v>0</v>
      </c>
      <c r="AB251" s="52">
        <f t="shared" si="1955"/>
        <v>0</v>
      </c>
      <c r="AC251" s="52">
        <f t="shared" si="1955"/>
        <v>0</v>
      </c>
      <c r="AD251" s="52">
        <f t="shared" si="1955"/>
        <v>0</v>
      </c>
      <c r="AE251" s="52">
        <f t="shared" si="1955"/>
        <v>0</v>
      </c>
      <c r="AF251" s="52">
        <f t="shared" si="1955"/>
        <v>0</v>
      </c>
      <c r="AG251" s="52">
        <f t="shared" si="1955"/>
        <v>0</v>
      </c>
      <c r="AH251" s="52">
        <f t="shared" si="1955"/>
        <v>0</v>
      </c>
      <c r="AI251" s="52">
        <f t="shared" si="1955"/>
        <v>0</v>
      </c>
      <c r="AJ251" s="52">
        <f t="shared" si="1955"/>
        <v>0</v>
      </c>
      <c r="AK251" s="52">
        <f>+AJ251-((AK248+AK253+AK254)-((AJ248+AJ253+AJ254)))*AJ251/(1-AJ248-AJ253-AJ254)</f>
        <v>0</v>
      </c>
    </row>
    <row r="252" spans="1:37" x14ac:dyDescent="0.25">
      <c r="A252" s="31" t="s">
        <v>56</v>
      </c>
      <c r="B252" s="32" t="s">
        <v>20</v>
      </c>
      <c r="C252" s="31" t="s">
        <v>154</v>
      </c>
      <c r="D252" s="51">
        <f>XI!D64</f>
        <v>0</v>
      </c>
      <c r="E252" s="52">
        <f t="shared" ref="E252:G252" si="1956">+D252</f>
        <v>0</v>
      </c>
      <c r="F252" s="52">
        <f t="shared" si="1956"/>
        <v>0</v>
      </c>
      <c r="G252" s="52">
        <f t="shared" si="1956"/>
        <v>0</v>
      </c>
      <c r="H252" s="52">
        <f t="shared" ref="H252" si="1957">+G252-((H248+H253+H254)-((G248+G253+G254)))*G252/(1-G248-G253-G254)</f>
        <v>0</v>
      </c>
      <c r="I252" s="52">
        <f t="shared" ref="I252" si="1958">+H252-((I248+I253+I254)-((H248+H253+H254)))*H252/(1-H248-H253-H254)</f>
        <v>0</v>
      </c>
      <c r="J252" s="52">
        <f t="shared" ref="J252" si="1959">+I252-((J248+J253+J254)-((I248+I253+I254)))*I252/(1-I248-I253-I254)</f>
        <v>0</v>
      </c>
      <c r="K252" s="52">
        <f t="shared" ref="K252" si="1960">+J252-((K248+K253+K254)-((J248+J253+J254)))*J252/(1-J248-J253-J254)</f>
        <v>0</v>
      </c>
      <c r="L252" s="52">
        <f t="shared" ref="L252" si="1961">+K252-((L248+L253+L254)-((K248+K253+K254)))*K252/(1-K248-K253-K254)</f>
        <v>0</v>
      </c>
      <c r="M252" s="52">
        <f t="shared" ref="M252" si="1962">+L252-((M248+M253+M254)-((L248+L253+L254)))*L252/(1-L248-L253-L254)</f>
        <v>0</v>
      </c>
      <c r="N252" s="52">
        <f t="shared" ref="N252" si="1963">+M252-((N248+N253+N254)-((M248+M253+M254)))*M252/(1-M248-M253-M254)</f>
        <v>0</v>
      </c>
      <c r="O252" s="52">
        <f t="shared" ref="O252" si="1964">+N252-((O248+O253+O254)-((N248+N253+N254)))*N252/(1-N248-N253-N254)</f>
        <v>0</v>
      </c>
      <c r="P252" s="52">
        <f t="shared" ref="P252" si="1965">+O252-((P248+P253+P254)-((O248+O253+O254)))*O252/(1-O248-O253-O254)</f>
        <v>0</v>
      </c>
      <c r="Q252" s="52">
        <f t="shared" ref="Q252" si="1966">+P252-((Q248+Q253+Q254)-((P248+P253+P254)))*P252/(1-P248-P253-P254)</f>
        <v>0</v>
      </c>
      <c r="R252" s="52">
        <f t="shared" ref="R252" si="1967">+Q252-((R248+R253+R254)-((Q248+Q253+Q254)))*Q252/(1-Q248-Q253-Q254)</f>
        <v>0</v>
      </c>
      <c r="S252" s="52">
        <f t="shared" ref="S252" si="1968">+R252-((S248+S253+S254)-((R248+R253+R254)))*R252/(1-R248-R253-R254)</f>
        <v>0</v>
      </c>
      <c r="T252" s="52">
        <f t="shared" ref="T252" si="1969">+S252-((T248+T253+T254)-((S248+S253+S254)))*S252/(1-S248-S253-S254)</f>
        <v>0</v>
      </c>
      <c r="U252" s="52">
        <f t="shared" ref="U252" si="1970">+T252-((U248+U253+U254)-((T248+T253+T254)))*T252/(1-T248-T253-T254)</f>
        <v>0</v>
      </c>
      <c r="V252" s="52">
        <f t="shared" ref="V252" si="1971">+U252-((V248+V253+V254)-((U248+U253+U254)))*U252/(1-U248-U253-U254)</f>
        <v>0</v>
      </c>
      <c r="W252" s="52">
        <f t="shared" ref="W252" si="1972">+V252-((W248+W253+W254)-((V248+V253+V254)))*V252/(1-V248-V253-V254)</f>
        <v>0</v>
      </c>
      <c r="X252" s="52">
        <f t="shared" ref="X252" si="1973">+W252-((X248+X253+X254)-((W248+W253+W254)))*W252/(1-W248-W253-W254)</f>
        <v>0</v>
      </c>
      <c r="Y252" s="52">
        <f t="shared" ref="Y252" si="1974">+X252-((Y248+Y253+Y254)-((X248+X253+X254)))*X252/(1-X248-X253-X254)</f>
        <v>0</v>
      </c>
      <c r="Z252" s="52">
        <f t="shared" ref="Z252" si="1975">+Y252-((Z248+Z253+Z254)-((Y248+Y253+Y254)))*Y252/(1-Y248-Y253-Y254)</f>
        <v>0</v>
      </c>
      <c r="AA252" s="52">
        <f t="shared" ref="AA252" si="1976">+Z252-((AA248+AA253+AA254)-((Z248+Z253+Z254)))*Z252/(1-Z248-Z253-Z254)</f>
        <v>0</v>
      </c>
      <c r="AB252" s="52">
        <f t="shared" ref="AB252" si="1977">+AA252-((AB248+AB253+AB254)-((AA248+AA253+AA254)))*AA252/(1-AA248-AA253-AA254)</f>
        <v>0</v>
      </c>
      <c r="AC252" s="52">
        <f t="shared" ref="AC252" si="1978">+AB252-((AC248+AC253+AC254)-((AB248+AB253+AB254)))*AB252/(1-AB248-AB253-AB254)</f>
        <v>0</v>
      </c>
      <c r="AD252" s="52">
        <f t="shared" ref="AD252" si="1979">+AC252-((AD248+AD253+AD254)-((AC248+AC253+AC254)))*AC252/(1-AC248-AC253-AC254)</f>
        <v>0</v>
      </c>
      <c r="AE252" s="52">
        <f t="shared" ref="AE252" si="1980">+AD252-((AE248+AE253+AE254)-((AD248+AD253+AD254)))*AD252/(1-AD248-AD253-AD254)</f>
        <v>0</v>
      </c>
      <c r="AF252" s="52">
        <f t="shared" ref="AF252" si="1981">+AE252-((AF248+AF253+AF254)-((AE248+AE253+AE254)))*AE252/(1-AE248-AE253-AE254)</f>
        <v>0</v>
      </c>
      <c r="AG252" s="52">
        <f t="shared" ref="AG252" si="1982">+AF252-((AG248+AG253+AG254)-((AF248+AF253+AF254)))*AF252/(1-AF248-AF253-AF254)</f>
        <v>0</v>
      </c>
      <c r="AH252" s="52">
        <f t="shared" ref="AH252" si="1983">+AG252-((AH248+AH253+AH254)-((AG248+AG253+AG254)))*AG252/(1-AG248-AG253-AG254)</f>
        <v>0</v>
      </c>
      <c r="AI252" s="52">
        <f t="shared" ref="AI252" si="1984">+AH252-((AI248+AI253+AI254)-((AH248+AH253+AH254)))*AH252/(1-AH248-AH253-AH254)</f>
        <v>0</v>
      </c>
      <c r="AJ252" s="52">
        <f t="shared" ref="AJ252" si="1985">+AI252-((AJ248+AJ253+AJ254)-((AI248+AI253+AI254)))*AI252/(1-AI248-AI253-AI254)</f>
        <v>0</v>
      </c>
      <c r="AK252" s="52">
        <f>+AJ252-((AK248+AK253+AK254)-((AJ248+AJ253+AJ254)))*AJ252/(1-AJ248-AJ253-AJ254)</f>
        <v>0</v>
      </c>
    </row>
    <row r="253" spans="1:37" x14ac:dyDescent="0.25">
      <c r="A253" s="31" t="s">
        <v>14</v>
      </c>
      <c r="B253" s="32" t="s">
        <v>20</v>
      </c>
      <c r="C253" s="31" t="s">
        <v>154</v>
      </c>
      <c r="D253" s="51">
        <f>XI!D65</f>
        <v>0</v>
      </c>
      <c r="E253" s="52">
        <f t="shared" ref="E253:G253" si="1986">+D253</f>
        <v>0</v>
      </c>
      <c r="F253" s="52">
        <f t="shared" si="1986"/>
        <v>0</v>
      </c>
      <c r="G253" s="52">
        <f t="shared" si="1986"/>
        <v>0</v>
      </c>
      <c r="H253" s="52">
        <f t="shared" ref="H253:H254" si="1987">+G253</f>
        <v>0</v>
      </c>
      <c r="I253" s="52">
        <f>+VLOOKUP(Medidas!$B$3,'Curva ERNC'!$B$6:$AJ$7,'Curva ERNC'!H$5-2015,FALSE)</f>
        <v>0</v>
      </c>
      <c r="J253" s="52">
        <f>+VLOOKUP(Medidas!$B$3,'Curva ERNC'!$B$6:$AJ$7,'Curva ERNC'!I$5-2015,FALSE)</f>
        <v>9.9999999999999903E-8</v>
      </c>
      <c r="K253" s="52">
        <f>+VLOOKUP(Medidas!$B$3,'Curva ERNC'!$B$6:$AJ$7,'Curva ERNC'!J$5-2015,FALSE)</f>
        <v>6.6241783912806007E-7</v>
      </c>
      <c r="L253" s="52">
        <f>+VLOOKUP(Medidas!$B$3,'Curva ERNC'!$B$6:$AJ$7,'Curva ERNC'!K$5-2015,FALSE)</f>
        <v>4.3879600562251737E-6</v>
      </c>
      <c r="M253" s="52">
        <f>+VLOOKUP(Medidas!$B$3,'Curva ERNC'!$B$6:$AJ$7,'Curva ERNC'!L$5-2015,FALSE)</f>
        <v>2.9065929224896882E-5</v>
      </c>
      <c r="N253" s="52">
        <f>+VLOOKUP(Medidas!$B$3,'Curva ERNC'!$B$6:$AJ$7,'Curva ERNC'!M$5-2015,FALSE)</f>
        <v>1.9250653913663269E-4</v>
      </c>
      <c r="O253" s="52">
        <f>+VLOOKUP(Medidas!$B$3,'Curva ERNC'!$B$6:$AJ$7,'Curva ERNC'!N$5-2015,FALSE)</f>
        <v>1.2738192202547179E-3</v>
      </c>
      <c r="P253" s="52">
        <f>+VLOOKUP(Medidas!$B$3,'Curva ERNC'!$B$6:$AJ$7,'Curva ERNC'!O$5-2015,FALSE)</f>
        <v>8.377988983290667E-3</v>
      </c>
      <c r="Q253" s="52">
        <f>+VLOOKUP(Medidas!$B$3,'Curva ERNC'!$B$6:$AJ$7,'Curva ERNC'!P$5-2015,FALSE)</f>
        <v>5.2999999999999964E-2</v>
      </c>
      <c r="R253" s="52">
        <f>+VLOOKUP(Medidas!$B$3,'Curva ERNC'!$B$6:$AJ$7,'Curva ERNC'!Q$5-2015,FALSE)</f>
        <v>5.5542399509892405E-2</v>
      </c>
      <c r="S253" s="52">
        <f>+VLOOKUP(Medidas!$B$3,'Curva ERNC'!$B$6:$AJ$7,'Curva ERNC'!R$5-2015,FALSE)</f>
        <v>5.8199262290142391E-2</v>
      </c>
      <c r="T253" s="52">
        <f>+VLOOKUP(Medidas!$B$3,'Curva ERNC'!$B$6:$AJ$7,'Curva ERNC'!S$5-2015,FALSE)</f>
        <v>6.0975010639593E-2</v>
      </c>
      <c r="U253" s="52">
        <f>+VLOOKUP(Medidas!$B$3,'Curva ERNC'!$B$6:$AJ$7,'Curva ERNC'!T$5-2015,FALSE)</f>
        <v>6.3874166578128153E-2</v>
      </c>
      <c r="V253" s="52">
        <f>+VLOOKUP(Medidas!$B$3,'Curva ERNC'!$B$6:$AJ$7,'Curva ERNC'!U$5-2015,FALSE)</f>
        <v>6.6901346747900228E-2</v>
      </c>
      <c r="W253" s="52">
        <f>+VLOOKUP(Medidas!$B$3,'Curva ERNC'!$B$6:$AJ$7,'Curva ERNC'!V$5-2015,FALSE)</f>
        <v>7.0061256381072912E-2</v>
      </c>
      <c r="X253" s="52">
        <f>+VLOOKUP(Medidas!$B$3,'Curva ERNC'!$B$6:$AJ$7,'Curva ERNC'!W$5-2015,FALSE)</f>
        <v>7.3358682264357031E-2</v>
      </c>
      <c r="Y253" s="52">
        <f>+VLOOKUP(Medidas!$B$3,'Curva ERNC'!$B$6:$AJ$7,'Curva ERNC'!X$5-2015,FALSE)</f>
        <v>7.6798484629974587E-2</v>
      </c>
      <c r="Z253" s="52">
        <f>+VLOOKUP(Medidas!$B$3,'Curva ERNC'!$B$6:$AJ$7,'Curva ERNC'!Y$5-2015,FALSE)</f>
        <v>8.0385587902734687E-2</v>
      </c>
      <c r="AA253" s="52">
        <f>+VLOOKUP(Medidas!$B$3,'Curva ERNC'!$B$6:$AJ$7,'Curva ERNC'!Z$5-2015,FALSE)</f>
        <v>8.4124970233759394E-2</v>
      </c>
      <c r="AB253" s="52">
        <f>+VLOOKUP(Medidas!$B$3,'Curva ERNC'!$B$6:$AJ$7,'Curva ERNC'!AA$5-2015,FALSE)</f>
        <v>8.8021651753181038E-2</v>
      </c>
      <c r="AC253" s="52">
        <f>+VLOOKUP(Medidas!$B$3,'Curva ERNC'!$B$6:$AJ$7,'Curva ERNC'!AB$5-2015,FALSE)</f>
        <v>9.2080681476971751E-2</v>
      </c>
      <c r="AD253" s="52">
        <f>+VLOOKUP(Medidas!$B$3,'Curva ERNC'!$B$6:$AJ$7,'Curva ERNC'!AC$5-2015,FALSE)</f>
        <v>9.6307122807095483E-2</v>
      </c>
      <c r="AE253" s="52">
        <f>+VLOOKUP(Medidas!$B$3,'Curva ERNC'!$B$6:$AJ$7,'Curva ERNC'!AD$5-2015,FALSE)</f>
        <v>0.10070603756952731</v>
      </c>
      <c r="AF253" s="52">
        <f>+VLOOKUP(Medidas!$B$3,'Curva ERNC'!$B$6:$AJ$7,'Curva ERNC'!AE$5-2015,FALSE)</f>
        <v>0.1052824685414991</v>
      </c>
      <c r="AG253" s="52">
        <f>+VLOOKUP(Medidas!$B$3,'Curva ERNC'!$B$6:$AJ$7,'Curva ERNC'!AF$5-2015,FALSE)</f>
        <v>0.11004142042773479</v>
      </c>
      <c r="AH253" s="52">
        <f>+VLOOKUP(Medidas!$B$3,'Curva ERNC'!$B$6:$AJ$7,'Curva ERNC'!AG$5-2015,FALSE)</f>
        <v>0.11498783925556323</v>
      </c>
      <c r="AI253" s="52">
        <f>+VLOOKUP(Medidas!$B$3,'Curva ERNC'!$B$6:$AJ$7,'Curva ERNC'!AH$5-2015,FALSE)</f>
        <v>0.12012659017074631</v>
      </c>
      <c r="AJ253" s="52">
        <f>+VLOOKUP(Medidas!$B$3,'Curva ERNC'!$B$6:$AJ$7,'Curva ERNC'!AI$5-2015,FALSE)</f>
        <v>0.1254624336297416</v>
      </c>
      <c r="AK253" s="52">
        <f>+VLOOKUP(Medidas!$B$3,'Curva ERNC'!$B$6:$AJ$7,'Curva ERNC'!AJ$5-2015,FALSE)</f>
        <v>0.13099999999999998</v>
      </c>
    </row>
    <row r="254" spans="1:37" x14ac:dyDescent="0.25">
      <c r="A254" s="31" t="s">
        <v>79</v>
      </c>
      <c r="B254" s="32" t="s">
        <v>20</v>
      </c>
      <c r="C254" s="31" t="s">
        <v>154</v>
      </c>
      <c r="D254" s="51">
        <f>XI!D66</f>
        <v>0</v>
      </c>
      <c r="E254" s="52">
        <f t="shared" ref="E254:G254" si="1988">+D254</f>
        <v>0</v>
      </c>
      <c r="F254" s="52">
        <f t="shared" si="1988"/>
        <v>0</v>
      </c>
      <c r="G254" s="52">
        <f t="shared" si="1988"/>
        <v>0</v>
      </c>
      <c r="H254" s="52">
        <f t="shared" si="1987"/>
        <v>0</v>
      </c>
      <c r="I254" s="52">
        <f>+VLOOKUP(Medidas!$B$4,'Curva Hidrógeno'!$B$6:$AJ$7,'Curva ERNC'!H$5-2015,FALSE)</f>
        <v>0</v>
      </c>
      <c r="J254" s="52">
        <f>+VLOOKUP(Medidas!$B$4,'Curva Hidrógeno'!$B$6:$AJ$7,'Curva ERNC'!I$5-2015,FALSE)</f>
        <v>0</v>
      </c>
      <c r="K254" s="52">
        <f>+VLOOKUP(Medidas!$B$4,'Curva Hidrógeno'!$B$6:$AJ$7,'Curva ERNC'!J$5-2015,FALSE)</f>
        <v>0</v>
      </c>
      <c r="L254" s="52">
        <f>+VLOOKUP(Medidas!$B$4,'Curva Hidrógeno'!$B$6:$AJ$7,'Curva ERNC'!K$5-2015,FALSE)</f>
        <v>0</v>
      </c>
      <c r="M254" s="52">
        <f>+VLOOKUP(Medidas!$B$4,'Curva Hidrógeno'!$B$6:$AJ$7,'Curva ERNC'!L$5-2015,FALSE)</f>
        <v>0</v>
      </c>
      <c r="N254" s="52">
        <f>+VLOOKUP(Medidas!$B$4,'Curva Hidrógeno'!$B$6:$AJ$7,'Curva ERNC'!M$5-2015,FALSE)</f>
        <v>0</v>
      </c>
      <c r="O254" s="52">
        <f>+VLOOKUP(Medidas!$B$4,'Curva Hidrógeno'!$B$6:$AJ$7,'Curva ERNC'!N$5-2015,FALSE)</f>
        <v>0</v>
      </c>
      <c r="P254" s="52">
        <f>+VLOOKUP(Medidas!$B$4,'Curva Hidrógeno'!$B$6:$AJ$7,'Curva ERNC'!O$5-2015,FALSE)</f>
        <v>9.9999999999999903E-8</v>
      </c>
      <c r="Q254" s="52">
        <f>+VLOOKUP(Medidas!$B$4,'Curva Hidrógeno'!$B$6:$AJ$7,'Curva ERNC'!P$5-2015,FALSE)</f>
        <v>2.0000000000000004E-2</v>
      </c>
      <c r="R254" s="52">
        <f>+VLOOKUP(Medidas!$B$4,'Curva Hidrógeno'!$B$6:$AJ$7,'Curva ERNC'!Q$5-2015,FALSE)</f>
        <v>2.1657319666885624E-2</v>
      </c>
      <c r="S254" s="52">
        <f>+VLOOKUP(Medidas!$B$4,'Curva Hidrógeno'!$B$6:$AJ$7,'Curva ERNC'!R$5-2015,FALSE)</f>
        <v>2.3448688700945873E-2</v>
      </c>
      <c r="T254" s="52">
        <f>+VLOOKUP(Medidas!$B$4,'Curva Hidrógeno'!$B$6:$AJ$7,'Curva ERNC'!S$5-2015,FALSE)</f>
        <v>2.5384384977203911E-2</v>
      </c>
      <c r="U254" s="52">
        <f>+VLOOKUP(Medidas!$B$4,'Curva Hidrógeno'!$B$6:$AJ$7,'Curva ERNC'!T$5-2015,FALSE)</f>
        <v>2.7475377786880185E-2</v>
      </c>
      <c r="V254" s="52">
        <f>+VLOOKUP(Medidas!$B$4,'Curva Hidrógeno'!$B$6:$AJ$7,'Curva ERNC'!U$5-2015,FALSE)</f>
        <v>2.9733357634829229E-2</v>
      </c>
      <c r="W254" s="52">
        <f>+VLOOKUP(Medidas!$B$4,'Curva Hidrógeno'!$B$6:$AJ$7,'Curva ERNC'!V$5-2015,FALSE)</f>
        <v>3.2170764218298405E-2</v>
      </c>
      <c r="X254" s="52">
        <f>+VLOOKUP(Medidas!$B$4,'Curva Hidrógeno'!$B$6:$AJ$7,'Curva ERNC'!W$5-2015,FALSE)</f>
        <v>3.4800811850193569E-2</v>
      </c>
      <c r="Y254" s="52">
        <f>+VLOOKUP(Medidas!$B$4,'Curva Hidrógeno'!$B$6:$AJ$7,'Curva ERNC'!X$5-2015,FALSE)</f>
        <v>3.7637511468653219E-2</v>
      </c>
      <c r="Z254" s="52">
        <f>+VLOOKUP(Medidas!$B$4,'Curva Hidrógeno'!$B$6:$AJ$7,'Curva ERNC'!Y$5-2015,FALSE)</f>
        <v>4.0695688242412591E-2</v>
      </c>
      <c r="AA254" s="52">
        <f>+VLOOKUP(Medidas!$B$4,'Curva Hidrógeno'!$B$6:$AJ$7,'Curva ERNC'!Z$5-2015,FALSE)</f>
        <v>4.3990993639052942E-2</v>
      </c>
      <c r="AB254" s="52">
        <f>+VLOOKUP(Medidas!$B$4,'Curva Hidrógeno'!$B$6:$AJ$7,'Curva ERNC'!AA$5-2015,FALSE)</f>
        <v>4.7539910672315035E-2</v>
      </c>
      <c r="AC254" s="52">
        <f>+VLOOKUP(Medidas!$B$4,'Curva Hidrógeno'!$B$6:$AJ$7,'Curva ERNC'!AB$5-2015,FALSE)</f>
        <v>5.1359750887593647E-2</v>
      </c>
      <c r="AD254" s="52">
        <f>+VLOOKUP(Medidas!$B$4,'Curva Hidrógeno'!$B$6:$AJ$7,'Curva ERNC'!AC$5-2015,FALSE)</f>
        <v>5.5468641484930165E-2</v>
      </c>
      <c r="AE254" s="52">
        <f>+VLOOKUP(Medidas!$B$4,'Curva Hidrógeno'!$B$6:$AJ$7,'Curva ERNC'!AD$5-2015,FALSE)</f>
        <v>5.9885500820928313E-2</v>
      </c>
      <c r="AF254" s="52">
        <f>+VLOOKUP(Medidas!$B$4,'Curva Hidrógeno'!$B$6:$AJ$7,'Curva ERNC'!AE$5-2015,FALSE)</f>
        <v>6.4630000381117075E-2</v>
      </c>
      <c r="AG254" s="52">
        <f>+VLOOKUP(Medidas!$B$4,'Curva Hidrógeno'!$B$6:$AJ$7,'Curva ERNC'!AF$5-2015,FALSE)</f>
        <v>6.9722511180103794E-2</v>
      </c>
      <c r="AH254" s="52">
        <f>+VLOOKUP(Medidas!$B$4,'Curva Hidrógeno'!$B$6:$AJ$7,'Curva ERNC'!AG$5-2015,FALSE)</f>
        <v>7.5184032437948384E-2</v>
      </c>
      <c r="AI254" s="52">
        <f>+VLOOKUP(Medidas!$B$4,'Curva Hidrógeno'!$B$6:$AJ$7,'Curva ERNC'!AH$5-2015,FALSE)</f>
        <v>8.1036100309042083E-2</v>
      </c>
      <c r="AJ254" s="52">
        <f>+VLOOKUP(Medidas!$B$4,'Curva Hidrógeno'!$B$6:$AJ$7,'Curva ERNC'!AI$5-2015,FALSE)</f>
        <v>8.7300674417890398E-2</v>
      </c>
      <c r="AK254" s="52">
        <f>+VLOOKUP(Medidas!$B$4,'Curva Hidrógeno'!$B$6:$AJ$7,'Curva ERNC'!AJ$5-2015,FALSE)</f>
        <v>9.3999999999999972E-2</v>
      </c>
    </row>
    <row r="255" spans="1:37" x14ac:dyDescent="0.25">
      <c r="D255" s="126">
        <f t="shared" ref="D255" si="1989">SUM(D244:D254)</f>
        <v>0.99999999999999989</v>
      </c>
      <c r="E255" s="126">
        <f t="shared" ref="E255" si="1990">SUM(E244:E254)</f>
        <v>0.99999999999999989</v>
      </c>
      <c r="F255" s="126">
        <f t="shared" ref="F255" si="1991">SUM(F244:F254)</f>
        <v>0.99999999999999989</v>
      </c>
      <c r="G255" s="126">
        <f t="shared" ref="G255" si="1992">SUM(G244:G254)</f>
        <v>0.99999999999999989</v>
      </c>
      <c r="H255" s="126">
        <f t="shared" ref="H255" si="1993">SUM(H244:H254)</f>
        <v>0.99999999999999989</v>
      </c>
      <c r="I255" s="126">
        <f t="shared" ref="I255" si="1994">SUM(I244:I254)</f>
        <v>0.99999999999999989</v>
      </c>
      <c r="J255" s="126">
        <f t="shared" ref="J255" si="1995">SUM(J244:J254)</f>
        <v>0.99999999999999989</v>
      </c>
      <c r="K255" s="126">
        <f t="shared" ref="K255" si="1996">SUM(K244:K254)</f>
        <v>0.99999999999999989</v>
      </c>
      <c r="L255" s="126">
        <f t="shared" ref="L255" si="1997">SUM(L244:L254)</f>
        <v>0.99999999999999989</v>
      </c>
      <c r="M255" s="126">
        <f t="shared" ref="M255" si="1998">SUM(M244:M254)</f>
        <v>0.99999999999999989</v>
      </c>
      <c r="N255" s="126">
        <f t="shared" ref="N255" si="1999">SUM(N244:N254)</f>
        <v>1</v>
      </c>
      <c r="O255" s="126">
        <f t="shared" ref="O255" si="2000">SUM(O244:O254)</f>
        <v>0.99999999999999989</v>
      </c>
      <c r="P255" s="126">
        <f t="shared" ref="P255" si="2001">SUM(P244:P254)</f>
        <v>0.99999999999999989</v>
      </c>
      <c r="Q255" s="126">
        <f t="shared" ref="Q255" si="2002">SUM(Q244:Q254)</f>
        <v>0.99999999999999989</v>
      </c>
      <c r="R255" s="126">
        <f t="shared" ref="R255" si="2003">SUM(R244:R254)</f>
        <v>0.99999999999999989</v>
      </c>
      <c r="S255" s="126">
        <f t="shared" ref="S255" si="2004">SUM(S244:S254)</f>
        <v>0.99999999999999978</v>
      </c>
      <c r="T255" s="126">
        <f t="shared" ref="T255" si="2005">SUM(T244:T254)</f>
        <v>0.99999999999999978</v>
      </c>
      <c r="U255" s="126">
        <f t="shared" ref="U255" si="2006">SUM(U244:U254)</f>
        <v>1</v>
      </c>
      <c r="V255" s="126">
        <f t="shared" ref="V255" si="2007">SUM(V244:V254)</f>
        <v>0.99999999999999989</v>
      </c>
      <c r="W255" s="126">
        <f t="shared" ref="W255" si="2008">SUM(W244:W254)</f>
        <v>1</v>
      </c>
      <c r="X255" s="126">
        <f t="shared" ref="X255" si="2009">SUM(X244:X254)</f>
        <v>0.99999999999999989</v>
      </c>
      <c r="Y255" s="126">
        <f t="shared" ref="Y255" si="2010">SUM(Y244:Y254)</f>
        <v>0.99999999999999989</v>
      </c>
      <c r="Z255" s="126">
        <f t="shared" ref="Z255" si="2011">SUM(Z244:Z254)</f>
        <v>0.99999999999999978</v>
      </c>
      <c r="AA255" s="126">
        <f t="shared" ref="AA255" si="2012">SUM(AA244:AA254)</f>
        <v>0.99999999999999989</v>
      </c>
      <c r="AB255" s="126">
        <f t="shared" ref="AB255" si="2013">SUM(AB244:AB254)</f>
        <v>0.99999999999999989</v>
      </c>
      <c r="AC255" s="126">
        <f t="shared" ref="AC255" si="2014">SUM(AC244:AC254)</f>
        <v>1</v>
      </c>
      <c r="AD255" s="126">
        <f t="shared" ref="AD255" si="2015">SUM(AD244:AD254)</f>
        <v>1</v>
      </c>
      <c r="AE255" s="126">
        <f t="shared" ref="AE255" si="2016">SUM(AE244:AE254)</f>
        <v>1</v>
      </c>
      <c r="AF255" s="126">
        <f t="shared" ref="AF255" si="2017">SUM(AF244:AF254)</f>
        <v>1</v>
      </c>
      <c r="AG255" s="126">
        <f t="shared" ref="AG255" si="2018">SUM(AG244:AG254)</f>
        <v>0.99999999999999978</v>
      </c>
      <c r="AH255" s="126">
        <f t="shared" ref="AH255" si="2019">SUM(AH244:AH254)</f>
        <v>1</v>
      </c>
      <c r="AI255" s="126">
        <f t="shared" ref="AI255" si="2020">SUM(AI244:AI254)</f>
        <v>1.0000000000000002</v>
      </c>
      <c r="AJ255" s="126">
        <f t="shared" ref="AJ255" si="2021">SUM(AJ244:AJ254)</f>
        <v>1</v>
      </c>
      <c r="AK255" s="126">
        <f>SUM(AK244:AK254)</f>
        <v>1</v>
      </c>
    </row>
    <row r="257" spans="1:37" x14ac:dyDescent="0.25">
      <c r="A257" s="22" t="s">
        <v>36</v>
      </c>
    </row>
    <row r="258" spans="1:37" x14ac:dyDescent="0.25">
      <c r="A258" s="22" t="s">
        <v>16</v>
      </c>
    </row>
    <row r="259" spans="1:37" x14ac:dyDescent="0.25">
      <c r="A259" s="31" t="s">
        <v>7</v>
      </c>
      <c r="B259" s="32" t="s">
        <v>20</v>
      </c>
      <c r="C259" s="31" t="s">
        <v>154</v>
      </c>
      <c r="D259" s="51">
        <f>XII!D48</f>
        <v>0.73747210794634521</v>
      </c>
      <c r="E259" s="52">
        <f>1-SUM(E260:E264)</f>
        <v>0.73747210794634532</v>
      </c>
      <c r="F259" s="52">
        <f t="shared" ref="F259" si="2022">1-SUM(F260:F264)</f>
        <v>0.73747210794634532</v>
      </c>
      <c r="G259" s="52">
        <f t="shared" ref="G259" si="2023">1-SUM(G260:G264)</f>
        <v>0.73747210794634532</v>
      </c>
      <c r="H259" s="52">
        <f t="shared" ref="H259" si="2024">1-SUM(H260:H264)</f>
        <v>0.73747210794634532</v>
      </c>
      <c r="I259" s="52">
        <f t="shared" ref="I259" si="2025">1-SUM(I260:I264)</f>
        <v>0.73747210794634532</v>
      </c>
      <c r="J259" s="52">
        <f t="shared" ref="J259" si="2026">1-SUM(J260:J264)</f>
        <v>0.73747210794634532</v>
      </c>
      <c r="K259" s="52">
        <f t="shared" ref="K259" si="2027">1-SUM(K260:K264)</f>
        <v>0.73747210794634532</v>
      </c>
      <c r="L259" s="52">
        <f t="shared" ref="L259" si="2028">1-SUM(L260:L264)</f>
        <v>0.73747210794634532</v>
      </c>
      <c r="M259" s="52">
        <f t="shared" ref="M259" si="2029">1-SUM(M260:M264)</f>
        <v>0.73747210794634532</v>
      </c>
      <c r="N259" s="52">
        <f t="shared" ref="N259" si="2030">1-SUM(N260:N264)</f>
        <v>0.73747210794634532</v>
      </c>
      <c r="O259" s="52">
        <f t="shared" ref="O259" si="2031">1-SUM(O260:O264)</f>
        <v>0.73747210794634532</v>
      </c>
      <c r="P259" s="52">
        <f t="shared" ref="P259" si="2032">1-SUM(P260:P264)</f>
        <v>0.73747210794634532</v>
      </c>
      <c r="Q259" s="52">
        <f t="shared" ref="Q259" si="2033">1-SUM(Q260:Q264)</f>
        <v>0.73747210794634532</v>
      </c>
      <c r="R259" s="52">
        <f t="shared" ref="R259" si="2034">1-SUM(R260:R264)</f>
        <v>0.73747210794634532</v>
      </c>
      <c r="S259" s="52">
        <f t="shared" ref="S259" si="2035">1-SUM(S260:S264)</f>
        <v>0.73747210794634532</v>
      </c>
      <c r="T259" s="52">
        <f t="shared" ref="T259" si="2036">1-SUM(T260:T264)</f>
        <v>0.73747210794634532</v>
      </c>
      <c r="U259" s="52">
        <f t="shared" ref="U259" si="2037">1-SUM(U260:U264)</f>
        <v>0.73747210794634532</v>
      </c>
      <c r="V259" s="52">
        <f t="shared" ref="V259" si="2038">1-SUM(V260:V264)</f>
        <v>0.73747210794634532</v>
      </c>
      <c r="W259" s="52">
        <f t="shared" ref="W259" si="2039">1-SUM(W260:W264)</f>
        <v>0.72628344956129587</v>
      </c>
      <c r="X259" s="52">
        <f t="shared" ref="X259" si="2040">1-SUM(X260:X264)</f>
        <v>0.71509479117624908</v>
      </c>
      <c r="Y259" s="52">
        <f t="shared" ref="Y259" si="2041">1-SUM(Y260:Y264)</f>
        <v>0.7039061327912024</v>
      </c>
      <c r="Z259" s="52">
        <f t="shared" ref="Z259" si="2042">1-SUM(Z260:Z264)</f>
        <v>0.69271747440615294</v>
      </c>
      <c r="AA259" s="52">
        <f t="shared" ref="AA259" si="2043">1-SUM(AA260:AA264)</f>
        <v>0.68152881602110615</v>
      </c>
      <c r="AB259" s="52">
        <f t="shared" ref="AB259" si="2044">1-SUM(AB260:AB264)</f>
        <v>0.61897026361150687</v>
      </c>
      <c r="AC259" s="52">
        <f t="shared" ref="AC259" si="2045">1-SUM(AC260:AC264)</f>
        <v>0.55641171120190758</v>
      </c>
      <c r="AD259" s="52">
        <f t="shared" ref="AD259" si="2046">1-SUM(AD260:AD264)</f>
        <v>0.49385315879232927</v>
      </c>
      <c r="AE259" s="52">
        <f t="shared" ref="AE259" si="2047">1-SUM(AE260:AE264)</f>
        <v>0.43129460638275097</v>
      </c>
      <c r="AF259" s="52">
        <f t="shared" ref="AF259" si="2048">1-SUM(AF260:AF264)</f>
        <v>0.36873605397315168</v>
      </c>
      <c r="AG259" s="52">
        <f t="shared" ref="AG259" si="2049">1-SUM(AG260:AG264)</f>
        <v>0.30617750156359436</v>
      </c>
      <c r="AH259" s="52">
        <f t="shared" ref="AH259" si="2050">1-SUM(AH260:AH264)</f>
        <v>0.24361894915399507</v>
      </c>
      <c r="AI259" s="52">
        <f t="shared" ref="AI259" si="2051">1-SUM(AI260:AI264)</f>
        <v>0.18106039674441665</v>
      </c>
      <c r="AJ259" s="52">
        <f t="shared" ref="AJ259" si="2052">1-SUM(AJ260:AJ264)</f>
        <v>0.11850184433483846</v>
      </c>
      <c r="AK259" s="52">
        <f t="shared" ref="AK259" si="2053">1-SUM(AK260:AK264)</f>
        <v>5.5943291925239169E-2</v>
      </c>
    </row>
    <row r="260" spans="1:37" x14ac:dyDescent="0.25">
      <c r="A260" s="31" t="s">
        <v>11</v>
      </c>
      <c r="B260" s="32" t="s">
        <v>20</v>
      </c>
      <c r="C260" s="31" t="s">
        <v>154</v>
      </c>
      <c r="D260" s="51">
        <f>XII!D49</f>
        <v>0</v>
      </c>
      <c r="E260" s="52">
        <f t="shared" ref="E260:T263" si="2054">D260</f>
        <v>0</v>
      </c>
      <c r="F260" s="52">
        <f t="shared" si="2054"/>
        <v>0</v>
      </c>
      <c r="G260" s="52">
        <f t="shared" si="2054"/>
        <v>0</v>
      </c>
      <c r="H260" s="52">
        <f t="shared" si="2054"/>
        <v>0</v>
      </c>
      <c r="I260" s="52">
        <f t="shared" si="2054"/>
        <v>0</v>
      </c>
      <c r="J260" s="52">
        <f t="shared" si="2054"/>
        <v>0</v>
      </c>
      <c r="K260" s="52">
        <f t="shared" si="2054"/>
        <v>0</v>
      </c>
      <c r="L260" s="52">
        <f t="shared" si="2054"/>
        <v>0</v>
      </c>
      <c r="M260" s="52">
        <f t="shared" si="2054"/>
        <v>0</v>
      </c>
      <c r="N260" s="52">
        <f t="shared" si="2054"/>
        <v>0</v>
      </c>
      <c r="O260" s="52">
        <f t="shared" si="2054"/>
        <v>0</v>
      </c>
      <c r="P260" s="52">
        <f t="shared" si="2054"/>
        <v>0</v>
      </c>
      <c r="Q260" s="52">
        <f t="shared" si="2054"/>
        <v>0</v>
      </c>
      <c r="R260" s="52">
        <f t="shared" si="2054"/>
        <v>0</v>
      </c>
      <c r="S260" s="52">
        <f t="shared" si="2054"/>
        <v>0</v>
      </c>
      <c r="T260" s="52">
        <f t="shared" si="2054"/>
        <v>0</v>
      </c>
      <c r="U260" s="52">
        <f t="shared" ref="U260:AK263" si="2055">T260</f>
        <v>0</v>
      </c>
      <c r="V260" s="52">
        <f t="shared" si="2055"/>
        <v>0</v>
      </c>
      <c r="W260" s="52">
        <f t="shared" si="2055"/>
        <v>0</v>
      </c>
      <c r="X260" s="52">
        <f t="shared" si="2055"/>
        <v>0</v>
      </c>
      <c r="Y260" s="52">
        <f t="shared" si="2055"/>
        <v>0</v>
      </c>
      <c r="Z260" s="52">
        <f t="shared" si="2055"/>
        <v>0</v>
      </c>
      <c r="AA260" s="52">
        <f t="shared" si="2055"/>
        <v>0</v>
      </c>
      <c r="AB260" s="52">
        <f t="shared" si="2055"/>
        <v>0</v>
      </c>
      <c r="AC260" s="52">
        <f t="shared" si="2055"/>
        <v>0</v>
      </c>
      <c r="AD260" s="52">
        <f t="shared" si="2055"/>
        <v>0</v>
      </c>
      <c r="AE260" s="52">
        <f t="shared" si="2055"/>
        <v>0</v>
      </c>
      <c r="AF260" s="52">
        <f t="shared" si="2055"/>
        <v>0</v>
      </c>
      <c r="AG260" s="52">
        <f t="shared" si="2055"/>
        <v>0</v>
      </c>
      <c r="AH260" s="52">
        <f t="shared" si="2055"/>
        <v>0</v>
      </c>
      <c r="AI260" s="52">
        <f t="shared" si="2055"/>
        <v>0</v>
      </c>
      <c r="AJ260" s="52">
        <f t="shared" si="2055"/>
        <v>0</v>
      </c>
      <c r="AK260" s="52">
        <f t="shared" si="2055"/>
        <v>0</v>
      </c>
    </row>
    <row r="261" spans="1:37" x14ac:dyDescent="0.25">
      <c r="A261" s="31" t="s">
        <v>12</v>
      </c>
      <c r="B261" s="32" t="s">
        <v>20</v>
      </c>
      <c r="C261" s="31" t="s">
        <v>154</v>
      </c>
      <c r="D261" s="51">
        <f>XII!D50</f>
        <v>0.26252789205365473</v>
      </c>
      <c r="E261" s="52">
        <f t="shared" si="2054"/>
        <v>0.26252789205365473</v>
      </c>
      <c r="F261" s="52">
        <f t="shared" si="2054"/>
        <v>0.26252789205365473</v>
      </c>
      <c r="G261" s="52">
        <f t="shared" si="2054"/>
        <v>0.26252789205365473</v>
      </c>
      <c r="H261" s="52">
        <f t="shared" si="2054"/>
        <v>0.26252789205365473</v>
      </c>
      <c r="I261" s="52">
        <f t="shared" si="2054"/>
        <v>0.26252789205365473</v>
      </c>
      <c r="J261" s="52">
        <f t="shared" si="2054"/>
        <v>0.26252789205365473</v>
      </c>
      <c r="K261" s="52">
        <f t="shared" si="2054"/>
        <v>0.26252789205365473</v>
      </c>
      <c r="L261" s="52">
        <f t="shared" si="2054"/>
        <v>0.26252789205365473</v>
      </c>
      <c r="M261" s="52">
        <f t="shared" si="2054"/>
        <v>0.26252789205365473</v>
      </c>
      <c r="N261" s="52">
        <f t="shared" si="2054"/>
        <v>0.26252789205365473</v>
      </c>
      <c r="O261" s="52">
        <f t="shared" si="2054"/>
        <v>0.26252789205365473</v>
      </c>
      <c r="P261" s="52">
        <f t="shared" si="2054"/>
        <v>0.26252789205365473</v>
      </c>
      <c r="Q261" s="52">
        <f t="shared" si="2054"/>
        <v>0.26252789205365473</v>
      </c>
      <c r="R261" s="52">
        <f t="shared" si="2054"/>
        <v>0.26252789205365473</v>
      </c>
      <c r="S261" s="52">
        <f t="shared" si="2054"/>
        <v>0.26252789205365473</v>
      </c>
      <c r="T261" s="52">
        <f t="shared" si="2054"/>
        <v>0.26252789205365473</v>
      </c>
      <c r="U261" s="52">
        <f t="shared" si="2055"/>
        <v>0.26252789205365473</v>
      </c>
      <c r="V261" s="52">
        <f t="shared" si="2055"/>
        <v>0.26252789205365473</v>
      </c>
      <c r="W261" s="52">
        <f t="shared" si="2055"/>
        <v>0.26252789205365473</v>
      </c>
      <c r="X261" s="52">
        <f t="shared" si="2055"/>
        <v>0.26252789205365473</v>
      </c>
      <c r="Y261" s="52">
        <f t="shared" si="2055"/>
        <v>0.26252789205365473</v>
      </c>
      <c r="Z261" s="52">
        <f t="shared" si="2055"/>
        <v>0.26252789205365473</v>
      </c>
      <c r="AA261" s="52">
        <f t="shared" si="2055"/>
        <v>0.26252789205365473</v>
      </c>
      <c r="AB261" s="52">
        <f t="shared" si="2055"/>
        <v>0.26252789205365473</v>
      </c>
      <c r="AC261" s="52">
        <f t="shared" si="2055"/>
        <v>0.26252789205365473</v>
      </c>
      <c r="AD261" s="52">
        <f t="shared" si="2055"/>
        <v>0.26252789205365473</v>
      </c>
      <c r="AE261" s="52">
        <f t="shared" si="2055"/>
        <v>0.26252789205365473</v>
      </c>
      <c r="AF261" s="52">
        <f t="shared" si="2055"/>
        <v>0.26252789205365473</v>
      </c>
      <c r="AG261" s="52">
        <f t="shared" si="2055"/>
        <v>0.26252789205365473</v>
      </c>
      <c r="AH261" s="52">
        <f t="shared" si="2055"/>
        <v>0.26252789205365473</v>
      </c>
      <c r="AI261" s="52">
        <f t="shared" si="2055"/>
        <v>0.26252789205365473</v>
      </c>
      <c r="AJ261" s="52">
        <f t="shared" si="2055"/>
        <v>0.26252789205365473</v>
      </c>
      <c r="AK261" s="52">
        <f t="shared" si="2055"/>
        <v>0.26252789205365473</v>
      </c>
    </row>
    <row r="262" spans="1:37" x14ac:dyDescent="0.25">
      <c r="A262" s="31" t="s">
        <v>13</v>
      </c>
      <c r="B262" s="32" t="s">
        <v>20</v>
      </c>
      <c r="C262" s="31" t="s">
        <v>154</v>
      </c>
      <c r="D262" s="51">
        <f>XII!D51</f>
        <v>0</v>
      </c>
      <c r="E262" s="52">
        <f t="shared" si="2054"/>
        <v>0</v>
      </c>
      <c r="F262" s="52">
        <f t="shared" si="2054"/>
        <v>0</v>
      </c>
      <c r="G262" s="52">
        <f t="shared" si="2054"/>
        <v>0</v>
      </c>
      <c r="H262" s="52">
        <f t="shared" si="2054"/>
        <v>0</v>
      </c>
      <c r="I262" s="52">
        <f t="shared" si="2054"/>
        <v>0</v>
      </c>
      <c r="J262" s="52">
        <f t="shared" si="2054"/>
        <v>0</v>
      </c>
      <c r="K262" s="52">
        <f t="shared" si="2054"/>
        <v>0</v>
      </c>
      <c r="L262" s="52">
        <f t="shared" si="2054"/>
        <v>0</v>
      </c>
      <c r="M262" s="52">
        <f t="shared" si="2054"/>
        <v>0</v>
      </c>
      <c r="N262" s="52">
        <f t="shared" si="2054"/>
        <v>0</v>
      </c>
      <c r="O262" s="52">
        <f t="shared" si="2054"/>
        <v>0</v>
      </c>
      <c r="P262" s="52">
        <f t="shared" si="2054"/>
        <v>0</v>
      </c>
      <c r="Q262" s="52">
        <f t="shared" si="2054"/>
        <v>0</v>
      </c>
      <c r="R262" s="52">
        <f t="shared" si="2054"/>
        <v>0</v>
      </c>
      <c r="S262" s="52">
        <f t="shared" si="2054"/>
        <v>0</v>
      </c>
      <c r="T262" s="52">
        <f t="shared" si="2054"/>
        <v>0</v>
      </c>
      <c r="U262" s="52">
        <f t="shared" si="2055"/>
        <v>0</v>
      </c>
      <c r="V262" s="52">
        <f t="shared" si="2055"/>
        <v>0</v>
      </c>
      <c r="W262" s="52">
        <f t="shared" si="2055"/>
        <v>0</v>
      </c>
      <c r="X262" s="52">
        <f t="shared" si="2055"/>
        <v>0</v>
      </c>
      <c r="Y262" s="52">
        <f t="shared" si="2055"/>
        <v>0</v>
      </c>
      <c r="Z262" s="52">
        <f t="shared" si="2055"/>
        <v>0</v>
      </c>
      <c r="AA262" s="52">
        <f t="shared" si="2055"/>
        <v>0</v>
      </c>
      <c r="AB262" s="52">
        <f t="shared" si="2055"/>
        <v>0</v>
      </c>
      <c r="AC262" s="52">
        <f t="shared" si="2055"/>
        <v>0</v>
      </c>
      <c r="AD262" s="52">
        <f t="shared" si="2055"/>
        <v>0</v>
      </c>
      <c r="AE262" s="52">
        <f t="shared" si="2055"/>
        <v>0</v>
      </c>
      <c r="AF262" s="52">
        <f t="shared" si="2055"/>
        <v>0</v>
      </c>
      <c r="AG262" s="52">
        <f t="shared" si="2055"/>
        <v>0</v>
      </c>
      <c r="AH262" s="52">
        <f t="shared" si="2055"/>
        <v>0</v>
      </c>
      <c r="AI262" s="52">
        <f t="shared" si="2055"/>
        <v>0</v>
      </c>
      <c r="AJ262" s="52">
        <f t="shared" si="2055"/>
        <v>0</v>
      </c>
      <c r="AK262" s="52">
        <f t="shared" si="2055"/>
        <v>0</v>
      </c>
    </row>
    <row r="263" spans="1:37" x14ac:dyDescent="0.25">
      <c r="A263" s="31" t="s">
        <v>55</v>
      </c>
      <c r="B263" s="32" t="s">
        <v>20</v>
      </c>
      <c r="C263" s="31" t="s">
        <v>154</v>
      </c>
      <c r="D263" s="51">
        <f>XII!D52</f>
        <v>0</v>
      </c>
      <c r="E263" s="52">
        <f t="shared" si="2054"/>
        <v>0</v>
      </c>
      <c r="F263" s="52">
        <f t="shared" si="2054"/>
        <v>0</v>
      </c>
      <c r="G263" s="52">
        <f t="shared" si="2054"/>
        <v>0</v>
      </c>
      <c r="H263" s="52">
        <f t="shared" si="2054"/>
        <v>0</v>
      </c>
      <c r="I263" s="52">
        <f t="shared" si="2054"/>
        <v>0</v>
      </c>
      <c r="J263" s="52">
        <f t="shared" si="2054"/>
        <v>0</v>
      </c>
      <c r="K263" s="52">
        <f t="shared" si="2054"/>
        <v>0</v>
      </c>
      <c r="L263" s="52">
        <f t="shared" si="2054"/>
        <v>0</v>
      </c>
      <c r="M263" s="52">
        <f t="shared" si="2054"/>
        <v>0</v>
      </c>
      <c r="N263" s="52">
        <f t="shared" si="2054"/>
        <v>0</v>
      </c>
      <c r="O263" s="52">
        <f t="shared" si="2054"/>
        <v>0</v>
      </c>
      <c r="P263" s="52">
        <f t="shared" si="2054"/>
        <v>0</v>
      </c>
      <c r="Q263" s="52">
        <f t="shared" si="2054"/>
        <v>0</v>
      </c>
      <c r="R263" s="52">
        <f t="shared" si="2054"/>
        <v>0</v>
      </c>
      <c r="S263" s="52">
        <f t="shared" si="2054"/>
        <v>0</v>
      </c>
      <c r="T263" s="52">
        <f t="shared" si="2054"/>
        <v>0</v>
      </c>
      <c r="U263" s="52">
        <f t="shared" si="2055"/>
        <v>0</v>
      </c>
      <c r="V263" s="52">
        <f t="shared" si="2055"/>
        <v>0</v>
      </c>
      <c r="W263" s="52">
        <f t="shared" si="2055"/>
        <v>0</v>
      </c>
      <c r="X263" s="52">
        <f t="shared" si="2055"/>
        <v>0</v>
      </c>
      <c r="Y263" s="52">
        <f t="shared" si="2055"/>
        <v>0</v>
      </c>
      <c r="Z263" s="52">
        <f t="shared" si="2055"/>
        <v>0</v>
      </c>
      <c r="AA263" s="52">
        <f t="shared" si="2055"/>
        <v>0</v>
      </c>
      <c r="AB263" s="52">
        <f t="shared" si="2055"/>
        <v>0</v>
      </c>
      <c r="AC263" s="52">
        <f t="shared" si="2055"/>
        <v>0</v>
      </c>
      <c r="AD263" s="52">
        <f t="shared" si="2055"/>
        <v>0</v>
      </c>
      <c r="AE263" s="52">
        <f t="shared" si="2055"/>
        <v>0</v>
      </c>
      <c r="AF263" s="52">
        <f t="shared" si="2055"/>
        <v>0</v>
      </c>
      <c r="AG263" s="52">
        <f t="shared" si="2055"/>
        <v>0</v>
      </c>
      <c r="AH263" s="52">
        <f t="shared" si="2055"/>
        <v>0</v>
      </c>
      <c r="AI263" s="52">
        <f t="shared" si="2055"/>
        <v>0</v>
      </c>
      <c r="AJ263" s="52">
        <f t="shared" si="2055"/>
        <v>0</v>
      </c>
      <c r="AK263" s="52">
        <f t="shared" si="2055"/>
        <v>0</v>
      </c>
    </row>
    <row r="264" spans="1:37" x14ac:dyDescent="0.25">
      <c r="A264" s="31" t="s">
        <v>79</v>
      </c>
      <c r="B264" s="32" t="s">
        <v>20</v>
      </c>
      <c r="C264" s="31" t="s">
        <v>154</v>
      </c>
      <c r="D264" s="51">
        <f>XII!D53</f>
        <v>0</v>
      </c>
      <c r="E264" s="52">
        <f>+VLOOKUP(Medidas!$B$5,'Curva Hidrógeno'!$B$12:$AJ$13,'Curva Hidrógeno'!D$11-2015,FALSE)*('Particip. Energético'!$D259)</f>
        <v>0</v>
      </c>
      <c r="F264" s="52">
        <f>+VLOOKUP(Medidas!$B$5,'Curva Hidrógeno'!$B$12:$AJ$13,'Curva Hidrógeno'!E$11-2015,FALSE)*('Particip. Energético'!$D259)</f>
        <v>0</v>
      </c>
      <c r="G264" s="52">
        <f>+VLOOKUP(Medidas!$B$5,'Curva Hidrógeno'!$B$12:$AJ$13,'Curva Hidrógeno'!F$11-2015,FALSE)*('Particip. Energético'!$D259)</f>
        <v>0</v>
      </c>
      <c r="H264" s="52">
        <f>+VLOOKUP(Medidas!$B$5,'Curva Hidrógeno'!$B$12:$AJ$13,'Curva Hidrógeno'!G$11-2015,FALSE)*('Particip. Energético'!$D259)</f>
        <v>0</v>
      </c>
      <c r="I264" s="52">
        <f>+VLOOKUP(Medidas!$B$5,'Curva Hidrógeno'!$B$12:$AJ$13,'Curva Hidrógeno'!H$11-2015,FALSE)*('Particip. Energético'!$D259)</f>
        <v>0</v>
      </c>
      <c r="J264" s="52">
        <f>+VLOOKUP(Medidas!$B$5,'Curva Hidrógeno'!$B$12:$AJ$13,'Curva Hidrógeno'!I$11-2015,FALSE)*('Particip. Energético'!$D259)</f>
        <v>0</v>
      </c>
      <c r="K264" s="52">
        <f>+VLOOKUP(Medidas!$B$5,'Curva Hidrógeno'!$B$12:$AJ$13,'Curva Hidrógeno'!J$11-2015,FALSE)*('Particip. Energético'!$D259)</f>
        <v>0</v>
      </c>
      <c r="L264" s="52">
        <f>+VLOOKUP(Medidas!$B$5,'Curva Hidrógeno'!$B$12:$AJ$13,'Curva Hidrógeno'!K$11-2015,FALSE)*('Particip. Energético'!$D259)</f>
        <v>0</v>
      </c>
      <c r="M264" s="52">
        <f>+VLOOKUP(Medidas!$B$5,'Curva Hidrógeno'!$B$12:$AJ$13,'Curva Hidrógeno'!L$11-2015,FALSE)*('Particip. Energético'!$D259)</f>
        <v>0</v>
      </c>
      <c r="N264" s="52">
        <f>+VLOOKUP(Medidas!$B$5,'Curva Hidrógeno'!$B$12:$AJ$13,'Curva Hidrógeno'!M$11-2015,FALSE)*('Particip. Energético'!$D259)</f>
        <v>0</v>
      </c>
      <c r="O264" s="52">
        <f>+VLOOKUP(Medidas!$B$5,'Curva Hidrógeno'!$B$12:$AJ$13,'Curva Hidrógeno'!N$11-2015,FALSE)*('Particip. Energético'!$D259)</f>
        <v>0</v>
      </c>
      <c r="P264" s="52">
        <f>+VLOOKUP(Medidas!$B$5,'Curva Hidrógeno'!$B$12:$AJ$13,'Curva Hidrógeno'!O$11-2015,FALSE)*('Particip. Energético'!$D259)</f>
        <v>0</v>
      </c>
      <c r="Q264" s="52">
        <f>+VLOOKUP(Medidas!$B$5,'Curva Hidrógeno'!$B$12:$AJ$13,'Curva Hidrógeno'!P$11-2015,FALSE)*('Particip. Energético'!$D259)</f>
        <v>0</v>
      </c>
      <c r="R264" s="52">
        <f>+VLOOKUP(Medidas!$B$5,'Curva Hidrógeno'!$B$12:$AJ$13,'Curva Hidrógeno'!Q$11-2015,FALSE)*('Particip. Energético'!$D259)</f>
        <v>0</v>
      </c>
      <c r="S264" s="52">
        <f>+VLOOKUP(Medidas!$B$5,'Curva Hidrógeno'!$B$12:$AJ$13,'Curva Hidrógeno'!R$11-2015,FALSE)*('Particip. Energético'!$D259)</f>
        <v>0</v>
      </c>
      <c r="T264" s="52">
        <f>+VLOOKUP(Medidas!$B$5,'Curva Hidrógeno'!$B$12:$AJ$13,'Curva Hidrógeno'!S$11-2015,FALSE)*('Particip. Energético'!$D259)</f>
        <v>0</v>
      </c>
      <c r="U264" s="52">
        <f>+VLOOKUP(Medidas!$B$5,'Curva Hidrógeno'!$B$12:$AJ$13,'Curva Hidrógeno'!T$11-2015,FALSE)*('Particip. Energético'!$D259)</f>
        <v>0</v>
      </c>
      <c r="V264" s="52">
        <f>+VLOOKUP(Medidas!$B$5,'Curva Hidrógeno'!$B$12:$AJ$13,'Curva Hidrógeno'!U$11-2015,FALSE)*('Particip. Energético'!$D259)</f>
        <v>0</v>
      </c>
      <c r="W264" s="52">
        <f>+VLOOKUP(Medidas!$B$5,'Curva Hidrógeno'!$B$12:$AJ$13,'Curva Hidrógeno'!V$11-2015,FALSE)*('Particip. Energético'!$D259)</f>
        <v>1.1188658385049389E-2</v>
      </c>
      <c r="X264" s="52">
        <f>+VLOOKUP(Medidas!$B$5,'Curva Hidrógeno'!$B$12:$AJ$13,'Curva Hidrógeno'!W$11-2015,FALSE)*('Particip. Energético'!$D259)</f>
        <v>2.2377316770096158E-2</v>
      </c>
      <c r="Y264" s="52">
        <f>+VLOOKUP(Medidas!$B$5,'Curva Hidrógeno'!$B$12:$AJ$13,'Curva Hidrógeno'!X$11-2015,FALSE)*('Particip. Energético'!$D259)</f>
        <v>3.3565975155142924E-2</v>
      </c>
      <c r="Z264" s="52">
        <f>+VLOOKUP(Medidas!$B$5,'Curva Hidrógeno'!$B$12:$AJ$13,'Curva Hidrógeno'!Y$11-2015,FALSE)*('Particip. Energético'!$D259)</f>
        <v>4.4754633540192316E-2</v>
      </c>
      <c r="AA264" s="52">
        <f>+VLOOKUP(Medidas!$B$5,'Curva Hidrógeno'!$B$12:$AJ$13,'Curva Hidrógeno'!Z$11-2015,FALSE)*('Particip. Energético'!$D259)</f>
        <v>5.5943291925239079E-2</v>
      </c>
      <c r="AB264" s="52">
        <f>+VLOOKUP(Medidas!$B$5,'Curva Hidrógeno'!$B$12:$AJ$13,'Curva Hidrógeno'!AA$11-2015,FALSE)*('Particip. Energético'!$D259)</f>
        <v>0.11850184433483836</v>
      </c>
      <c r="AC264" s="52">
        <f>+VLOOKUP(Medidas!$B$5,'Curva Hidrógeno'!$B$12:$AJ$13,'Curva Hidrógeno'!AB$11-2015,FALSE)*('Particip. Energético'!$D259)</f>
        <v>0.18106039674443763</v>
      </c>
      <c r="AD264" s="52">
        <f>+VLOOKUP(Medidas!$B$5,'Curva Hidrógeno'!$B$12:$AJ$13,'Curva Hidrógeno'!AC$11-2015,FALSE)*('Particip. Energético'!$D259)</f>
        <v>0.24361894915401597</v>
      </c>
      <c r="AE264" s="52">
        <f>+VLOOKUP(Medidas!$B$5,'Curva Hidrógeno'!$B$12:$AJ$13,'Curva Hidrógeno'!AD$11-2015,FALSE)*('Particip. Energético'!$D259)</f>
        <v>0.3061775015635943</v>
      </c>
      <c r="AF264" s="52">
        <f>+VLOOKUP(Medidas!$B$5,'Curva Hidrógeno'!$B$12:$AJ$13,'Curva Hidrógeno'!AE$11-2015,FALSE)*('Particip. Energético'!$D259)</f>
        <v>0.36873605397319359</v>
      </c>
      <c r="AG264" s="52">
        <f>+VLOOKUP(Medidas!$B$5,'Curva Hidrógeno'!$B$12:$AJ$13,'Curva Hidrógeno'!AF$11-2015,FALSE)*('Particip. Energético'!$D259)</f>
        <v>0.43129460638275091</v>
      </c>
      <c r="AH264" s="52">
        <f>+VLOOKUP(Medidas!$B$5,'Curva Hidrógeno'!$B$12:$AJ$13,'Curva Hidrógeno'!AG$11-2015,FALSE)*('Particip. Energético'!$D259)</f>
        <v>0.4938531587923502</v>
      </c>
      <c r="AI264" s="52">
        <f>+VLOOKUP(Medidas!$B$5,'Curva Hidrógeno'!$B$12:$AJ$13,'Curva Hidrógeno'!AH$11-2015,FALSE)*('Particip. Energético'!$D259)</f>
        <v>0.55641171120192856</v>
      </c>
      <c r="AJ264" s="52">
        <f>+VLOOKUP(Medidas!$B$5,'Curva Hidrógeno'!$B$12:$AJ$13,'Curva Hidrógeno'!AI$11-2015,FALSE)*('Particip. Energético'!$D259)</f>
        <v>0.61897026361150687</v>
      </c>
      <c r="AK264" s="52">
        <f>+VLOOKUP(Medidas!$B$5,'Curva Hidrógeno'!$B$12:$AJ$13,'Curva Hidrógeno'!AJ$11-2015,FALSE)*('Particip. Energético'!$D259)</f>
        <v>0.68152881602110615</v>
      </c>
    </row>
    <row r="265" spans="1:37" x14ac:dyDescent="0.25">
      <c r="D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</row>
    <row r="266" spans="1:37" x14ac:dyDescent="0.25">
      <c r="A266" s="22" t="s">
        <v>84</v>
      </c>
    </row>
    <row r="267" spans="1:37" x14ac:dyDescent="0.25">
      <c r="A267" s="31" t="s">
        <v>7</v>
      </c>
      <c r="B267" s="32" t="s">
        <v>20</v>
      </c>
      <c r="C267" s="31" t="s">
        <v>154</v>
      </c>
      <c r="D267" s="51">
        <f>XII!D56</f>
        <v>0</v>
      </c>
      <c r="E267" s="52">
        <f>+D267</f>
        <v>0</v>
      </c>
      <c r="F267" s="52">
        <f t="shared" ref="F267:G267" si="2056">+E267</f>
        <v>0</v>
      </c>
      <c r="G267" s="52">
        <f t="shared" si="2056"/>
        <v>0</v>
      </c>
      <c r="H267" s="52">
        <f>+G267</f>
        <v>0</v>
      </c>
      <c r="I267" s="52">
        <f t="shared" ref="I267:AJ267" si="2057">+H267-((I271+I276+I277)-((H271+H276+H277)))*H267/(1-H271-H276-H277)</f>
        <v>0</v>
      </c>
      <c r="J267" s="52">
        <f t="shared" si="2057"/>
        <v>0</v>
      </c>
      <c r="K267" s="52">
        <f t="shared" si="2057"/>
        <v>0</v>
      </c>
      <c r="L267" s="52">
        <f t="shared" si="2057"/>
        <v>0</v>
      </c>
      <c r="M267" s="52">
        <f t="shared" si="2057"/>
        <v>0</v>
      </c>
      <c r="N267" s="52">
        <f t="shared" si="2057"/>
        <v>0</v>
      </c>
      <c r="O267" s="52">
        <f t="shared" si="2057"/>
        <v>0</v>
      </c>
      <c r="P267" s="52">
        <f t="shared" si="2057"/>
        <v>0</v>
      </c>
      <c r="Q267" s="52">
        <f t="shared" si="2057"/>
        <v>0</v>
      </c>
      <c r="R267" s="52">
        <f t="shared" si="2057"/>
        <v>0</v>
      </c>
      <c r="S267" s="52">
        <f t="shared" si="2057"/>
        <v>0</v>
      </c>
      <c r="T267" s="52">
        <f t="shared" si="2057"/>
        <v>0</v>
      </c>
      <c r="U267" s="52">
        <f t="shared" si="2057"/>
        <v>0</v>
      </c>
      <c r="V267" s="52">
        <f t="shared" si="2057"/>
        <v>0</v>
      </c>
      <c r="W267" s="52">
        <f t="shared" si="2057"/>
        <v>0</v>
      </c>
      <c r="X267" s="52">
        <f t="shared" si="2057"/>
        <v>0</v>
      </c>
      <c r="Y267" s="52">
        <f t="shared" si="2057"/>
        <v>0</v>
      </c>
      <c r="Z267" s="52">
        <f t="shared" si="2057"/>
        <v>0</v>
      </c>
      <c r="AA267" s="52">
        <f t="shared" si="2057"/>
        <v>0</v>
      </c>
      <c r="AB267" s="52">
        <f t="shared" si="2057"/>
        <v>0</v>
      </c>
      <c r="AC267" s="52">
        <f t="shared" si="2057"/>
        <v>0</v>
      </c>
      <c r="AD267" s="52">
        <f t="shared" si="2057"/>
        <v>0</v>
      </c>
      <c r="AE267" s="52">
        <f t="shared" si="2057"/>
        <v>0</v>
      </c>
      <c r="AF267" s="52">
        <f t="shared" si="2057"/>
        <v>0</v>
      </c>
      <c r="AG267" s="52">
        <f t="shared" si="2057"/>
        <v>0</v>
      </c>
      <c r="AH267" s="52">
        <f t="shared" si="2057"/>
        <v>0</v>
      </c>
      <c r="AI267" s="52">
        <f t="shared" si="2057"/>
        <v>0</v>
      </c>
      <c r="AJ267" s="52">
        <f t="shared" si="2057"/>
        <v>0</v>
      </c>
      <c r="AK267" s="52">
        <f>+AJ267-((AK271+AK276+AK277)-((AJ271+AJ276+AJ277)))*AJ267/(1-AJ271-AJ276-AJ277)</f>
        <v>0</v>
      </c>
    </row>
    <row r="268" spans="1:37" x14ac:dyDescent="0.25">
      <c r="A268" s="31" t="s">
        <v>9</v>
      </c>
      <c r="B268" s="32" t="s">
        <v>20</v>
      </c>
      <c r="C268" s="31" t="s">
        <v>154</v>
      </c>
      <c r="D268" s="51">
        <f>XII!D57</f>
        <v>0.48519426975146701</v>
      </c>
      <c r="E268" s="52">
        <f t="shared" ref="E268:H271" si="2058">+D268</f>
        <v>0.48519426975146701</v>
      </c>
      <c r="F268" s="52">
        <f t="shared" si="2058"/>
        <v>0.48519426975146701</v>
      </c>
      <c r="G268" s="52">
        <f t="shared" si="2058"/>
        <v>0.48519426975146701</v>
      </c>
      <c r="H268" s="52">
        <f t="shared" si="2058"/>
        <v>0.48519426975146701</v>
      </c>
      <c r="I268" s="52">
        <f t="shared" ref="I268:AJ268" si="2059">+H268-((I271+I276+I277)-((H271+H276+H277)))*H268/(1-H271-H276-H277)</f>
        <v>0.48057379652083021</v>
      </c>
      <c r="J268" s="52">
        <f t="shared" si="2059"/>
        <v>0.47595327477076643</v>
      </c>
      <c r="K268" s="52">
        <f t="shared" si="2059"/>
        <v>0.47133252865821684</v>
      </c>
      <c r="L268" s="52">
        <f t="shared" si="2059"/>
        <v>0.46671024781584458</v>
      </c>
      <c r="M268" s="52">
        <f t="shared" si="2059"/>
        <v>0.462077800975978</v>
      </c>
      <c r="N268" s="52">
        <f t="shared" si="2059"/>
        <v>0.45737802729796734</v>
      </c>
      <c r="O268" s="52">
        <f t="shared" si="2059"/>
        <v>0.45223290735064242</v>
      </c>
      <c r="P268" s="52">
        <f t="shared" si="2059"/>
        <v>0.44416548314021193</v>
      </c>
      <c r="Q268" s="52">
        <f t="shared" si="2059"/>
        <v>0.40819082898387854</v>
      </c>
      <c r="R268" s="52">
        <f t="shared" si="2059"/>
        <v>0.40153267607410364</v>
      </c>
      <c r="S268" s="52">
        <f t="shared" si="2059"/>
        <v>0.39475394625663734</v>
      </c>
      <c r="T268" s="52">
        <f t="shared" si="2059"/>
        <v>0.38784750709135535</v>
      </c>
      <c r="U268" s="52">
        <f t="shared" si="2059"/>
        <v>0.38080584228287889</v>
      </c>
      <c r="V268" s="52">
        <f t="shared" si="2059"/>
        <v>0.37362103969692423</v>
      </c>
      <c r="W268" s="52">
        <f t="shared" si="2059"/>
        <v>0.36628478071198584</v>
      </c>
      <c r="X268" s="52">
        <f t="shared" si="2059"/>
        <v>0.35878833129768045</v>
      </c>
      <c r="Y268" s="52">
        <f t="shared" si="2059"/>
        <v>0.35112253527028564</v>
      </c>
      <c r="Z268" s="52">
        <f t="shared" si="2059"/>
        <v>0.34327781024018383</v>
      </c>
      <c r="AA268" s="52">
        <f t="shared" si="2059"/>
        <v>0.33524414683459297</v>
      </c>
      <c r="AB268" s="52">
        <f t="shared" si="2059"/>
        <v>0.3270111118513242</v>
      </c>
      <c r="AC268" s="52">
        <f t="shared" si="2059"/>
        <v>0.31856785607413385</v>
      </c>
      <c r="AD268" s="52">
        <f t="shared" si="2059"/>
        <v>0.30990312755581684</v>
      </c>
      <c r="AE268" s="52">
        <f t="shared" si="2059"/>
        <v>0.30100529124919839</v>
      </c>
      <c r="AF268" s="52">
        <f t="shared" si="2059"/>
        <v>0.29186235593560578</v>
      </c>
      <c r="AG268" s="52">
        <f t="shared" si="2059"/>
        <v>0.28246200946142863</v>
      </c>
      <c r="AH268" s="52">
        <f t="shared" si="2059"/>
        <v>0.27279166334130672</v>
      </c>
      <c r="AI268" s="52">
        <f t="shared" si="2059"/>
        <v>0.26283850781569162</v>
      </c>
      <c r="AJ268" s="52">
        <f t="shared" si="2059"/>
        <v>0.25258957845441277</v>
      </c>
      <c r="AK268" s="52">
        <f>+AJ268-((AK271+AK276+AK277)-((AJ271+AJ276+AJ277)))*AJ268/(1-AJ271-AJ276-AJ277)</f>
        <v>0.2420318353689192</v>
      </c>
    </row>
    <row r="269" spans="1:37" x14ac:dyDescent="0.25">
      <c r="A269" s="31" t="s">
        <v>10</v>
      </c>
      <c r="B269" s="32" t="s">
        <v>20</v>
      </c>
      <c r="C269" s="31" t="s">
        <v>154</v>
      </c>
      <c r="D269" s="51">
        <f>XII!D58</f>
        <v>0.10297558149193098</v>
      </c>
      <c r="E269" s="52">
        <f t="shared" ref="E269:G269" si="2060">+D269</f>
        <v>0.10297558149193098</v>
      </c>
      <c r="F269" s="52">
        <f t="shared" si="2060"/>
        <v>0.10297558149193098</v>
      </c>
      <c r="G269" s="52">
        <f t="shared" si="2060"/>
        <v>0.10297558149193098</v>
      </c>
      <c r="H269" s="52">
        <f t="shared" si="2058"/>
        <v>0.10297558149193098</v>
      </c>
      <c r="I269" s="52">
        <f t="shared" ref="I269:AJ269" si="2061">+H269-((I271+I276+I277)-((H271+H276+H277)))*H269/(1-H271-H276-H277)</f>
        <v>0.10199495177852475</v>
      </c>
      <c r="J269" s="52">
        <f t="shared" si="2061"/>
        <v>0.10101431176756036</v>
      </c>
      <c r="K269" s="52">
        <f t="shared" si="2061"/>
        <v>0.1000336241388501</v>
      </c>
      <c r="L269" s="52">
        <f t="shared" si="2061"/>
        <v>9.9052610785567693E-2</v>
      </c>
      <c r="M269" s="52">
        <f t="shared" si="2061"/>
        <v>9.8069439843936276E-2</v>
      </c>
      <c r="N269" s="52">
        <f t="shared" si="2061"/>
        <v>9.7071979738684991E-2</v>
      </c>
      <c r="O269" s="52">
        <f t="shared" si="2061"/>
        <v>9.5980001223166023E-2</v>
      </c>
      <c r="P269" s="52">
        <f t="shared" si="2061"/>
        <v>9.4267805199835616E-2</v>
      </c>
      <c r="Q269" s="52">
        <f t="shared" si="2061"/>
        <v>8.6632696622363919E-2</v>
      </c>
      <c r="R269" s="52">
        <f t="shared" si="2061"/>
        <v>8.5219598384626158E-2</v>
      </c>
      <c r="S269" s="52">
        <f t="shared" si="2061"/>
        <v>8.3780909413530419E-2</v>
      </c>
      <c r="T269" s="52">
        <f t="shared" si="2061"/>
        <v>8.2315115950124806E-2</v>
      </c>
      <c r="U269" s="52">
        <f t="shared" si="2061"/>
        <v>8.0820622767640266E-2</v>
      </c>
      <c r="V269" s="52">
        <f t="shared" si="2061"/>
        <v>7.9295750628131295E-2</v>
      </c>
      <c r="W269" s="52">
        <f t="shared" si="2061"/>
        <v>7.7738734022522155E-2</v>
      </c>
      <c r="X269" s="52">
        <f t="shared" si="2061"/>
        <v>7.6147719277112308E-2</v>
      </c>
      <c r="Y269" s="52">
        <f t="shared" si="2061"/>
        <v>7.4520763122160466E-2</v>
      </c>
      <c r="Z269" s="52">
        <f t="shared" si="2061"/>
        <v>7.2855831831787163E-2</v>
      </c>
      <c r="AA269" s="52">
        <f t="shared" si="2061"/>
        <v>7.1150801059010477E-2</v>
      </c>
      <c r="AB269" s="52">
        <f t="shared" si="2061"/>
        <v>6.9403456505086156E-2</v>
      </c>
      <c r="AC269" s="52">
        <f t="shared" si="2061"/>
        <v>6.7611495578204964E-2</v>
      </c>
      <c r="AD269" s="52">
        <f t="shared" si="2061"/>
        <v>6.5772530212640248E-2</v>
      </c>
      <c r="AE269" s="52">
        <f t="shared" si="2061"/>
        <v>6.3884091035146681E-2</v>
      </c>
      <c r="AF269" s="52">
        <f t="shared" si="2061"/>
        <v>6.1943633080145319E-2</v>
      </c>
      <c r="AG269" s="52">
        <f t="shared" si="2061"/>
        <v>5.9948543268182247E-2</v>
      </c>
      <c r="AH269" s="52">
        <f t="shared" si="2061"/>
        <v>5.7896149872320668E-2</v>
      </c>
      <c r="AI269" s="52">
        <f t="shared" si="2061"/>
        <v>5.5783734203325143E-2</v>
      </c>
      <c r="AJ269" s="52">
        <f t="shared" si="2061"/>
        <v>5.3608544745320993E-2</v>
      </c>
      <c r="AK269" s="52">
        <f>+AJ269-((AK271+AK276+AK277)-((AJ271+AJ276+AJ277)))*AJ269/(1-AJ271-AJ276-AJ277)</f>
        <v>5.1367813967465745E-2</v>
      </c>
    </row>
    <row r="270" spans="1:37" x14ac:dyDescent="0.25">
      <c r="A270" s="31" t="s">
        <v>11</v>
      </c>
      <c r="B270" s="32" t="s">
        <v>20</v>
      </c>
      <c r="C270" s="31" t="s">
        <v>154</v>
      </c>
      <c r="D270" s="51">
        <f>XII!D59</f>
        <v>5.3228427920579441E-2</v>
      </c>
      <c r="E270" s="52">
        <f t="shared" ref="E270:G270" si="2062">+D270</f>
        <v>5.3228427920579441E-2</v>
      </c>
      <c r="F270" s="52">
        <f t="shared" si="2062"/>
        <v>5.3228427920579441E-2</v>
      </c>
      <c r="G270" s="52">
        <f t="shared" si="2062"/>
        <v>5.3228427920579441E-2</v>
      </c>
      <c r="H270" s="52">
        <f t="shared" si="2058"/>
        <v>5.3228427920579441E-2</v>
      </c>
      <c r="I270" s="52">
        <f t="shared" ref="I270" si="2063">+H270-((I271+I276+I277)-((H271+H276+H277)))*H270/(1-H271-H276-H277)</f>
        <v>5.2721537090145897E-2</v>
      </c>
      <c r="J270" s="52">
        <f t="shared" ref="J270" si="2064">+I270-((J271+J276+J277)-((I271+I276+I277)))*I270/(1-I271-I276-I277)</f>
        <v>5.2214640936869561E-2</v>
      </c>
      <c r="K270" s="52">
        <f t="shared" ref="K270" si="2065">+J270-((K271+K276+K277)-((J271+J276+J277)))*J270/(1-J271-J276-J277)</f>
        <v>5.1707720169818602E-2</v>
      </c>
      <c r="L270" s="52">
        <f t="shared" ref="L270" si="2066">+K270-((L271+L276+L277)-((K271+K276+K277)))*K270/(1-K271-K276-K277)</f>
        <v>5.1200631034629691E-2</v>
      </c>
      <c r="M270" s="52">
        <f t="shared" ref="M270" si="2067">+L270-((M271+M276+M277)-((L271+L276+L277)))*L270/(1-L271-L276-L277)</f>
        <v>5.0692426634693026E-2</v>
      </c>
      <c r="N270" s="52">
        <f t="shared" ref="N270" si="2068">+M270-((N271+N276+N277)-((M271+M276+M277)))*M270/(1-M271-M276-M277)</f>
        <v>5.0176836117535498E-2</v>
      </c>
      <c r="O270" s="52">
        <f t="shared" ref="O270" si="2069">+N270-((O271+O276+O277)-((N271+N276+N277)))*N270/(1-N271-N276-N277)</f>
        <v>4.9612388712995448E-2</v>
      </c>
      <c r="P270" s="52">
        <f t="shared" ref="P270" si="2070">+O270-((P271+P276+P277)-((O271+O276+O277)))*O270/(1-O271-O276-O277)</f>
        <v>4.8727348771551791E-2</v>
      </c>
      <c r="Q270" s="52">
        <f t="shared" ref="Q270" si="2071">+P270-((Q271+Q276+Q277)-((P271+P276+P277)))*P270/(1-P271-P276-P277)</f>
        <v>4.4780735208475232E-2</v>
      </c>
      <c r="R270" s="52">
        <f t="shared" ref="R270" si="2072">+Q270-((R271+R276+R277)-((Q271+Q276+Q277)))*Q270/(1-Q271-Q276-Q277)</f>
        <v>4.4050299928553881E-2</v>
      </c>
      <c r="S270" s="52">
        <f t="shared" ref="S270" si="2073">+R270-((S271+S276+S277)-((R271+R276+R277)))*R270/(1-R271-R276-R277)</f>
        <v>4.3306636711618295E-2</v>
      </c>
      <c r="T270" s="52">
        <f t="shared" ref="T270" si="2074">+S270-((T271+T276+T277)-((S271+S276+S277)))*S270/(1-S271-S276-S277)</f>
        <v>4.2548963090523417E-2</v>
      </c>
      <c r="U270" s="52">
        <f t="shared" ref="U270" si="2075">+T270-((U271+U276+U277)-((T271+T276+T277)))*T270/(1-T271-T276-T277)</f>
        <v>4.1776454487132728E-2</v>
      </c>
      <c r="V270" s="52">
        <f t="shared" ref="V270" si="2076">+U270-((V271+V276+V277)-((U271+U276+U277)))*U270/(1-U271-U276-U277)</f>
        <v>4.0988242897647187E-2</v>
      </c>
      <c r="W270" s="52">
        <f t="shared" ref="W270" si="2077">+V270-((W271+W276+W277)-((V271+V276+V277)))*V270/(1-V271-V276-V277)</f>
        <v>4.0183415724427428E-2</v>
      </c>
      <c r="X270" s="52">
        <f t="shared" ref="X270" si="2078">+W270-((X271+X276+X277)-((W271+W276+W277)))*W270/(1-W271-W276-W277)</f>
        <v>3.9361014797240017E-2</v>
      </c>
      <c r="Y270" s="52">
        <f t="shared" ref="Y270" si="2079">+X270-((Y271+Y276+Y277)-((X271+X276+X277)))*X270/(1-X271-X276-X277)</f>
        <v>3.8520035633353641E-2</v>
      </c>
      <c r="Z270" s="52">
        <f t="shared" ref="Z270" si="2080">+Y270-((Z271+Z276+Z277)-((Y271+Y276+Y277)))*Y270/(1-Y271-Y276-Y277)</f>
        <v>3.7659426992951869E-2</v>
      </c>
      <c r="AA270" s="52">
        <f t="shared" ref="AA270" si="2081">+Z270-((AA271+AA276+AA277)-((Z271+Z276+Z277)))*Z270/(1-Z271-Z276-Z277)</f>
        <v>3.6778090793862517E-2</v>
      </c>
      <c r="AB270" s="52">
        <f t="shared" ref="AB270" si="2082">+AA270-((AB271+AB276+AB277)-((AA271+AA276+AA277)))*AA270/(1-AA271-AA276-AA277)</f>
        <v>3.5874882457541876E-2</v>
      </c>
      <c r="AC270" s="52">
        <f t="shared" ref="AC270" si="2083">+AB270-((AC271+AC276+AC277)-((AB271+AB276+AB277)))*AB270/(1-AB271-AB276-AB277)</f>
        <v>3.4948611766460962E-2</v>
      </c>
      <c r="AD270" s="52">
        <f t="shared" ref="AD270" si="2084">+AC270-((AD271+AD276+AD277)-((AC271+AC276+AC277)))*AC270/(1-AC271-AC276-AC277)</f>
        <v>3.3998044321332493E-2</v>
      </c>
      <c r="AE270" s="52">
        <f t="shared" ref="AE270" si="2085">+AD270-((AE271+AE276+AE277)-((AD271+AD276+AD277)))*AD270/(1-AD271-AD276-AD277)</f>
        <v>3.3021903694736558E-2</v>
      </c>
      <c r="AF270" s="52">
        <f t="shared" ref="AF270" si="2086">+AE270-((AF271+AF276+AF277)-((AE271+AE276+AE277)))*AE270/(1-AE271-AE276-AE277)</f>
        <v>3.2018874385319175E-2</v>
      </c>
      <c r="AG270" s="52">
        <f t="shared" ref="AG270" si="2087">+AF270-((AG271+AG276+AG277)-((AF271+AF276+AF277)))*AF270/(1-AF271-AF276-AF277)</f>
        <v>3.0987605683432989E-2</v>
      </c>
      <c r="AH270" s="52">
        <f t="shared" ref="AH270" si="2088">+AG270-((AH271+AH276+AH277)-((AG271+AG276+AG277)))*AG270/(1-AG271-AG276-AG277)</f>
        <v>2.9926716564347491E-2</v>
      </c>
      <c r="AI270" s="52">
        <f t="shared" ref="AI270" si="2089">+AH270-((AI271+AI276+AI277)-((AH271+AH276+AH277)))*AH270/(1-AH271-AH276-AH277)</f>
        <v>2.8834801728360459E-2</v>
      </c>
      <c r="AJ270" s="52">
        <f t="shared" ref="AJ270" si="2090">+AI270-((AJ271+AJ276+AJ277)-((AI271+AI276+AI277)))*AI270/(1-AI271-AI276-AI277)</f>
        <v>2.771043890756832E-2</v>
      </c>
      <c r="AK270" s="52">
        <f>+AJ270-((AK271+AK276+AK277)-((AJ271+AJ276+AJ277)))*AJ270/(1-AJ271-AJ276-AJ277)</f>
        <v>2.655219755587624E-2</v>
      </c>
    </row>
    <row r="271" spans="1:37" x14ac:dyDescent="0.25">
      <c r="A271" s="31" t="s">
        <v>12</v>
      </c>
      <c r="B271" s="32" t="s">
        <v>20</v>
      </c>
      <c r="C271" s="31" t="s">
        <v>154</v>
      </c>
      <c r="D271" s="51">
        <f>XII!D60</f>
        <v>0</v>
      </c>
      <c r="E271" s="52">
        <f t="shared" ref="E271:G271" si="2091">+D271</f>
        <v>0</v>
      </c>
      <c r="F271" s="52">
        <f t="shared" si="2091"/>
        <v>0</v>
      </c>
      <c r="G271" s="52">
        <f t="shared" si="2091"/>
        <v>0</v>
      </c>
      <c r="H271" s="52">
        <f t="shared" si="2058"/>
        <v>0</v>
      </c>
      <c r="I271" s="52">
        <f t="shared" ref="I271" si="2092">+H271+($AK271-$H272)/($AK$1-$H$1)</f>
        <v>9.5229344588170558E-3</v>
      </c>
      <c r="J271" s="52">
        <f t="shared" ref="J271" si="2093">+I271+($AK271-$H272)/($AK$1-$H$1)</f>
        <v>1.9045868917634112E-2</v>
      </c>
      <c r="K271" s="52">
        <f t="shared" ref="K271" si="2094">+J271+($AK271-$H272)/($AK$1-$H$1)</f>
        <v>2.8568803376451166E-2</v>
      </c>
      <c r="L271" s="52">
        <f t="shared" ref="L271" si="2095">+K271+($AK271-$H272)/($AK$1-$H$1)</f>
        <v>3.8091737835268223E-2</v>
      </c>
      <c r="M271" s="52">
        <f t="shared" ref="M271" si="2096">+L271+($AK271-$H272)/($AK$1-$H$1)</f>
        <v>4.7614672294085281E-2</v>
      </c>
      <c r="N271" s="52">
        <f t="shared" ref="N271" si="2097">+M271+($AK271-$H272)/($AK$1-$H$1)</f>
        <v>5.7137606752902338E-2</v>
      </c>
      <c r="O271" s="52">
        <f t="shared" ref="O271" si="2098">+N271+($AK271-$H272)/($AK$1-$H$1)</f>
        <v>6.6660541211719396E-2</v>
      </c>
      <c r="P271" s="52">
        <f t="shared" ref="P271" si="2099">+O271+($AK271-$H272)/($AK$1-$H$1)</f>
        <v>7.6183475670536446E-2</v>
      </c>
      <c r="Q271" s="52">
        <f t="shared" ref="Q271" si="2100">+P271+($AK271-$H272)/($AK$1-$H$1)</f>
        <v>8.5706410129353497E-2</v>
      </c>
      <c r="R271" s="52">
        <f t="shared" ref="R271" si="2101">+Q271+($AK271-$H272)/($AK$1-$H$1)</f>
        <v>9.5229344588170547E-2</v>
      </c>
      <c r="S271" s="52">
        <f t="shared" ref="S271" si="2102">+R271+($AK271-$H272)/($AK$1-$H$1)</f>
        <v>0.1047522790469876</v>
      </c>
      <c r="T271" s="52">
        <f t="shared" ref="T271" si="2103">+S271+($AK271-$H272)/($AK$1-$H$1)</f>
        <v>0.11427521350580465</v>
      </c>
      <c r="U271" s="52">
        <f t="shared" ref="U271" si="2104">+T271+($AK271-$H272)/($AK$1-$H$1)</f>
        <v>0.1237981479646217</v>
      </c>
      <c r="V271" s="52">
        <f t="shared" ref="V271" si="2105">+U271+($AK271-$H272)/($AK$1-$H$1)</f>
        <v>0.13332108242343876</v>
      </c>
      <c r="W271" s="52">
        <f t="shared" ref="W271" si="2106">+V271+($AK271-$H272)/($AK$1-$H$1)</f>
        <v>0.14284401688225581</v>
      </c>
      <c r="X271" s="52">
        <f t="shared" ref="X271" si="2107">+W271+($AK271-$H272)/($AK$1-$H$1)</f>
        <v>0.15236695134107286</v>
      </c>
      <c r="Y271" s="52">
        <f t="shared" ref="Y271" si="2108">+X271+($AK271-$H272)/($AK$1-$H$1)</f>
        <v>0.16188988579988992</v>
      </c>
      <c r="Z271" s="52">
        <f t="shared" ref="Z271" si="2109">+Y271+($AK271-$H272)/($AK$1-$H$1)</f>
        <v>0.17141282025870697</v>
      </c>
      <c r="AA271" s="52">
        <f t="shared" ref="AA271" si="2110">+Z271+($AK271-$H272)/($AK$1-$H$1)</f>
        <v>0.18093575471752402</v>
      </c>
      <c r="AB271" s="52">
        <f t="shared" ref="AB271" si="2111">+AA271+($AK271-$H272)/($AK$1-$H$1)</f>
        <v>0.19045868917634107</v>
      </c>
      <c r="AC271" s="52">
        <f t="shared" ref="AC271" si="2112">+AB271+($AK271-$H272)/($AK$1-$H$1)</f>
        <v>0.19998162363515812</v>
      </c>
      <c r="AD271" s="52">
        <f t="shared" ref="AD271" si="2113">+AC271+($AK271-$H272)/($AK$1-$H$1)</f>
        <v>0.20950455809397517</v>
      </c>
      <c r="AE271" s="52">
        <f t="shared" ref="AE271" si="2114">+AD271+($AK271-$H272)/($AK$1-$H$1)</f>
        <v>0.21902749255279222</v>
      </c>
      <c r="AF271" s="52">
        <f t="shared" ref="AF271" si="2115">+AE271+($AK271-$H272)/($AK$1-$H$1)</f>
        <v>0.22855042701160927</v>
      </c>
      <c r="AG271" s="52">
        <f t="shared" ref="AG271" si="2116">+AF271+($AK271-$H272)/($AK$1-$H$1)</f>
        <v>0.23807336147042632</v>
      </c>
      <c r="AH271" s="52">
        <f t="shared" ref="AH271" si="2117">+AG271+($AK271-$H272)/($AK$1-$H$1)</f>
        <v>0.24759629592924337</v>
      </c>
      <c r="AI271" s="52">
        <f t="shared" ref="AI271" si="2118">+AH271+($AK271-$H272)/($AK$1-$H$1)</f>
        <v>0.25711923038806045</v>
      </c>
      <c r="AJ271" s="52">
        <f>+AI271+($AK271-$H272)/($AK$1-$H$1)</f>
        <v>0.26664216484687753</v>
      </c>
      <c r="AK271" s="52">
        <f>IF(Medidas!$B$6="Base",H271,Medidas!$H$6)</f>
        <v>0.27616509930569461</v>
      </c>
    </row>
    <row r="272" spans="1:37" x14ac:dyDescent="0.25">
      <c r="A272" s="31" t="s">
        <v>54</v>
      </c>
      <c r="B272" s="32" t="s">
        <v>20</v>
      </c>
      <c r="C272" s="31" t="s">
        <v>154</v>
      </c>
      <c r="D272" s="51">
        <f>XII!D61</f>
        <v>0</v>
      </c>
      <c r="E272" s="52">
        <f t="shared" ref="E272:G272" si="2119">+D272</f>
        <v>0</v>
      </c>
      <c r="F272" s="52">
        <f t="shared" si="2119"/>
        <v>0</v>
      </c>
      <c r="G272" s="52">
        <f t="shared" si="2119"/>
        <v>0</v>
      </c>
      <c r="H272" s="52">
        <f t="shared" ref="H272" si="2120">+G272-((H271+H276+H277)-((G271+G276+G277)))*G272/(1-G271-G276-G277)</f>
        <v>0</v>
      </c>
      <c r="I272" s="52">
        <f t="shared" ref="I272" si="2121">+H272-((I271+I276+I277)-((H271+H276+H277)))*H272/(1-H271-H276-H277)</f>
        <v>0</v>
      </c>
      <c r="J272" s="52">
        <f t="shared" ref="J272" si="2122">+I272-((J271+J276+J277)-((I271+I276+I277)))*I272/(1-I271-I276-I277)</f>
        <v>0</v>
      </c>
      <c r="K272" s="52">
        <f t="shared" ref="K272" si="2123">+J272-((K271+K276+K277)-((J271+J276+J277)))*J272/(1-J271-J276-J277)</f>
        <v>0</v>
      </c>
      <c r="L272" s="52">
        <f t="shared" ref="L272" si="2124">+K272-((L271+L276+L277)-((K271+K276+K277)))*K272/(1-K271-K276-K277)</f>
        <v>0</v>
      </c>
      <c r="M272" s="52">
        <f t="shared" ref="M272" si="2125">+L272-((M271+M276+M277)-((L271+L276+L277)))*L272/(1-L271-L276-L277)</f>
        <v>0</v>
      </c>
      <c r="N272" s="52">
        <f t="shared" ref="N272" si="2126">+M272-((N271+N276+N277)-((M271+M276+M277)))*M272/(1-M271-M276-M277)</f>
        <v>0</v>
      </c>
      <c r="O272" s="52">
        <f t="shared" ref="O272" si="2127">+N272-((O271+O276+O277)-((N271+N276+N277)))*N272/(1-N271-N276-N277)</f>
        <v>0</v>
      </c>
      <c r="P272" s="52">
        <f t="shared" ref="P272" si="2128">+O272-((P271+P276+P277)-((O271+O276+O277)))*O272/(1-O271-O276-O277)</f>
        <v>0</v>
      </c>
      <c r="Q272" s="52">
        <f t="shared" ref="Q272" si="2129">+P272-((Q271+Q276+Q277)-((P271+P276+P277)))*P272/(1-P271-P276-P277)</f>
        <v>0</v>
      </c>
      <c r="R272" s="52">
        <f t="shared" ref="R272" si="2130">+Q272-((R271+R276+R277)-((Q271+Q276+Q277)))*Q272/(1-Q271-Q276-Q277)</f>
        <v>0</v>
      </c>
      <c r="S272" s="52">
        <f t="shared" ref="S272" si="2131">+R272-((S271+S276+S277)-((R271+R276+R277)))*R272/(1-R271-R276-R277)</f>
        <v>0</v>
      </c>
      <c r="T272" s="52">
        <f t="shared" ref="T272" si="2132">+S272-((T271+T276+T277)-((S271+S276+S277)))*S272/(1-S271-S276-S277)</f>
        <v>0</v>
      </c>
      <c r="U272" s="52">
        <f t="shared" ref="U272" si="2133">+T272-((U271+U276+U277)-((T271+T276+T277)))*T272/(1-T271-T276-T277)</f>
        <v>0</v>
      </c>
      <c r="V272" s="52">
        <f t="shared" ref="V272" si="2134">+U272-((V271+V276+V277)-((U271+U276+U277)))*U272/(1-U271-U276-U277)</f>
        <v>0</v>
      </c>
      <c r="W272" s="52">
        <f t="shared" ref="W272" si="2135">+V272-((W271+W276+W277)-((V271+V276+V277)))*V272/(1-V271-V276-V277)</f>
        <v>0</v>
      </c>
      <c r="X272" s="52">
        <f t="shared" ref="X272" si="2136">+W272-((X271+X276+X277)-((W271+W276+W277)))*W272/(1-W271-W276-W277)</f>
        <v>0</v>
      </c>
      <c r="Y272" s="52">
        <f t="shared" ref="Y272" si="2137">+X272-((Y271+Y276+Y277)-((X271+X276+X277)))*X272/(1-X271-X276-X277)</f>
        <v>0</v>
      </c>
      <c r="Z272" s="52">
        <f t="shared" ref="Z272" si="2138">+Y272-((Z271+Z276+Z277)-((Y271+Y276+Y277)))*Y272/(1-Y271-Y276-Y277)</f>
        <v>0</v>
      </c>
      <c r="AA272" s="52">
        <f t="shared" ref="AA272" si="2139">+Z272-((AA271+AA276+AA277)-((Z271+Z276+Z277)))*Z272/(1-Z271-Z276-Z277)</f>
        <v>0</v>
      </c>
      <c r="AB272" s="52">
        <f t="shared" ref="AB272" si="2140">+AA272-((AB271+AB276+AB277)-((AA271+AA276+AA277)))*AA272/(1-AA271-AA276-AA277)</f>
        <v>0</v>
      </c>
      <c r="AC272" s="52">
        <f t="shared" ref="AC272" si="2141">+AB272-((AC271+AC276+AC277)-((AB271+AB276+AB277)))*AB272/(1-AB271-AB276-AB277)</f>
        <v>0</v>
      </c>
      <c r="AD272" s="52">
        <f t="shared" ref="AD272" si="2142">+AC272-((AD271+AD276+AD277)-((AC271+AC276+AC277)))*AC272/(1-AC271-AC276-AC277)</f>
        <v>0</v>
      </c>
      <c r="AE272" s="52">
        <f t="shared" ref="AE272" si="2143">+AD272-((AE271+AE276+AE277)-((AD271+AD276+AD277)))*AD272/(1-AD271-AD276-AD277)</f>
        <v>0</v>
      </c>
      <c r="AF272" s="52">
        <f t="shared" ref="AF272" si="2144">+AE272-((AF271+AF276+AF277)-((AE271+AE276+AE277)))*AE272/(1-AE271-AE276-AE277)</f>
        <v>0</v>
      </c>
      <c r="AG272" s="52">
        <f t="shared" ref="AG272" si="2145">+AF272-((AG271+AG276+AG277)-((AF271+AF276+AF277)))*AF272/(1-AF271-AF276-AF277)</f>
        <v>0</v>
      </c>
      <c r="AH272" s="52">
        <f t="shared" ref="AH272" si="2146">+AG272-((AH271+AH276+AH277)-((AG271+AG276+AG277)))*AG272/(1-AG271-AG276-AG277)</f>
        <v>0</v>
      </c>
      <c r="AI272" s="52">
        <f t="shared" ref="AI272" si="2147">+AH272-((AI271+AI276+AI277)-((AH271+AH276+AH277)))*AH272/(1-AH271-AH276-AH277)</f>
        <v>0</v>
      </c>
      <c r="AJ272" s="52">
        <f t="shared" ref="AJ272" si="2148">+AI272-((AJ271+AJ276+AJ277)-((AI271+AI276+AI277)))*AI272/(1-AI271-AI276-AI277)</f>
        <v>0</v>
      </c>
      <c r="AK272" s="52">
        <f>+AJ272-((AK271+AK276+AK277)-((AJ271+AJ276+AJ277)))*AJ272/(1-AJ271-AJ276-AJ277)</f>
        <v>0</v>
      </c>
    </row>
    <row r="273" spans="1:37" x14ac:dyDescent="0.25">
      <c r="A273" s="31" t="s">
        <v>13</v>
      </c>
      <c r="B273" s="32" t="s">
        <v>20</v>
      </c>
      <c r="C273" s="31" t="s">
        <v>154</v>
      </c>
      <c r="D273" s="51">
        <f>XII!D62</f>
        <v>0.35860172083602249</v>
      </c>
      <c r="E273" s="52">
        <f t="shared" ref="E273:G273" si="2149">+D273</f>
        <v>0.35860172083602249</v>
      </c>
      <c r="F273" s="52">
        <f t="shared" si="2149"/>
        <v>0.35860172083602249</v>
      </c>
      <c r="G273" s="52">
        <f t="shared" si="2149"/>
        <v>0.35860172083602249</v>
      </c>
      <c r="H273" s="52">
        <f t="shared" ref="H273:AJ273" si="2150">+G273-((H271+H276+H277)-((G271+G276+G277)))*G273/(1-G271-G276-G277)</f>
        <v>0.35860172083602249</v>
      </c>
      <c r="I273" s="52">
        <f t="shared" si="2150"/>
        <v>0.35518678015168204</v>
      </c>
      <c r="J273" s="52">
        <f t="shared" si="2150"/>
        <v>0.35177180360716948</v>
      </c>
      <c r="K273" s="52">
        <f t="shared" si="2150"/>
        <v>0.34835666123882408</v>
      </c>
      <c r="L273" s="52">
        <f t="shared" si="2150"/>
        <v>0.34494038456863352</v>
      </c>
      <c r="M273" s="52">
        <f t="shared" si="2150"/>
        <v>0.34151659432208242</v>
      </c>
      <c r="N273" s="52">
        <f t="shared" si="2150"/>
        <v>0.33804304355377313</v>
      </c>
      <c r="O273" s="52">
        <f t="shared" si="2150"/>
        <v>0.3342403422812219</v>
      </c>
      <c r="P273" s="52">
        <f t="shared" si="2150"/>
        <v>0.32827779823457343</v>
      </c>
      <c r="Q273" s="52">
        <f t="shared" si="2150"/>
        <v>0.30168932905592871</v>
      </c>
      <c r="R273" s="52">
        <f t="shared" si="2150"/>
        <v>0.29676836184776761</v>
      </c>
      <c r="S273" s="52">
        <f t="shared" si="2150"/>
        <v>0.29175827758013795</v>
      </c>
      <c r="T273" s="52">
        <f t="shared" si="2150"/>
        <v>0.28665380474539476</v>
      </c>
      <c r="U273" s="52">
        <f t="shared" si="2150"/>
        <v>0.28144938813271797</v>
      </c>
      <c r="V273" s="52">
        <f t="shared" si="2150"/>
        <v>0.27613917997112897</v>
      </c>
      <c r="W273" s="52">
        <f t="shared" si="2150"/>
        <v>0.27071703205943737</v>
      </c>
      <c r="X273" s="52">
        <f t="shared" si="2150"/>
        <v>0.26517648917234365</v>
      </c>
      <c r="Y273" s="52">
        <f t="shared" si="2150"/>
        <v>0.2595107840756824</v>
      </c>
      <c r="Z273" s="52">
        <f t="shared" si="2150"/>
        <v>0.25371283453122279</v>
      </c>
      <c r="AA273" s="52">
        <f t="shared" si="2150"/>
        <v>0.24777524272219761</v>
      </c>
      <c r="AB273" s="52">
        <f t="shared" si="2150"/>
        <v>0.24169029758421057</v>
      </c>
      <c r="AC273" s="52">
        <f t="shared" si="2150"/>
        <v>0.23544998058147665</v>
      </c>
      <c r="AD273" s="52">
        <f t="shared" si="2150"/>
        <v>0.22904597552420952</v>
      </c>
      <c r="AE273" s="52">
        <f t="shared" si="2150"/>
        <v>0.22246968307767045</v>
      </c>
      <c r="AF273" s="52">
        <f t="shared" si="2150"/>
        <v>0.21571224066470421</v>
      </c>
      <c r="AG273" s="52">
        <f t="shared" si="2150"/>
        <v>0.20876454850869114</v>
      </c>
      <c r="AH273" s="52">
        <f t="shared" si="2150"/>
        <v>0.20161730259927016</v>
      </c>
      <c r="AI273" s="52">
        <f t="shared" si="2150"/>
        <v>0.19426103538477396</v>
      </c>
      <c r="AJ273" s="52">
        <f t="shared" si="2150"/>
        <v>0.18668616499818833</v>
      </c>
      <c r="AK273" s="52">
        <f>+AJ273-((AK271+AK276+AK277)-((AJ271+AJ276+AJ277)))*AJ273/(1-AJ271-AJ276-AJ277)</f>
        <v>0.17888305380204428</v>
      </c>
    </row>
    <row r="274" spans="1:37" x14ac:dyDescent="0.25">
      <c r="A274" s="31" t="s">
        <v>55</v>
      </c>
      <c r="B274" s="32" t="s">
        <v>20</v>
      </c>
      <c r="C274" s="31" t="s">
        <v>154</v>
      </c>
      <c r="D274" s="51">
        <f>XII!D63</f>
        <v>0</v>
      </c>
      <c r="E274" s="52">
        <f t="shared" ref="E274:G274" si="2151">+D274</f>
        <v>0</v>
      </c>
      <c r="F274" s="52">
        <f t="shared" si="2151"/>
        <v>0</v>
      </c>
      <c r="G274" s="52">
        <f t="shared" si="2151"/>
        <v>0</v>
      </c>
      <c r="H274" s="52">
        <f t="shared" ref="H274:AJ274" si="2152">+G274-((H271+H276+H277)-((G271+G276+G277)))*G274/(1-G271-G276-G277)</f>
        <v>0</v>
      </c>
      <c r="I274" s="52">
        <f t="shared" si="2152"/>
        <v>0</v>
      </c>
      <c r="J274" s="52">
        <f t="shared" si="2152"/>
        <v>0</v>
      </c>
      <c r="K274" s="52">
        <f t="shared" si="2152"/>
        <v>0</v>
      </c>
      <c r="L274" s="52">
        <f t="shared" si="2152"/>
        <v>0</v>
      </c>
      <c r="M274" s="52">
        <f t="shared" si="2152"/>
        <v>0</v>
      </c>
      <c r="N274" s="52">
        <f t="shared" si="2152"/>
        <v>0</v>
      </c>
      <c r="O274" s="52">
        <f t="shared" si="2152"/>
        <v>0</v>
      </c>
      <c r="P274" s="52">
        <f t="shared" si="2152"/>
        <v>0</v>
      </c>
      <c r="Q274" s="52">
        <f t="shared" si="2152"/>
        <v>0</v>
      </c>
      <c r="R274" s="52">
        <f t="shared" si="2152"/>
        <v>0</v>
      </c>
      <c r="S274" s="52">
        <f t="shared" si="2152"/>
        <v>0</v>
      </c>
      <c r="T274" s="52">
        <f t="shared" si="2152"/>
        <v>0</v>
      </c>
      <c r="U274" s="52">
        <f t="shared" si="2152"/>
        <v>0</v>
      </c>
      <c r="V274" s="52">
        <f t="shared" si="2152"/>
        <v>0</v>
      </c>
      <c r="W274" s="52">
        <f t="shared" si="2152"/>
        <v>0</v>
      </c>
      <c r="X274" s="52">
        <f t="shared" si="2152"/>
        <v>0</v>
      </c>
      <c r="Y274" s="52">
        <f t="shared" si="2152"/>
        <v>0</v>
      </c>
      <c r="Z274" s="52">
        <f t="shared" si="2152"/>
        <v>0</v>
      </c>
      <c r="AA274" s="52">
        <f t="shared" si="2152"/>
        <v>0</v>
      </c>
      <c r="AB274" s="52">
        <f t="shared" si="2152"/>
        <v>0</v>
      </c>
      <c r="AC274" s="52">
        <f t="shared" si="2152"/>
        <v>0</v>
      </c>
      <c r="AD274" s="52">
        <f t="shared" si="2152"/>
        <v>0</v>
      </c>
      <c r="AE274" s="52">
        <f t="shared" si="2152"/>
        <v>0</v>
      </c>
      <c r="AF274" s="52">
        <f t="shared" si="2152"/>
        <v>0</v>
      </c>
      <c r="AG274" s="52">
        <f t="shared" si="2152"/>
        <v>0</v>
      </c>
      <c r="AH274" s="52">
        <f t="shared" si="2152"/>
        <v>0</v>
      </c>
      <c r="AI274" s="52">
        <f t="shared" si="2152"/>
        <v>0</v>
      </c>
      <c r="AJ274" s="52">
        <f t="shared" si="2152"/>
        <v>0</v>
      </c>
      <c r="AK274" s="52">
        <f>+AJ274-((AK271+AK276+AK277)-((AJ271+AJ276+AJ277)))*AJ274/(1-AJ271-AJ276-AJ277)</f>
        <v>0</v>
      </c>
    </row>
    <row r="275" spans="1:37" x14ac:dyDescent="0.25">
      <c r="A275" s="31" t="s">
        <v>56</v>
      </c>
      <c r="B275" s="32" t="s">
        <v>20</v>
      </c>
      <c r="C275" s="31" t="s">
        <v>154</v>
      </c>
      <c r="D275" s="51">
        <f>XII!D64</f>
        <v>0</v>
      </c>
      <c r="E275" s="52">
        <f t="shared" ref="E275:G275" si="2153">+D275</f>
        <v>0</v>
      </c>
      <c r="F275" s="52">
        <f t="shared" si="2153"/>
        <v>0</v>
      </c>
      <c r="G275" s="52">
        <f t="shared" si="2153"/>
        <v>0</v>
      </c>
      <c r="H275" s="52">
        <f t="shared" ref="H275" si="2154">+G275-((H271+H276+H277)-((G271+G276+G277)))*G275/(1-G271-G276-G277)</f>
        <v>0</v>
      </c>
      <c r="I275" s="52">
        <f t="shared" ref="I275" si="2155">+H275-((I271+I276+I277)-((H271+H276+H277)))*H275/(1-H271-H276-H277)</f>
        <v>0</v>
      </c>
      <c r="J275" s="52">
        <f t="shared" ref="J275" si="2156">+I275-((J271+J276+J277)-((I271+I276+I277)))*I275/(1-I271-I276-I277)</f>
        <v>0</v>
      </c>
      <c r="K275" s="52">
        <f t="shared" ref="K275" si="2157">+J275-((K271+K276+K277)-((J271+J276+J277)))*J275/(1-J271-J276-J277)</f>
        <v>0</v>
      </c>
      <c r="L275" s="52">
        <f t="shared" ref="L275" si="2158">+K275-((L271+L276+L277)-((K271+K276+K277)))*K275/(1-K271-K276-K277)</f>
        <v>0</v>
      </c>
      <c r="M275" s="52">
        <f t="shared" ref="M275" si="2159">+L275-((M271+M276+M277)-((L271+L276+L277)))*L275/(1-L271-L276-L277)</f>
        <v>0</v>
      </c>
      <c r="N275" s="52">
        <f t="shared" ref="N275" si="2160">+M275-((N271+N276+N277)-((M271+M276+M277)))*M275/(1-M271-M276-M277)</f>
        <v>0</v>
      </c>
      <c r="O275" s="52">
        <f t="shared" ref="O275" si="2161">+N275-((O271+O276+O277)-((N271+N276+N277)))*N275/(1-N271-N276-N277)</f>
        <v>0</v>
      </c>
      <c r="P275" s="52">
        <f t="shared" ref="P275" si="2162">+O275-((P271+P276+P277)-((O271+O276+O277)))*O275/(1-O271-O276-O277)</f>
        <v>0</v>
      </c>
      <c r="Q275" s="52">
        <f t="shared" ref="Q275" si="2163">+P275-((Q271+Q276+Q277)-((P271+P276+P277)))*P275/(1-P271-P276-P277)</f>
        <v>0</v>
      </c>
      <c r="R275" s="52">
        <f t="shared" ref="R275" si="2164">+Q275-((R271+R276+R277)-((Q271+Q276+Q277)))*Q275/(1-Q271-Q276-Q277)</f>
        <v>0</v>
      </c>
      <c r="S275" s="52">
        <f t="shared" ref="S275" si="2165">+R275-((S271+S276+S277)-((R271+R276+R277)))*R275/(1-R271-R276-R277)</f>
        <v>0</v>
      </c>
      <c r="T275" s="52">
        <f t="shared" ref="T275" si="2166">+S275-((T271+T276+T277)-((S271+S276+S277)))*S275/(1-S271-S276-S277)</f>
        <v>0</v>
      </c>
      <c r="U275" s="52">
        <f t="shared" ref="U275" si="2167">+T275-((U271+U276+U277)-((T271+T276+T277)))*T275/(1-T271-T276-T277)</f>
        <v>0</v>
      </c>
      <c r="V275" s="52">
        <f t="shared" ref="V275" si="2168">+U275-((V271+V276+V277)-((U271+U276+U277)))*U275/(1-U271-U276-U277)</f>
        <v>0</v>
      </c>
      <c r="W275" s="52">
        <f t="shared" ref="W275" si="2169">+V275-((W271+W276+W277)-((V271+V276+V277)))*V275/(1-V271-V276-V277)</f>
        <v>0</v>
      </c>
      <c r="X275" s="52">
        <f t="shared" ref="X275" si="2170">+W275-((X271+X276+X277)-((W271+W276+W277)))*W275/(1-W271-W276-W277)</f>
        <v>0</v>
      </c>
      <c r="Y275" s="52">
        <f t="shared" ref="Y275" si="2171">+X275-((Y271+Y276+Y277)-((X271+X276+X277)))*X275/(1-X271-X276-X277)</f>
        <v>0</v>
      </c>
      <c r="Z275" s="52">
        <f t="shared" ref="Z275" si="2172">+Y275-((Z271+Z276+Z277)-((Y271+Y276+Y277)))*Y275/(1-Y271-Y276-Y277)</f>
        <v>0</v>
      </c>
      <c r="AA275" s="52">
        <f t="shared" ref="AA275" si="2173">+Z275-((AA271+AA276+AA277)-((Z271+Z276+Z277)))*Z275/(1-Z271-Z276-Z277)</f>
        <v>0</v>
      </c>
      <c r="AB275" s="52">
        <f t="shared" ref="AB275" si="2174">+AA275-((AB271+AB276+AB277)-((AA271+AA276+AA277)))*AA275/(1-AA271-AA276-AA277)</f>
        <v>0</v>
      </c>
      <c r="AC275" s="52">
        <f t="shared" ref="AC275" si="2175">+AB275-((AC271+AC276+AC277)-((AB271+AB276+AB277)))*AB275/(1-AB271-AB276-AB277)</f>
        <v>0</v>
      </c>
      <c r="AD275" s="52">
        <f t="shared" ref="AD275" si="2176">+AC275-((AD271+AD276+AD277)-((AC271+AC276+AC277)))*AC275/(1-AC271-AC276-AC277)</f>
        <v>0</v>
      </c>
      <c r="AE275" s="52">
        <f t="shared" ref="AE275" si="2177">+AD275-((AE271+AE276+AE277)-((AD271+AD276+AD277)))*AD275/(1-AD271-AD276-AD277)</f>
        <v>0</v>
      </c>
      <c r="AF275" s="52">
        <f t="shared" ref="AF275" si="2178">+AE275-((AF271+AF276+AF277)-((AE271+AE276+AE277)))*AE275/(1-AE271-AE276-AE277)</f>
        <v>0</v>
      </c>
      <c r="AG275" s="52">
        <f t="shared" ref="AG275" si="2179">+AF275-((AG271+AG276+AG277)-((AF271+AF276+AF277)))*AF275/(1-AF271-AF276-AF277)</f>
        <v>0</v>
      </c>
      <c r="AH275" s="52">
        <f t="shared" ref="AH275" si="2180">+AG275-((AH271+AH276+AH277)-((AG271+AG276+AG277)))*AG275/(1-AG271-AG276-AG277)</f>
        <v>0</v>
      </c>
      <c r="AI275" s="52">
        <f t="shared" ref="AI275" si="2181">+AH275-((AI271+AI276+AI277)-((AH271+AH276+AH277)))*AH275/(1-AH271-AH276-AH277)</f>
        <v>0</v>
      </c>
      <c r="AJ275" s="52">
        <f t="shared" ref="AJ275" si="2182">+AI275-((AJ271+AJ276+AJ277)-((AI271+AI276+AI277)))*AI275/(1-AI271-AI276-AI277)</f>
        <v>0</v>
      </c>
      <c r="AK275" s="52">
        <f>+AJ275-((AK271+AK276+AK277)-((AJ271+AJ276+AJ277)))*AJ275/(1-AJ271-AJ276-AJ277)</f>
        <v>0</v>
      </c>
    </row>
    <row r="276" spans="1:37" x14ac:dyDescent="0.25">
      <c r="A276" s="31" t="s">
        <v>14</v>
      </c>
      <c r="B276" s="32" t="s">
        <v>20</v>
      </c>
      <c r="C276" s="31" t="s">
        <v>154</v>
      </c>
      <c r="D276" s="51">
        <f>XII!D65</f>
        <v>0</v>
      </c>
      <c r="E276" s="52">
        <f t="shared" ref="E276:G276" si="2183">+D276</f>
        <v>0</v>
      </c>
      <c r="F276" s="52">
        <f t="shared" si="2183"/>
        <v>0</v>
      </c>
      <c r="G276" s="52">
        <f t="shared" si="2183"/>
        <v>0</v>
      </c>
      <c r="H276" s="52">
        <f t="shared" ref="H276:H277" si="2184">+G276</f>
        <v>0</v>
      </c>
      <c r="I276" s="52">
        <f>+VLOOKUP(Medidas!$B$3,'Curva ERNC'!$B$6:$AJ$7,'Curva ERNC'!H$5-2015,FALSE)</f>
        <v>0</v>
      </c>
      <c r="J276" s="52">
        <f>+VLOOKUP(Medidas!$B$3,'Curva ERNC'!$B$6:$AJ$7,'Curva ERNC'!I$5-2015,FALSE)</f>
        <v>9.9999999999999903E-8</v>
      </c>
      <c r="K276" s="52">
        <f>+VLOOKUP(Medidas!$B$3,'Curva ERNC'!$B$6:$AJ$7,'Curva ERNC'!J$5-2015,FALSE)</f>
        <v>6.6241783912806007E-7</v>
      </c>
      <c r="L276" s="52">
        <f>+VLOOKUP(Medidas!$B$3,'Curva ERNC'!$B$6:$AJ$7,'Curva ERNC'!K$5-2015,FALSE)</f>
        <v>4.3879600562251737E-6</v>
      </c>
      <c r="M276" s="52">
        <f>+VLOOKUP(Medidas!$B$3,'Curva ERNC'!$B$6:$AJ$7,'Curva ERNC'!L$5-2015,FALSE)</f>
        <v>2.9065929224896882E-5</v>
      </c>
      <c r="N276" s="52">
        <f>+VLOOKUP(Medidas!$B$3,'Curva ERNC'!$B$6:$AJ$7,'Curva ERNC'!M$5-2015,FALSE)</f>
        <v>1.9250653913663269E-4</v>
      </c>
      <c r="O276" s="52">
        <f>+VLOOKUP(Medidas!$B$3,'Curva ERNC'!$B$6:$AJ$7,'Curva ERNC'!N$5-2015,FALSE)</f>
        <v>1.2738192202547179E-3</v>
      </c>
      <c r="P276" s="52">
        <f>+VLOOKUP(Medidas!$B$3,'Curva ERNC'!$B$6:$AJ$7,'Curva ERNC'!O$5-2015,FALSE)</f>
        <v>8.377988983290667E-3</v>
      </c>
      <c r="Q276" s="52">
        <f>+VLOOKUP(Medidas!$B$3,'Curva ERNC'!$B$6:$AJ$7,'Curva ERNC'!P$5-2015,FALSE)</f>
        <v>5.2999999999999964E-2</v>
      </c>
      <c r="R276" s="52">
        <f>+VLOOKUP(Medidas!$B$3,'Curva ERNC'!$B$6:$AJ$7,'Curva ERNC'!Q$5-2015,FALSE)</f>
        <v>5.5542399509892405E-2</v>
      </c>
      <c r="S276" s="52">
        <f>+VLOOKUP(Medidas!$B$3,'Curva ERNC'!$B$6:$AJ$7,'Curva ERNC'!R$5-2015,FALSE)</f>
        <v>5.8199262290142391E-2</v>
      </c>
      <c r="T276" s="52">
        <f>+VLOOKUP(Medidas!$B$3,'Curva ERNC'!$B$6:$AJ$7,'Curva ERNC'!S$5-2015,FALSE)</f>
        <v>6.0975010639593E-2</v>
      </c>
      <c r="U276" s="52">
        <f>+VLOOKUP(Medidas!$B$3,'Curva ERNC'!$B$6:$AJ$7,'Curva ERNC'!T$5-2015,FALSE)</f>
        <v>6.3874166578128153E-2</v>
      </c>
      <c r="V276" s="52">
        <f>+VLOOKUP(Medidas!$B$3,'Curva ERNC'!$B$6:$AJ$7,'Curva ERNC'!U$5-2015,FALSE)</f>
        <v>6.6901346747900228E-2</v>
      </c>
      <c r="W276" s="52">
        <f>+VLOOKUP(Medidas!$B$3,'Curva ERNC'!$B$6:$AJ$7,'Curva ERNC'!V$5-2015,FALSE)</f>
        <v>7.0061256381072912E-2</v>
      </c>
      <c r="X276" s="52">
        <f>+VLOOKUP(Medidas!$B$3,'Curva ERNC'!$B$6:$AJ$7,'Curva ERNC'!W$5-2015,FALSE)</f>
        <v>7.3358682264357031E-2</v>
      </c>
      <c r="Y276" s="52">
        <f>+VLOOKUP(Medidas!$B$3,'Curva ERNC'!$B$6:$AJ$7,'Curva ERNC'!X$5-2015,FALSE)</f>
        <v>7.6798484629974587E-2</v>
      </c>
      <c r="Z276" s="52">
        <f>+VLOOKUP(Medidas!$B$3,'Curva ERNC'!$B$6:$AJ$7,'Curva ERNC'!Y$5-2015,FALSE)</f>
        <v>8.0385587902734687E-2</v>
      </c>
      <c r="AA276" s="52">
        <f>+VLOOKUP(Medidas!$B$3,'Curva ERNC'!$B$6:$AJ$7,'Curva ERNC'!Z$5-2015,FALSE)</f>
        <v>8.4124970233759394E-2</v>
      </c>
      <c r="AB276" s="52">
        <f>+VLOOKUP(Medidas!$B$3,'Curva ERNC'!$B$6:$AJ$7,'Curva ERNC'!AA$5-2015,FALSE)</f>
        <v>8.8021651753181038E-2</v>
      </c>
      <c r="AC276" s="52">
        <f>+VLOOKUP(Medidas!$B$3,'Curva ERNC'!$B$6:$AJ$7,'Curva ERNC'!AB$5-2015,FALSE)</f>
        <v>9.2080681476971751E-2</v>
      </c>
      <c r="AD276" s="52">
        <f>+VLOOKUP(Medidas!$B$3,'Curva ERNC'!$B$6:$AJ$7,'Curva ERNC'!AC$5-2015,FALSE)</f>
        <v>9.6307122807095483E-2</v>
      </c>
      <c r="AE276" s="52">
        <f>+VLOOKUP(Medidas!$B$3,'Curva ERNC'!$B$6:$AJ$7,'Curva ERNC'!AD$5-2015,FALSE)</f>
        <v>0.10070603756952731</v>
      </c>
      <c r="AF276" s="52">
        <f>+VLOOKUP(Medidas!$B$3,'Curva ERNC'!$B$6:$AJ$7,'Curva ERNC'!AE$5-2015,FALSE)</f>
        <v>0.1052824685414991</v>
      </c>
      <c r="AG276" s="52">
        <f>+VLOOKUP(Medidas!$B$3,'Curva ERNC'!$B$6:$AJ$7,'Curva ERNC'!AF$5-2015,FALSE)</f>
        <v>0.11004142042773479</v>
      </c>
      <c r="AH276" s="52">
        <f>+VLOOKUP(Medidas!$B$3,'Curva ERNC'!$B$6:$AJ$7,'Curva ERNC'!AG$5-2015,FALSE)</f>
        <v>0.11498783925556323</v>
      </c>
      <c r="AI276" s="52">
        <f>+VLOOKUP(Medidas!$B$3,'Curva ERNC'!$B$6:$AJ$7,'Curva ERNC'!AH$5-2015,FALSE)</f>
        <v>0.12012659017074631</v>
      </c>
      <c r="AJ276" s="52">
        <f>+VLOOKUP(Medidas!$B$3,'Curva ERNC'!$B$6:$AJ$7,'Curva ERNC'!AI$5-2015,FALSE)</f>
        <v>0.1254624336297416</v>
      </c>
      <c r="AK276" s="52">
        <f>+VLOOKUP(Medidas!$B$3,'Curva ERNC'!$B$6:$AJ$7,'Curva ERNC'!AJ$5-2015,FALSE)</f>
        <v>0.13099999999999998</v>
      </c>
    </row>
    <row r="277" spans="1:37" x14ac:dyDescent="0.25">
      <c r="A277" s="31" t="s">
        <v>79</v>
      </c>
      <c r="B277" s="32" t="s">
        <v>20</v>
      </c>
      <c r="C277" s="31" t="s">
        <v>154</v>
      </c>
      <c r="D277" s="51">
        <f>XII!D66</f>
        <v>0</v>
      </c>
      <c r="E277" s="52">
        <f t="shared" ref="E277:G277" si="2185">+D277</f>
        <v>0</v>
      </c>
      <c r="F277" s="52">
        <f t="shared" si="2185"/>
        <v>0</v>
      </c>
      <c r="G277" s="52">
        <f t="shared" si="2185"/>
        <v>0</v>
      </c>
      <c r="H277" s="52">
        <f t="shared" si="2184"/>
        <v>0</v>
      </c>
      <c r="I277" s="52">
        <f>+VLOOKUP(Medidas!$B$4,'Curva Hidrógeno'!$B$6:$AJ$7,'Curva ERNC'!H$5-2015,FALSE)</f>
        <v>0</v>
      </c>
      <c r="J277" s="52">
        <f>+VLOOKUP(Medidas!$B$4,'Curva Hidrógeno'!$B$6:$AJ$7,'Curva ERNC'!I$5-2015,FALSE)</f>
        <v>0</v>
      </c>
      <c r="K277" s="52">
        <f>+VLOOKUP(Medidas!$B$4,'Curva Hidrógeno'!$B$6:$AJ$7,'Curva ERNC'!J$5-2015,FALSE)</f>
        <v>0</v>
      </c>
      <c r="L277" s="52">
        <f>+VLOOKUP(Medidas!$B$4,'Curva Hidrógeno'!$B$6:$AJ$7,'Curva ERNC'!K$5-2015,FALSE)</f>
        <v>0</v>
      </c>
      <c r="M277" s="52">
        <f>+VLOOKUP(Medidas!$B$4,'Curva Hidrógeno'!$B$6:$AJ$7,'Curva ERNC'!L$5-2015,FALSE)</f>
        <v>0</v>
      </c>
      <c r="N277" s="52">
        <f>+VLOOKUP(Medidas!$B$4,'Curva Hidrógeno'!$B$6:$AJ$7,'Curva ERNC'!M$5-2015,FALSE)</f>
        <v>0</v>
      </c>
      <c r="O277" s="52">
        <f>+VLOOKUP(Medidas!$B$4,'Curva Hidrógeno'!$B$6:$AJ$7,'Curva ERNC'!N$5-2015,FALSE)</f>
        <v>0</v>
      </c>
      <c r="P277" s="52">
        <f>+VLOOKUP(Medidas!$B$4,'Curva Hidrógeno'!$B$6:$AJ$7,'Curva ERNC'!O$5-2015,FALSE)</f>
        <v>9.9999999999999903E-8</v>
      </c>
      <c r="Q277" s="52">
        <f>+VLOOKUP(Medidas!$B$4,'Curva Hidrógeno'!$B$6:$AJ$7,'Curva ERNC'!P$5-2015,FALSE)</f>
        <v>2.0000000000000004E-2</v>
      </c>
      <c r="R277" s="52">
        <f>+VLOOKUP(Medidas!$B$4,'Curva Hidrógeno'!$B$6:$AJ$7,'Curva ERNC'!Q$5-2015,FALSE)</f>
        <v>2.1657319666885624E-2</v>
      </c>
      <c r="S277" s="52">
        <f>+VLOOKUP(Medidas!$B$4,'Curva Hidrógeno'!$B$6:$AJ$7,'Curva ERNC'!R$5-2015,FALSE)</f>
        <v>2.3448688700945873E-2</v>
      </c>
      <c r="T277" s="52">
        <f>+VLOOKUP(Medidas!$B$4,'Curva Hidrógeno'!$B$6:$AJ$7,'Curva ERNC'!S$5-2015,FALSE)</f>
        <v>2.5384384977203911E-2</v>
      </c>
      <c r="U277" s="52">
        <f>+VLOOKUP(Medidas!$B$4,'Curva Hidrógeno'!$B$6:$AJ$7,'Curva ERNC'!T$5-2015,FALSE)</f>
        <v>2.7475377786880185E-2</v>
      </c>
      <c r="V277" s="52">
        <f>+VLOOKUP(Medidas!$B$4,'Curva Hidrógeno'!$B$6:$AJ$7,'Curva ERNC'!U$5-2015,FALSE)</f>
        <v>2.9733357634829229E-2</v>
      </c>
      <c r="W277" s="52">
        <f>+VLOOKUP(Medidas!$B$4,'Curva Hidrógeno'!$B$6:$AJ$7,'Curva ERNC'!V$5-2015,FALSE)</f>
        <v>3.2170764218298405E-2</v>
      </c>
      <c r="X277" s="52">
        <f>+VLOOKUP(Medidas!$B$4,'Curva Hidrógeno'!$B$6:$AJ$7,'Curva ERNC'!W$5-2015,FALSE)</f>
        <v>3.4800811850193569E-2</v>
      </c>
      <c r="Y277" s="52">
        <f>+VLOOKUP(Medidas!$B$4,'Curva Hidrógeno'!$B$6:$AJ$7,'Curva ERNC'!X$5-2015,FALSE)</f>
        <v>3.7637511468653219E-2</v>
      </c>
      <c r="Z277" s="52">
        <f>+VLOOKUP(Medidas!$B$4,'Curva Hidrógeno'!$B$6:$AJ$7,'Curva ERNC'!Y$5-2015,FALSE)</f>
        <v>4.0695688242412591E-2</v>
      </c>
      <c r="AA277" s="52">
        <f>+VLOOKUP(Medidas!$B$4,'Curva Hidrógeno'!$B$6:$AJ$7,'Curva ERNC'!Z$5-2015,FALSE)</f>
        <v>4.3990993639052942E-2</v>
      </c>
      <c r="AB277" s="52">
        <f>+VLOOKUP(Medidas!$B$4,'Curva Hidrógeno'!$B$6:$AJ$7,'Curva ERNC'!AA$5-2015,FALSE)</f>
        <v>4.7539910672315035E-2</v>
      </c>
      <c r="AC277" s="52">
        <f>+VLOOKUP(Medidas!$B$4,'Curva Hidrógeno'!$B$6:$AJ$7,'Curva ERNC'!AB$5-2015,FALSE)</f>
        <v>5.1359750887593647E-2</v>
      </c>
      <c r="AD277" s="52">
        <f>+VLOOKUP(Medidas!$B$4,'Curva Hidrógeno'!$B$6:$AJ$7,'Curva ERNC'!AC$5-2015,FALSE)</f>
        <v>5.5468641484930165E-2</v>
      </c>
      <c r="AE277" s="52">
        <f>+VLOOKUP(Medidas!$B$4,'Curva Hidrógeno'!$B$6:$AJ$7,'Curva ERNC'!AD$5-2015,FALSE)</f>
        <v>5.9885500820928313E-2</v>
      </c>
      <c r="AF277" s="52">
        <f>+VLOOKUP(Medidas!$B$4,'Curva Hidrógeno'!$B$6:$AJ$7,'Curva ERNC'!AE$5-2015,FALSE)</f>
        <v>6.4630000381117075E-2</v>
      </c>
      <c r="AG277" s="52">
        <f>+VLOOKUP(Medidas!$B$4,'Curva Hidrógeno'!$B$6:$AJ$7,'Curva ERNC'!AF$5-2015,FALSE)</f>
        <v>6.9722511180103794E-2</v>
      </c>
      <c r="AH277" s="52">
        <f>+VLOOKUP(Medidas!$B$4,'Curva Hidrógeno'!$B$6:$AJ$7,'Curva ERNC'!AG$5-2015,FALSE)</f>
        <v>7.5184032437948384E-2</v>
      </c>
      <c r="AI277" s="52">
        <f>+VLOOKUP(Medidas!$B$4,'Curva Hidrógeno'!$B$6:$AJ$7,'Curva ERNC'!AH$5-2015,FALSE)</f>
        <v>8.1036100309042083E-2</v>
      </c>
      <c r="AJ277" s="52">
        <f>+VLOOKUP(Medidas!$B$4,'Curva Hidrógeno'!$B$6:$AJ$7,'Curva ERNC'!AI$5-2015,FALSE)</f>
        <v>8.7300674417890398E-2</v>
      </c>
      <c r="AK277" s="52">
        <f>+VLOOKUP(Medidas!$B$4,'Curva Hidrógeno'!$B$6:$AJ$7,'Curva ERNC'!AJ$5-2015,FALSE)</f>
        <v>9.3999999999999972E-2</v>
      </c>
    </row>
    <row r="278" spans="1:37" x14ac:dyDescent="0.25">
      <c r="D278" s="126">
        <f t="shared" ref="D278" si="2186">SUM(D267:D277)</f>
        <v>0.99999999999999989</v>
      </c>
      <c r="E278" s="126">
        <f t="shared" ref="E278" si="2187">SUM(E267:E277)</f>
        <v>0.99999999999999989</v>
      </c>
      <c r="F278" s="126">
        <f t="shared" ref="F278" si="2188">SUM(F267:F277)</f>
        <v>0.99999999999999989</v>
      </c>
      <c r="G278" s="126">
        <f t="shared" ref="G278" si="2189">SUM(G267:G277)</f>
        <v>0.99999999999999989</v>
      </c>
      <c r="H278" s="126">
        <f t="shared" ref="H278" si="2190">SUM(H267:H277)</f>
        <v>0.99999999999999989</v>
      </c>
      <c r="I278" s="126">
        <f t="shared" ref="I278" si="2191">SUM(I267:I277)</f>
        <v>0.99999999999999989</v>
      </c>
      <c r="J278" s="126">
        <f t="shared" ref="J278" si="2192">SUM(J267:J277)</f>
        <v>0.99999999999999989</v>
      </c>
      <c r="K278" s="126">
        <f t="shared" ref="K278" si="2193">SUM(K267:K277)</f>
        <v>0.99999999999999989</v>
      </c>
      <c r="L278" s="126">
        <f t="shared" ref="L278" si="2194">SUM(L267:L277)</f>
        <v>0.99999999999999989</v>
      </c>
      <c r="M278" s="126">
        <f t="shared" ref="M278" si="2195">SUM(M267:M277)</f>
        <v>0.99999999999999989</v>
      </c>
      <c r="N278" s="126">
        <f t="shared" ref="N278" si="2196">SUM(N267:N277)</f>
        <v>1</v>
      </c>
      <c r="O278" s="126">
        <f t="shared" ref="O278" si="2197">SUM(O267:O277)</f>
        <v>0.99999999999999989</v>
      </c>
      <c r="P278" s="126">
        <f t="shared" ref="P278" si="2198">SUM(P267:P277)</f>
        <v>0.99999999999999989</v>
      </c>
      <c r="Q278" s="126">
        <f t="shared" ref="Q278" si="2199">SUM(Q267:Q277)</f>
        <v>0.99999999999999989</v>
      </c>
      <c r="R278" s="126">
        <f t="shared" ref="R278" si="2200">SUM(R267:R277)</f>
        <v>0.99999999999999989</v>
      </c>
      <c r="S278" s="126">
        <f t="shared" ref="S278" si="2201">SUM(S267:S277)</f>
        <v>0.99999999999999978</v>
      </c>
      <c r="T278" s="126">
        <f t="shared" ref="T278" si="2202">SUM(T267:T277)</f>
        <v>0.99999999999999978</v>
      </c>
      <c r="U278" s="126">
        <f t="shared" ref="U278" si="2203">SUM(U267:U277)</f>
        <v>1</v>
      </c>
      <c r="V278" s="126">
        <f t="shared" ref="V278" si="2204">SUM(V267:V277)</f>
        <v>0.99999999999999989</v>
      </c>
      <c r="W278" s="126">
        <f t="shared" ref="W278" si="2205">SUM(W267:W277)</f>
        <v>1</v>
      </c>
      <c r="X278" s="126">
        <f t="shared" ref="X278" si="2206">SUM(X267:X277)</f>
        <v>0.99999999999999989</v>
      </c>
      <c r="Y278" s="126">
        <f t="shared" ref="Y278" si="2207">SUM(Y267:Y277)</f>
        <v>0.99999999999999989</v>
      </c>
      <c r="Z278" s="126">
        <f t="shared" ref="Z278" si="2208">SUM(Z267:Z277)</f>
        <v>0.99999999999999978</v>
      </c>
      <c r="AA278" s="126">
        <f t="shared" ref="AA278" si="2209">SUM(AA267:AA277)</f>
        <v>0.99999999999999989</v>
      </c>
      <c r="AB278" s="126">
        <f t="shared" ref="AB278" si="2210">SUM(AB267:AB277)</f>
        <v>0.99999999999999989</v>
      </c>
      <c r="AC278" s="126">
        <f t="shared" ref="AC278" si="2211">SUM(AC267:AC277)</f>
        <v>1</v>
      </c>
      <c r="AD278" s="126">
        <f t="shared" ref="AD278" si="2212">SUM(AD267:AD277)</f>
        <v>1</v>
      </c>
      <c r="AE278" s="126">
        <f t="shared" ref="AE278" si="2213">SUM(AE267:AE277)</f>
        <v>1</v>
      </c>
      <c r="AF278" s="126">
        <f t="shared" ref="AF278" si="2214">SUM(AF267:AF277)</f>
        <v>1</v>
      </c>
      <c r="AG278" s="126">
        <f t="shared" ref="AG278" si="2215">SUM(AG267:AG277)</f>
        <v>0.99999999999999978</v>
      </c>
      <c r="AH278" s="126">
        <f t="shared" ref="AH278" si="2216">SUM(AH267:AH277)</f>
        <v>1</v>
      </c>
      <c r="AI278" s="126">
        <f t="shared" ref="AI278" si="2217">SUM(AI267:AI277)</f>
        <v>1.0000000000000002</v>
      </c>
      <c r="AJ278" s="126">
        <f t="shared" ref="AJ278" si="2218">SUM(AJ267:AJ277)</f>
        <v>1</v>
      </c>
      <c r="AK278" s="126">
        <f>SUM(AK267:AK277)</f>
        <v>1</v>
      </c>
    </row>
    <row r="280" spans="1:37" x14ac:dyDescent="0.25">
      <c r="A280" s="22" t="s">
        <v>157</v>
      </c>
    </row>
    <row r="281" spans="1:37" x14ac:dyDescent="0.25">
      <c r="A281" s="22" t="s">
        <v>16</v>
      </c>
    </row>
    <row r="282" spans="1:37" x14ac:dyDescent="0.25">
      <c r="A282" s="31" t="s">
        <v>7</v>
      </c>
      <c r="B282" s="32" t="s">
        <v>20</v>
      </c>
      <c r="C282" s="31" t="s">
        <v>154</v>
      </c>
      <c r="D282" s="51">
        <f>RM!D48</f>
        <v>0.73747210794634521</v>
      </c>
      <c r="E282" s="52">
        <f>1-SUM(E283:E287)</f>
        <v>0.73747210794634532</v>
      </c>
      <c r="F282" s="52">
        <f t="shared" ref="F282" si="2219">1-SUM(F283:F287)</f>
        <v>0.73747210794634532</v>
      </c>
      <c r="G282" s="52">
        <f t="shared" ref="G282" si="2220">1-SUM(G283:G287)</f>
        <v>0.73747210794634532</v>
      </c>
      <c r="H282" s="52">
        <f t="shared" ref="H282" si="2221">1-SUM(H283:H287)</f>
        <v>0.73747210794634532</v>
      </c>
      <c r="I282" s="52">
        <f t="shared" ref="I282" si="2222">1-SUM(I283:I287)</f>
        <v>0.73747210794634532</v>
      </c>
      <c r="J282" s="52">
        <f t="shared" ref="J282" si="2223">1-SUM(J283:J287)</f>
        <v>0.73747210794634532</v>
      </c>
      <c r="K282" s="52">
        <f t="shared" ref="K282" si="2224">1-SUM(K283:K287)</f>
        <v>0.73747210794634532</v>
      </c>
      <c r="L282" s="52">
        <f t="shared" ref="L282" si="2225">1-SUM(L283:L287)</f>
        <v>0.73747210794634532</v>
      </c>
      <c r="M282" s="52">
        <f t="shared" ref="M282" si="2226">1-SUM(M283:M287)</f>
        <v>0.73747210794634532</v>
      </c>
      <c r="N282" s="52">
        <f t="shared" ref="N282" si="2227">1-SUM(N283:N287)</f>
        <v>0.73747210794634532</v>
      </c>
      <c r="O282" s="52">
        <f t="shared" ref="O282" si="2228">1-SUM(O283:O287)</f>
        <v>0.73747210794634532</v>
      </c>
      <c r="P282" s="52">
        <f t="shared" ref="P282" si="2229">1-SUM(P283:P287)</f>
        <v>0.73747210794634532</v>
      </c>
      <c r="Q282" s="52">
        <f t="shared" ref="Q282" si="2230">1-SUM(Q283:Q287)</f>
        <v>0.73747210794634532</v>
      </c>
      <c r="R282" s="52">
        <f t="shared" ref="R282" si="2231">1-SUM(R283:R287)</f>
        <v>0.73747210794634532</v>
      </c>
      <c r="S282" s="52">
        <f t="shared" ref="S282" si="2232">1-SUM(S283:S287)</f>
        <v>0.73747210794634532</v>
      </c>
      <c r="T282" s="52">
        <f t="shared" ref="T282" si="2233">1-SUM(T283:T287)</f>
        <v>0.73747210794634532</v>
      </c>
      <c r="U282" s="52">
        <f t="shared" ref="U282" si="2234">1-SUM(U283:U287)</f>
        <v>0.73747210794634532</v>
      </c>
      <c r="V282" s="52">
        <f t="shared" ref="V282" si="2235">1-SUM(V283:V287)</f>
        <v>0.73747210794634532</v>
      </c>
      <c r="W282" s="52">
        <f t="shared" ref="W282" si="2236">1-SUM(W283:W287)</f>
        <v>0.72628344956129587</v>
      </c>
      <c r="X282" s="52">
        <f t="shared" ref="X282" si="2237">1-SUM(X283:X287)</f>
        <v>0.71509479117624908</v>
      </c>
      <c r="Y282" s="52">
        <f t="shared" ref="Y282" si="2238">1-SUM(Y283:Y287)</f>
        <v>0.7039061327912024</v>
      </c>
      <c r="Z282" s="52">
        <f t="shared" ref="Z282" si="2239">1-SUM(Z283:Z287)</f>
        <v>0.69271747440615294</v>
      </c>
      <c r="AA282" s="52">
        <f t="shared" ref="AA282" si="2240">1-SUM(AA283:AA287)</f>
        <v>0.68152881602110615</v>
      </c>
      <c r="AB282" s="52">
        <f t="shared" ref="AB282" si="2241">1-SUM(AB283:AB287)</f>
        <v>0.61897026361150687</v>
      </c>
      <c r="AC282" s="52">
        <f t="shared" ref="AC282" si="2242">1-SUM(AC283:AC287)</f>
        <v>0.55641171120190758</v>
      </c>
      <c r="AD282" s="52">
        <f t="shared" ref="AD282" si="2243">1-SUM(AD283:AD287)</f>
        <v>0.49385315879232927</v>
      </c>
      <c r="AE282" s="52">
        <f t="shared" ref="AE282" si="2244">1-SUM(AE283:AE287)</f>
        <v>0.43129460638275097</v>
      </c>
      <c r="AF282" s="52">
        <f t="shared" ref="AF282" si="2245">1-SUM(AF283:AF287)</f>
        <v>0.36873605397315168</v>
      </c>
      <c r="AG282" s="52">
        <f t="shared" ref="AG282" si="2246">1-SUM(AG283:AG287)</f>
        <v>0.30617750156359436</v>
      </c>
      <c r="AH282" s="52">
        <f t="shared" ref="AH282" si="2247">1-SUM(AH283:AH287)</f>
        <v>0.24361894915399507</v>
      </c>
      <c r="AI282" s="52">
        <f t="shared" ref="AI282" si="2248">1-SUM(AI283:AI287)</f>
        <v>0.18106039674441665</v>
      </c>
      <c r="AJ282" s="52">
        <f t="shared" ref="AJ282" si="2249">1-SUM(AJ283:AJ287)</f>
        <v>0.11850184433483846</v>
      </c>
      <c r="AK282" s="52">
        <f t="shared" ref="AK282" si="2250">1-SUM(AK283:AK287)</f>
        <v>5.5943291925239169E-2</v>
      </c>
    </row>
    <row r="283" spans="1:37" x14ac:dyDescent="0.25">
      <c r="A283" s="31" t="s">
        <v>11</v>
      </c>
      <c r="B283" s="32" t="s">
        <v>20</v>
      </c>
      <c r="C283" s="31" t="s">
        <v>154</v>
      </c>
      <c r="D283" s="51">
        <f>RM!D49</f>
        <v>0</v>
      </c>
      <c r="E283" s="52">
        <f t="shared" ref="E283:T286" si="2251">D283</f>
        <v>0</v>
      </c>
      <c r="F283" s="52">
        <f t="shared" si="2251"/>
        <v>0</v>
      </c>
      <c r="G283" s="52">
        <f t="shared" si="2251"/>
        <v>0</v>
      </c>
      <c r="H283" s="52">
        <f t="shared" si="2251"/>
        <v>0</v>
      </c>
      <c r="I283" s="52">
        <f t="shared" si="2251"/>
        <v>0</v>
      </c>
      <c r="J283" s="52">
        <f t="shared" si="2251"/>
        <v>0</v>
      </c>
      <c r="K283" s="52">
        <f t="shared" si="2251"/>
        <v>0</v>
      </c>
      <c r="L283" s="52">
        <f t="shared" si="2251"/>
        <v>0</v>
      </c>
      <c r="M283" s="52">
        <f t="shared" si="2251"/>
        <v>0</v>
      </c>
      <c r="N283" s="52">
        <f t="shared" si="2251"/>
        <v>0</v>
      </c>
      <c r="O283" s="52">
        <f t="shared" si="2251"/>
        <v>0</v>
      </c>
      <c r="P283" s="52">
        <f t="shared" si="2251"/>
        <v>0</v>
      </c>
      <c r="Q283" s="52">
        <f t="shared" si="2251"/>
        <v>0</v>
      </c>
      <c r="R283" s="52">
        <f t="shared" si="2251"/>
        <v>0</v>
      </c>
      <c r="S283" s="52">
        <f t="shared" si="2251"/>
        <v>0</v>
      </c>
      <c r="T283" s="52">
        <f t="shared" si="2251"/>
        <v>0</v>
      </c>
      <c r="U283" s="52">
        <f t="shared" ref="U283:AK286" si="2252">T283</f>
        <v>0</v>
      </c>
      <c r="V283" s="52">
        <f t="shared" si="2252"/>
        <v>0</v>
      </c>
      <c r="W283" s="52">
        <f t="shared" si="2252"/>
        <v>0</v>
      </c>
      <c r="X283" s="52">
        <f t="shared" si="2252"/>
        <v>0</v>
      </c>
      <c r="Y283" s="52">
        <f t="shared" si="2252"/>
        <v>0</v>
      </c>
      <c r="Z283" s="52">
        <f t="shared" si="2252"/>
        <v>0</v>
      </c>
      <c r="AA283" s="52">
        <f t="shared" si="2252"/>
        <v>0</v>
      </c>
      <c r="AB283" s="52">
        <f t="shared" si="2252"/>
        <v>0</v>
      </c>
      <c r="AC283" s="52">
        <f t="shared" si="2252"/>
        <v>0</v>
      </c>
      <c r="AD283" s="52">
        <f t="shared" si="2252"/>
        <v>0</v>
      </c>
      <c r="AE283" s="52">
        <f t="shared" si="2252"/>
        <v>0</v>
      </c>
      <c r="AF283" s="52">
        <f t="shared" si="2252"/>
        <v>0</v>
      </c>
      <c r="AG283" s="52">
        <f t="shared" si="2252"/>
        <v>0</v>
      </c>
      <c r="AH283" s="52">
        <f t="shared" si="2252"/>
        <v>0</v>
      </c>
      <c r="AI283" s="52">
        <f t="shared" si="2252"/>
        <v>0</v>
      </c>
      <c r="AJ283" s="52">
        <f t="shared" si="2252"/>
        <v>0</v>
      </c>
      <c r="AK283" s="52">
        <f t="shared" si="2252"/>
        <v>0</v>
      </c>
    </row>
    <row r="284" spans="1:37" x14ac:dyDescent="0.25">
      <c r="A284" s="31" t="s">
        <v>12</v>
      </c>
      <c r="B284" s="32" t="s">
        <v>20</v>
      </c>
      <c r="C284" s="31" t="s">
        <v>154</v>
      </c>
      <c r="D284" s="51">
        <f>RM!D50</f>
        <v>0.26252789205365473</v>
      </c>
      <c r="E284" s="52">
        <f t="shared" si="2251"/>
        <v>0.26252789205365473</v>
      </c>
      <c r="F284" s="52">
        <f t="shared" si="2251"/>
        <v>0.26252789205365473</v>
      </c>
      <c r="G284" s="52">
        <f t="shared" si="2251"/>
        <v>0.26252789205365473</v>
      </c>
      <c r="H284" s="52">
        <f t="shared" si="2251"/>
        <v>0.26252789205365473</v>
      </c>
      <c r="I284" s="52">
        <f t="shared" si="2251"/>
        <v>0.26252789205365473</v>
      </c>
      <c r="J284" s="52">
        <f t="shared" si="2251"/>
        <v>0.26252789205365473</v>
      </c>
      <c r="K284" s="52">
        <f t="shared" si="2251"/>
        <v>0.26252789205365473</v>
      </c>
      <c r="L284" s="52">
        <f t="shared" si="2251"/>
        <v>0.26252789205365473</v>
      </c>
      <c r="M284" s="52">
        <f t="shared" si="2251"/>
        <v>0.26252789205365473</v>
      </c>
      <c r="N284" s="52">
        <f t="shared" si="2251"/>
        <v>0.26252789205365473</v>
      </c>
      <c r="O284" s="52">
        <f t="shared" si="2251"/>
        <v>0.26252789205365473</v>
      </c>
      <c r="P284" s="52">
        <f t="shared" si="2251"/>
        <v>0.26252789205365473</v>
      </c>
      <c r="Q284" s="52">
        <f t="shared" si="2251"/>
        <v>0.26252789205365473</v>
      </c>
      <c r="R284" s="52">
        <f t="shared" si="2251"/>
        <v>0.26252789205365473</v>
      </c>
      <c r="S284" s="52">
        <f t="shared" si="2251"/>
        <v>0.26252789205365473</v>
      </c>
      <c r="T284" s="52">
        <f t="shared" si="2251"/>
        <v>0.26252789205365473</v>
      </c>
      <c r="U284" s="52">
        <f t="shared" si="2252"/>
        <v>0.26252789205365473</v>
      </c>
      <c r="V284" s="52">
        <f t="shared" si="2252"/>
        <v>0.26252789205365473</v>
      </c>
      <c r="W284" s="52">
        <f t="shared" si="2252"/>
        <v>0.26252789205365473</v>
      </c>
      <c r="X284" s="52">
        <f t="shared" si="2252"/>
        <v>0.26252789205365473</v>
      </c>
      <c r="Y284" s="52">
        <f t="shared" si="2252"/>
        <v>0.26252789205365473</v>
      </c>
      <c r="Z284" s="52">
        <f t="shared" si="2252"/>
        <v>0.26252789205365473</v>
      </c>
      <c r="AA284" s="52">
        <f t="shared" si="2252"/>
        <v>0.26252789205365473</v>
      </c>
      <c r="AB284" s="52">
        <f t="shared" si="2252"/>
        <v>0.26252789205365473</v>
      </c>
      <c r="AC284" s="52">
        <f t="shared" si="2252"/>
        <v>0.26252789205365473</v>
      </c>
      <c r="AD284" s="52">
        <f t="shared" si="2252"/>
        <v>0.26252789205365473</v>
      </c>
      <c r="AE284" s="52">
        <f t="shared" si="2252"/>
        <v>0.26252789205365473</v>
      </c>
      <c r="AF284" s="52">
        <f t="shared" si="2252"/>
        <v>0.26252789205365473</v>
      </c>
      <c r="AG284" s="52">
        <f t="shared" si="2252"/>
        <v>0.26252789205365473</v>
      </c>
      <c r="AH284" s="52">
        <f t="shared" si="2252"/>
        <v>0.26252789205365473</v>
      </c>
      <c r="AI284" s="52">
        <f t="shared" si="2252"/>
        <v>0.26252789205365473</v>
      </c>
      <c r="AJ284" s="52">
        <f t="shared" si="2252"/>
        <v>0.26252789205365473</v>
      </c>
      <c r="AK284" s="52">
        <f t="shared" si="2252"/>
        <v>0.26252789205365473</v>
      </c>
    </row>
    <row r="285" spans="1:37" x14ac:dyDescent="0.25">
      <c r="A285" s="31" t="s">
        <v>13</v>
      </c>
      <c r="B285" s="32" t="s">
        <v>20</v>
      </c>
      <c r="C285" s="31" t="s">
        <v>154</v>
      </c>
      <c r="D285" s="51">
        <f>RM!D51</f>
        <v>0</v>
      </c>
      <c r="E285" s="52">
        <f t="shared" si="2251"/>
        <v>0</v>
      </c>
      <c r="F285" s="52">
        <f t="shared" si="2251"/>
        <v>0</v>
      </c>
      <c r="G285" s="52">
        <f t="shared" si="2251"/>
        <v>0</v>
      </c>
      <c r="H285" s="52">
        <f t="shared" si="2251"/>
        <v>0</v>
      </c>
      <c r="I285" s="52">
        <f t="shared" si="2251"/>
        <v>0</v>
      </c>
      <c r="J285" s="52">
        <f t="shared" si="2251"/>
        <v>0</v>
      </c>
      <c r="K285" s="52">
        <f t="shared" si="2251"/>
        <v>0</v>
      </c>
      <c r="L285" s="52">
        <f t="shared" si="2251"/>
        <v>0</v>
      </c>
      <c r="M285" s="52">
        <f t="shared" si="2251"/>
        <v>0</v>
      </c>
      <c r="N285" s="52">
        <f t="shared" si="2251"/>
        <v>0</v>
      </c>
      <c r="O285" s="52">
        <f t="shared" si="2251"/>
        <v>0</v>
      </c>
      <c r="P285" s="52">
        <f t="shared" si="2251"/>
        <v>0</v>
      </c>
      <c r="Q285" s="52">
        <f t="shared" si="2251"/>
        <v>0</v>
      </c>
      <c r="R285" s="52">
        <f t="shared" si="2251"/>
        <v>0</v>
      </c>
      <c r="S285" s="52">
        <f t="shared" si="2251"/>
        <v>0</v>
      </c>
      <c r="T285" s="52">
        <f t="shared" si="2251"/>
        <v>0</v>
      </c>
      <c r="U285" s="52">
        <f t="shared" si="2252"/>
        <v>0</v>
      </c>
      <c r="V285" s="52">
        <f t="shared" si="2252"/>
        <v>0</v>
      </c>
      <c r="W285" s="52">
        <f t="shared" si="2252"/>
        <v>0</v>
      </c>
      <c r="X285" s="52">
        <f t="shared" si="2252"/>
        <v>0</v>
      </c>
      <c r="Y285" s="52">
        <f t="shared" si="2252"/>
        <v>0</v>
      </c>
      <c r="Z285" s="52">
        <f t="shared" si="2252"/>
        <v>0</v>
      </c>
      <c r="AA285" s="52">
        <f t="shared" si="2252"/>
        <v>0</v>
      </c>
      <c r="AB285" s="52">
        <f t="shared" si="2252"/>
        <v>0</v>
      </c>
      <c r="AC285" s="52">
        <f t="shared" si="2252"/>
        <v>0</v>
      </c>
      <c r="AD285" s="52">
        <f t="shared" si="2252"/>
        <v>0</v>
      </c>
      <c r="AE285" s="52">
        <f t="shared" si="2252"/>
        <v>0</v>
      </c>
      <c r="AF285" s="52">
        <f t="shared" si="2252"/>
        <v>0</v>
      </c>
      <c r="AG285" s="52">
        <f t="shared" si="2252"/>
        <v>0</v>
      </c>
      <c r="AH285" s="52">
        <f t="shared" si="2252"/>
        <v>0</v>
      </c>
      <c r="AI285" s="52">
        <f t="shared" si="2252"/>
        <v>0</v>
      </c>
      <c r="AJ285" s="52">
        <f t="shared" si="2252"/>
        <v>0</v>
      </c>
      <c r="AK285" s="52">
        <f t="shared" si="2252"/>
        <v>0</v>
      </c>
    </row>
    <row r="286" spans="1:37" x14ac:dyDescent="0.25">
      <c r="A286" s="31" t="s">
        <v>55</v>
      </c>
      <c r="B286" s="32" t="s">
        <v>20</v>
      </c>
      <c r="C286" s="31" t="s">
        <v>154</v>
      </c>
      <c r="D286" s="51">
        <f>RM!D52</f>
        <v>0</v>
      </c>
      <c r="E286" s="52">
        <f t="shared" si="2251"/>
        <v>0</v>
      </c>
      <c r="F286" s="52">
        <f t="shared" si="2251"/>
        <v>0</v>
      </c>
      <c r="G286" s="52">
        <f t="shared" si="2251"/>
        <v>0</v>
      </c>
      <c r="H286" s="52">
        <f t="shared" si="2251"/>
        <v>0</v>
      </c>
      <c r="I286" s="52">
        <f t="shared" si="2251"/>
        <v>0</v>
      </c>
      <c r="J286" s="52">
        <f t="shared" si="2251"/>
        <v>0</v>
      </c>
      <c r="K286" s="52">
        <f t="shared" si="2251"/>
        <v>0</v>
      </c>
      <c r="L286" s="52">
        <f t="shared" si="2251"/>
        <v>0</v>
      </c>
      <c r="M286" s="52">
        <f t="shared" si="2251"/>
        <v>0</v>
      </c>
      <c r="N286" s="52">
        <f t="shared" si="2251"/>
        <v>0</v>
      </c>
      <c r="O286" s="52">
        <f t="shared" si="2251"/>
        <v>0</v>
      </c>
      <c r="P286" s="52">
        <f t="shared" si="2251"/>
        <v>0</v>
      </c>
      <c r="Q286" s="52">
        <f t="shared" si="2251"/>
        <v>0</v>
      </c>
      <c r="R286" s="52">
        <f t="shared" si="2251"/>
        <v>0</v>
      </c>
      <c r="S286" s="52">
        <f t="shared" si="2251"/>
        <v>0</v>
      </c>
      <c r="T286" s="52">
        <f t="shared" si="2251"/>
        <v>0</v>
      </c>
      <c r="U286" s="52">
        <f t="shared" si="2252"/>
        <v>0</v>
      </c>
      <c r="V286" s="52">
        <f t="shared" si="2252"/>
        <v>0</v>
      </c>
      <c r="W286" s="52">
        <f t="shared" si="2252"/>
        <v>0</v>
      </c>
      <c r="X286" s="52">
        <f t="shared" si="2252"/>
        <v>0</v>
      </c>
      <c r="Y286" s="52">
        <f t="shared" si="2252"/>
        <v>0</v>
      </c>
      <c r="Z286" s="52">
        <f t="shared" si="2252"/>
        <v>0</v>
      </c>
      <c r="AA286" s="52">
        <f t="shared" si="2252"/>
        <v>0</v>
      </c>
      <c r="AB286" s="52">
        <f t="shared" si="2252"/>
        <v>0</v>
      </c>
      <c r="AC286" s="52">
        <f t="shared" si="2252"/>
        <v>0</v>
      </c>
      <c r="AD286" s="52">
        <f t="shared" si="2252"/>
        <v>0</v>
      </c>
      <c r="AE286" s="52">
        <f t="shared" si="2252"/>
        <v>0</v>
      </c>
      <c r="AF286" s="52">
        <f t="shared" si="2252"/>
        <v>0</v>
      </c>
      <c r="AG286" s="52">
        <f t="shared" si="2252"/>
        <v>0</v>
      </c>
      <c r="AH286" s="52">
        <f t="shared" si="2252"/>
        <v>0</v>
      </c>
      <c r="AI286" s="52">
        <f t="shared" si="2252"/>
        <v>0</v>
      </c>
      <c r="AJ286" s="52">
        <f t="shared" si="2252"/>
        <v>0</v>
      </c>
      <c r="AK286" s="52">
        <f t="shared" si="2252"/>
        <v>0</v>
      </c>
    </row>
    <row r="287" spans="1:37" x14ac:dyDescent="0.25">
      <c r="A287" s="31" t="s">
        <v>79</v>
      </c>
      <c r="B287" s="32" t="s">
        <v>20</v>
      </c>
      <c r="C287" s="31" t="s">
        <v>154</v>
      </c>
      <c r="D287" s="51">
        <f>RM!D53</f>
        <v>0</v>
      </c>
      <c r="E287" s="52">
        <f>+VLOOKUP(Medidas!$B$5,'Curva Hidrógeno'!$B$12:$AJ$13,'Curva Hidrógeno'!D$11-2015,FALSE)*('Particip. Energético'!$D282)</f>
        <v>0</v>
      </c>
      <c r="F287" s="52">
        <f>+VLOOKUP(Medidas!$B$5,'Curva Hidrógeno'!$B$12:$AJ$13,'Curva Hidrógeno'!E$11-2015,FALSE)*('Particip. Energético'!$D282)</f>
        <v>0</v>
      </c>
      <c r="G287" s="52">
        <f>+VLOOKUP(Medidas!$B$5,'Curva Hidrógeno'!$B$12:$AJ$13,'Curva Hidrógeno'!F$11-2015,FALSE)*('Particip. Energético'!$D282)</f>
        <v>0</v>
      </c>
      <c r="H287" s="52">
        <f>+VLOOKUP(Medidas!$B$5,'Curva Hidrógeno'!$B$12:$AJ$13,'Curva Hidrógeno'!G$11-2015,FALSE)*('Particip. Energético'!$D282)</f>
        <v>0</v>
      </c>
      <c r="I287" s="52">
        <f>+VLOOKUP(Medidas!$B$5,'Curva Hidrógeno'!$B$12:$AJ$13,'Curva Hidrógeno'!H$11-2015,FALSE)*('Particip. Energético'!$D282)</f>
        <v>0</v>
      </c>
      <c r="J287" s="52">
        <f>+VLOOKUP(Medidas!$B$5,'Curva Hidrógeno'!$B$12:$AJ$13,'Curva Hidrógeno'!I$11-2015,FALSE)*('Particip. Energético'!$D282)</f>
        <v>0</v>
      </c>
      <c r="K287" s="52">
        <f>+VLOOKUP(Medidas!$B$5,'Curva Hidrógeno'!$B$12:$AJ$13,'Curva Hidrógeno'!J$11-2015,FALSE)*('Particip. Energético'!$D282)</f>
        <v>0</v>
      </c>
      <c r="L287" s="52">
        <f>+VLOOKUP(Medidas!$B$5,'Curva Hidrógeno'!$B$12:$AJ$13,'Curva Hidrógeno'!K$11-2015,FALSE)*('Particip. Energético'!$D282)</f>
        <v>0</v>
      </c>
      <c r="M287" s="52">
        <f>+VLOOKUP(Medidas!$B$5,'Curva Hidrógeno'!$B$12:$AJ$13,'Curva Hidrógeno'!L$11-2015,FALSE)*('Particip. Energético'!$D282)</f>
        <v>0</v>
      </c>
      <c r="N287" s="52">
        <f>+VLOOKUP(Medidas!$B$5,'Curva Hidrógeno'!$B$12:$AJ$13,'Curva Hidrógeno'!M$11-2015,FALSE)*('Particip. Energético'!$D282)</f>
        <v>0</v>
      </c>
      <c r="O287" s="52">
        <f>+VLOOKUP(Medidas!$B$5,'Curva Hidrógeno'!$B$12:$AJ$13,'Curva Hidrógeno'!N$11-2015,FALSE)*('Particip. Energético'!$D282)</f>
        <v>0</v>
      </c>
      <c r="P287" s="52">
        <f>+VLOOKUP(Medidas!$B$5,'Curva Hidrógeno'!$B$12:$AJ$13,'Curva Hidrógeno'!O$11-2015,FALSE)*('Particip. Energético'!$D282)</f>
        <v>0</v>
      </c>
      <c r="Q287" s="52">
        <f>+VLOOKUP(Medidas!$B$5,'Curva Hidrógeno'!$B$12:$AJ$13,'Curva Hidrógeno'!P$11-2015,FALSE)*('Particip. Energético'!$D282)</f>
        <v>0</v>
      </c>
      <c r="R287" s="52">
        <f>+VLOOKUP(Medidas!$B$5,'Curva Hidrógeno'!$B$12:$AJ$13,'Curva Hidrógeno'!Q$11-2015,FALSE)*('Particip. Energético'!$D282)</f>
        <v>0</v>
      </c>
      <c r="S287" s="52">
        <f>+VLOOKUP(Medidas!$B$5,'Curva Hidrógeno'!$B$12:$AJ$13,'Curva Hidrógeno'!R$11-2015,FALSE)*('Particip. Energético'!$D282)</f>
        <v>0</v>
      </c>
      <c r="T287" s="52">
        <f>+VLOOKUP(Medidas!$B$5,'Curva Hidrógeno'!$B$12:$AJ$13,'Curva Hidrógeno'!S$11-2015,FALSE)*('Particip. Energético'!$D282)</f>
        <v>0</v>
      </c>
      <c r="U287" s="52">
        <f>+VLOOKUP(Medidas!$B$5,'Curva Hidrógeno'!$B$12:$AJ$13,'Curva Hidrógeno'!T$11-2015,FALSE)*('Particip. Energético'!$D282)</f>
        <v>0</v>
      </c>
      <c r="V287" s="52">
        <f>+VLOOKUP(Medidas!$B$5,'Curva Hidrógeno'!$B$12:$AJ$13,'Curva Hidrógeno'!U$11-2015,FALSE)*('Particip. Energético'!$D282)</f>
        <v>0</v>
      </c>
      <c r="W287" s="52">
        <f>+VLOOKUP(Medidas!$B$5,'Curva Hidrógeno'!$B$12:$AJ$13,'Curva Hidrógeno'!V$11-2015,FALSE)*('Particip. Energético'!$D282)</f>
        <v>1.1188658385049389E-2</v>
      </c>
      <c r="X287" s="52">
        <f>+VLOOKUP(Medidas!$B$5,'Curva Hidrógeno'!$B$12:$AJ$13,'Curva Hidrógeno'!W$11-2015,FALSE)*('Particip. Energético'!$D282)</f>
        <v>2.2377316770096158E-2</v>
      </c>
      <c r="Y287" s="52">
        <f>+VLOOKUP(Medidas!$B$5,'Curva Hidrógeno'!$B$12:$AJ$13,'Curva Hidrógeno'!X$11-2015,FALSE)*('Particip. Energético'!$D282)</f>
        <v>3.3565975155142924E-2</v>
      </c>
      <c r="Z287" s="52">
        <f>+VLOOKUP(Medidas!$B$5,'Curva Hidrógeno'!$B$12:$AJ$13,'Curva Hidrógeno'!Y$11-2015,FALSE)*('Particip. Energético'!$D282)</f>
        <v>4.4754633540192316E-2</v>
      </c>
      <c r="AA287" s="52">
        <f>+VLOOKUP(Medidas!$B$5,'Curva Hidrógeno'!$B$12:$AJ$13,'Curva Hidrógeno'!Z$11-2015,FALSE)*('Particip. Energético'!$D282)</f>
        <v>5.5943291925239079E-2</v>
      </c>
      <c r="AB287" s="52">
        <f>+VLOOKUP(Medidas!$B$5,'Curva Hidrógeno'!$B$12:$AJ$13,'Curva Hidrógeno'!AA$11-2015,FALSE)*('Particip. Energético'!$D282)</f>
        <v>0.11850184433483836</v>
      </c>
      <c r="AC287" s="52">
        <f>+VLOOKUP(Medidas!$B$5,'Curva Hidrógeno'!$B$12:$AJ$13,'Curva Hidrógeno'!AB$11-2015,FALSE)*('Particip. Energético'!$D282)</f>
        <v>0.18106039674443763</v>
      </c>
      <c r="AD287" s="52">
        <f>+VLOOKUP(Medidas!$B$5,'Curva Hidrógeno'!$B$12:$AJ$13,'Curva Hidrógeno'!AC$11-2015,FALSE)*('Particip. Energético'!$D282)</f>
        <v>0.24361894915401597</v>
      </c>
      <c r="AE287" s="52">
        <f>+VLOOKUP(Medidas!$B$5,'Curva Hidrógeno'!$B$12:$AJ$13,'Curva Hidrógeno'!AD$11-2015,FALSE)*('Particip. Energético'!$D282)</f>
        <v>0.3061775015635943</v>
      </c>
      <c r="AF287" s="52">
        <f>+VLOOKUP(Medidas!$B$5,'Curva Hidrógeno'!$B$12:$AJ$13,'Curva Hidrógeno'!AE$11-2015,FALSE)*('Particip. Energético'!$D282)</f>
        <v>0.36873605397319359</v>
      </c>
      <c r="AG287" s="52">
        <f>+VLOOKUP(Medidas!$B$5,'Curva Hidrógeno'!$B$12:$AJ$13,'Curva Hidrógeno'!AF$11-2015,FALSE)*('Particip. Energético'!$D282)</f>
        <v>0.43129460638275091</v>
      </c>
      <c r="AH287" s="52">
        <f>+VLOOKUP(Medidas!$B$5,'Curva Hidrógeno'!$B$12:$AJ$13,'Curva Hidrógeno'!AG$11-2015,FALSE)*('Particip. Energético'!$D282)</f>
        <v>0.4938531587923502</v>
      </c>
      <c r="AI287" s="52">
        <f>+VLOOKUP(Medidas!$B$5,'Curva Hidrógeno'!$B$12:$AJ$13,'Curva Hidrógeno'!AH$11-2015,FALSE)*('Particip. Energético'!$D282)</f>
        <v>0.55641171120192856</v>
      </c>
      <c r="AJ287" s="52">
        <f>+VLOOKUP(Medidas!$B$5,'Curva Hidrógeno'!$B$12:$AJ$13,'Curva Hidrógeno'!AI$11-2015,FALSE)*('Particip. Energético'!$D282)</f>
        <v>0.61897026361150687</v>
      </c>
      <c r="AK287" s="52">
        <f>+VLOOKUP(Medidas!$B$5,'Curva Hidrógeno'!$B$12:$AJ$13,'Curva Hidrógeno'!AJ$11-2015,FALSE)*('Particip. Energético'!$D282)</f>
        <v>0.68152881602110615</v>
      </c>
    </row>
    <row r="288" spans="1:37" x14ac:dyDescent="0.25">
      <c r="D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</row>
    <row r="289" spans="1:37" x14ac:dyDescent="0.25">
      <c r="A289" s="22" t="s">
        <v>84</v>
      </c>
    </row>
    <row r="290" spans="1:37" x14ac:dyDescent="0.25">
      <c r="A290" s="31" t="s">
        <v>7</v>
      </c>
      <c r="B290" s="32" t="s">
        <v>20</v>
      </c>
      <c r="C290" s="31" t="s">
        <v>154</v>
      </c>
      <c r="D290" s="51">
        <f>RM!D56</f>
        <v>0</v>
      </c>
      <c r="E290" s="52">
        <f>+D290</f>
        <v>0</v>
      </c>
      <c r="F290" s="52">
        <f t="shared" ref="F290:G290" si="2253">+E290</f>
        <v>0</v>
      </c>
      <c r="G290" s="52">
        <f t="shared" si="2253"/>
        <v>0</v>
      </c>
      <c r="H290" s="52">
        <f>+G290</f>
        <v>0</v>
      </c>
      <c r="I290" s="52">
        <f t="shared" ref="I290:AJ290" si="2254">+H290-((I294+I299+I300)-((H294+H299+H300)))*H290/(1-H294-H299-H300)</f>
        <v>0</v>
      </c>
      <c r="J290" s="52">
        <f t="shared" si="2254"/>
        <v>0</v>
      </c>
      <c r="K290" s="52">
        <f t="shared" si="2254"/>
        <v>0</v>
      </c>
      <c r="L290" s="52">
        <f t="shared" si="2254"/>
        <v>0</v>
      </c>
      <c r="M290" s="52">
        <f t="shared" si="2254"/>
        <v>0</v>
      </c>
      <c r="N290" s="52">
        <f t="shared" si="2254"/>
        <v>0</v>
      </c>
      <c r="O290" s="52">
        <f t="shared" si="2254"/>
        <v>0</v>
      </c>
      <c r="P290" s="52">
        <f t="shared" si="2254"/>
        <v>0</v>
      </c>
      <c r="Q290" s="52">
        <f t="shared" si="2254"/>
        <v>0</v>
      </c>
      <c r="R290" s="52">
        <f t="shared" si="2254"/>
        <v>0</v>
      </c>
      <c r="S290" s="52">
        <f t="shared" si="2254"/>
        <v>0</v>
      </c>
      <c r="T290" s="52">
        <f t="shared" si="2254"/>
        <v>0</v>
      </c>
      <c r="U290" s="52">
        <f t="shared" si="2254"/>
        <v>0</v>
      </c>
      <c r="V290" s="52">
        <f t="shared" si="2254"/>
        <v>0</v>
      </c>
      <c r="W290" s="52">
        <f t="shared" si="2254"/>
        <v>0</v>
      </c>
      <c r="X290" s="52">
        <f t="shared" si="2254"/>
        <v>0</v>
      </c>
      <c r="Y290" s="52">
        <f t="shared" si="2254"/>
        <v>0</v>
      </c>
      <c r="Z290" s="52">
        <f t="shared" si="2254"/>
        <v>0</v>
      </c>
      <c r="AA290" s="52">
        <f t="shared" si="2254"/>
        <v>0</v>
      </c>
      <c r="AB290" s="52">
        <f t="shared" si="2254"/>
        <v>0</v>
      </c>
      <c r="AC290" s="52">
        <f t="shared" si="2254"/>
        <v>0</v>
      </c>
      <c r="AD290" s="52">
        <f t="shared" si="2254"/>
        <v>0</v>
      </c>
      <c r="AE290" s="52">
        <f t="shared" si="2254"/>
        <v>0</v>
      </c>
      <c r="AF290" s="52">
        <f t="shared" si="2254"/>
        <v>0</v>
      </c>
      <c r="AG290" s="52">
        <f t="shared" si="2254"/>
        <v>0</v>
      </c>
      <c r="AH290" s="52">
        <f t="shared" si="2254"/>
        <v>0</v>
      </c>
      <c r="AI290" s="52">
        <f t="shared" si="2254"/>
        <v>0</v>
      </c>
      <c r="AJ290" s="52">
        <f t="shared" si="2254"/>
        <v>0</v>
      </c>
      <c r="AK290" s="52">
        <f>+AJ290-((AK294+AK299+AK300)-((AJ294+AJ299+AJ300)))*AJ290/(1-AJ294-AJ299-AJ300)</f>
        <v>0</v>
      </c>
    </row>
    <row r="291" spans="1:37" x14ac:dyDescent="0.25">
      <c r="A291" s="31" t="s">
        <v>9</v>
      </c>
      <c r="B291" s="32" t="s">
        <v>20</v>
      </c>
      <c r="C291" s="31" t="s">
        <v>154</v>
      </c>
      <c r="D291" s="51">
        <f>RM!D57</f>
        <v>0.48519426975146701</v>
      </c>
      <c r="E291" s="52">
        <f t="shared" ref="E291:H294" si="2255">+D291</f>
        <v>0.48519426975146701</v>
      </c>
      <c r="F291" s="52">
        <f t="shared" si="2255"/>
        <v>0.48519426975146701</v>
      </c>
      <c r="G291" s="52">
        <f t="shared" si="2255"/>
        <v>0.48519426975146701</v>
      </c>
      <c r="H291" s="52">
        <f t="shared" si="2255"/>
        <v>0.48519426975146701</v>
      </c>
      <c r="I291" s="52">
        <f t="shared" ref="I291:AJ291" si="2256">+H291-((I294+I299+I300)-((H294+H299+H300)))*H291/(1-H294-H299-H300)</f>
        <v>0.48057379652083021</v>
      </c>
      <c r="J291" s="52">
        <f t="shared" si="2256"/>
        <v>0.47595327477076643</v>
      </c>
      <c r="K291" s="52">
        <f t="shared" si="2256"/>
        <v>0.47133252865821684</v>
      </c>
      <c r="L291" s="52">
        <f t="shared" si="2256"/>
        <v>0.46671024781584458</v>
      </c>
      <c r="M291" s="52">
        <f t="shared" si="2256"/>
        <v>0.462077800975978</v>
      </c>
      <c r="N291" s="52">
        <f t="shared" si="2256"/>
        <v>0.45737802729796734</v>
      </c>
      <c r="O291" s="52">
        <f t="shared" si="2256"/>
        <v>0.45223290735064242</v>
      </c>
      <c r="P291" s="52">
        <f t="shared" si="2256"/>
        <v>0.44416548314021193</v>
      </c>
      <c r="Q291" s="52">
        <f t="shared" si="2256"/>
        <v>0.40819082898387854</v>
      </c>
      <c r="R291" s="52">
        <f t="shared" si="2256"/>
        <v>0.40153267607410364</v>
      </c>
      <c r="S291" s="52">
        <f t="shared" si="2256"/>
        <v>0.39475394625663734</v>
      </c>
      <c r="T291" s="52">
        <f t="shared" si="2256"/>
        <v>0.38784750709135535</v>
      </c>
      <c r="U291" s="52">
        <f t="shared" si="2256"/>
        <v>0.38080584228287889</v>
      </c>
      <c r="V291" s="52">
        <f t="shared" si="2256"/>
        <v>0.37362103969692423</v>
      </c>
      <c r="W291" s="52">
        <f t="shared" si="2256"/>
        <v>0.36628478071198584</v>
      </c>
      <c r="X291" s="52">
        <f t="shared" si="2256"/>
        <v>0.35878833129768045</v>
      </c>
      <c r="Y291" s="52">
        <f t="shared" si="2256"/>
        <v>0.35112253527028564</v>
      </c>
      <c r="Z291" s="52">
        <f t="shared" si="2256"/>
        <v>0.34327781024018383</v>
      </c>
      <c r="AA291" s="52">
        <f t="shared" si="2256"/>
        <v>0.33524414683459297</v>
      </c>
      <c r="AB291" s="52">
        <f t="shared" si="2256"/>
        <v>0.3270111118513242</v>
      </c>
      <c r="AC291" s="52">
        <f t="shared" si="2256"/>
        <v>0.31856785607413385</v>
      </c>
      <c r="AD291" s="52">
        <f t="shared" si="2256"/>
        <v>0.30990312755581684</v>
      </c>
      <c r="AE291" s="52">
        <f t="shared" si="2256"/>
        <v>0.30100529124919839</v>
      </c>
      <c r="AF291" s="52">
        <f t="shared" si="2256"/>
        <v>0.29186235593560578</v>
      </c>
      <c r="AG291" s="52">
        <f t="shared" si="2256"/>
        <v>0.28246200946142863</v>
      </c>
      <c r="AH291" s="52">
        <f t="shared" si="2256"/>
        <v>0.27279166334130672</v>
      </c>
      <c r="AI291" s="52">
        <f t="shared" si="2256"/>
        <v>0.26283850781569162</v>
      </c>
      <c r="AJ291" s="52">
        <f t="shared" si="2256"/>
        <v>0.25258957845441277</v>
      </c>
      <c r="AK291" s="52">
        <f>+AJ291-((AK294+AK299+AK300)-((AJ294+AJ299+AJ300)))*AJ291/(1-AJ294-AJ299-AJ300)</f>
        <v>0.2420318353689192</v>
      </c>
    </row>
    <row r="292" spans="1:37" x14ac:dyDescent="0.25">
      <c r="A292" s="31" t="s">
        <v>10</v>
      </c>
      <c r="B292" s="32" t="s">
        <v>20</v>
      </c>
      <c r="C292" s="31" t="s">
        <v>154</v>
      </c>
      <c r="D292" s="51">
        <f>RM!D58</f>
        <v>0.10297558149193098</v>
      </c>
      <c r="E292" s="52">
        <f t="shared" ref="E292:G292" si="2257">+D292</f>
        <v>0.10297558149193098</v>
      </c>
      <c r="F292" s="52">
        <f t="shared" si="2257"/>
        <v>0.10297558149193098</v>
      </c>
      <c r="G292" s="52">
        <f t="shared" si="2257"/>
        <v>0.10297558149193098</v>
      </c>
      <c r="H292" s="52">
        <f t="shared" si="2255"/>
        <v>0.10297558149193098</v>
      </c>
      <c r="I292" s="52">
        <f t="shared" ref="I292:AJ292" si="2258">+H292-((I294+I299+I300)-((H294+H299+H300)))*H292/(1-H294-H299-H300)</f>
        <v>0.10199495177852475</v>
      </c>
      <c r="J292" s="52">
        <f t="shared" si="2258"/>
        <v>0.10101431176756036</v>
      </c>
      <c r="K292" s="52">
        <f t="shared" si="2258"/>
        <v>0.1000336241388501</v>
      </c>
      <c r="L292" s="52">
        <f t="shared" si="2258"/>
        <v>9.9052610785567693E-2</v>
      </c>
      <c r="M292" s="52">
        <f t="shared" si="2258"/>
        <v>9.8069439843936276E-2</v>
      </c>
      <c r="N292" s="52">
        <f t="shared" si="2258"/>
        <v>9.7071979738684991E-2</v>
      </c>
      <c r="O292" s="52">
        <f t="shared" si="2258"/>
        <v>9.5980001223166023E-2</v>
      </c>
      <c r="P292" s="52">
        <f t="shared" si="2258"/>
        <v>9.4267805199835616E-2</v>
      </c>
      <c r="Q292" s="52">
        <f t="shared" si="2258"/>
        <v>8.6632696622363919E-2</v>
      </c>
      <c r="R292" s="52">
        <f t="shared" si="2258"/>
        <v>8.5219598384626158E-2</v>
      </c>
      <c r="S292" s="52">
        <f t="shared" si="2258"/>
        <v>8.3780909413530419E-2</v>
      </c>
      <c r="T292" s="52">
        <f t="shared" si="2258"/>
        <v>8.2315115950124806E-2</v>
      </c>
      <c r="U292" s="52">
        <f t="shared" si="2258"/>
        <v>8.0820622767640266E-2</v>
      </c>
      <c r="V292" s="52">
        <f t="shared" si="2258"/>
        <v>7.9295750628131295E-2</v>
      </c>
      <c r="W292" s="52">
        <f t="shared" si="2258"/>
        <v>7.7738734022522155E-2</v>
      </c>
      <c r="X292" s="52">
        <f t="shared" si="2258"/>
        <v>7.6147719277112308E-2</v>
      </c>
      <c r="Y292" s="52">
        <f t="shared" si="2258"/>
        <v>7.4520763122160466E-2</v>
      </c>
      <c r="Z292" s="52">
        <f t="shared" si="2258"/>
        <v>7.2855831831787163E-2</v>
      </c>
      <c r="AA292" s="52">
        <f t="shared" si="2258"/>
        <v>7.1150801059010477E-2</v>
      </c>
      <c r="AB292" s="52">
        <f t="shared" si="2258"/>
        <v>6.9403456505086156E-2</v>
      </c>
      <c r="AC292" s="52">
        <f t="shared" si="2258"/>
        <v>6.7611495578204964E-2</v>
      </c>
      <c r="AD292" s="52">
        <f t="shared" si="2258"/>
        <v>6.5772530212640248E-2</v>
      </c>
      <c r="AE292" s="52">
        <f t="shared" si="2258"/>
        <v>6.3884091035146681E-2</v>
      </c>
      <c r="AF292" s="52">
        <f t="shared" si="2258"/>
        <v>6.1943633080145319E-2</v>
      </c>
      <c r="AG292" s="52">
        <f t="shared" si="2258"/>
        <v>5.9948543268182247E-2</v>
      </c>
      <c r="AH292" s="52">
        <f t="shared" si="2258"/>
        <v>5.7896149872320668E-2</v>
      </c>
      <c r="AI292" s="52">
        <f t="shared" si="2258"/>
        <v>5.5783734203325143E-2</v>
      </c>
      <c r="AJ292" s="52">
        <f t="shared" si="2258"/>
        <v>5.3608544745320993E-2</v>
      </c>
      <c r="AK292" s="52">
        <f>+AJ292-((AK294+AK299+AK300)-((AJ294+AJ299+AJ300)))*AJ292/(1-AJ294-AJ299-AJ300)</f>
        <v>5.1367813967465745E-2</v>
      </c>
    </row>
    <row r="293" spans="1:37" x14ac:dyDescent="0.25">
      <c r="A293" s="31" t="s">
        <v>11</v>
      </c>
      <c r="B293" s="32" t="s">
        <v>20</v>
      </c>
      <c r="C293" s="31" t="s">
        <v>154</v>
      </c>
      <c r="D293" s="51">
        <f>RM!D59</f>
        <v>5.3228427920579441E-2</v>
      </c>
      <c r="E293" s="52">
        <f t="shared" ref="E293:G293" si="2259">+D293</f>
        <v>5.3228427920579441E-2</v>
      </c>
      <c r="F293" s="52">
        <f t="shared" si="2259"/>
        <v>5.3228427920579441E-2</v>
      </c>
      <c r="G293" s="52">
        <f t="shared" si="2259"/>
        <v>5.3228427920579441E-2</v>
      </c>
      <c r="H293" s="52">
        <f t="shared" si="2255"/>
        <v>5.3228427920579441E-2</v>
      </c>
      <c r="I293" s="52">
        <f t="shared" ref="I293" si="2260">+H293-((I294+I299+I300)-((H294+H299+H300)))*H293/(1-H294-H299-H300)</f>
        <v>5.2721537090145897E-2</v>
      </c>
      <c r="J293" s="52">
        <f t="shared" ref="J293" si="2261">+I293-((J294+J299+J300)-((I294+I299+I300)))*I293/(1-I294-I299-I300)</f>
        <v>5.2214640936869561E-2</v>
      </c>
      <c r="K293" s="52">
        <f t="shared" ref="K293" si="2262">+J293-((K294+K299+K300)-((J294+J299+J300)))*J293/(1-J294-J299-J300)</f>
        <v>5.1707720169818602E-2</v>
      </c>
      <c r="L293" s="52">
        <f t="shared" ref="L293" si="2263">+K293-((L294+L299+L300)-((K294+K299+K300)))*K293/(1-K294-K299-K300)</f>
        <v>5.1200631034629691E-2</v>
      </c>
      <c r="M293" s="52">
        <f t="shared" ref="M293" si="2264">+L293-((M294+M299+M300)-((L294+L299+L300)))*L293/(1-L294-L299-L300)</f>
        <v>5.0692426634693026E-2</v>
      </c>
      <c r="N293" s="52">
        <f t="shared" ref="N293" si="2265">+M293-((N294+N299+N300)-((M294+M299+M300)))*M293/(1-M294-M299-M300)</f>
        <v>5.0176836117535498E-2</v>
      </c>
      <c r="O293" s="52">
        <f t="shared" ref="O293" si="2266">+N293-((O294+O299+O300)-((N294+N299+N300)))*N293/(1-N294-N299-N300)</f>
        <v>4.9612388712995448E-2</v>
      </c>
      <c r="P293" s="52">
        <f t="shared" ref="P293" si="2267">+O293-((P294+P299+P300)-((O294+O299+O300)))*O293/(1-O294-O299-O300)</f>
        <v>4.8727348771551791E-2</v>
      </c>
      <c r="Q293" s="52">
        <f t="shared" ref="Q293" si="2268">+P293-((Q294+Q299+Q300)-((P294+P299+P300)))*P293/(1-P294-P299-P300)</f>
        <v>4.4780735208475232E-2</v>
      </c>
      <c r="R293" s="52">
        <f t="shared" ref="R293" si="2269">+Q293-((R294+R299+R300)-((Q294+Q299+Q300)))*Q293/(1-Q294-Q299-Q300)</f>
        <v>4.4050299928553881E-2</v>
      </c>
      <c r="S293" s="52">
        <f t="shared" ref="S293" si="2270">+R293-((S294+S299+S300)-((R294+R299+R300)))*R293/(1-R294-R299-R300)</f>
        <v>4.3306636711618295E-2</v>
      </c>
      <c r="T293" s="52">
        <f t="shared" ref="T293" si="2271">+S293-((T294+T299+T300)-((S294+S299+S300)))*S293/(1-S294-S299-S300)</f>
        <v>4.2548963090523417E-2</v>
      </c>
      <c r="U293" s="52">
        <f t="shared" ref="U293" si="2272">+T293-((U294+U299+U300)-((T294+T299+T300)))*T293/(1-T294-T299-T300)</f>
        <v>4.1776454487132728E-2</v>
      </c>
      <c r="V293" s="52">
        <f t="shared" ref="V293" si="2273">+U293-((V294+V299+V300)-((U294+U299+U300)))*U293/(1-U294-U299-U300)</f>
        <v>4.0988242897647187E-2</v>
      </c>
      <c r="W293" s="52">
        <f t="shared" ref="W293" si="2274">+V293-((W294+W299+W300)-((V294+V299+V300)))*V293/(1-V294-V299-V300)</f>
        <v>4.0183415724427428E-2</v>
      </c>
      <c r="X293" s="52">
        <f t="shared" ref="X293" si="2275">+W293-((X294+X299+X300)-((W294+W299+W300)))*W293/(1-W294-W299-W300)</f>
        <v>3.9361014797240017E-2</v>
      </c>
      <c r="Y293" s="52">
        <f t="shared" ref="Y293" si="2276">+X293-((Y294+Y299+Y300)-((X294+X299+X300)))*X293/(1-X294-X299-X300)</f>
        <v>3.8520035633353641E-2</v>
      </c>
      <c r="Z293" s="52">
        <f t="shared" ref="Z293" si="2277">+Y293-((Z294+Z299+Z300)-((Y294+Y299+Y300)))*Y293/(1-Y294-Y299-Y300)</f>
        <v>3.7659426992951869E-2</v>
      </c>
      <c r="AA293" s="52">
        <f t="shared" ref="AA293" si="2278">+Z293-((AA294+AA299+AA300)-((Z294+Z299+Z300)))*Z293/(1-Z294-Z299-Z300)</f>
        <v>3.6778090793862517E-2</v>
      </c>
      <c r="AB293" s="52">
        <f t="shared" ref="AB293" si="2279">+AA293-((AB294+AB299+AB300)-((AA294+AA299+AA300)))*AA293/(1-AA294-AA299-AA300)</f>
        <v>3.5874882457541876E-2</v>
      </c>
      <c r="AC293" s="52">
        <f t="shared" ref="AC293" si="2280">+AB293-((AC294+AC299+AC300)-((AB294+AB299+AB300)))*AB293/(1-AB294-AB299-AB300)</f>
        <v>3.4948611766460962E-2</v>
      </c>
      <c r="AD293" s="52">
        <f t="shared" ref="AD293" si="2281">+AC293-((AD294+AD299+AD300)-((AC294+AC299+AC300)))*AC293/(1-AC294-AC299-AC300)</f>
        <v>3.3998044321332493E-2</v>
      </c>
      <c r="AE293" s="52">
        <f t="shared" ref="AE293" si="2282">+AD293-((AE294+AE299+AE300)-((AD294+AD299+AD300)))*AD293/(1-AD294-AD299-AD300)</f>
        <v>3.3021903694736558E-2</v>
      </c>
      <c r="AF293" s="52">
        <f t="shared" ref="AF293" si="2283">+AE293-((AF294+AF299+AF300)-((AE294+AE299+AE300)))*AE293/(1-AE294-AE299-AE300)</f>
        <v>3.2018874385319175E-2</v>
      </c>
      <c r="AG293" s="52">
        <f t="shared" ref="AG293" si="2284">+AF293-((AG294+AG299+AG300)-((AF294+AF299+AF300)))*AF293/(1-AF294-AF299-AF300)</f>
        <v>3.0987605683432989E-2</v>
      </c>
      <c r="AH293" s="52">
        <f t="shared" ref="AH293" si="2285">+AG293-((AH294+AH299+AH300)-((AG294+AG299+AG300)))*AG293/(1-AG294-AG299-AG300)</f>
        <v>2.9926716564347491E-2</v>
      </c>
      <c r="AI293" s="52">
        <f t="shared" ref="AI293" si="2286">+AH293-((AI294+AI299+AI300)-((AH294+AH299+AH300)))*AH293/(1-AH294-AH299-AH300)</f>
        <v>2.8834801728360459E-2</v>
      </c>
      <c r="AJ293" s="52">
        <f t="shared" ref="AJ293" si="2287">+AI293-((AJ294+AJ299+AJ300)-((AI294+AI299+AI300)))*AI293/(1-AI294-AI299-AI300)</f>
        <v>2.771043890756832E-2</v>
      </c>
      <c r="AK293" s="52">
        <f>+AJ293-((AK294+AK299+AK300)-((AJ294+AJ299+AJ300)))*AJ293/(1-AJ294-AJ299-AJ300)</f>
        <v>2.655219755587624E-2</v>
      </c>
    </row>
    <row r="294" spans="1:37" x14ac:dyDescent="0.25">
      <c r="A294" s="31" t="s">
        <v>12</v>
      </c>
      <c r="B294" s="32" t="s">
        <v>20</v>
      </c>
      <c r="C294" s="31" t="s">
        <v>154</v>
      </c>
      <c r="D294" s="51">
        <f>RM!D60</f>
        <v>0</v>
      </c>
      <c r="E294" s="52">
        <f t="shared" ref="E294:G294" si="2288">+D294</f>
        <v>0</v>
      </c>
      <c r="F294" s="52">
        <f t="shared" si="2288"/>
        <v>0</v>
      </c>
      <c r="G294" s="52">
        <f t="shared" si="2288"/>
        <v>0</v>
      </c>
      <c r="H294" s="52">
        <f t="shared" si="2255"/>
        <v>0</v>
      </c>
      <c r="I294" s="52">
        <f t="shared" ref="I294" si="2289">+H294+($AK294-$H295)/($AK$1-$H$1)</f>
        <v>9.5229344588170558E-3</v>
      </c>
      <c r="J294" s="52">
        <f t="shared" ref="J294" si="2290">+I294+($AK294-$H295)/($AK$1-$H$1)</f>
        <v>1.9045868917634112E-2</v>
      </c>
      <c r="K294" s="52">
        <f t="shared" ref="K294" si="2291">+J294+($AK294-$H295)/($AK$1-$H$1)</f>
        <v>2.8568803376451166E-2</v>
      </c>
      <c r="L294" s="52">
        <f t="shared" ref="L294" si="2292">+K294+($AK294-$H295)/($AK$1-$H$1)</f>
        <v>3.8091737835268223E-2</v>
      </c>
      <c r="M294" s="52">
        <f t="shared" ref="M294" si="2293">+L294+($AK294-$H295)/($AK$1-$H$1)</f>
        <v>4.7614672294085281E-2</v>
      </c>
      <c r="N294" s="52">
        <f t="shared" ref="N294" si="2294">+M294+($AK294-$H295)/($AK$1-$H$1)</f>
        <v>5.7137606752902338E-2</v>
      </c>
      <c r="O294" s="52">
        <f t="shared" ref="O294" si="2295">+N294+($AK294-$H295)/($AK$1-$H$1)</f>
        <v>6.6660541211719396E-2</v>
      </c>
      <c r="P294" s="52">
        <f t="shared" ref="P294" si="2296">+O294+($AK294-$H295)/($AK$1-$H$1)</f>
        <v>7.6183475670536446E-2</v>
      </c>
      <c r="Q294" s="52">
        <f t="shared" ref="Q294" si="2297">+P294+($AK294-$H295)/($AK$1-$H$1)</f>
        <v>8.5706410129353497E-2</v>
      </c>
      <c r="R294" s="52">
        <f t="shared" ref="R294" si="2298">+Q294+($AK294-$H295)/($AK$1-$H$1)</f>
        <v>9.5229344588170547E-2</v>
      </c>
      <c r="S294" s="52">
        <f t="shared" ref="S294" si="2299">+R294+($AK294-$H295)/($AK$1-$H$1)</f>
        <v>0.1047522790469876</v>
      </c>
      <c r="T294" s="52">
        <f t="shared" ref="T294" si="2300">+S294+($AK294-$H295)/($AK$1-$H$1)</f>
        <v>0.11427521350580465</v>
      </c>
      <c r="U294" s="52">
        <f t="shared" ref="U294" si="2301">+T294+($AK294-$H295)/($AK$1-$H$1)</f>
        <v>0.1237981479646217</v>
      </c>
      <c r="V294" s="52">
        <f t="shared" ref="V294" si="2302">+U294+($AK294-$H295)/($AK$1-$H$1)</f>
        <v>0.13332108242343876</v>
      </c>
      <c r="W294" s="52">
        <f t="shared" ref="W294" si="2303">+V294+($AK294-$H295)/($AK$1-$H$1)</f>
        <v>0.14284401688225581</v>
      </c>
      <c r="X294" s="52">
        <f t="shared" ref="X294" si="2304">+W294+($AK294-$H295)/($AK$1-$H$1)</f>
        <v>0.15236695134107286</v>
      </c>
      <c r="Y294" s="52">
        <f t="shared" ref="Y294" si="2305">+X294+($AK294-$H295)/($AK$1-$H$1)</f>
        <v>0.16188988579988992</v>
      </c>
      <c r="Z294" s="52">
        <f t="shared" ref="Z294" si="2306">+Y294+($AK294-$H295)/($AK$1-$H$1)</f>
        <v>0.17141282025870697</v>
      </c>
      <c r="AA294" s="52">
        <f t="shared" ref="AA294" si="2307">+Z294+($AK294-$H295)/($AK$1-$H$1)</f>
        <v>0.18093575471752402</v>
      </c>
      <c r="AB294" s="52">
        <f t="shared" ref="AB294" si="2308">+AA294+($AK294-$H295)/($AK$1-$H$1)</f>
        <v>0.19045868917634107</v>
      </c>
      <c r="AC294" s="52">
        <f t="shared" ref="AC294" si="2309">+AB294+($AK294-$H295)/($AK$1-$H$1)</f>
        <v>0.19998162363515812</v>
      </c>
      <c r="AD294" s="52">
        <f t="shared" ref="AD294" si="2310">+AC294+($AK294-$H295)/($AK$1-$H$1)</f>
        <v>0.20950455809397517</v>
      </c>
      <c r="AE294" s="52">
        <f t="shared" ref="AE294" si="2311">+AD294+($AK294-$H295)/($AK$1-$H$1)</f>
        <v>0.21902749255279222</v>
      </c>
      <c r="AF294" s="52">
        <f t="shared" ref="AF294" si="2312">+AE294+($AK294-$H295)/($AK$1-$H$1)</f>
        <v>0.22855042701160927</v>
      </c>
      <c r="AG294" s="52">
        <f t="shared" ref="AG294" si="2313">+AF294+($AK294-$H295)/($AK$1-$H$1)</f>
        <v>0.23807336147042632</v>
      </c>
      <c r="AH294" s="52">
        <f t="shared" ref="AH294" si="2314">+AG294+($AK294-$H295)/($AK$1-$H$1)</f>
        <v>0.24759629592924337</v>
      </c>
      <c r="AI294" s="52">
        <f t="shared" ref="AI294" si="2315">+AH294+($AK294-$H295)/($AK$1-$H$1)</f>
        <v>0.25711923038806045</v>
      </c>
      <c r="AJ294" s="52">
        <f>+AI294+($AK294-$H295)/($AK$1-$H$1)</f>
        <v>0.26664216484687753</v>
      </c>
      <c r="AK294" s="52">
        <f>IF(Medidas!$B$6="Base",H294,Medidas!$H$6)</f>
        <v>0.27616509930569461</v>
      </c>
    </row>
    <row r="295" spans="1:37" x14ac:dyDescent="0.25">
      <c r="A295" s="31" t="s">
        <v>54</v>
      </c>
      <c r="B295" s="32" t="s">
        <v>20</v>
      </c>
      <c r="C295" s="31" t="s">
        <v>154</v>
      </c>
      <c r="D295" s="51">
        <f>RM!D61</f>
        <v>0</v>
      </c>
      <c r="E295" s="52">
        <f t="shared" ref="E295:G295" si="2316">+D295</f>
        <v>0</v>
      </c>
      <c r="F295" s="52">
        <f t="shared" si="2316"/>
        <v>0</v>
      </c>
      <c r="G295" s="52">
        <f t="shared" si="2316"/>
        <v>0</v>
      </c>
      <c r="H295" s="52">
        <f t="shared" ref="H295" si="2317">+G295-((H294+H299+H300)-((G294+G299+G300)))*G295/(1-G294-G299-G300)</f>
        <v>0</v>
      </c>
      <c r="I295" s="52">
        <f t="shared" ref="I295" si="2318">+H295-((I294+I299+I300)-((H294+H299+H300)))*H295/(1-H294-H299-H300)</f>
        <v>0</v>
      </c>
      <c r="J295" s="52">
        <f t="shared" ref="J295" si="2319">+I295-((J294+J299+J300)-((I294+I299+I300)))*I295/(1-I294-I299-I300)</f>
        <v>0</v>
      </c>
      <c r="K295" s="52">
        <f t="shared" ref="K295" si="2320">+J295-((K294+K299+K300)-((J294+J299+J300)))*J295/(1-J294-J299-J300)</f>
        <v>0</v>
      </c>
      <c r="L295" s="52">
        <f t="shared" ref="L295" si="2321">+K295-((L294+L299+L300)-((K294+K299+K300)))*K295/(1-K294-K299-K300)</f>
        <v>0</v>
      </c>
      <c r="M295" s="52">
        <f t="shared" ref="M295" si="2322">+L295-((M294+M299+M300)-((L294+L299+L300)))*L295/(1-L294-L299-L300)</f>
        <v>0</v>
      </c>
      <c r="N295" s="52">
        <f t="shared" ref="N295" si="2323">+M295-((N294+N299+N300)-((M294+M299+M300)))*M295/(1-M294-M299-M300)</f>
        <v>0</v>
      </c>
      <c r="O295" s="52">
        <f t="shared" ref="O295" si="2324">+N295-((O294+O299+O300)-((N294+N299+N300)))*N295/(1-N294-N299-N300)</f>
        <v>0</v>
      </c>
      <c r="P295" s="52">
        <f t="shared" ref="P295" si="2325">+O295-((P294+P299+P300)-((O294+O299+O300)))*O295/(1-O294-O299-O300)</f>
        <v>0</v>
      </c>
      <c r="Q295" s="52">
        <f t="shared" ref="Q295" si="2326">+P295-((Q294+Q299+Q300)-((P294+P299+P300)))*P295/(1-P294-P299-P300)</f>
        <v>0</v>
      </c>
      <c r="R295" s="52">
        <f t="shared" ref="R295" si="2327">+Q295-((R294+R299+R300)-((Q294+Q299+Q300)))*Q295/(1-Q294-Q299-Q300)</f>
        <v>0</v>
      </c>
      <c r="S295" s="52">
        <f t="shared" ref="S295" si="2328">+R295-((S294+S299+S300)-((R294+R299+R300)))*R295/(1-R294-R299-R300)</f>
        <v>0</v>
      </c>
      <c r="T295" s="52">
        <f t="shared" ref="T295" si="2329">+S295-((T294+T299+T300)-((S294+S299+S300)))*S295/(1-S294-S299-S300)</f>
        <v>0</v>
      </c>
      <c r="U295" s="52">
        <f t="shared" ref="U295" si="2330">+T295-((U294+U299+U300)-((T294+T299+T300)))*T295/(1-T294-T299-T300)</f>
        <v>0</v>
      </c>
      <c r="V295" s="52">
        <f t="shared" ref="V295" si="2331">+U295-((V294+V299+V300)-((U294+U299+U300)))*U295/(1-U294-U299-U300)</f>
        <v>0</v>
      </c>
      <c r="W295" s="52">
        <f t="shared" ref="W295" si="2332">+V295-((W294+W299+W300)-((V294+V299+V300)))*V295/(1-V294-V299-V300)</f>
        <v>0</v>
      </c>
      <c r="X295" s="52">
        <f t="shared" ref="X295" si="2333">+W295-((X294+X299+X300)-((W294+W299+W300)))*W295/(1-W294-W299-W300)</f>
        <v>0</v>
      </c>
      <c r="Y295" s="52">
        <f t="shared" ref="Y295" si="2334">+X295-((Y294+Y299+Y300)-((X294+X299+X300)))*X295/(1-X294-X299-X300)</f>
        <v>0</v>
      </c>
      <c r="Z295" s="52">
        <f t="shared" ref="Z295" si="2335">+Y295-((Z294+Z299+Z300)-((Y294+Y299+Y300)))*Y295/(1-Y294-Y299-Y300)</f>
        <v>0</v>
      </c>
      <c r="AA295" s="52">
        <f t="shared" ref="AA295" si="2336">+Z295-((AA294+AA299+AA300)-((Z294+Z299+Z300)))*Z295/(1-Z294-Z299-Z300)</f>
        <v>0</v>
      </c>
      <c r="AB295" s="52">
        <f t="shared" ref="AB295" si="2337">+AA295-((AB294+AB299+AB300)-((AA294+AA299+AA300)))*AA295/(1-AA294-AA299-AA300)</f>
        <v>0</v>
      </c>
      <c r="AC295" s="52">
        <f t="shared" ref="AC295" si="2338">+AB295-((AC294+AC299+AC300)-((AB294+AB299+AB300)))*AB295/(1-AB294-AB299-AB300)</f>
        <v>0</v>
      </c>
      <c r="AD295" s="52">
        <f t="shared" ref="AD295" si="2339">+AC295-((AD294+AD299+AD300)-((AC294+AC299+AC300)))*AC295/(1-AC294-AC299-AC300)</f>
        <v>0</v>
      </c>
      <c r="AE295" s="52">
        <f t="shared" ref="AE295" si="2340">+AD295-((AE294+AE299+AE300)-((AD294+AD299+AD300)))*AD295/(1-AD294-AD299-AD300)</f>
        <v>0</v>
      </c>
      <c r="AF295" s="52">
        <f t="shared" ref="AF295" si="2341">+AE295-((AF294+AF299+AF300)-((AE294+AE299+AE300)))*AE295/(1-AE294-AE299-AE300)</f>
        <v>0</v>
      </c>
      <c r="AG295" s="52">
        <f t="shared" ref="AG295" si="2342">+AF295-((AG294+AG299+AG300)-((AF294+AF299+AF300)))*AF295/(1-AF294-AF299-AF300)</f>
        <v>0</v>
      </c>
      <c r="AH295" s="52">
        <f t="shared" ref="AH295" si="2343">+AG295-((AH294+AH299+AH300)-((AG294+AG299+AG300)))*AG295/(1-AG294-AG299-AG300)</f>
        <v>0</v>
      </c>
      <c r="AI295" s="52">
        <f t="shared" ref="AI295" si="2344">+AH295-((AI294+AI299+AI300)-((AH294+AH299+AH300)))*AH295/(1-AH294-AH299-AH300)</f>
        <v>0</v>
      </c>
      <c r="AJ295" s="52">
        <f t="shared" ref="AJ295" si="2345">+AI295-((AJ294+AJ299+AJ300)-((AI294+AI299+AI300)))*AI295/(1-AI294-AI299-AI300)</f>
        <v>0</v>
      </c>
      <c r="AK295" s="52">
        <f>+AJ295-((AK294+AK299+AK300)-((AJ294+AJ299+AJ300)))*AJ295/(1-AJ294-AJ299-AJ300)</f>
        <v>0</v>
      </c>
    </row>
    <row r="296" spans="1:37" x14ac:dyDescent="0.25">
      <c r="A296" s="31" t="s">
        <v>13</v>
      </c>
      <c r="B296" s="32" t="s">
        <v>20</v>
      </c>
      <c r="C296" s="31" t="s">
        <v>154</v>
      </c>
      <c r="D296" s="51">
        <f>RM!D62</f>
        <v>0.35860172083602249</v>
      </c>
      <c r="E296" s="52">
        <f t="shared" ref="E296:G296" si="2346">+D296</f>
        <v>0.35860172083602249</v>
      </c>
      <c r="F296" s="52">
        <f t="shared" si="2346"/>
        <v>0.35860172083602249</v>
      </c>
      <c r="G296" s="52">
        <f t="shared" si="2346"/>
        <v>0.35860172083602249</v>
      </c>
      <c r="H296" s="52">
        <f t="shared" ref="H296:AJ296" si="2347">+G296-((H294+H299+H300)-((G294+G299+G300)))*G296/(1-G294-G299-G300)</f>
        <v>0.35860172083602249</v>
      </c>
      <c r="I296" s="52">
        <f t="shared" si="2347"/>
        <v>0.35518678015168204</v>
      </c>
      <c r="J296" s="52">
        <f t="shared" si="2347"/>
        <v>0.35177180360716948</v>
      </c>
      <c r="K296" s="52">
        <f t="shared" si="2347"/>
        <v>0.34835666123882408</v>
      </c>
      <c r="L296" s="52">
        <f t="shared" si="2347"/>
        <v>0.34494038456863352</v>
      </c>
      <c r="M296" s="52">
        <f t="shared" si="2347"/>
        <v>0.34151659432208242</v>
      </c>
      <c r="N296" s="52">
        <f t="shared" si="2347"/>
        <v>0.33804304355377313</v>
      </c>
      <c r="O296" s="52">
        <f t="shared" si="2347"/>
        <v>0.3342403422812219</v>
      </c>
      <c r="P296" s="52">
        <f t="shared" si="2347"/>
        <v>0.32827779823457343</v>
      </c>
      <c r="Q296" s="52">
        <f t="shared" si="2347"/>
        <v>0.30168932905592871</v>
      </c>
      <c r="R296" s="52">
        <f t="shared" si="2347"/>
        <v>0.29676836184776761</v>
      </c>
      <c r="S296" s="52">
        <f t="shared" si="2347"/>
        <v>0.29175827758013795</v>
      </c>
      <c r="T296" s="52">
        <f t="shared" si="2347"/>
        <v>0.28665380474539476</v>
      </c>
      <c r="U296" s="52">
        <f t="shared" si="2347"/>
        <v>0.28144938813271797</v>
      </c>
      <c r="V296" s="52">
        <f t="shared" si="2347"/>
        <v>0.27613917997112897</v>
      </c>
      <c r="W296" s="52">
        <f t="shared" si="2347"/>
        <v>0.27071703205943737</v>
      </c>
      <c r="X296" s="52">
        <f t="shared" si="2347"/>
        <v>0.26517648917234365</v>
      </c>
      <c r="Y296" s="52">
        <f t="shared" si="2347"/>
        <v>0.2595107840756824</v>
      </c>
      <c r="Z296" s="52">
        <f t="shared" si="2347"/>
        <v>0.25371283453122279</v>
      </c>
      <c r="AA296" s="52">
        <f t="shared" si="2347"/>
        <v>0.24777524272219761</v>
      </c>
      <c r="AB296" s="52">
        <f t="shared" si="2347"/>
        <v>0.24169029758421057</v>
      </c>
      <c r="AC296" s="52">
        <f t="shared" si="2347"/>
        <v>0.23544998058147665</v>
      </c>
      <c r="AD296" s="52">
        <f t="shared" si="2347"/>
        <v>0.22904597552420952</v>
      </c>
      <c r="AE296" s="52">
        <f t="shared" si="2347"/>
        <v>0.22246968307767045</v>
      </c>
      <c r="AF296" s="52">
        <f t="shared" si="2347"/>
        <v>0.21571224066470421</v>
      </c>
      <c r="AG296" s="52">
        <f t="shared" si="2347"/>
        <v>0.20876454850869114</v>
      </c>
      <c r="AH296" s="52">
        <f t="shared" si="2347"/>
        <v>0.20161730259927016</v>
      </c>
      <c r="AI296" s="52">
        <f t="shared" si="2347"/>
        <v>0.19426103538477396</v>
      </c>
      <c r="AJ296" s="52">
        <f t="shared" si="2347"/>
        <v>0.18668616499818833</v>
      </c>
      <c r="AK296" s="52">
        <f>+AJ296-((AK294+AK299+AK300)-((AJ294+AJ299+AJ300)))*AJ296/(1-AJ294-AJ299-AJ300)</f>
        <v>0.17888305380204428</v>
      </c>
    </row>
    <row r="297" spans="1:37" x14ac:dyDescent="0.25">
      <c r="A297" s="31" t="s">
        <v>55</v>
      </c>
      <c r="B297" s="32" t="s">
        <v>20</v>
      </c>
      <c r="C297" s="31" t="s">
        <v>154</v>
      </c>
      <c r="D297" s="51">
        <f>RM!D63</f>
        <v>0</v>
      </c>
      <c r="E297" s="52">
        <f t="shared" ref="E297:G297" si="2348">+D297</f>
        <v>0</v>
      </c>
      <c r="F297" s="52">
        <f t="shared" si="2348"/>
        <v>0</v>
      </c>
      <c r="G297" s="52">
        <f t="shared" si="2348"/>
        <v>0</v>
      </c>
      <c r="H297" s="52">
        <f t="shared" ref="H297:AJ297" si="2349">+G297-((H294+H299+H300)-((G294+G299+G300)))*G297/(1-G294-G299-G300)</f>
        <v>0</v>
      </c>
      <c r="I297" s="52">
        <f t="shared" si="2349"/>
        <v>0</v>
      </c>
      <c r="J297" s="52">
        <f t="shared" si="2349"/>
        <v>0</v>
      </c>
      <c r="K297" s="52">
        <f t="shared" si="2349"/>
        <v>0</v>
      </c>
      <c r="L297" s="52">
        <f t="shared" si="2349"/>
        <v>0</v>
      </c>
      <c r="M297" s="52">
        <f t="shared" si="2349"/>
        <v>0</v>
      </c>
      <c r="N297" s="52">
        <f t="shared" si="2349"/>
        <v>0</v>
      </c>
      <c r="O297" s="52">
        <f t="shared" si="2349"/>
        <v>0</v>
      </c>
      <c r="P297" s="52">
        <f t="shared" si="2349"/>
        <v>0</v>
      </c>
      <c r="Q297" s="52">
        <f t="shared" si="2349"/>
        <v>0</v>
      </c>
      <c r="R297" s="52">
        <f t="shared" si="2349"/>
        <v>0</v>
      </c>
      <c r="S297" s="52">
        <f t="shared" si="2349"/>
        <v>0</v>
      </c>
      <c r="T297" s="52">
        <f t="shared" si="2349"/>
        <v>0</v>
      </c>
      <c r="U297" s="52">
        <f t="shared" si="2349"/>
        <v>0</v>
      </c>
      <c r="V297" s="52">
        <f t="shared" si="2349"/>
        <v>0</v>
      </c>
      <c r="W297" s="52">
        <f t="shared" si="2349"/>
        <v>0</v>
      </c>
      <c r="X297" s="52">
        <f t="shared" si="2349"/>
        <v>0</v>
      </c>
      <c r="Y297" s="52">
        <f t="shared" si="2349"/>
        <v>0</v>
      </c>
      <c r="Z297" s="52">
        <f t="shared" si="2349"/>
        <v>0</v>
      </c>
      <c r="AA297" s="52">
        <f t="shared" si="2349"/>
        <v>0</v>
      </c>
      <c r="AB297" s="52">
        <f t="shared" si="2349"/>
        <v>0</v>
      </c>
      <c r="AC297" s="52">
        <f t="shared" si="2349"/>
        <v>0</v>
      </c>
      <c r="AD297" s="52">
        <f t="shared" si="2349"/>
        <v>0</v>
      </c>
      <c r="AE297" s="52">
        <f t="shared" si="2349"/>
        <v>0</v>
      </c>
      <c r="AF297" s="52">
        <f t="shared" si="2349"/>
        <v>0</v>
      </c>
      <c r="AG297" s="52">
        <f t="shared" si="2349"/>
        <v>0</v>
      </c>
      <c r="AH297" s="52">
        <f t="shared" si="2349"/>
        <v>0</v>
      </c>
      <c r="AI297" s="52">
        <f t="shared" si="2349"/>
        <v>0</v>
      </c>
      <c r="AJ297" s="52">
        <f t="shared" si="2349"/>
        <v>0</v>
      </c>
      <c r="AK297" s="52">
        <f>+AJ297-((AK294+AK299+AK300)-((AJ294+AJ299+AJ300)))*AJ297/(1-AJ294-AJ299-AJ300)</f>
        <v>0</v>
      </c>
    </row>
    <row r="298" spans="1:37" x14ac:dyDescent="0.25">
      <c r="A298" s="31" t="s">
        <v>56</v>
      </c>
      <c r="B298" s="32" t="s">
        <v>20</v>
      </c>
      <c r="C298" s="31" t="s">
        <v>154</v>
      </c>
      <c r="D298" s="51">
        <f>RM!D64</f>
        <v>0</v>
      </c>
      <c r="E298" s="52">
        <f t="shared" ref="E298:G298" si="2350">+D298</f>
        <v>0</v>
      </c>
      <c r="F298" s="52">
        <f t="shared" si="2350"/>
        <v>0</v>
      </c>
      <c r="G298" s="52">
        <f t="shared" si="2350"/>
        <v>0</v>
      </c>
      <c r="H298" s="52">
        <f t="shared" ref="H298" si="2351">+G298-((H294+H299+H300)-((G294+G299+G300)))*G298/(1-G294-G299-G300)</f>
        <v>0</v>
      </c>
      <c r="I298" s="52">
        <f t="shared" ref="I298" si="2352">+H298-((I294+I299+I300)-((H294+H299+H300)))*H298/(1-H294-H299-H300)</f>
        <v>0</v>
      </c>
      <c r="J298" s="52">
        <f t="shared" ref="J298" si="2353">+I298-((J294+J299+J300)-((I294+I299+I300)))*I298/(1-I294-I299-I300)</f>
        <v>0</v>
      </c>
      <c r="K298" s="52">
        <f t="shared" ref="K298" si="2354">+J298-((K294+K299+K300)-((J294+J299+J300)))*J298/(1-J294-J299-J300)</f>
        <v>0</v>
      </c>
      <c r="L298" s="52">
        <f t="shared" ref="L298" si="2355">+K298-((L294+L299+L300)-((K294+K299+K300)))*K298/(1-K294-K299-K300)</f>
        <v>0</v>
      </c>
      <c r="M298" s="52">
        <f t="shared" ref="M298" si="2356">+L298-((M294+M299+M300)-((L294+L299+L300)))*L298/(1-L294-L299-L300)</f>
        <v>0</v>
      </c>
      <c r="N298" s="52">
        <f t="shared" ref="N298" si="2357">+M298-((N294+N299+N300)-((M294+M299+M300)))*M298/(1-M294-M299-M300)</f>
        <v>0</v>
      </c>
      <c r="O298" s="52">
        <f t="shared" ref="O298" si="2358">+N298-((O294+O299+O300)-((N294+N299+N300)))*N298/(1-N294-N299-N300)</f>
        <v>0</v>
      </c>
      <c r="P298" s="52">
        <f t="shared" ref="P298" si="2359">+O298-((P294+P299+P300)-((O294+O299+O300)))*O298/(1-O294-O299-O300)</f>
        <v>0</v>
      </c>
      <c r="Q298" s="52">
        <f t="shared" ref="Q298" si="2360">+P298-((Q294+Q299+Q300)-((P294+P299+P300)))*P298/(1-P294-P299-P300)</f>
        <v>0</v>
      </c>
      <c r="R298" s="52">
        <f t="shared" ref="R298" si="2361">+Q298-((R294+R299+R300)-((Q294+Q299+Q300)))*Q298/(1-Q294-Q299-Q300)</f>
        <v>0</v>
      </c>
      <c r="S298" s="52">
        <f t="shared" ref="S298" si="2362">+R298-((S294+S299+S300)-((R294+R299+R300)))*R298/(1-R294-R299-R300)</f>
        <v>0</v>
      </c>
      <c r="T298" s="52">
        <f t="shared" ref="T298" si="2363">+S298-((T294+T299+T300)-((S294+S299+S300)))*S298/(1-S294-S299-S300)</f>
        <v>0</v>
      </c>
      <c r="U298" s="52">
        <f t="shared" ref="U298" si="2364">+T298-((U294+U299+U300)-((T294+T299+T300)))*T298/(1-T294-T299-T300)</f>
        <v>0</v>
      </c>
      <c r="V298" s="52">
        <f t="shared" ref="V298" si="2365">+U298-((V294+V299+V300)-((U294+U299+U300)))*U298/(1-U294-U299-U300)</f>
        <v>0</v>
      </c>
      <c r="W298" s="52">
        <f t="shared" ref="W298" si="2366">+V298-((W294+W299+W300)-((V294+V299+V300)))*V298/(1-V294-V299-V300)</f>
        <v>0</v>
      </c>
      <c r="X298" s="52">
        <f t="shared" ref="X298" si="2367">+W298-((X294+X299+X300)-((W294+W299+W300)))*W298/(1-W294-W299-W300)</f>
        <v>0</v>
      </c>
      <c r="Y298" s="52">
        <f t="shared" ref="Y298" si="2368">+X298-((Y294+Y299+Y300)-((X294+X299+X300)))*X298/(1-X294-X299-X300)</f>
        <v>0</v>
      </c>
      <c r="Z298" s="52">
        <f t="shared" ref="Z298" si="2369">+Y298-((Z294+Z299+Z300)-((Y294+Y299+Y300)))*Y298/(1-Y294-Y299-Y300)</f>
        <v>0</v>
      </c>
      <c r="AA298" s="52">
        <f t="shared" ref="AA298" si="2370">+Z298-((AA294+AA299+AA300)-((Z294+Z299+Z300)))*Z298/(1-Z294-Z299-Z300)</f>
        <v>0</v>
      </c>
      <c r="AB298" s="52">
        <f t="shared" ref="AB298" si="2371">+AA298-((AB294+AB299+AB300)-((AA294+AA299+AA300)))*AA298/(1-AA294-AA299-AA300)</f>
        <v>0</v>
      </c>
      <c r="AC298" s="52">
        <f t="shared" ref="AC298" si="2372">+AB298-((AC294+AC299+AC300)-((AB294+AB299+AB300)))*AB298/(1-AB294-AB299-AB300)</f>
        <v>0</v>
      </c>
      <c r="AD298" s="52">
        <f t="shared" ref="AD298" si="2373">+AC298-((AD294+AD299+AD300)-((AC294+AC299+AC300)))*AC298/(1-AC294-AC299-AC300)</f>
        <v>0</v>
      </c>
      <c r="AE298" s="52">
        <f t="shared" ref="AE298" si="2374">+AD298-((AE294+AE299+AE300)-((AD294+AD299+AD300)))*AD298/(1-AD294-AD299-AD300)</f>
        <v>0</v>
      </c>
      <c r="AF298" s="52">
        <f t="shared" ref="AF298" si="2375">+AE298-((AF294+AF299+AF300)-((AE294+AE299+AE300)))*AE298/(1-AE294-AE299-AE300)</f>
        <v>0</v>
      </c>
      <c r="AG298" s="52">
        <f t="shared" ref="AG298" si="2376">+AF298-((AG294+AG299+AG300)-((AF294+AF299+AF300)))*AF298/(1-AF294-AF299-AF300)</f>
        <v>0</v>
      </c>
      <c r="AH298" s="52">
        <f t="shared" ref="AH298" si="2377">+AG298-((AH294+AH299+AH300)-((AG294+AG299+AG300)))*AG298/(1-AG294-AG299-AG300)</f>
        <v>0</v>
      </c>
      <c r="AI298" s="52">
        <f t="shared" ref="AI298" si="2378">+AH298-((AI294+AI299+AI300)-((AH294+AH299+AH300)))*AH298/(1-AH294-AH299-AH300)</f>
        <v>0</v>
      </c>
      <c r="AJ298" s="52">
        <f t="shared" ref="AJ298" si="2379">+AI298-((AJ294+AJ299+AJ300)-((AI294+AI299+AI300)))*AI298/(1-AI294-AI299-AI300)</f>
        <v>0</v>
      </c>
      <c r="AK298" s="52">
        <f>+AJ298-((AK294+AK299+AK300)-((AJ294+AJ299+AJ300)))*AJ298/(1-AJ294-AJ299-AJ300)</f>
        <v>0</v>
      </c>
    </row>
    <row r="299" spans="1:37" x14ac:dyDescent="0.25">
      <c r="A299" s="31" t="s">
        <v>14</v>
      </c>
      <c r="B299" s="32" t="s">
        <v>20</v>
      </c>
      <c r="C299" s="31" t="s">
        <v>154</v>
      </c>
      <c r="D299" s="51">
        <f>RM!D65</f>
        <v>0</v>
      </c>
      <c r="E299" s="52">
        <f t="shared" ref="E299:G299" si="2380">+D299</f>
        <v>0</v>
      </c>
      <c r="F299" s="52">
        <f t="shared" si="2380"/>
        <v>0</v>
      </c>
      <c r="G299" s="52">
        <f t="shared" si="2380"/>
        <v>0</v>
      </c>
      <c r="H299" s="52">
        <f t="shared" ref="H299:H300" si="2381">+G299</f>
        <v>0</v>
      </c>
      <c r="I299" s="52">
        <f>+VLOOKUP(Medidas!$B$3,'Curva ERNC'!$B$6:$AJ$7,'Curva ERNC'!H$5-2015,FALSE)</f>
        <v>0</v>
      </c>
      <c r="J299" s="52">
        <f>+VLOOKUP(Medidas!$B$3,'Curva ERNC'!$B$6:$AJ$7,'Curva ERNC'!I$5-2015,FALSE)</f>
        <v>9.9999999999999903E-8</v>
      </c>
      <c r="K299" s="52">
        <f>+VLOOKUP(Medidas!$B$3,'Curva ERNC'!$B$6:$AJ$7,'Curva ERNC'!J$5-2015,FALSE)</f>
        <v>6.6241783912806007E-7</v>
      </c>
      <c r="L299" s="52">
        <f>+VLOOKUP(Medidas!$B$3,'Curva ERNC'!$B$6:$AJ$7,'Curva ERNC'!K$5-2015,FALSE)</f>
        <v>4.3879600562251737E-6</v>
      </c>
      <c r="M299" s="52">
        <f>+VLOOKUP(Medidas!$B$3,'Curva ERNC'!$B$6:$AJ$7,'Curva ERNC'!L$5-2015,FALSE)</f>
        <v>2.9065929224896882E-5</v>
      </c>
      <c r="N299" s="52">
        <f>+VLOOKUP(Medidas!$B$3,'Curva ERNC'!$B$6:$AJ$7,'Curva ERNC'!M$5-2015,FALSE)</f>
        <v>1.9250653913663269E-4</v>
      </c>
      <c r="O299" s="52">
        <f>+VLOOKUP(Medidas!$B$3,'Curva ERNC'!$B$6:$AJ$7,'Curva ERNC'!N$5-2015,FALSE)</f>
        <v>1.2738192202547179E-3</v>
      </c>
      <c r="P299" s="52">
        <f>+VLOOKUP(Medidas!$B$3,'Curva ERNC'!$B$6:$AJ$7,'Curva ERNC'!O$5-2015,FALSE)</f>
        <v>8.377988983290667E-3</v>
      </c>
      <c r="Q299" s="52">
        <f>+VLOOKUP(Medidas!$B$3,'Curva ERNC'!$B$6:$AJ$7,'Curva ERNC'!P$5-2015,FALSE)</f>
        <v>5.2999999999999964E-2</v>
      </c>
      <c r="R299" s="52">
        <f>+VLOOKUP(Medidas!$B$3,'Curva ERNC'!$B$6:$AJ$7,'Curva ERNC'!Q$5-2015,FALSE)</f>
        <v>5.5542399509892405E-2</v>
      </c>
      <c r="S299" s="52">
        <f>+VLOOKUP(Medidas!$B$3,'Curva ERNC'!$B$6:$AJ$7,'Curva ERNC'!R$5-2015,FALSE)</f>
        <v>5.8199262290142391E-2</v>
      </c>
      <c r="T299" s="52">
        <f>+VLOOKUP(Medidas!$B$3,'Curva ERNC'!$B$6:$AJ$7,'Curva ERNC'!S$5-2015,FALSE)</f>
        <v>6.0975010639593E-2</v>
      </c>
      <c r="U299" s="52">
        <f>+VLOOKUP(Medidas!$B$3,'Curva ERNC'!$B$6:$AJ$7,'Curva ERNC'!T$5-2015,FALSE)</f>
        <v>6.3874166578128153E-2</v>
      </c>
      <c r="V299" s="52">
        <f>+VLOOKUP(Medidas!$B$3,'Curva ERNC'!$B$6:$AJ$7,'Curva ERNC'!U$5-2015,FALSE)</f>
        <v>6.6901346747900228E-2</v>
      </c>
      <c r="W299" s="52">
        <f>+VLOOKUP(Medidas!$B$3,'Curva ERNC'!$B$6:$AJ$7,'Curva ERNC'!V$5-2015,FALSE)</f>
        <v>7.0061256381072912E-2</v>
      </c>
      <c r="X299" s="52">
        <f>+VLOOKUP(Medidas!$B$3,'Curva ERNC'!$B$6:$AJ$7,'Curva ERNC'!W$5-2015,FALSE)</f>
        <v>7.3358682264357031E-2</v>
      </c>
      <c r="Y299" s="52">
        <f>+VLOOKUP(Medidas!$B$3,'Curva ERNC'!$B$6:$AJ$7,'Curva ERNC'!X$5-2015,FALSE)</f>
        <v>7.6798484629974587E-2</v>
      </c>
      <c r="Z299" s="52">
        <f>+VLOOKUP(Medidas!$B$3,'Curva ERNC'!$B$6:$AJ$7,'Curva ERNC'!Y$5-2015,FALSE)</f>
        <v>8.0385587902734687E-2</v>
      </c>
      <c r="AA299" s="52">
        <f>+VLOOKUP(Medidas!$B$3,'Curva ERNC'!$B$6:$AJ$7,'Curva ERNC'!Z$5-2015,FALSE)</f>
        <v>8.4124970233759394E-2</v>
      </c>
      <c r="AB299" s="52">
        <f>+VLOOKUP(Medidas!$B$3,'Curva ERNC'!$B$6:$AJ$7,'Curva ERNC'!AA$5-2015,FALSE)</f>
        <v>8.8021651753181038E-2</v>
      </c>
      <c r="AC299" s="52">
        <f>+VLOOKUP(Medidas!$B$3,'Curva ERNC'!$B$6:$AJ$7,'Curva ERNC'!AB$5-2015,FALSE)</f>
        <v>9.2080681476971751E-2</v>
      </c>
      <c r="AD299" s="52">
        <f>+VLOOKUP(Medidas!$B$3,'Curva ERNC'!$B$6:$AJ$7,'Curva ERNC'!AC$5-2015,FALSE)</f>
        <v>9.6307122807095483E-2</v>
      </c>
      <c r="AE299" s="52">
        <f>+VLOOKUP(Medidas!$B$3,'Curva ERNC'!$B$6:$AJ$7,'Curva ERNC'!AD$5-2015,FALSE)</f>
        <v>0.10070603756952731</v>
      </c>
      <c r="AF299" s="52">
        <f>+VLOOKUP(Medidas!$B$3,'Curva ERNC'!$B$6:$AJ$7,'Curva ERNC'!AE$5-2015,FALSE)</f>
        <v>0.1052824685414991</v>
      </c>
      <c r="AG299" s="52">
        <f>+VLOOKUP(Medidas!$B$3,'Curva ERNC'!$B$6:$AJ$7,'Curva ERNC'!AF$5-2015,FALSE)</f>
        <v>0.11004142042773479</v>
      </c>
      <c r="AH299" s="52">
        <f>+VLOOKUP(Medidas!$B$3,'Curva ERNC'!$B$6:$AJ$7,'Curva ERNC'!AG$5-2015,FALSE)</f>
        <v>0.11498783925556323</v>
      </c>
      <c r="AI299" s="52">
        <f>+VLOOKUP(Medidas!$B$3,'Curva ERNC'!$B$6:$AJ$7,'Curva ERNC'!AH$5-2015,FALSE)</f>
        <v>0.12012659017074631</v>
      </c>
      <c r="AJ299" s="52">
        <f>+VLOOKUP(Medidas!$B$3,'Curva ERNC'!$B$6:$AJ$7,'Curva ERNC'!AI$5-2015,FALSE)</f>
        <v>0.1254624336297416</v>
      </c>
      <c r="AK299" s="52">
        <f>+VLOOKUP(Medidas!$B$3,'Curva ERNC'!$B$6:$AJ$7,'Curva ERNC'!AJ$5-2015,FALSE)</f>
        <v>0.13099999999999998</v>
      </c>
    </row>
    <row r="300" spans="1:37" x14ac:dyDescent="0.25">
      <c r="A300" s="31" t="s">
        <v>79</v>
      </c>
      <c r="B300" s="32" t="s">
        <v>20</v>
      </c>
      <c r="C300" s="31" t="s">
        <v>154</v>
      </c>
      <c r="D300" s="51">
        <f>RM!D66</f>
        <v>0</v>
      </c>
      <c r="E300" s="52">
        <f t="shared" ref="E300:G300" si="2382">+D300</f>
        <v>0</v>
      </c>
      <c r="F300" s="52">
        <f t="shared" si="2382"/>
        <v>0</v>
      </c>
      <c r="G300" s="52">
        <f t="shared" si="2382"/>
        <v>0</v>
      </c>
      <c r="H300" s="52">
        <f t="shared" si="2381"/>
        <v>0</v>
      </c>
      <c r="I300" s="52">
        <f>+VLOOKUP(Medidas!$B$4,'Curva Hidrógeno'!$B$6:$AJ$7,'Curva ERNC'!H$5-2015,FALSE)</f>
        <v>0</v>
      </c>
      <c r="J300" s="52">
        <f>+VLOOKUP(Medidas!$B$4,'Curva Hidrógeno'!$B$6:$AJ$7,'Curva ERNC'!I$5-2015,FALSE)</f>
        <v>0</v>
      </c>
      <c r="K300" s="52">
        <f>+VLOOKUP(Medidas!$B$4,'Curva Hidrógeno'!$B$6:$AJ$7,'Curva ERNC'!J$5-2015,FALSE)</f>
        <v>0</v>
      </c>
      <c r="L300" s="52">
        <f>+VLOOKUP(Medidas!$B$4,'Curva Hidrógeno'!$B$6:$AJ$7,'Curva ERNC'!K$5-2015,FALSE)</f>
        <v>0</v>
      </c>
      <c r="M300" s="52">
        <f>+VLOOKUP(Medidas!$B$4,'Curva Hidrógeno'!$B$6:$AJ$7,'Curva ERNC'!L$5-2015,FALSE)</f>
        <v>0</v>
      </c>
      <c r="N300" s="52">
        <f>+VLOOKUP(Medidas!$B$4,'Curva Hidrógeno'!$B$6:$AJ$7,'Curva ERNC'!M$5-2015,FALSE)</f>
        <v>0</v>
      </c>
      <c r="O300" s="52">
        <f>+VLOOKUP(Medidas!$B$4,'Curva Hidrógeno'!$B$6:$AJ$7,'Curva ERNC'!N$5-2015,FALSE)</f>
        <v>0</v>
      </c>
      <c r="P300" s="52">
        <f>+VLOOKUP(Medidas!$B$4,'Curva Hidrógeno'!$B$6:$AJ$7,'Curva ERNC'!O$5-2015,FALSE)</f>
        <v>9.9999999999999903E-8</v>
      </c>
      <c r="Q300" s="52">
        <f>+VLOOKUP(Medidas!$B$4,'Curva Hidrógeno'!$B$6:$AJ$7,'Curva ERNC'!P$5-2015,FALSE)</f>
        <v>2.0000000000000004E-2</v>
      </c>
      <c r="R300" s="52">
        <f>+VLOOKUP(Medidas!$B$4,'Curva Hidrógeno'!$B$6:$AJ$7,'Curva ERNC'!Q$5-2015,FALSE)</f>
        <v>2.1657319666885624E-2</v>
      </c>
      <c r="S300" s="52">
        <f>+VLOOKUP(Medidas!$B$4,'Curva Hidrógeno'!$B$6:$AJ$7,'Curva ERNC'!R$5-2015,FALSE)</f>
        <v>2.3448688700945873E-2</v>
      </c>
      <c r="T300" s="52">
        <f>+VLOOKUP(Medidas!$B$4,'Curva Hidrógeno'!$B$6:$AJ$7,'Curva ERNC'!S$5-2015,FALSE)</f>
        <v>2.5384384977203911E-2</v>
      </c>
      <c r="U300" s="52">
        <f>+VLOOKUP(Medidas!$B$4,'Curva Hidrógeno'!$B$6:$AJ$7,'Curva ERNC'!T$5-2015,FALSE)</f>
        <v>2.7475377786880185E-2</v>
      </c>
      <c r="V300" s="52">
        <f>+VLOOKUP(Medidas!$B$4,'Curva Hidrógeno'!$B$6:$AJ$7,'Curva ERNC'!U$5-2015,FALSE)</f>
        <v>2.9733357634829229E-2</v>
      </c>
      <c r="W300" s="52">
        <f>+VLOOKUP(Medidas!$B$4,'Curva Hidrógeno'!$B$6:$AJ$7,'Curva ERNC'!V$5-2015,FALSE)</f>
        <v>3.2170764218298405E-2</v>
      </c>
      <c r="X300" s="52">
        <f>+VLOOKUP(Medidas!$B$4,'Curva Hidrógeno'!$B$6:$AJ$7,'Curva ERNC'!W$5-2015,FALSE)</f>
        <v>3.4800811850193569E-2</v>
      </c>
      <c r="Y300" s="52">
        <f>+VLOOKUP(Medidas!$B$4,'Curva Hidrógeno'!$B$6:$AJ$7,'Curva ERNC'!X$5-2015,FALSE)</f>
        <v>3.7637511468653219E-2</v>
      </c>
      <c r="Z300" s="52">
        <f>+VLOOKUP(Medidas!$B$4,'Curva Hidrógeno'!$B$6:$AJ$7,'Curva ERNC'!Y$5-2015,FALSE)</f>
        <v>4.0695688242412591E-2</v>
      </c>
      <c r="AA300" s="52">
        <f>+VLOOKUP(Medidas!$B$4,'Curva Hidrógeno'!$B$6:$AJ$7,'Curva ERNC'!Z$5-2015,FALSE)</f>
        <v>4.3990993639052942E-2</v>
      </c>
      <c r="AB300" s="52">
        <f>+VLOOKUP(Medidas!$B$4,'Curva Hidrógeno'!$B$6:$AJ$7,'Curva ERNC'!AA$5-2015,FALSE)</f>
        <v>4.7539910672315035E-2</v>
      </c>
      <c r="AC300" s="52">
        <f>+VLOOKUP(Medidas!$B$4,'Curva Hidrógeno'!$B$6:$AJ$7,'Curva ERNC'!AB$5-2015,FALSE)</f>
        <v>5.1359750887593647E-2</v>
      </c>
      <c r="AD300" s="52">
        <f>+VLOOKUP(Medidas!$B$4,'Curva Hidrógeno'!$B$6:$AJ$7,'Curva ERNC'!AC$5-2015,FALSE)</f>
        <v>5.5468641484930165E-2</v>
      </c>
      <c r="AE300" s="52">
        <f>+VLOOKUP(Medidas!$B$4,'Curva Hidrógeno'!$B$6:$AJ$7,'Curva ERNC'!AD$5-2015,FALSE)</f>
        <v>5.9885500820928313E-2</v>
      </c>
      <c r="AF300" s="52">
        <f>+VLOOKUP(Medidas!$B$4,'Curva Hidrógeno'!$B$6:$AJ$7,'Curva ERNC'!AE$5-2015,FALSE)</f>
        <v>6.4630000381117075E-2</v>
      </c>
      <c r="AG300" s="52">
        <f>+VLOOKUP(Medidas!$B$4,'Curva Hidrógeno'!$B$6:$AJ$7,'Curva ERNC'!AF$5-2015,FALSE)</f>
        <v>6.9722511180103794E-2</v>
      </c>
      <c r="AH300" s="52">
        <f>+VLOOKUP(Medidas!$B$4,'Curva Hidrógeno'!$B$6:$AJ$7,'Curva ERNC'!AG$5-2015,FALSE)</f>
        <v>7.5184032437948384E-2</v>
      </c>
      <c r="AI300" s="52">
        <f>+VLOOKUP(Medidas!$B$4,'Curva Hidrógeno'!$B$6:$AJ$7,'Curva ERNC'!AH$5-2015,FALSE)</f>
        <v>8.1036100309042083E-2</v>
      </c>
      <c r="AJ300" s="52">
        <f>+VLOOKUP(Medidas!$B$4,'Curva Hidrógeno'!$B$6:$AJ$7,'Curva ERNC'!AI$5-2015,FALSE)</f>
        <v>8.7300674417890398E-2</v>
      </c>
      <c r="AK300" s="52">
        <f>+VLOOKUP(Medidas!$B$4,'Curva Hidrógeno'!$B$6:$AJ$7,'Curva ERNC'!AJ$5-2015,FALSE)</f>
        <v>9.3999999999999972E-2</v>
      </c>
    </row>
    <row r="301" spans="1:37" x14ac:dyDescent="0.25">
      <c r="D301" s="126">
        <f t="shared" ref="D301" si="2383">SUM(D290:D300)</f>
        <v>0.99999999999999989</v>
      </c>
      <c r="E301" s="126">
        <f t="shared" ref="E301" si="2384">SUM(E290:E300)</f>
        <v>0.99999999999999989</v>
      </c>
      <c r="F301" s="126">
        <f t="shared" ref="F301" si="2385">SUM(F290:F300)</f>
        <v>0.99999999999999989</v>
      </c>
      <c r="G301" s="126">
        <f t="shared" ref="G301" si="2386">SUM(G290:G300)</f>
        <v>0.99999999999999989</v>
      </c>
      <c r="H301" s="126">
        <f t="shared" ref="H301" si="2387">SUM(H290:H300)</f>
        <v>0.99999999999999989</v>
      </c>
      <c r="I301" s="126">
        <f t="shared" ref="I301" si="2388">SUM(I290:I300)</f>
        <v>0.99999999999999989</v>
      </c>
      <c r="J301" s="126">
        <f t="shared" ref="J301" si="2389">SUM(J290:J300)</f>
        <v>0.99999999999999989</v>
      </c>
      <c r="K301" s="126">
        <f t="shared" ref="K301" si="2390">SUM(K290:K300)</f>
        <v>0.99999999999999989</v>
      </c>
      <c r="L301" s="126">
        <f t="shared" ref="L301" si="2391">SUM(L290:L300)</f>
        <v>0.99999999999999989</v>
      </c>
      <c r="M301" s="126">
        <f t="shared" ref="M301" si="2392">SUM(M290:M300)</f>
        <v>0.99999999999999989</v>
      </c>
      <c r="N301" s="126">
        <f t="shared" ref="N301" si="2393">SUM(N290:N300)</f>
        <v>1</v>
      </c>
      <c r="O301" s="126">
        <f t="shared" ref="O301" si="2394">SUM(O290:O300)</f>
        <v>0.99999999999999989</v>
      </c>
      <c r="P301" s="126">
        <f t="shared" ref="P301" si="2395">SUM(P290:P300)</f>
        <v>0.99999999999999989</v>
      </c>
      <c r="Q301" s="126">
        <f t="shared" ref="Q301" si="2396">SUM(Q290:Q300)</f>
        <v>0.99999999999999989</v>
      </c>
      <c r="R301" s="126">
        <f t="shared" ref="R301" si="2397">SUM(R290:R300)</f>
        <v>0.99999999999999989</v>
      </c>
      <c r="S301" s="126">
        <f t="shared" ref="S301" si="2398">SUM(S290:S300)</f>
        <v>0.99999999999999978</v>
      </c>
      <c r="T301" s="126">
        <f t="shared" ref="T301" si="2399">SUM(T290:T300)</f>
        <v>0.99999999999999978</v>
      </c>
      <c r="U301" s="126">
        <f t="shared" ref="U301" si="2400">SUM(U290:U300)</f>
        <v>1</v>
      </c>
      <c r="V301" s="126">
        <f t="shared" ref="V301" si="2401">SUM(V290:V300)</f>
        <v>0.99999999999999989</v>
      </c>
      <c r="W301" s="126">
        <f t="shared" ref="W301" si="2402">SUM(W290:W300)</f>
        <v>1</v>
      </c>
      <c r="X301" s="126">
        <f t="shared" ref="X301" si="2403">SUM(X290:X300)</f>
        <v>0.99999999999999989</v>
      </c>
      <c r="Y301" s="126">
        <f t="shared" ref="Y301" si="2404">SUM(Y290:Y300)</f>
        <v>0.99999999999999989</v>
      </c>
      <c r="Z301" s="126">
        <f t="shared" ref="Z301" si="2405">SUM(Z290:Z300)</f>
        <v>0.99999999999999978</v>
      </c>
      <c r="AA301" s="126">
        <f t="shared" ref="AA301" si="2406">SUM(AA290:AA300)</f>
        <v>0.99999999999999989</v>
      </c>
      <c r="AB301" s="126">
        <f t="shared" ref="AB301" si="2407">SUM(AB290:AB300)</f>
        <v>0.99999999999999989</v>
      </c>
      <c r="AC301" s="126">
        <f t="shared" ref="AC301" si="2408">SUM(AC290:AC300)</f>
        <v>1</v>
      </c>
      <c r="AD301" s="126">
        <f t="shared" ref="AD301" si="2409">SUM(AD290:AD300)</f>
        <v>1</v>
      </c>
      <c r="AE301" s="126">
        <f t="shared" ref="AE301" si="2410">SUM(AE290:AE300)</f>
        <v>1</v>
      </c>
      <c r="AF301" s="126">
        <f t="shared" ref="AF301" si="2411">SUM(AF290:AF300)</f>
        <v>1</v>
      </c>
      <c r="AG301" s="126">
        <f t="shared" ref="AG301" si="2412">SUM(AG290:AG300)</f>
        <v>0.99999999999999978</v>
      </c>
      <c r="AH301" s="126">
        <f t="shared" ref="AH301" si="2413">SUM(AH290:AH300)</f>
        <v>1</v>
      </c>
      <c r="AI301" s="126">
        <f t="shared" ref="AI301" si="2414">SUM(AI290:AI300)</f>
        <v>1.0000000000000002</v>
      </c>
      <c r="AJ301" s="126">
        <f t="shared" ref="AJ301" si="2415">SUM(AJ290:AJ300)</f>
        <v>1</v>
      </c>
      <c r="AK301" s="126">
        <f>SUM(AK290:AK300)</f>
        <v>1</v>
      </c>
    </row>
    <row r="303" spans="1:37" x14ac:dyDescent="0.25">
      <c r="A303" s="22" t="s">
        <v>37</v>
      </c>
    </row>
    <row r="304" spans="1:37" x14ac:dyDescent="0.25">
      <c r="A304" s="22" t="s">
        <v>16</v>
      </c>
    </row>
    <row r="305" spans="1:37" x14ac:dyDescent="0.25">
      <c r="A305" s="31" t="s">
        <v>7</v>
      </c>
      <c r="B305" s="32" t="s">
        <v>20</v>
      </c>
      <c r="C305" s="31" t="s">
        <v>154</v>
      </c>
      <c r="D305" s="51">
        <f>XIV!D48</f>
        <v>0.73747210794634521</v>
      </c>
      <c r="E305" s="52">
        <f>1-SUM(E306:E310)</f>
        <v>0.73747210794634532</v>
      </c>
      <c r="F305" s="52">
        <f t="shared" ref="F305" si="2416">1-SUM(F306:F310)</f>
        <v>0.73747210794634532</v>
      </c>
      <c r="G305" s="52">
        <f t="shared" ref="G305" si="2417">1-SUM(G306:G310)</f>
        <v>0.73747210794634532</v>
      </c>
      <c r="H305" s="52">
        <f t="shared" ref="H305" si="2418">1-SUM(H306:H310)</f>
        <v>0.73747210794634532</v>
      </c>
      <c r="I305" s="52">
        <f t="shared" ref="I305" si="2419">1-SUM(I306:I310)</f>
        <v>0.73747210794634532</v>
      </c>
      <c r="J305" s="52">
        <f t="shared" ref="J305" si="2420">1-SUM(J306:J310)</f>
        <v>0.73747210794634532</v>
      </c>
      <c r="K305" s="52">
        <f t="shared" ref="K305" si="2421">1-SUM(K306:K310)</f>
        <v>0.73747210794634532</v>
      </c>
      <c r="L305" s="52">
        <f t="shared" ref="L305" si="2422">1-SUM(L306:L310)</f>
        <v>0.73747210794634532</v>
      </c>
      <c r="M305" s="52">
        <f t="shared" ref="M305" si="2423">1-SUM(M306:M310)</f>
        <v>0.73747210794634532</v>
      </c>
      <c r="N305" s="52">
        <f t="shared" ref="N305" si="2424">1-SUM(N306:N310)</f>
        <v>0.73747210794634532</v>
      </c>
      <c r="O305" s="52">
        <f t="shared" ref="O305" si="2425">1-SUM(O306:O310)</f>
        <v>0.73747210794634532</v>
      </c>
      <c r="P305" s="52">
        <f t="shared" ref="P305" si="2426">1-SUM(P306:P310)</f>
        <v>0.73747210794634532</v>
      </c>
      <c r="Q305" s="52">
        <f t="shared" ref="Q305" si="2427">1-SUM(Q306:Q310)</f>
        <v>0.73747210794634532</v>
      </c>
      <c r="R305" s="52">
        <f t="shared" ref="R305" si="2428">1-SUM(R306:R310)</f>
        <v>0.73747210794634532</v>
      </c>
      <c r="S305" s="52">
        <f t="shared" ref="S305" si="2429">1-SUM(S306:S310)</f>
        <v>0.73747210794634532</v>
      </c>
      <c r="T305" s="52">
        <f t="shared" ref="T305" si="2430">1-SUM(T306:T310)</f>
        <v>0.73747210794634532</v>
      </c>
      <c r="U305" s="52">
        <f t="shared" ref="U305" si="2431">1-SUM(U306:U310)</f>
        <v>0.73747210794634532</v>
      </c>
      <c r="V305" s="52">
        <f t="shared" ref="V305" si="2432">1-SUM(V306:V310)</f>
        <v>0.73747210794634532</v>
      </c>
      <c r="W305" s="52">
        <f t="shared" ref="W305" si="2433">1-SUM(W306:W310)</f>
        <v>0.72628344956129587</v>
      </c>
      <c r="X305" s="52">
        <f t="shared" ref="X305" si="2434">1-SUM(X306:X310)</f>
        <v>0.71509479117624908</v>
      </c>
      <c r="Y305" s="52">
        <f t="shared" ref="Y305" si="2435">1-SUM(Y306:Y310)</f>
        <v>0.7039061327912024</v>
      </c>
      <c r="Z305" s="52">
        <f t="shared" ref="Z305" si="2436">1-SUM(Z306:Z310)</f>
        <v>0.69271747440615294</v>
      </c>
      <c r="AA305" s="52">
        <f t="shared" ref="AA305" si="2437">1-SUM(AA306:AA310)</f>
        <v>0.68152881602110615</v>
      </c>
      <c r="AB305" s="52">
        <f t="shared" ref="AB305" si="2438">1-SUM(AB306:AB310)</f>
        <v>0.61897026361150687</v>
      </c>
      <c r="AC305" s="52">
        <f t="shared" ref="AC305" si="2439">1-SUM(AC306:AC310)</f>
        <v>0.55641171120190758</v>
      </c>
      <c r="AD305" s="52">
        <f t="shared" ref="AD305" si="2440">1-SUM(AD306:AD310)</f>
        <v>0.49385315879232927</v>
      </c>
      <c r="AE305" s="52">
        <f t="shared" ref="AE305" si="2441">1-SUM(AE306:AE310)</f>
        <v>0.43129460638275097</v>
      </c>
      <c r="AF305" s="52">
        <f t="shared" ref="AF305" si="2442">1-SUM(AF306:AF310)</f>
        <v>0.36873605397315168</v>
      </c>
      <c r="AG305" s="52">
        <f t="shared" ref="AG305" si="2443">1-SUM(AG306:AG310)</f>
        <v>0.30617750156359436</v>
      </c>
      <c r="AH305" s="52">
        <f t="shared" ref="AH305" si="2444">1-SUM(AH306:AH310)</f>
        <v>0.24361894915399507</v>
      </c>
      <c r="AI305" s="52">
        <f t="shared" ref="AI305" si="2445">1-SUM(AI306:AI310)</f>
        <v>0.18106039674441665</v>
      </c>
      <c r="AJ305" s="52">
        <f t="shared" ref="AJ305" si="2446">1-SUM(AJ306:AJ310)</f>
        <v>0.11850184433483846</v>
      </c>
      <c r="AK305" s="52">
        <f t="shared" ref="AK305" si="2447">1-SUM(AK306:AK310)</f>
        <v>5.5943291925239169E-2</v>
      </c>
    </row>
    <row r="306" spans="1:37" x14ac:dyDescent="0.25">
      <c r="A306" s="31" t="s">
        <v>11</v>
      </c>
      <c r="B306" s="32" t="s">
        <v>20</v>
      </c>
      <c r="C306" s="31" t="s">
        <v>154</v>
      </c>
      <c r="D306" s="51">
        <f>XIV!D49</f>
        <v>0</v>
      </c>
      <c r="E306" s="52">
        <f t="shared" ref="E306:T309" si="2448">D306</f>
        <v>0</v>
      </c>
      <c r="F306" s="52">
        <f t="shared" si="2448"/>
        <v>0</v>
      </c>
      <c r="G306" s="52">
        <f t="shared" si="2448"/>
        <v>0</v>
      </c>
      <c r="H306" s="52">
        <f t="shared" si="2448"/>
        <v>0</v>
      </c>
      <c r="I306" s="52">
        <f t="shared" si="2448"/>
        <v>0</v>
      </c>
      <c r="J306" s="52">
        <f t="shared" si="2448"/>
        <v>0</v>
      </c>
      <c r="K306" s="52">
        <f t="shared" si="2448"/>
        <v>0</v>
      </c>
      <c r="L306" s="52">
        <f t="shared" si="2448"/>
        <v>0</v>
      </c>
      <c r="M306" s="52">
        <f t="shared" si="2448"/>
        <v>0</v>
      </c>
      <c r="N306" s="52">
        <f t="shared" si="2448"/>
        <v>0</v>
      </c>
      <c r="O306" s="52">
        <f t="shared" si="2448"/>
        <v>0</v>
      </c>
      <c r="P306" s="52">
        <f t="shared" si="2448"/>
        <v>0</v>
      </c>
      <c r="Q306" s="52">
        <f t="shared" si="2448"/>
        <v>0</v>
      </c>
      <c r="R306" s="52">
        <f t="shared" si="2448"/>
        <v>0</v>
      </c>
      <c r="S306" s="52">
        <f t="shared" si="2448"/>
        <v>0</v>
      </c>
      <c r="T306" s="52">
        <f t="shared" si="2448"/>
        <v>0</v>
      </c>
      <c r="U306" s="52">
        <f t="shared" ref="U306:AK309" si="2449">T306</f>
        <v>0</v>
      </c>
      <c r="V306" s="52">
        <f t="shared" si="2449"/>
        <v>0</v>
      </c>
      <c r="W306" s="52">
        <f t="shared" si="2449"/>
        <v>0</v>
      </c>
      <c r="X306" s="52">
        <f t="shared" si="2449"/>
        <v>0</v>
      </c>
      <c r="Y306" s="52">
        <f t="shared" si="2449"/>
        <v>0</v>
      </c>
      <c r="Z306" s="52">
        <f t="shared" si="2449"/>
        <v>0</v>
      </c>
      <c r="AA306" s="52">
        <f t="shared" si="2449"/>
        <v>0</v>
      </c>
      <c r="AB306" s="52">
        <f t="shared" si="2449"/>
        <v>0</v>
      </c>
      <c r="AC306" s="52">
        <f t="shared" si="2449"/>
        <v>0</v>
      </c>
      <c r="AD306" s="52">
        <f t="shared" si="2449"/>
        <v>0</v>
      </c>
      <c r="AE306" s="52">
        <f t="shared" si="2449"/>
        <v>0</v>
      </c>
      <c r="AF306" s="52">
        <f t="shared" si="2449"/>
        <v>0</v>
      </c>
      <c r="AG306" s="52">
        <f t="shared" si="2449"/>
        <v>0</v>
      </c>
      <c r="AH306" s="52">
        <f t="shared" si="2449"/>
        <v>0</v>
      </c>
      <c r="AI306" s="52">
        <f t="shared" si="2449"/>
        <v>0</v>
      </c>
      <c r="AJ306" s="52">
        <f t="shared" si="2449"/>
        <v>0</v>
      </c>
      <c r="AK306" s="52">
        <f t="shared" si="2449"/>
        <v>0</v>
      </c>
    </row>
    <row r="307" spans="1:37" x14ac:dyDescent="0.25">
      <c r="A307" s="31" t="s">
        <v>12</v>
      </c>
      <c r="B307" s="32" t="s">
        <v>20</v>
      </c>
      <c r="C307" s="31" t="s">
        <v>154</v>
      </c>
      <c r="D307" s="51">
        <f>XIV!D50</f>
        <v>0.26252789205365473</v>
      </c>
      <c r="E307" s="52">
        <f t="shared" si="2448"/>
        <v>0.26252789205365473</v>
      </c>
      <c r="F307" s="52">
        <f t="shared" si="2448"/>
        <v>0.26252789205365473</v>
      </c>
      <c r="G307" s="52">
        <f t="shared" si="2448"/>
        <v>0.26252789205365473</v>
      </c>
      <c r="H307" s="52">
        <f t="shared" si="2448"/>
        <v>0.26252789205365473</v>
      </c>
      <c r="I307" s="52">
        <f t="shared" si="2448"/>
        <v>0.26252789205365473</v>
      </c>
      <c r="J307" s="52">
        <f t="shared" si="2448"/>
        <v>0.26252789205365473</v>
      </c>
      <c r="K307" s="52">
        <f t="shared" si="2448"/>
        <v>0.26252789205365473</v>
      </c>
      <c r="L307" s="52">
        <f t="shared" si="2448"/>
        <v>0.26252789205365473</v>
      </c>
      <c r="M307" s="52">
        <f t="shared" si="2448"/>
        <v>0.26252789205365473</v>
      </c>
      <c r="N307" s="52">
        <f t="shared" si="2448"/>
        <v>0.26252789205365473</v>
      </c>
      <c r="O307" s="52">
        <f t="shared" si="2448"/>
        <v>0.26252789205365473</v>
      </c>
      <c r="P307" s="52">
        <f t="shared" si="2448"/>
        <v>0.26252789205365473</v>
      </c>
      <c r="Q307" s="52">
        <f t="shared" si="2448"/>
        <v>0.26252789205365473</v>
      </c>
      <c r="R307" s="52">
        <f t="shared" si="2448"/>
        <v>0.26252789205365473</v>
      </c>
      <c r="S307" s="52">
        <f t="shared" si="2448"/>
        <v>0.26252789205365473</v>
      </c>
      <c r="T307" s="52">
        <f t="shared" si="2448"/>
        <v>0.26252789205365473</v>
      </c>
      <c r="U307" s="52">
        <f t="shared" si="2449"/>
        <v>0.26252789205365473</v>
      </c>
      <c r="V307" s="52">
        <f t="shared" si="2449"/>
        <v>0.26252789205365473</v>
      </c>
      <c r="W307" s="52">
        <f t="shared" si="2449"/>
        <v>0.26252789205365473</v>
      </c>
      <c r="X307" s="52">
        <f t="shared" si="2449"/>
        <v>0.26252789205365473</v>
      </c>
      <c r="Y307" s="52">
        <f t="shared" si="2449"/>
        <v>0.26252789205365473</v>
      </c>
      <c r="Z307" s="52">
        <f t="shared" si="2449"/>
        <v>0.26252789205365473</v>
      </c>
      <c r="AA307" s="52">
        <f t="shared" si="2449"/>
        <v>0.26252789205365473</v>
      </c>
      <c r="AB307" s="52">
        <f t="shared" si="2449"/>
        <v>0.26252789205365473</v>
      </c>
      <c r="AC307" s="52">
        <f t="shared" si="2449"/>
        <v>0.26252789205365473</v>
      </c>
      <c r="AD307" s="52">
        <f t="shared" si="2449"/>
        <v>0.26252789205365473</v>
      </c>
      <c r="AE307" s="52">
        <f t="shared" si="2449"/>
        <v>0.26252789205365473</v>
      </c>
      <c r="AF307" s="52">
        <f t="shared" si="2449"/>
        <v>0.26252789205365473</v>
      </c>
      <c r="AG307" s="52">
        <f t="shared" si="2449"/>
        <v>0.26252789205365473</v>
      </c>
      <c r="AH307" s="52">
        <f t="shared" si="2449"/>
        <v>0.26252789205365473</v>
      </c>
      <c r="AI307" s="52">
        <f t="shared" si="2449"/>
        <v>0.26252789205365473</v>
      </c>
      <c r="AJ307" s="52">
        <f t="shared" si="2449"/>
        <v>0.26252789205365473</v>
      </c>
      <c r="AK307" s="52">
        <f t="shared" si="2449"/>
        <v>0.26252789205365473</v>
      </c>
    </row>
    <row r="308" spans="1:37" x14ac:dyDescent="0.25">
      <c r="A308" s="31" t="s">
        <v>13</v>
      </c>
      <c r="B308" s="32" t="s">
        <v>20</v>
      </c>
      <c r="C308" s="31" t="s">
        <v>154</v>
      </c>
      <c r="D308" s="51">
        <f>XIV!D51</f>
        <v>0</v>
      </c>
      <c r="E308" s="52">
        <f t="shared" si="2448"/>
        <v>0</v>
      </c>
      <c r="F308" s="52">
        <f t="shared" si="2448"/>
        <v>0</v>
      </c>
      <c r="G308" s="52">
        <f t="shared" si="2448"/>
        <v>0</v>
      </c>
      <c r="H308" s="52">
        <f t="shared" si="2448"/>
        <v>0</v>
      </c>
      <c r="I308" s="52">
        <f t="shared" si="2448"/>
        <v>0</v>
      </c>
      <c r="J308" s="52">
        <f t="shared" si="2448"/>
        <v>0</v>
      </c>
      <c r="K308" s="52">
        <f t="shared" si="2448"/>
        <v>0</v>
      </c>
      <c r="L308" s="52">
        <f t="shared" si="2448"/>
        <v>0</v>
      </c>
      <c r="M308" s="52">
        <f t="shared" si="2448"/>
        <v>0</v>
      </c>
      <c r="N308" s="52">
        <f t="shared" si="2448"/>
        <v>0</v>
      </c>
      <c r="O308" s="52">
        <f t="shared" si="2448"/>
        <v>0</v>
      </c>
      <c r="P308" s="52">
        <f t="shared" si="2448"/>
        <v>0</v>
      </c>
      <c r="Q308" s="52">
        <f t="shared" si="2448"/>
        <v>0</v>
      </c>
      <c r="R308" s="52">
        <f t="shared" si="2448"/>
        <v>0</v>
      </c>
      <c r="S308" s="52">
        <f t="shared" si="2448"/>
        <v>0</v>
      </c>
      <c r="T308" s="52">
        <f t="shared" si="2448"/>
        <v>0</v>
      </c>
      <c r="U308" s="52">
        <f t="shared" si="2449"/>
        <v>0</v>
      </c>
      <c r="V308" s="52">
        <f t="shared" si="2449"/>
        <v>0</v>
      </c>
      <c r="W308" s="52">
        <f t="shared" si="2449"/>
        <v>0</v>
      </c>
      <c r="X308" s="52">
        <f t="shared" si="2449"/>
        <v>0</v>
      </c>
      <c r="Y308" s="52">
        <f t="shared" si="2449"/>
        <v>0</v>
      </c>
      <c r="Z308" s="52">
        <f t="shared" si="2449"/>
        <v>0</v>
      </c>
      <c r="AA308" s="52">
        <f t="shared" si="2449"/>
        <v>0</v>
      </c>
      <c r="AB308" s="52">
        <f t="shared" si="2449"/>
        <v>0</v>
      </c>
      <c r="AC308" s="52">
        <f t="shared" si="2449"/>
        <v>0</v>
      </c>
      <c r="AD308" s="52">
        <f t="shared" si="2449"/>
        <v>0</v>
      </c>
      <c r="AE308" s="52">
        <f t="shared" si="2449"/>
        <v>0</v>
      </c>
      <c r="AF308" s="52">
        <f t="shared" si="2449"/>
        <v>0</v>
      </c>
      <c r="AG308" s="52">
        <f t="shared" si="2449"/>
        <v>0</v>
      </c>
      <c r="AH308" s="52">
        <f t="shared" si="2449"/>
        <v>0</v>
      </c>
      <c r="AI308" s="52">
        <f t="shared" si="2449"/>
        <v>0</v>
      </c>
      <c r="AJ308" s="52">
        <f t="shared" si="2449"/>
        <v>0</v>
      </c>
      <c r="AK308" s="52">
        <f t="shared" si="2449"/>
        <v>0</v>
      </c>
    </row>
    <row r="309" spans="1:37" x14ac:dyDescent="0.25">
      <c r="A309" s="31" t="s">
        <v>55</v>
      </c>
      <c r="B309" s="32" t="s">
        <v>20</v>
      </c>
      <c r="C309" s="31" t="s">
        <v>154</v>
      </c>
      <c r="D309" s="51">
        <f>XIV!D52</f>
        <v>0</v>
      </c>
      <c r="E309" s="52">
        <f t="shared" si="2448"/>
        <v>0</v>
      </c>
      <c r="F309" s="52">
        <f t="shared" si="2448"/>
        <v>0</v>
      </c>
      <c r="G309" s="52">
        <f t="shared" si="2448"/>
        <v>0</v>
      </c>
      <c r="H309" s="52">
        <f t="shared" si="2448"/>
        <v>0</v>
      </c>
      <c r="I309" s="52">
        <f t="shared" si="2448"/>
        <v>0</v>
      </c>
      <c r="J309" s="52">
        <f t="shared" si="2448"/>
        <v>0</v>
      </c>
      <c r="K309" s="52">
        <f t="shared" si="2448"/>
        <v>0</v>
      </c>
      <c r="L309" s="52">
        <f t="shared" si="2448"/>
        <v>0</v>
      </c>
      <c r="M309" s="52">
        <f t="shared" si="2448"/>
        <v>0</v>
      </c>
      <c r="N309" s="52">
        <f t="shared" si="2448"/>
        <v>0</v>
      </c>
      <c r="O309" s="52">
        <f t="shared" si="2448"/>
        <v>0</v>
      </c>
      <c r="P309" s="52">
        <f t="shared" si="2448"/>
        <v>0</v>
      </c>
      <c r="Q309" s="52">
        <f t="shared" si="2448"/>
        <v>0</v>
      </c>
      <c r="R309" s="52">
        <f t="shared" si="2448"/>
        <v>0</v>
      </c>
      <c r="S309" s="52">
        <f t="shared" si="2448"/>
        <v>0</v>
      </c>
      <c r="T309" s="52">
        <f t="shared" si="2448"/>
        <v>0</v>
      </c>
      <c r="U309" s="52">
        <f t="shared" si="2449"/>
        <v>0</v>
      </c>
      <c r="V309" s="52">
        <f t="shared" si="2449"/>
        <v>0</v>
      </c>
      <c r="W309" s="52">
        <f t="shared" si="2449"/>
        <v>0</v>
      </c>
      <c r="X309" s="52">
        <f t="shared" si="2449"/>
        <v>0</v>
      </c>
      <c r="Y309" s="52">
        <f t="shared" si="2449"/>
        <v>0</v>
      </c>
      <c r="Z309" s="52">
        <f t="shared" si="2449"/>
        <v>0</v>
      </c>
      <c r="AA309" s="52">
        <f t="shared" si="2449"/>
        <v>0</v>
      </c>
      <c r="AB309" s="52">
        <f t="shared" si="2449"/>
        <v>0</v>
      </c>
      <c r="AC309" s="52">
        <f t="shared" si="2449"/>
        <v>0</v>
      </c>
      <c r="AD309" s="52">
        <f t="shared" si="2449"/>
        <v>0</v>
      </c>
      <c r="AE309" s="52">
        <f t="shared" si="2449"/>
        <v>0</v>
      </c>
      <c r="AF309" s="52">
        <f t="shared" si="2449"/>
        <v>0</v>
      </c>
      <c r="AG309" s="52">
        <f t="shared" si="2449"/>
        <v>0</v>
      </c>
      <c r="AH309" s="52">
        <f t="shared" si="2449"/>
        <v>0</v>
      </c>
      <c r="AI309" s="52">
        <f t="shared" si="2449"/>
        <v>0</v>
      </c>
      <c r="AJ309" s="52">
        <f t="shared" si="2449"/>
        <v>0</v>
      </c>
      <c r="AK309" s="52">
        <f t="shared" si="2449"/>
        <v>0</v>
      </c>
    </row>
    <row r="310" spans="1:37" x14ac:dyDescent="0.25">
      <c r="A310" s="31" t="s">
        <v>79</v>
      </c>
      <c r="B310" s="32" t="s">
        <v>20</v>
      </c>
      <c r="C310" s="31" t="s">
        <v>154</v>
      </c>
      <c r="D310" s="51">
        <f>XIV!D53</f>
        <v>0</v>
      </c>
      <c r="E310" s="52">
        <f>+VLOOKUP(Medidas!$B$5,'Curva Hidrógeno'!$B$12:$AJ$13,'Curva Hidrógeno'!D$11-2015,FALSE)*('Particip. Energético'!$D305)</f>
        <v>0</v>
      </c>
      <c r="F310" s="52">
        <f>+VLOOKUP(Medidas!$B$5,'Curva Hidrógeno'!$B$12:$AJ$13,'Curva Hidrógeno'!E$11-2015,FALSE)*('Particip. Energético'!$D305)</f>
        <v>0</v>
      </c>
      <c r="G310" s="52">
        <f>+VLOOKUP(Medidas!$B$5,'Curva Hidrógeno'!$B$12:$AJ$13,'Curva Hidrógeno'!F$11-2015,FALSE)*('Particip. Energético'!$D305)</f>
        <v>0</v>
      </c>
      <c r="H310" s="52">
        <f>+VLOOKUP(Medidas!$B$5,'Curva Hidrógeno'!$B$12:$AJ$13,'Curva Hidrógeno'!G$11-2015,FALSE)*('Particip. Energético'!$D305)</f>
        <v>0</v>
      </c>
      <c r="I310" s="52">
        <f>+VLOOKUP(Medidas!$B$5,'Curva Hidrógeno'!$B$12:$AJ$13,'Curva Hidrógeno'!H$11-2015,FALSE)*('Particip. Energético'!$D305)</f>
        <v>0</v>
      </c>
      <c r="J310" s="52">
        <f>+VLOOKUP(Medidas!$B$5,'Curva Hidrógeno'!$B$12:$AJ$13,'Curva Hidrógeno'!I$11-2015,FALSE)*('Particip. Energético'!$D305)</f>
        <v>0</v>
      </c>
      <c r="K310" s="52">
        <f>+VLOOKUP(Medidas!$B$5,'Curva Hidrógeno'!$B$12:$AJ$13,'Curva Hidrógeno'!J$11-2015,FALSE)*('Particip. Energético'!$D305)</f>
        <v>0</v>
      </c>
      <c r="L310" s="52">
        <f>+VLOOKUP(Medidas!$B$5,'Curva Hidrógeno'!$B$12:$AJ$13,'Curva Hidrógeno'!K$11-2015,FALSE)*('Particip. Energético'!$D305)</f>
        <v>0</v>
      </c>
      <c r="M310" s="52">
        <f>+VLOOKUP(Medidas!$B$5,'Curva Hidrógeno'!$B$12:$AJ$13,'Curva Hidrógeno'!L$11-2015,FALSE)*('Particip. Energético'!$D305)</f>
        <v>0</v>
      </c>
      <c r="N310" s="52">
        <f>+VLOOKUP(Medidas!$B$5,'Curva Hidrógeno'!$B$12:$AJ$13,'Curva Hidrógeno'!M$11-2015,FALSE)*('Particip. Energético'!$D305)</f>
        <v>0</v>
      </c>
      <c r="O310" s="52">
        <f>+VLOOKUP(Medidas!$B$5,'Curva Hidrógeno'!$B$12:$AJ$13,'Curva Hidrógeno'!N$11-2015,FALSE)*('Particip. Energético'!$D305)</f>
        <v>0</v>
      </c>
      <c r="P310" s="52">
        <f>+VLOOKUP(Medidas!$B$5,'Curva Hidrógeno'!$B$12:$AJ$13,'Curva Hidrógeno'!O$11-2015,FALSE)*('Particip. Energético'!$D305)</f>
        <v>0</v>
      </c>
      <c r="Q310" s="52">
        <f>+VLOOKUP(Medidas!$B$5,'Curva Hidrógeno'!$B$12:$AJ$13,'Curva Hidrógeno'!P$11-2015,FALSE)*('Particip. Energético'!$D305)</f>
        <v>0</v>
      </c>
      <c r="R310" s="52">
        <f>+VLOOKUP(Medidas!$B$5,'Curva Hidrógeno'!$B$12:$AJ$13,'Curva Hidrógeno'!Q$11-2015,FALSE)*('Particip. Energético'!$D305)</f>
        <v>0</v>
      </c>
      <c r="S310" s="52">
        <f>+VLOOKUP(Medidas!$B$5,'Curva Hidrógeno'!$B$12:$AJ$13,'Curva Hidrógeno'!R$11-2015,FALSE)*('Particip. Energético'!$D305)</f>
        <v>0</v>
      </c>
      <c r="T310" s="52">
        <f>+VLOOKUP(Medidas!$B$5,'Curva Hidrógeno'!$B$12:$AJ$13,'Curva Hidrógeno'!S$11-2015,FALSE)*('Particip. Energético'!$D305)</f>
        <v>0</v>
      </c>
      <c r="U310" s="52">
        <f>+VLOOKUP(Medidas!$B$5,'Curva Hidrógeno'!$B$12:$AJ$13,'Curva Hidrógeno'!T$11-2015,FALSE)*('Particip. Energético'!$D305)</f>
        <v>0</v>
      </c>
      <c r="V310" s="52">
        <f>+VLOOKUP(Medidas!$B$5,'Curva Hidrógeno'!$B$12:$AJ$13,'Curva Hidrógeno'!U$11-2015,FALSE)*('Particip. Energético'!$D305)</f>
        <v>0</v>
      </c>
      <c r="W310" s="52">
        <f>+VLOOKUP(Medidas!$B$5,'Curva Hidrógeno'!$B$12:$AJ$13,'Curva Hidrógeno'!V$11-2015,FALSE)*('Particip. Energético'!$D305)</f>
        <v>1.1188658385049389E-2</v>
      </c>
      <c r="X310" s="52">
        <f>+VLOOKUP(Medidas!$B$5,'Curva Hidrógeno'!$B$12:$AJ$13,'Curva Hidrógeno'!W$11-2015,FALSE)*('Particip. Energético'!$D305)</f>
        <v>2.2377316770096158E-2</v>
      </c>
      <c r="Y310" s="52">
        <f>+VLOOKUP(Medidas!$B$5,'Curva Hidrógeno'!$B$12:$AJ$13,'Curva Hidrógeno'!X$11-2015,FALSE)*('Particip. Energético'!$D305)</f>
        <v>3.3565975155142924E-2</v>
      </c>
      <c r="Z310" s="52">
        <f>+VLOOKUP(Medidas!$B$5,'Curva Hidrógeno'!$B$12:$AJ$13,'Curva Hidrógeno'!Y$11-2015,FALSE)*('Particip. Energético'!$D305)</f>
        <v>4.4754633540192316E-2</v>
      </c>
      <c r="AA310" s="52">
        <f>+VLOOKUP(Medidas!$B$5,'Curva Hidrógeno'!$B$12:$AJ$13,'Curva Hidrógeno'!Z$11-2015,FALSE)*('Particip. Energético'!$D305)</f>
        <v>5.5943291925239079E-2</v>
      </c>
      <c r="AB310" s="52">
        <f>+VLOOKUP(Medidas!$B$5,'Curva Hidrógeno'!$B$12:$AJ$13,'Curva Hidrógeno'!AA$11-2015,FALSE)*('Particip. Energético'!$D305)</f>
        <v>0.11850184433483836</v>
      </c>
      <c r="AC310" s="52">
        <f>+VLOOKUP(Medidas!$B$5,'Curva Hidrógeno'!$B$12:$AJ$13,'Curva Hidrógeno'!AB$11-2015,FALSE)*('Particip. Energético'!$D305)</f>
        <v>0.18106039674443763</v>
      </c>
      <c r="AD310" s="52">
        <f>+VLOOKUP(Medidas!$B$5,'Curva Hidrógeno'!$B$12:$AJ$13,'Curva Hidrógeno'!AC$11-2015,FALSE)*('Particip. Energético'!$D305)</f>
        <v>0.24361894915401597</v>
      </c>
      <c r="AE310" s="52">
        <f>+VLOOKUP(Medidas!$B$5,'Curva Hidrógeno'!$B$12:$AJ$13,'Curva Hidrógeno'!AD$11-2015,FALSE)*('Particip. Energético'!$D305)</f>
        <v>0.3061775015635943</v>
      </c>
      <c r="AF310" s="52">
        <f>+VLOOKUP(Medidas!$B$5,'Curva Hidrógeno'!$B$12:$AJ$13,'Curva Hidrógeno'!AE$11-2015,FALSE)*('Particip. Energético'!$D305)</f>
        <v>0.36873605397319359</v>
      </c>
      <c r="AG310" s="52">
        <f>+VLOOKUP(Medidas!$B$5,'Curva Hidrógeno'!$B$12:$AJ$13,'Curva Hidrógeno'!AF$11-2015,FALSE)*('Particip. Energético'!$D305)</f>
        <v>0.43129460638275091</v>
      </c>
      <c r="AH310" s="52">
        <f>+VLOOKUP(Medidas!$B$5,'Curva Hidrógeno'!$B$12:$AJ$13,'Curva Hidrógeno'!AG$11-2015,FALSE)*('Particip. Energético'!$D305)</f>
        <v>0.4938531587923502</v>
      </c>
      <c r="AI310" s="52">
        <f>+VLOOKUP(Medidas!$B$5,'Curva Hidrógeno'!$B$12:$AJ$13,'Curva Hidrógeno'!AH$11-2015,FALSE)*('Particip. Energético'!$D305)</f>
        <v>0.55641171120192856</v>
      </c>
      <c r="AJ310" s="52">
        <f>+VLOOKUP(Medidas!$B$5,'Curva Hidrógeno'!$B$12:$AJ$13,'Curva Hidrógeno'!AI$11-2015,FALSE)*('Particip. Energético'!$D305)</f>
        <v>0.61897026361150687</v>
      </c>
      <c r="AK310" s="52">
        <f>+VLOOKUP(Medidas!$B$5,'Curva Hidrógeno'!$B$12:$AJ$13,'Curva Hidrógeno'!AJ$11-2015,FALSE)*('Particip. Energético'!$D305)</f>
        <v>0.68152881602110615</v>
      </c>
    </row>
    <row r="311" spans="1:37" x14ac:dyDescent="0.25">
      <c r="D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</row>
    <row r="312" spans="1:37" x14ac:dyDescent="0.25">
      <c r="A312" s="22" t="s">
        <v>84</v>
      </c>
    </row>
    <row r="313" spans="1:37" x14ac:dyDescent="0.25">
      <c r="A313" s="31" t="s">
        <v>7</v>
      </c>
      <c r="B313" s="32" t="s">
        <v>20</v>
      </c>
      <c r="C313" s="31" t="s">
        <v>154</v>
      </c>
      <c r="D313" s="51">
        <f>XIV!D56</f>
        <v>0</v>
      </c>
      <c r="E313" s="52">
        <f>+D313</f>
        <v>0</v>
      </c>
      <c r="F313" s="52">
        <f t="shared" ref="F313:G313" si="2450">+E313</f>
        <v>0</v>
      </c>
      <c r="G313" s="52">
        <f t="shared" si="2450"/>
        <v>0</v>
      </c>
      <c r="H313" s="52">
        <f>+G313</f>
        <v>0</v>
      </c>
      <c r="I313" s="52">
        <f t="shared" ref="I313:AJ313" si="2451">+H313-((I317+I322+I323)-((H317+H322+H323)))*H313/(1-H317-H322-H323)</f>
        <v>0</v>
      </c>
      <c r="J313" s="52">
        <f t="shared" si="2451"/>
        <v>0</v>
      </c>
      <c r="K313" s="52">
        <f t="shared" si="2451"/>
        <v>0</v>
      </c>
      <c r="L313" s="52">
        <f t="shared" si="2451"/>
        <v>0</v>
      </c>
      <c r="M313" s="52">
        <f t="shared" si="2451"/>
        <v>0</v>
      </c>
      <c r="N313" s="52">
        <f t="shared" si="2451"/>
        <v>0</v>
      </c>
      <c r="O313" s="52">
        <f t="shared" si="2451"/>
        <v>0</v>
      </c>
      <c r="P313" s="52">
        <f t="shared" si="2451"/>
        <v>0</v>
      </c>
      <c r="Q313" s="52">
        <f t="shared" si="2451"/>
        <v>0</v>
      </c>
      <c r="R313" s="52">
        <f t="shared" si="2451"/>
        <v>0</v>
      </c>
      <c r="S313" s="52">
        <f t="shared" si="2451"/>
        <v>0</v>
      </c>
      <c r="T313" s="52">
        <f t="shared" si="2451"/>
        <v>0</v>
      </c>
      <c r="U313" s="52">
        <f t="shared" si="2451"/>
        <v>0</v>
      </c>
      <c r="V313" s="52">
        <f t="shared" si="2451"/>
        <v>0</v>
      </c>
      <c r="W313" s="52">
        <f t="shared" si="2451"/>
        <v>0</v>
      </c>
      <c r="X313" s="52">
        <f t="shared" si="2451"/>
        <v>0</v>
      </c>
      <c r="Y313" s="52">
        <f t="shared" si="2451"/>
        <v>0</v>
      </c>
      <c r="Z313" s="52">
        <f t="shared" si="2451"/>
        <v>0</v>
      </c>
      <c r="AA313" s="52">
        <f t="shared" si="2451"/>
        <v>0</v>
      </c>
      <c r="AB313" s="52">
        <f t="shared" si="2451"/>
        <v>0</v>
      </c>
      <c r="AC313" s="52">
        <f t="shared" si="2451"/>
        <v>0</v>
      </c>
      <c r="AD313" s="52">
        <f t="shared" si="2451"/>
        <v>0</v>
      </c>
      <c r="AE313" s="52">
        <f t="shared" si="2451"/>
        <v>0</v>
      </c>
      <c r="AF313" s="52">
        <f t="shared" si="2451"/>
        <v>0</v>
      </c>
      <c r="AG313" s="52">
        <f t="shared" si="2451"/>
        <v>0</v>
      </c>
      <c r="AH313" s="52">
        <f t="shared" si="2451"/>
        <v>0</v>
      </c>
      <c r="AI313" s="52">
        <f t="shared" si="2451"/>
        <v>0</v>
      </c>
      <c r="AJ313" s="52">
        <f t="shared" si="2451"/>
        <v>0</v>
      </c>
      <c r="AK313" s="52">
        <f>+AJ313-((AK317+AK322+AK323)-((AJ317+AJ322+AJ323)))*AJ313/(1-AJ317-AJ322-AJ323)</f>
        <v>0</v>
      </c>
    </row>
    <row r="314" spans="1:37" x14ac:dyDescent="0.25">
      <c r="A314" s="31" t="s">
        <v>9</v>
      </c>
      <c r="B314" s="32" t="s">
        <v>20</v>
      </c>
      <c r="C314" s="31" t="s">
        <v>154</v>
      </c>
      <c r="D314" s="51">
        <f>XIV!D57</f>
        <v>0.48519426975146701</v>
      </c>
      <c r="E314" s="52">
        <f t="shared" ref="E314:H317" si="2452">+D314</f>
        <v>0.48519426975146701</v>
      </c>
      <c r="F314" s="52">
        <f t="shared" si="2452"/>
        <v>0.48519426975146701</v>
      </c>
      <c r="G314" s="52">
        <f t="shared" si="2452"/>
        <v>0.48519426975146701</v>
      </c>
      <c r="H314" s="52">
        <f t="shared" si="2452"/>
        <v>0.48519426975146701</v>
      </c>
      <c r="I314" s="52">
        <f t="shared" ref="I314:AJ314" si="2453">+H314-((I317+I322+I323)-((H317+H322+H323)))*H314/(1-H317-H322-H323)</f>
        <v>0.48057379652083021</v>
      </c>
      <c r="J314" s="52">
        <f t="shared" si="2453"/>
        <v>0.47595327477076643</v>
      </c>
      <c r="K314" s="52">
        <f t="shared" si="2453"/>
        <v>0.47133252865821684</v>
      </c>
      <c r="L314" s="52">
        <f t="shared" si="2453"/>
        <v>0.46671024781584458</v>
      </c>
      <c r="M314" s="52">
        <f t="shared" si="2453"/>
        <v>0.462077800975978</v>
      </c>
      <c r="N314" s="52">
        <f t="shared" si="2453"/>
        <v>0.45737802729796734</v>
      </c>
      <c r="O314" s="52">
        <f t="shared" si="2453"/>
        <v>0.45223290735064242</v>
      </c>
      <c r="P314" s="52">
        <f t="shared" si="2453"/>
        <v>0.44416548314021193</v>
      </c>
      <c r="Q314" s="52">
        <f t="shared" si="2453"/>
        <v>0.40819082898387854</v>
      </c>
      <c r="R314" s="52">
        <f t="shared" si="2453"/>
        <v>0.40153267607410364</v>
      </c>
      <c r="S314" s="52">
        <f t="shared" si="2453"/>
        <v>0.39475394625663734</v>
      </c>
      <c r="T314" s="52">
        <f t="shared" si="2453"/>
        <v>0.38784750709135535</v>
      </c>
      <c r="U314" s="52">
        <f t="shared" si="2453"/>
        <v>0.38080584228287889</v>
      </c>
      <c r="V314" s="52">
        <f t="shared" si="2453"/>
        <v>0.37362103969692423</v>
      </c>
      <c r="W314" s="52">
        <f t="shared" si="2453"/>
        <v>0.36628478071198584</v>
      </c>
      <c r="X314" s="52">
        <f t="shared" si="2453"/>
        <v>0.35878833129768045</v>
      </c>
      <c r="Y314" s="52">
        <f t="shared" si="2453"/>
        <v>0.35112253527028564</v>
      </c>
      <c r="Z314" s="52">
        <f t="shared" si="2453"/>
        <v>0.34327781024018383</v>
      </c>
      <c r="AA314" s="52">
        <f t="shared" si="2453"/>
        <v>0.33524414683459297</v>
      </c>
      <c r="AB314" s="52">
        <f t="shared" si="2453"/>
        <v>0.3270111118513242</v>
      </c>
      <c r="AC314" s="52">
        <f t="shared" si="2453"/>
        <v>0.31856785607413385</v>
      </c>
      <c r="AD314" s="52">
        <f t="shared" si="2453"/>
        <v>0.30990312755581684</v>
      </c>
      <c r="AE314" s="52">
        <f t="shared" si="2453"/>
        <v>0.30100529124919839</v>
      </c>
      <c r="AF314" s="52">
        <f t="shared" si="2453"/>
        <v>0.29186235593560578</v>
      </c>
      <c r="AG314" s="52">
        <f t="shared" si="2453"/>
        <v>0.28246200946142863</v>
      </c>
      <c r="AH314" s="52">
        <f t="shared" si="2453"/>
        <v>0.27279166334130672</v>
      </c>
      <c r="AI314" s="52">
        <f t="shared" si="2453"/>
        <v>0.26283850781569162</v>
      </c>
      <c r="AJ314" s="52">
        <f t="shared" si="2453"/>
        <v>0.25258957845441277</v>
      </c>
      <c r="AK314" s="52">
        <f>+AJ314-((AK317+AK322+AK323)-((AJ317+AJ322+AJ323)))*AJ314/(1-AJ317-AJ322-AJ323)</f>
        <v>0.2420318353689192</v>
      </c>
    </row>
    <row r="315" spans="1:37" x14ac:dyDescent="0.25">
      <c r="A315" s="31" t="s">
        <v>10</v>
      </c>
      <c r="B315" s="32" t="s">
        <v>20</v>
      </c>
      <c r="C315" s="31" t="s">
        <v>154</v>
      </c>
      <c r="D315" s="51">
        <f>XIV!D58</f>
        <v>0.10297558149193098</v>
      </c>
      <c r="E315" s="52">
        <f t="shared" ref="E315:G315" si="2454">+D315</f>
        <v>0.10297558149193098</v>
      </c>
      <c r="F315" s="52">
        <f t="shared" si="2454"/>
        <v>0.10297558149193098</v>
      </c>
      <c r="G315" s="52">
        <f t="shared" si="2454"/>
        <v>0.10297558149193098</v>
      </c>
      <c r="H315" s="52">
        <f t="shared" si="2452"/>
        <v>0.10297558149193098</v>
      </c>
      <c r="I315" s="52">
        <f t="shared" ref="I315:AJ315" si="2455">+H315-((I317+I322+I323)-((H317+H322+H323)))*H315/(1-H317-H322-H323)</f>
        <v>0.10199495177852475</v>
      </c>
      <c r="J315" s="52">
        <f t="shared" si="2455"/>
        <v>0.10101431176756036</v>
      </c>
      <c r="K315" s="52">
        <f t="shared" si="2455"/>
        <v>0.1000336241388501</v>
      </c>
      <c r="L315" s="52">
        <f t="shared" si="2455"/>
        <v>9.9052610785567693E-2</v>
      </c>
      <c r="M315" s="52">
        <f t="shared" si="2455"/>
        <v>9.8069439843936276E-2</v>
      </c>
      <c r="N315" s="52">
        <f t="shared" si="2455"/>
        <v>9.7071979738684991E-2</v>
      </c>
      <c r="O315" s="52">
        <f t="shared" si="2455"/>
        <v>9.5980001223166023E-2</v>
      </c>
      <c r="P315" s="52">
        <f t="shared" si="2455"/>
        <v>9.4267805199835616E-2</v>
      </c>
      <c r="Q315" s="52">
        <f t="shared" si="2455"/>
        <v>8.6632696622363919E-2</v>
      </c>
      <c r="R315" s="52">
        <f t="shared" si="2455"/>
        <v>8.5219598384626158E-2</v>
      </c>
      <c r="S315" s="52">
        <f t="shared" si="2455"/>
        <v>8.3780909413530419E-2</v>
      </c>
      <c r="T315" s="52">
        <f t="shared" si="2455"/>
        <v>8.2315115950124806E-2</v>
      </c>
      <c r="U315" s="52">
        <f t="shared" si="2455"/>
        <v>8.0820622767640266E-2</v>
      </c>
      <c r="V315" s="52">
        <f t="shared" si="2455"/>
        <v>7.9295750628131295E-2</v>
      </c>
      <c r="W315" s="52">
        <f t="shared" si="2455"/>
        <v>7.7738734022522155E-2</v>
      </c>
      <c r="X315" s="52">
        <f t="shared" si="2455"/>
        <v>7.6147719277112308E-2</v>
      </c>
      <c r="Y315" s="52">
        <f t="shared" si="2455"/>
        <v>7.4520763122160466E-2</v>
      </c>
      <c r="Z315" s="52">
        <f t="shared" si="2455"/>
        <v>7.2855831831787163E-2</v>
      </c>
      <c r="AA315" s="52">
        <f t="shared" si="2455"/>
        <v>7.1150801059010477E-2</v>
      </c>
      <c r="AB315" s="52">
        <f t="shared" si="2455"/>
        <v>6.9403456505086156E-2</v>
      </c>
      <c r="AC315" s="52">
        <f t="shared" si="2455"/>
        <v>6.7611495578204964E-2</v>
      </c>
      <c r="AD315" s="52">
        <f t="shared" si="2455"/>
        <v>6.5772530212640248E-2</v>
      </c>
      <c r="AE315" s="52">
        <f t="shared" si="2455"/>
        <v>6.3884091035146681E-2</v>
      </c>
      <c r="AF315" s="52">
        <f t="shared" si="2455"/>
        <v>6.1943633080145319E-2</v>
      </c>
      <c r="AG315" s="52">
        <f t="shared" si="2455"/>
        <v>5.9948543268182247E-2</v>
      </c>
      <c r="AH315" s="52">
        <f t="shared" si="2455"/>
        <v>5.7896149872320668E-2</v>
      </c>
      <c r="AI315" s="52">
        <f t="shared" si="2455"/>
        <v>5.5783734203325143E-2</v>
      </c>
      <c r="AJ315" s="52">
        <f t="shared" si="2455"/>
        <v>5.3608544745320993E-2</v>
      </c>
      <c r="AK315" s="52">
        <f>+AJ315-((AK317+AK322+AK323)-((AJ317+AJ322+AJ323)))*AJ315/(1-AJ317-AJ322-AJ323)</f>
        <v>5.1367813967465745E-2</v>
      </c>
    </row>
    <row r="316" spans="1:37" x14ac:dyDescent="0.25">
      <c r="A316" s="31" t="s">
        <v>11</v>
      </c>
      <c r="B316" s="32" t="s">
        <v>20</v>
      </c>
      <c r="C316" s="31" t="s">
        <v>154</v>
      </c>
      <c r="D316" s="51">
        <f>XIV!D59</f>
        <v>5.3228427920579441E-2</v>
      </c>
      <c r="E316" s="52">
        <f t="shared" ref="E316:G316" si="2456">+D316</f>
        <v>5.3228427920579441E-2</v>
      </c>
      <c r="F316" s="52">
        <f t="shared" si="2456"/>
        <v>5.3228427920579441E-2</v>
      </c>
      <c r="G316" s="52">
        <f t="shared" si="2456"/>
        <v>5.3228427920579441E-2</v>
      </c>
      <c r="H316" s="52">
        <f t="shared" si="2452"/>
        <v>5.3228427920579441E-2</v>
      </c>
      <c r="I316" s="52">
        <f t="shared" ref="I316" si="2457">+H316-((I317+I322+I323)-((H317+H322+H323)))*H316/(1-H317-H322-H323)</f>
        <v>5.2721537090145897E-2</v>
      </c>
      <c r="J316" s="52">
        <f t="shared" ref="J316" si="2458">+I316-((J317+J322+J323)-((I317+I322+I323)))*I316/(1-I317-I322-I323)</f>
        <v>5.2214640936869561E-2</v>
      </c>
      <c r="K316" s="52">
        <f t="shared" ref="K316" si="2459">+J316-((K317+K322+K323)-((J317+J322+J323)))*J316/(1-J317-J322-J323)</f>
        <v>5.1707720169818602E-2</v>
      </c>
      <c r="L316" s="52">
        <f t="shared" ref="L316" si="2460">+K316-((L317+L322+L323)-((K317+K322+K323)))*K316/(1-K317-K322-K323)</f>
        <v>5.1200631034629691E-2</v>
      </c>
      <c r="M316" s="52">
        <f t="shared" ref="M316" si="2461">+L316-((M317+M322+M323)-((L317+L322+L323)))*L316/(1-L317-L322-L323)</f>
        <v>5.0692426634693026E-2</v>
      </c>
      <c r="N316" s="52">
        <f t="shared" ref="N316" si="2462">+M316-((N317+N322+N323)-((M317+M322+M323)))*M316/(1-M317-M322-M323)</f>
        <v>5.0176836117535498E-2</v>
      </c>
      <c r="O316" s="52">
        <f t="shared" ref="O316" si="2463">+N316-((O317+O322+O323)-((N317+N322+N323)))*N316/(1-N317-N322-N323)</f>
        <v>4.9612388712995448E-2</v>
      </c>
      <c r="P316" s="52">
        <f t="shared" ref="P316" si="2464">+O316-((P317+P322+P323)-((O317+O322+O323)))*O316/(1-O317-O322-O323)</f>
        <v>4.8727348771551791E-2</v>
      </c>
      <c r="Q316" s="52">
        <f t="shared" ref="Q316" si="2465">+P316-((Q317+Q322+Q323)-((P317+P322+P323)))*P316/(1-P317-P322-P323)</f>
        <v>4.4780735208475232E-2</v>
      </c>
      <c r="R316" s="52">
        <f t="shared" ref="R316" si="2466">+Q316-((R317+R322+R323)-((Q317+Q322+Q323)))*Q316/(1-Q317-Q322-Q323)</f>
        <v>4.4050299928553881E-2</v>
      </c>
      <c r="S316" s="52">
        <f t="shared" ref="S316" si="2467">+R316-((S317+S322+S323)-((R317+R322+R323)))*R316/(1-R317-R322-R323)</f>
        <v>4.3306636711618295E-2</v>
      </c>
      <c r="T316" s="52">
        <f t="shared" ref="T316" si="2468">+S316-((T317+T322+T323)-((S317+S322+S323)))*S316/(1-S317-S322-S323)</f>
        <v>4.2548963090523417E-2</v>
      </c>
      <c r="U316" s="52">
        <f t="shared" ref="U316" si="2469">+T316-((U317+U322+U323)-((T317+T322+T323)))*T316/(1-T317-T322-T323)</f>
        <v>4.1776454487132728E-2</v>
      </c>
      <c r="V316" s="52">
        <f t="shared" ref="V316" si="2470">+U316-((V317+V322+V323)-((U317+U322+U323)))*U316/(1-U317-U322-U323)</f>
        <v>4.0988242897647187E-2</v>
      </c>
      <c r="W316" s="52">
        <f t="shared" ref="W316" si="2471">+V316-((W317+W322+W323)-((V317+V322+V323)))*V316/(1-V317-V322-V323)</f>
        <v>4.0183415724427428E-2</v>
      </c>
      <c r="X316" s="52">
        <f t="shared" ref="X316" si="2472">+W316-((X317+X322+X323)-((W317+W322+W323)))*W316/(1-W317-W322-W323)</f>
        <v>3.9361014797240017E-2</v>
      </c>
      <c r="Y316" s="52">
        <f t="shared" ref="Y316" si="2473">+X316-((Y317+Y322+Y323)-((X317+X322+X323)))*X316/(1-X317-X322-X323)</f>
        <v>3.8520035633353641E-2</v>
      </c>
      <c r="Z316" s="52">
        <f t="shared" ref="Z316" si="2474">+Y316-((Z317+Z322+Z323)-((Y317+Y322+Y323)))*Y316/(1-Y317-Y322-Y323)</f>
        <v>3.7659426992951869E-2</v>
      </c>
      <c r="AA316" s="52">
        <f t="shared" ref="AA316" si="2475">+Z316-((AA317+AA322+AA323)-((Z317+Z322+Z323)))*Z316/(1-Z317-Z322-Z323)</f>
        <v>3.6778090793862517E-2</v>
      </c>
      <c r="AB316" s="52">
        <f t="shared" ref="AB316" si="2476">+AA316-((AB317+AB322+AB323)-((AA317+AA322+AA323)))*AA316/(1-AA317-AA322-AA323)</f>
        <v>3.5874882457541876E-2</v>
      </c>
      <c r="AC316" s="52">
        <f t="shared" ref="AC316" si="2477">+AB316-((AC317+AC322+AC323)-((AB317+AB322+AB323)))*AB316/(1-AB317-AB322-AB323)</f>
        <v>3.4948611766460962E-2</v>
      </c>
      <c r="AD316" s="52">
        <f t="shared" ref="AD316" si="2478">+AC316-((AD317+AD322+AD323)-((AC317+AC322+AC323)))*AC316/(1-AC317-AC322-AC323)</f>
        <v>3.3998044321332493E-2</v>
      </c>
      <c r="AE316" s="52">
        <f t="shared" ref="AE316" si="2479">+AD316-((AE317+AE322+AE323)-((AD317+AD322+AD323)))*AD316/(1-AD317-AD322-AD323)</f>
        <v>3.3021903694736558E-2</v>
      </c>
      <c r="AF316" s="52">
        <f t="shared" ref="AF316" si="2480">+AE316-((AF317+AF322+AF323)-((AE317+AE322+AE323)))*AE316/(1-AE317-AE322-AE323)</f>
        <v>3.2018874385319175E-2</v>
      </c>
      <c r="AG316" s="52">
        <f t="shared" ref="AG316" si="2481">+AF316-((AG317+AG322+AG323)-((AF317+AF322+AF323)))*AF316/(1-AF317-AF322-AF323)</f>
        <v>3.0987605683432989E-2</v>
      </c>
      <c r="AH316" s="52">
        <f t="shared" ref="AH316" si="2482">+AG316-((AH317+AH322+AH323)-((AG317+AG322+AG323)))*AG316/(1-AG317-AG322-AG323)</f>
        <v>2.9926716564347491E-2</v>
      </c>
      <c r="AI316" s="52">
        <f t="shared" ref="AI316" si="2483">+AH316-((AI317+AI322+AI323)-((AH317+AH322+AH323)))*AH316/(1-AH317-AH322-AH323)</f>
        <v>2.8834801728360459E-2</v>
      </c>
      <c r="AJ316" s="52">
        <f t="shared" ref="AJ316" si="2484">+AI316-((AJ317+AJ322+AJ323)-((AI317+AI322+AI323)))*AI316/(1-AI317-AI322-AI323)</f>
        <v>2.771043890756832E-2</v>
      </c>
      <c r="AK316" s="52">
        <f>+AJ316-((AK317+AK322+AK323)-((AJ317+AJ322+AJ323)))*AJ316/(1-AJ317-AJ322-AJ323)</f>
        <v>2.655219755587624E-2</v>
      </c>
    </row>
    <row r="317" spans="1:37" x14ac:dyDescent="0.25">
      <c r="A317" s="31" t="s">
        <v>12</v>
      </c>
      <c r="B317" s="32" t="s">
        <v>20</v>
      </c>
      <c r="C317" s="31" t="s">
        <v>154</v>
      </c>
      <c r="D317" s="51">
        <f>XIV!D60</f>
        <v>0</v>
      </c>
      <c r="E317" s="52">
        <f t="shared" ref="E317:G317" si="2485">+D317</f>
        <v>0</v>
      </c>
      <c r="F317" s="52">
        <f t="shared" si="2485"/>
        <v>0</v>
      </c>
      <c r="G317" s="52">
        <f t="shared" si="2485"/>
        <v>0</v>
      </c>
      <c r="H317" s="52">
        <f t="shared" si="2452"/>
        <v>0</v>
      </c>
      <c r="I317" s="52">
        <f t="shared" ref="I317" si="2486">+H317+($AK317-$H318)/($AK$1-$H$1)</f>
        <v>9.5229344588170558E-3</v>
      </c>
      <c r="J317" s="52">
        <f t="shared" ref="J317" si="2487">+I317+($AK317-$H318)/($AK$1-$H$1)</f>
        <v>1.9045868917634112E-2</v>
      </c>
      <c r="K317" s="52">
        <f t="shared" ref="K317" si="2488">+J317+($AK317-$H318)/($AK$1-$H$1)</f>
        <v>2.8568803376451166E-2</v>
      </c>
      <c r="L317" s="52">
        <f t="shared" ref="L317" si="2489">+K317+($AK317-$H318)/($AK$1-$H$1)</f>
        <v>3.8091737835268223E-2</v>
      </c>
      <c r="M317" s="52">
        <f t="shared" ref="M317" si="2490">+L317+($AK317-$H318)/($AK$1-$H$1)</f>
        <v>4.7614672294085281E-2</v>
      </c>
      <c r="N317" s="52">
        <f t="shared" ref="N317" si="2491">+M317+($AK317-$H318)/($AK$1-$H$1)</f>
        <v>5.7137606752902338E-2</v>
      </c>
      <c r="O317" s="52">
        <f t="shared" ref="O317" si="2492">+N317+($AK317-$H318)/($AK$1-$H$1)</f>
        <v>6.6660541211719396E-2</v>
      </c>
      <c r="P317" s="52">
        <f t="shared" ref="P317" si="2493">+O317+($AK317-$H318)/($AK$1-$H$1)</f>
        <v>7.6183475670536446E-2</v>
      </c>
      <c r="Q317" s="52">
        <f t="shared" ref="Q317" si="2494">+P317+($AK317-$H318)/($AK$1-$H$1)</f>
        <v>8.5706410129353497E-2</v>
      </c>
      <c r="R317" s="52">
        <f t="shared" ref="R317" si="2495">+Q317+($AK317-$H318)/($AK$1-$H$1)</f>
        <v>9.5229344588170547E-2</v>
      </c>
      <c r="S317" s="52">
        <f t="shared" ref="S317" si="2496">+R317+($AK317-$H318)/($AK$1-$H$1)</f>
        <v>0.1047522790469876</v>
      </c>
      <c r="T317" s="52">
        <f t="shared" ref="T317" si="2497">+S317+($AK317-$H318)/($AK$1-$H$1)</f>
        <v>0.11427521350580465</v>
      </c>
      <c r="U317" s="52">
        <f t="shared" ref="U317" si="2498">+T317+($AK317-$H318)/($AK$1-$H$1)</f>
        <v>0.1237981479646217</v>
      </c>
      <c r="V317" s="52">
        <f t="shared" ref="V317" si="2499">+U317+($AK317-$H318)/($AK$1-$H$1)</f>
        <v>0.13332108242343876</v>
      </c>
      <c r="W317" s="52">
        <f t="shared" ref="W317" si="2500">+V317+($AK317-$H318)/($AK$1-$H$1)</f>
        <v>0.14284401688225581</v>
      </c>
      <c r="X317" s="52">
        <f t="shared" ref="X317" si="2501">+W317+($AK317-$H318)/($AK$1-$H$1)</f>
        <v>0.15236695134107286</v>
      </c>
      <c r="Y317" s="52">
        <f t="shared" ref="Y317" si="2502">+X317+($AK317-$H318)/($AK$1-$H$1)</f>
        <v>0.16188988579988992</v>
      </c>
      <c r="Z317" s="52">
        <f t="shared" ref="Z317" si="2503">+Y317+($AK317-$H318)/($AK$1-$H$1)</f>
        <v>0.17141282025870697</v>
      </c>
      <c r="AA317" s="52">
        <f t="shared" ref="AA317" si="2504">+Z317+($AK317-$H318)/($AK$1-$H$1)</f>
        <v>0.18093575471752402</v>
      </c>
      <c r="AB317" s="52">
        <f t="shared" ref="AB317" si="2505">+AA317+($AK317-$H318)/($AK$1-$H$1)</f>
        <v>0.19045868917634107</v>
      </c>
      <c r="AC317" s="52">
        <f t="shared" ref="AC317" si="2506">+AB317+($AK317-$H318)/($AK$1-$H$1)</f>
        <v>0.19998162363515812</v>
      </c>
      <c r="AD317" s="52">
        <f t="shared" ref="AD317" si="2507">+AC317+($AK317-$H318)/($AK$1-$H$1)</f>
        <v>0.20950455809397517</v>
      </c>
      <c r="AE317" s="52">
        <f t="shared" ref="AE317" si="2508">+AD317+($AK317-$H318)/($AK$1-$H$1)</f>
        <v>0.21902749255279222</v>
      </c>
      <c r="AF317" s="52">
        <f t="shared" ref="AF317" si="2509">+AE317+($AK317-$H318)/($AK$1-$H$1)</f>
        <v>0.22855042701160927</v>
      </c>
      <c r="AG317" s="52">
        <f t="shared" ref="AG317" si="2510">+AF317+($AK317-$H318)/($AK$1-$H$1)</f>
        <v>0.23807336147042632</v>
      </c>
      <c r="AH317" s="52">
        <f t="shared" ref="AH317" si="2511">+AG317+($AK317-$H318)/($AK$1-$H$1)</f>
        <v>0.24759629592924337</v>
      </c>
      <c r="AI317" s="52">
        <f t="shared" ref="AI317" si="2512">+AH317+($AK317-$H318)/($AK$1-$H$1)</f>
        <v>0.25711923038806045</v>
      </c>
      <c r="AJ317" s="52">
        <f>+AI317+($AK317-$H318)/($AK$1-$H$1)</f>
        <v>0.26664216484687753</v>
      </c>
      <c r="AK317" s="52">
        <f>IF(Medidas!$B$6="Base",H317,Medidas!$H$6)</f>
        <v>0.27616509930569461</v>
      </c>
    </row>
    <row r="318" spans="1:37" x14ac:dyDescent="0.25">
      <c r="A318" s="31" t="s">
        <v>54</v>
      </c>
      <c r="B318" s="32" t="s">
        <v>20</v>
      </c>
      <c r="C318" s="31" t="s">
        <v>154</v>
      </c>
      <c r="D318" s="51">
        <f>XIV!D61</f>
        <v>0</v>
      </c>
      <c r="E318" s="52">
        <f t="shared" ref="E318:G318" si="2513">+D318</f>
        <v>0</v>
      </c>
      <c r="F318" s="52">
        <f t="shared" si="2513"/>
        <v>0</v>
      </c>
      <c r="G318" s="52">
        <f t="shared" si="2513"/>
        <v>0</v>
      </c>
      <c r="H318" s="52">
        <f t="shared" ref="H318" si="2514">+G318-((H317+H322+H323)-((G317+G322+G323)))*G318/(1-G317-G322-G323)</f>
        <v>0</v>
      </c>
      <c r="I318" s="52">
        <f t="shared" ref="I318" si="2515">+H318-((I317+I322+I323)-((H317+H322+H323)))*H318/(1-H317-H322-H323)</f>
        <v>0</v>
      </c>
      <c r="J318" s="52">
        <f t="shared" ref="J318" si="2516">+I318-((J317+J322+J323)-((I317+I322+I323)))*I318/(1-I317-I322-I323)</f>
        <v>0</v>
      </c>
      <c r="K318" s="52">
        <f t="shared" ref="K318" si="2517">+J318-((K317+K322+K323)-((J317+J322+J323)))*J318/(1-J317-J322-J323)</f>
        <v>0</v>
      </c>
      <c r="L318" s="52">
        <f t="shared" ref="L318" si="2518">+K318-((L317+L322+L323)-((K317+K322+K323)))*K318/(1-K317-K322-K323)</f>
        <v>0</v>
      </c>
      <c r="M318" s="52">
        <f t="shared" ref="M318" si="2519">+L318-((M317+M322+M323)-((L317+L322+L323)))*L318/(1-L317-L322-L323)</f>
        <v>0</v>
      </c>
      <c r="N318" s="52">
        <f t="shared" ref="N318" si="2520">+M318-((N317+N322+N323)-((M317+M322+M323)))*M318/(1-M317-M322-M323)</f>
        <v>0</v>
      </c>
      <c r="O318" s="52">
        <f t="shared" ref="O318" si="2521">+N318-((O317+O322+O323)-((N317+N322+N323)))*N318/(1-N317-N322-N323)</f>
        <v>0</v>
      </c>
      <c r="P318" s="52">
        <f t="shared" ref="P318" si="2522">+O318-((P317+P322+P323)-((O317+O322+O323)))*O318/(1-O317-O322-O323)</f>
        <v>0</v>
      </c>
      <c r="Q318" s="52">
        <f t="shared" ref="Q318" si="2523">+P318-((Q317+Q322+Q323)-((P317+P322+P323)))*P318/(1-P317-P322-P323)</f>
        <v>0</v>
      </c>
      <c r="R318" s="52">
        <f t="shared" ref="R318" si="2524">+Q318-((R317+R322+R323)-((Q317+Q322+Q323)))*Q318/(1-Q317-Q322-Q323)</f>
        <v>0</v>
      </c>
      <c r="S318" s="52">
        <f t="shared" ref="S318" si="2525">+R318-((S317+S322+S323)-((R317+R322+R323)))*R318/(1-R317-R322-R323)</f>
        <v>0</v>
      </c>
      <c r="T318" s="52">
        <f t="shared" ref="T318" si="2526">+S318-((T317+T322+T323)-((S317+S322+S323)))*S318/(1-S317-S322-S323)</f>
        <v>0</v>
      </c>
      <c r="U318" s="52">
        <f t="shared" ref="U318" si="2527">+T318-((U317+U322+U323)-((T317+T322+T323)))*T318/(1-T317-T322-T323)</f>
        <v>0</v>
      </c>
      <c r="V318" s="52">
        <f t="shared" ref="V318" si="2528">+U318-((V317+V322+V323)-((U317+U322+U323)))*U318/(1-U317-U322-U323)</f>
        <v>0</v>
      </c>
      <c r="W318" s="52">
        <f t="shared" ref="W318" si="2529">+V318-((W317+W322+W323)-((V317+V322+V323)))*V318/(1-V317-V322-V323)</f>
        <v>0</v>
      </c>
      <c r="X318" s="52">
        <f t="shared" ref="X318" si="2530">+W318-((X317+X322+X323)-((W317+W322+W323)))*W318/(1-W317-W322-W323)</f>
        <v>0</v>
      </c>
      <c r="Y318" s="52">
        <f t="shared" ref="Y318" si="2531">+X318-((Y317+Y322+Y323)-((X317+X322+X323)))*X318/(1-X317-X322-X323)</f>
        <v>0</v>
      </c>
      <c r="Z318" s="52">
        <f t="shared" ref="Z318" si="2532">+Y318-((Z317+Z322+Z323)-((Y317+Y322+Y323)))*Y318/(1-Y317-Y322-Y323)</f>
        <v>0</v>
      </c>
      <c r="AA318" s="52">
        <f t="shared" ref="AA318" si="2533">+Z318-((AA317+AA322+AA323)-((Z317+Z322+Z323)))*Z318/(1-Z317-Z322-Z323)</f>
        <v>0</v>
      </c>
      <c r="AB318" s="52">
        <f t="shared" ref="AB318" si="2534">+AA318-((AB317+AB322+AB323)-((AA317+AA322+AA323)))*AA318/(1-AA317-AA322-AA323)</f>
        <v>0</v>
      </c>
      <c r="AC318" s="52">
        <f t="shared" ref="AC318" si="2535">+AB318-((AC317+AC322+AC323)-((AB317+AB322+AB323)))*AB318/(1-AB317-AB322-AB323)</f>
        <v>0</v>
      </c>
      <c r="AD318" s="52">
        <f t="shared" ref="AD318" si="2536">+AC318-((AD317+AD322+AD323)-((AC317+AC322+AC323)))*AC318/(1-AC317-AC322-AC323)</f>
        <v>0</v>
      </c>
      <c r="AE318" s="52">
        <f t="shared" ref="AE318" si="2537">+AD318-((AE317+AE322+AE323)-((AD317+AD322+AD323)))*AD318/(1-AD317-AD322-AD323)</f>
        <v>0</v>
      </c>
      <c r="AF318" s="52">
        <f t="shared" ref="AF318" si="2538">+AE318-((AF317+AF322+AF323)-((AE317+AE322+AE323)))*AE318/(1-AE317-AE322-AE323)</f>
        <v>0</v>
      </c>
      <c r="AG318" s="52">
        <f t="shared" ref="AG318" si="2539">+AF318-((AG317+AG322+AG323)-((AF317+AF322+AF323)))*AF318/(1-AF317-AF322-AF323)</f>
        <v>0</v>
      </c>
      <c r="AH318" s="52">
        <f t="shared" ref="AH318" si="2540">+AG318-((AH317+AH322+AH323)-((AG317+AG322+AG323)))*AG318/(1-AG317-AG322-AG323)</f>
        <v>0</v>
      </c>
      <c r="AI318" s="52">
        <f t="shared" ref="AI318" si="2541">+AH318-((AI317+AI322+AI323)-((AH317+AH322+AH323)))*AH318/(1-AH317-AH322-AH323)</f>
        <v>0</v>
      </c>
      <c r="AJ318" s="52">
        <f t="shared" ref="AJ318" si="2542">+AI318-((AJ317+AJ322+AJ323)-((AI317+AI322+AI323)))*AI318/(1-AI317-AI322-AI323)</f>
        <v>0</v>
      </c>
      <c r="AK318" s="52">
        <f>+AJ318-((AK317+AK322+AK323)-((AJ317+AJ322+AJ323)))*AJ318/(1-AJ317-AJ322-AJ323)</f>
        <v>0</v>
      </c>
    </row>
    <row r="319" spans="1:37" x14ac:dyDescent="0.25">
      <c r="A319" s="31" t="s">
        <v>13</v>
      </c>
      <c r="B319" s="32" t="s">
        <v>20</v>
      </c>
      <c r="C319" s="31" t="s">
        <v>154</v>
      </c>
      <c r="D319" s="51">
        <f>XIV!D62</f>
        <v>0.35860172083602249</v>
      </c>
      <c r="E319" s="52">
        <f t="shared" ref="E319:G319" si="2543">+D319</f>
        <v>0.35860172083602249</v>
      </c>
      <c r="F319" s="52">
        <f t="shared" si="2543"/>
        <v>0.35860172083602249</v>
      </c>
      <c r="G319" s="52">
        <f t="shared" si="2543"/>
        <v>0.35860172083602249</v>
      </c>
      <c r="H319" s="52">
        <f t="shared" ref="H319:AJ319" si="2544">+G319-((H317+H322+H323)-((G317+G322+G323)))*G319/(1-G317-G322-G323)</f>
        <v>0.35860172083602249</v>
      </c>
      <c r="I319" s="52">
        <f t="shared" si="2544"/>
        <v>0.35518678015168204</v>
      </c>
      <c r="J319" s="52">
        <f t="shared" si="2544"/>
        <v>0.35177180360716948</v>
      </c>
      <c r="K319" s="52">
        <f t="shared" si="2544"/>
        <v>0.34835666123882408</v>
      </c>
      <c r="L319" s="52">
        <f t="shared" si="2544"/>
        <v>0.34494038456863352</v>
      </c>
      <c r="M319" s="52">
        <f t="shared" si="2544"/>
        <v>0.34151659432208242</v>
      </c>
      <c r="N319" s="52">
        <f t="shared" si="2544"/>
        <v>0.33804304355377313</v>
      </c>
      <c r="O319" s="52">
        <f t="shared" si="2544"/>
        <v>0.3342403422812219</v>
      </c>
      <c r="P319" s="52">
        <f t="shared" si="2544"/>
        <v>0.32827779823457343</v>
      </c>
      <c r="Q319" s="52">
        <f t="shared" si="2544"/>
        <v>0.30168932905592871</v>
      </c>
      <c r="R319" s="52">
        <f t="shared" si="2544"/>
        <v>0.29676836184776761</v>
      </c>
      <c r="S319" s="52">
        <f t="shared" si="2544"/>
        <v>0.29175827758013795</v>
      </c>
      <c r="T319" s="52">
        <f t="shared" si="2544"/>
        <v>0.28665380474539476</v>
      </c>
      <c r="U319" s="52">
        <f t="shared" si="2544"/>
        <v>0.28144938813271797</v>
      </c>
      <c r="V319" s="52">
        <f t="shared" si="2544"/>
        <v>0.27613917997112897</v>
      </c>
      <c r="W319" s="52">
        <f t="shared" si="2544"/>
        <v>0.27071703205943737</v>
      </c>
      <c r="X319" s="52">
        <f t="shared" si="2544"/>
        <v>0.26517648917234365</v>
      </c>
      <c r="Y319" s="52">
        <f t="shared" si="2544"/>
        <v>0.2595107840756824</v>
      </c>
      <c r="Z319" s="52">
        <f t="shared" si="2544"/>
        <v>0.25371283453122279</v>
      </c>
      <c r="AA319" s="52">
        <f t="shared" si="2544"/>
        <v>0.24777524272219761</v>
      </c>
      <c r="AB319" s="52">
        <f t="shared" si="2544"/>
        <v>0.24169029758421057</v>
      </c>
      <c r="AC319" s="52">
        <f t="shared" si="2544"/>
        <v>0.23544998058147665</v>
      </c>
      <c r="AD319" s="52">
        <f t="shared" si="2544"/>
        <v>0.22904597552420952</v>
      </c>
      <c r="AE319" s="52">
        <f t="shared" si="2544"/>
        <v>0.22246968307767045</v>
      </c>
      <c r="AF319" s="52">
        <f t="shared" si="2544"/>
        <v>0.21571224066470421</v>
      </c>
      <c r="AG319" s="52">
        <f t="shared" si="2544"/>
        <v>0.20876454850869114</v>
      </c>
      <c r="AH319" s="52">
        <f t="shared" si="2544"/>
        <v>0.20161730259927016</v>
      </c>
      <c r="AI319" s="52">
        <f t="shared" si="2544"/>
        <v>0.19426103538477396</v>
      </c>
      <c r="AJ319" s="52">
        <f t="shared" si="2544"/>
        <v>0.18668616499818833</v>
      </c>
      <c r="AK319" s="52">
        <f>+AJ319-((AK317+AK322+AK323)-((AJ317+AJ322+AJ323)))*AJ319/(1-AJ317-AJ322-AJ323)</f>
        <v>0.17888305380204428</v>
      </c>
    </row>
    <row r="320" spans="1:37" x14ac:dyDescent="0.25">
      <c r="A320" s="31" t="s">
        <v>55</v>
      </c>
      <c r="B320" s="32" t="s">
        <v>20</v>
      </c>
      <c r="C320" s="31" t="s">
        <v>154</v>
      </c>
      <c r="D320" s="51">
        <f>XIV!D63</f>
        <v>0</v>
      </c>
      <c r="E320" s="52">
        <f t="shared" ref="E320:G320" si="2545">+D320</f>
        <v>0</v>
      </c>
      <c r="F320" s="52">
        <f t="shared" si="2545"/>
        <v>0</v>
      </c>
      <c r="G320" s="52">
        <f t="shared" si="2545"/>
        <v>0</v>
      </c>
      <c r="H320" s="52">
        <f t="shared" ref="H320:AJ320" si="2546">+G320-((H317+H322+H323)-((G317+G322+G323)))*G320/(1-G317-G322-G323)</f>
        <v>0</v>
      </c>
      <c r="I320" s="52">
        <f t="shared" si="2546"/>
        <v>0</v>
      </c>
      <c r="J320" s="52">
        <f t="shared" si="2546"/>
        <v>0</v>
      </c>
      <c r="K320" s="52">
        <f t="shared" si="2546"/>
        <v>0</v>
      </c>
      <c r="L320" s="52">
        <f t="shared" si="2546"/>
        <v>0</v>
      </c>
      <c r="M320" s="52">
        <f t="shared" si="2546"/>
        <v>0</v>
      </c>
      <c r="N320" s="52">
        <f t="shared" si="2546"/>
        <v>0</v>
      </c>
      <c r="O320" s="52">
        <f t="shared" si="2546"/>
        <v>0</v>
      </c>
      <c r="P320" s="52">
        <f t="shared" si="2546"/>
        <v>0</v>
      </c>
      <c r="Q320" s="52">
        <f t="shared" si="2546"/>
        <v>0</v>
      </c>
      <c r="R320" s="52">
        <f t="shared" si="2546"/>
        <v>0</v>
      </c>
      <c r="S320" s="52">
        <f t="shared" si="2546"/>
        <v>0</v>
      </c>
      <c r="T320" s="52">
        <f t="shared" si="2546"/>
        <v>0</v>
      </c>
      <c r="U320" s="52">
        <f t="shared" si="2546"/>
        <v>0</v>
      </c>
      <c r="V320" s="52">
        <f t="shared" si="2546"/>
        <v>0</v>
      </c>
      <c r="W320" s="52">
        <f t="shared" si="2546"/>
        <v>0</v>
      </c>
      <c r="X320" s="52">
        <f t="shared" si="2546"/>
        <v>0</v>
      </c>
      <c r="Y320" s="52">
        <f t="shared" si="2546"/>
        <v>0</v>
      </c>
      <c r="Z320" s="52">
        <f t="shared" si="2546"/>
        <v>0</v>
      </c>
      <c r="AA320" s="52">
        <f t="shared" si="2546"/>
        <v>0</v>
      </c>
      <c r="AB320" s="52">
        <f t="shared" si="2546"/>
        <v>0</v>
      </c>
      <c r="AC320" s="52">
        <f t="shared" si="2546"/>
        <v>0</v>
      </c>
      <c r="AD320" s="52">
        <f t="shared" si="2546"/>
        <v>0</v>
      </c>
      <c r="AE320" s="52">
        <f t="shared" si="2546"/>
        <v>0</v>
      </c>
      <c r="AF320" s="52">
        <f t="shared" si="2546"/>
        <v>0</v>
      </c>
      <c r="AG320" s="52">
        <f t="shared" si="2546"/>
        <v>0</v>
      </c>
      <c r="AH320" s="52">
        <f t="shared" si="2546"/>
        <v>0</v>
      </c>
      <c r="AI320" s="52">
        <f t="shared" si="2546"/>
        <v>0</v>
      </c>
      <c r="AJ320" s="52">
        <f t="shared" si="2546"/>
        <v>0</v>
      </c>
      <c r="AK320" s="52">
        <f>+AJ320-((AK317+AK322+AK323)-((AJ317+AJ322+AJ323)))*AJ320/(1-AJ317-AJ322-AJ323)</f>
        <v>0</v>
      </c>
    </row>
    <row r="321" spans="1:37" x14ac:dyDescent="0.25">
      <c r="A321" s="31" t="s">
        <v>56</v>
      </c>
      <c r="B321" s="32" t="s">
        <v>20</v>
      </c>
      <c r="C321" s="31" t="s">
        <v>154</v>
      </c>
      <c r="D321" s="51">
        <f>XIV!D64</f>
        <v>0</v>
      </c>
      <c r="E321" s="52">
        <f t="shared" ref="E321:G321" si="2547">+D321</f>
        <v>0</v>
      </c>
      <c r="F321" s="52">
        <f t="shared" si="2547"/>
        <v>0</v>
      </c>
      <c r="G321" s="52">
        <f t="shared" si="2547"/>
        <v>0</v>
      </c>
      <c r="H321" s="52">
        <f t="shared" ref="H321" si="2548">+G321-((H317+H322+H323)-((G317+G322+G323)))*G321/(1-G317-G322-G323)</f>
        <v>0</v>
      </c>
      <c r="I321" s="52">
        <f t="shared" ref="I321" si="2549">+H321-((I317+I322+I323)-((H317+H322+H323)))*H321/(1-H317-H322-H323)</f>
        <v>0</v>
      </c>
      <c r="J321" s="52">
        <f t="shared" ref="J321" si="2550">+I321-((J317+J322+J323)-((I317+I322+I323)))*I321/(1-I317-I322-I323)</f>
        <v>0</v>
      </c>
      <c r="K321" s="52">
        <f t="shared" ref="K321" si="2551">+J321-((K317+K322+K323)-((J317+J322+J323)))*J321/(1-J317-J322-J323)</f>
        <v>0</v>
      </c>
      <c r="L321" s="52">
        <f t="shared" ref="L321" si="2552">+K321-((L317+L322+L323)-((K317+K322+K323)))*K321/(1-K317-K322-K323)</f>
        <v>0</v>
      </c>
      <c r="M321" s="52">
        <f t="shared" ref="M321" si="2553">+L321-((M317+M322+M323)-((L317+L322+L323)))*L321/(1-L317-L322-L323)</f>
        <v>0</v>
      </c>
      <c r="N321" s="52">
        <f t="shared" ref="N321" si="2554">+M321-((N317+N322+N323)-((M317+M322+M323)))*M321/(1-M317-M322-M323)</f>
        <v>0</v>
      </c>
      <c r="O321" s="52">
        <f t="shared" ref="O321" si="2555">+N321-((O317+O322+O323)-((N317+N322+N323)))*N321/(1-N317-N322-N323)</f>
        <v>0</v>
      </c>
      <c r="P321" s="52">
        <f t="shared" ref="P321" si="2556">+O321-((P317+P322+P323)-((O317+O322+O323)))*O321/(1-O317-O322-O323)</f>
        <v>0</v>
      </c>
      <c r="Q321" s="52">
        <f t="shared" ref="Q321" si="2557">+P321-((Q317+Q322+Q323)-((P317+P322+P323)))*P321/(1-P317-P322-P323)</f>
        <v>0</v>
      </c>
      <c r="R321" s="52">
        <f t="shared" ref="R321" si="2558">+Q321-((R317+R322+R323)-((Q317+Q322+Q323)))*Q321/(1-Q317-Q322-Q323)</f>
        <v>0</v>
      </c>
      <c r="S321" s="52">
        <f t="shared" ref="S321" si="2559">+R321-((S317+S322+S323)-((R317+R322+R323)))*R321/(1-R317-R322-R323)</f>
        <v>0</v>
      </c>
      <c r="T321" s="52">
        <f t="shared" ref="T321" si="2560">+S321-((T317+T322+T323)-((S317+S322+S323)))*S321/(1-S317-S322-S323)</f>
        <v>0</v>
      </c>
      <c r="U321" s="52">
        <f t="shared" ref="U321" si="2561">+T321-((U317+U322+U323)-((T317+T322+T323)))*T321/(1-T317-T322-T323)</f>
        <v>0</v>
      </c>
      <c r="V321" s="52">
        <f t="shared" ref="V321" si="2562">+U321-((V317+V322+V323)-((U317+U322+U323)))*U321/(1-U317-U322-U323)</f>
        <v>0</v>
      </c>
      <c r="W321" s="52">
        <f t="shared" ref="W321" si="2563">+V321-((W317+W322+W323)-((V317+V322+V323)))*V321/(1-V317-V322-V323)</f>
        <v>0</v>
      </c>
      <c r="X321" s="52">
        <f t="shared" ref="X321" si="2564">+W321-((X317+X322+X323)-((W317+W322+W323)))*W321/(1-W317-W322-W323)</f>
        <v>0</v>
      </c>
      <c r="Y321" s="52">
        <f t="shared" ref="Y321" si="2565">+X321-((Y317+Y322+Y323)-((X317+X322+X323)))*X321/(1-X317-X322-X323)</f>
        <v>0</v>
      </c>
      <c r="Z321" s="52">
        <f t="shared" ref="Z321" si="2566">+Y321-((Z317+Z322+Z323)-((Y317+Y322+Y323)))*Y321/(1-Y317-Y322-Y323)</f>
        <v>0</v>
      </c>
      <c r="AA321" s="52">
        <f t="shared" ref="AA321" si="2567">+Z321-((AA317+AA322+AA323)-((Z317+Z322+Z323)))*Z321/(1-Z317-Z322-Z323)</f>
        <v>0</v>
      </c>
      <c r="AB321" s="52">
        <f t="shared" ref="AB321" si="2568">+AA321-((AB317+AB322+AB323)-((AA317+AA322+AA323)))*AA321/(1-AA317-AA322-AA323)</f>
        <v>0</v>
      </c>
      <c r="AC321" s="52">
        <f t="shared" ref="AC321" si="2569">+AB321-((AC317+AC322+AC323)-((AB317+AB322+AB323)))*AB321/(1-AB317-AB322-AB323)</f>
        <v>0</v>
      </c>
      <c r="AD321" s="52">
        <f t="shared" ref="AD321" si="2570">+AC321-((AD317+AD322+AD323)-((AC317+AC322+AC323)))*AC321/(1-AC317-AC322-AC323)</f>
        <v>0</v>
      </c>
      <c r="AE321" s="52">
        <f t="shared" ref="AE321" si="2571">+AD321-((AE317+AE322+AE323)-((AD317+AD322+AD323)))*AD321/(1-AD317-AD322-AD323)</f>
        <v>0</v>
      </c>
      <c r="AF321" s="52">
        <f t="shared" ref="AF321" si="2572">+AE321-((AF317+AF322+AF323)-((AE317+AE322+AE323)))*AE321/(1-AE317-AE322-AE323)</f>
        <v>0</v>
      </c>
      <c r="AG321" s="52">
        <f t="shared" ref="AG321" si="2573">+AF321-((AG317+AG322+AG323)-((AF317+AF322+AF323)))*AF321/(1-AF317-AF322-AF323)</f>
        <v>0</v>
      </c>
      <c r="AH321" s="52">
        <f t="shared" ref="AH321" si="2574">+AG321-((AH317+AH322+AH323)-((AG317+AG322+AG323)))*AG321/(1-AG317-AG322-AG323)</f>
        <v>0</v>
      </c>
      <c r="AI321" s="52">
        <f t="shared" ref="AI321" si="2575">+AH321-((AI317+AI322+AI323)-((AH317+AH322+AH323)))*AH321/(1-AH317-AH322-AH323)</f>
        <v>0</v>
      </c>
      <c r="AJ321" s="52">
        <f t="shared" ref="AJ321" si="2576">+AI321-((AJ317+AJ322+AJ323)-((AI317+AI322+AI323)))*AI321/(1-AI317-AI322-AI323)</f>
        <v>0</v>
      </c>
      <c r="AK321" s="52">
        <f>+AJ321-((AK317+AK322+AK323)-((AJ317+AJ322+AJ323)))*AJ321/(1-AJ317-AJ322-AJ323)</f>
        <v>0</v>
      </c>
    </row>
    <row r="322" spans="1:37" x14ac:dyDescent="0.25">
      <c r="A322" s="31" t="s">
        <v>14</v>
      </c>
      <c r="B322" s="32" t="s">
        <v>20</v>
      </c>
      <c r="C322" s="31" t="s">
        <v>154</v>
      </c>
      <c r="D322" s="51">
        <f>XIV!D65</f>
        <v>0</v>
      </c>
      <c r="E322" s="52">
        <f t="shared" ref="E322:G322" si="2577">+D322</f>
        <v>0</v>
      </c>
      <c r="F322" s="52">
        <f t="shared" si="2577"/>
        <v>0</v>
      </c>
      <c r="G322" s="52">
        <f t="shared" si="2577"/>
        <v>0</v>
      </c>
      <c r="H322" s="52">
        <f t="shared" ref="H322:H323" si="2578">+G322</f>
        <v>0</v>
      </c>
      <c r="I322" s="52">
        <f>+VLOOKUP(Medidas!$B$3,'Curva ERNC'!$B$6:$AJ$7,'Curva ERNC'!H$5-2015,FALSE)</f>
        <v>0</v>
      </c>
      <c r="J322" s="52">
        <f>+VLOOKUP(Medidas!$B$3,'Curva ERNC'!$B$6:$AJ$7,'Curva ERNC'!I$5-2015,FALSE)</f>
        <v>9.9999999999999903E-8</v>
      </c>
      <c r="K322" s="52">
        <f>+VLOOKUP(Medidas!$B$3,'Curva ERNC'!$B$6:$AJ$7,'Curva ERNC'!J$5-2015,FALSE)</f>
        <v>6.6241783912806007E-7</v>
      </c>
      <c r="L322" s="52">
        <f>+VLOOKUP(Medidas!$B$3,'Curva ERNC'!$B$6:$AJ$7,'Curva ERNC'!K$5-2015,FALSE)</f>
        <v>4.3879600562251737E-6</v>
      </c>
      <c r="M322" s="52">
        <f>+VLOOKUP(Medidas!$B$3,'Curva ERNC'!$B$6:$AJ$7,'Curva ERNC'!L$5-2015,FALSE)</f>
        <v>2.9065929224896882E-5</v>
      </c>
      <c r="N322" s="52">
        <f>+VLOOKUP(Medidas!$B$3,'Curva ERNC'!$B$6:$AJ$7,'Curva ERNC'!M$5-2015,FALSE)</f>
        <v>1.9250653913663269E-4</v>
      </c>
      <c r="O322" s="52">
        <f>+VLOOKUP(Medidas!$B$3,'Curva ERNC'!$B$6:$AJ$7,'Curva ERNC'!N$5-2015,FALSE)</f>
        <v>1.2738192202547179E-3</v>
      </c>
      <c r="P322" s="52">
        <f>+VLOOKUP(Medidas!$B$3,'Curva ERNC'!$B$6:$AJ$7,'Curva ERNC'!O$5-2015,FALSE)</f>
        <v>8.377988983290667E-3</v>
      </c>
      <c r="Q322" s="52">
        <f>+VLOOKUP(Medidas!$B$3,'Curva ERNC'!$B$6:$AJ$7,'Curva ERNC'!P$5-2015,FALSE)</f>
        <v>5.2999999999999964E-2</v>
      </c>
      <c r="R322" s="52">
        <f>+VLOOKUP(Medidas!$B$3,'Curva ERNC'!$B$6:$AJ$7,'Curva ERNC'!Q$5-2015,FALSE)</f>
        <v>5.5542399509892405E-2</v>
      </c>
      <c r="S322" s="52">
        <f>+VLOOKUP(Medidas!$B$3,'Curva ERNC'!$B$6:$AJ$7,'Curva ERNC'!R$5-2015,FALSE)</f>
        <v>5.8199262290142391E-2</v>
      </c>
      <c r="T322" s="52">
        <f>+VLOOKUP(Medidas!$B$3,'Curva ERNC'!$B$6:$AJ$7,'Curva ERNC'!S$5-2015,FALSE)</f>
        <v>6.0975010639593E-2</v>
      </c>
      <c r="U322" s="52">
        <f>+VLOOKUP(Medidas!$B$3,'Curva ERNC'!$B$6:$AJ$7,'Curva ERNC'!T$5-2015,FALSE)</f>
        <v>6.3874166578128153E-2</v>
      </c>
      <c r="V322" s="52">
        <f>+VLOOKUP(Medidas!$B$3,'Curva ERNC'!$B$6:$AJ$7,'Curva ERNC'!U$5-2015,FALSE)</f>
        <v>6.6901346747900228E-2</v>
      </c>
      <c r="W322" s="52">
        <f>+VLOOKUP(Medidas!$B$3,'Curva ERNC'!$B$6:$AJ$7,'Curva ERNC'!V$5-2015,FALSE)</f>
        <v>7.0061256381072912E-2</v>
      </c>
      <c r="X322" s="52">
        <f>+VLOOKUP(Medidas!$B$3,'Curva ERNC'!$B$6:$AJ$7,'Curva ERNC'!W$5-2015,FALSE)</f>
        <v>7.3358682264357031E-2</v>
      </c>
      <c r="Y322" s="52">
        <f>+VLOOKUP(Medidas!$B$3,'Curva ERNC'!$B$6:$AJ$7,'Curva ERNC'!X$5-2015,FALSE)</f>
        <v>7.6798484629974587E-2</v>
      </c>
      <c r="Z322" s="52">
        <f>+VLOOKUP(Medidas!$B$3,'Curva ERNC'!$B$6:$AJ$7,'Curva ERNC'!Y$5-2015,FALSE)</f>
        <v>8.0385587902734687E-2</v>
      </c>
      <c r="AA322" s="52">
        <f>+VLOOKUP(Medidas!$B$3,'Curva ERNC'!$B$6:$AJ$7,'Curva ERNC'!Z$5-2015,FALSE)</f>
        <v>8.4124970233759394E-2</v>
      </c>
      <c r="AB322" s="52">
        <f>+VLOOKUP(Medidas!$B$3,'Curva ERNC'!$B$6:$AJ$7,'Curva ERNC'!AA$5-2015,FALSE)</f>
        <v>8.8021651753181038E-2</v>
      </c>
      <c r="AC322" s="52">
        <f>+VLOOKUP(Medidas!$B$3,'Curva ERNC'!$B$6:$AJ$7,'Curva ERNC'!AB$5-2015,FALSE)</f>
        <v>9.2080681476971751E-2</v>
      </c>
      <c r="AD322" s="52">
        <f>+VLOOKUP(Medidas!$B$3,'Curva ERNC'!$B$6:$AJ$7,'Curva ERNC'!AC$5-2015,FALSE)</f>
        <v>9.6307122807095483E-2</v>
      </c>
      <c r="AE322" s="52">
        <f>+VLOOKUP(Medidas!$B$3,'Curva ERNC'!$B$6:$AJ$7,'Curva ERNC'!AD$5-2015,FALSE)</f>
        <v>0.10070603756952731</v>
      </c>
      <c r="AF322" s="52">
        <f>+VLOOKUP(Medidas!$B$3,'Curva ERNC'!$B$6:$AJ$7,'Curva ERNC'!AE$5-2015,FALSE)</f>
        <v>0.1052824685414991</v>
      </c>
      <c r="AG322" s="52">
        <f>+VLOOKUP(Medidas!$B$3,'Curva ERNC'!$B$6:$AJ$7,'Curva ERNC'!AF$5-2015,FALSE)</f>
        <v>0.11004142042773479</v>
      </c>
      <c r="AH322" s="52">
        <f>+VLOOKUP(Medidas!$B$3,'Curva ERNC'!$B$6:$AJ$7,'Curva ERNC'!AG$5-2015,FALSE)</f>
        <v>0.11498783925556323</v>
      </c>
      <c r="AI322" s="52">
        <f>+VLOOKUP(Medidas!$B$3,'Curva ERNC'!$B$6:$AJ$7,'Curva ERNC'!AH$5-2015,FALSE)</f>
        <v>0.12012659017074631</v>
      </c>
      <c r="AJ322" s="52">
        <f>+VLOOKUP(Medidas!$B$3,'Curva ERNC'!$B$6:$AJ$7,'Curva ERNC'!AI$5-2015,FALSE)</f>
        <v>0.1254624336297416</v>
      </c>
      <c r="AK322" s="52">
        <f>+VLOOKUP(Medidas!$B$3,'Curva ERNC'!$B$6:$AJ$7,'Curva ERNC'!AJ$5-2015,FALSE)</f>
        <v>0.13099999999999998</v>
      </c>
    </row>
    <row r="323" spans="1:37" x14ac:dyDescent="0.25">
      <c r="A323" s="31" t="s">
        <v>79</v>
      </c>
      <c r="B323" s="32" t="s">
        <v>20</v>
      </c>
      <c r="C323" s="31" t="s">
        <v>154</v>
      </c>
      <c r="D323" s="51">
        <f>XIV!D66</f>
        <v>0</v>
      </c>
      <c r="E323" s="52">
        <f t="shared" ref="E323:G323" si="2579">+D323</f>
        <v>0</v>
      </c>
      <c r="F323" s="52">
        <f t="shared" si="2579"/>
        <v>0</v>
      </c>
      <c r="G323" s="52">
        <f t="shared" si="2579"/>
        <v>0</v>
      </c>
      <c r="H323" s="52">
        <f t="shared" si="2578"/>
        <v>0</v>
      </c>
      <c r="I323" s="52">
        <f>+VLOOKUP(Medidas!$B$4,'Curva Hidrógeno'!$B$6:$AJ$7,'Curva ERNC'!H$5-2015,FALSE)</f>
        <v>0</v>
      </c>
      <c r="J323" s="52">
        <f>+VLOOKUP(Medidas!$B$4,'Curva Hidrógeno'!$B$6:$AJ$7,'Curva ERNC'!I$5-2015,FALSE)</f>
        <v>0</v>
      </c>
      <c r="K323" s="52">
        <f>+VLOOKUP(Medidas!$B$4,'Curva Hidrógeno'!$B$6:$AJ$7,'Curva ERNC'!J$5-2015,FALSE)</f>
        <v>0</v>
      </c>
      <c r="L323" s="52">
        <f>+VLOOKUP(Medidas!$B$4,'Curva Hidrógeno'!$B$6:$AJ$7,'Curva ERNC'!K$5-2015,FALSE)</f>
        <v>0</v>
      </c>
      <c r="M323" s="52">
        <f>+VLOOKUP(Medidas!$B$4,'Curva Hidrógeno'!$B$6:$AJ$7,'Curva ERNC'!L$5-2015,FALSE)</f>
        <v>0</v>
      </c>
      <c r="N323" s="52">
        <f>+VLOOKUP(Medidas!$B$4,'Curva Hidrógeno'!$B$6:$AJ$7,'Curva ERNC'!M$5-2015,FALSE)</f>
        <v>0</v>
      </c>
      <c r="O323" s="52">
        <f>+VLOOKUP(Medidas!$B$4,'Curva Hidrógeno'!$B$6:$AJ$7,'Curva ERNC'!N$5-2015,FALSE)</f>
        <v>0</v>
      </c>
      <c r="P323" s="52">
        <f>+VLOOKUP(Medidas!$B$4,'Curva Hidrógeno'!$B$6:$AJ$7,'Curva ERNC'!O$5-2015,FALSE)</f>
        <v>9.9999999999999903E-8</v>
      </c>
      <c r="Q323" s="52">
        <f>+VLOOKUP(Medidas!$B$4,'Curva Hidrógeno'!$B$6:$AJ$7,'Curva ERNC'!P$5-2015,FALSE)</f>
        <v>2.0000000000000004E-2</v>
      </c>
      <c r="R323" s="52">
        <f>+VLOOKUP(Medidas!$B$4,'Curva Hidrógeno'!$B$6:$AJ$7,'Curva ERNC'!Q$5-2015,FALSE)</f>
        <v>2.1657319666885624E-2</v>
      </c>
      <c r="S323" s="52">
        <f>+VLOOKUP(Medidas!$B$4,'Curva Hidrógeno'!$B$6:$AJ$7,'Curva ERNC'!R$5-2015,FALSE)</f>
        <v>2.3448688700945873E-2</v>
      </c>
      <c r="T323" s="52">
        <f>+VLOOKUP(Medidas!$B$4,'Curva Hidrógeno'!$B$6:$AJ$7,'Curva ERNC'!S$5-2015,FALSE)</f>
        <v>2.5384384977203911E-2</v>
      </c>
      <c r="U323" s="52">
        <f>+VLOOKUP(Medidas!$B$4,'Curva Hidrógeno'!$B$6:$AJ$7,'Curva ERNC'!T$5-2015,FALSE)</f>
        <v>2.7475377786880185E-2</v>
      </c>
      <c r="V323" s="52">
        <f>+VLOOKUP(Medidas!$B$4,'Curva Hidrógeno'!$B$6:$AJ$7,'Curva ERNC'!U$5-2015,FALSE)</f>
        <v>2.9733357634829229E-2</v>
      </c>
      <c r="W323" s="52">
        <f>+VLOOKUP(Medidas!$B$4,'Curva Hidrógeno'!$B$6:$AJ$7,'Curva ERNC'!V$5-2015,FALSE)</f>
        <v>3.2170764218298405E-2</v>
      </c>
      <c r="X323" s="52">
        <f>+VLOOKUP(Medidas!$B$4,'Curva Hidrógeno'!$B$6:$AJ$7,'Curva ERNC'!W$5-2015,FALSE)</f>
        <v>3.4800811850193569E-2</v>
      </c>
      <c r="Y323" s="52">
        <f>+VLOOKUP(Medidas!$B$4,'Curva Hidrógeno'!$B$6:$AJ$7,'Curva ERNC'!X$5-2015,FALSE)</f>
        <v>3.7637511468653219E-2</v>
      </c>
      <c r="Z323" s="52">
        <f>+VLOOKUP(Medidas!$B$4,'Curva Hidrógeno'!$B$6:$AJ$7,'Curva ERNC'!Y$5-2015,FALSE)</f>
        <v>4.0695688242412591E-2</v>
      </c>
      <c r="AA323" s="52">
        <f>+VLOOKUP(Medidas!$B$4,'Curva Hidrógeno'!$B$6:$AJ$7,'Curva ERNC'!Z$5-2015,FALSE)</f>
        <v>4.3990993639052942E-2</v>
      </c>
      <c r="AB323" s="52">
        <f>+VLOOKUP(Medidas!$B$4,'Curva Hidrógeno'!$B$6:$AJ$7,'Curva ERNC'!AA$5-2015,FALSE)</f>
        <v>4.7539910672315035E-2</v>
      </c>
      <c r="AC323" s="52">
        <f>+VLOOKUP(Medidas!$B$4,'Curva Hidrógeno'!$B$6:$AJ$7,'Curva ERNC'!AB$5-2015,FALSE)</f>
        <v>5.1359750887593647E-2</v>
      </c>
      <c r="AD323" s="52">
        <f>+VLOOKUP(Medidas!$B$4,'Curva Hidrógeno'!$B$6:$AJ$7,'Curva ERNC'!AC$5-2015,FALSE)</f>
        <v>5.5468641484930165E-2</v>
      </c>
      <c r="AE323" s="52">
        <f>+VLOOKUP(Medidas!$B$4,'Curva Hidrógeno'!$B$6:$AJ$7,'Curva ERNC'!AD$5-2015,FALSE)</f>
        <v>5.9885500820928313E-2</v>
      </c>
      <c r="AF323" s="52">
        <f>+VLOOKUP(Medidas!$B$4,'Curva Hidrógeno'!$B$6:$AJ$7,'Curva ERNC'!AE$5-2015,FALSE)</f>
        <v>6.4630000381117075E-2</v>
      </c>
      <c r="AG323" s="52">
        <f>+VLOOKUP(Medidas!$B$4,'Curva Hidrógeno'!$B$6:$AJ$7,'Curva ERNC'!AF$5-2015,FALSE)</f>
        <v>6.9722511180103794E-2</v>
      </c>
      <c r="AH323" s="52">
        <f>+VLOOKUP(Medidas!$B$4,'Curva Hidrógeno'!$B$6:$AJ$7,'Curva ERNC'!AG$5-2015,FALSE)</f>
        <v>7.5184032437948384E-2</v>
      </c>
      <c r="AI323" s="52">
        <f>+VLOOKUP(Medidas!$B$4,'Curva Hidrógeno'!$B$6:$AJ$7,'Curva ERNC'!AH$5-2015,FALSE)</f>
        <v>8.1036100309042083E-2</v>
      </c>
      <c r="AJ323" s="52">
        <f>+VLOOKUP(Medidas!$B$4,'Curva Hidrógeno'!$B$6:$AJ$7,'Curva ERNC'!AI$5-2015,FALSE)</f>
        <v>8.7300674417890398E-2</v>
      </c>
      <c r="AK323" s="52">
        <f>+VLOOKUP(Medidas!$B$4,'Curva Hidrógeno'!$B$6:$AJ$7,'Curva ERNC'!AJ$5-2015,FALSE)</f>
        <v>9.3999999999999972E-2</v>
      </c>
    </row>
    <row r="324" spans="1:37" x14ac:dyDescent="0.25">
      <c r="D324" s="126">
        <f t="shared" ref="D324" si="2580">SUM(D313:D323)</f>
        <v>0.99999999999999989</v>
      </c>
      <c r="E324" s="126">
        <f t="shared" ref="E324" si="2581">SUM(E313:E323)</f>
        <v>0.99999999999999989</v>
      </c>
      <c r="F324" s="126">
        <f t="shared" ref="F324" si="2582">SUM(F313:F323)</f>
        <v>0.99999999999999989</v>
      </c>
      <c r="G324" s="126">
        <f t="shared" ref="G324" si="2583">SUM(G313:G323)</f>
        <v>0.99999999999999989</v>
      </c>
      <c r="H324" s="126">
        <f t="shared" ref="H324" si="2584">SUM(H313:H323)</f>
        <v>0.99999999999999989</v>
      </c>
      <c r="I324" s="126">
        <f t="shared" ref="I324" si="2585">SUM(I313:I323)</f>
        <v>0.99999999999999989</v>
      </c>
      <c r="J324" s="126">
        <f t="shared" ref="J324" si="2586">SUM(J313:J323)</f>
        <v>0.99999999999999989</v>
      </c>
      <c r="K324" s="126">
        <f t="shared" ref="K324" si="2587">SUM(K313:K323)</f>
        <v>0.99999999999999989</v>
      </c>
      <c r="L324" s="126">
        <f t="shared" ref="L324" si="2588">SUM(L313:L323)</f>
        <v>0.99999999999999989</v>
      </c>
      <c r="M324" s="126">
        <f t="shared" ref="M324" si="2589">SUM(M313:M323)</f>
        <v>0.99999999999999989</v>
      </c>
      <c r="N324" s="126">
        <f t="shared" ref="N324" si="2590">SUM(N313:N323)</f>
        <v>1</v>
      </c>
      <c r="O324" s="126">
        <f t="shared" ref="O324" si="2591">SUM(O313:O323)</f>
        <v>0.99999999999999989</v>
      </c>
      <c r="P324" s="126">
        <f t="shared" ref="P324" si="2592">SUM(P313:P323)</f>
        <v>0.99999999999999989</v>
      </c>
      <c r="Q324" s="126">
        <f t="shared" ref="Q324" si="2593">SUM(Q313:Q323)</f>
        <v>0.99999999999999989</v>
      </c>
      <c r="R324" s="126">
        <f t="shared" ref="R324" si="2594">SUM(R313:R323)</f>
        <v>0.99999999999999989</v>
      </c>
      <c r="S324" s="126">
        <f t="shared" ref="S324" si="2595">SUM(S313:S323)</f>
        <v>0.99999999999999978</v>
      </c>
      <c r="T324" s="126">
        <f t="shared" ref="T324" si="2596">SUM(T313:T323)</f>
        <v>0.99999999999999978</v>
      </c>
      <c r="U324" s="126">
        <f t="shared" ref="U324" si="2597">SUM(U313:U323)</f>
        <v>1</v>
      </c>
      <c r="V324" s="126">
        <f t="shared" ref="V324" si="2598">SUM(V313:V323)</f>
        <v>0.99999999999999989</v>
      </c>
      <c r="W324" s="126">
        <f t="shared" ref="W324" si="2599">SUM(W313:W323)</f>
        <v>1</v>
      </c>
      <c r="X324" s="126">
        <f t="shared" ref="X324" si="2600">SUM(X313:X323)</f>
        <v>0.99999999999999989</v>
      </c>
      <c r="Y324" s="126">
        <f t="shared" ref="Y324" si="2601">SUM(Y313:Y323)</f>
        <v>0.99999999999999989</v>
      </c>
      <c r="Z324" s="126">
        <f t="shared" ref="Z324" si="2602">SUM(Z313:Z323)</f>
        <v>0.99999999999999978</v>
      </c>
      <c r="AA324" s="126">
        <f t="shared" ref="AA324" si="2603">SUM(AA313:AA323)</f>
        <v>0.99999999999999989</v>
      </c>
      <c r="AB324" s="126">
        <f t="shared" ref="AB324" si="2604">SUM(AB313:AB323)</f>
        <v>0.99999999999999989</v>
      </c>
      <c r="AC324" s="126">
        <f t="shared" ref="AC324" si="2605">SUM(AC313:AC323)</f>
        <v>1</v>
      </c>
      <c r="AD324" s="126">
        <f t="shared" ref="AD324" si="2606">SUM(AD313:AD323)</f>
        <v>1</v>
      </c>
      <c r="AE324" s="126">
        <f t="shared" ref="AE324" si="2607">SUM(AE313:AE323)</f>
        <v>1</v>
      </c>
      <c r="AF324" s="126">
        <f t="shared" ref="AF324" si="2608">SUM(AF313:AF323)</f>
        <v>1</v>
      </c>
      <c r="AG324" s="126">
        <f t="shared" ref="AG324" si="2609">SUM(AG313:AG323)</f>
        <v>0.99999999999999978</v>
      </c>
      <c r="AH324" s="126">
        <f t="shared" ref="AH324" si="2610">SUM(AH313:AH323)</f>
        <v>1</v>
      </c>
      <c r="AI324" s="126">
        <f t="shared" ref="AI324" si="2611">SUM(AI313:AI323)</f>
        <v>1.0000000000000002</v>
      </c>
      <c r="AJ324" s="126">
        <f t="shared" ref="AJ324" si="2612">SUM(AJ313:AJ323)</f>
        <v>1</v>
      </c>
      <c r="AK324" s="126">
        <f>SUM(AK313:AK323)</f>
        <v>1</v>
      </c>
    </row>
    <row r="326" spans="1:37" x14ac:dyDescent="0.25">
      <c r="A326" s="22" t="s">
        <v>38</v>
      </c>
    </row>
    <row r="327" spans="1:37" x14ac:dyDescent="0.25">
      <c r="A327" s="22" t="s">
        <v>16</v>
      </c>
    </row>
    <row r="328" spans="1:37" x14ac:dyDescent="0.25">
      <c r="A328" s="31" t="s">
        <v>7</v>
      </c>
      <c r="B328" s="32" t="s">
        <v>20</v>
      </c>
      <c r="C328" s="31" t="s">
        <v>154</v>
      </c>
      <c r="D328" s="51">
        <f>XV!D48</f>
        <v>0.73747210794634521</v>
      </c>
      <c r="E328" s="52">
        <f>1-SUM(E329:E333)</f>
        <v>0.73747210794634532</v>
      </c>
      <c r="F328" s="52">
        <f t="shared" ref="F328:AK328" si="2613">1-SUM(F329:F333)</f>
        <v>0.73747210794634532</v>
      </c>
      <c r="G328" s="52">
        <f t="shared" si="2613"/>
        <v>0.73747210794634532</v>
      </c>
      <c r="H328" s="52">
        <f t="shared" si="2613"/>
        <v>0.73747210794634532</v>
      </c>
      <c r="I328" s="52">
        <f t="shared" si="2613"/>
        <v>0.73747210794634532</v>
      </c>
      <c r="J328" s="52">
        <f t="shared" si="2613"/>
        <v>0.73747210794634532</v>
      </c>
      <c r="K328" s="52">
        <f t="shared" si="2613"/>
        <v>0.73747210794634532</v>
      </c>
      <c r="L328" s="52">
        <f t="shared" si="2613"/>
        <v>0.73747210794634532</v>
      </c>
      <c r="M328" s="52">
        <f t="shared" si="2613"/>
        <v>0.73747210794634532</v>
      </c>
      <c r="N328" s="52">
        <f t="shared" si="2613"/>
        <v>0.73747210794634532</v>
      </c>
      <c r="O328" s="52">
        <f t="shared" si="2613"/>
        <v>0.73747210794634532</v>
      </c>
      <c r="P328" s="52">
        <f t="shared" si="2613"/>
        <v>0.73747210794634532</v>
      </c>
      <c r="Q328" s="52">
        <f t="shared" si="2613"/>
        <v>0.73747210794634532</v>
      </c>
      <c r="R328" s="52">
        <f t="shared" si="2613"/>
        <v>0.73747210794634532</v>
      </c>
      <c r="S328" s="52">
        <f t="shared" si="2613"/>
        <v>0.73747210794634532</v>
      </c>
      <c r="T328" s="52">
        <f t="shared" si="2613"/>
        <v>0.73747210794634532</v>
      </c>
      <c r="U328" s="52">
        <f t="shared" si="2613"/>
        <v>0.73747210794634532</v>
      </c>
      <c r="V328" s="52">
        <f t="shared" si="2613"/>
        <v>0.73747210794634532</v>
      </c>
      <c r="W328" s="52">
        <f t="shared" si="2613"/>
        <v>0.72628344956129587</v>
      </c>
      <c r="X328" s="52">
        <f t="shared" si="2613"/>
        <v>0.71509479117624908</v>
      </c>
      <c r="Y328" s="52">
        <f t="shared" si="2613"/>
        <v>0.7039061327912024</v>
      </c>
      <c r="Z328" s="52">
        <f t="shared" si="2613"/>
        <v>0.69271747440615294</v>
      </c>
      <c r="AA328" s="52">
        <f t="shared" si="2613"/>
        <v>0.68152881602110615</v>
      </c>
      <c r="AB328" s="52">
        <f t="shared" si="2613"/>
        <v>0.61897026361150687</v>
      </c>
      <c r="AC328" s="52">
        <f t="shared" si="2613"/>
        <v>0.55641171120190758</v>
      </c>
      <c r="AD328" s="52">
        <f t="shared" si="2613"/>
        <v>0.49385315879232927</v>
      </c>
      <c r="AE328" s="52">
        <f t="shared" si="2613"/>
        <v>0.43129460638275097</v>
      </c>
      <c r="AF328" s="52">
        <f t="shared" si="2613"/>
        <v>0.36873605397315168</v>
      </c>
      <c r="AG328" s="52">
        <f t="shared" si="2613"/>
        <v>0.30617750156359436</v>
      </c>
      <c r="AH328" s="52">
        <f t="shared" si="2613"/>
        <v>0.24361894915399507</v>
      </c>
      <c r="AI328" s="52">
        <f t="shared" si="2613"/>
        <v>0.18106039674441665</v>
      </c>
      <c r="AJ328" s="52">
        <f t="shared" si="2613"/>
        <v>0.11850184433483846</v>
      </c>
      <c r="AK328" s="52">
        <f t="shared" si="2613"/>
        <v>5.5943291925239169E-2</v>
      </c>
    </row>
    <row r="329" spans="1:37" x14ac:dyDescent="0.25">
      <c r="A329" s="31" t="s">
        <v>11</v>
      </c>
      <c r="B329" s="32" t="s">
        <v>20</v>
      </c>
      <c r="C329" s="31" t="s">
        <v>154</v>
      </c>
      <c r="D329" s="51">
        <f>XV!D49</f>
        <v>0</v>
      </c>
      <c r="E329" s="52">
        <f t="shared" ref="E329:T332" si="2614">D329</f>
        <v>0</v>
      </c>
      <c r="F329" s="52">
        <f t="shared" si="2614"/>
        <v>0</v>
      </c>
      <c r="G329" s="52">
        <f t="shared" si="2614"/>
        <v>0</v>
      </c>
      <c r="H329" s="52">
        <f t="shared" si="2614"/>
        <v>0</v>
      </c>
      <c r="I329" s="52">
        <f t="shared" si="2614"/>
        <v>0</v>
      </c>
      <c r="J329" s="52">
        <f t="shared" si="2614"/>
        <v>0</v>
      </c>
      <c r="K329" s="52">
        <f t="shared" si="2614"/>
        <v>0</v>
      </c>
      <c r="L329" s="52">
        <f t="shared" si="2614"/>
        <v>0</v>
      </c>
      <c r="M329" s="52">
        <f t="shared" si="2614"/>
        <v>0</v>
      </c>
      <c r="N329" s="52">
        <f t="shared" si="2614"/>
        <v>0</v>
      </c>
      <c r="O329" s="52">
        <f t="shared" si="2614"/>
        <v>0</v>
      </c>
      <c r="P329" s="52">
        <f t="shared" si="2614"/>
        <v>0</v>
      </c>
      <c r="Q329" s="52">
        <f t="shared" si="2614"/>
        <v>0</v>
      </c>
      <c r="R329" s="52">
        <f t="shared" si="2614"/>
        <v>0</v>
      </c>
      <c r="S329" s="52">
        <f t="shared" si="2614"/>
        <v>0</v>
      </c>
      <c r="T329" s="52">
        <f t="shared" si="2614"/>
        <v>0</v>
      </c>
      <c r="U329" s="52">
        <f t="shared" ref="U329:AK332" si="2615">T329</f>
        <v>0</v>
      </c>
      <c r="V329" s="52">
        <f t="shared" si="2615"/>
        <v>0</v>
      </c>
      <c r="W329" s="52">
        <f t="shared" si="2615"/>
        <v>0</v>
      </c>
      <c r="X329" s="52">
        <f t="shared" si="2615"/>
        <v>0</v>
      </c>
      <c r="Y329" s="52">
        <f t="shared" si="2615"/>
        <v>0</v>
      </c>
      <c r="Z329" s="52">
        <f t="shared" si="2615"/>
        <v>0</v>
      </c>
      <c r="AA329" s="52">
        <f t="shared" si="2615"/>
        <v>0</v>
      </c>
      <c r="AB329" s="52">
        <f t="shared" si="2615"/>
        <v>0</v>
      </c>
      <c r="AC329" s="52">
        <f t="shared" si="2615"/>
        <v>0</v>
      </c>
      <c r="AD329" s="52">
        <f t="shared" si="2615"/>
        <v>0</v>
      </c>
      <c r="AE329" s="52">
        <f t="shared" si="2615"/>
        <v>0</v>
      </c>
      <c r="AF329" s="52">
        <f t="shared" si="2615"/>
        <v>0</v>
      </c>
      <c r="AG329" s="52">
        <f t="shared" si="2615"/>
        <v>0</v>
      </c>
      <c r="AH329" s="52">
        <f t="shared" si="2615"/>
        <v>0</v>
      </c>
      <c r="AI329" s="52">
        <f t="shared" si="2615"/>
        <v>0</v>
      </c>
      <c r="AJ329" s="52">
        <f t="shared" si="2615"/>
        <v>0</v>
      </c>
      <c r="AK329" s="52">
        <f t="shared" si="2615"/>
        <v>0</v>
      </c>
    </row>
    <row r="330" spans="1:37" x14ac:dyDescent="0.25">
      <c r="A330" s="31" t="s">
        <v>12</v>
      </c>
      <c r="B330" s="32" t="s">
        <v>20</v>
      </c>
      <c r="C330" s="31" t="s">
        <v>154</v>
      </c>
      <c r="D330" s="51">
        <f>XV!D50</f>
        <v>0.26252789205365473</v>
      </c>
      <c r="E330" s="52">
        <f t="shared" si="2614"/>
        <v>0.26252789205365473</v>
      </c>
      <c r="F330" s="52">
        <f t="shared" si="2614"/>
        <v>0.26252789205365473</v>
      </c>
      <c r="G330" s="52">
        <f t="shared" si="2614"/>
        <v>0.26252789205365473</v>
      </c>
      <c r="H330" s="52">
        <f t="shared" si="2614"/>
        <v>0.26252789205365473</v>
      </c>
      <c r="I330" s="52">
        <f t="shared" si="2614"/>
        <v>0.26252789205365473</v>
      </c>
      <c r="J330" s="52">
        <f t="shared" si="2614"/>
        <v>0.26252789205365473</v>
      </c>
      <c r="K330" s="52">
        <f t="shared" si="2614"/>
        <v>0.26252789205365473</v>
      </c>
      <c r="L330" s="52">
        <f t="shared" si="2614"/>
        <v>0.26252789205365473</v>
      </c>
      <c r="M330" s="52">
        <f t="shared" si="2614"/>
        <v>0.26252789205365473</v>
      </c>
      <c r="N330" s="52">
        <f t="shared" si="2614"/>
        <v>0.26252789205365473</v>
      </c>
      <c r="O330" s="52">
        <f t="shared" si="2614"/>
        <v>0.26252789205365473</v>
      </c>
      <c r="P330" s="52">
        <f t="shared" si="2614"/>
        <v>0.26252789205365473</v>
      </c>
      <c r="Q330" s="52">
        <f t="shared" si="2614"/>
        <v>0.26252789205365473</v>
      </c>
      <c r="R330" s="52">
        <f t="shared" si="2614"/>
        <v>0.26252789205365473</v>
      </c>
      <c r="S330" s="52">
        <f t="shared" si="2614"/>
        <v>0.26252789205365473</v>
      </c>
      <c r="T330" s="52">
        <f t="shared" si="2614"/>
        <v>0.26252789205365473</v>
      </c>
      <c r="U330" s="52">
        <f t="shared" si="2615"/>
        <v>0.26252789205365473</v>
      </c>
      <c r="V330" s="52">
        <f t="shared" si="2615"/>
        <v>0.26252789205365473</v>
      </c>
      <c r="W330" s="52">
        <f t="shared" si="2615"/>
        <v>0.26252789205365473</v>
      </c>
      <c r="X330" s="52">
        <f t="shared" si="2615"/>
        <v>0.26252789205365473</v>
      </c>
      <c r="Y330" s="52">
        <f t="shared" si="2615"/>
        <v>0.26252789205365473</v>
      </c>
      <c r="Z330" s="52">
        <f t="shared" si="2615"/>
        <v>0.26252789205365473</v>
      </c>
      <c r="AA330" s="52">
        <f t="shared" si="2615"/>
        <v>0.26252789205365473</v>
      </c>
      <c r="AB330" s="52">
        <f t="shared" si="2615"/>
        <v>0.26252789205365473</v>
      </c>
      <c r="AC330" s="52">
        <f t="shared" si="2615"/>
        <v>0.26252789205365473</v>
      </c>
      <c r="AD330" s="52">
        <f t="shared" si="2615"/>
        <v>0.26252789205365473</v>
      </c>
      <c r="AE330" s="52">
        <f t="shared" si="2615"/>
        <v>0.26252789205365473</v>
      </c>
      <c r="AF330" s="52">
        <f t="shared" si="2615"/>
        <v>0.26252789205365473</v>
      </c>
      <c r="AG330" s="52">
        <f t="shared" si="2615"/>
        <v>0.26252789205365473</v>
      </c>
      <c r="AH330" s="52">
        <f t="shared" si="2615"/>
        <v>0.26252789205365473</v>
      </c>
      <c r="AI330" s="52">
        <f t="shared" si="2615"/>
        <v>0.26252789205365473</v>
      </c>
      <c r="AJ330" s="52">
        <f t="shared" si="2615"/>
        <v>0.26252789205365473</v>
      </c>
      <c r="AK330" s="52">
        <f t="shared" si="2615"/>
        <v>0.26252789205365473</v>
      </c>
    </row>
    <row r="331" spans="1:37" x14ac:dyDescent="0.25">
      <c r="A331" s="31" t="s">
        <v>13</v>
      </c>
      <c r="B331" s="32" t="s">
        <v>20</v>
      </c>
      <c r="C331" s="31" t="s">
        <v>154</v>
      </c>
      <c r="D331" s="51">
        <f>XV!D51</f>
        <v>0</v>
      </c>
      <c r="E331" s="52">
        <f t="shared" si="2614"/>
        <v>0</v>
      </c>
      <c r="F331" s="52">
        <f t="shared" si="2614"/>
        <v>0</v>
      </c>
      <c r="G331" s="52">
        <f t="shared" si="2614"/>
        <v>0</v>
      </c>
      <c r="H331" s="52">
        <f t="shared" si="2614"/>
        <v>0</v>
      </c>
      <c r="I331" s="52">
        <f t="shared" si="2614"/>
        <v>0</v>
      </c>
      <c r="J331" s="52">
        <f t="shared" si="2614"/>
        <v>0</v>
      </c>
      <c r="K331" s="52">
        <f t="shared" si="2614"/>
        <v>0</v>
      </c>
      <c r="L331" s="52">
        <f t="shared" si="2614"/>
        <v>0</v>
      </c>
      <c r="M331" s="52">
        <f t="shared" si="2614"/>
        <v>0</v>
      </c>
      <c r="N331" s="52">
        <f t="shared" si="2614"/>
        <v>0</v>
      </c>
      <c r="O331" s="52">
        <f t="shared" si="2614"/>
        <v>0</v>
      </c>
      <c r="P331" s="52">
        <f t="shared" si="2614"/>
        <v>0</v>
      </c>
      <c r="Q331" s="52">
        <f t="shared" si="2614"/>
        <v>0</v>
      </c>
      <c r="R331" s="52">
        <f t="shared" si="2614"/>
        <v>0</v>
      </c>
      <c r="S331" s="52">
        <f t="shared" si="2614"/>
        <v>0</v>
      </c>
      <c r="T331" s="52">
        <f t="shared" si="2614"/>
        <v>0</v>
      </c>
      <c r="U331" s="52">
        <f t="shared" si="2615"/>
        <v>0</v>
      </c>
      <c r="V331" s="52">
        <f t="shared" si="2615"/>
        <v>0</v>
      </c>
      <c r="W331" s="52">
        <f t="shared" si="2615"/>
        <v>0</v>
      </c>
      <c r="X331" s="52">
        <f t="shared" si="2615"/>
        <v>0</v>
      </c>
      <c r="Y331" s="52">
        <f t="shared" si="2615"/>
        <v>0</v>
      </c>
      <c r="Z331" s="52">
        <f t="shared" si="2615"/>
        <v>0</v>
      </c>
      <c r="AA331" s="52">
        <f t="shared" si="2615"/>
        <v>0</v>
      </c>
      <c r="AB331" s="52">
        <f t="shared" si="2615"/>
        <v>0</v>
      </c>
      <c r="AC331" s="52">
        <f t="shared" si="2615"/>
        <v>0</v>
      </c>
      <c r="AD331" s="52">
        <f t="shared" si="2615"/>
        <v>0</v>
      </c>
      <c r="AE331" s="52">
        <f t="shared" si="2615"/>
        <v>0</v>
      </c>
      <c r="AF331" s="52">
        <f t="shared" si="2615"/>
        <v>0</v>
      </c>
      <c r="AG331" s="52">
        <f t="shared" si="2615"/>
        <v>0</v>
      </c>
      <c r="AH331" s="52">
        <f t="shared" si="2615"/>
        <v>0</v>
      </c>
      <c r="AI331" s="52">
        <f t="shared" si="2615"/>
        <v>0</v>
      </c>
      <c r="AJ331" s="52">
        <f t="shared" si="2615"/>
        <v>0</v>
      </c>
      <c r="AK331" s="52">
        <f t="shared" si="2615"/>
        <v>0</v>
      </c>
    </row>
    <row r="332" spans="1:37" x14ac:dyDescent="0.25">
      <c r="A332" s="31" t="s">
        <v>55</v>
      </c>
      <c r="B332" s="32" t="s">
        <v>20</v>
      </c>
      <c r="C332" s="31" t="s">
        <v>154</v>
      </c>
      <c r="D332" s="51">
        <f>XV!D52</f>
        <v>0</v>
      </c>
      <c r="E332" s="52">
        <f t="shared" si="2614"/>
        <v>0</v>
      </c>
      <c r="F332" s="52">
        <f t="shared" si="2614"/>
        <v>0</v>
      </c>
      <c r="G332" s="52">
        <f t="shared" si="2614"/>
        <v>0</v>
      </c>
      <c r="H332" s="52">
        <f t="shared" si="2614"/>
        <v>0</v>
      </c>
      <c r="I332" s="52">
        <f t="shared" si="2614"/>
        <v>0</v>
      </c>
      <c r="J332" s="52">
        <f t="shared" si="2614"/>
        <v>0</v>
      </c>
      <c r="K332" s="52">
        <f t="shared" si="2614"/>
        <v>0</v>
      </c>
      <c r="L332" s="52">
        <f t="shared" si="2614"/>
        <v>0</v>
      </c>
      <c r="M332" s="52">
        <f t="shared" si="2614"/>
        <v>0</v>
      </c>
      <c r="N332" s="52">
        <f t="shared" si="2614"/>
        <v>0</v>
      </c>
      <c r="O332" s="52">
        <f t="shared" si="2614"/>
        <v>0</v>
      </c>
      <c r="P332" s="52">
        <f t="shared" si="2614"/>
        <v>0</v>
      </c>
      <c r="Q332" s="52">
        <f t="shared" si="2614"/>
        <v>0</v>
      </c>
      <c r="R332" s="52">
        <f t="shared" si="2614"/>
        <v>0</v>
      </c>
      <c r="S332" s="52">
        <f t="shared" si="2614"/>
        <v>0</v>
      </c>
      <c r="T332" s="52">
        <f t="shared" si="2614"/>
        <v>0</v>
      </c>
      <c r="U332" s="52">
        <f t="shared" si="2615"/>
        <v>0</v>
      </c>
      <c r="V332" s="52">
        <f t="shared" si="2615"/>
        <v>0</v>
      </c>
      <c r="W332" s="52">
        <f t="shared" si="2615"/>
        <v>0</v>
      </c>
      <c r="X332" s="52">
        <f t="shared" si="2615"/>
        <v>0</v>
      </c>
      <c r="Y332" s="52">
        <f t="shared" si="2615"/>
        <v>0</v>
      </c>
      <c r="Z332" s="52">
        <f t="shared" si="2615"/>
        <v>0</v>
      </c>
      <c r="AA332" s="52">
        <f t="shared" si="2615"/>
        <v>0</v>
      </c>
      <c r="AB332" s="52">
        <f t="shared" si="2615"/>
        <v>0</v>
      </c>
      <c r="AC332" s="52">
        <f t="shared" si="2615"/>
        <v>0</v>
      </c>
      <c r="AD332" s="52">
        <f t="shared" si="2615"/>
        <v>0</v>
      </c>
      <c r="AE332" s="52">
        <f t="shared" si="2615"/>
        <v>0</v>
      </c>
      <c r="AF332" s="52">
        <f t="shared" si="2615"/>
        <v>0</v>
      </c>
      <c r="AG332" s="52">
        <f t="shared" si="2615"/>
        <v>0</v>
      </c>
      <c r="AH332" s="52">
        <f t="shared" si="2615"/>
        <v>0</v>
      </c>
      <c r="AI332" s="52">
        <f t="shared" si="2615"/>
        <v>0</v>
      </c>
      <c r="AJ332" s="52">
        <f t="shared" si="2615"/>
        <v>0</v>
      </c>
      <c r="AK332" s="52">
        <f t="shared" si="2615"/>
        <v>0</v>
      </c>
    </row>
    <row r="333" spans="1:37" x14ac:dyDescent="0.25">
      <c r="A333" s="31" t="s">
        <v>79</v>
      </c>
      <c r="B333" s="32" t="s">
        <v>20</v>
      </c>
      <c r="C333" s="31" t="s">
        <v>154</v>
      </c>
      <c r="D333" s="51">
        <f>XV!D53</f>
        <v>0</v>
      </c>
      <c r="E333" s="52">
        <f>+VLOOKUP(Medidas!$B$5,'Curva Hidrógeno'!$B$12:$AJ$13,'Curva Hidrógeno'!D$11-2015,FALSE)*('Particip. Energético'!$D328)</f>
        <v>0</v>
      </c>
      <c r="F333" s="52">
        <f>+VLOOKUP(Medidas!$B$5,'Curva Hidrógeno'!$B$12:$AJ$13,'Curva Hidrógeno'!E$11-2015,FALSE)*('Particip. Energético'!$D328)</f>
        <v>0</v>
      </c>
      <c r="G333" s="52">
        <f>+VLOOKUP(Medidas!$B$5,'Curva Hidrógeno'!$B$12:$AJ$13,'Curva Hidrógeno'!F$11-2015,FALSE)*('Particip. Energético'!$D328)</f>
        <v>0</v>
      </c>
      <c r="H333" s="52">
        <f>+VLOOKUP(Medidas!$B$5,'Curva Hidrógeno'!$B$12:$AJ$13,'Curva Hidrógeno'!G$11-2015,FALSE)*('Particip. Energético'!$D328)</f>
        <v>0</v>
      </c>
      <c r="I333" s="52">
        <f>+VLOOKUP(Medidas!$B$5,'Curva Hidrógeno'!$B$12:$AJ$13,'Curva Hidrógeno'!H$11-2015,FALSE)*('Particip. Energético'!$D328)</f>
        <v>0</v>
      </c>
      <c r="J333" s="52">
        <f>+VLOOKUP(Medidas!$B$5,'Curva Hidrógeno'!$B$12:$AJ$13,'Curva Hidrógeno'!I$11-2015,FALSE)*('Particip. Energético'!$D328)</f>
        <v>0</v>
      </c>
      <c r="K333" s="52">
        <f>+VLOOKUP(Medidas!$B$5,'Curva Hidrógeno'!$B$12:$AJ$13,'Curva Hidrógeno'!J$11-2015,FALSE)*('Particip. Energético'!$D328)</f>
        <v>0</v>
      </c>
      <c r="L333" s="52">
        <f>+VLOOKUP(Medidas!$B$5,'Curva Hidrógeno'!$B$12:$AJ$13,'Curva Hidrógeno'!K$11-2015,FALSE)*('Particip. Energético'!$D328)</f>
        <v>0</v>
      </c>
      <c r="M333" s="52">
        <f>+VLOOKUP(Medidas!$B$5,'Curva Hidrógeno'!$B$12:$AJ$13,'Curva Hidrógeno'!L$11-2015,FALSE)*('Particip. Energético'!$D328)</f>
        <v>0</v>
      </c>
      <c r="N333" s="52">
        <f>+VLOOKUP(Medidas!$B$5,'Curva Hidrógeno'!$B$12:$AJ$13,'Curva Hidrógeno'!M$11-2015,FALSE)*('Particip. Energético'!$D328)</f>
        <v>0</v>
      </c>
      <c r="O333" s="52">
        <f>+VLOOKUP(Medidas!$B$5,'Curva Hidrógeno'!$B$12:$AJ$13,'Curva Hidrógeno'!N$11-2015,FALSE)*('Particip. Energético'!$D328)</f>
        <v>0</v>
      </c>
      <c r="P333" s="52">
        <f>+VLOOKUP(Medidas!$B$5,'Curva Hidrógeno'!$B$12:$AJ$13,'Curva Hidrógeno'!O$11-2015,FALSE)*('Particip. Energético'!$D328)</f>
        <v>0</v>
      </c>
      <c r="Q333" s="52">
        <f>+VLOOKUP(Medidas!$B$5,'Curva Hidrógeno'!$B$12:$AJ$13,'Curva Hidrógeno'!P$11-2015,FALSE)*('Particip. Energético'!$D328)</f>
        <v>0</v>
      </c>
      <c r="R333" s="52">
        <f>+VLOOKUP(Medidas!$B$5,'Curva Hidrógeno'!$B$12:$AJ$13,'Curva Hidrógeno'!Q$11-2015,FALSE)*('Particip. Energético'!$D328)</f>
        <v>0</v>
      </c>
      <c r="S333" s="52">
        <f>+VLOOKUP(Medidas!$B$5,'Curva Hidrógeno'!$B$12:$AJ$13,'Curva Hidrógeno'!R$11-2015,FALSE)*('Particip. Energético'!$D328)</f>
        <v>0</v>
      </c>
      <c r="T333" s="52">
        <f>+VLOOKUP(Medidas!$B$5,'Curva Hidrógeno'!$B$12:$AJ$13,'Curva Hidrógeno'!S$11-2015,FALSE)*('Particip. Energético'!$D328)</f>
        <v>0</v>
      </c>
      <c r="U333" s="52">
        <f>+VLOOKUP(Medidas!$B$5,'Curva Hidrógeno'!$B$12:$AJ$13,'Curva Hidrógeno'!T$11-2015,FALSE)*('Particip. Energético'!$D328)</f>
        <v>0</v>
      </c>
      <c r="V333" s="52">
        <f>+VLOOKUP(Medidas!$B$5,'Curva Hidrógeno'!$B$12:$AJ$13,'Curva Hidrógeno'!U$11-2015,FALSE)*('Particip. Energético'!$D328)</f>
        <v>0</v>
      </c>
      <c r="W333" s="52">
        <f>+VLOOKUP(Medidas!$B$5,'Curva Hidrógeno'!$B$12:$AJ$13,'Curva Hidrógeno'!V$11-2015,FALSE)*('Particip. Energético'!$D328)</f>
        <v>1.1188658385049389E-2</v>
      </c>
      <c r="X333" s="52">
        <f>+VLOOKUP(Medidas!$B$5,'Curva Hidrógeno'!$B$12:$AJ$13,'Curva Hidrógeno'!W$11-2015,FALSE)*('Particip. Energético'!$D328)</f>
        <v>2.2377316770096158E-2</v>
      </c>
      <c r="Y333" s="52">
        <f>+VLOOKUP(Medidas!$B$5,'Curva Hidrógeno'!$B$12:$AJ$13,'Curva Hidrógeno'!X$11-2015,FALSE)*('Particip. Energético'!$D328)</f>
        <v>3.3565975155142924E-2</v>
      </c>
      <c r="Z333" s="52">
        <f>+VLOOKUP(Medidas!$B$5,'Curva Hidrógeno'!$B$12:$AJ$13,'Curva Hidrógeno'!Y$11-2015,FALSE)*('Particip. Energético'!$D328)</f>
        <v>4.4754633540192316E-2</v>
      </c>
      <c r="AA333" s="52">
        <f>+VLOOKUP(Medidas!$B$5,'Curva Hidrógeno'!$B$12:$AJ$13,'Curva Hidrógeno'!Z$11-2015,FALSE)*('Particip. Energético'!$D328)</f>
        <v>5.5943291925239079E-2</v>
      </c>
      <c r="AB333" s="52">
        <f>+VLOOKUP(Medidas!$B$5,'Curva Hidrógeno'!$B$12:$AJ$13,'Curva Hidrógeno'!AA$11-2015,FALSE)*('Particip. Energético'!$D328)</f>
        <v>0.11850184433483836</v>
      </c>
      <c r="AC333" s="52">
        <f>+VLOOKUP(Medidas!$B$5,'Curva Hidrógeno'!$B$12:$AJ$13,'Curva Hidrógeno'!AB$11-2015,FALSE)*('Particip. Energético'!$D328)</f>
        <v>0.18106039674443763</v>
      </c>
      <c r="AD333" s="52">
        <f>+VLOOKUP(Medidas!$B$5,'Curva Hidrógeno'!$B$12:$AJ$13,'Curva Hidrógeno'!AC$11-2015,FALSE)*('Particip. Energético'!$D328)</f>
        <v>0.24361894915401597</v>
      </c>
      <c r="AE333" s="52">
        <f>+VLOOKUP(Medidas!$B$5,'Curva Hidrógeno'!$B$12:$AJ$13,'Curva Hidrógeno'!AD$11-2015,FALSE)*('Particip. Energético'!$D328)</f>
        <v>0.3061775015635943</v>
      </c>
      <c r="AF333" s="52">
        <f>+VLOOKUP(Medidas!$B$5,'Curva Hidrógeno'!$B$12:$AJ$13,'Curva Hidrógeno'!AE$11-2015,FALSE)*('Particip. Energético'!$D328)</f>
        <v>0.36873605397319359</v>
      </c>
      <c r="AG333" s="52">
        <f>+VLOOKUP(Medidas!$B$5,'Curva Hidrógeno'!$B$12:$AJ$13,'Curva Hidrógeno'!AF$11-2015,FALSE)*('Particip. Energético'!$D328)</f>
        <v>0.43129460638275091</v>
      </c>
      <c r="AH333" s="52">
        <f>+VLOOKUP(Medidas!$B$5,'Curva Hidrógeno'!$B$12:$AJ$13,'Curva Hidrógeno'!AG$11-2015,FALSE)*('Particip. Energético'!$D328)</f>
        <v>0.4938531587923502</v>
      </c>
      <c r="AI333" s="52">
        <f>+VLOOKUP(Medidas!$B$5,'Curva Hidrógeno'!$B$12:$AJ$13,'Curva Hidrógeno'!AH$11-2015,FALSE)*('Particip. Energético'!$D328)</f>
        <v>0.55641171120192856</v>
      </c>
      <c r="AJ333" s="52">
        <f>+VLOOKUP(Medidas!$B$5,'Curva Hidrógeno'!$B$12:$AJ$13,'Curva Hidrógeno'!AI$11-2015,FALSE)*('Particip. Energético'!$D328)</f>
        <v>0.61897026361150687</v>
      </c>
      <c r="AK333" s="52">
        <f>+VLOOKUP(Medidas!$B$5,'Curva Hidrógeno'!$B$12:$AJ$13,'Curva Hidrógeno'!AJ$11-2015,FALSE)*('Particip. Energético'!$D328)</f>
        <v>0.68152881602110615</v>
      </c>
    </row>
    <row r="334" spans="1:37" x14ac:dyDescent="0.25">
      <c r="D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</row>
    <row r="335" spans="1:37" x14ac:dyDescent="0.25">
      <c r="A335" s="22" t="s">
        <v>84</v>
      </c>
    </row>
    <row r="336" spans="1:37" x14ac:dyDescent="0.25">
      <c r="A336" s="31" t="s">
        <v>7</v>
      </c>
      <c r="B336" s="32" t="s">
        <v>20</v>
      </c>
      <c r="C336" s="31" t="s">
        <v>154</v>
      </c>
      <c r="D336" s="51">
        <f>XV!D56</f>
        <v>0</v>
      </c>
      <c r="E336" s="52">
        <f>+D336</f>
        <v>0</v>
      </c>
      <c r="F336" s="52">
        <f t="shared" ref="F336:G336" si="2616">+E336</f>
        <v>0</v>
      </c>
      <c r="G336" s="52">
        <f t="shared" si="2616"/>
        <v>0</v>
      </c>
      <c r="H336" s="52">
        <f>+G336</f>
        <v>0</v>
      </c>
      <c r="I336" s="52">
        <f t="shared" ref="I336:AJ336" si="2617">+H336-((I340+I345+I346)-((H340+H345+H346)))*H336/(1-H340-H345-H346)</f>
        <v>0</v>
      </c>
      <c r="J336" s="52">
        <f t="shared" si="2617"/>
        <v>0</v>
      </c>
      <c r="K336" s="52">
        <f t="shared" si="2617"/>
        <v>0</v>
      </c>
      <c r="L336" s="52">
        <f t="shared" si="2617"/>
        <v>0</v>
      </c>
      <c r="M336" s="52">
        <f t="shared" si="2617"/>
        <v>0</v>
      </c>
      <c r="N336" s="52">
        <f t="shared" si="2617"/>
        <v>0</v>
      </c>
      <c r="O336" s="52">
        <f t="shared" si="2617"/>
        <v>0</v>
      </c>
      <c r="P336" s="52">
        <f t="shared" si="2617"/>
        <v>0</v>
      </c>
      <c r="Q336" s="52">
        <f t="shared" si="2617"/>
        <v>0</v>
      </c>
      <c r="R336" s="52">
        <f t="shared" si="2617"/>
        <v>0</v>
      </c>
      <c r="S336" s="52">
        <f t="shared" si="2617"/>
        <v>0</v>
      </c>
      <c r="T336" s="52">
        <f t="shared" si="2617"/>
        <v>0</v>
      </c>
      <c r="U336" s="52">
        <f t="shared" si="2617"/>
        <v>0</v>
      </c>
      <c r="V336" s="52">
        <f t="shared" si="2617"/>
        <v>0</v>
      </c>
      <c r="W336" s="52">
        <f t="shared" si="2617"/>
        <v>0</v>
      </c>
      <c r="X336" s="52">
        <f t="shared" si="2617"/>
        <v>0</v>
      </c>
      <c r="Y336" s="52">
        <f t="shared" si="2617"/>
        <v>0</v>
      </c>
      <c r="Z336" s="52">
        <f t="shared" si="2617"/>
        <v>0</v>
      </c>
      <c r="AA336" s="52">
        <f t="shared" si="2617"/>
        <v>0</v>
      </c>
      <c r="AB336" s="52">
        <f t="shared" si="2617"/>
        <v>0</v>
      </c>
      <c r="AC336" s="52">
        <f t="shared" si="2617"/>
        <v>0</v>
      </c>
      <c r="AD336" s="52">
        <f t="shared" si="2617"/>
        <v>0</v>
      </c>
      <c r="AE336" s="52">
        <f t="shared" si="2617"/>
        <v>0</v>
      </c>
      <c r="AF336" s="52">
        <f t="shared" si="2617"/>
        <v>0</v>
      </c>
      <c r="AG336" s="52">
        <f t="shared" si="2617"/>
        <v>0</v>
      </c>
      <c r="AH336" s="52">
        <f t="shared" si="2617"/>
        <v>0</v>
      </c>
      <c r="AI336" s="52">
        <f t="shared" si="2617"/>
        <v>0</v>
      </c>
      <c r="AJ336" s="52">
        <f t="shared" si="2617"/>
        <v>0</v>
      </c>
      <c r="AK336" s="52">
        <f>+AJ336-((AK340+AK345+AK346)-((AJ340+AJ345+AJ346)))*AJ336/(1-AJ340-AJ345-AJ346)</f>
        <v>0</v>
      </c>
    </row>
    <row r="337" spans="1:37" x14ac:dyDescent="0.25">
      <c r="A337" s="31" t="s">
        <v>9</v>
      </c>
      <c r="B337" s="32" t="s">
        <v>20</v>
      </c>
      <c r="C337" s="31" t="s">
        <v>154</v>
      </c>
      <c r="D337" s="51">
        <f>XV!D57</f>
        <v>0.48519426975146701</v>
      </c>
      <c r="E337" s="52">
        <f t="shared" ref="E337:H340" si="2618">+D337</f>
        <v>0.48519426975146701</v>
      </c>
      <c r="F337" s="52">
        <f t="shared" si="2618"/>
        <v>0.48519426975146701</v>
      </c>
      <c r="G337" s="52">
        <f t="shared" si="2618"/>
        <v>0.48519426975146701</v>
      </c>
      <c r="H337" s="52">
        <f t="shared" si="2618"/>
        <v>0.48519426975146701</v>
      </c>
      <c r="I337" s="52">
        <f t="shared" ref="I337:AJ337" si="2619">+H337-((I340+I345+I346)-((H340+H345+H346)))*H337/(1-H340-H345-H346)</f>
        <v>0.48057379652083021</v>
      </c>
      <c r="J337" s="52">
        <f t="shared" si="2619"/>
        <v>0.47595327477076643</v>
      </c>
      <c r="K337" s="52">
        <f t="shared" si="2619"/>
        <v>0.47133252865821684</v>
      </c>
      <c r="L337" s="52">
        <f t="shared" si="2619"/>
        <v>0.46671024781584458</v>
      </c>
      <c r="M337" s="52">
        <f t="shared" si="2619"/>
        <v>0.462077800975978</v>
      </c>
      <c r="N337" s="52">
        <f t="shared" si="2619"/>
        <v>0.45737802729796734</v>
      </c>
      <c r="O337" s="52">
        <f t="shared" si="2619"/>
        <v>0.45223290735064242</v>
      </c>
      <c r="P337" s="52">
        <f t="shared" si="2619"/>
        <v>0.44416548314021193</v>
      </c>
      <c r="Q337" s="52">
        <f t="shared" si="2619"/>
        <v>0.40819082898387854</v>
      </c>
      <c r="R337" s="52">
        <f t="shared" si="2619"/>
        <v>0.40153267607410364</v>
      </c>
      <c r="S337" s="52">
        <f t="shared" si="2619"/>
        <v>0.39475394625663734</v>
      </c>
      <c r="T337" s="52">
        <f t="shared" si="2619"/>
        <v>0.38784750709135535</v>
      </c>
      <c r="U337" s="52">
        <f t="shared" si="2619"/>
        <v>0.38080584228287889</v>
      </c>
      <c r="V337" s="52">
        <f t="shared" si="2619"/>
        <v>0.37362103969692423</v>
      </c>
      <c r="W337" s="52">
        <f t="shared" si="2619"/>
        <v>0.36628478071198584</v>
      </c>
      <c r="X337" s="52">
        <f t="shared" si="2619"/>
        <v>0.35878833129768045</v>
      </c>
      <c r="Y337" s="52">
        <f t="shared" si="2619"/>
        <v>0.35112253527028564</v>
      </c>
      <c r="Z337" s="52">
        <f t="shared" si="2619"/>
        <v>0.34327781024018383</v>
      </c>
      <c r="AA337" s="52">
        <f t="shared" si="2619"/>
        <v>0.33524414683459297</v>
      </c>
      <c r="AB337" s="52">
        <f t="shared" si="2619"/>
        <v>0.3270111118513242</v>
      </c>
      <c r="AC337" s="52">
        <f t="shared" si="2619"/>
        <v>0.31856785607413385</v>
      </c>
      <c r="AD337" s="52">
        <f t="shared" si="2619"/>
        <v>0.30990312755581684</v>
      </c>
      <c r="AE337" s="52">
        <f t="shared" si="2619"/>
        <v>0.30100529124919839</v>
      </c>
      <c r="AF337" s="52">
        <f t="shared" si="2619"/>
        <v>0.29186235593560578</v>
      </c>
      <c r="AG337" s="52">
        <f t="shared" si="2619"/>
        <v>0.28246200946142863</v>
      </c>
      <c r="AH337" s="52">
        <f t="shared" si="2619"/>
        <v>0.27279166334130672</v>
      </c>
      <c r="AI337" s="52">
        <f t="shared" si="2619"/>
        <v>0.26283850781569162</v>
      </c>
      <c r="AJ337" s="52">
        <f t="shared" si="2619"/>
        <v>0.25258957845441277</v>
      </c>
      <c r="AK337" s="52">
        <f>+AJ337-((AK340+AK345+AK346)-((AJ340+AJ345+AJ346)))*AJ337/(1-AJ340-AJ345-AJ346)</f>
        <v>0.2420318353689192</v>
      </c>
    </row>
    <row r="338" spans="1:37" x14ac:dyDescent="0.25">
      <c r="A338" s="31" t="s">
        <v>10</v>
      </c>
      <c r="B338" s="32" t="s">
        <v>20</v>
      </c>
      <c r="C338" s="31" t="s">
        <v>154</v>
      </c>
      <c r="D338" s="51">
        <f>XV!D58</f>
        <v>0.10297558149193098</v>
      </c>
      <c r="E338" s="52">
        <f t="shared" ref="E338:G338" si="2620">+D338</f>
        <v>0.10297558149193098</v>
      </c>
      <c r="F338" s="52">
        <f t="shared" si="2620"/>
        <v>0.10297558149193098</v>
      </c>
      <c r="G338" s="52">
        <f t="shared" si="2620"/>
        <v>0.10297558149193098</v>
      </c>
      <c r="H338" s="52">
        <f t="shared" si="2618"/>
        <v>0.10297558149193098</v>
      </c>
      <c r="I338" s="52">
        <f t="shared" ref="I338:AJ338" si="2621">+H338-((I340+I345+I346)-((H340+H345+H346)))*H338/(1-H340-H345-H346)</f>
        <v>0.10199495177852475</v>
      </c>
      <c r="J338" s="52">
        <f t="shared" si="2621"/>
        <v>0.10101431176756036</v>
      </c>
      <c r="K338" s="52">
        <f t="shared" si="2621"/>
        <v>0.1000336241388501</v>
      </c>
      <c r="L338" s="52">
        <f t="shared" si="2621"/>
        <v>9.9052610785567693E-2</v>
      </c>
      <c r="M338" s="52">
        <f t="shared" si="2621"/>
        <v>9.8069439843936276E-2</v>
      </c>
      <c r="N338" s="52">
        <f t="shared" si="2621"/>
        <v>9.7071979738684991E-2</v>
      </c>
      <c r="O338" s="52">
        <f t="shared" si="2621"/>
        <v>9.5980001223166023E-2</v>
      </c>
      <c r="P338" s="52">
        <f t="shared" si="2621"/>
        <v>9.4267805199835616E-2</v>
      </c>
      <c r="Q338" s="52">
        <f t="shared" si="2621"/>
        <v>8.6632696622363919E-2</v>
      </c>
      <c r="R338" s="52">
        <f t="shared" si="2621"/>
        <v>8.5219598384626158E-2</v>
      </c>
      <c r="S338" s="52">
        <f t="shared" si="2621"/>
        <v>8.3780909413530419E-2</v>
      </c>
      <c r="T338" s="52">
        <f t="shared" si="2621"/>
        <v>8.2315115950124806E-2</v>
      </c>
      <c r="U338" s="52">
        <f t="shared" si="2621"/>
        <v>8.0820622767640266E-2</v>
      </c>
      <c r="V338" s="52">
        <f t="shared" si="2621"/>
        <v>7.9295750628131295E-2</v>
      </c>
      <c r="W338" s="52">
        <f t="shared" si="2621"/>
        <v>7.7738734022522155E-2</v>
      </c>
      <c r="X338" s="52">
        <f t="shared" si="2621"/>
        <v>7.6147719277112308E-2</v>
      </c>
      <c r="Y338" s="52">
        <f t="shared" si="2621"/>
        <v>7.4520763122160466E-2</v>
      </c>
      <c r="Z338" s="52">
        <f t="shared" si="2621"/>
        <v>7.2855831831787163E-2</v>
      </c>
      <c r="AA338" s="52">
        <f t="shared" si="2621"/>
        <v>7.1150801059010477E-2</v>
      </c>
      <c r="AB338" s="52">
        <f t="shared" si="2621"/>
        <v>6.9403456505086156E-2</v>
      </c>
      <c r="AC338" s="52">
        <f t="shared" si="2621"/>
        <v>6.7611495578204964E-2</v>
      </c>
      <c r="AD338" s="52">
        <f t="shared" si="2621"/>
        <v>6.5772530212640248E-2</v>
      </c>
      <c r="AE338" s="52">
        <f t="shared" si="2621"/>
        <v>6.3884091035146681E-2</v>
      </c>
      <c r="AF338" s="52">
        <f t="shared" si="2621"/>
        <v>6.1943633080145319E-2</v>
      </c>
      <c r="AG338" s="52">
        <f t="shared" si="2621"/>
        <v>5.9948543268182247E-2</v>
      </c>
      <c r="AH338" s="52">
        <f t="shared" si="2621"/>
        <v>5.7896149872320668E-2</v>
      </c>
      <c r="AI338" s="52">
        <f t="shared" si="2621"/>
        <v>5.5783734203325143E-2</v>
      </c>
      <c r="AJ338" s="52">
        <f t="shared" si="2621"/>
        <v>5.3608544745320993E-2</v>
      </c>
      <c r="AK338" s="52">
        <f>+AJ338-((AK340+AK345+AK346)-((AJ340+AJ345+AJ346)))*AJ338/(1-AJ340-AJ345-AJ346)</f>
        <v>5.1367813967465745E-2</v>
      </c>
    </row>
    <row r="339" spans="1:37" x14ac:dyDescent="0.25">
      <c r="A339" s="31" t="s">
        <v>11</v>
      </c>
      <c r="B339" s="32" t="s">
        <v>20</v>
      </c>
      <c r="C339" s="31" t="s">
        <v>154</v>
      </c>
      <c r="D339" s="51">
        <f>XV!D59</f>
        <v>5.3228427920579441E-2</v>
      </c>
      <c r="E339" s="52">
        <f t="shared" ref="E339:G339" si="2622">+D339</f>
        <v>5.3228427920579441E-2</v>
      </c>
      <c r="F339" s="52">
        <f t="shared" si="2622"/>
        <v>5.3228427920579441E-2</v>
      </c>
      <c r="G339" s="52">
        <f t="shared" si="2622"/>
        <v>5.3228427920579441E-2</v>
      </c>
      <c r="H339" s="52">
        <f t="shared" si="2618"/>
        <v>5.3228427920579441E-2</v>
      </c>
      <c r="I339" s="52">
        <f t="shared" ref="I339" si="2623">+H339-((I340+I345+I346)-((H340+H345+H346)))*H339/(1-H340-H345-H346)</f>
        <v>5.2721537090145897E-2</v>
      </c>
      <c r="J339" s="52">
        <f t="shared" ref="J339" si="2624">+I339-((J340+J345+J346)-((I340+I345+I346)))*I339/(1-I340-I345-I346)</f>
        <v>5.2214640936869561E-2</v>
      </c>
      <c r="K339" s="52">
        <f t="shared" ref="K339" si="2625">+J339-((K340+K345+K346)-((J340+J345+J346)))*J339/(1-J340-J345-J346)</f>
        <v>5.1707720169818602E-2</v>
      </c>
      <c r="L339" s="52">
        <f t="shared" ref="L339" si="2626">+K339-((L340+L345+L346)-((K340+K345+K346)))*K339/(1-K340-K345-K346)</f>
        <v>5.1200631034629691E-2</v>
      </c>
      <c r="M339" s="52">
        <f t="shared" ref="M339" si="2627">+L339-((M340+M345+M346)-((L340+L345+L346)))*L339/(1-L340-L345-L346)</f>
        <v>5.0692426634693026E-2</v>
      </c>
      <c r="N339" s="52">
        <f t="shared" ref="N339" si="2628">+M339-((N340+N345+N346)-((M340+M345+M346)))*M339/(1-M340-M345-M346)</f>
        <v>5.0176836117535498E-2</v>
      </c>
      <c r="O339" s="52">
        <f t="shared" ref="O339" si="2629">+N339-((O340+O345+O346)-((N340+N345+N346)))*N339/(1-N340-N345-N346)</f>
        <v>4.9612388712995448E-2</v>
      </c>
      <c r="P339" s="52">
        <f t="shared" ref="P339" si="2630">+O339-((P340+P345+P346)-((O340+O345+O346)))*O339/(1-O340-O345-O346)</f>
        <v>4.8727348771551791E-2</v>
      </c>
      <c r="Q339" s="52">
        <f t="shared" ref="Q339" si="2631">+P339-((Q340+Q345+Q346)-((P340+P345+P346)))*P339/(1-P340-P345-P346)</f>
        <v>4.4780735208475232E-2</v>
      </c>
      <c r="R339" s="52">
        <f t="shared" ref="R339" si="2632">+Q339-((R340+R345+R346)-((Q340+Q345+Q346)))*Q339/(1-Q340-Q345-Q346)</f>
        <v>4.4050299928553881E-2</v>
      </c>
      <c r="S339" s="52">
        <f t="shared" ref="S339" si="2633">+R339-((S340+S345+S346)-((R340+R345+R346)))*R339/(1-R340-R345-R346)</f>
        <v>4.3306636711618295E-2</v>
      </c>
      <c r="T339" s="52">
        <f t="shared" ref="T339" si="2634">+S339-((T340+T345+T346)-((S340+S345+S346)))*S339/(1-S340-S345-S346)</f>
        <v>4.2548963090523417E-2</v>
      </c>
      <c r="U339" s="52">
        <f t="shared" ref="U339" si="2635">+T339-((U340+U345+U346)-((T340+T345+T346)))*T339/(1-T340-T345-T346)</f>
        <v>4.1776454487132728E-2</v>
      </c>
      <c r="V339" s="52">
        <f t="shared" ref="V339" si="2636">+U339-((V340+V345+V346)-((U340+U345+U346)))*U339/(1-U340-U345-U346)</f>
        <v>4.0988242897647187E-2</v>
      </c>
      <c r="W339" s="52">
        <f t="shared" ref="W339" si="2637">+V339-((W340+W345+W346)-((V340+V345+V346)))*V339/(1-V340-V345-V346)</f>
        <v>4.0183415724427428E-2</v>
      </c>
      <c r="X339" s="52">
        <f t="shared" ref="X339" si="2638">+W339-((X340+X345+X346)-((W340+W345+W346)))*W339/(1-W340-W345-W346)</f>
        <v>3.9361014797240017E-2</v>
      </c>
      <c r="Y339" s="52">
        <f t="shared" ref="Y339" si="2639">+X339-((Y340+Y345+Y346)-((X340+X345+X346)))*X339/(1-X340-X345-X346)</f>
        <v>3.8520035633353641E-2</v>
      </c>
      <c r="Z339" s="52">
        <f t="shared" ref="Z339" si="2640">+Y339-((Z340+Z345+Z346)-((Y340+Y345+Y346)))*Y339/(1-Y340-Y345-Y346)</f>
        <v>3.7659426992951869E-2</v>
      </c>
      <c r="AA339" s="52">
        <f t="shared" ref="AA339" si="2641">+Z339-((AA340+AA345+AA346)-((Z340+Z345+Z346)))*Z339/(1-Z340-Z345-Z346)</f>
        <v>3.6778090793862517E-2</v>
      </c>
      <c r="AB339" s="52">
        <f t="shared" ref="AB339" si="2642">+AA339-((AB340+AB345+AB346)-((AA340+AA345+AA346)))*AA339/(1-AA340-AA345-AA346)</f>
        <v>3.5874882457541876E-2</v>
      </c>
      <c r="AC339" s="52">
        <f t="shared" ref="AC339" si="2643">+AB339-((AC340+AC345+AC346)-((AB340+AB345+AB346)))*AB339/(1-AB340-AB345-AB346)</f>
        <v>3.4948611766460962E-2</v>
      </c>
      <c r="AD339" s="52">
        <f t="shared" ref="AD339" si="2644">+AC339-((AD340+AD345+AD346)-((AC340+AC345+AC346)))*AC339/(1-AC340-AC345-AC346)</f>
        <v>3.3998044321332493E-2</v>
      </c>
      <c r="AE339" s="52">
        <f t="shared" ref="AE339" si="2645">+AD339-((AE340+AE345+AE346)-((AD340+AD345+AD346)))*AD339/(1-AD340-AD345-AD346)</f>
        <v>3.3021903694736558E-2</v>
      </c>
      <c r="AF339" s="52">
        <f t="shared" ref="AF339" si="2646">+AE339-((AF340+AF345+AF346)-((AE340+AE345+AE346)))*AE339/(1-AE340-AE345-AE346)</f>
        <v>3.2018874385319175E-2</v>
      </c>
      <c r="AG339" s="52">
        <f t="shared" ref="AG339" si="2647">+AF339-((AG340+AG345+AG346)-((AF340+AF345+AF346)))*AF339/(1-AF340-AF345-AF346)</f>
        <v>3.0987605683432989E-2</v>
      </c>
      <c r="AH339" s="52">
        <f t="shared" ref="AH339" si="2648">+AG339-((AH340+AH345+AH346)-((AG340+AG345+AG346)))*AG339/(1-AG340-AG345-AG346)</f>
        <v>2.9926716564347491E-2</v>
      </c>
      <c r="AI339" s="52">
        <f t="shared" ref="AI339" si="2649">+AH339-((AI340+AI345+AI346)-((AH340+AH345+AH346)))*AH339/(1-AH340-AH345-AH346)</f>
        <v>2.8834801728360459E-2</v>
      </c>
      <c r="AJ339" s="52">
        <f t="shared" ref="AJ339" si="2650">+AI339-((AJ340+AJ345+AJ346)-((AI340+AI345+AI346)))*AI339/(1-AI340-AI345-AI346)</f>
        <v>2.771043890756832E-2</v>
      </c>
      <c r="AK339" s="52">
        <f>+AJ339-((AK340+AK345+AK346)-((AJ340+AJ345+AJ346)))*AJ339/(1-AJ340-AJ345-AJ346)</f>
        <v>2.655219755587624E-2</v>
      </c>
    </row>
    <row r="340" spans="1:37" x14ac:dyDescent="0.25">
      <c r="A340" s="31" t="s">
        <v>12</v>
      </c>
      <c r="B340" s="32" t="s">
        <v>20</v>
      </c>
      <c r="C340" s="31" t="s">
        <v>154</v>
      </c>
      <c r="D340" s="51">
        <f>XV!D60</f>
        <v>0</v>
      </c>
      <c r="E340" s="52">
        <f t="shared" ref="E340:G340" si="2651">+D340</f>
        <v>0</v>
      </c>
      <c r="F340" s="52">
        <f t="shared" si="2651"/>
        <v>0</v>
      </c>
      <c r="G340" s="52">
        <f t="shared" si="2651"/>
        <v>0</v>
      </c>
      <c r="H340" s="52">
        <f t="shared" si="2618"/>
        <v>0</v>
      </c>
      <c r="I340" s="52">
        <f t="shared" ref="I340" si="2652">+H340+($AK340-$H341)/($AK$1-$H$1)</f>
        <v>9.5229344588170558E-3</v>
      </c>
      <c r="J340" s="52">
        <f t="shared" ref="J340" si="2653">+I340+($AK340-$H341)/($AK$1-$H$1)</f>
        <v>1.9045868917634112E-2</v>
      </c>
      <c r="K340" s="52">
        <f t="shared" ref="K340" si="2654">+J340+($AK340-$H341)/($AK$1-$H$1)</f>
        <v>2.8568803376451166E-2</v>
      </c>
      <c r="L340" s="52">
        <f t="shared" ref="L340" si="2655">+K340+($AK340-$H341)/($AK$1-$H$1)</f>
        <v>3.8091737835268223E-2</v>
      </c>
      <c r="M340" s="52">
        <f t="shared" ref="M340" si="2656">+L340+($AK340-$H341)/($AK$1-$H$1)</f>
        <v>4.7614672294085281E-2</v>
      </c>
      <c r="N340" s="52">
        <f t="shared" ref="N340" si="2657">+M340+($AK340-$H341)/($AK$1-$H$1)</f>
        <v>5.7137606752902338E-2</v>
      </c>
      <c r="O340" s="52">
        <f t="shared" ref="O340" si="2658">+N340+($AK340-$H341)/($AK$1-$H$1)</f>
        <v>6.6660541211719396E-2</v>
      </c>
      <c r="P340" s="52">
        <f t="shared" ref="P340" si="2659">+O340+($AK340-$H341)/($AK$1-$H$1)</f>
        <v>7.6183475670536446E-2</v>
      </c>
      <c r="Q340" s="52">
        <f t="shared" ref="Q340" si="2660">+P340+($AK340-$H341)/($AK$1-$H$1)</f>
        <v>8.5706410129353497E-2</v>
      </c>
      <c r="R340" s="52">
        <f t="shared" ref="R340" si="2661">+Q340+($AK340-$H341)/($AK$1-$H$1)</f>
        <v>9.5229344588170547E-2</v>
      </c>
      <c r="S340" s="52">
        <f t="shared" ref="S340" si="2662">+R340+($AK340-$H341)/($AK$1-$H$1)</f>
        <v>0.1047522790469876</v>
      </c>
      <c r="T340" s="52">
        <f t="shared" ref="T340" si="2663">+S340+($AK340-$H341)/($AK$1-$H$1)</f>
        <v>0.11427521350580465</v>
      </c>
      <c r="U340" s="52">
        <f t="shared" ref="U340" si="2664">+T340+($AK340-$H341)/($AK$1-$H$1)</f>
        <v>0.1237981479646217</v>
      </c>
      <c r="V340" s="52">
        <f t="shared" ref="V340" si="2665">+U340+($AK340-$H341)/($AK$1-$H$1)</f>
        <v>0.13332108242343876</v>
      </c>
      <c r="W340" s="52">
        <f t="shared" ref="W340" si="2666">+V340+($AK340-$H341)/($AK$1-$H$1)</f>
        <v>0.14284401688225581</v>
      </c>
      <c r="X340" s="52">
        <f t="shared" ref="X340" si="2667">+W340+($AK340-$H341)/($AK$1-$H$1)</f>
        <v>0.15236695134107286</v>
      </c>
      <c r="Y340" s="52">
        <f t="shared" ref="Y340" si="2668">+X340+($AK340-$H341)/($AK$1-$H$1)</f>
        <v>0.16188988579988992</v>
      </c>
      <c r="Z340" s="52">
        <f t="shared" ref="Z340" si="2669">+Y340+($AK340-$H341)/($AK$1-$H$1)</f>
        <v>0.17141282025870697</v>
      </c>
      <c r="AA340" s="52">
        <f t="shared" ref="AA340" si="2670">+Z340+($AK340-$H341)/($AK$1-$H$1)</f>
        <v>0.18093575471752402</v>
      </c>
      <c r="AB340" s="52">
        <f t="shared" ref="AB340" si="2671">+AA340+($AK340-$H341)/($AK$1-$H$1)</f>
        <v>0.19045868917634107</v>
      </c>
      <c r="AC340" s="52">
        <f t="shared" ref="AC340" si="2672">+AB340+($AK340-$H341)/($AK$1-$H$1)</f>
        <v>0.19998162363515812</v>
      </c>
      <c r="AD340" s="52">
        <f t="shared" ref="AD340" si="2673">+AC340+($AK340-$H341)/($AK$1-$H$1)</f>
        <v>0.20950455809397517</v>
      </c>
      <c r="AE340" s="52">
        <f t="shared" ref="AE340" si="2674">+AD340+($AK340-$H341)/($AK$1-$H$1)</f>
        <v>0.21902749255279222</v>
      </c>
      <c r="AF340" s="52">
        <f t="shared" ref="AF340" si="2675">+AE340+($AK340-$H341)/($AK$1-$H$1)</f>
        <v>0.22855042701160927</v>
      </c>
      <c r="AG340" s="52">
        <f t="shared" ref="AG340" si="2676">+AF340+($AK340-$H341)/($AK$1-$H$1)</f>
        <v>0.23807336147042632</v>
      </c>
      <c r="AH340" s="52">
        <f t="shared" ref="AH340" si="2677">+AG340+($AK340-$H341)/($AK$1-$H$1)</f>
        <v>0.24759629592924337</v>
      </c>
      <c r="AI340" s="52">
        <f t="shared" ref="AI340" si="2678">+AH340+($AK340-$H341)/($AK$1-$H$1)</f>
        <v>0.25711923038806045</v>
      </c>
      <c r="AJ340" s="52">
        <f>+AI340+($AK340-$H341)/($AK$1-$H$1)</f>
        <v>0.26664216484687753</v>
      </c>
      <c r="AK340" s="52">
        <f>IF(Medidas!$B$6="Base",H340,Medidas!$H$6)</f>
        <v>0.27616509930569461</v>
      </c>
    </row>
    <row r="341" spans="1:37" x14ac:dyDescent="0.25">
      <c r="A341" s="31" t="s">
        <v>54</v>
      </c>
      <c r="B341" s="32" t="s">
        <v>20</v>
      </c>
      <c r="C341" s="31" t="s">
        <v>154</v>
      </c>
      <c r="D341" s="51">
        <f>XV!D61</f>
        <v>0</v>
      </c>
      <c r="E341" s="52">
        <f t="shared" ref="E341:G341" si="2679">+D341</f>
        <v>0</v>
      </c>
      <c r="F341" s="52">
        <f t="shared" si="2679"/>
        <v>0</v>
      </c>
      <c r="G341" s="52">
        <f t="shared" si="2679"/>
        <v>0</v>
      </c>
      <c r="H341" s="52">
        <f t="shared" ref="H341" si="2680">+G341-((H340+H345+H346)-((G340+G345+G346)))*G341/(1-G340-G345-G346)</f>
        <v>0</v>
      </c>
      <c r="I341" s="52">
        <f t="shared" ref="I341" si="2681">+H341-((I340+I345+I346)-((H340+H345+H346)))*H341/(1-H340-H345-H346)</f>
        <v>0</v>
      </c>
      <c r="J341" s="52">
        <f t="shared" ref="J341" si="2682">+I341-((J340+J345+J346)-((I340+I345+I346)))*I341/(1-I340-I345-I346)</f>
        <v>0</v>
      </c>
      <c r="K341" s="52">
        <f t="shared" ref="K341" si="2683">+J341-((K340+K345+K346)-((J340+J345+J346)))*J341/(1-J340-J345-J346)</f>
        <v>0</v>
      </c>
      <c r="L341" s="52">
        <f t="shared" ref="L341" si="2684">+K341-((L340+L345+L346)-((K340+K345+K346)))*K341/(1-K340-K345-K346)</f>
        <v>0</v>
      </c>
      <c r="M341" s="52">
        <f t="shared" ref="M341" si="2685">+L341-((M340+M345+M346)-((L340+L345+L346)))*L341/(1-L340-L345-L346)</f>
        <v>0</v>
      </c>
      <c r="N341" s="52">
        <f t="shared" ref="N341" si="2686">+M341-((N340+N345+N346)-((M340+M345+M346)))*M341/(1-M340-M345-M346)</f>
        <v>0</v>
      </c>
      <c r="O341" s="52">
        <f t="shared" ref="O341" si="2687">+N341-((O340+O345+O346)-((N340+N345+N346)))*N341/(1-N340-N345-N346)</f>
        <v>0</v>
      </c>
      <c r="P341" s="52">
        <f t="shared" ref="P341" si="2688">+O341-((P340+P345+P346)-((O340+O345+O346)))*O341/(1-O340-O345-O346)</f>
        <v>0</v>
      </c>
      <c r="Q341" s="52">
        <f t="shared" ref="Q341" si="2689">+P341-((Q340+Q345+Q346)-((P340+P345+P346)))*P341/(1-P340-P345-P346)</f>
        <v>0</v>
      </c>
      <c r="R341" s="52">
        <f t="shared" ref="R341" si="2690">+Q341-((R340+R345+R346)-((Q340+Q345+Q346)))*Q341/(1-Q340-Q345-Q346)</f>
        <v>0</v>
      </c>
      <c r="S341" s="52">
        <f t="shared" ref="S341" si="2691">+R341-((S340+S345+S346)-((R340+R345+R346)))*R341/(1-R340-R345-R346)</f>
        <v>0</v>
      </c>
      <c r="T341" s="52">
        <f t="shared" ref="T341" si="2692">+S341-((T340+T345+T346)-((S340+S345+S346)))*S341/(1-S340-S345-S346)</f>
        <v>0</v>
      </c>
      <c r="U341" s="52">
        <f t="shared" ref="U341" si="2693">+T341-((U340+U345+U346)-((T340+T345+T346)))*T341/(1-T340-T345-T346)</f>
        <v>0</v>
      </c>
      <c r="V341" s="52">
        <f t="shared" ref="V341" si="2694">+U341-((V340+V345+V346)-((U340+U345+U346)))*U341/(1-U340-U345-U346)</f>
        <v>0</v>
      </c>
      <c r="W341" s="52">
        <f t="shared" ref="W341" si="2695">+V341-((W340+W345+W346)-((V340+V345+V346)))*V341/(1-V340-V345-V346)</f>
        <v>0</v>
      </c>
      <c r="X341" s="52">
        <f t="shared" ref="X341" si="2696">+W341-((X340+X345+X346)-((W340+W345+W346)))*W341/(1-W340-W345-W346)</f>
        <v>0</v>
      </c>
      <c r="Y341" s="52">
        <f t="shared" ref="Y341" si="2697">+X341-((Y340+Y345+Y346)-((X340+X345+X346)))*X341/(1-X340-X345-X346)</f>
        <v>0</v>
      </c>
      <c r="Z341" s="52">
        <f t="shared" ref="Z341" si="2698">+Y341-((Z340+Z345+Z346)-((Y340+Y345+Y346)))*Y341/(1-Y340-Y345-Y346)</f>
        <v>0</v>
      </c>
      <c r="AA341" s="52">
        <f t="shared" ref="AA341" si="2699">+Z341-((AA340+AA345+AA346)-((Z340+Z345+Z346)))*Z341/(1-Z340-Z345-Z346)</f>
        <v>0</v>
      </c>
      <c r="AB341" s="52">
        <f t="shared" ref="AB341" si="2700">+AA341-((AB340+AB345+AB346)-((AA340+AA345+AA346)))*AA341/(1-AA340-AA345-AA346)</f>
        <v>0</v>
      </c>
      <c r="AC341" s="52">
        <f t="shared" ref="AC341" si="2701">+AB341-((AC340+AC345+AC346)-((AB340+AB345+AB346)))*AB341/(1-AB340-AB345-AB346)</f>
        <v>0</v>
      </c>
      <c r="AD341" s="52">
        <f t="shared" ref="AD341" si="2702">+AC341-((AD340+AD345+AD346)-((AC340+AC345+AC346)))*AC341/(1-AC340-AC345-AC346)</f>
        <v>0</v>
      </c>
      <c r="AE341" s="52">
        <f t="shared" ref="AE341" si="2703">+AD341-((AE340+AE345+AE346)-((AD340+AD345+AD346)))*AD341/(1-AD340-AD345-AD346)</f>
        <v>0</v>
      </c>
      <c r="AF341" s="52">
        <f t="shared" ref="AF341" si="2704">+AE341-((AF340+AF345+AF346)-((AE340+AE345+AE346)))*AE341/(1-AE340-AE345-AE346)</f>
        <v>0</v>
      </c>
      <c r="AG341" s="52">
        <f t="shared" ref="AG341" si="2705">+AF341-((AG340+AG345+AG346)-((AF340+AF345+AF346)))*AF341/(1-AF340-AF345-AF346)</f>
        <v>0</v>
      </c>
      <c r="AH341" s="52">
        <f t="shared" ref="AH341" si="2706">+AG341-((AH340+AH345+AH346)-((AG340+AG345+AG346)))*AG341/(1-AG340-AG345-AG346)</f>
        <v>0</v>
      </c>
      <c r="AI341" s="52">
        <f t="shared" ref="AI341" si="2707">+AH341-((AI340+AI345+AI346)-((AH340+AH345+AH346)))*AH341/(1-AH340-AH345-AH346)</f>
        <v>0</v>
      </c>
      <c r="AJ341" s="52">
        <f t="shared" ref="AJ341" si="2708">+AI341-((AJ340+AJ345+AJ346)-((AI340+AI345+AI346)))*AI341/(1-AI340-AI345-AI346)</f>
        <v>0</v>
      </c>
      <c r="AK341" s="52">
        <f>+AJ341-((AK340+AK345+AK346)-((AJ340+AJ345+AJ346)))*AJ341/(1-AJ340-AJ345-AJ346)</f>
        <v>0</v>
      </c>
    </row>
    <row r="342" spans="1:37" x14ac:dyDescent="0.25">
      <c r="A342" s="31" t="s">
        <v>13</v>
      </c>
      <c r="B342" s="32" t="s">
        <v>20</v>
      </c>
      <c r="C342" s="31" t="s">
        <v>154</v>
      </c>
      <c r="D342" s="51">
        <f>XV!D62</f>
        <v>0.35860172083602249</v>
      </c>
      <c r="E342" s="52">
        <f t="shared" ref="E342:G342" si="2709">+D342</f>
        <v>0.35860172083602249</v>
      </c>
      <c r="F342" s="52">
        <f t="shared" si="2709"/>
        <v>0.35860172083602249</v>
      </c>
      <c r="G342" s="52">
        <f t="shared" si="2709"/>
        <v>0.35860172083602249</v>
      </c>
      <c r="H342" s="52">
        <f t="shared" ref="H342:AJ342" si="2710">+G342-((H340+H345+H346)-((G340+G345+G346)))*G342/(1-G340-G345-G346)</f>
        <v>0.35860172083602249</v>
      </c>
      <c r="I342" s="52">
        <f t="shared" si="2710"/>
        <v>0.35518678015168204</v>
      </c>
      <c r="J342" s="52">
        <f t="shared" si="2710"/>
        <v>0.35177180360716948</v>
      </c>
      <c r="K342" s="52">
        <f t="shared" si="2710"/>
        <v>0.34835666123882408</v>
      </c>
      <c r="L342" s="52">
        <f t="shared" si="2710"/>
        <v>0.34494038456863352</v>
      </c>
      <c r="M342" s="52">
        <f t="shared" si="2710"/>
        <v>0.34151659432208242</v>
      </c>
      <c r="N342" s="52">
        <f t="shared" si="2710"/>
        <v>0.33804304355377313</v>
      </c>
      <c r="O342" s="52">
        <f t="shared" si="2710"/>
        <v>0.3342403422812219</v>
      </c>
      <c r="P342" s="52">
        <f t="shared" si="2710"/>
        <v>0.32827779823457343</v>
      </c>
      <c r="Q342" s="52">
        <f t="shared" si="2710"/>
        <v>0.30168932905592871</v>
      </c>
      <c r="R342" s="52">
        <f t="shared" si="2710"/>
        <v>0.29676836184776761</v>
      </c>
      <c r="S342" s="52">
        <f t="shared" si="2710"/>
        <v>0.29175827758013795</v>
      </c>
      <c r="T342" s="52">
        <f t="shared" si="2710"/>
        <v>0.28665380474539476</v>
      </c>
      <c r="U342" s="52">
        <f t="shared" si="2710"/>
        <v>0.28144938813271797</v>
      </c>
      <c r="V342" s="52">
        <f t="shared" si="2710"/>
        <v>0.27613917997112897</v>
      </c>
      <c r="W342" s="52">
        <f t="shared" si="2710"/>
        <v>0.27071703205943737</v>
      </c>
      <c r="X342" s="52">
        <f t="shared" si="2710"/>
        <v>0.26517648917234365</v>
      </c>
      <c r="Y342" s="52">
        <f t="shared" si="2710"/>
        <v>0.2595107840756824</v>
      </c>
      <c r="Z342" s="52">
        <f t="shared" si="2710"/>
        <v>0.25371283453122279</v>
      </c>
      <c r="AA342" s="52">
        <f t="shared" si="2710"/>
        <v>0.24777524272219761</v>
      </c>
      <c r="AB342" s="52">
        <f t="shared" si="2710"/>
        <v>0.24169029758421057</v>
      </c>
      <c r="AC342" s="52">
        <f t="shared" si="2710"/>
        <v>0.23544998058147665</v>
      </c>
      <c r="AD342" s="52">
        <f t="shared" si="2710"/>
        <v>0.22904597552420952</v>
      </c>
      <c r="AE342" s="52">
        <f t="shared" si="2710"/>
        <v>0.22246968307767045</v>
      </c>
      <c r="AF342" s="52">
        <f t="shared" si="2710"/>
        <v>0.21571224066470421</v>
      </c>
      <c r="AG342" s="52">
        <f t="shared" si="2710"/>
        <v>0.20876454850869114</v>
      </c>
      <c r="AH342" s="52">
        <f t="shared" si="2710"/>
        <v>0.20161730259927016</v>
      </c>
      <c r="AI342" s="52">
        <f t="shared" si="2710"/>
        <v>0.19426103538477396</v>
      </c>
      <c r="AJ342" s="52">
        <f t="shared" si="2710"/>
        <v>0.18668616499818833</v>
      </c>
      <c r="AK342" s="52">
        <f>+AJ342-((AK340+AK345+AK346)-((AJ340+AJ345+AJ346)))*AJ342/(1-AJ340-AJ345-AJ346)</f>
        <v>0.17888305380204428</v>
      </c>
    </row>
    <row r="343" spans="1:37" x14ac:dyDescent="0.25">
      <c r="A343" s="31" t="s">
        <v>55</v>
      </c>
      <c r="B343" s="32" t="s">
        <v>20</v>
      </c>
      <c r="C343" s="31" t="s">
        <v>154</v>
      </c>
      <c r="D343" s="51">
        <f>XV!D63</f>
        <v>0</v>
      </c>
      <c r="E343" s="52">
        <f t="shared" ref="E343:G343" si="2711">+D343</f>
        <v>0</v>
      </c>
      <c r="F343" s="52">
        <f t="shared" si="2711"/>
        <v>0</v>
      </c>
      <c r="G343" s="52">
        <f t="shared" si="2711"/>
        <v>0</v>
      </c>
      <c r="H343" s="52">
        <f t="shared" ref="H343:AJ343" si="2712">+G343-((H340+H345+H346)-((G340+G345+G346)))*G343/(1-G340-G345-G346)</f>
        <v>0</v>
      </c>
      <c r="I343" s="52">
        <f t="shared" si="2712"/>
        <v>0</v>
      </c>
      <c r="J343" s="52">
        <f t="shared" si="2712"/>
        <v>0</v>
      </c>
      <c r="K343" s="52">
        <f t="shared" si="2712"/>
        <v>0</v>
      </c>
      <c r="L343" s="52">
        <f t="shared" si="2712"/>
        <v>0</v>
      </c>
      <c r="M343" s="52">
        <f t="shared" si="2712"/>
        <v>0</v>
      </c>
      <c r="N343" s="52">
        <f t="shared" si="2712"/>
        <v>0</v>
      </c>
      <c r="O343" s="52">
        <f t="shared" si="2712"/>
        <v>0</v>
      </c>
      <c r="P343" s="52">
        <f t="shared" si="2712"/>
        <v>0</v>
      </c>
      <c r="Q343" s="52">
        <f t="shared" si="2712"/>
        <v>0</v>
      </c>
      <c r="R343" s="52">
        <f t="shared" si="2712"/>
        <v>0</v>
      </c>
      <c r="S343" s="52">
        <f t="shared" si="2712"/>
        <v>0</v>
      </c>
      <c r="T343" s="52">
        <f t="shared" si="2712"/>
        <v>0</v>
      </c>
      <c r="U343" s="52">
        <f t="shared" si="2712"/>
        <v>0</v>
      </c>
      <c r="V343" s="52">
        <f t="shared" si="2712"/>
        <v>0</v>
      </c>
      <c r="W343" s="52">
        <f t="shared" si="2712"/>
        <v>0</v>
      </c>
      <c r="X343" s="52">
        <f t="shared" si="2712"/>
        <v>0</v>
      </c>
      <c r="Y343" s="52">
        <f t="shared" si="2712"/>
        <v>0</v>
      </c>
      <c r="Z343" s="52">
        <f t="shared" si="2712"/>
        <v>0</v>
      </c>
      <c r="AA343" s="52">
        <f t="shared" si="2712"/>
        <v>0</v>
      </c>
      <c r="AB343" s="52">
        <f t="shared" si="2712"/>
        <v>0</v>
      </c>
      <c r="AC343" s="52">
        <f t="shared" si="2712"/>
        <v>0</v>
      </c>
      <c r="AD343" s="52">
        <f t="shared" si="2712"/>
        <v>0</v>
      </c>
      <c r="AE343" s="52">
        <f t="shared" si="2712"/>
        <v>0</v>
      </c>
      <c r="AF343" s="52">
        <f t="shared" si="2712"/>
        <v>0</v>
      </c>
      <c r="AG343" s="52">
        <f t="shared" si="2712"/>
        <v>0</v>
      </c>
      <c r="AH343" s="52">
        <f t="shared" si="2712"/>
        <v>0</v>
      </c>
      <c r="AI343" s="52">
        <f t="shared" si="2712"/>
        <v>0</v>
      </c>
      <c r="AJ343" s="52">
        <f t="shared" si="2712"/>
        <v>0</v>
      </c>
      <c r="AK343" s="52">
        <f>+AJ343-((AK340+AK345+AK346)-((AJ340+AJ345+AJ346)))*AJ343/(1-AJ340-AJ345-AJ346)</f>
        <v>0</v>
      </c>
    </row>
    <row r="344" spans="1:37" x14ac:dyDescent="0.25">
      <c r="A344" s="31" t="s">
        <v>56</v>
      </c>
      <c r="B344" s="32" t="s">
        <v>20</v>
      </c>
      <c r="C344" s="31" t="s">
        <v>154</v>
      </c>
      <c r="D344" s="51">
        <f>XV!D64</f>
        <v>0</v>
      </c>
      <c r="E344" s="52">
        <f t="shared" ref="E344:G344" si="2713">+D344</f>
        <v>0</v>
      </c>
      <c r="F344" s="52">
        <f t="shared" si="2713"/>
        <v>0</v>
      </c>
      <c r="G344" s="52">
        <f t="shared" si="2713"/>
        <v>0</v>
      </c>
      <c r="H344" s="52">
        <f t="shared" ref="H344" si="2714">+G344-((H340+H345+H346)-((G340+G345+G346)))*G344/(1-G340-G345-G346)</f>
        <v>0</v>
      </c>
      <c r="I344" s="52">
        <f t="shared" ref="I344" si="2715">+H344-((I340+I345+I346)-((H340+H345+H346)))*H344/(1-H340-H345-H346)</f>
        <v>0</v>
      </c>
      <c r="J344" s="52">
        <f t="shared" ref="J344" si="2716">+I344-((J340+J345+J346)-((I340+I345+I346)))*I344/(1-I340-I345-I346)</f>
        <v>0</v>
      </c>
      <c r="K344" s="52">
        <f t="shared" ref="K344" si="2717">+J344-((K340+K345+K346)-((J340+J345+J346)))*J344/(1-J340-J345-J346)</f>
        <v>0</v>
      </c>
      <c r="L344" s="52">
        <f t="shared" ref="L344" si="2718">+K344-((L340+L345+L346)-((K340+K345+K346)))*K344/(1-K340-K345-K346)</f>
        <v>0</v>
      </c>
      <c r="M344" s="52">
        <f t="shared" ref="M344" si="2719">+L344-((M340+M345+M346)-((L340+L345+L346)))*L344/(1-L340-L345-L346)</f>
        <v>0</v>
      </c>
      <c r="N344" s="52">
        <f t="shared" ref="N344" si="2720">+M344-((N340+N345+N346)-((M340+M345+M346)))*M344/(1-M340-M345-M346)</f>
        <v>0</v>
      </c>
      <c r="O344" s="52">
        <f t="shared" ref="O344" si="2721">+N344-((O340+O345+O346)-((N340+N345+N346)))*N344/(1-N340-N345-N346)</f>
        <v>0</v>
      </c>
      <c r="P344" s="52">
        <f t="shared" ref="P344" si="2722">+O344-((P340+P345+P346)-((O340+O345+O346)))*O344/(1-O340-O345-O346)</f>
        <v>0</v>
      </c>
      <c r="Q344" s="52">
        <f t="shared" ref="Q344" si="2723">+P344-((Q340+Q345+Q346)-((P340+P345+P346)))*P344/(1-P340-P345-P346)</f>
        <v>0</v>
      </c>
      <c r="R344" s="52">
        <f t="shared" ref="R344" si="2724">+Q344-((R340+R345+R346)-((Q340+Q345+Q346)))*Q344/(1-Q340-Q345-Q346)</f>
        <v>0</v>
      </c>
      <c r="S344" s="52">
        <f t="shared" ref="S344" si="2725">+R344-((S340+S345+S346)-((R340+R345+R346)))*R344/(1-R340-R345-R346)</f>
        <v>0</v>
      </c>
      <c r="T344" s="52">
        <f t="shared" ref="T344" si="2726">+S344-((T340+T345+T346)-((S340+S345+S346)))*S344/(1-S340-S345-S346)</f>
        <v>0</v>
      </c>
      <c r="U344" s="52">
        <f t="shared" ref="U344" si="2727">+T344-((U340+U345+U346)-((T340+T345+T346)))*T344/(1-T340-T345-T346)</f>
        <v>0</v>
      </c>
      <c r="V344" s="52">
        <f t="shared" ref="V344" si="2728">+U344-((V340+V345+V346)-((U340+U345+U346)))*U344/(1-U340-U345-U346)</f>
        <v>0</v>
      </c>
      <c r="W344" s="52">
        <f t="shared" ref="W344" si="2729">+V344-((W340+W345+W346)-((V340+V345+V346)))*V344/(1-V340-V345-V346)</f>
        <v>0</v>
      </c>
      <c r="X344" s="52">
        <f t="shared" ref="X344" si="2730">+W344-((X340+X345+X346)-((W340+W345+W346)))*W344/(1-W340-W345-W346)</f>
        <v>0</v>
      </c>
      <c r="Y344" s="52">
        <f t="shared" ref="Y344" si="2731">+X344-((Y340+Y345+Y346)-((X340+X345+X346)))*X344/(1-X340-X345-X346)</f>
        <v>0</v>
      </c>
      <c r="Z344" s="52">
        <f t="shared" ref="Z344" si="2732">+Y344-((Z340+Z345+Z346)-((Y340+Y345+Y346)))*Y344/(1-Y340-Y345-Y346)</f>
        <v>0</v>
      </c>
      <c r="AA344" s="52">
        <f t="shared" ref="AA344" si="2733">+Z344-((AA340+AA345+AA346)-((Z340+Z345+Z346)))*Z344/(1-Z340-Z345-Z346)</f>
        <v>0</v>
      </c>
      <c r="AB344" s="52">
        <f t="shared" ref="AB344" si="2734">+AA344-((AB340+AB345+AB346)-((AA340+AA345+AA346)))*AA344/(1-AA340-AA345-AA346)</f>
        <v>0</v>
      </c>
      <c r="AC344" s="52">
        <f t="shared" ref="AC344" si="2735">+AB344-((AC340+AC345+AC346)-((AB340+AB345+AB346)))*AB344/(1-AB340-AB345-AB346)</f>
        <v>0</v>
      </c>
      <c r="AD344" s="52">
        <f t="shared" ref="AD344" si="2736">+AC344-((AD340+AD345+AD346)-((AC340+AC345+AC346)))*AC344/(1-AC340-AC345-AC346)</f>
        <v>0</v>
      </c>
      <c r="AE344" s="52">
        <f t="shared" ref="AE344" si="2737">+AD344-((AE340+AE345+AE346)-((AD340+AD345+AD346)))*AD344/(1-AD340-AD345-AD346)</f>
        <v>0</v>
      </c>
      <c r="AF344" s="52">
        <f t="shared" ref="AF344" si="2738">+AE344-((AF340+AF345+AF346)-((AE340+AE345+AE346)))*AE344/(1-AE340-AE345-AE346)</f>
        <v>0</v>
      </c>
      <c r="AG344" s="52">
        <f t="shared" ref="AG344" si="2739">+AF344-((AG340+AG345+AG346)-((AF340+AF345+AF346)))*AF344/(1-AF340-AF345-AF346)</f>
        <v>0</v>
      </c>
      <c r="AH344" s="52">
        <f t="shared" ref="AH344" si="2740">+AG344-((AH340+AH345+AH346)-((AG340+AG345+AG346)))*AG344/(1-AG340-AG345-AG346)</f>
        <v>0</v>
      </c>
      <c r="AI344" s="52">
        <f t="shared" ref="AI344" si="2741">+AH344-((AI340+AI345+AI346)-((AH340+AH345+AH346)))*AH344/(1-AH340-AH345-AH346)</f>
        <v>0</v>
      </c>
      <c r="AJ344" s="52">
        <f t="shared" ref="AJ344" si="2742">+AI344-((AJ340+AJ345+AJ346)-((AI340+AI345+AI346)))*AI344/(1-AI340-AI345-AI346)</f>
        <v>0</v>
      </c>
      <c r="AK344" s="52">
        <f>+AJ344-((AK340+AK345+AK346)-((AJ340+AJ345+AJ346)))*AJ344/(1-AJ340-AJ345-AJ346)</f>
        <v>0</v>
      </c>
    </row>
    <row r="345" spans="1:37" x14ac:dyDescent="0.25">
      <c r="A345" s="31" t="s">
        <v>14</v>
      </c>
      <c r="B345" s="32" t="s">
        <v>20</v>
      </c>
      <c r="C345" s="31" t="s">
        <v>154</v>
      </c>
      <c r="D345" s="51">
        <f>XV!D65</f>
        <v>0</v>
      </c>
      <c r="E345" s="52">
        <f t="shared" ref="E345:G345" si="2743">+D345</f>
        <v>0</v>
      </c>
      <c r="F345" s="52">
        <f t="shared" si="2743"/>
        <v>0</v>
      </c>
      <c r="G345" s="52">
        <f t="shared" si="2743"/>
        <v>0</v>
      </c>
      <c r="H345" s="52">
        <f t="shared" ref="H345:H346" si="2744">+G345</f>
        <v>0</v>
      </c>
      <c r="I345" s="52">
        <f>+VLOOKUP(Medidas!$B$3,'Curva ERNC'!$B$6:$AJ$7,'Curva ERNC'!H$5-2015,FALSE)</f>
        <v>0</v>
      </c>
      <c r="J345" s="52">
        <f>+VLOOKUP(Medidas!$B$3,'Curva ERNC'!$B$6:$AJ$7,'Curva ERNC'!I$5-2015,FALSE)</f>
        <v>9.9999999999999903E-8</v>
      </c>
      <c r="K345" s="52">
        <f>+VLOOKUP(Medidas!$B$3,'Curva ERNC'!$B$6:$AJ$7,'Curva ERNC'!J$5-2015,FALSE)</f>
        <v>6.6241783912806007E-7</v>
      </c>
      <c r="L345" s="52">
        <f>+VLOOKUP(Medidas!$B$3,'Curva ERNC'!$B$6:$AJ$7,'Curva ERNC'!K$5-2015,FALSE)</f>
        <v>4.3879600562251737E-6</v>
      </c>
      <c r="M345" s="52">
        <f>+VLOOKUP(Medidas!$B$3,'Curva ERNC'!$B$6:$AJ$7,'Curva ERNC'!L$5-2015,FALSE)</f>
        <v>2.9065929224896882E-5</v>
      </c>
      <c r="N345" s="52">
        <f>+VLOOKUP(Medidas!$B$3,'Curva ERNC'!$B$6:$AJ$7,'Curva ERNC'!M$5-2015,FALSE)</f>
        <v>1.9250653913663269E-4</v>
      </c>
      <c r="O345" s="52">
        <f>+VLOOKUP(Medidas!$B$3,'Curva ERNC'!$B$6:$AJ$7,'Curva ERNC'!N$5-2015,FALSE)</f>
        <v>1.2738192202547179E-3</v>
      </c>
      <c r="P345" s="52">
        <f>+VLOOKUP(Medidas!$B$3,'Curva ERNC'!$B$6:$AJ$7,'Curva ERNC'!O$5-2015,FALSE)</f>
        <v>8.377988983290667E-3</v>
      </c>
      <c r="Q345" s="52">
        <f>+VLOOKUP(Medidas!$B$3,'Curva ERNC'!$B$6:$AJ$7,'Curva ERNC'!P$5-2015,FALSE)</f>
        <v>5.2999999999999964E-2</v>
      </c>
      <c r="R345" s="52">
        <f>+VLOOKUP(Medidas!$B$3,'Curva ERNC'!$B$6:$AJ$7,'Curva ERNC'!Q$5-2015,FALSE)</f>
        <v>5.5542399509892405E-2</v>
      </c>
      <c r="S345" s="52">
        <f>+VLOOKUP(Medidas!$B$3,'Curva ERNC'!$B$6:$AJ$7,'Curva ERNC'!R$5-2015,FALSE)</f>
        <v>5.8199262290142391E-2</v>
      </c>
      <c r="T345" s="52">
        <f>+VLOOKUP(Medidas!$B$3,'Curva ERNC'!$B$6:$AJ$7,'Curva ERNC'!S$5-2015,FALSE)</f>
        <v>6.0975010639593E-2</v>
      </c>
      <c r="U345" s="52">
        <f>+VLOOKUP(Medidas!$B$3,'Curva ERNC'!$B$6:$AJ$7,'Curva ERNC'!T$5-2015,FALSE)</f>
        <v>6.3874166578128153E-2</v>
      </c>
      <c r="V345" s="52">
        <f>+VLOOKUP(Medidas!$B$3,'Curva ERNC'!$B$6:$AJ$7,'Curva ERNC'!U$5-2015,FALSE)</f>
        <v>6.6901346747900228E-2</v>
      </c>
      <c r="W345" s="52">
        <f>+VLOOKUP(Medidas!$B$3,'Curva ERNC'!$B$6:$AJ$7,'Curva ERNC'!V$5-2015,FALSE)</f>
        <v>7.0061256381072912E-2</v>
      </c>
      <c r="X345" s="52">
        <f>+VLOOKUP(Medidas!$B$3,'Curva ERNC'!$B$6:$AJ$7,'Curva ERNC'!W$5-2015,FALSE)</f>
        <v>7.3358682264357031E-2</v>
      </c>
      <c r="Y345" s="52">
        <f>+VLOOKUP(Medidas!$B$3,'Curva ERNC'!$B$6:$AJ$7,'Curva ERNC'!X$5-2015,FALSE)</f>
        <v>7.6798484629974587E-2</v>
      </c>
      <c r="Z345" s="52">
        <f>+VLOOKUP(Medidas!$B$3,'Curva ERNC'!$B$6:$AJ$7,'Curva ERNC'!Y$5-2015,FALSE)</f>
        <v>8.0385587902734687E-2</v>
      </c>
      <c r="AA345" s="52">
        <f>+VLOOKUP(Medidas!$B$3,'Curva ERNC'!$B$6:$AJ$7,'Curva ERNC'!Z$5-2015,FALSE)</f>
        <v>8.4124970233759394E-2</v>
      </c>
      <c r="AB345" s="52">
        <f>+VLOOKUP(Medidas!$B$3,'Curva ERNC'!$B$6:$AJ$7,'Curva ERNC'!AA$5-2015,FALSE)</f>
        <v>8.8021651753181038E-2</v>
      </c>
      <c r="AC345" s="52">
        <f>+VLOOKUP(Medidas!$B$3,'Curva ERNC'!$B$6:$AJ$7,'Curva ERNC'!AB$5-2015,FALSE)</f>
        <v>9.2080681476971751E-2</v>
      </c>
      <c r="AD345" s="52">
        <f>+VLOOKUP(Medidas!$B$3,'Curva ERNC'!$B$6:$AJ$7,'Curva ERNC'!AC$5-2015,FALSE)</f>
        <v>9.6307122807095483E-2</v>
      </c>
      <c r="AE345" s="52">
        <f>+VLOOKUP(Medidas!$B$3,'Curva ERNC'!$B$6:$AJ$7,'Curva ERNC'!AD$5-2015,FALSE)</f>
        <v>0.10070603756952731</v>
      </c>
      <c r="AF345" s="52">
        <f>+VLOOKUP(Medidas!$B$3,'Curva ERNC'!$B$6:$AJ$7,'Curva ERNC'!AE$5-2015,FALSE)</f>
        <v>0.1052824685414991</v>
      </c>
      <c r="AG345" s="52">
        <f>+VLOOKUP(Medidas!$B$3,'Curva ERNC'!$B$6:$AJ$7,'Curva ERNC'!AF$5-2015,FALSE)</f>
        <v>0.11004142042773479</v>
      </c>
      <c r="AH345" s="52">
        <f>+VLOOKUP(Medidas!$B$3,'Curva ERNC'!$B$6:$AJ$7,'Curva ERNC'!AG$5-2015,FALSE)</f>
        <v>0.11498783925556323</v>
      </c>
      <c r="AI345" s="52">
        <f>+VLOOKUP(Medidas!$B$3,'Curva ERNC'!$B$6:$AJ$7,'Curva ERNC'!AH$5-2015,FALSE)</f>
        <v>0.12012659017074631</v>
      </c>
      <c r="AJ345" s="52">
        <f>+VLOOKUP(Medidas!$B$3,'Curva ERNC'!$B$6:$AJ$7,'Curva ERNC'!AI$5-2015,FALSE)</f>
        <v>0.1254624336297416</v>
      </c>
      <c r="AK345" s="52">
        <f>+VLOOKUP(Medidas!$B$3,'Curva ERNC'!$B$6:$AJ$7,'Curva ERNC'!AJ$5-2015,FALSE)</f>
        <v>0.13099999999999998</v>
      </c>
    </row>
    <row r="346" spans="1:37" x14ac:dyDescent="0.25">
      <c r="A346" s="31" t="s">
        <v>79</v>
      </c>
      <c r="B346" s="32" t="s">
        <v>20</v>
      </c>
      <c r="C346" s="31" t="s">
        <v>154</v>
      </c>
      <c r="D346" s="51">
        <f>XV!D66</f>
        <v>0</v>
      </c>
      <c r="E346" s="52">
        <f t="shared" ref="E346:G346" si="2745">+D346</f>
        <v>0</v>
      </c>
      <c r="F346" s="52">
        <f t="shared" si="2745"/>
        <v>0</v>
      </c>
      <c r="G346" s="52">
        <f t="shared" si="2745"/>
        <v>0</v>
      </c>
      <c r="H346" s="52">
        <f t="shared" si="2744"/>
        <v>0</v>
      </c>
      <c r="I346" s="52">
        <f>+VLOOKUP(Medidas!$B$4,'Curva Hidrógeno'!$B$6:$AJ$7,'Curva ERNC'!H$5-2015,FALSE)</f>
        <v>0</v>
      </c>
      <c r="J346" s="52">
        <f>+VLOOKUP(Medidas!$B$4,'Curva Hidrógeno'!$B$6:$AJ$7,'Curva ERNC'!I$5-2015,FALSE)</f>
        <v>0</v>
      </c>
      <c r="K346" s="52">
        <f>+VLOOKUP(Medidas!$B$4,'Curva Hidrógeno'!$B$6:$AJ$7,'Curva ERNC'!J$5-2015,FALSE)</f>
        <v>0</v>
      </c>
      <c r="L346" s="52">
        <f>+VLOOKUP(Medidas!$B$4,'Curva Hidrógeno'!$B$6:$AJ$7,'Curva ERNC'!K$5-2015,FALSE)</f>
        <v>0</v>
      </c>
      <c r="M346" s="52">
        <f>+VLOOKUP(Medidas!$B$4,'Curva Hidrógeno'!$B$6:$AJ$7,'Curva ERNC'!L$5-2015,FALSE)</f>
        <v>0</v>
      </c>
      <c r="N346" s="52">
        <f>+VLOOKUP(Medidas!$B$4,'Curva Hidrógeno'!$B$6:$AJ$7,'Curva ERNC'!M$5-2015,FALSE)</f>
        <v>0</v>
      </c>
      <c r="O346" s="52">
        <f>+VLOOKUP(Medidas!$B$4,'Curva Hidrógeno'!$B$6:$AJ$7,'Curva ERNC'!N$5-2015,FALSE)</f>
        <v>0</v>
      </c>
      <c r="P346" s="52">
        <f>+VLOOKUP(Medidas!$B$4,'Curva Hidrógeno'!$B$6:$AJ$7,'Curva ERNC'!O$5-2015,FALSE)</f>
        <v>9.9999999999999903E-8</v>
      </c>
      <c r="Q346" s="52">
        <f>+VLOOKUP(Medidas!$B$4,'Curva Hidrógeno'!$B$6:$AJ$7,'Curva ERNC'!P$5-2015,FALSE)</f>
        <v>2.0000000000000004E-2</v>
      </c>
      <c r="R346" s="52">
        <f>+VLOOKUP(Medidas!$B$4,'Curva Hidrógeno'!$B$6:$AJ$7,'Curva ERNC'!Q$5-2015,FALSE)</f>
        <v>2.1657319666885624E-2</v>
      </c>
      <c r="S346" s="52">
        <f>+VLOOKUP(Medidas!$B$4,'Curva Hidrógeno'!$B$6:$AJ$7,'Curva ERNC'!R$5-2015,FALSE)</f>
        <v>2.3448688700945873E-2</v>
      </c>
      <c r="T346" s="52">
        <f>+VLOOKUP(Medidas!$B$4,'Curva Hidrógeno'!$B$6:$AJ$7,'Curva ERNC'!S$5-2015,FALSE)</f>
        <v>2.5384384977203911E-2</v>
      </c>
      <c r="U346" s="52">
        <f>+VLOOKUP(Medidas!$B$4,'Curva Hidrógeno'!$B$6:$AJ$7,'Curva ERNC'!T$5-2015,FALSE)</f>
        <v>2.7475377786880185E-2</v>
      </c>
      <c r="V346" s="52">
        <f>+VLOOKUP(Medidas!$B$4,'Curva Hidrógeno'!$B$6:$AJ$7,'Curva ERNC'!U$5-2015,FALSE)</f>
        <v>2.9733357634829229E-2</v>
      </c>
      <c r="W346" s="52">
        <f>+VLOOKUP(Medidas!$B$4,'Curva Hidrógeno'!$B$6:$AJ$7,'Curva ERNC'!V$5-2015,FALSE)</f>
        <v>3.2170764218298405E-2</v>
      </c>
      <c r="X346" s="52">
        <f>+VLOOKUP(Medidas!$B$4,'Curva Hidrógeno'!$B$6:$AJ$7,'Curva ERNC'!W$5-2015,FALSE)</f>
        <v>3.4800811850193569E-2</v>
      </c>
      <c r="Y346" s="52">
        <f>+VLOOKUP(Medidas!$B$4,'Curva Hidrógeno'!$B$6:$AJ$7,'Curva ERNC'!X$5-2015,FALSE)</f>
        <v>3.7637511468653219E-2</v>
      </c>
      <c r="Z346" s="52">
        <f>+VLOOKUP(Medidas!$B$4,'Curva Hidrógeno'!$B$6:$AJ$7,'Curva ERNC'!Y$5-2015,FALSE)</f>
        <v>4.0695688242412591E-2</v>
      </c>
      <c r="AA346" s="52">
        <f>+VLOOKUP(Medidas!$B$4,'Curva Hidrógeno'!$B$6:$AJ$7,'Curva ERNC'!Z$5-2015,FALSE)</f>
        <v>4.3990993639052942E-2</v>
      </c>
      <c r="AB346" s="52">
        <f>+VLOOKUP(Medidas!$B$4,'Curva Hidrógeno'!$B$6:$AJ$7,'Curva ERNC'!AA$5-2015,FALSE)</f>
        <v>4.7539910672315035E-2</v>
      </c>
      <c r="AC346" s="52">
        <f>+VLOOKUP(Medidas!$B$4,'Curva Hidrógeno'!$B$6:$AJ$7,'Curva ERNC'!AB$5-2015,FALSE)</f>
        <v>5.1359750887593647E-2</v>
      </c>
      <c r="AD346" s="52">
        <f>+VLOOKUP(Medidas!$B$4,'Curva Hidrógeno'!$B$6:$AJ$7,'Curva ERNC'!AC$5-2015,FALSE)</f>
        <v>5.5468641484930165E-2</v>
      </c>
      <c r="AE346" s="52">
        <f>+VLOOKUP(Medidas!$B$4,'Curva Hidrógeno'!$B$6:$AJ$7,'Curva ERNC'!AD$5-2015,FALSE)</f>
        <v>5.9885500820928313E-2</v>
      </c>
      <c r="AF346" s="52">
        <f>+VLOOKUP(Medidas!$B$4,'Curva Hidrógeno'!$B$6:$AJ$7,'Curva ERNC'!AE$5-2015,FALSE)</f>
        <v>6.4630000381117075E-2</v>
      </c>
      <c r="AG346" s="52">
        <f>+VLOOKUP(Medidas!$B$4,'Curva Hidrógeno'!$B$6:$AJ$7,'Curva ERNC'!AF$5-2015,FALSE)</f>
        <v>6.9722511180103794E-2</v>
      </c>
      <c r="AH346" s="52">
        <f>+VLOOKUP(Medidas!$B$4,'Curva Hidrógeno'!$B$6:$AJ$7,'Curva ERNC'!AG$5-2015,FALSE)</f>
        <v>7.5184032437948384E-2</v>
      </c>
      <c r="AI346" s="52">
        <f>+VLOOKUP(Medidas!$B$4,'Curva Hidrógeno'!$B$6:$AJ$7,'Curva ERNC'!AH$5-2015,FALSE)</f>
        <v>8.1036100309042083E-2</v>
      </c>
      <c r="AJ346" s="52">
        <f>+VLOOKUP(Medidas!$B$4,'Curva Hidrógeno'!$B$6:$AJ$7,'Curva ERNC'!AI$5-2015,FALSE)</f>
        <v>8.7300674417890398E-2</v>
      </c>
      <c r="AK346" s="52">
        <f>+VLOOKUP(Medidas!$B$4,'Curva Hidrógeno'!$B$6:$AJ$7,'Curva ERNC'!AJ$5-2015,FALSE)</f>
        <v>9.3999999999999972E-2</v>
      </c>
    </row>
    <row r="347" spans="1:37" x14ac:dyDescent="0.25">
      <c r="D347" s="126">
        <f t="shared" ref="D347" si="2746">SUM(D336:D346)</f>
        <v>0.99999999999999989</v>
      </c>
      <c r="E347" s="126">
        <f t="shared" ref="E347" si="2747">SUM(E336:E346)</f>
        <v>0.99999999999999989</v>
      </c>
      <c r="F347" s="126">
        <f t="shared" ref="F347" si="2748">SUM(F336:F346)</f>
        <v>0.99999999999999989</v>
      </c>
      <c r="G347" s="126">
        <f t="shared" ref="G347" si="2749">SUM(G336:G346)</f>
        <v>0.99999999999999989</v>
      </c>
      <c r="H347" s="126">
        <f t="shared" ref="H347" si="2750">SUM(H336:H346)</f>
        <v>0.99999999999999989</v>
      </c>
      <c r="I347" s="126">
        <f t="shared" ref="I347" si="2751">SUM(I336:I346)</f>
        <v>0.99999999999999989</v>
      </c>
      <c r="J347" s="126">
        <f t="shared" ref="J347" si="2752">SUM(J336:J346)</f>
        <v>0.99999999999999989</v>
      </c>
      <c r="K347" s="126">
        <f t="shared" ref="K347" si="2753">SUM(K336:K346)</f>
        <v>0.99999999999999989</v>
      </c>
      <c r="L347" s="126">
        <f t="shared" ref="L347" si="2754">SUM(L336:L346)</f>
        <v>0.99999999999999989</v>
      </c>
      <c r="M347" s="126">
        <f t="shared" ref="M347" si="2755">SUM(M336:M346)</f>
        <v>0.99999999999999989</v>
      </c>
      <c r="N347" s="126">
        <f t="shared" ref="N347" si="2756">SUM(N336:N346)</f>
        <v>1</v>
      </c>
      <c r="O347" s="126">
        <f t="shared" ref="O347" si="2757">SUM(O336:O346)</f>
        <v>0.99999999999999989</v>
      </c>
      <c r="P347" s="126">
        <f t="shared" ref="P347" si="2758">SUM(P336:P346)</f>
        <v>0.99999999999999989</v>
      </c>
      <c r="Q347" s="126">
        <f t="shared" ref="Q347" si="2759">SUM(Q336:Q346)</f>
        <v>0.99999999999999989</v>
      </c>
      <c r="R347" s="126">
        <f t="shared" ref="R347" si="2760">SUM(R336:R346)</f>
        <v>0.99999999999999989</v>
      </c>
      <c r="S347" s="126">
        <f t="shared" ref="S347" si="2761">SUM(S336:S346)</f>
        <v>0.99999999999999978</v>
      </c>
      <c r="T347" s="126">
        <f t="shared" ref="T347" si="2762">SUM(T336:T346)</f>
        <v>0.99999999999999978</v>
      </c>
      <c r="U347" s="126">
        <f t="shared" ref="U347" si="2763">SUM(U336:U346)</f>
        <v>1</v>
      </c>
      <c r="V347" s="126">
        <f t="shared" ref="V347" si="2764">SUM(V336:V346)</f>
        <v>0.99999999999999989</v>
      </c>
      <c r="W347" s="126">
        <f t="shared" ref="W347" si="2765">SUM(W336:W346)</f>
        <v>1</v>
      </c>
      <c r="X347" s="126">
        <f t="shared" ref="X347" si="2766">SUM(X336:X346)</f>
        <v>0.99999999999999989</v>
      </c>
      <c r="Y347" s="126">
        <f t="shared" ref="Y347" si="2767">SUM(Y336:Y346)</f>
        <v>0.99999999999999989</v>
      </c>
      <c r="Z347" s="126">
        <f t="shared" ref="Z347" si="2768">SUM(Z336:Z346)</f>
        <v>0.99999999999999978</v>
      </c>
      <c r="AA347" s="126">
        <f t="shared" ref="AA347" si="2769">SUM(AA336:AA346)</f>
        <v>0.99999999999999989</v>
      </c>
      <c r="AB347" s="126">
        <f t="shared" ref="AB347" si="2770">SUM(AB336:AB346)</f>
        <v>0.99999999999999989</v>
      </c>
      <c r="AC347" s="126">
        <f t="shared" ref="AC347" si="2771">SUM(AC336:AC346)</f>
        <v>1</v>
      </c>
      <c r="AD347" s="126">
        <f t="shared" ref="AD347" si="2772">SUM(AD336:AD346)</f>
        <v>1</v>
      </c>
      <c r="AE347" s="126">
        <f t="shared" ref="AE347" si="2773">SUM(AE336:AE346)</f>
        <v>1</v>
      </c>
      <c r="AF347" s="126">
        <f t="shared" ref="AF347" si="2774">SUM(AF336:AF346)</f>
        <v>1</v>
      </c>
      <c r="AG347" s="126">
        <f t="shared" ref="AG347" si="2775">SUM(AG336:AG346)</f>
        <v>0.99999999999999978</v>
      </c>
      <c r="AH347" s="126">
        <f t="shared" ref="AH347" si="2776">SUM(AH336:AH346)</f>
        <v>1</v>
      </c>
      <c r="AI347" s="126">
        <f t="shared" ref="AI347" si="2777">SUM(AI336:AI346)</f>
        <v>1.0000000000000002</v>
      </c>
      <c r="AJ347" s="126">
        <f t="shared" ref="AJ347" si="2778">SUM(AJ336:AJ346)</f>
        <v>1</v>
      </c>
      <c r="AK347" s="126">
        <f>SUM(AK336:AK346)</f>
        <v>1</v>
      </c>
    </row>
  </sheetData>
  <conditionalFormatting sqref="D1:AK1 D15:D24 D38:D47 D61:D70 D84:D93 D107:D116 D130:D139 D176:D185 D199:D208 D245:D254 D268:D277 D291:D300 D314:D323 D154:D162">
    <cfRule type="cellIs" dxfId="844" priority="46" operator="equal">
      <formula>0</formula>
    </cfRule>
  </conditionalFormatting>
  <conditionalFormatting sqref="D6:D11">
    <cfRule type="cellIs" dxfId="843" priority="45" operator="equal">
      <formula>0</formula>
    </cfRule>
  </conditionalFormatting>
  <conditionalFormatting sqref="D29:D34">
    <cfRule type="cellIs" dxfId="842" priority="44" operator="equal">
      <formula>0</formula>
    </cfRule>
  </conditionalFormatting>
  <conditionalFormatting sqref="D52:D57">
    <cfRule type="cellIs" dxfId="841" priority="43" operator="equal">
      <formula>0</formula>
    </cfRule>
  </conditionalFormatting>
  <conditionalFormatting sqref="D75:D80">
    <cfRule type="cellIs" dxfId="840" priority="42" operator="equal">
      <formula>0</formula>
    </cfRule>
  </conditionalFormatting>
  <conditionalFormatting sqref="D98:D103">
    <cfRule type="cellIs" dxfId="839" priority="41" operator="equal">
      <formula>0</formula>
    </cfRule>
  </conditionalFormatting>
  <conditionalFormatting sqref="D121:D126">
    <cfRule type="cellIs" dxfId="838" priority="40" operator="equal">
      <formula>0</formula>
    </cfRule>
  </conditionalFormatting>
  <conditionalFormatting sqref="D236:D241">
    <cfRule type="cellIs" dxfId="837" priority="35" operator="equal">
      <formula>0</formula>
    </cfRule>
  </conditionalFormatting>
  <conditionalFormatting sqref="D144:D149">
    <cfRule type="cellIs" dxfId="836" priority="39" operator="equal">
      <formula>0</formula>
    </cfRule>
  </conditionalFormatting>
  <conditionalFormatting sqref="D167:D172">
    <cfRule type="cellIs" dxfId="835" priority="38" operator="equal">
      <formula>0</formula>
    </cfRule>
  </conditionalFormatting>
  <conditionalFormatting sqref="D190:D195">
    <cfRule type="cellIs" dxfId="834" priority="37" operator="equal">
      <formula>0</formula>
    </cfRule>
  </conditionalFormatting>
  <conditionalFormatting sqref="D213:D218">
    <cfRule type="cellIs" dxfId="833" priority="36" operator="equal">
      <formula>0</formula>
    </cfRule>
  </conditionalFormatting>
  <conditionalFormatting sqref="D282:D287">
    <cfRule type="cellIs" dxfId="832" priority="33" operator="equal">
      <formula>0</formula>
    </cfRule>
  </conditionalFormatting>
  <conditionalFormatting sqref="D259:D264">
    <cfRule type="cellIs" dxfId="831" priority="34" operator="equal">
      <formula>0</formula>
    </cfRule>
  </conditionalFormatting>
  <conditionalFormatting sqref="D305:D310">
    <cfRule type="cellIs" dxfId="830" priority="32" operator="equal">
      <formula>0</formula>
    </cfRule>
  </conditionalFormatting>
  <conditionalFormatting sqref="D328:D333">
    <cfRule type="cellIs" dxfId="829" priority="31" operator="equal">
      <formula>0</formula>
    </cfRule>
  </conditionalFormatting>
  <conditionalFormatting sqref="D14:D24">
    <cfRule type="cellIs" dxfId="828" priority="16" operator="equal">
      <formula>0</formula>
    </cfRule>
  </conditionalFormatting>
  <conditionalFormatting sqref="D37:D47">
    <cfRule type="cellIs" dxfId="827" priority="15" operator="equal">
      <formula>0</formula>
    </cfRule>
  </conditionalFormatting>
  <conditionalFormatting sqref="D60:D70">
    <cfRule type="cellIs" dxfId="826" priority="14" operator="equal">
      <formula>0</formula>
    </cfRule>
  </conditionalFormatting>
  <conditionalFormatting sqref="D83:D93">
    <cfRule type="cellIs" dxfId="825" priority="13" operator="equal">
      <formula>0</formula>
    </cfRule>
  </conditionalFormatting>
  <conditionalFormatting sqref="D106:D116">
    <cfRule type="cellIs" dxfId="824" priority="12" operator="equal">
      <formula>0</formula>
    </cfRule>
  </conditionalFormatting>
  <conditionalFormatting sqref="D129:D139">
    <cfRule type="cellIs" dxfId="823" priority="11" operator="equal">
      <formula>0</formula>
    </cfRule>
  </conditionalFormatting>
  <conditionalFormatting sqref="D153">
    <cfRule type="cellIs" dxfId="822" priority="10" operator="equal">
      <formula>0</formula>
    </cfRule>
  </conditionalFormatting>
  <conditionalFormatting sqref="D152:D162">
    <cfRule type="cellIs" dxfId="821" priority="9" operator="equal">
      <formula>0</formula>
    </cfRule>
  </conditionalFormatting>
  <conditionalFormatting sqref="D175:D185">
    <cfRule type="cellIs" dxfId="820" priority="8" operator="equal">
      <formula>0</formula>
    </cfRule>
  </conditionalFormatting>
  <conditionalFormatting sqref="D198:D208">
    <cfRule type="cellIs" dxfId="819" priority="7" operator="equal">
      <formula>0</formula>
    </cfRule>
  </conditionalFormatting>
  <conditionalFormatting sqref="D221:D231">
    <cfRule type="cellIs" dxfId="818" priority="6" operator="equal">
      <formula>0</formula>
    </cfRule>
  </conditionalFormatting>
  <conditionalFormatting sqref="D244:D254">
    <cfRule type="cellIs" dxfId="817" priority="5" operator="equal">
      <formula>0</formula>
    </cfRule>
  </conditionalFormatting>
  <conditionalFormatting sqref="D267:D277">
    <cfRule type="cellIs" dxfId="816" priority="4" operator="equal">
      <formula>0</formula>
    </cfRule>
  </conditionalFormatting>
  <conditionalFormatting sqref="D290:D300">
    <cfRule type="cellIs" dxfId="815" priority="3" operator="equal">
      <formula>0</formula>
    </cfRule>
  </conditionalFormatting>
  <conditionalFormatting sqref="D313:D323">
    <cfRule type="cellIs" dxfId="814" priority="2" operator="equal">
      <formula>0</formula>
    </cfRule>
  </conditionalFormatting>
  <conditionalFormatting sqref="D336:D346">
    <cfRule type="cellIs" dxfId="813" priority="1" operator="equal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/>
  <dimension ref="A1:AJ39"/>
  <sheetViews>
    <sheetView zoomScale="80" zoomScaleNormal="80" zoomScalePageLayoutView="80" workbookViewId="0">
      <selection activeCell="D10" sqref="D10"/>
    </sheetView>
  </sheetViews>
  <sheetFormatPr baseColWidth="10" defaultRowHeight="15" x14ac:dyDescent="0.25"/>
  <cols>
    <col min="1" max="1" width="39.7109375" bestFit="1" customWidth="1"/>
    <col min="2" max="2" width="8" bestFit="1" customWidth="1"/>
    <col min="3" max="3" width="18" bestFit="1" customWidth="1"/>
    <col min="4" max="36" width="17" bestFit="1" customWidth="1"/>
  </cols>
  <sheetData>
    <row r="1" spans="1:36" x14ac:dyDescent="0.25">
      <c r="A1" s="1" t="s">
        <v>133</v>
      </c>
    </row>
    <row r="2" spans="1:36" x14ac:dyDescent="0.25">
      <c r="A2" t="s">
        <v>134</v>
      </c>
    </row>
    <row r="3" spans="1:36" x14ac:dyDescent="0.25">
      <c r="A3" t="s">
        <v>135</v>
      </c>
      <c r="B3" t="s">
        <v>136</v>
      </c>
      <c r="C3">
        <v>2017</v>
      </c>
      <c r="D3">
        <f>C3+1</f>
        <v>2018</v>
      </c>
      <c r="E3">
        <f t="shared" ref="E3:AJ3" si="0">D3+1</f>
        <v>2019</v>
      </c>
      <c r="F3">
        <f t="shared" si="0"/>
        <v>2020</v>
      </c>
      <c r="G3">
        <f t="shared" si="0"/>
        <v>2021</v>
      </c>
      <c r="H3">
        <f t="shared" si="0"/>
        <v>2022</v>
      </c>
      <c r="I3">
        <f t="shared" si="0"/>
        <v>2023</v>
      </c>
      <c r="J3">
        <f t="shared" si="0"/>
        <v>2024</v>
      </c>
      <c r="K3">
        <f t="shared" si="0"/>
        <v>2025</v>
      </c>
      <c r="L3">
        <f t="shared" si="0"/>
        <v>2026</v>
      </c>
      <c r="M3">
        <f t="shared" si="0"/>
        <v>2027</v>
      </c>
      <c r="N3">
        <f t="shared" si="0"/>
        <v>2028</v>
      </c>
      <c r="O3">
        <f t="shared" si="0"/>
        <v>2029</v>
      </c>
      <c r="P3">
        <f t="shared" si="0"/>
        <v>2030</v>
      </c>
      <c r="Q3">
        <f t="shared" si="0"/>
        <v>2031</v>
      </c>
      <c r="R3">
        <f t="shared" si="0"/>
        <v>2032</v>
      </c>
      <c r="S3">
        <f t="shared" si="0"/>
        <v>2033</v>
      </c>
      <c r="T3">
        <f t="shared" si="0"/>
        <v>2034</v>
      </c>
      <c r="U3">
        <f t="shared" si="0"/>
        <v>2035</v>
      </c>
      <c r="V3">
        <f t="shared" si="0"/>
        <v>2036</v>
      </c>
      <c r="W3">
        <f t="shared" si="0"/>
        <v>2037</v>
      </c>
      <c r="X3">
        <f t="shared" si="0"/>
        <v>2038</v>
      </c>
      <c r="Y3">
        <f t="shared" si="0"/>
        <v>2039</v>
      </c>
      <c r="Z3">
        <f t="shared" si="0"/>
        <v>2040</v>
      </c>
      <c r="AA3">
        <f t="shared" si="0"/>
        <v>2041</v>
      </c>
      <c r="AB3">
        <f t="shared" si="0"/>
        <v>2042</v>
      </c>
      <c r="AC3">
        <f t="shared" si="0"/>
        <v>2043</v>
      </c>
      <c r="AD3">
        <f t="shared" si="0"/>
        <v>2044</v>
      </c>
      <c r="AE3">
        <f t="shared" si="0"/>
        <v>2045</v>
      </c>
      <c r="AF3">
        <f t="shared" si="0"/>
        <v>2046</v>
      </c>
      <c r="AG3">
        <f t="shared" si="0"/>
        <v>2047</v>
      </c>
      <c r="AH3">
        <f t="shared" si="0"/>
        <v>2048</v>
      </c>
      <c r="AI3">
        <f t="shared" si="0"/>
        <v>2049</v>
      </c>
      <c r="AJ3">
        <f t="shared" si="0"/>
        <v>2050</v>
      </c>
    </row>
    <row r="4" spans="1:36" x14ac:dyDescent="0.25">
      <c r="B4" t="s">
        <v>137</v>
      </c>
      <c r="C4" s="71">
        <f>+'Param.Transv.'!D73*'Param.Transv.'!D5*1000000*'Param.Transv.'!D80</f>
        <v>171079993789.24591</v>
      </c>
      <c r="D4" s="71">
        <f>+'Param.Transv.'!E73*'Param.Transv.'!E5*1000000*'Param.Transv.'!E80</f>
        <v>178135312538.34552</v>
      </c>
      <c r="E4" s="71">
        <f>+'Param.Transv.'!F73*'Param.Transv.'!F5*1000000*'Param.Transv.'!F80</f>
        <v>179167712733.19095</v>
      </c>
      <c r="F4" s="71">
        <f>+'Param.Transv.'!G73*'Param.Transv.'!G5*1000000*'Param.Transv.'!G80</f>
        <v>180175599627.77222</v>
      </c>
      <c r="G4" s="71">
        <f>+'Param.Transv.'!H73*'Param.Transv.'!H5*1000000*'Param.Transv.'!H80</f>
        <v>181159370294.43622</v>
      </c>
      <c r="H4" s="71">
        <f>+'Param.Transv.'!I73*'Param.Transv.'!I5*1000000*'Param.Transv.'!I80</f>
        <v>182119426411.20978</v>
      </c>
      <c r="I4" s="71">
        <f>+'Param.Transv.'!J73*'Param.Transv.'!J5*1000000*'Param.Transv.'!J80</f>
        <v>183056173417.75369</v>
      </c>
      <c r="J4" s="71">
        <f>+'Param.Transv.'!K73*'Param.Transv.'!K5*1000000*'Param.Transv.'!K80</f>
        <v>183970019718.25546</v>
      </c>
      <c r="K4" s="71">
        <f>+'Param.Transv.'!L73*'Param.Transv.'!L5*1000000*'Param.Transv.'!L80</f>
        <v>184861375929.97061</v>
      </c>
      <c r="L4" s="71">
        <f>+'Param.Transv.'!M73*'Param.Transv.'!M5*1000000*'Param.Transv.'!M80</f>
        <v>185730654176.06479</v>
      </c>
      <c r="M4" s="71">
        <f>+'Param.Transv.'!N73*'Param.Transv.'!N5*1000000*'Param.Transv.'!N80</f>
        <v>186578267421.3699</v>
      </c>
      <c r="N4" s="71">
        <f>+'Param.Transv.'!O73*'Param.Transv.'!O5*1000000*'Param.Transv.'!O80</f>
        <v>187404628849.63602</v>
      </c>
      <c r="O4" s="71">
        <f>+'Param.Transv.'!P73*'Param.Transv.'!P5*1000000*'Param.Transv.'!P80</f>
        <v>188210151280.83044</v>
      </c>
      <c r="P4" s="71">
        <f>+'Param.Transv.'!Q73*'Param.Transv.'!Q5*1000000*'Param.Transv.'!Q80</f>
        <v>188995246627.0303</v>
      </c>
      <c r="Q4" s="71">
        <f>+'Param.Transv.'!R73*'Param.Transv.'!R5*1000000*'Param.Transv.'!R80</f>
        <v>189760325385.43851</v>
      </c>
      <c r="R4" s="71">
        <f>+'Param.Transv.'!S73*'Param.Transv.'!S5*1000000*'Param.Transv.'!S80</f>
        <v>190505796167.05844</v>
      </c>
      <c r="S4" s="71">
        <f>+'Param.Transv.'!T73*'Param.Transv.'!T5*1000000*'Param.Transv.'!T80</f>
        <v>191232065259.56845</v>
      </c>
      <c r="T4" s="71">
        <f>+'Param.Transv.'!U73*'Param.Transv.'!U5*1000000*'Param.Transv.'!U80</f>
        <v>191939536222.94415</v>
      </c>
      <c r="U4" s="71">
        <f>+'Param.Transv.'!V73*'Param.Transv.'!V5*1000000*'Param.Transv.'!V80</f>
        <v>192628609516.39581</v>
      </c>
      <c r="V4" s="71">
        <f>+'Param.Transv.'!W73*'Param.Transv.'!W5*1000000*'Param.Transv.'!W80</f>
        <v>193299682155.21307</v>
      </c>
      <c r="W4" s="71">
        <f>+'Param.Transv.'!X73*'Param.Transv.'!X5*1000000*'Param.Transv.'!X80</f>
        <v>193953147396.11923</v>
      </c>
      <c r="X4" s="71">
        <f>+'Param.Transv.'!Y73*'Param.Transv.'!Y5*1000000*'Param.Transv.'!Y80</f>
        <v>194589394449.78311</v>
      </c>
      <c r="Y4" s="71">
        <f>+'Param.Transv.'!Z73*'Param.Transv.'!Z5*1000000*'Param.Transv.'!Z80</f>
        <v>195208808219.1554</v>
      </c>
      <c r="Z4" s="71">
        <f>+'Param.Transv.'!AA73*'Param.Transv.'!AA5*1000000*'Param.Transv.'!AA80</f>
        <v>195811769062.32422</v>
      </c>
      <c r="AA4" s="71">
        <f>+'Param.Transv.'!AB73*'Param.Transv.'!AB5*1000000*'Param.Transv.'!AB80</f>
        <v>196398652578.63559</v>
      </c>
      <c r="AB4" s="71">
        <f>+'Param.Transv.'!AC73*'Param.Transv.'!AC5*1000000*'Param.Transv.'!AC80</f>
        <v>196969829416.84607</v>
      </c>
      <c r="AC4" s="71">
        <f>+'Param.Transv.'!AD73*'Param.Transv.'!AD5*1000000*'Param.Transv.'!AD80</f>
        <v>197525665104.11456</v>
      </c>
      <c r="AD4" s="71">
        <f>+'Param.Transv.'!AE73*'Param.Transv.'!AE5*1000000*'Param.Transv.'!AE80</f>
        <v>198066519894.68475</v>
      </c>
      <c r="AE4" s="71">
        <f>+'Param.Transv.'!AF73*'Param.Transv.'!AF5*1000000*'Param.Transv.'!AF80</f>
        <v>198592748637.14017</v>
      </c>
      <c r="AF4" s="71">
        <f>+'Param.Transv.'!AG73*'Param.Transv.'!AG5*1000000*'Param.Transv.'!AG80</f>
        <v>199104700659.16177</v>
      </c>
      <c r="AG4" s="71">
        <f>+'Param.Transv.'!AH73*'Param.Transv.'!AH5*1000000*'Param.Transv.'!AH80</f>
        <v>199602719668.74826</v>
      </c>
      <c r="AH4" s="71">
        <f>+'Param.Transv.'!AI73*'Param.Transv.'!AI5*1000000*'Param.Transv.'!AI80</f>
        <v>200087143670.90509</v>
      </c>
      <c r="AI4" s="71">
        <f>+'Param.Transv.'!AJ73*'Param.Transv.'!AJ5*1000000*'Param.Transv.'!AJ80</f>
        <v>200558304898.84756</v>
      </c>
      <c r="AJ4" s="71">
        <f>+'Param.Transv.'!AK73*'Param.Transv.'!AK5*1000000*'Param.Transv.'!AK80</f>
        <v>201016529758.79739</v>
      </c>
    </row>
    <row r="5" spans="1:36" x14ac:dyDescent="0.25">
      <c r="B5" t="s">
        <v>138</v>
      </c>
      <c r="C5" s="75">
        <f>+'[1]Parámetros Generales'!D4*'[1]Parámetros Generales'!D80*1000000000</f>
        <v>467322199909.70831</v>
      </c>
      <c r="D5" s="75">
        <f>+'[1]Parámetros Generales'!E4*'[1]Parámetros Generales'!E80*1000000000</f>
        <v>493679728497.7713</v>
      </c>
      <c r="E5" s="75">
        <f>+'[1]Parámetros Generales'!F4*'[1]Parámetros Generales'!F80*1000000000</f>
        <v>494892901700.98309</v>
      </c>
      <c r="F5" s="75">
        <f>+'[1]Parámetros Generales'!G4*'[1]Parámetros Generales'!G80*1000000000</f>
        <v>466189113402.32605</v>
      </c>
      <c r="G5" s="75">
        <f>+'[1]Parámetros Generales'!H4*'[1]Parámetros Generales'!H80*1000000000</f>
        <v>501370501427.47314</v>
      </c>
      <c r="H5" s="75">
        <f>+'[1]Parámetros Generales'!I4*'[1]Parámetros Generales'!I80*1000000000</f>
        <v>515980719086.1593</v>
      </c>
      <c r="I5" s="75">
        <f>+'[1]Parámetros Generales'!J4*'[1]Parámetros Generales'!J80*1000000000</f>
        <v>530469556938.46234</v>
      </c>
      <c r="J5" s="75">
        <f>+'[1]Parámetros Generales'!K4*'[1]Parámetros Generales'!K80*1000000000</f>
        <v>544792760341.1803</v>
      </c>
      <c r="K5" s="75">
        <f>+'[1]Parámetros Generales'!L4*'[1]Parámetros Generales'!L80*1000000000</f>
        <v>558301099558.71021</v>
      </c>
      <c r="L5" s="75">
        <f>+'[1]Parámetros Generales'!M4*'[1]Parámetros Generales'!M80*1000000000</f>
        <v>571694658963.95764</v>
      </c>
      <c r="M5" s="75">
        <f>+'[1]Parámetros Generales'!N4*'[1]Parámetros Generales'!N80*1000000000</f>
        <v>584447419033.12073</v>
      </c>
      <c r="N5" s="75">
        <f>+'[1]Parámetros Generales'!O4*'[1]Parámetros Generales'!O80*1000000000</f>
        <v>597363968599.58228</v>
      </c>
      <c r="O5" s="75">
        <f>+'[1]Parámetros Generales'!P4*'[1]Parámetros Generales'!P80*1000000000</f>
        <v>610552856845.37622</v>
      </c>
      <c r="P5" s="75">
        <f>+'[1]Parámetros Generales'!Q4*'[1]Parámetros Generales'!Q80*1000000000</f>
        <v>624028724838.42114</v>
      </c>
      <c r="Q5" s="75">
        <f>+'[1]Parámetros Generales'!R4*'[1]Parámetros Generales'!R80*1000000000</f>
        <v>637799818115.43616</v>
      </c>
      <c r="R5" s="75">
        <f>+'[1]Parámetros Generales'!S4*'[1]Parámetros Generales'!S80*1000000000</f>
        <v>651849752365.70105</v>
      </c>
      <c r="S5" s="75">
        <f>+'[1]Parámetros Generales'!T4*'[1]Parámetros Generales'!T80*1000000000</f>
        <v>666207826857.47571</v>
      </c>
      <c r="T5" s="75">
        <f>+'[1]Parámetros Generales'!U4*'[1]Parámetros Generales'!U80*1000000000</f>
        <v>680875693895.58545</v>
      </c>
      <c r="U5" s="75">
        <f>+'[1]Parámetros Generales'!V4*'[1]Parámetros Generales'!V80*1000000000</f>
        <v>695865546595.45227</v>
      </c>
      <c r="V5" s="75">
        <f>+'[1]Parámetros Generales'!W4*'[1]Parámetros Generales'!W80*1000000000</f>
        <v>710727707052.46741</v>
      </c>
      <c r="W5" s="75">
        <f>+'[1]Parámetros Generales'!X4*'[1]Parámetros Generales'!X80*1000000000</f>
        <v>725547088730.64246</v>
      </c>
      <c r="X5" s="75">
        <f>+'[1]Parámetros Generales'!Y4*'[1]Parámetros Generales'!Y80*1000000000</f>
        <v>740287613508.94507</v>
      </c>
      <c r="Y5" s="75">
        <f>+'[1]Parámetros Generales'!Z4*'[1]Parámetros Generales'!Z80*1000000000</f>
        <v>754885123851.61353</v>
      </c>
      <c r="Z5" s="75">
        <f>+'[1]Parámetros Generales'!AA4*'[1]Parámetros Generales'!AA80*1000000000</f>
        <v>769270018384.1366</v>
      </c>
      <c r="AA5" s="75">
        <f>+'[1]Parámetros Generales'!AB4*'[1]Parámetros Generales'!AB80*1000000000</f>
        <v>783487928298.03149</v>
      </c>
      <c r="AB5" s="75">
        <f>+'[1]Parámetros Generales'!AC4*'[1]Parámetros Generales'!AC80*1000000000</f>
        <v>797427384990.52661</v>
      </c>
      <c r="AC5" s="75">
        <f>+'[1]Parámetros Generales'!AD4*'[1]Parámetros Generales'!AD80*1000000000</f>
        <v>811054595090.4845</v>
      </c>
      <c r="AD5" s="75">
        <f>+'[1]Parámetros Generales'!AE4*'[1]Parámetros Generales'!AE80*1000000000</f>
        <v>824359434892.54736</v>
      </c>
      <c r="AE5" s="75">
        <f>+'[1]Parámetros Generales'!AF4*'[1]Parámetros Generales'!AF80*1000000000</f>
        <v>837319263194.94067</v>
      </c>
      <c r="AF5" s="75">
        <f>+'[1]Parámetros Generales'!AG4*'[1]Parámetros Generales'!AG80*1000000000</f>
        <v>849998082177.71375</v>
      </c>
      <c r="AG5" s="75">
        <f>+'[1]Parámetros Generales'!AH4*'[1]Parámetros Generales'!AH80*1000000000</f>
        <v>862378590669.1886</v>
      </c>
      <c r="AH5" s="75">
        <f>+'[1]Parámetros Generales'!AI4*'[1]Parámetros Generales'!AI80*1000000000</f>
        <v>874437099481.76343</v>
      </c>
      <c r="AI5" s="75">
        <f>+'[1]Parámetros Generales'!AJ4*'[1]Parámetros Generales'!AJ80*1000000000</f>
        <v>886125945881.82288</v>
      </c>
      <c r="AJ5" s="75">
        <f>+'[1]Parámetros Generales'!AK4*'[1]Parámetros Generales'!AK80*1000000000</f>
        <v>897375627309.09338</v>
      </c>
    </row>
    <row r="6" spans="1:36" x14ac:dyDescent="0.25">
      <c r="B6" t="s">
        <v>139</v>
      </c>
      <c r="C6" s="76">
        <f>+C4/C5</f>
        <v>0.36608574089204493</v>
      </c>
      <c r="D6" s="76">
        <f t="shared" ref="D6:AJ6" si="1">+D4/D5</f>
        <v>0.36083173412932573</v>
      </c>
      <c r="E6" s="76">
        <f t="shared" si="1"/>
        <v>0.36203330481681678</v>
      </c>
      <c r="F6" s="76">
        <f t="shared" si="1"/>
        <v>0.38648607281457215</v>
      </c>
      <c r="G6" s="76">
        <f t="shared" si="1"/>
        <v>0.36132833858124824</v>
      </c>
      <c r="H6" s="76">
        <f t="shared" si="1"/>
        <v>0.35295781348914934</v>
      </c>
      <c r="I6" s="76">
        <f t="shared" si="1"/>
        <v>0.34508327767994668</v>
      </c>
      <c r="J6" s="76">
        <f t="shared" si="1"/>
        <v>0.3376880772113105</v>
      </c>
      <c r="K6" s="76">
        <f t="shared" si="1"/>
        <v>0.33111411759011022</v>
      </c>
      <c r="L6" s="76">
        <f t="shared" si="1"/>
        <v>0.32487736462791433</v>
      </c>
      <c r="M6" s="76">
        <f t="shared" si="1"/>
        <v>0.31923875672175134</v>
      </c>
      <c r="N6" s="76">
        <f t="shared" si="1"/>
        <v>0.31371933812642588</v>
      </c>
      <c r="O6" s="76">
        <f t="shared" si="1"/>
        <v>0.30826184689935054</v>
      </c>
      <c r="P6" s="76">
        <f t="shared" si="1"/>
        <v>0.30286305598506957</v>
      </c>
      <c r="Q6" s="76">
        <f t="shared" si="1"/>
        <v>0.29752332941414161</v>
      </c>
      <c r="R6" s="76">
        <f t="shared" si="1"/>
        <v>0.29225415132194571</v>
      </c>
      <c r="S6" s="76">
        <f t="shared" si="1"/>
        <v>0.28704565985304675</v>
      </c>
      <c r="T6" s="76">
        <f t="shared" si="1"/>
        <v>0.2819009959435837</v>
      </c>
      <c r="U6" s="76">
        <f t="shared" si="1"/>
        <v>0.27681871944779901</v>
      </c>
      <c r="V6" s="76">
        <f t="shared" si="1"/>
        <v>0.27197431623549084</v>
      </c>
      <c r="W6" s="76">
        <f t="shared" si="1"/>
        <v>0.26731986167216759</v>
      </c>
      <c r="X6" s="76">
        <f t="shared" si="1"/>
        <v>0.26285647753504099</v>
      </c>
      <c r="Y6" s="76">
        <f t="shared" si="1"/>
        <v>0.25859405895184556</v>
      </c>
      <c r="Z6" s="76">
        <f t="shared" si="1"/>
        <v>0.25454231203970462</v>
      </c>
      <c r="AA6" s="76">
        <f t="shared" si="1"/>
        <v>0.25067221265970469</v>
      </c>
      <c r="AB6" s="76">
        <f t="shared" si="1"/>
        <v>0.24700660288859538</v>
      </c>
      <c r="AC6" s="76">
        <f t="shared" si="1"/>
        <v>0.24354176192304022</v>
      </c>
      <c r="AD6" s="76">
        <f t="shared" si="1"/>
        <v>0.2402671838413569</v>
      </c>
      <c r="AE6" s="76">
        <f t="shared" si="1"/>
        <v>0.23717685399876529</v>
      </c>
      <c r="AF6" s="76">
        <f t="shared" si="1"/>
        <v>0.23424135281464536</v>
      </c>
      <c r="AG6" s="76">
        <f t="shared" si="1"/>
        <v>0.23145602387213779</v>
      </c>
      <c r="AH6" s="76">
        <f t="shared" si="1"/>
        <v>0.22881822350571249</v>
      </c>
      <c r="AI6" s="76">
        <f t="shared" si="1"/>
        <v>0.22633160199283317</v>
      </c>
      <c r="AJ6" s="76">
        <f t="shared" si="1"/>
        <v>0.22400489119765113</v>
      </c>
    </row>
    <row r="8" spans="1:36" x14ac:dyDescent="0.25">
      <c r="A8" t="s">
        <v>140</v>
      </c>
    </row>
    <row r="9" spans="1:36" x14ac:dyDescent="0.25">
      <c r="A9" t="s">
        <v>135</v>
      </c>
      <c r="B9" t="s">
        <v>136</v>
      </c>
      <c r="C9">
        <v>2017</v>
      </c>
      <c r="D9">
        <f>C9+1</f>
        <v>2018</v>
      </c>
      <c r="E9">
        <f t="shared" ref="E9:AJ9" si="2">D9+1</f>
        <v>2019</v>
      </c>
      <c r="F9">
        <f t="shared" si="2"/>
        <v>2020</v>
      </c>
      <c r="G9">
        <f t="shared" si="2"/>
        <v>2021</v>
      </c>
      <c r="H9">
        <f t="shared" si="2"/>
        <v>2022</v>
      </c>
      <c r="I9">
        <f t="shared" si="2"/>
        <v>2023</v>
      </c>
      <c r="J9">
        <f t="shared" si="2"/>
        <v>2024</v>
      </c>
      <c r="K9">
        <f t="shared" si="2"/>
        <v>2025</v>
      </c>
      <c r="L9">
        <f t="shared" si="2"/>
        <v>2026</v>
      </c>
      <c r="M9">
        <f t="shared" si="2"/>
        <v>2027</v>
      </c>
      <c r="N9">
        <f t="shared" si="2"/>
        <v>2028</v>
      </c>
      <c r="O9">
        <f t="shared" si="2"/>
        <v>2029</v>
      </c>
      <c r="P9">
        <f t="shared" si="2"/>
        <v>2030</v>
      </c>
      <c r="Q9">
        <f t="shared" si="2"/>
        <v>2031</v>
      </c>
      <c r="R9">
        <f t="shared" si="2"/>
        <v>2032</v>
      </c>
      <c r="S9">
        <f t="shared" si="2"/>
        <v>2033</v>
      </c>
      <c r="T9">
        <f t="shared" si="2"/>
        <v>2034</v>
      </c>
      <c r="U9">
        <f t="shared" si="2"/>
        <v>2035</v>
      </c>
      <c r="V9">
        <f t="shared" si="2"/>
        <v>2036</v>
      </c>
      <c r="W9">
        <f t="shared" si="2"/>
        <v>2037</v>
      </c>
      <c r="X9">
        <f t="shared" si="2"/>
        <v>2038</v>
      </c>
      <c r="Y9">
        <f t="shared" si="2"/>
        <v>2039</v>
      </c>
      <c r="Z9">
        <f t="shared" si="2"/>
        <v>2040</v>
      </c>
      <c r="AA9">
        <f t="shared" si="2"/>
        <v>2041</v>
      </c>
      <c r="AB9">
        <f t="shared" si="2"/>
        <v>2042</v>
      </c>
      <c r="AC9">
        <f t="shared" si="2"/>
        <v>2043</v>
      </c>
      <c r="AD9">
        <f t="shared" si="2"/>
        <v>2044</v>
      </c>
      <c r="AE9">
        <f t="shared" si="2"/>
        <v>2045</v>
      </c>
      <c r="AF9">
        <f t="shared" si="2"/>
        <v>2046</v>
      </c>
      <c r="AG9">
        <f t="shared" si="2"/>
        <v>2047</v>
      </c>
      <c r="AH9">
        <f t="shared" si="2"/>
        <v>2048</v>
      </c>
      <c r="AI9">
        <f t="shared" si="2"/>
        <v>2049</v>
      </c>
      <c r="AJ9">
        <f t="shared" si="2"/>
        <v>2050</v>
      </c>
    </row>
    <row r="10" spans="1:36" x14ac:dyDescent="0.25">
      <c r="B10" t="s">
        <v>137</v>
      </c>
      <c r="C10" s="71">
        <f>+Nacional!B25*1000000000*'Param.Transv.'!D107</f>
        <v>199617430102.11697</v>
      </c>
      <c r="D10" s="71">
        <f>+Nacional!C25*1000000000*'Param.Transv.'!E107</f>
        <v>208172436267.1412</v>
      </c>
      <c r="E10" s="71">
        <f>+Nacional!D25*1000000000*'Param.Transv.'!F107</f>
        <v>209702611624.24039</v>
      </c>
      <c r="F10" s="71">
        <f>+Nacional!E25*1000000000*'Param.Transv.'!G107</f>
        <v>211206795568.55988</v>
      </c>
      <c r="G10" s="71">
        <f>+Nacional!F25*1000000000*'Param.Transv.'!H107</f>
        <v>212685309951.50742</v>
      </c>
      <c r="H10" s="71">
        <f>+Nacional!G25*1000000000*'Param.Transv.'!I107</f>
        <v>219072535209.19385</v>
      </c>
      <c r="I10" s="71">
        <f>+Nacional!H25*1000000000*'Param.Transv.'!J107</f>
        <v>225502704899.05612</v>
      </c>
      <c r="J10" s="71">
        <f>+Nacional!I25*1000000000*'Param.Transv.'!K107</f>
        <v>227699171062.01385</v>
      </c>
      <c r="K10" s="71">
        <f>+Nacional!J25*1000000000*'Param.Transv.'!L107</f>
        <v>229776857289.17847</v>
      </c>
      <c r="L10" s="71">
        <f>+Nacional!K25*1000000000*'Param.Transv.'!M107</f>
        <v>231737321992.81921</v>
      </c>
      <c r="M10" s="71">
        <f>+Nacional!L25*1000000000*'Param.Transv.'!N107</f>
        <v>233581226919.67471</v>
      </c>
      <c r="N10" s="71">
        <f>+Nacional!M25*1000000000*'Param.Transv.'!O107</f>
        <v>235302085722.27481</v>
      </c>
      <c r="O10" s="71">
        <f>+Nacional!N25*1000000000*'Param.Transv.'!P107</f>
        <v>236841236999.5275</v>
      </c>
      <c r="P10" s="71">
        <f>+Nacional!O25*1000000000*'Param.Transv.'!Q107</f>
        <v>237557913362.52316</v>
      </c>
      <c r="Q10" s="71">
        <f>+Nacional!P25*1000000000*'Param.Transv.'!R107</f>
        <v>240519045566.52997</v>
      </c>
      <c r="R10" s="71">
        <f>+Nacional!Q25*1000000000*'Param.Transv.'!S107</f>
        <v>243383458090.50131</v>
      </c>
      <c r="S10" s="71">
        <f>+Nacional!R25*1000000000*'Param.Transv.'!T107</f>
        <v>246150995871.40921</v>
      </c>
      <c r="T10" s="71">
        <f>+Nacional!S25*1000000000*'Param.Transv.'!U107</f>
        <v>248821535436.06534</v>
      </c>
      <c r="U10" s="71">
        <f>+Nacional!T25*1000000000*'Param.Transv.'!V107</f>
        <v>251394981158.06909</v>
      </c>
      <c r="V10" s="71">
        <f>+Nacional!U25*1000000000*'Param.Transv.'!W107</f>
        <v>250976404536.67001</v>
      </c>
      <c r="W10" s="71">
        <f>+Nacional!V25*1000000000*'Param.Transv.'!X107</f>
        <v>250598825819.39136</v>
      </c>
      <c r="X10" s="71">
        <f>+Nacional!W25*1000000000*'Param.Transv.'!Y107</f>
        <v>250255518356.43552</v>
      </c>
      <c r="Y10" s="71">
        <f>+Nacional!X25*1000000000*'Param.Transv.'!Z107</f>
        <v>249940179263.70334</v>
      </c>
      <c r="Z10" s="71">
        <f>+Nacional!Y25*1000000000*'Param.Transv.'!AA107</f>
        <v>249646896030.24515</v>
      </c>
      <c r="AA10" s="71">
        <f>+Nacional!Z25*1000000000*'Param.Transv.'!AB107</f>
        <v>239481674845.62228</v>
      </c>
      <c r="AB10" s="71">
        <f>+Nacional!AA25*1000000000*'Param.Transv.'!AC107</f>
        <v>231304817989.0231</v>
      </c>
      <c r="AC10" s="71">
        <f>+Nacional!AB25*1000000000*'Param.Transv.'!AD107</f>
        <v>224660289872.36996</v>
      </c>
      <c r="AD10" s="71">
        <f>+Nacional!AC25*1000000000*'Param.Transv.'!AE107</f>
        <v>219216179106.05161</v>
      </c>
      <c r="AE10" s="71">
        <f>+Nacional!AD25*1000000000*'Param.Transv.'!AF107</f>
        <v>215566427453.53775</v>
      </c>
      <c r="AF10" s="71">
        <f>+Nacional!AE25*1000000000*'Param.Transv.'!AG107</f>
        <v>212655657244.48553</v>
      </c>
      <c r="AG10" s="71">
        <f>+Nacional!AF25*1000000000*'Param.Transv.'!AH107</f>
        <v>210345386992.0242</v>
      </c>
      <c r="AH10" s="71">
        <f>+Nacional!AG25*1000000000*'Param.Transv.'!AI107</f>
        <v>208526525173.1301</v>
      </c>
      <c r="AI10" s="71">
        <f>+Nacional!AH25*1000000000*'Param.Transv.'!AJ107</f>
        <v>207111920523.10007</v>
      </c>
      <c r="AJ10" s="71">
        <f>+Nacional!AI25*1000000000*'Param.Transv.'!AK107</f>
        <v>206031077069.64191</v>
      </c>
    </row>
    <row r="11" spans="1:36" x14ac:dyDescent="0.25">
      <c r="B11" t="s">
        <v>138</v>
      </c>
      <c r="C11">
        <f>+'[1]Parámetros Generales'!D4*'[1]Parámetros Generales'!D80*1000000000</f>
        <v>467322199909.70831</v>
      </c>
      <c r="D11">
        <f>+'[1]Parámetros Generales'!E4*'[1]Parámetros Generales'!E80*1000000000</f>
        <v>493679728497.7713</v>
      </c>
      <c r="E11">
        <f>+'[1]Parámetros Generales'!F4*'[1]Parámetros Generales'!F80*1000000000</f>
        <v>494892901700.98309</v>
      </c>
      <c r="F11">
        <f>+'[1]Parámetros Generales'!G4*'[1]Parámetros Generales'!G80*1000000000</f>
        <v>466189113402.32605</v>
      </c>
      <c r="G11">
        <f>+'[1]Parámetros Generales'!H4*'[1]Parámetros Generales'!H80*1000000000</f>
        <v>501370501427.47314</v>
      </c>
      <c r="H11">
        <f>+'[1]Parámetros Generales'!I4*'[1]Parámetros Generales'!I80*1000000000</f>
        <v>515980719086.1593</v>
      </c>
      <c r="I11">
        <f>+'[1]Parámetros Generales'!J4*'[1]Parámetros Generales'!J80*1000000000</f>
        <v>530469556938.46234</v>
      </c>
      <c r="J11">
        <f>+'[1]Parámetros Generales'!K4*'[1]Parámetros Generales'!K80*1000000000</f>
        <v>544792760341.1803</v>
      </c>
      <c r="K11">
        <f>+'[1]Parámetros Generales'!L4*'[1]Parámetros Generales'!L80*1000000000</f>
        <v>558301099558.71021</v>
      </c>
      <c r="L11">
        <f>+'[1]Parámetros Generales'!M4*'[1]Parámetros Generales'!M80*1000000000</f>
        <v>571694658963.95764</v>
      </c>
      <c r="M11">
        <f>+'[1]Parámetros Generales'!N4*'[1]Parámetros Generales'!N80*1000000000</f>
        <v>584447419033.12073</v>
      </c>
      <c r="N11">
        <f>+'[1]Parámetros Generales'!O4*'[1]Parámetros Generales'!O80*1000000000</f>
        <v>597363968599.58228</v>
      </c>
      <c r="O11">
        <f>+'[1]Parámetros Generales'!P4*'[1]Parámetros Generales'!P80*1000000000</f>
        <v>610552856845.37622</v>
      </c>
      <c r="P11">
        <f>+'[1]Parámetros Generales'!Q4*'[1]Parámetros Generales'!Q80*1000000000</f>
        <v>624028724838.42114</v>
      </c>
      <c r="Q11">
        <f>+'[1]Parámetros Generales'!R4*'[1]Parámetros Generales'!R80*1000000000</f>
        <v>637799818115.43616</v>
      </c>
      <c r="R11">
        <f>+'[1]Parámetros Generales'!S4*'[1]Parámetros Generales'!S80*1000000000</f>
        <v>651849752365.70105</v>
      </c>
      <c r="S11">
        <f>+'[1]Parámetros Generales'!T4*'[1]Parámetros Generales'!T80*1000000000</f>
        <v>666207826857.47571</v>
      </c>
      <c r="T11">
        <f>+'[1]Parámetros Generales'!U4*'[1]Parámetros Generales'!U80*1000000000</f>
        <v>680875693895.58545</v>
      </c>
      <c r="U11">
        <f>+'[1]Parámetros Generales'!V4*'[1]Parámetros Generales'!V80*1000000000</f>
        <v>695865546595.45227</v>
      </c>
      <c r="V11">
        <f>+'[1]Parámetros Generales'!W4*'[1]Parámetros Generales'!W80*1000000000</f>
        <v>710727707052.46741</v>
      </c>
      <c r="W11">
        <f>+'[1]Parámetros Generales'!X4*'[1]Parámetros Generales'!X80*1000000000</f>
        <v>725547088730.64246</v>
      </c>
      <c r="X11">
        <f>+'[1]Parámetros Generales'!Y4*'[1]Parámetros Generales'!Y80*1000000000</f>
        <v>740287613508.94507</v>
      </c>
      <c r="Y11">
        <f>+'[1]Parámetros Generales'!Z4*'[1]Parámetros Generales'!Z80*1000000000</f>
        <v>754885123851.61353</v>
      </c>
      <c r="Z11">
        <f>+'[1]Parámetros Generales'!AA4*'[1]Parámetros Generales'!AA80*1000000000</f>
        <v>769270018384.1366</v>
      </c>
      <c r="AA11">
        <f>+'[1]Parámetros Generales'!AB4*'[1]Parámetros Generales'!AB80*1000000000</f>
        <v>783487928298.03149</v>
      </c>
      <c r="AB11">
        <f>+'[1]Parámetros Generales'!AC4*'[1]Parámetros Generales'!AC80*1000000000</f>
        <v>797427384990.52661</v>
      </c>
      <c r="AC11">
        <f>+'[1]Parámetros Generales'!AD4*'[1]Parámetros Generales'!AD80*1000000000</f>
        <v>811054595090.4845</v>
      </c>
      <c r="AD11">
        <f>+'[1]Parámetros Generales'!AE4*'[1]Parámetros Generales'!AE80*1000000000</f>
        <v>824359434892.54736</v>
      </c>
      <c r="AE11">
        <f>+'[1]Parámetros Generales'!AF4*'[1]Parámetros Generales'!AF80*1000000000</f>
        <v>837319263194.94067</v>
      </c>
      <c r="AF11">
        <f>+'[1]Parámetros Generales'!AG4*'[1]Parámetros Generales'!AG80*1000000000</f>
        <v>849998082177.71375</v>
      </c>
      <c r="AG11">
        <f>+'[1]Parámetros Generales'!AH4*'[1]Parámetros Generales'!AH80*1000000000</f>
        <v>862378590669.1886</v>
      </c>
      <c r="AH11">
        <f>+'[1]Parámetros Generales'!AI4*'[1]Parámetros Generales'!AI80*1000000000</f>
        <v>874437099481.76343</v>
      </c>
      <c r="AI11">
        <f>+'[1]Parámetros Generales'!AJ4*'[1]Parámetros Generales'!AJ80*1000000000</f>
        <v>886125945881.82288</v>
      </c>
      <c r="AJ11">
        <f>+'[1]Parámetros Generales'!AK4*'[1]Parámetros Generales'!AK80*1000000000</f>
        <v>897375627309.09338</v>
      </c>
    </row>
    <row r="12" spans="1:36" x14ac:dyDescent="0.25">
      <c r="B12" t="s">
        <v>139</v>
      </c>
      <c r="C12" s="76">
        <f>+C10/C11</f>
        <v>0.42715161004695523</v>
      </c>
      <c r="D12" s="76">
        <f t="shared" ref="D12:AJ12" si="3">+D10/D11</f>
        <v>0.42167507444673413</v>
      </c>
      <c r="E12" s="76">
        <f t="shared" si="3"/>
        <v>0.42373331867051878</v>
      </c>
      <c r="F12" s="76">
        <f t="shared" si="3"/>
        <v>0.45304960904628894</v>
      </c>
      <c r="G12" s="76">
        <f t="shared" si="3"/>
        <v>0.4242078649341397</v>
      </c>
      <c r="H12" s="76">
        <f t="shared" si="3"/>
        <v>0.42457504148059599</v>
      </c>
      <c r="I12" s="76">
        <f t="shared" si="3"/>
        <v>0.42510018143268452</v>
      </c>
      <c r="J12" s="76">
        <f t="shared" si="3"/>
        <v>0.41795557437183206</v>
      </c>
      <c r="K12" s="76">
        <f t="shared" si="3"/>
        <v>0.41156440041188819</v>
      </c>
      <c r="L12" s="76">
        <f t="shared" si="3"/>
        <v>0.40535156024158175</v>
      </c>
      <c r="M12" s="76">
        <f t="shared" si="3"/>
        <v>0.39966166213223986</v>
      </c>
      <c r="N12" s="76">
        <f t="shared" si="3"/>
        <v>0.39390070056267429</v>
      </c>
      <c r="O12" s="76">
        <f t="shared" si="3"/>
        <v>0.38791274882120164</v>
      </c>
      <c r="P12" s="76">
        <f t="shared" si="3"/>
        <v>0.3806842600459357</v>
      </c>
      <c r="Q12" s="76">
        <f t="shared" si="3"/>
        <v>0.37710742263491542</v>
      </c>
      <c r="R12" s="76">
        <f t="shared" si="3"/>
        <v>0.37337355304226333</v>
      </c>
      <c r="S12" s="76">
        <f t="shared" si="3"/>
        <v>0.36948079255164501</v>
      </c>
      <c r="T12" s="76">
        <f t="shared" si="3"/>
        <v>0.36544341010684245</v>
      </c>
      <c r="U12" s="76">
        <f t="shared" si="3"/>
        <v>0.36126947567389744</v>
      </c>
      <c r="V12" s="76">
        <f t="shared" si="3"/>
        <v>0.35312596096403825</v>
      </c>
      <c r="W12" s="76">
        <f t="shared" si="3"/>
        <v>0.34539291758143287</v>
      </c>
      <c r="X12" s="76">
        <f t="shared" si="3"/>
        <v>0.3380517433896138</v>
      </c>
      <c r="Y12" s="76">
        <f t="shared" si="3"/>
        <v>0.33109697272671867</v>
      </c>
      <c r="Z12" s="76">
        <f t="shared" si="3"/>
        <v>0.32452440633866408</v>
      </c>
      <c r="AA12" s="76">
        <f t="shared" si="3"/>
        <v>0.30566096323378922</v>
      </c>
      <c r="AB12" s="76">
        <f t="shared" si="3"/>
        <v>0.29006380059517395</v>
      </c>
      <c r="AC12" s="76">
        <f t="shared" si="3"/>
        <v>0.27699774001934602</v>
      </c>
      <c r="AD12" s="76">
        <f t="shared" si="3"/>
        <v>0.2659230547105047</v>
      </c>
      <c r="AE12" s="76">
        <f t="shared" si="3"/>
        <v>0.25744830786647099</v>
      </c>
      <c r="AF12" s="76">
        <f t="shared" si="3"/>
        <v>0.25018369064981544</v>
      </c>
      <c r="AG12" s="76">
        <f t="shared" si="3"/>
        <v>0.24391304383936568</v>
      </c>
      <c r="AH12" s="76">
        <f t="shared" si="3"/>
        <v>0.23846943970780024</v>
      </c>
      <c r="AI12" s="76">
        <f t="shared" si="3"/>
        <v>0.23372740803452483</v>
      </c>
      <c r="AJ12" s="76">
        <f t="shared" si="3"/>
        <v>0.2295929049103495</v>
      </c>
    </row>
    <row r="13" spans="1:36" x14ac:dyDescent="0.25">
      <c r="C13" s="71"/>
      <c r="D13" s="71"/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F13" s="71"/>
      <c r="AG13" s="71"/>
      <c r="AH13" s="71"/>
      <c r="AI13" s="71"/>
      <c r="AJ13" s="71"/>
    </row>
    <row r="14" spans="1:36" x14ac:dyDescent="0.25">
      <c r="A14" t="s">
        <v>141</v>
      </c>
    </row>
    <row r="15" spans="1:36" x14ac:dyDescent="0.25">
      <c r="A15" t="s">
        <v>135</v>
      </c>
      <c r="B15" t="s">
        <v>136</v>
      </c>
      <c r="C15">
        <v>2017</v>
      </c>
      <c r="D15">
        <f>C15+1</f>
        <v>2018</v>
      </c>
      <c r="E15">
        <f t="shared" ref="E15:AJ15" si="4">D15+1</f>
        <v>2019</v>
      </c>
      <c r="F15">
        <f t="shared" si="4"/>
        <v>2020</v>
      </c>
      <c r="G15">
        <f t="shared" si="4"/>
        <v>2021</v>
      </c>
      <c r="H15">
        <f t="shared" si="4"/>
        <v>2022</v>
      </c>
      <c r="I15">
        <f t="shared" si="4"/>
        <v>2023</v>
      </c>
      <c r="J15">
        <f t="shared" si="4"/>
        <v>2024</v>
      </c>
      <c r="K15">
        <f t="shared" si="4"/>
        <v>2025</v>
      </c>
      <c r="L15">
        <f t="shared" si="4"/>
        <v>2026</v>
      </c>
      <c r="M15">
        <f t="shared" si="4"/>
        <v>2027</v>
      </c>
      <c r="N15">
        <f t="shared" si="4"/>
        <v>2028</v>
      </c>
      <c r="O15">
        <f t="shared" si="4"/>
        <v>2029</v>
      </c>
      <c r="P15">
        <f t="shared" si="4"/>
        <v>2030</v>
      </c>
      <c r="Q15">
        <f t="shared" si="4"/>
        <v>2031</v>
      </c>
      <c r="R15">
        <f t="shared" si="4"/>
        <v>2032</v>
      </c>
      <c r="S15">
        <f t="shared" si="4"/>
        <v>2033</v>
      </c>
      <c r="T15">
        <f t="shared" si="4"/>
        <v>2034</v>
      </c>
      <c r="U15">
        <f t="shared" si="4"/>
        <v>2035</v>
      </c>
      <c r="V15">
        <f t="shared" si="4"/>
        <v>2036</v>
      </c>
      <c r="W15">
        <f t="shared" si="4"/>
        <v>2037</v>
      </c>
      <c r="X15">
        <f t="shared" si="4"/>
        <v>2038</v>
      </c>
      <c r="Y15">
        <f t="shared" si="4"/>
        <v>2039</v>
      </c>
      <c r="Z15">
        <f t="shared" si="4"/>
        <v>2040</v>
      </c>
      <c r="AA15">
        <f t="shared" si="4"/>
        <v>2041</v>
      </c>
      <c r="AB15">
        <f t="shared" si="4"/>
        <v>2042</v>
      </c>
      <c r="AC15">
        <f t="shared" si="4"/>
        <v>2043</v>
      </c>
      <c r="AD15">
        <f t="shared" si="4"/>
        <v>2044</v>
      </c>
      <c r="AE15">
        <f t="shared" si="4"/>
        <v>2045</v>
      </c>
      <c r="AF15">
        <f t="shared" si="4"/>
        <v>2046</v>
      </c>
      <c r="AG15">
        <f t="shared" si="4"/>
        <v>2047</v>
      </c>
      <c r="AH15">
        <f t="shared" si="4"/>
        <v>2048</v>
      </c>
      <c r="AI15">
        <f t="shared" si="4"/>
        <v>2049</v>
      </c>
      <c r="AJ15">
        <f t="shared" si="4"/>
        <v>2050</v>
      </c>
    </row>
    <row r="16" spans="1:36" x14ac:dyDescent="0.25">
      <c r="B16" t="s">
        <v>137</v>
      </c>
      <c r="C16" s="71">
        <f>'Param.Transv.'!$D$74*'Param.Transv.'!D$5*1000000</f>
        <v>377854509247.41327</v>
      </c>
      <c r="D16" s="71">
        <f>'Param.Transv.'!$D$74*'Param.Transv.'!E$5*1000000</f>
        <v>393437184605.75604</v>
      </c>
      <c r="E16" s="71">
        <f>'Param.Transv.'!$D$74*'Param.Transv.'!F$5*1000000</f>
        <v>395717387336.24481</v>
      </c>
      <c r="F16" s="71">
        <f>'Param.Transv.'!$D$74*'Param.Transv.'!G$5*1000000</f>
        <v>397943448955.10394</v>
      </c>
      <c r="G16" s="71">
        <f>'Param.Transv.'!$D$74*'Param.Transv.'!H$5*1000000</f>
        <v>400116246453.11102</v>
      </c>
      <c r="H16" s="71">
        <f>'Param.Transv.'!$D$74*'Param.Transv.'!I$5*1000000</f>
        <v>402236666993.34283</v>
      </c>
      <c r="I16" s="71">
        <f>'Param.Transv.'!$D$74*'Param.Transv.'!J$5*1000000</f>
        <v>404305606046.98035</v>
      </c>
      <c r="J16" s="71">
        <f>'Param.Transv.'!$D$74*'Param.Transv.'!K$5*1000000</f>
        <v>406323965632.78351</v>
      </c>
      <c r="K16" s="71">
        <f>'Param.Transv.'!$D$74*'Param.Transv.'!L$5*1000000</f>
        <v>408292652657.3877</v>
      </c>
      <c r="L16" s="71">
        <f>'Param.Transv.'!$D$74*'Param.Transv.'!M$5*1000000</f>
        <v>410212577353.44537</v>
      </c>
      <c r="M16" s="71">
        <f>'Param.Transv.'!$D$74*'Param.Transv.'!N$5*1000000</f>
        <v>412084651812.54852</v>
      </c>
      <c r="N16" s="71">
        <f>'Param.Transv.'!$D$74*'Param.Transv.'!O$5*1000000</f>
        <v>413909788609.80103</v>
      </c>
      <c r="O16" s="71">
        <f>'Param.Transv.'!$D$74*'Param.Transv.'!P$5*1000000</f>
        <v>415688899516.84094</v>
      </c>
      <c r="P16" s="71">
        <f>'Param.Transv.'!$D$74*'Param.Transv.'!Q$5*1000000</f>
        <v>417422894300.1012</v>
      </c>
      <c r="Q16" s="71">
        <f>'Param.Transv.'!$D$74*'Param.Transv.'!R$5*1000000</f>
        <v>419112679601.06445</v>
      </c>
      <c r="R16" s="71">
        <f>'Param.Transv.'!$D$74*'Param.Transv.'!S$5*1000000</f>
        <v>420759157895.27277</v>
      </c>
      <c r="S16" s="71">
        <f>'Param.Transv.'!$D$74*'Param.Transv.'!T$5*1000000</f>
        <v>422363226526.87445</v>
      </c>
      <c r="T16" s="71">
        <f>'Param.Transv.'!$D$74*'Param.Transv.'!U$5*1000000</f>
        <v>423925776815.49805</v>
      </c>
      <c r="U16" s="71">
        <f>'Param.Transv.'!$D$74*'Param.Transv.'!V$5*1000000</f>
        <v>425447693232.29102</v>
      </c>
      <c r="V16" s="71">
        <f>'Param.Transv.'!$D$74*'Param.Transv.'!W$5*1000000</f>
        <v>426929852642.0116</v>
      </c>
      <c r="W16" s="71">
        <f>'Param.Transv.'!$D$74*'Param.Transv.'!X$5*1000000</f>
        <v>428373123608.08966</v>
      </c>
      <c r="X16" s="71">
        <f>'Param.Transv.'!$D$74*'Param.Transv.'!Y$5*1000000</f>
        <v>429778365757.66815</v>
      </c>
      <c r="Y16" s="71">
        <f>'Param.Transv.'!$D$74*'Param.Transv.'!Z$5*1000000</f>
        <v>431146429203.68146</v>
      </c>
      <c r="Z16" s="71">
        <f>'Param.Transv.'!$D$74*'Param.Transv.'!AA$5*1000000</f>
        <v>432478154021.08844</v>
      </c>
      <c r="AA16" s="71">
        <f>'Param.Transv.'!$D$74*'Param.Transv.'!AB$5*1000000</f>
        <v>433774369774.48865</v>
      </c>
      <c r="AB16" s="71">
        <f>'Param.Transv.'!$D$74*'Param.Transv.'!AC$5*1000000</f>
        <v>435035895094.40057</v>
      </c>
      <c r="AC16" s="71">
        <f>'Param.Transv.'!$D$74*'Param.Transv.'!AD$5*1000000</f>
        <v>436263537299.56543</v>
      </c>
      <c r="AD16" s="71">
        <f>'Param.Transv.'!$D$74*'Param.Transv.'!AE$5*1000000</f>
        <v>437458092062.74121</v>
      </c>
      <c r="AE16" s="71">
        <f>'Param.Transv.'!$D$74*'Param.Transv.'!AF$5*1000000</f>
        <v>438620343117.51581</v>
      </c>
      <c r="AF16" s="71">
        <f>'Param.Transv.'!$D$74*'Param.Transv.'!AG$5*1000000</f>
        <v>439751062003.77838</v>
      </c>
      <c r="AG16" s="71">
        <f>'Param.Transv.'!$D$74*'Param.Transv.'!AH$5*1000000</f>
        <v>440851007849.55035</v>
      </c>
      <c r="AH16" s="71">
        <f>'Param.Transv.'!$D$74*'Param.Transv.'!AI$5*1000000</f>
        <v>441920927186.98108</v>
      </c>
      <c r="AI16" s="71">
        <f>'Param.Transv.'!$D$74*'Param.Transv.'!AJ$5*1000000</f>
        <v>442961553800.3999</v>
      </c>
      <c r="AJ16" s="71">
        <f>'Param.Transv.'!$D$74*'Param.Transv.'!AK$5*1000000</f>
        <v>443973608604.39172</v>
      </c>
    </row>
    <row r="17" spans="1:36" x14ac:dyDescent="0.25">
      <c r="B17" t="s">
        <v>138</v>
      </c>
      <c r="C17">
        <f>+'[1]Parámetros Generales'!D4*'[1]Parámetros Generales'!D80*1000000000</f>
        <v>467322199909.70831</v>
      </c>
      <c r="D17">
        <f>+'[1]Parámetros Generales'!E4*'[1]Parámetros Generales'!E80*1000000000</f>
        <v>493679728497.7713</v>
      </c>
      <c r="E17">
        <f>+'[1]Parámetros Generales'!F4*'[1]Parámetros Generales'!F80*1000000000</f>
        <v>494892901700.98309</v>
      </c>
      <c r="F17">
        <f>+'[1]Parámetros Generales'!G4*'[1]Parámetros Generales'!G80*1000000000</f>
        <v>466189113402.32605</v>
      </c>
      <c r="G17">
        <f>+'[1]Parámetros Generales'!H4*'[1]Parámetros Generales'!H80*1000000000</f>
        <v>501370501427.47314</v>
      </c>
      <c r="H17">
        <f>+'[1]Parámetros Generales'!I4*'[1]Parámetros Generales'!I80*1000000000</f>
        <v>515980719086.1593</v>
      </c>
      <c r="I17">
        <f>+'[1]Parámetros Generales'!J4*'[1]Parámetros Generales'!J80*1000000000</f>
        <v>530469556938.46234</v>
      </c>
      <c r="J17">
        <f>+'[1]Parámetros Generales'!K4*'[1]Parámetros Generales'!K80*1000000000</f>
        <v>544792760341.1803</v>
      </c>
      <c r="K17">
        <f>+'[1]Parámetros Generales'!L4*'[1]Parámetros Generales'!L80*1000000000</f>
        <v>558301099558.71021</v>
      </c>
      <c r="L17">
        <f>+'[1]Parámetros Generales'!M4*'[1]Parámetros Generales'!M80*1000000000</f>
        <v>571694658963.95764</v>
      </c>
      <c r="M17">
        <f>+'[1]Parámetros Generales'!N4*'[1]Parámetros Generales'!N80*1000000000</f>
        <v>584447419033.12073</v>
      </c>
      <c r="N17">
        <f>+'[1]Parámetros Generales'!O4*'[1]Parámetros Generales'!O80*1000000000</f>
        <v>597363968599.58228</v>
      </c>
      <c r="O17">
        <f>+'[1]Parámetros Generales'!P4*'[1]Parámetros Generales'!P80*1000000000</f>
        <v>610552856845.37622</v>
      </c>
      <c r="P17">
        <f>+'[1]Parámetros Generales'!Q4*'[1]Parámetros Generales'!Q80*1000000000</f>
        <v>624028724838.42114</v>
      </c>
      <c r="Q17">
        <f>+'[1]Parámetros Generales'!R4*'[1]Parámetros Generales'!R80*1000000000</f>
        <v>637799818115.43616</v>
      </c>
      <c r="R17">
        <f>+'[1]Parámetros Generales'!S4*'[1]Parámetros Generales'!S80*1000000000</f>
        <v>651849752365.70105</v>
      </c>
      <c r="S17">
        <f>+'[1]Parámetros Generales'!T4*'[1]Parámetros Generales'!T80*1000000000</f>
        <v>666207826857.47571</v>
      </c>
      <c r="T17">
        <f>+'[1]Parámetros Generales'!U4*'[1]Parámetros Generales'!U80*1000000000</f>
        <v>680875693895.58545</v>
      </c>
      <c r="U17">
        <f>+'[1]Parámetros Generales'!V4*'[1]Parámetros Generales'!V80*1000000000</f>
        <v>695865546595.45227</v>
      </c>
      <c r="V17">
        <f>+'[1]Parámetros Generales'!W4*'[1]Parámetros Generales'!W80*1000000000</f>
        <v>710727707052.46741</v>
      </c>
      <c r="W17">
        <f>+'[1]Parámetros Generales'!X4*'[1]Parámetros Generales'!X80*1000000000</f>
        <v>725547088730.64246</v>
      </c>
      <c r="X17">
        <f>+'[1]Parámetros Generales'!Y4*'[1]Parámetros Generales'!Y80*1000000000</f>
        <v>740287613508.94507</v>
      </c>
      <c r="Y17">
        <f>+'[1]Parámetros Generales'!Z4*'[1]Parámetros Generales'!Z80*1000000000</f>
        <v>754885123851.61353</v>
      </c>
      <c r="Z17">
        <f>+'[1]Parámetros Generales'!AA4*'[1]Parámetros Generales'!AA80*1000000000</f>
        <v>769270018384.1366</v>
      </c>
      <c r="AA17">
        <f>+'[1]Parámetros Generales'!AB4*'[1]Parámetros Generales'!AB80*1000000000</f>
        <v>783487928298.03149</v>
      </c>
      <c r="AB17">
        <f>+'[1]Parámetros Generales'!AC4*'[1]Parámetros Generales'!AC80*1000000000</f>
        <v>797427384990.52661</v>
      </c>
      <c r="AC17">
        <f>+'[1]Parámetros Generales'!AD4*'[1]Parámetros Generales'!AD80*1000000000</f>
        <v>811054595090.4845</v>
      </c>
      <c r="AD17">
        <f>+'[1]Parámetros Generales'!AE4*'[1]Parámetros Generales'!AE80*1000000000</f>
        <v>824359434892.54736</v>
      </c>
      <c r="AE17">
        <f>+'[1]Parámetros Generales'!AF4*'[1]Parámetros Generales'!AF80*1000000000</f>
        <v>837319263194.94067</v>
      </c>
      <c r="AF17">
        <f>+'[1]Parámetros Generales'!AG4*'[1]Parámetros Generales'!AG80*1000000000</f>
        <v>849998082177.71375</v>
      </c>
      <c r="AG17">
        <f>+'[1]Parámetros Generales'!AH4*'[1]Parámetros Generales'!AH80*1000000000</f>
        <v>862378590669.1886</v>
      </c>
      <c r="AH17">
        <f>+'[1]Parámetros Generales'!AI4*'[1]Parámetros Generales'!AI80*1000000000</f>
        <v>874437099481.76343</v>
      </c>
      <c r="AI17">
        <f>+'[1]Parámetros Generales'!AJ4*'[1]Parámetros Generales'!AJ80*1000000000</f>
        <v>886125945881.82288</v>
      </c>
      <c r="AJ17">
        <f>+'[1]Parámetros Generales'!AK4*'[1]Parámetros Generales'!AK80*1000000000</f>
        <v>897375627309.09338</v>
      </c>
    </row>
    <row r="18" spans="1:36" x14ac:dyDescent="0.25">
      <c r="B18" t="s">
        <v>139</v>
      </c>
      <c r="C18" s="76">
        <f>+C16/C17</f>
        <v>0.80855244908206547</v>
      </c>
      <c r="D18" s="76">
        <f t="shared" ref="D18:AJ18" si="5">+D16/D17</f>
        <v>0.79694822755423755</v>
      </c>
      <c r="E18" s="76">
        <f t="shared" si="5"/>
        <v>0.79960206738899509</v>
      </c>
      <c r="F18" s="76">
        <f t="shared" si="5"/>
        <v>0.85360948489518806</v>
      </c>
      <c r="G18" s="76">
        <f t="shared" si="5"/>
        <v>0.79804504914813124</v>
      </c>
      <c r="H18" s="76">
        <f t="shared" si="5"/>
        <v>0.77955755344062905</v>
      </c>
      <c r="I18" s="76">
        <f t="shared" si="5"/>
        <v>0.76216552063869369</v>
      </c>
      <c r="J18" s="76">
        <f t="shared" si="5"/>
        <v>0.74583216814100151</v>
      </c>
      <c r="K18" s="76">
        <f t="shared" si="5"/>
        <v>0.73131264290919096</v>
      </c>
      <c r="L18" s="76">
        <f t="shared" si="5"/>
        <v>0.71753788656491035</v>
      </c>
      <c r="M18" s="76">
        <f t="shared" si="5"/>
        <v>0.70508421868690918</v>
      </c>
      <c r="N18" s="76">
        <f t="shared" si="5"/>
        <v>0.69289379736133361</v>
      </c>
      <c r="O18" s="76">
        <f t="shared" si="5"/>
        <v>0.68084015144018073</v>
      </c>
      <c r="P18" s="76">
        <f t="shared" si="5"/>
        <v>0.66891615351229849</v>
      </c>
      <c r="Q18" s="76">
        <f t="shared" si="5"/>
        <v>0.65712260759097418</v>
      </c>
      <c r="R18" s="76">
        <f t="shared" si="5"/>
        <v>0.64548487802326915</v>
      </c>
      <c r="S18" s="76">
        <f t="shared" si="5"/>
        <v>0.6339811834982122</v>
      </c>
      <c r="T18" s="76">
        <f t="shared" si="5"/>
        <v>0.62261846122018927</v>
      </c>
      <c r="U18" s="76">
        <f t="shared" si="5"/>
        <v>0.61139353042237754</v>
      </c>
      <c r="V18" s="76">
        <f t="shared" si="5"/>
        <v>0.60069397661810131</v>
      </c>
      <c r="W18" s="76">
        <f t="shared" si="5"/>
        <v>0.59041395143289188</v>
      </c>
      <c r="X18" s="76">
        <f t="shared" si="5"/>
        <v>0.58055593247133941</v>
      </c>
      <c r="Y18" s="76">
        <f t="shared" si="5"/>
        <v>0.57114177453102277</v>
      </c>
      <c r="Z18" s="76">
        <f t="shared" si="5"/>
        <v>0.56219291495269164</v>
      </c>
      <c r="AA18" s="76">
        <f t="shared" si="5"/>
        <v>0.55364524979571217</v>
      </c>
      <c r="AB18" s="76">
        <f t="shared" si="5"/>
        <v>0.54554922903678404</v>
      </c>
      <c r="AC18" s="76">
        <f t="shared" si="5"/>
        <v>0.53789663475230554</v>
      </c>
      <c r="AD18" s="76">
        <f t="shared" si="5"/>
        <v>0.53066426311935455</v>
      </c>
      <c r="AE18" s="76">
        <f t="shared" si="5"/>
        <v>0.52383882993911046</v>
      </c>
      <c r="AF18" s="76">
        <f t="shared" si="5"/>
        <v>0.51735535788166309</v>
      </c>
      <c r="AG18" s="76">
        <f t="shared" si="5"/>
        <v>0.51120356258781741</v>
      </c>
      <c r="AH18" s="76">
        <f t="shared" si="5"/>
        <v>0.50537760514608343</v>
      </c>
      <c r="AI18" s="76">
        <f t="shared" si="5"/>
        <v>0.49988554771363725</v>
      </c>
      <c r="AJ18" s="76">
        <f t="shared" si="5"/>
        <v>0.49474667585491355</v>
      </c>
    </row>
    <row r="20" spans="1:36" x14ac:dyDescent="0.25">
      <c r="A20" s="1" t="s">
        <v>142</v>
      </c>
    </row>
    <row r="21" spans="1:36" x14ac:dyDescent="0.25">
      <c r="A21" t="s">
        <v>135</v>
      </c>
      <c r="B21" t="s">
        <v>136</v>
      </c>
      <c r="C21">
        <v>2017</v>
      </c>
      <c r="D21">
        <f>C21+1</f>
        <v>2018</v>
      </c>
      <c r="E21">
        <f t="shared" ref="E21:AJ21" si="6">D21+1</f>
        <v>2019</v>
      </c>
      <c r="F21">
        <f t="shared" si="6"/>
        <v>2020</v>
      </c>
      <c r="G21">
        <f t="shared" si="6"/>
        <v>2021</v>
      </c>
      <c r="H21">
        <f t="shared" si="6"/>
        <v>2022</v>
      </c>
      <c r="I21">
        <f t="shared" si="6"/>
        <v>2023</v>
      </c>
      <c r="J21">
        <f t="shared" si="6"/>
        <v>2024</v>
      </c>
      <c r="K21">
        <f t="shared" si="6"/>
        <v>2025</v>
      </c>
      <c r="L21">
        <f t="shared" si="6"/>
        <v>2026</v>
      </c>
      <c r="M21">
        <f t="shared" si="6"/>
        <v>2027</v>
      </c>
      <c r="N21">
        <f t="shared" si="6"/>
        <v>2028</v>
      </c>
      <c r="O21">
        <f t="shared" si="6"/>
        <v>2029</v>
      </c>
      <c r="P21">
        <f t="shared" si="6"/>
        <v>2030</v>
      </c>
      <c r="Q21">
        <f t="shared" si="6"/>
        <v>2031</v>
      </c>
      <c r="R21">
        <f t="shared" si="6"/>
        <v>2032</v>
      </c>
      <c r="S21">
        <f t="shared" si="6"/>
        <v>2033</v>
      </c>
      <c r="T21">
        <f t="shared" si="6"/>
        <v>2034</v>
      </c>
      <c r="U21">
        <f t="shared" si="6"/>
        <v>2035</v>
      </c>
      <c r="V21">
        <f t="shared" si="6"/>
        <v>2036</v>
      </c>
      <c r="W21">
        <f t="shared" si="6"/>
        <v>2037</v>
      </c>
      <c r="X21">
        <f t="shared" si="6"/>
        <v>2038</v>
      </c>
      <c r="Y21">
        <f t="shared" si="6"/>
        <v>2039</v>
      </c>
      <c r="Z21">
        <f t="shared" si="6"/>
        <v>2040</v>
      </c>
      <c r="AA21">
        <f t="shared" si="6"/>
        <v>2041</v>
      </c>
      <c r="AB21">
        <f t="shared" si="6"/>
        <v>2042</v>
      </c>
      <c r="AC21">
        <f t="shared" si="6"/>
        <v>2043</v>
      </c>
      <c r="AD21">
        <f t="shared" si="6"/>
        <v>2044</v>
      </c>
      <c r="AE21">
        <f t="shared" si="6"/>
        <v>2045</v>
      </c>
      <c r="AF21">
        <f t="shared" si="6"/>
        <v>2046</v>
      </c>
      <c r="AG21">
        <f t="shared" si="6"/>
        <v>2047</v>
      </c>
      <c r="AH21">
        <f t="shared" si="6"/>
        <v>2048</v>
      </c>
      <c r="AI21">
        <f t="shared" si="6"/>
        <v>2049</v>
      </c>
      <c r="AJ21">
        <f t="shared" si="6"/>
        <v>2050</v>
      </c>
    </row>
    <row r="22" spans="1:36" x14ac:dyDescent="0.25">
      <c r="C22" s="71"/>
      <c r="D22" s="71"/>
      <c r="E22" s="71"/>
      <c r="F22" s="71"/>
      <c r="G22" s="71"/>
      <c r="H22" s="71"/>
      <c r="I22" s="71"/>
      <c r="J22" s="71"/>
      <c r="K22" s="71"/>
      <c r="L22" s="71"/>
      <c r="M22" s="71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F22" s="71"/>
      <c r="AG22" s="71"/>
      <c r="AH22" s="71"/>
      <c r="AI22" s="71"/>
      <c r="AJ22" s="71"/>
    </row>
    <row r="23" spans="1:36" x14ac:dyDescent="0.25">
      <c r="A23" t="s">
        <v>143</v>
      </c>
      <c r="B23" t="s">
        <v>20</v>
      </c>
      <c r="C23" s="72">
        <f>'Param.Transv.'!D96*100</f>
        <v>0</v>
      </c>
      <c r="D23" s="72">
        <f>'Param.Transv.'!E96*100</f>
        <v>0</v>
      </c>
      <c r="E23" s="72">
        <f>'Param.Transv.'!F96*100</f>
        <v>0</v>
      </c>
      <c r="F23" s="72">
        <f>'Param.Transv.'!G96*100</f>
        <v>0</v>
      </c>
      <c r="G23" s="72">
        <f>'Param.Transv.'!H96*100</f>
        <v>0</v>
      </c>
      <c r="H23" s="72">
        <f>'Param.Transv.'!I96*100</f>
        <v>0</v>
      </c>
      <c r="I23" s="72">
        <f>'Param.Transv.'!J96*100</f>
        <v>0</v>
      </c>
      <c r="J23" s="72">
        <f>'Param.Transv.'!K96*100</f>
        <v>0</v>
      </c>
      <c r="K23" s="72">
        <f>'Param.Transv.'!L96*100</f>
        <v>0</v>
      </c>
      <c r="L23" s="72">
        <f>'Param.Transv.'!M96*100</f>
        <v>0</v>
      </c>
      <c r="M23" s="72">
        <f>'Param.Transv.'!N96*100</f>
        <v>0</v>
      </c>
      <c r="N23" s="72">
        <f>'Param.Transv.'!O96*100</f>
        <v>0</v>
      </c>
      <c r="O23" s="72">
        <f>'Param.Transv.'!P96*100</f>
        <v>0</v>
      </c>
      <c r="P23" s="72">
        <f>'Param.Transv.'!Q96*100</f>
        <v>0</v>
      </c>
      <c r="Q23" s="72">
        <f>'Param.Transv.'!R96*100</f>
        <v>0</v>
      </c>
      <c r="R23" s="72">
        <f>'Param.Transv.'!S96*100</f>
        <v>0</v>
      </c>
      <c r="S23" s="72">
        <f>'Param.Transv.'!T96*100</f>
        <v>0</v>
      </c>
      <c r="T23" s="72">
        <f>'Param.Transv.'!U96*100</f>
        <v>0</v>
      </c>
      <c r="U23" s="72">
        <f>'Param.Transv.'!V96*100</f>
        <v>0</v>
      </c>
      <c r="V23" s="72">
        <f>'Param.Transv.'!W96*100</f>
        <v>0</v>
      </c>
      <c r="W23" s="72">
        <f>'Param.Transv.'!X96*100</f>
        <v>0</v>
      </c>
      <c r="X23" s="72">
        <f>'Param.Transv.'!Y96*100</f>
        <v>0</v>
      </c>
      <c r="Y23" s="72">
        <f>'Param.Transv.'!Z96*100</f>
        <v>0</v>
      </c>
      <c r="Z23" s="72">
        <f>'Param.Transv.'!AA96*100</f>
        <v>0</v>
      </c>
      <c r="AA23" s="72">
        <f>'Param.Transv.'!AB96*100</f>
        <v>0</v>
      </c>
      <c r="AB23" s="72">
        <f>'Param.Transv.'!AC96*100</f>
        <v>0</v>
      </c>
      <c r="AC23" s="72">
        <f>'Param.Transv.'!AD96*100</f>
        <v>0</v>
      </c>
      <c r="AD23" s="72">
        <f>'Param.Transv.'!AE96*100</f>
        <v>0</v>
      </c>
      <c r="AE23" s="72">
        <f>'Param.Transv.'!AF96*100</f>
        <v>0</v>
      </c>
      <c r="AF23" s="72">
        <f>'Param.Transv.'!AG96*100</f>
        <v>0</v>
      </c>
      <c r="AG23" s="72">
        <f>'Param.Transv.'!AH96*100</f>
        <v>0</v>
      </c>
      <c r="AH23" s="72">
        <f>'Param.Transv.'!AI96*100</f>
        <v>0</v>
      </c>
      <c r="AI23" s="72">
        <f>'Param.Transv.'!AJ96*100</f>
        <v>0</v>
      </c>
      <c r="AJ23" s="72">
        <f>'Param.Transv.'!AK96*100</f>
        <v>0</v>
      </c>
    </row>
    <row r="24" spans="1:36" x14ac:dyDescent="0.25">
      <c r="A24" t="s">
        <v>144</v>
      </c>
      <c r="B24" t="s">
        <v>20</v>
      </c>
      <c r="C24" s="72">
        <v>0</v>
      </c>
      <c r="D24" s="72">
        <v>0</v>
      </c>
      <c r="E24" s="72">
        <v>0</v>
      </c>
      <c r="F24" s="72">
        <v>0</v>
      </c>
      <c r="G24" s="72">
        <v>0</v>
      </c>
      <c r="H24" s="72">
        <v>0</v>
      </c>
      <c r="I24" s="72">
        <v>0</v>
      </c>
      <c r="J24" s="72">
        <v>0</v>
      </c>
      <c r="K24" s="72">
        <v>0</v>
      </c>
      <c r="L24" s="72">
        <v>0</v>
      </c>
      <c r="M24" s="72">
        <v>0</v>
      </c>
      <c r="N24" s="72">
        <v>0</v>
      </c>
      <c r="O24" s="72">
        <v>0</v>
      </c>
      <c r="P24" s="72">
        <v>0</v>
      </c>
      <c r="Q24" s="72">
        <v>0</v>
      </c>
      <c r="R24" s="72">
        <v>0</v>
      </c>
      <c r="S24" s="72">
        <v>0</v>
      </c>
      <c r="T24" s="72">
        <v>0</v>
      </c>
      <c r="U24" s="72">
        <v>0</v>
      </c>
      <c r="V24" s="72">
        <v>0</v>
      </c>
      <c r="W24" s="72">
        <v>0</v>
      </c>
      <c r="X24" s="72">
        <v>0</v>
      </c>
      <c r="Y24" s="72">
        <v>0</v>
      </c>
      <c r="Z24" s="72">
        <v>0</v>
      </c>
      <c r="AA24" s="72">
        <v>0</v>
      </c>
      <c r="AB24" s="72">
        <v>0</v>
      </c>
      <c r="AC24" s="72">
        <v>0</v>
      </c>
      <c r="AD24" s="72">
        <v>0</v>
      </c>
      <c r="AE24" s="72">
        <v>0</v>
      </c>
      <c r="AF24" s="72">
        <v>0</v>
      </c>
      <c r="AG24" s="72">
        <v>0</v>
      </c>
      <c r="AH24" s="72">
        <v>0</v>
      </c>
      <c r="AI24" s="72">
        <v>0</v>
      </c>
      <c r="AJ24" s="72">
        <v>0</v>
      </c>
    </row>
    <row r="25" spans="1:36" x14ac:dyDescent="0.25">
      <c r="A25" t="s">
        <v>145</v>
      </c>
      <c r="B25" t="s">
        <v>20</v>
      </c>
      <c r="C25" s="72">
        <f>'Param.Transv.'!D92*100</f>
        <v>0</v>
      </c>
      <c r="D25" s="72">
        <f>'Param.Transv.'!E92*100</f>
        <v>0</v>
      </c>
      <c r="E25" s="72">
        <f>'Param.Transv.'!F92*100</f>
        <v>0</v>
      </c>
      <c r="F25" s="72">
        <f>'Param.Transv.'!G92*100</f>
        <v>0</v>
      </c>
      <c r="G25" s="72">
        <f>'Param.Transv.'!H92*100</f>
        <v>0</v>
      </c>
      <c r="H25" s="72">
        <f>'Param.Transv.'!I92*100</f>
        <v>0</v>
      </c>
      <c r="I25" s="72">
        <f>'Param.Transv.'!J92*100</f>
        <v>0</v>
      </c>
      <c r="J25" s="72">
        <f>'Param.Transv.'!K92*100</f>
        <v>0</v>
      </c>
      <c r="K25" s="72">
        <f>'Param.Transv.'!L92*100</f>
        <v>0</v>
      </c>
      <c r="L25" s="72">
        <f>'Param.Transv.'!M92*100</f>
        <v>0</v>
      </c>
      <c r="M25" s="72">
        <f>'Param.Transv.'!N92*100</f>
        <v>0</v>
      </c>
      <c r="N25" s="72">
        <f>'Param.Transv.'!O92*100</f>
        <v>0</v>
      </c>
      <c r="O25" s="72">
        <f>'Param.Transv.'!P92*100</f>
        <v>0</v>
      </c>
      <c r="P25" s="72">
        <f>'Param.Transv.'!Q92*100</f>
        <v>0</v>
      </c>
      <c r="Q25" s="72">
        <f>'Param.Transv.'!R92*100</f>
        <v>0</v>
      </c>
      <c r="R25" s="72">
        <f>'Param.Transv.'!S92*100</f>
        <v>0</v>
      </c>
      <c r="S25" s="72">
        <f>'Param.Transv.'!T92*100</f>
        <v>0</v>
      </c>
      <c r="T25" s="72">
        <f>'Param.Transv.'!U92*100</f>
        <v>0</v>
      </c>
      <c r="U25" s="72">
        <f>'Param.Transv.'!V92*100</f>
        <v>0</v>
      </c>
      <c r="V25" s="72">
        <f>'Param.Transv.'!W92*100</f>
        <v>0</v>
      </c>
      <c r="W25" s="72">
        <f>'Param.Transv.'!X92*100</f>
        <v>0</v>
      </c>
      <c r="X25" s="72">
        <f>'Param.Transv.'!Y92*100</f>
        <v>0</v>
      </c>
      <c r="Y25" s="72">
        <f>'Param.Transv.'!Z92*100</f>
        <v>0</v>
      </c>
      <c r="Z25" s="72">
        <f>'Param.Transv.'!AA92*100</f>
        <v>0</v>
      </c>
      <c r="AA25" s="72">
        <f>'Param.Transv.'!AB92*100</f>
        <v>0</v>
      </c>
      <c r="AB25" s="72">
        <f>'Param.Transv.'!AC92*100</f>
        <v>0</v>
      </c>
      <c r="AC25" s="72">
        <f>'Param.Transv.'!AD92*100</f>
        <v>0</v>
      </c>
      <c r="AD25" s="72">
        <f>'Param.Transv.'!AE92*100</f>
        <v>0</v>
      </c>
      <c r="AE25" s="72">
        <f>'Param.Transv.'!AF92*100</f>
        <v>0</v>
      </c>
      <c r="AF25" s="72">
        <f>'Param.Transv.'!AG92*100</f>
        <v>0</v>
      </c>
      <c r="AG25" s="72">
        <f>'Param.Transv.'!AH92*100</f>
        <v>0</v>
      </c>
      <c r="AH25" s="72">
        <f>'Param.Transv.'!AI92*100</f>
        <v>0</v>
      </c>
      <c r="AI25" s="72">
        <f>'Param.Transv.'!AJ92*100</f>
        <v>0</v>
      </c>
      <c r="AJ25" s="72">
        <f>'Param.Transv.'!AK92*100</f>
        <v>0</v>
      </c>
    </row>
    <row r="26" spans="1:36" x14ac:dyDescent="0.25">
      <c r="A26" t="s">
        <v>146</v>
      </c>
      <c r="B26" t="s">
        <v>20</v>
      </c>
      <c r="C26" s="72">
        <v>0</v>
      </c>
      <c r="D26" s="72">
        <v>0</v>
      </c>
      <c r="E26" s="72">
        <v>0</v>
      </c>
      <c r="F26" s="72">
        <v>0</v>
      </c>
      <c r="G26" s="72">
        <v>0</v>
      </c>
      <c r="H26" s="72">
        <v>0</v>
      </c>
      <c r="I26" s="72">
        <v>0</v>
      </c>
      <c r="J26" s="72">
        <v>0</v>
      </c>
      <c r="K26" s="72">
        <v>0</v>
      </c>
      <c r="L26" s="72">
        <v>0</v>
      </c>
      <c r="M26" s="72">
        <v>0</v>
      </c>
      <c r="N26" s="72">
        <v>0</v>
      </c>
      <c r="O26" s="72">
        <v>0</v>
      </c>
      <c r="P26" s="72">
        <v>0</v>
      </c>
      <c r="Q26" s="72">
        <v>0</v>
      </c>
      <c r="R26" s="72">
        <v>0</v>
      </c>
      <c r="S26" s="72">
        <v>0</v>
      </c>
      <c r="T26" s="72">
        <v>0</v>
      </c>
      <c r="U26" s="72">
        <v>0</v>
      </c>
      <c r="V26" s="72">
        <v>0</v>
      </c>
      <c r="W26" s="72">
        <v>0</v>
      </c>
      <c r="X26" s="72">
        <v>0</v>
      </c>
      <c r="Y26" s="72">
        <v>0</v>
      </c>
      <c r="Z26" s="72">
        <v>0</v>
      </c>
      <c r="AA26" s="72">
        <v>0</v>
      </c>
      <c r="AB26" s="72">
        <v>0</v>
      </c>
      <c r="AC26" s="72">
        <v>0</v>
      </c>
      <c r="AD26" s="72">
        <v>0</v>
      </c>
      <c r="AE26" s="72">
        <v>0</v>
      </c>
      <c r="AF26" s="72">
        <v>0</v>
      </c>
      <c r="AG26" s="72">
        <v>0</v>
      </c>
      <c r="AH26" s="72">
        <v>0</v>
      </c>
      <c r="AI26" s="72">
        <v>0</v>
      </c>
      <c r="AJ26" s="72">
        <v>0</v>
      </c>
    </row>
    <row r="27" spans="1:36" x14ac:dyDescent="0.25">
      <c r="A27" t="s">
        <v>147</v>
      </c>
      <c r="B27" t="s">
        <v>20</v>
      </c>
      <c r="C27" s="72">
        <f>100-SUM(C23:C26)</f>
        <v>100</v>
      </c>
      <c r="D27" s="72">
        <f t="shared" ref="D27:AJ27" si="7">100-SUM(D23:D26)</f>
        <v>100</v>
      </c>
      <c r="E27" s="72">
        <f t="shared" si="7"/>
        <v>100</v>
      </c>
      <c r="F27" s="72">
        <f t="shared" si="7"/>
        <v>100</v>
      </c>
      <c r="G27" s="72">
        <f t="shared" si="7"/>
        <v>100</v>
      </c>
      <c r="H27" s="72">
        <f t="shared" si="7"/>
        <v>100</v>
      </c>
      <c r="I27" s="72">
        <f t="shared" si="7"/>
        <v>100</v>
      </c>
      <c r="J27" s="72">
        <f t="shared" si="7"/>
        <v>100</v>
      </c>
      <c r="K27" s="72">
        <f t="shared" si="7"/>
        <v>100</v>
      </c>
      <c r="L27" s="72">
        <f t="shared" si="7"/>
        <v>100</v>
      </c>
      <c r="M27" s="72">
        <f t="shared" si="7"/>
        <v>100</v>
      </c>
      <c r="N27" s="72">
        <f t="shared" si="7"/>
        <v>100</v>
      </c>
      <c r="O27" s="72">
        <f t="shared" si="7"/>
        <v>100</v>
      </c>
      <c r="P27" s="72">
        <f t="shared" si="7"/>
        <v>100</v>
      </c>
      <c r="Q27" s="72">
        <f t="shared" si="7"/>
        <v>100</v>
      </c>
      <c r="R27" s="72">
        <f t="shared" si="7"/>
        <v>100</v>
      </c>
      <c r="S27" s="72">
        <f t="shared" si="7"/>
        <v>100</v>
      </c>
      <c r="T27" s="72">
        <f t="shared" si="7"/>
        <v>100</v>
      </c>
      <c r="U27" s="72">
        <f t="shared" si="7"/>
        <v>100</v>
      </c>
      <c r="V27" s="72">
        <f t="shared" si="7"/>
        <v>100</v>
      </c>
      <c r="W27" s="72">
        <f t="shared" si="7"/>
        <v>100</v>
      </c>
      <c r="X27" s="72">
        <f t="shared" si="7"/>
        <v>100</v>
      </c>
      <c r="Y27" s="72">
        <f t="shared" si="7"/>
        <v>100</v>
      </c>
      <c r="Z27" s="72">
        <f t="shared" si="7"/>
        <v>100</v>
      </c>
      <c r="AA27" s="72">
        <f t="shared" si="7"/>
        <v>100</v>
      </c>
      <c r="AB27" s="72">
        <f t="shared" si="7"/>
        <v>100</v>
      </c>
      <c r="AC27" s="72">
        <f t="shared" si="7"/>
        <v>100</v>
      </c>
      <c r="AD27" s="72">
        <f t="shared" si="7"/>
        <v>100</v>
      </c>
      <c r="AE27" s="72">
        <f t="shared" si="7"/>
        <v>100</v>
      </c>
      <c r="AF27" s="72">
        <f t="shared" si="7"/>
        <v>100</v>
      </c>
      <c r="AG27" s="72">
        <f t="shared" si="7"/>
        <v>100</v>
      </c>
      <c r="AH27" s="72">
        <f t="shared" si="7"/>
        <v>100</v>
      </c>
      <c r="AI27" s="72">
        <f t="shared" si="7"/>
        <v>100</v>
      </c>
      <c r="AJ27" s="72">
        <f t="shared" si="7"/>
        <v>100</v>
      </c>
    </row>
    <row r="29" spans="1:36" ht="15.75" x14ac:dyDescent="0.25">
      <c r="A29" s="73" t="s">
        <v>150</v>
      </c>
    </row>
    <row r="30" spans="1:36" x14ac:dyDescent="0.25">
      <c r="A30" s="1" t="s">
        <v>149</v>
      </c>
    </row>
    <row r="31" spans="1:36" x14ac:dyDescent="0.25">
      <c r="A31" t="s">
        <v>135</v>
      </c>
      <c r="B31" t="s">
        <v>136</v>
      </c>
      <c r="C31" t="s">
        <v>148</v>
      </c>
      <c r="D31">
        <f>C31+1</f>
        <v>2018</v>
      </c>
      <c r="E31">
        <f t="shared" ref="E31:AJ31" si="8">D31+1</f>
        <v>2019</v>
      </c>
      <c r="F31">
        <f t="shared" si="8"/>
        <v>2020</v>
      </c>
      <c r="G31">
        <f t="shared" si="8"/>
        <v>2021</v>
      </c>
      <c r="H31">
        <f t="shared" si="8"/>
        <v>2022</v>
      </c>
      <c r="I31">
        <f t="shared" si="8"/>
        <v>2023</v>
      </c>
      <c r="J31">
        <f t="shared" si="8"/>
        <v>2024</v>
      </c>
      <c r="K31">
        <f t="shared" si="8"/>
        <v>2025</v>
      </c>
      <c r="L31">
        <f t="shared" si="8"/>
        <v>2026</v>
      </c>
      <c r="M31">
        <f t="shared" si="8"/>
        <v>2027</v>
      </c>
      <c r="N31">
        <f t="shared" si="8"/>
        <v>2028</v>
      </c>
      <c r="O31">
        <f t="shared" si="8"/>
        <v>2029</v>
      </c>
      <c r="P31">
        <f t="shared" si="8"/>
        <v>2030</v>
      </c>
      <c r="Q31">
        <f t="shared" si="8"/>
        <v>2031</v>
      </c>
      <c r="R31">
        <f t="shared" si="8"/>
        <v>2032</v>
      </c>
      <c r="S31">
        <f t="shared" si="8"/>
        <v>2033</v>
      </c>
      <c r="T31">
        <f t="shared" si="8"/>
        <v>2034</v>
      </c>
      <c r="U31">
        <f t="shared" si="8"/>
        <v>2035</v>
      </c>
      <c r="V31">
        <f t="shared" si="8"/>
        <v>2036</v>
      </c>
      <c r="W31">
        <f t="shared" si="8"/>
        <v>2037</v>
      </c>
      <c r="X31">
        <f t="shared" si="8"/>
        <v>2038</v>
      </c>
      <c r="Y31">
        <f t="shared" si="8"/>
        <v>2039</v>
      </c>
      <c r="Z31">
        <f t="shared" si="8"/>
        <v>2040</v>
      </c>
      <c r="AA31">
        <f t="shared" si="8"/>
        <v>2041</v>
      </c>
      <c r="AB31">
        <f t="shared" si="8"/>
        <v>2042</v>
      </c>
      <c r="AC31">
        <f t="shared" si="8"/>
        <v>2043</v>
      </c>
      <c r="AD31">
        <f t="shared" si="8"/>
        <v>2044</v>
      </c>
      <c r="AE31">
        <f t="shared" si="8"/>
        <v>2045</v>
      </c>
      <c r="AF31">
        <f t="shared" si="8"/>
        <v>2046</v>
      </c>
      <c r="AG31">
        <f t="shared" si="8"/>
        <v>2047</v>
      </c>
      <c r="AH31">
        <f t="shared" si="8"/>
        <v>2048</v>
      </c>
      <c r="AI31">
        <f t="shared" si="8"/>
        <v>2049</v>
      </c>
      <c r="AJ31">
        <f t="shared" si="8"/>
        <v>2050</v>
      </c>
    </row>
    <row r="32" spans="1:36" x14ac:dyDescent="0.25">
      <c r="A32" t="s">
        <v>143</v>
      </c>
      <c r="B32" t="s">
        <v>20</v>
      </c>
      <c r="C32" s="10">
        <f>+C37*C$36/100</f>
        <v>62.282323584905662</v>
      </c>
      <c r="D32" s="10">
        <f t="shared" ref="D32:AJ34" si="9">+D37*D$36/100</f>
        <v>62.390532656023225</v>
      </c>
      <c r="E32" s="10">
        <f t="shared" si="9"/>
        <v>62.498741727140789</v>
      </c>
      <c r="F32" s="10">
        <f t="shared" si="9"/>
        <v>62.614097400268349</v>
      </c>
      <c r="G32" s="10">
        <f t="shared" si="9"/>
        <v>62.799619034882205</v>
      </c>
      <c r="H32" s="10">
        <f t="shared" si="9"/>
        <v>62.985362723151567</v>
      </c>
      <c r="I32" s="10">
        <f t="shared" si="9"/>
        <v>63.171328465076364</v>
      </c>
      <c r="J32" s="10">
        <f t="shared" si="9"/>
        <v>63.357516260656688</v>
      </c>
      <c r="K32" s="10">
        <f t="shared" si="9"/>
        <v>63.543926109892439</v>
      </c>
      <c r="L32" s="10">
        <f t="shared" si="9"/>
        <v>63.730558012783696</v>
      </c>
      <c r="M32" s="10">
        <f t="shared" si="9"/>
        <v>63.917411969330423</v>
      </c>
      <c r="N32" s="10">
        <f t="shared" si="9"/>
        <v>64.104487979532621</v>
      </c>
      <c r="O32" s="10">
        <f t="shared" si="9"/>
        <v>64.291786043390303</v>
      </c>
      <c r="P32" s="10">
        <f t="shared" si="9"/>
        <v>64.479306160903434</v>
      </c>
      <c r="Q32" s="10">
        <f t="shared" si="9"/>
        <v>64.557847344469295</v>
      </c>
      <c r="R32" s="10">
        <f t="shared" si="9"/>
        <v>64.636430233238727</v>
      </c>
      <c r="S32" s="10">
        <f t="shared" si="9"/>
        <v>64.715054827211759</v>
      </c>
      <c r="T32" s="10">
        <f t="shared" si="9"/>
        <v>64.793721126388434</v>
      </c>
      <c r="U32" s="10">
        <f t="shared" si="9"/>
        <v>64.872429130768708</v>
      </c>
      <c r="V32" s="10">
        <f t="shared" si="9"/>
        <v>64.951178840352611</v>
      </c>
      <c r="W32" s="10">
        <f t="shared" si="9"/>
        <v>65.0299702551401</v>
      </c>
      <c r="X32" s="10">
        <f t="shared" si="9"/>
        <v>65.108803375131217</v>
      </c>
      <c r="Y32" s="10">
        <f t="shared" si="9"/>
        <v>65.187678200325962</v>
      </c>
      <c r="Z32" s="10">
        <f t="shared" si="9"/>
        <v>65.266594730724321</v>
      </c>
      <c r="AA32" s="10">
        <f t="shared" si="9"/>
        <v>65.345552966326281</v>
      </c>
      <c r="AB32" s="10">
        <f t="shared" si="9"/>
        <v>65.424552907131854</v>
      </c>
      <c r="AC32" s="10">
        <f t="shared" si="9"/>
        <v>65.503594553141028</v>
      </c>
      <c r="AD32" s="10">
        <f t="shared" si="9"/>
        <v>65.582677904353858</v>
      </c>
      <c r="AE32" s="10">
        <f t="shared" si="9"/>
        <v>65.66180296077026</v>
      </c>
      <c r="AF32" s="10">
        <f t="shared" si="9"/>
        <v>65.740969722390318</v>
      </c>
      <c r="AG32" s="10">
        <f t="shared" si="9"/>
        <v>65.820178189213948</v>
      </c>
      <c r="AH32" s="10">
        <f t="shared" si="9"/>
        <v>65.89942836124122</v>
      </c>
      <c r="AI32" s="10">
        <f t="shared" si="9"/>
        <v>65.978720238472079</v>
      </c>
      <c r="AJ32" s="10">
        <f t="shared" si="9"/>
        <v>66.058053820906579</v>
      </c>
    </row>
    <row r="33" spans="1:36" x14ac:dyDescent="0.25">
      <c r="A33" t="s">
        <v>144</v>
      </c>
      <c r="B33" t="s">
        <v>20</v>
      </c>
      <c r="C33" s="10">
        <f t="shared" ref="C33:R34" si="10">+C38*C$36/100</f>
        <v>67.882641509433967</v>
      </c>
      <c r="D33" s="10">
        <f t="shared" si="10"/>
        <v>68.000580551523939</v>
      </c>
      <c r="E33" s="10">
        <f t="shared" si="10"/>
        <v>68.118519593613925</v>
      </c>
      <c r="F33" s="10">
        <f t="shared" si="10"/>
        <v>68.244247847703903</v>
      </c>
      <c r="G33" s="10">
        <f t="shared" si="10"/>
        <v>68.389460047470564</v>
      </c>
      <c r="H33" s="10">
        <f t="shared" si="10"/>
        <v>68.534672247237225</v>
      </c>
      <c r="I33" s="10">
        <f t="shared" si="10"/>
        <v>68.679884447003872</v>
      </c>
      <c r="J33" s="10">
        <f t="shared" si="10"/>
        <v>68.825096646770533</v>
      </c>
      <c r="K33" s="10">
        <f t="shared" si="10"/>
        <v>68.970308846537179</v>
      </c>
      <c r="L33" s="10">
        <f t="shared" si="10"/>
        <v>69.115521046303826</v>
      </c>
      <c r="M33" s="10">
        <f t="shared" si="10"/>
        <v>69.260733246070487</v>
      </c>
      <c r="N33" s="10">
        <f t="shared" si="10"/>
        <v>69.405945445837148</v>
      </c>
      <c r="O33" s="10">
        <f t="shared" si="10"/>
        <v>69.551157645603794</v>
      </c>
      <c r="P33" s="10">
        <f t="shared" si="10"/>
        <v>69.696369845370427</v>
      </c>
      <c r="Q33" s="10">
        <f t="shared" si="10"/>
        <v>69.723643003047115</v>
      </c>
      <c r="R33" s="10">
        <f t="shared" si="10"/>
        <v>69.750916160723776</v>
      </c>
      <c r="S33" s="10">
        <f t="shared" si="9"/>
        <v>69.778189318400436</v>
      </c>
      <c r="T33" s="10">
        <f t="shared" si="9"/>
        <v>69.805462476077096</v>
      </c>
      <c r="U33" s="10">
        <f t="shared" si="9"/>
        <v>69.832735633753771</v>
      </c>
      <c r="V33" s="10">
        <f t="shared" si="9"/>
        <v>69.860008791430445</v>
      </c>
      <c r="W33" s="10">
        <f t="shared" si="9"/>
        <v>69.887281949107106</v>
      </c>
      <c r="X33" s="10">
        <f t="shared" si="9"/>
        <v>69.91455510678378</v>
      </c>
      <c r="Y33" s="10">
        <f t="shared" si="9"/>
        <v>69.94182826446044</v>
      </c>
      <c r="Z33" s="10">
        <f t="shared" si="9"/>
        <v>69.969101422137115</v>
      </c>
      <c r="AA33" s="10">
        <f t="shared" si="9"/>
        <v>69.996374579813761</v>
      </c>
      <c r="AB33" s="10">
        <f t="shared" si="9"/>
        <v>70.023647737490421</v>
      </c>
      <c r="AC33" s="10">
        <f t="shared" si="9"/>
        <v>70.050920895167096</v>
      </c>
      <c r="AD33" s="10">
        <f t="shared" si="9"/>
        <v>70.07819405284377</v>
      </c>
      <c r="AE33" s="10">
        <f t="shared" si="9"/>
        <v>70.10546721052043</v>
      </c>
      <c r="AF33" s="10">
        <f t="shared" si="9"/>
        <v>70.132740368197105</v>
      </c>
      <c r="AG33" s="10">
        <f t="shared" si="9"/>
        <v>70.160013525873779</v>
      </c>
      <c r="AH33" s="10">
        <f t="shared" si="9"/>
        <v>70.18728668355044</v>
      </c>
      <c r="AI33" s="10">
        <f t="shared" si="9"/>
        <v>70.214559841227114</v>
      </c>
      <c r="AJ33" s="10">
        <f t="shared" si="9"/>
        <v>70.241832998903774</v>
      </c>
    </row>
    <row r="34" spans="1:36" x14ac:dyDescent="0.25">
      <c r="A34" t="s">
        <v>147</v>
      </c>
      <c r="B34" t="s">
        <v>20</v>
      </c>
      <c r="C34" s="10">
        <f t="shared" si="10"/>
        <v>44.604552358490565</v>
      </c>
      <c r="D34" s="10">
        <f t="shared" si="9"/>
        <v>44.682048137397189</v>
      </c>
      <c r="E34" s="10">
        <f t="shared" si="9"/>
        <v>44.759543916303819</v>
      </c>
      <c r="F34" s="10">
        <f t="shared" si="9"/>
        <v>44.842157856595442</v>
      </c>
      <c r="G34" s="10">
        <f t="shared" si="9"/>
        <v>44.965523815385126</v>
      </c>
      <c r="H34" s="10">
        <f t="shared" si="9"/>
        <v>45.08900846497977</v>
      </c>
      <c r="I34" s="10">
        <f t="shared" si="9"/>
        <v>45.212611805379346</v>
      </c>
      <c r="J34" s="10">
        <f t="shared" si="9"/>
        <v>45.336333836583883</v>
      </c>
      <c r="K34" s="10">
        <f t="shared" si="9"/>
        <v>45.460174558593337</v>
      </c>
      <c r="L34" s="10">
        <f t="shared" si="9"/>
        <v>45.584133971407766</v>
      </c>
      <c r="M34" s="10">
        <f t="shared" si="9"/>
        <v>45.708212075027134</v>
      </c>
      <c r="N34" s="10">
        <f t="shared" si="9"/>
        <v>45.832408869451463</v>
      </c>
      <c r="O34" s="10">
        <f t="shared" si="9"/>
        <v>45.95672435468073</v>
      </c>
      <c r="P34" s="10">
        <f t="shared" si="9"/>
        <v>46.081158530714937</v>
      </c>
      <c r="Q34" s="10">
        <f t="shared" si="9"/>
        <v>46.127685425321822</v>
      </c>
      <c r="R34" s="10">
        <f t="shared" si="9"/>
        <v>46.174234611947142</v>
      </c>
      <c r="S34" s="10">
        <f t="shared" si="9"/>
        <v>46.220806090590905</v>
      </c>
      <c r="T34" s="10">
        <f t="shared" si="9"/>
        <v>46.267399861253168</v>
      </c>
      <c r="U34" s="10">
        <f t="shared" si="9"/>
        <v>46.314015923933873</v>
      </c>
      <c r="V34" s="10">
        <f t="shared" si="9"/>
        <v>46.360654278633056</v>
      </c>
      <c r="W34" s="10">
        <f t="shared" si="9"/>
        <v>46.407314925350676</v>
      </c>
      <c r="X34" s="10">
        <f t="shared" si="9"/>
        <v>46.45399786408678</v>
      </c>
      <c r="Y34" s="10">
        <f t="shared" si="9"/>
        <v>46.500703094841349</v>
      </c>
      <c r="Z34" s="10">
        <f t="shared" si="9"/>
        <v>46.547430617614374</v>
      </c>
      <c r="AA34" s="10">
        <f t="shared" si="9"/>
        <v>46.594180432405835</v>
      </c>
      <c r="AB34" s="10">
        <f t="shared" si="9"/>
        <v>46.640952539215789</v>
      </c>
      <c r="AC34" s="10">
        <f t="shared" si="9"/>
        <v>46.687746938044199</v>
      </c>
      <c r="AD34" s="10">
        <f t="shared" si="9"/>
        <v>46.734563628891074</v>
      </c>
      <c r="AE34" s="10">
        <f t="shared" si="9"/>
        <v>46.781402611756391</v>
      </c>
      <c r="AF34" s="10">
        <f t="shared" si="9"/>
        <v>46.828263886640208</v>
      </c>
      <c r="AG34" s="10">
        <f t="shared" si="9"/>
        <v>46.875147453542446</v>
      </c>
      <c r="AH34" s="10">
        <f t="shared" si="9"/>
        <v>46.922053312463177</v>
      </c>
      <c r="AI34" s="10">
        <f t="shared" si="9"/>
        <v>46.968981463402351</v>
      </c>
      <c r="AJ34" s="10">
        <f t="shared" si="9"/>
        <v>47.015931906360002</v>
      </c>
    </row>
    <row r="36" spans="1:36" ht="19.899999999999999" customHeight="1" x14ac:dyDescent="0.25">
      <c r="A36" t="s">
        <v>145</v>
      </c>
      <c r="B36" t="s">
        <v>20</v>
      </c>
      <c r="C36" s="10">
        <f>+('Param.Transv.'!D117+'Param.Transv.'!D107)/2*100</f>
        <v>84.853301886792451</v>
      </c>
      <c r="D36" s="10">
        <f>+('Param.Transv.'!E117+'Param.Transv.'!E107)/2*100</f>
        <v>85.000725689404931</v>
      </c>
      <c r="E36" s="10">
        <f>+('Param.Transv.'!F117+'Param.Transv.'!F107)/2*100</f>
        <v>85.14814949201741</v>
      </c>
      <c r="F36" s="10">
        <f>+('Param.Transv.'!G117+'Param.Transv.'!G107)/2*100</f>
        <v>85.30530980962989</v>
      </c>
      <c r="G36" s="10">
        <f>+('Param.Transv.'!H117+'Param.Transv.'!H107)/2*100</f>
        <v>85.486825059338202</v>
      </c>
      <c r="H36" s="10">
        <f>+('Param.Transv.'!I117+'Param.Transv.'!I107)/2*100</f>
        <v>85.668340309046528</v>
      </c>
      <c r="I36" s="10">
        <f>+('Param.Transv.'!J117+'Param.Transv.'!J107)/2*100</f>
        <v>85.84985555875484</v>
      </c>
      <c r="J36" s="10">
        <f>+('Param.Transv.'!K117+'Param.Transv.'!K107)/2*100</f>
        <v>86.031370808463166</v>
      </c>
      <c r="K36" s="10">
        <f>+('Param.Transv.'!L117+'Param.Transv.'!L107)/2*100</f>
        <v>86.212886058171478</v>
      </c>
      <c r="L36" s="10">
        <f>+('Param.Transv.'!M117+'Param.Transv.'!M107)/2*100</f>
        <v>86.394401307879789</v>
      </c>
      <c r="M36" s="10">
        <f>+('Param.Transv.'!N117+'Param.Transv.'!N107)/2*100</f>
        <v>86.575916557588101</v>
      </c>
      <c r="N36" s="10">
        <f>+('Param.Transv.'!O117+'Param.Transv.'!O107)/2*100</f>
        <v>86.757431807296427</v>
      </c>
      <c r="O36" s="10">
        <f>+('Param.Transv.'!P117+'Param.Transv.'!P107)/2*100</f>
        <v>86.938947057004739</v>
      </c>
      <c r="P36" s="10">
        <f>+('Param.Transv.'!Q117+'Param.Transv.'!Q107)/2*100</f>
        <v>87.120462306713037</v>
      </c>
      <c r="Q36" s="10">
        <f>+('Param.Transv.'!R117+'Param.Transv.'!R107)/2*100</f>
        <v>87.154553753808898</v>
      </c>
      <c r="R36" s="10">
        <f>+('Param.Transv.'!S117+'Param.Transv.'!S107)/2*100</f>
        <v>87.18864520090473</v>
      </c>
      <c r="S36" s="10">
        <f>+('Param.Transv.'!T117+'Param.Transv.'!T107)/2*100</f>
        <v>87.222736648000549</v>
      </c>
      <c r="T36" s="10">
        <f>+('Param.Transv.'!U117+'Param.Transv.'!U107)/2*100</f>
        <v>87.256828095096381</v>
      </c>
      <c r="U36" s="10">
        <f>+('Param.Transv.'!V117+'Param.Transv.'!V107)/2*100</f>
        <v>87.290919542192213</v>
      </c>
      <c r="V36" s="10">
        <f>+('Param.Transv.'!W117+'Param.Transv.'!W107)/2*100</f>
        <v>87.32501098928806</v>
      </c>
      <c r="W36" s="10">
        <f>+('Param.Transv.'!X117+'Param.Transv.'!X107)/2*100</f>
        <v>87.359102436383878</v>
      </c>
      <c r="X36" s="10">
        <f>+('Param.Transv.'!Y117+'Param.Transv.'!Y107)/2*100</f>
        <v>87.393193883479711</v>
      </c>
      <c r="Y36" s="10">
        <f>+('Param.Transv.'!Z117+'Param.Transv.'!Z107)/2*100</f>
        <v>87.427285330575558</v>
      </c>
      <c r="Z36" s="10">
        <f>+('Param.Transv.'!AA117+'Param.Transv.'!AA107)/2*100</f>
        <v>87.46137677767139</v>
      </c>
      <c r="AA36" s="10">
        <f>+('Param.Transv.'!AB117+'Param.Transv.'!AB107)/2*100</f>
        <v>87.495468224767208</v>
      </c>
      <c r="AB36" s="10">
        <f>+('Param.Transv.'!AC117+'Param.Transv.'!AC107)/2*100</f>
        <v>87.529559671863041</v>
      </c>
      <c r="AC36" s="10">
        <f>+('Param.Transv.'!AD117+'Param.Transv.'!AD107)/2*100</f>
        <v>87.563651118958873</v>
      </c>
      <c r="AD36" s="10">
        <f>+('Param.Transv.'!AE117+'Param.Transv.'!AE107)/2*100</f>
        <v>87.59774256605472</v>
      </c>
      <c r="AE36" s="10">
        <f>+('Param.Transv.'!AF117+'Param.Transv.'!AF107)/2*100</f>
        <v>87.631834013150538</v>
      </c>
      <c r="AF36" s="10">
        <f>+('Param.Transv.'!AG117+'Param.Transv.'!AG107)/2*100</f>
        <v>87.665925460246385</v>
      </c>
      <c r="AG36" s="10">
        <f>+('Param.Transv.'!AH117+'Param.Transv.'!AH107)/2*100</f>
        <v>87.700016907342217</v>
      </c>
      <c r="AH36" s="10">
        <f>+('Param.Transv.'!AI117+'Param.Transv.'!AI107)/2*100</f>
        <v>87.73410835443805</v>
      </c>
      <c r="AI36" s="10">
        <f>+('Param.Transv.'!AJ117+'Param.Transv.'!AJ107)/2*100</f>
        <v>87.768199801533882</v>
      </c>
      <c r="AJ36" s="10">
        <f>+('Param.Transv.'!AK117+'Param.Transv.'!AK107)/2*100</f>
        <v>87.802291248629714</v>
      </c>
    </row>
    <row r="37" spans="1:36" x14ac:dyDescent="0.25">
      <c r="A37" t="s">
        <v>143</v>
      </c>
      <c r="B37" t="s">
        <v>20</v>
      </c>
      <c r="C37" s="10">
        <f>+'Param.Transv.'!D121*100</f>
        <v>73.400000000000006</v>
      </c>
      <c r="D37" s="10">
        <f>+'Param.Transv.'!E121*100</f>
        <v>73.400000000000006</v>
      </c>
      <c r="E37" s="10">
        <f>+'Param.Transv.'!F121*100</f>
        <v>73.400000000000006</v>
      </c>
      <c r="F37" s="10">
        <f>+'Param.Transv.'!G121*100</f>
        <v>73.400000000000006</v>
      </c>
      <c r="G37" s="10">
        <f>+'Param.Transv.'!H121*100</f>
        <v>73.461166666666671</v>
      </c>
      <c r="H37" s="10">
        <f>+'Param.Transv.'!I121*100</f>
        <v>73.52233333333335</v>
      </c>
      <c r="I37" s="10">
        <f>+'Param.Transv.'!J121*100</f>
        <v>73.583500000000001</v>
      </c>
      <c r="J37" s="10">
        <f>+'Param.Transv.'!K121*100</f>
        <v>73.64466666666668</v>
      </c>
      <c r="K37" s="10">
        <f>+'Param.Transv.'!L121*100</f>
        <v>73.705833333333331</v>
      </c>
      <c r="L37" s="10">
        <f>+'Param.Transv.'!M121*100</f>
        <v>73.76700000000001</v>
      </c>
      <c r="M37" s="10">
        <f>+'Param.Transv.'!N121*100</f>
        <v>73.828166666666689</v>
      </c>
      <c r="N37" s="10">
        <f>+'Param.Transv.'!O121*100</f>
        <v>73.88933333333334</v>
      </c>
      <c r="O37" s="10">
        <f>+'Param.Transv.'!P121*100</f>
        <v>73.950500000000019</v>
      </c>
      <c r="P37" s="10">
        <f>+'Param.Transv.'!Q121*100</f>
        <v>74.01166666666667</v>
      </c>
      <c r="Q37" s="10">
        <f>+'Param.Transv.'!R121*100</f>
        <v>74.07283333333335</v>
      </c>
      <c r="R37" s="10">
        <f>+'Param.Transv.'!S121*100</f>
        <v>74.134000000000015</v>
      </c>
      <c r="S37" s="10">
        <f>+'Param.Transv.'!T121*100</f>
        <v>74.195166666666665</v>
      </c>
      <c r="T37" s="10">
        <f>+'Param.Transv.'!U121*100</f>
        <v>74.256333333333345</v>
      </c>
      <c r="U37" s="10">
        <f>+'Param.Transv.'!V121*100</f>
        <v>74.31750000000001</v>
      </c>
      <c r="V37" s="10">
        <f>+'Param.Transv.'!W121*100</f>
        <v>74.378666666666675</v>
      </c>
      <c r="W37" s="10">
        <f>+'Param.Transv.'!X121*100</f>
        <v>74.43983333333334</v>
      </c>
      <c r="X37" s="10">
        <f>+'Param.Transv.'!Y121*100</f>
        <v>74.501000000000005</v>
      </c>
      <c r="Y37" s="10">
        <f>+'Param.Transv.'!Z121*100</f>
        <v>74.56216666666667</v>
      </c>
      <c r="Z37" s="10">
        <f>+'Param.Transv.'!AA121*100</f>
        <v>74.623333333333335</v>
      </c>
      <c r="AA37" s="10">
        <f>+'Param.Transv.'!AB121*100</f>
        <v>74.684500000000014</v>
      </c>
      <c r="AB37" s="10">
        <f>+'Param.Transv.'!AC121*100</f>
        <v>74.745666666666679</v>
      </c>
      <c r="AC37" s="10">
        <f>+'Param.Transv.'!AD121*100</f>
        <v>74.80683333333333</v>
      </c>
      <c r="AD37" s="10">
        <f>+'Param.Transv.'!AE121*100</f>
        <v>74.868000000000009</v>
      </c>
      <c r="AE37" s="10">
        <f>+'Param.Transv.'!AF121*100</f>
        <v>74.929166666666674</v>
      </c>
      <c r="AF37" s="10">
        <f>+'Param.Transv.'!AG121*100</f>
        <v>74.990333333333353</v>
      </c>
      <c r="AG37" s="10">
        <f>+'Param.Transv.'!AH121*100</f>
        <v>75.051500000000004</v>
      </c>
      <c r="AH37" s="10">
        <f>+'Param.Transv.'!AI121*100</f>
        <v>75.112666666666684</v>
      </c>
      <c r="AI37" s="10">
        <f>+'Param.Transv.'!AJ121*100</f>
        <v>75.173833333333334</v>
      </c>
      <c r="AJ37" s="10">
        <f>+'Param.Transv.'!AK121*100</f>
        <v>75.235000000000014</v>
      </c>
    </row>
    <row r="38" spans="1:36" x14ac:dyDescent="0.25">
      <c r="A38" t="s">
        <v>144</v>
      </c>
      <c r="B38" t="s">
        <v>20</v>
      </c>
      <c r="C38" s="74">
        <v>80</v>
      </c>
      <c r="D38" s="74">
        <v>80</v>
      </c>
      <c r="E38" s="74">
        <v>80</v>
      </c>
      <c r="F38" s="74">
        <v>80</v>
      </c>
      <c r="G38" s="74">
        <v>80</v>
      </c>
      <c r="H38" s="74">
        <v>80</v>
      </c>
      <c r="I38" s="74">
        <v>80</v>
      </c>
      <c r="J38" s="74">
        <v>80</v>
      </c>
      <c r="K38" s="74">
        <v>80</v>
      </c>
      <c r="L38" s="74">
        <v>80</v>
      </c>
      <c r="M38" s="74">
        <v>80</v>
      </c>
      <c r="N38" s="74">
        <v>80</v>
      </c>
      <c r="O38" s="74">
        <v>80</v>
      </c>
      <c r="P38" s="74">
        <v>80</v>
      </c>
      <c r="Q38" s="74">
        <v>80</v>
      </c>
      <c r="R38" s="74">
        <v>80</v>
      </c>
      <c r="S38" s="74">
        <v>80</v>
      </c>
      <c r="T38" s="74">
        <v>80</v>
      </c>
      <c r="U38" s="74">
        <v>80</v>
      </c>
      <c r="V38" s="74">
        <v>80</v>
      </c>
      <c r="W38" s="74">
        <v>80</v>
      </c>
      <c r="X38" s="74">
        <v>80</v>
      </c>
      <c r="Y38" s="74">
        <v>80</v>
      </c>
      <c r="Z38" s="74">
        <v>80</v>
      </c>
      <c r="AA38" s="74">
        <v>80</v>
      </c>
      <c r="AB38" s="74">
        <v>80</v>
      </c>
      <c r="AC38" s="74">
        <v>80</v>
      </c>
      <c r="AD38" s="74">
        <v>80</v>
      </c>
      <c r="AE38" s="74">
        <v>80</v>
      </c>
      <c r="AF38" s="74">
        <v>80</v>
      </c>
      <c r="AG38" s="74">
        <v>80</v>
      </c>
      <c r="AH38" s="74">
        <v>80</v>
      </c>
      <c r="AI38" s="74">
        <v>80</v>
      </c>
      <c r="AJ38" s="74">
        <v>80</v>
      </c>
    </row>
    <row r="39" spans="1:36" x14ac:dyDescent="0.25">
      <c r="A39" t="s">
        <v>147</v>
      </c>
      <c r="B39" t="s">
        <v>20</v>
      </c>
      <c r="C39" s="74">
        <f>+('Param.Transv.'!D105+'Param.Transv.'!D106+'Param.Transv.'!D108+'Param.Transv.'!D113+'Param.Transv.'!D116+'Param.Transv.'!D119)/6*100</f>
        <v>52.566666666666663</v>
      </c>
      <c r="D39" s="74">
        <f>+('Param.Transv.'!E105+'Param.Transv.'!E106+'Param.Transv.'!E108+'Param.Transv.'!E113+'Param.Transv.'!E116+'Param.Transv.'!E119)/6*100</f>
        <v>52.566666666666663</v>
      </c>
      <c r="E39" s="74">
        <f>+('Param.Transv.'!F105+'Param.Transv.'!F106+'Param.Transv.'!F108+'Param.Transv.'!F113+'Param.Transv.'!F116+'Param.Transv.'!F119)/6*100</f>
        <v>52.566666666666663</v>
      </c>
      <c r="F39" s="74">
        <f>+('Param.Transv.'!G105+'Param.Transv.'!G106+'Param.Transv.'!G108+'Param.Transv.'!G113+'Param.Transv.'!G116+'Param.Transv.'!G119)/6*100</f>
        <v>52.566666666666663</v>
      </c>
      <c r="G39" s="74">
        <f>+('Param.Transv.'!H105+'Param.Transv.'!H106+'Param.Transv.'!H108+'Param.Transv.'!H113+'Param.Transv.'!H116+'Param.Transv.'!H119)/6*100</f>
        <v>52.599361111111108</v>
      </c>
      <c r="H39" s="74">
        <f>+('Param.Transv.'!I105+'Param.Transv.'!I106+'Param.Transv.'!I108+'Param.Transv.'!I113+'Param.Transv.'!I116+'Param.Transv.'!I119)/6*100</f>
        <v>52.63205555555556</v>
      </c>
      <c r="I39" s="74">
        <f>+('Param.Transv.'!J105+'Param.Transv.'!J106+'Param.Transv.'!J108+'Param.Transv.'!J113+'Param.Transv.'!J116+'Param.Transv.'!J119)/6*100</f>
        <v>52.664750000000005</v>
      </c>
      <c r="J39" s="74">
        <f>+('Param.Transv.'!K105+'Param.Transv.'!K106+'Param.Transv.'!K108+'Param.Transv.'!K113+'Param.Transv.'!K116+'Param.Transv.'!K119)/6*100</f>
        <v>52.69744444444445</v>
      </c>
      <c r="K39" s="74">
        <f>+('Param.Transv.'!L105+'Param.Transv.'!L106+'Param.Transv.'!L108+'Param.Transv.'!L113+'Param.Transv.'!L116+'Param.Transv.'!L119)/6*100</f>
        <v>52.730138888888881</v>
      </c>
      <c r="L39" s="74">
        <f>+('Param.Transv.'!M105+'Param.Transv.'!M106+'Param.Transv.'!M108+'Param.Transv.'!M113+'Param.Transv.'!M116+'Param.Transv.'!M119)/6*100</f>
        <v>52.762833333333326</v>
      </c>
      <c r="M39" s="74">
        <f>+('Param.Transv.'!N105+'Param.Transv.'!N106+'Param.Transv.'!N108+'Param.Transv.'!N113+'Param.Transv.'!N116+'Param.Transv.'!N119)/6*100</f>
        <v>52.795527777777771</v>
      </c>
      <c r="N39" s="74">
        <f>+('Param.Transv.'!O105+'Param.Transv.'!O106+'Param.Transv.'!O108+'Param.Transv.'!O113+'Param.Transv.'!O116+'Param.Transv.'!O119)/6*100</f>
        <v>52.828222222222223</v>
      </c>
      <c r="O39" s="74">
        <f>+('Param.Transv.'!P105+'Param.Transv.'!P106+'Param.Transv.'!P108+'Param.Transv.'!P113+'Param.Transv.'!P116+'Param.Transv.'!P119)/6*100</f>
        <v>52.860916666666668</v>
      </c>
      <c r="P39" s="74">
        <f>+('Param.Transv.'!Q105+'Param.Transv.'!Q106+'Param.Transv.'!Q108+'Param.Transv.'!Q113+'Param.Transv.'!Q116+'Param.Transv.'!Q119)/6*100</f>
        <v>52.893611111111113</v>
      </c>
      <c r="Q39" s="74">
        <f>+('Param.Transv.'!R105+'Param.Transv.'!R106+'Param.Transv.'!R108+'Param.Transv.'!R113+'Param.Transv.'!R116+'Param.Transv.'!R119)/6*100</f>
        <v>52.926305555555565</v>
      </c>
      <c r="R39" s="74">
        <f>+('Param.Transv.'!S105+'Param.Transv.'!S106+'Param.Transv.'!S108+'Param.Transv.'!S113+'Param.Transv.'!S116+'Param.Transv.'!S119)/6*100</f>
        <v>52.959000000000003</v>
      </c>
      <c r="S39" s="74">
        <f>+('Param.Transv.'!T105+'Param.Transv.'!T106+'Param.Transv.'!T108+'Param.Transv.'!T113+'Param.Transv.'!T116+'Param.Transv.'!T119)/6*100</f>
        <v>52.991694444444434</v>
      </c>
      <c r="T39" s="74">
        <f>+('Param.Transv.'!U105+'Param.Transv.'!U106+'Param.Transv.'!U108+'Param.Transv.'!U113+'Param.Transv.'!U116+'Param.Transv.'!U119)/6*100</f>
        <v>53.024388888888893</v>
      </c>
      <c r="U39" s="74">
        <f>+('Param.Transv.'!V105+'Param.Transv.'!V106+'Param.Transv.'!V108+'Param.Transv.'!V113+'Param.Transv.'!V116+'Param.Transv.'!V119)/6*100</f>
        <v>53.057083333333331</v>
      </c>
      <c r="V39" s="74">
        <f>+('Param.Transv.'!W105+'Param.Transv.'!W106+'Param.Transv.'!W108+'Param.Transv.'!W113+'Param.Transv.'!W116+'Param.Transv.'!W119)/6*100</f>
        <v>53.089777777777783</v>
      </c>
      <c r="W39" s="74">
        <f>+('Param.Transv.'!X105+'Param.Transv.'!X106+'Param.Transv.'!X108+'Param.Transv.'!X113+'Param.Transv.'!X116+'Param.Transv.'!X119)/6*100</f>
        <v>53.122472222222214</v>
      </c>
      <c r="X39" s="74">
        <f>+('Param.Transv.'!Y105+'Param.Transv.'!Y106+'Param.Transv.'!Y108+'Param.Transv.'!Y113+'Param.Transv.'!Y116+'Param.Transv.'!Y119)/6*100</f>
        <v>53.155166666666666</v>
      </c>
      <c r="Y39" s="74">
        <f>+('Param.Transv.'!Z105+'Param.Transv.'!Z106+'Param.Transv.'!Z108+'Param.Transv.'!Z113+'Param.Transv.'!Z116+'Param.Transv.'!Z119)/6*100</f>
        <v>53.187861111111111</v>
      </c>
      <c r="Z39" s="74">
        <f>+('Param.Transv.'!AA105+'Param.Transv.'!AA106+'Param.Transv.'!AA108+'Param.Transv.'!AA113+'Param.Transv.'!AA116+'Param.Transv.'!AA119)/6*100</f>
        <v>53.220555555555563</v>
      </c>
      <c r="AA39" s="74">
        <f>+('Param.Transv.'!AB105+'Param.Transv.'!AB106+'Param.Transv.'!AB108+'Param.Transv.'!AB113+'Param.Transv.'!AB116+'Param.Transv.'!AB119)/6*100</f>
        <v>53.253249999999994</v>
      </c>
      <c r="AB39" s="74">
        <f>+('Param.Transv.'!AC105+'Param.Transv.'!AC106+'Param.Transv.'!AC108+'Param.Transv.'!AC113+'Param.Transv.'!AC116+'Param.Transv.'!AC119)/6*100</f>
        <v>53.285944444444446</v>
      </c>
      <c r="AC39" s="74">
        <f>+('Param.Transv.'!AD105+'Param.Transv.'!AD106+'Param.Transv.'!AD108+'Param.Transv.'!AD113+'Param.Transv.'!AD116+'Param.Transv.'!AD119)/6*100</f>
        <v>53.318638888888891</v>
      </c>
      <c r="AD39" s="74">
        <f>+('Param.Transv.'!AE105+'Param.Transv.'!AE106+'Param.Transv.'!AE108+'Param.Transv.'!AE113+'Param.Transv.'!AE116+'Param.Transv.'!AE119)/6*100</f>
        <v>53.351333333333336</v>
      </c>
      <c r="AE39" s="74">
        <f>+('Param.Transv.'!AF105+'Param.Transv.'!AF106+'Param.Transv.'!AF108+'Param.Transv.'!AF113+'Param.Transv.'!AF116+'Param.Transv.'!AF119)/6*100</f>
        <v>53.384027777777774</v>
      </c>
      <c r="AF39" s="74">
        <f>+('Param.Transv.'!AG105+'Param.Transv.'!AG106+'Param.Transv.'!AG108+'Param.Transv.'!AG113+'Param.Transv.'!AG116+'Param.Transv.'!AG119)/6*100</f>
        <v>53.416722222222234</v>
      </c>
      <c r="AG39" s="74">
        <f>+('Param.Transv.'!AH105+'Param.Transv.'!AH106+'Param.Transv.'!AH108+'Param.Transv.'!AH113+'Param.Transv.'!AH116+'Param.Transv.'!AH119)/6*100</f>
        <v>53.449416666666657</v>
      </c>
      <c r="AH39" s="74">
        <f>+('Param.Transv.'!AI105+'Param.Transv.'!AI106+'Param.Transv.'!AI108+'Param.Transv.'!AI113+'Param.Transv.'!AI116+'Param.Transv.'!AI119)/6*100</f>
        <v>53.482111111111109</v>
      </c>
      <c r="AI39" s="74">
        <f>+('Param.Transv.'!AJ105+'Param.Transv.'!AJ106+'Param.Transv.'!AJ108+'Param.Transv.'!AJ113+'Param.Transv.'!AJ116+'Param.Transv.'!AJ119)/6*100</f>
        <v>53.514805555555554</v>
      </c>
      <c r="AJ39" s="74">
        <f>+('Param.Transv.'!AK105+'Param.Transv.'!AK106+'Param.Transv.'!AK108+'Param.Transv.'!AK113+'Param.Transv.'!AK116+'Param.Transv.'!AK119)/6*100</f>
        <v>53.547500000000007</v>
      </c>
    </row>
  </sheetData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>
    <tabColor rgb="FF00B050"/>
  </sheetPr>
  <dimension ref="A1:AK253"/>
  <sheetViews>
    <sheetView zoomScale="90" zoomScaleNormal="90" zoomScalePageLayoutView="90" workbookViewId="0">
      <pane xSplit="3" ySplit="1" topLeftCell="D66" activePane="bottomRight" state="frozen"/>
      <selection pane="topRight" activeCell="D1" sqref="D1"/>
      <selection pane="bottomLeft" activeCell="A2" sqref="A2"/>
      <selection pane="bottomRight" activeCell="N73" sqref="N7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Específicos'!D15</f>
        <v>63.876337095340716</v>
      </c>
      <c r="E5" s="34">
        <f>'Datos Específicos'!E12*'Datos Específicos'!E15</f>
        <v>66.510589697008129</v>
      </c>
      <c r="F5" s="34">
        <f>'Datos Específicos'!F12*'Datos Específicos'!F15</f>
        <v>66.89605816355764</v>
      </c>
      <c r="G5" s="34">
        <f>'Datos Específicos'!G12*'Datos Específicos'!G15</f>
        <v>67.272374070557021</v>
      </c>
      <c r="H5" s="34">
        <f>'Datos Específicos'!H12*'Datos Específicos'!H15</f>
        <v>67.639685673372199</v>
      </c>
      <c r="I5" s="34">
        <f>'Datos Específicos'!I12*'Datos Específicos'!I15</f>
        <v>67.998142946997191</v>
      </c>
      <c r="J5" s="34">
        <f>'Datos Específicos'!J12*'Datos Específicos'!J15</f>
        <v>68.347897270911659</v>
      </c>
      <c r="K5" s="34">
        <f>'Datos Específicos'!K12*'Datos Específicos'!K15</f>
        <v>68.689101131464113</v>
      </c>
      <c r="L5" s="34">
        <f>'Datos Específicos'!L12*'Datos Específicos'!L15</f>
        <v>69.021907841298841</v>
      </c>
      <c r="M5" s="34">
        <f>'Datos Específicos'!M12*'Datos Específicos'!M15</f>
        <v>69.346471275323509</v>
      </c>
      <c r="N5" s="34">
        <f>'Datos Específicos'!N12*'Datos Específicos'!N15</f>
        <v>69.662945622699766</v>
      </c>
      <c r="O5" s="34">
        <f>'Datos Específicos'!O12*'Datos Específicos'!O15</f>
        <v>69.971485154326942</v>
      </c>
      <c r="P5" s="34">
        <f>'Datos Específicos'!P12*'Datos Específicos'!P15</f>
        <v>70.272244005278395</v>
      </c>
      <c r="Q5" s="34">
        <f>'Datos Específicos'!Q12*'Datos Específicos'!Q15</f>
        <v>70.565375971647413</v>
      </c>
      <c r="R5" s="34">
        <f>'Datos Específicos'!R12*'Datos Específicos'!R15</f>
        <v>70.851034321254161</v>
      </c>
      <c r="S5" s="34">
        <f>'Datos Específicos'!S12*'Datos Específicos'!S15</f>
        <v>71.129371617666166</v>
      </c>
      <c r="T5" s="34">
        <f>'Datos Específicos'!T12*'Datos Específicos'!T15</f>
        <v>71.400539556988434</v>
      </c>
      <c r="U5" s="34">
        <f>'Datos Específicos'!U12*'Datos Específicos'!U15</f>
        <v>71.6646888168804</v>
      </c>
      <c r="V5" s="34">
        <f>'Datos Específicos'!V12*'Datos Específicos'!V15</f>
        <v>71.921968917265133</v>
      </c>
      <c r="W5" s="34">
        <f>'Datos Específicos'!W12*'Datos Específicos'!W15</f>
        <v>72.172528092205013</v>
      </c>
      <c r="X5" s="34">
        <f>'Datos Específicos'!X12*'Datos Específicos'!X15</f>
        <v>72.4165131724221</v>
      </c>
      <c r="Y5" s="34">
        <f>'Datos Específicos'!Y12*'Datos Específicos'!Y15</f>
        <v>72.65406947795843</v>
      </c>
      <c r="Z5" s="34">
        <f>'Datos Específicos'!Z12*'Datos Específicos'!Z15</f>
        <v>72.88534072047824</v>
      </c>
      <c r="AA5" s="34">
        <f>'Datos Específicos'!AA12*'Datos Específicos'!AA15</f>
        <v>73.110468914725132</v>
      </c>
      <c r="AB5" s="34">
        <f>'Datos Específicos'!AB12*'Datos Específicos'!AB15</f>
        <v>73.329594298665612</v>
      </c>
      <c r="AC5" s="34">
        <f>'Datos Específicos'!AC12*'Datos Específicos'!AC15</f>
        <v>73.542855261858833</v>
      </c>
      <c r="AD5" s="34">
        <f>'Datos Específicos'!AD12*'Datos Específicos'!AD15</f>
        <v>73.750388281607002</v>
      </c>
      <c r="AE5" s="34">
        <f>'Datos Específicos'!AE12*'Datos Específicos'!AE15</f>
        <v>73.952327866457892</v>
      </c>
      <c r="AF5" s="34">
        <f>'Datos Específicos'!AF12*'Datos Específicos'!AF15</f>
        <v>74.148806506641549</v>
      </c>
      <c r="AG5" s="34">
        <f>'Datos Específicos'!AG12*'Datos Específicos'!AG15</f>
        <v>74.339954631042218</v>
      </c>
      <c r="AH5" s="34">
        <f>'Datos Específicos'!AH12*'Datos Específicos'!AH15</f>
        <v>74.525900570316807</v>
      </c>
      <c r="AI5" s="34">
        <f>'Datos Específicos'!AI12*'Datos Específicos'!AI15</f>
        <v>74.706770525789011</v>
      </c>
      <c r="AJ5" s="34">
        <f>'Datos Específicos'!AJ12*'Datos Específicos'!AJ15</f>
        <v>74.882688543762427</v>
      </c>
      <c r="AK5" s="34">
        <f>'Datos Específicos'!AK12*'Datos Específicos'!AK15</f>
        <v>75.053776494909286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v>0</v>
      </c>
      <c r="E8" s="36">
        <f>'Datos Generales'!E5</f>
        <v>0</v>
      </c>
      <c r="F8" s="36">
        <f>'Datos Generales'!F5</f>
        <v>0</v>
      </c>
      <c r="G8" s="36">
        <f>'Datos Generales'!G5</f>
        <v>0</v>
      </c>
      <c r="H8" s="36">
        <f>'Datos Generales'!H5</f>
        <v>0</v>
      </c>
      <c r="I8" s="36">
        <f>'Datos Generales'!I5</f>
        <v>0</v>
      </c>
      <c r="J8" s="36">
        <f>'Datos Generales'!J5</f>
        <v>0</v>
      </c>
      <c r="K8" s="36">
        <f>'Datos Generales'!K5</f>
        <v>0</v>
      </c>
      <c r="L8" s="36">
        <f>'Datos Generales'!L5</f>
        <v>0</v>
      </c>
      <c r="M8" s="36">
        <f>'Datos Generales'!M5</f>
        <v>0</v>
      </c>
      <c r="N8" s="36">
        <f>'Datos Generales'!N5</f>
        <v>0</v>
      </c>
      <c r="O8" s="36">
        <f>'Datos Generales'!O5</f>
        <v>0</v>
      </c>
      <c r="P8" s="36">
        <f>'Datos Generales'!P5</f>
        <v>0</v>
      </c>
      <c r="Q8" s="36">
        <f>'Datos Generales'!Q5</f>
        <v>0</v>
      </c>
      <c r="R8" s="36">
        <f>'Datos Generales'!R5</f>
        <v>0</v>
      </c>
      <c r="S8" s="36">
        <f>'Datos Generales'!S5</f>
        <v>0</v>
      </c>
      <c r="T8" s="36">
        <f>'Datos Generales'!T5</f>
        <v>0</v>
      </c>
      <c r="U8" s="36">
        <f>'Datos Generales'!U5</f>
        <v>0</v>
      </c>
      <c r="V8" s="36">
        <f>'Datos Generales'!V5</f>
        <v>0</v>
      </c>
      <c r="W8" s="36">
        <f>'Datos Generales'!W5</f>
        <v>0</v>
      </c>
      <c r="X8" s="36">
        <f>'Datos Generales'!X5</f>
        <v>0</v>
      </c>
      <c r="Y8" s="36">
        <f>'Datos Generales'!Y5</f>
        <v>0</v>
      </c>
      <c r="Z8" s="36">
        <f>'Datos Generales'!Z5</f>
        <v>0</v>
      </c>
      <c r="AA8" s="36">
        <f>'Datos Generales'!AA5</f>
        <v>0</v>
      </c>
      <c r="AB8" s="36">
        <f>'Datos Generales'!AB5</f>
        <v>0</v>
      </c>
      <c r="AC8" s="36">
        <f>'Datos Generales'!AC5</f>
        <v>0</v>
      </c>
      <c r="AD8" s="36">
        <f>'Datos Generales'!AD5</f>
        <v>0</v>
      </c>
      <c r="AE8" s="36">
        <f>'Datos Generales'!AE5</f>
        <v>0</v>
      </c>
      <c r="AF8" s="36">
        <f>'Datos Generales'!AF5</f>
        <v>0</v>
      </c>
      <c r="AG8" s="36">
        <f>'Datos Generales'!AG5</f>
        <v>0</v>
      </c>
      <c r="AH8" s="36">
        <f>'Datos Generales'!AH5</f>
        <v>0</v>
      </c>
      <c r="AI8" s="36">
        <f>'Datos Generales'!AI5</f>
        <v>0</v>
      </c>
      <c r="AJ8" s="36">
        <f>'Datos Generales'!AJ5</f>
        <v>0</v>
      </c>
      <c r="AK8" s="36">
        <f>'Datos Generales'!AK5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63.876337095340716</v>
      </c>
      <c r="E11" s="34">
        <f t="shared" si="1"/>
        <v>66.510589697008129</v>
      </c>
      <c r="F11" s="34">
        <f t="shared" si="1"/>
        <v>66.89605816355764</v>
      </c>
      <c r="G11" s="34">
        <f t="shared" si="1"/>
        <v>67.272374070557021</v>
      </c>
      <c r="H11" s="34">
        <f t="shared" si="1"/>
        <v>67.639685673372199</v>
      </c>
      <c r="I11" s="34">
        <f t="shared" si="1"/>
        <v>67.998142946997191</v>
      </c>
      <c r="J11" s="34">
        <f t="shared" si="1"/>
        <v>68.347897270911659</v>
      </c>
      <c r="K11" s="34">
        <f t="shared" si="1"/>
        <v>68.689101131464113</v>
      </c>
      <c r="L11" s="34">
        <f t="shared" si="1"/>
        <v>69.021907841298841</v>
      </c>
      <c r="M11" s="34">
        <f t="shared" si="1"/>
        <v>69.346471275323509</v>
      </c>
      <c r="N11" s="34">
        <f t="shared" si="1"/>
        <v>69.662945622699766</v>
      </c>
      <c r="O11" s="34">
        <f t="shared" si="1"/>
        <v>69.971485154326942</v>
      </c>
      <c r="P11" s="34">
        <f t="shared" si="1"/>
        <v>70.272244005278395</v>
      </c>
      <c r="Q11" s="34">
        <f t="shared" si="1"/>
        <v>70.565375971647413</v>
      </c>
      <c r="R11" s="34">
        <f t="shared" si="1"/>
        <v>70.851034321254161</v>
      </c>
      <c r="S11" s="34">
        <f t="shared" si="1"/>
        <v>71.129371617666166</v>
      </c>
      <c r="T11" s="34">
        <f t="shared" si="1"/>
        <v>71.400539556988434</v>
      </c>
      <c r="U11" s="34">
        <f t="shared" si="1"/>
        <v>71.6646888168804</v>
      </c>
      <c r="V11" s="34">
        <f t="shared" si="1"/>
        <v>71.921968917265133</v>
      </c>
      <c r="W11" s="34">
        <f t="shared" si="1"/>
        <v>72.172528092205013</v>
      </c>
      <c r="X11" s="34">
        <f t="shared" si="1"/>
        <v>72.4165131724221</v>
      </c>
      <c r="Y11" s="34">
        <f t="shared" si="1"/>
        <v>72.65406947795843</v>
      </c>
      <c r="Z11" s="34">
        <f t="shared" si="1"/>
        <v>72.88534072047824</v>
      </c>
      <c r="AA11" s="34">
        <f t="shared" si="1"/>
        <v>73.110468914725132</v>
      </c>
      <c r="AB11" s="34">
        <f t="shared" si="1"/>
        <v>73.329594298665612</v>
      </c>
      <c r="AC11" s="34">
        <f t="shared" si="1"/>
        <v>73.542855261858833</v>
      </c>
      <c r="AD11" s="34">
        <f t="shared" si="1"/>
        <v>73.750388281607002</v>
      </c>
      <c r="AE11" s="34">
        <f t="shared" si="1"/>
        <v>73.952327866457892</v>
      </c>
      <c r="AF11" s="34">
        <f t="shared" si="1"/>
        <v>74.148806506641549</v>
      </c>
      <c r="AG11" s="34">
        <f t="shared" si="1"/>
        <v>74.339954631042218</v>
      </c>
      <c r="AH11" s="34">
        <f t="shared" si="1"/>
        <v>74.525900570316807</v>
      </c>
      <c r="AI11" s="34">
        <f t="shared" si="1"/>
        <v>74.706770525789011</v>
      </c>
      <c r="AJ11" s="34">
        <f t="shared" si="1"/>
        <v>74.882688543762427</v>
      </c>
      <c r="AK11" s="34">
        <f t="shared" si="1"/>
        <v>75.053776494909286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Generales'!D24</f>
        <v>0</v>
      </c>
      <c r="E14" s="36">
        <f>'Datos Generales'!E24</f>
        <v>0</v>
      </c>
      <c r="F14" s="36">
        <f>'Datos Generales'!F24</f>
        <v>0</v>
      </c>
      <c r="G14" s="36">
        <f>'Datos Generales'!G24</f>
        <v>0</v>
      </c>
      <c r="H14" s="36">
        <f>'Datos Generales'!H24</f>
        <v>0</v>
      </c>
      <c r="I14" s="36">
        <f>'Datos Generales'!I24</f>
        <v>0</v>
      </c>
      <c r="J14" s="36">
        <f>'Datos Generales'!J24</f>
        <v>0</v>
      </c>
      <c r="K14" s="36">
        <f>'Datos Generales'!K24</f>
        <v>0</v>
      </c>
      <c r="L14" s="36">
        <f>'Datos Generales'!L24</f>
        <v>0</v>
      </c>
      <c r="M14" s="36">
        <f>'Datos Generales'!M24</f>
        <v>0</v>
      </c>
      <c r="N14" s="36">
        <f>'Datos Generales'!N24</f>
        <v>0</v>
      </c>
      <c r="O14" s="36">
        <f>'Datos Generales'!O24</f>
        <v>0</v>
      </c>
      <c r="P14" s="36">
        <f>'Datos Generales'!P24</f>
        <v>0</v>
      </c>
      <c r="Q14" s="36">
        <f>'Datos Generales'!Q24</f>
        <v>0</v>
      </c>
      <c r="R14" s="36">
        <f>'Datos Generales'!R24</f>
        <v>0</v>
      </c>
      <c r="S14" s="36">
        <f>'Datos Generales'!S24</f>
        <v>0</v>
      </c>
      <c r="T14" s="36">
        <f>'Datos Generales'!T24</f>
        <v>0</v>
      </c>
      <c r="U14" s="36">
        <f>'Datos Generales'!U24</f>
        <v>0</v>
      </c>
      <c r="V14" s="36">
        <f>'Datos Generales'!V24</f>
        <v>0</v>
      </c>
      <c r="W14" s="36">
        <f>'Datos Generales'!W24</f>
        <v>0</v>
      </c>
      <c r="X14" s="36">
        <f>'Datos Generales'!X24</f>
        <v>0</v>
      </c>
      <c r="Y14" s="36">
        <f>'Datos Generales'!Y24</f>
        <v>0</v>
      </c>
      <c r="Z14" s="36">
        <f>'Datos Generales'!Z24</f>
        <v>0</v>
      </c>
      <c r="AA14" s="36">
        <f>'Datos Generales'!AA24</f>
        <v>0</v>
      </c>
      <c r="AB14" s="36">
        <f>'Datos Generales'!AB24</f>
        <v>0</v>
      </c>
      <c r="AC14" s="36">
        <f>'Datos Generales'!AC24</f>
        <v>0</v>
      </c>
      <c r="AD14" s="36">
        <f>'Datos Generales'!AD24</f>
        <v>0</v>
      </c>
      <c r="AE14" s="36">
        <f>'Datos Generales'!AE24</f>
        <v>0</v>
      </c>
      <c r="AF14" s="36">
        <f>'Datos Generales'!AF24</f>
        <v>0</v>
      </c>
      <c r="AG14" s="36">
        <f>'Datos Generales'!AG24</f>
        <v>0</v>
      </c>
      <c r="AH14" s="36">
        <f>'Datos Generales'!AH24</f>
        <v>0</v>
      </c>
      <c r="AI14" s="36">
        <f>'Datos Generales'!AI24</f>
        <v>0</v>
      </c>
      <c r="AJ14" s="36">
        <f>'Datos Generales'!AJ24</f>
        <v>0</v>
      </c>
      <c r="AK14" s="36">
        <f>'Datos Generales'!AK24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Generales'!D25</f>
        <v>0</v>
      </c>
      <c r="E15" s="36">
        <f>'Datos Generales'!E25</f>
        <v>0</v>
      </c>
      <c r="F15" s="36">
        <f>'Datos Generales'!F25</f>
        <v>0</v>
      </c>
      <c r="G15" s="36">
        <f>'Datos Generales'!G25</f>
        <v>0</v>
      </c>
      <c r="H15" s="36">
        <f>'Datos Generales'!H25</f>
        <v>0</v>
      </c>
      <c r="I15" s="36">
        <f>'Datos Generales'!I25</f>
        <v>0</v>
      </c>
      <c r="J15" s="36">
        <f>'Datos Generales'!J25</f>
        <v>0</v>
      </c>
      <c r="K15" s="36">
        <f>'Datos Generales'!K25</f>
        <v>0</v>
      </c>
      <c r="L15" s="36">
        <f>'Datos Generales'!L25</f>
        <v>0</v>
      </c>
      <c r="M15" s="36">
        <f>'Datos Generales'!M25</f>
        <v>0</v>
      </c>
      <c r="N15" s="36">
        <f>'Datos Generales'!N25</f>
        <v>0</v>
      </c>
      <c r="O15" s="36">
        <f>'Datos Generales'!O25</f>
        <v>0</v>
      </c>
      <c r="P15" s="36">
        <f>'Datos Generales'!P25</f>
        <v>0</v>
      </c>
      <c r="Q15" s="36">
        <f>'Datos Generales'!Q25</f>
        <v>0</v>
      </c>
      <c r="R15" s="36">
        <f>'Datos Generales'!R25</f>
        <v>0</v>
      </c>
      <c r="S15" s="36">
        <f>'Datos Generales'!S25</f>
        <v>0</v>
      </c>
      <c r="T15" s="36">
        <f>'Datos Generales'!T25</f>
        <v>0</v>
      </c>
      <c r="U15" s="36">
        <f>'Datos Generales'!U25</f>
        <v>0</v>
      </c>
      <c r="V15" s="36">
        <f>'Datos Generales'!V25</f>
        <v>0</v>
      </c>
      <c r="W15" s="36">
        <f>'Datos Generales'!W25</f>
        <v>0</v>
      </c>
      <c r="X15" s="36">
        <f>'Datos Generales'!X25</f>
        <v>0</v>
      </c>
      <c r="Y15" s="36">
        <f>'Datos Generales'!Y25</f>
        <v>0</v>
      </c>
      <c r="Z15" s="36">
        <f>'Datos Generales'!Z25</f>
        <v>0</v>
      </c>
      <c r="AA15" s="36">
        <f>'Datos Generales'!AA25</f>
        <v>0</v>
      </c>
      <c r="AB15" s="36">
        <f>'Datos Generales'!AB25</f>
        <v>0</v>
      </c>
      <c r="AC15" s="36">
        <f>'Datos Generales'!AC25</f>
        <v>0</v>
      </c>
      <c r="AD15" s="36">
        <f>'Datos Generales'!AD25</f>
        <v>0</v>
      </c>
      <c r="AE15" s="36">
        <f>'Datos Generales'!AE25</f>
        <v>0</v>
      </c>
      <c r="AF15" s="36">
        <f>'Datos Generales'!AF25</f>
        <v>0</v>
      </c>
      <c r="AG15" s="36">
        <f>'Datos Generales'!AG25</f>
        <v>0</v>
      </c>
      <c r="AH15" s="36">
        <f>'Datos Generales'!AH25</f>
        <v>0</v>
      </c>
      <c r="AI15" s="36">
        <f>'Datos Generales'!AI25</f>
        <v>0</v>
      </c>
      <c r="AJ15" s="36">
        <f>'Datos Generales'!AJ25</f>
        <v>0</v>
      </c>
      <c r="AK15" s="36">
        <f>'Datos Generales'!AK25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Generales'!D26</f>
        <v>0</v>
      </c>
      <c r="E16" s="36">
        <f>'Datos Generales'!E26</f>
        <v>0</v>
      </c>
      <c r="F16" s="36">
        <f>'Datos Generales'!F26</f>
        <v>0</v>
      </c>
      <c r="G16" s="36">
        <f>'Datos Generales'!G26</f>
        <v>0</v>
      </c>
      <c r="H16" s="36">
        <f>'Datos Generales'!H26</f>
        <v>0</v>
      </c>
      <c r="I16" s="36">
        <f>'Datos Generales'!I26</f>
        <v>0</v>
      </c>
      <c r="J16" s="36">
        <f>'Datos Generales'!J26</f>
        <v>0</v>
      </c>
      <c r="K16" s="36">
        <f>'Datos Generales'!K26</f>
        <v>0</v>
      </c>
      <c r="L16" s="36">
        <f>'Datos Generales'!L26</f>
        <v>0</v>
      </c>
      <c r="M16" s="36">
        <f>'Datos Generales'!M26</f>
        <v>0</v>
      </c>
      <c r="N16" s="36">
        <f>'Datos Generales'!N26</f>
        <v>0</v>
      </c>
      <c r="O16" s="36">
        <f>'Datos Generales'!O26</f>
        <v>0</v>
      </c>
      <c r="P16" s="36">
        <f>'Datos Generales'!P26</f>
        <v>0</v>
      </c>
      <c r="Q16" s="36">
        <f>'Datos Generales'!Q26</f>
        <v>0</v>
      </c>
      <c r="R16" s="36">
        <f>'Datos Generales'!R26</f>
        <v>0</v>
      </c>
      <c r="S16" s="36">
        <f>'Datos Generales'!S26</f>
        <v>0</v>
      </c>
      <c r="T16" s="36">
        <f>'Datos Generales'!T26</f>
        <v>0</v>
      </c>
      <c r="U16" s="36">
        <f>'Datos Generales'!U26</f>
        <v>0</v>
      </c>
      <c r="V16" s="36">
        <f>'Datos Generales'!V26</f>
        <v>0</v>
      </c>
      <c r="W16" s="36">
        <f>'Datos Generales'!W26</f>
        <v>0</v>
      </c>
      <c r="X16" s="36">
        <f>'Datos Generales'!X26</f>
        <v>0</v>
      </c>
      <c r="Y16" s="36">
        <f>'Datos Generales'!Y26</f>
        <v>0</v>
      </c>
      <c r="Z16" s="36">
        <f>'Datos Generales'!Z26</f>
        <v>0</v>
      </c>
      <c r="AA16" s="36">
        <f>'Datos Generales'!AA26</f>
        <v>0</v>
      </c>
      <c r="AB16" s="36">
        <f>'Datos Generales'!AB26</f>
        <v>0</v>
      </c>
      <c r="AC16" s="36">
        <f>'Datos Generales'!AC26</f>
        <v>0</v>
      </c>
      <c r="AD16" s="36">
        <f>'Datos Generales'!AD26</f>
        <v>0</v>
      </c>
      <c r="AE16" s="36">
        <f>'Datos Generales'!AE26</f>
        <v>0</v>
      </c>
      <c r="AF16" s="36">
        <f>'Datos Generales'!AF26</f>
        <v>0</v>
      </c>
      <c r="AG16" s="36">
        <f>'Datos Generales'!AG26</f>
        <v>0</v>
      </c>
      <c r="AH16" s="36">
        <f>'Datos Generales'!AH26</f>
        <v>0</v>
      </c>
      <c r="AI16" s="36">
        <f>'Datos Generales'!AI26</f>
        <v>0</v>
      </c>
      <c r="AJ16" s="36">
        <f>'Datos Generales'!AJ26</f>
        <v>0</v>
      </c>
      <c r="AK16" s="36">
        <f>'Datos Generales'!AK26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Generales'!D27</f>
        <v>0</v>
      </c>
      <c r="E17" s="36">
        <f>'Datos Generales'!E27</f>
        <v>0</v>
      </c>
      <c r="F17" s="36">
        <f>'Datos Generales'!F27</f>
        <v>0</v>
      </c>
      <c r="G17" s="36">
        <f>'Datos Generales'!G27</f>
        <v>0</v>
      </c>
      <c r="H17" s="36">
        <f>'Datos Generales'!H27</f>
        <v>0</v>
      </c>
      <c r="I17" s="36">
        <f>'Datos Generales'!I27</f>
        <v>0</v>
      </c>
      <c r="J17" s="36">
        <f>'Datos Generales'!J27</f>
        <v>0</v>
      </c>
      <c r="K17" s="36">
        <f>'Datos Generales'!K27</f>
        <v>0</v>
      </c>
      <c r="L17" s="36">
        <f>'Datos Generales'!L27</f>
        <v>0</v>
      </c>
      <c r="M17" s="36">
        <f>'Datos Generales'!M27</f>
        <v>0</v>
      </c>
      <c r="N17" s="36">
        <f>'Datos Generales'!N27</f>
        <v>0</v>
      </c>
      <c r="O17" s="36">
        <f>'Datos Generales'!O27</f>
        <v>0</v>
      </c>
      <c r="P17" s="36">
        <f>'Datos Generales'!P27</f>
        <v>0</v>
      </c>
      <c r="Q17" s="36">
        <f>'Datos Generales'!Q27</f>
        <v>0</v>
      </c>
      <c r="R17" s="36">
        <f>'Datos Generales'!R27</f>
        <v>0</v>
      </c>
      <c r="S17" s="36">
        <f>'Datos Generales'!S27</f>
        <v>0</v>
      </c>
      <c r="T17" s="36">
        <f>'Datos Generales'!T27</f>
        <v>0</v>
      </c>
      <c r="U17" s="36">
        <f>'Datos Generales'!U27</f>
        <v>0</v>
      </c>
      <c r="V17" s="36">
        <f>'Datos Generales'!V27</f>
        <v>0</v>
      </c>
      <c r="W17" s="36">
        <f>'Datos Generales'!W27</f>
        <v>0</v>
      </c>
      <c r="X17" s="36">
        <f>'Datos Generales'!X27</f>
        <v>0</v>
      </c>
      <c r="Y17" s="36">
        <f>'Datos Generales'!Y27</f>
        <v>0</v>
      </c>
      <c r="Z17" s="36">
        <f>'Datos Generales'!Z27</f>
        <v>0</v>
      </c>
      <c r="AA17" s="36">
        <f>'Datos Generales'!AA27</f>
        <v>0</v>
      </c>
      <c r="AB17" s="36">
        <f>'Datos Generales'!AB27</f>
        <v>0</v>
      </c>
      <c r="AC17" s="36">
        <f>'Datos Generales'!AC27</f>
        <v>0</v>
      </c>
      <c r="AD17" s="36">
        <f>'Datos Generales'!AD27</f>
        <v>0</v>
      </c>
      <c r="AE17" s="36">
        <f>'Datos Generales'!AE27</f>
        <v>0</v>
      </c>
      <c r="AF17" s="36">
        <f>'Datos Generales'!AF27</f>
        <v>0</v>
      </c>
      <c r="AG17" s="36">
        <f>'Datos Generales'!AG27</f>
        <v>0</v>
      </c>
      <c r="AH17" s="36">
        <f>'Datos Generales'!AH27</f>
        <v>0</v>
      </c>
      <c r="AI17" s="36">
        <f>'Datos Generales'!AI27</f>
        <v>0</v>
      </c>
      <c r="AJ17" s="36">
        <f>'Datos Generales'!AJ27</f>
        <v>0</v>
      </c>
      <c r="AK17" s="36">
        <f>'Datos Generales'!AK27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Generales'!D28</f>
        <v>31.631401999999998</v>
      </c>
      <c r="E18" s="36">
        <f>'Datos Generales'!E28</f>
        <v>0</v>
      </c>
      <c r="F18" s="36">
        <f>'Datos Generales'!F28</f>
        <v>0</v>
      </c>
      <c r="G18" s="36">
        <f>'Datos Generales'!G28</f>
        <v>0</v>
      </c>
      <c r="H18" s="36">
        <f>'Datos Generales'!H28</f>
        <v>0</v>
      </c>
      <c r="I18" s="36">
        <f>'Datos Generales'!I28</f>
        <v>0</v>
      </c>
      <c r="J18" s="36">
        <f>'Datos Generales'!J28</f>
        <v>0</v>
      </c>
      <c r="K18" s="36">
        <f>'Datos Generales'!K28</f>
        <v>0</v>
      </c>
      <c r="L18" s="36">
        <f>'Datos Generales'!L28</f>
        <v>0</v>
      </c>
      <c r="M18" s="36">
        <f>'Datos Generales'!M28</f>
        <v>0</v>
      </c>
      <c r="N18" s="36">
        <f>'Datos Generales'!N28</f>
        <v>0</v>
      </c>
      <c r="O18" s="36">
        <f>'Datos Generales'!O28</f>
        <v>0</v>
      </c>
      <c r="P18" s="36">
        <f>'Datos Generales'!P28</f>
        <v>0</v>
      </c>
      <c r="Q18" s="36">
        <f>'Datos Generales'!Q28</f>
        <v>0</v>
      </c>
      <c r="R18" s="36">
        <f>'Datos Generales'!R28</f>
        <v>0</v>
      </c>
      <c r="S18" s="36">
        <f>'Datos Generales'!S28</f>
        <v>0</v>
      </c>
      <c r="T18" s="36">
        <f>'Datos Generales'!T28</f>
        <v>0</v>
      </c>
      <c r="U18" s="36">
        <f>'Datos Generales'!U28</f>
        <v>0</v>
      </c>
      <c r="V18" s="36">
        <f>'Datos Generales'!V28</f>
        <v>0</v>
      </c>
      <c r="W18" s="36">
        <f>'Datos Generales'!W28</f>
        <v>0</v>
      </c>
      <c r="X18" s="36">
        <f>'Datos Generales'!X28</f>
        <v>0</v>
      </c>
      <c r="Y18" s="36">
        <f>'Datos Generales'!Y28</f>
        <v>0</v>
      </c>
      <c r="Z18" s="36">
        <f>'Datos Generales'!Z28</f>
        <v>0</v>
      </c>
      <c r="AA18" s="36">
        <f>'Datos Generales'!AA28</f>
        <v>0</v>
      </c>
      <c r="AB18" s="36">
        <f>'Datos Generales'!AB28</f>
        <v>0</v>
      </c>
      <c r="AC18" s="36">
        <f>'Datos Generales'!AC28</f>
        <v>0</v>
      </c>
      <c r="AD18" s="36">
        <f>'Datos Generales'!AD28</f>
        <v>0</v>
      </c>
      <c r="AE18" s="36">
        <f>'Datos Generales'!AE28</f>
        <v>0</v>
      </c>
      <c r="AF18" s="36">
        <f>'Datos Generales'!AF28</f>
        <v>0</v>
      </c>
      <c r="AG18" s="36">
        <f>'Datos Generales'!AG28</f>
        <v>0</v>
      </c>
      <c r="AH18" s="36">
        <f>'Datos Generales'!AH28</f>
        <v>0</v>
      </c>
      <c r="AI18" s="36">
        <f>'Datos Generales'!AI28</f>
        <v>0</v>
      </c>
      <c r="AJ18" s="36">
        <f>'Datos Generales'!AJ28</f>
        <v>0</v>
      </c>
      <c r="AK18" s="36">
        <f>'Datos Generales'!AK28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Generales'!D29</f>
        <v>0</v>
      </c>
      <c r="E19" s="36">
        <f>'Datos Generales'!E29</f>
        <v>0</v>
      </c>
      <c r="F19" s="36">
        <f>'Datos Generales'!F29</f>
        <v>0</v>
      </c>
      <c r="G19" s="36">
        <f>'Datos Generales'!G29</f>
        <v>0</v>
      </c>
      <c r="H19" s="36">
        <f>'Datos Generales'!H29</f>
        <v>0</v>
      </c>
      <c r="I19" s="36">
        <f>'Datos Generales'!I29</f>
        <v>0</v>
      </c>
      <c r="J19" s="36">
        <f>'Datos Generales'!J29</f>
        <v>0</v>
      </c>
      <c r="K19" s="36">
        <f>'Datos Generales'!K29</f>
        <v>0</v>
      </c>
      <c r="L19" s="36">
        <f>'Datos Generales'!L29</f>
        <v>0</v>
      </c>
      <c r="M19" s="36">
        <f>'Datos Generales'!M29</f>
        <v>0</v>
      </c>
      <c r="N19" s="36">
        <f>'Datos Generales'!N29</f>
        <v>0</v>
      </c>
      <c r="O19" s="36">
        <f>'Datos Generales'!O29</f>
        <v>0</v>
      </c>
      <c r="P19" s="36">
        <f>'Datos Generales'!P29</f>
        <v>0</v>
      </c>
      <c r="Q19" s="36">
        <f>'Datos Generales'!Q29</f>
        <v>0</v>
      </c>
      <c r="R19" s="36">
        <f>'Datos Generales'!R29</f>
        <v>0</v>
      </c>
      <c r="S19" s="36">
        <f>'Datos Generales'!S29</f>
        <v>0</v>
      </c>
      <c r="T19" s="36">
        <f>'Datos Generales'!T29</f>
        <v>0</v>
      </c>
      <c r="U19" s="36">
        <f>'Datos Generales'!U29</f>
        <v>0</v>
      </c>
      <c r="V19" s="36">
        <f>'Datos Generales'!V29</f>
        <v>0</v>
      </c>
      <c r="W19" s="36">
        <f>'Datos Generales'!W29</f>
        <v>0</v>
      </c>
      <c r="X19" s="36">
        <f>'Datos Generales'!X29</f>
        <v>0</v>
      </c>
      <c r="Y19" s="36">
        <f>'Datos Generales'!Y29</f>
        <v>0</v>
      </c>
      <c r="Z19" s="36">
        <f>'Datos Generales'!Z29</f>
        <v>0</v>
      </c>
      <c r="AA19" s="36">
        <f>'Datos Generales'!AA29</f>
        <v>0</v>
      </c>
      <c r="AB19" s="36">
        <f>'Datos Generales'!AB29</f>
        <v>0</v>
      </c>
      <c r="AC19" s="36">
        <f>'Datos Generales'!AC29</f>
        <v>0</v>
      </c>
      <c r="AD19" s="36">
        <f>'Datos Generales'!AD29</f>
        <v>0</v>
      </c>
      <c r="AE19" s="36">
        <f>'Datos Generales'!AE29</f>
        <v>0</v>
      </c>
      <c r="AF19" s="36">
        <f>'Datos Generales'!AF29</f>
        <v>0</v>
      </c>
      <c r="AG19" s="36">
        <f>'Datos Generales'!AG29</f>
        <v>0</v>
      </c>
      <c r="AH19" s="36">
        <f>'Datos Generales'!AH29</f>
        <v>0</v>
      </c>
      <c r="AI19" s="36">
        <f>'Datos Generales'!AI29</f>
        <v>0</v>
      </c>
      <c r="AJ19" s="36">
        <f>'Datos Generales'!AJ29</f>
        <v>0</v>
      </c>
      <c r="AK19" s="36">
        <f>'Datos Generales'!AK29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Generales'!D30</f>
        <v>0</v>
      </c>
      <c r="E20" s="36">
        <f>'Datos Generales'!E30</f>
        <v>0</v>
      </c>
      <c r="F20" s="36">
        <f>'Datos Generales'!F30</f>
        <v>0</v>
      </c>
      <c r="G20" s="36">
        <f>'Datos Generales'!G30</f>
        <v>0</v>
      </c>
      <c r="H20" s="36">
        <f>'Datos Generales'!H30</f>
        <v>0</v>
      </c>
      <c r="I20" s="36">
        <f>'Datos Generales'!I30</f>
        <v>0</v>
      </c>
      <c r="J20" s="36">
        <f>'Datos Generales'!J30</f>
        <v>0</v>
      </c>
      <c r="K20" s="36">
        <f>'Datos Generales'!K30</f>
        <v>0</v>
      </c>
      <c r="L20" s="36">
        <f>'Datos Generales'!L30</f>
        <v>0</v>
      </c>
      <c r="M20" s="36">
        <f>'Datos Generales'!M30</f>
        <v>0</v>
      </c>
      <c r="N20" s="36">
        <f>'Datos Generales'!N30</f>
        <v>0</v>
      </c>
      <c r="O20" s="36">
        <f>'Datos Generales'!O30</f>
        <v>0</v>
      </c>
      <c r="P20" s="36">
        <f>'Datos Generales'!P30</f>
        <v>0</v>
      </c>
      <c r="Q20" s="36">
        <f>'Datos Generales'!Q30</f>
        <v>0</v>
      </c>
      <c r="R20" s="36">
        <f>'Datos Generales'!R30</f>
        <v>0</v>
      </c>
      <c r="S20" s="36">
        <f>'Datos Generales'!S30</f>
        <v>0</v>
      </c>
      <c r="T20" s="36">
        <f>'Datos Generales'!T30</f>
        <v>0</v>
      </c>
      <c r="U20" s="36">
        <f>'Datos Generales'!U30</f>
        <v>0</v>
      </c>
      <c r="V20" s="36">
        <f>'Datos Generales'!V30</f>
        <v>0</v>
      </c>
      <c r="W20" s="36">
        <f>'Datos Generales'!W30</f>
        <v>0</v>
      </c>
      <c r="X20" s="36">
        <f>'Datos Generales'!X30</f>
        <v>0</v>
      </c>
      <c r="Y20" s="36">
        <f>'Datos Generales'!Y30</f>
        <v>0</v>
      </c>
      <c r="Z20" s="36">
        <f>'Datos Generales'!Z30</f>
        <v>0</v>
      </c>
      <c r="AA20" s="36">
        <f>'Datos Generales'!AA30</f>
        <v>0</v>
      </c>
      <c r="AB20" s="36">
        <f>'Datos Generales'!AB30</f>
        <v>0</v>
      </c>
      <c r="AC20" s="36">
        <f>'Datos Generales'!AC30</f>
        <v>0</v>
      </c>
      <c r="AD20" s="36">
        <f>'Datos Generales'!AD30</f>
        <v>0</v>
      </c>
      <c r="AE20" s="36">
        <f>'Datos Generales'!AE30</f>
        <v>0</v>
      </c>
      <c r="AF20" s="36">
        <f>'Datos Generales'!AF30</f>
        <v>0</v>
      </c>
      <c r="AG20" s="36">
        <f>'Datos Generales'!AG30</f>
        <v>0</v>
      </c>
      <c r="AH20" s="36">
        <f>'Datos Generales'!AH30</f>
        <v>0</v>
      </c>
      <c r="AI20" s="36">
        <f>'Datos Generales'!AI30</f>
        <v>0</v>
      </c>
      <c r="AJ20" s="36">
        <f>'Datos Generales'!AJ30</f>
        <v>0</v>
      </c>
      <c r="AK20" s="36">
        <f>'Datos Generales'!AK30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Generales'!D31</f>
        <v>0</v>
      </c>
      <c r="E21" s="36">
        <f>'Datos Generales'!E31</f>
        <v>0</v>
      </c>
      <c r="F21" s="36">
        <f>'Datos Generales'!F31</f>
        <v>0</v>
      </c>
      <c r="G21" s="36">
        <f>'Datos Generales'!G31</f>
        <v>0</v>
      </c>
      <c r="H21" s="36">
        <f>'Datos Generales'!H31</f>
        <v>0</v>
      </c>
      <c r="I21" s="36">
        <f>'Datos Generales'!I31</f>
        <v>0</v>
      </c>
      <c r="J21" s="36">
        <f>'Datos Generales'!J31</f>
        <v>0</v>
      </c>
      <c r="K21" s="36">
        <f>'Datos Generales'!K31</f>
        <v>0</v>
      </c>
      <c r="L21" s="36">
        <f>'Datos Generales'!L31</f>
        <v>0</v>
      </c>
      <c r="M21" s="36">
        <f>'Datos Generales'!M31</f>
        <v>0</v>
      </c>
      <c r="N21" s="36">
        <f>'Datos Generales'!N31</f>
        <v>0</v>
      </c>
      <c r="O21" s="36">
        <f>'Datos Generales'!O31</f>
        <v>0</v>
      </c>
      <c r="P21" s="36">
        <f>'Datos Generales'!P31</f>
        <v>0</v>
      </c>
      <c r="Q21" s="36">
        <f>'Datos Generales'!Q31</f>
        <v>0</v>
      </c>
      <c r="R21" s="36">
        <f>'Datos Generales'!R31</f>
        <v>0</v>
      </c>
      <c r="S21" s="36">
        <f>'Datos Generales'!S31</f>
        <v>0</v>
      </c>
      <c r="T21" s="36">
        <f>'Datos Generales'!T31</f>
        <v>0</v>
      </c>
      <c r="U21" s="36">
        <f>'Datos Generales'!U31</f>
        <v>0</v>
      </c>
      <c r="V21" s="36">
        <f>'Datos Generales'!V31</f>
        <v>0</v>
      </c>
      <c r="W21" s="36">
        <f>'Datos Generales'!W31</f>
        <v>0</v>
      </c>
      <c r="X21" s="36">
        <f>'Datos Generales'!X31</f>
        <v>0</v>
      </c>
      <c r="Y21" s="36">
        <f>'Datos Generales'!Y31</f>
        <v>0</v>
      </c>
      <c r="Z21" s="36">
        <f>'Datos Generales'!Z31</f>
        <v>0</v>
      </c>
      <c r="AA21" s="36">
        <f>'Datos Generales'!AA31</f>
        <v>0</v>
      </c>
      <c r="AB21" s="36">
        <f>'Datos Generales'!AB31</f>
        <v>0</v>
      </c>
      <c r="AC21" s="36">
        <f>'Datos Generales'!AC31</f>
        <v>0</v>
      </c>
      <c r="AD21" s="36">
        <f>'Datos Generales'!AD31</f>
        <v>0</v>
      </c>
      <c r="AE21" s="36">
        <f>'Datos Generales'!AE31</f>
        <v>0</v>
      </c>
      <c r="AF21" s="36">
        <f>'Datos Generales'!AF31</f>
        <v>0</v>
      </c>
      <c r="AG21" s="36">
        <f>'Datos Generales'!AG31</f>
        <v>0</v>
      </c>
      <c r="AH21" s="36">
        <f>'Datos Generales'!AH31</f>
        <v>0</v>
      </c>
      <c r="AI21" s="36">
        <f>'Datos Generales'!AI31</f>
        <v>0</v>
      </c>
      <c r="AJ21" s="36">
        <f>'Datos Generales'!AJ31</f>
        <v>0</v>
      </c>
      <c r="AK21" s="36">
        <f>'Datos Generales'!AK31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Generales'!D32</f>
        <v>0</v>
      </c>
      <c r="E22" s="36">
        <f>'Datos Generales'!E32</f>
        <v>0</v>
      </c>
      <c r="F22" s="36">
        <f>'Datos Generales'!F32</f>
        <v>0</v>
      </c>
      <c r="G22" s="36">
        <f>'Datos Generales'!G32</f>
        <v>0</v>
      </c>
      <c r="H22" s="36">
        <f>'Datos Generales'!H32</f>
        <v>0</v>
      </c>
      <c r="I22" s="36">
        <f>'Datos Generales'!I32</f>
        <v>0</v>
      </c>
      <c r="J22" s="36">
        <f>'Datos Generales'!J32</f>
        <v>0</v>
      </c>
      <c r="K22" s="36">
        <f>'Datos Generales'!K32</f>
        <v>0</v>
      </c>
      <c r="L22" s="36">
        <f>'Datos Generales'!L32</f>
        <v>0</v>
      </c>
      <c r="M22" s="36">
        <f>'Datos Generales'!M32</f>
        <v>0</v>
      </c>
      <c r="N22" s="36">
        <f>'Datos Generales'!N32</f>
        <v>0</v>
      </c>
      <c r="O22" s="36">
        <f>'Datos Generales'!O32</f>
        <v>0</v>
      </c>
      <c r="P22" s="36">
        <f>'Datos Generales'!P32</f>
        <v>0</v>
      </c>
      <c r="Q22" s="36">
        <f>'Datos Generales'!Q32</f>
        <v>0</v>
      </c>
      <c r="R22" s="36">
        <f>'Datos Generales'!R32</f>
        <v>0</v>
      </c>
      <c r="S22" s="36">
        <f>'Datos Generales'!S32</f>
        <v>0</v>
      </c>
      <c r="T22" s="36">
        <f>'Datos Generales'!T32</f>
        <v>0</v>
      </c>
      <c r="U22" s="36">
        <f>'Datos Generales'!U32</f>
        <v>0</v>
      </c>
      <c r="V22" s="36">
        <f>'Datos Generales'!V32</f>
        <v>0</v>
      </c>
      <c r="W22" s="36">
        <f>'Datos Generales'!W32</f>
        <v>0</v>
      </c>
      <c r="X22" s="36">
        <f>'Datos Generales'!X32</f>
        <v>0</v>
      </c>
      <c r="Y22" s="36">
        <f>'Datos Generales'!Y32</f>
        <v>0</v>
      </c>
      <c r="Z22" s="36">
        <f>'Datos Generales'!Z32</f>
        <v>0</v>
      </c>
      <c r="AA22" s="36">
        <f>'Datos Generales'!AA32</f>
        <v>0</v>
      </c>
      <c r="AB22" s="36">
        <f>'Datos Generales'!AB32</f>
        <v>0</v>
      </c>
      <c r="AC22" s="36">
        <f>'Datos Generales'!AC32</f>
        <v>0</v>
      </c>
      <c r="AD22" s="36">
        <f>'Datos Generales'!AD32</f>
        <v>0</v>
      </c>
      <c r="AE22" s="36">
        <f>'Datos Generales'!AE32</f>
        <v>0</v>
      </c>
      <c r="AF22" s="36">
        <f>'Datos Generales'!AF32</f>
        <v>0</v>
      </c>
      <c r="AG22" s="36">
        <f>'Datos Generales'!AG32</f>
        <v>0</v>
      </c>
      <c r="AH22" s="36">
        <f>'Datos Generales'!AH32</f>
        <v>0</v>
      </c>
      <c r="AI22" s="36">
        <f>'Datos Generales'!AI32</f>
        <v>0</v>
      </c>
      <c r="AJ22" s="36">
        <f>'Datos Generales'!AJ32</f>
        <v>0</v>
      </c>
      <c r="AK22" s="36">
        <f>'Datos Generales'!AK32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Generales'!D34</f>
        <v>0</v>
      </c>
      <c r="E23" s="36">
        <f>'Datos Generales'!E34</f>
        <v>0</v>
      </c>
      <c r="F23" s="36">
        <f>'Datos Generales'!F34</f>
        <v>0</v>
      </c>
      <c r="G23" s="36">
        <f>'Datos Generales'!G34</f>
        <v>0</v>
      </c>
      <c r="H23" s="36">
        <f>'Datos Generales'!H34</f>
        <v>0</v>
      </c>
      <c r="I23" s="36">
        <f>'Datos Generales'!I34</f>
        <v>0</v>
      </c>
      <c r="J23" s="36">
        <f>'Datos Generales'!J34</f>
        <v>0</v>
      </c>
      <c r="K23" s="36">
        <f>'Datos Generales'!K34</f>
        <v>0</v>
      </c>
      <c r="L23" s="36">
        <f>'Datos Generales'!L34</f>
        <v>0</v>
      </c>
      <c r="M23" s="36">
        <f>'Datos Generales'!M34</f>
        <v>0</v>
      </c>
      <c r="N23" s="36">
        <f>'Datos Generales'!N34</f>
        <v>0</v>
      </c>
      <c r="O23" s="36">
        <f>'Datos Generales'!O34</f>
        <v>0</v>
      </c>
      <c r="P23" s="36">
        <f>'Datos Generales'!P34</f>
        <v>0</v>
      </c>
      <c r="Q23" s="36">
        <f>'Datos Generales'!Q34</f>
        <v>0</v>
      </c>
      <c r="R23" s="36">
        <f>'Datos Generales'!R34</f>
        <v>0</v>
      </c>
      <c r="S23" s="36">
        <f>'Datos Generales'!S34</f>
        <v>0</v>
      </c>
      <c r="T23" s="36">
        <f>'Datos Generales'!T34</f>
        <v>0</v>
      </c>
      <c r="U23" s="36">
        <f>'Datos Generales'!U34</f>
        <v>0</v>
      </c>
      <c r="V23" s="36">
        <f>'Datos Generales'!V34</f>
        <v>0</v>
      </c>
      <c r="W23" s="36">
        <f>'Datos Generales'!W34</f>
        <v>0</v>
      </c>
      <c r="X23" s="36">
        <f>'Datos Generales'!X34</f>
        <v>0</v>
      </c>
      <c r="Y23" s="36">
        <f>'Datos Generales'!Y34</f>
        <v>0</v>
      </c>
      <c r="Z23" s="36">
        <f>'Datos Generales'!Z34</f>
        <v>0</v>
      </c>
      <c r="AA23" s="36">
        <f>'Datos Generales'!AA34</f>
        <v>0</v>
      </c>
      <c r="AB23" s="36">
        <f>'Datos Generales'!AB34</f>
        <v>0</v>
      </c>
      <c r="AC23" s="36">
        <f>'Datos Generales'!AC34</f>
        <v>0</v>
      </c>
      <c r="AD23" s="36">
        <f>'Datos Generales'!AD34</f>
        <v>0</v>
      </c>
      <c r="AE23" s="36">
        <f>'Datos Generales'!AE34</f>
        <v>0</v>
      </c>
      <c r="AF23" s="36">
        <f>'Datos Generales'!AF34</f>
        <v>0</v>
      </c>
      <c r="AG23" s="36">
        <f>'Datos Generales'!AG34</f>
        <v>0</v>
      </c>
      <c r="AH23" s="36">
        <f>'Datos Generales'!AH34</f>
        <v>0</v>
      </c>
      <c r="AI23" s="36">
        <f>'Datos Generales'!AI34</f>
        <v>0</v>
      </c>
      <c r="AJ23" s="36">
        <f>'Datos Generales'!AJ34</f>
        <v>0</v>
      </c>
      <c r="AK23" s="36">
        <f>'Datos Generales'!AK34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Generales'!D35</f>
        <v>0</v>
      </c>
      <c r="E24" s="36">
        <f>'Datos Generales'!E35</f>
        <v>0</v>
      </c>
      <c r="F24" s="36">
        <f>'Datos Generales'!F35</f>
        <v>0</v>
      </c>
      <c r="G24" s="36">
        <f>'Datos Generales'!G35</f>
        <v>0</v>
      </c>
      <c r="H24" s="36">
        <f>'Datos Generales'!H35</f>
        <v>0</v>
      </c>
      <c r="I24" s="36">
        <f>'Datos Generales'!I35</f>
        <v>0</v>
      </c>
      <c r="J24" s="36">
        <f>'Datos Generales'!J35</f>
        <v>0</v>
      </c>
      <c r="K24" s="36">
        <f>'Datos Generales'!K35</f>
        <v>0</v>
      </c>
      <c r="L24" s="36">
        <f>'Datos Generales'!L35</f>
        <v>0</v>
      </c>
      <c r="M24" s="36">
        <f>'Datos Generales'!M35</f>
        <v>0</v>
      </c>
      <c r="N24" s="36">
        <f>'Datos Generales'!N35</f>
        <v>0</v>
      </c>
      <c r="O24" s="36">
        <f>'Datos Generales'!O35</f>
        <v>0</v>
      </c>
      <c r="P24" s="36">
        <f>'Datos Generales'!P35</f>
        <v>0</v>
      </c>
      <c r="Q24" s="36">
        <f>'Datos Generales'!Q35</f>
        <v>0</v>
      </c>
      <c r="R24" s="36">
        <f>'Datos Generales'!R35</f>
        <v>0</v>
      </c>
      <c r="S24" s="36">
        <f>'Datos Generales'!S35</f>
        <v>0</v>
      </c>
      <c r="T24" s="36">
        <f>'Datos Generales'!T35</f>
        <v>0</v>
      </c>
      <c r="U24" s="36">
        <f>'Datos Generales'!U35</f>
        <v>0</v>
      </c>
      <c r="V24" s="36">
        <f>'Datos Generales'!V35</f>
        <v>0</v>
      </c>
      <c r="W24" s="36">
        <f>'Datos Generales'!W35</f>
        <v>0</v>
      </c>
      <c r="X24" s="36">
        <f>'Datos Generales'!X35</f>
        <v>0</v>
      </c>
      <c r="Y24" s="36">
        <f>'Datos Generales'!Y35</f>
        <v>0</v>
      </c>
      <c r="Z24" s="36">
        <f>'Datos Generales'!Z35</f>
        <v>0</v>
      </c>
      <c r="AA24" s="36">
        <f>'Datos Generales'!AA35</f>
        <v>0</v>
      </c>
      <c r="AB24" s="36">
        <f>'Datos Generales'!AB35</f>
        <v>0</v>
      </c>
      <c r="AC24" s="36">
        <f>'Datos Generales'!AC35</f>
        <v>0</v>
      </c>
      <c r="AD24" s="36">
        <f>'Datos Generales'!AD35</f>
        <v>0</v>
      </c>
      <c r="AE24" s="36">
        <f>'Datos Generales'!AE35</f>
        <v>0</v>
      </c>
      <c r="AF24" s="36">
        <f>'Datos Generales'!AF35</f>
        <v>0</v>
      </c>
      <c r="AG24" s="36">
        <f>'Datos Generales'!AG35</f>
        <v>0</v>
      </c>
      <c r="AH24" s="36">
        <f>'Datos Generales'!AH35</f>
        <v>0</v>
      </c>
      <c r="AI24" s="36">
        <f>'Datos Generales'!AI35</f>
        <v>0</v>
      </c>
      <c r="AJ24" s="36">
        <f>'Datos Generales'!AJ35</f>
        <v>0</v>
      </c>
      <c r="AK24" s="36">
        <f>'Datos Generales'!AK35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485.93730000939769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9.2601931215487223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</v>
      </c>
      <c r="E48" s="52">
        <f>IF('[1]Panel de Control'!$C$56="Precio",'Esc Precios'!E6,'Particip. Energético'!E6)</f>
        <v>0</v>
      </c>
      <c r="F48" s="52">
        <f>IF('[1]Panel de Control'!$C$56="Precio",'Esc Precios'!F6,'Particip. Energético'!F6)</f>
        <v>0</v>
      </c>
      <c r="G48" s="52">
        <f>IF('[1]Panel de Control'!$C$56="Precio",'Esc Precios'!G6,'Particip. Energético'!G6)</f>
        <v>0</v>
      </c>
      <c r="H48" s="52">
        <f>IF('[1]Panel de Control'!$C$56="Precio",'Esc Precios'!H6,'Particip. Energético'!H6)</f>
        <v>0</v>
      </c>
      <c r="I48" s="52">
        <f>IF('[1]Panel de Control'!$C$56="Precio",'Esc Precios'!I6,'Particip. Energético'!I6)</f>
        <v>0</v>
      </c>
      <c r="J48" s="52">
        <f>IF('[1]Panel de Control'!$C$56="Precio",'Esc Precios'!J6,'Particip. Energético'!J6)</f>
        <v>0</v>
      </c>
      <c r="K48" s="52">
        <f>IF('[1]Panel de Control'!$C$56="Precio",'Esc Precios'!K6,'Particip. Energético'!K6)</f>
        <v>0</v>
      </c>
      <c r="L48" s="52">
        <f>IF('[1]Panel de Control'!$C$56="Precio",'Esc Precios'!L6,'Particip. Energético'!L6)</f>
        <v>0</v>
      </c>
      <c r="M48" s="52">
        <f>IF('[1]Panel de Control'!$C$56="Precio",'Esc Precios'!M6,'Particip. Energético'!M6)</f>
        <v>0</v>
      </c>
      <c r="N48" s="52">
        <f>IF('[1]Panel de Control'!$C$56="Precio",'Esc Precios'!N6,'Particip. Energético'!N6)</f>
        <v>0</v>
      </c>
      <c r="O48" s="52">
        <f>IF('[1]Panel de Control'!$C$56="Precio",'Esc Precios'!O6,'Particip. Energético'!O6)</f>
        <v>0</v>
      </c>
      <c r="P48" s="52">
        <f>IF('[1]Panel de Control'!$C$56="Precio",'Esc Precios'!P6,'Particip. Energético'!P6)</f>
        <v>0</v>
      </c>
      <c r="Q48" s="52">
        <f>IF('[1]Panel de Control'!$C$56="Precio",'Esc Precios'!Q6,'Particip. Energético'!Q6)</f>
        <v>0</v>
      </c>
      <c r="R48" s="52">
        <f>IF('[1]Panel de Control'!$C$56="Precio",'Esc Precios'!R6,'Particip. Energético'!R6)</f>
        <v>0</v>
      </c>
      <c r="S48" s="52">
        <f>IF('[1]Panel de Control'!$C$56="Precio",'Esc Precios'!S6,'Particip. Energético'!S6)</f>
        <v>0</v>
      </c>
      <c r="T48" s="52">
        <f>IF('[1]Panel de Control'!$C$56="Precio",'Esc Precios'!T6,'Particip. Energético'!T6)</f>
        <v>0</v>
      </c>
      <c r="U48" s="52">
        <f>IF('[1]Panel de Control'!$C$56="Precio",'Esc Precios'!U6,'Particip. Energético'!U6)</f>
        <v>0</v>
      </c>
      <c r="V48" s="52">
        <f>IF('[1]Panel de Control'!$C$56="Precio",'Esc Precios'!V6,'Particip. Energético'!V6)</f>
        <v>0</v>
      </c>
      <c r="W48" s="52">
        <f>IF('[1]Panel de Control'!$C$56="Precio",'Esc Precios'!W6,'Particip. Energético'!W6)</f>
        <v>0</v>
      </c>
      <c r="X48" s="52">
        <f>IF('[1]Panel de Control'!$C$56="Precio",'Esc Precios'!X6,'Particip. Energético'!X6)</f>
        <v>0</v>
      </c>
      <c r="Y48" s="52">
        <f>IF('[1]Panel de Control'!$C$56="Precio",'Esc Precios'!Y6,'Particip. Energético'!Y6)</f>
        <v>0</v>
      </c>
      <c r="Z48" s="52">
        <f>IF('[1]Panel de Control'!$C$56="Precio",'Esc Precios'!Z6,'Particip. Energético'!Z6)</f>
        <v>0</v>
      </c>
      <c r="AA48" s="52">
        <f>IF('[1]Panel de Control'!$C$56="Precio",'Esc Precios'!AA6,'Particip. Energético'!AA6)</f>
        <v>0</v>
      </c>
      <c r="AB48" s="52">
        <f>IF('[1]Panel de Control'!$C$56="Precio",'Esc Precios'!AB6,'Particip. Energético'!AB6)</f>
        <v>0</v>
      </c>
      <c r="AC48" s="52">
        <f>IF('[1]Panel de Control'!$C$56="Precio",'Esc Precios'!AC6,'Particip. Energético'!AC6)</f>
        <v>0</v>
      </c>
      <c r="AD48" s="52">
        <f>IF('[1]Panel de Control'!$C$56="Precio",'Esc Precios'!AD6,'Particip. Energético'!AD6)</f>
        <v>0</v>
      </c>
      <c r="AE48" s="52">
        <f>IF('[1]Panel de Control'!$C$56="Precio",'Esc Precios'!AE6,'Particip. Energético'!AE6)</f>
        <v>0</v>
      </c>
      <c r="AF48" s="52">
        <f>IF('[1]Panel de Control'!$C$56="Precio",'Esc Precios'!AF6,'Particip. Energético'!AF6)</f>
        <v>0</v>
      </c>
      <c r="AG48" s="52">
        <f>IF('[1]Panel de Control'!$C$56="Precio",'Esc Precios'!AG6,'Particip. Energético'!AG6)</f>
        <v>0</v>
      </c>
      <c r="AH48" s="52">
        <f>IF('[1]Panel de Control'!$C$56="Precio",'Esc Precios'!AH6,'Particip. Energético'!AH6)</f>
        <v>0</v>
      </c>
      <c r="AI48" s="52">
        <f>IF('[1]Panel de Control'!$C$56="Precio",'Esc Precios'!AI6,'Particip. Energético'!AI6)</f>
        <v>0</v>
      </c>
      <c r="AJ48" s="52">
        <f>IF('[1]Panel de Control'!$C$56="Precio",'Esc Precios'!AJ6,'Particip. Energético'!AJ6)</f>
        <v>0</v>
      </c>
      <c r="AK48" s="52">
        <f>IF('[1]Panel de Control'!$C$56="Precio",'Esc Precios'!AK6,'Particip. Energético'!AK6)</f>
        <v>0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Precios'!E7,'Particip. Energético'!E7)</f>
        <v>0</v>
      </c>
      <c r="F49" s="52">
        <f>IF('[1]Panel de Control'!$C$56="Precio",'Esc Precios'!F7,'Particip. Energético'!F7)</f>
        <v>0</v>
      </c>
      <c r="G49" s="52">
        <f>IF('[1]Panel de Control'!$C$56="Precio",'Esc Precios'!G7,'Particip. Energético'!G7)</f>
        <v>0</v>
      </c>
      <c r="H49" s="52">
        <f>IF('[1]Panel de Control'!$C$56="Precio",'Esc Precios'!H7,'Particip. Energético'!H7)</f>
        <v>0</v>
      </c>
      <c r="I49" s="52">
        <f>IF('[1]Panel de Control'!$C$56="Precio",'Esc Precios'!I7,'Particip. Energético'!I7)</f>
        <v>0</v>
      </c>
      <c r="J49" s="52">
        <f>IF('[1]Panel de Control'!$C$56="Precio",'Esc Precios'!J7,'Particip. Energético'!J7)</f>
        <v>0</v>
      </c>
      <c r="K49" s="52">
        <f>IF('[1]Panel de Control'!$C$56="Precio",'Esc Precios'!K7,'Particip. Energético'!K7)</f>
        <v>0</v>
      </c>
      <c r="L49" s="52">
        <f>IF('[1]Panel de Control'!$C$56="Precio",'Esc Precios'!L7,'Particip. Energético'!L7)</f>
        <v>0</v>
      </c>
      <c r="M49" s="52">
        <f>IF('[1]Panel de Control'!$C$56="Precio",'Esc Precios'!M7,'Particip. Energético'!M7)</f>
        <v>0</v>
      </c>
      <c r="N49" s="52">
        <f>IF('[1]Panel de Control'!$C$56="Precio",'Esc Precios'!N7,'Particip. Energético'!N7)</f>
        <v>0</v>
      </c>
      <c r="O49" s="52">
        <f>IF('[1]Panel de Control'!$C$56="Precio",'Esc Precios'!O7,'Particip. Energético'!O7)</f>
        <v>0</v>
      </c>
      <c r="P49" s="52">
        <f>IF('[1]Panel de Control'!$C$56="Precio",'Esc Precios'!P7,'Particip. Energético'!P7)</f>
        <v>0</v>
      </c>
      <c r="Q49" s="52">
        <f>IF('[1]Panel de Control'!$C$56="Precio",'Esc Precios'!Q7,'Particip. Energético'!Q7)</f>
        <v>0</v>
      </c>
      <c r="R49" s="52">
        <f>IF('[1]Panel de Control'!$C$56="Precio",'Esc Precios'!R7,'Particip. Energético'!R7)</f>
        <v>0</v>
      </c>
      <c r="S49" s="52">
        <f>IF('[1]Panel de Control'!$C$56="Precio",'Esc Precios'!S7,'Particip. Energético'!S7)</f>
        <v>0</v>
      </c>
      <c r="T49" s="52">
        <f>IF('[1]Panel de Control'!$C$56="Precio",'Esc Precios'!T7,'Particip. Energético'!T7)</f>
        <v>0</v>
      </c>
      <c r="U49" s="52">
        <f>IF('[1]Panel de Control'!$C$56="Precio",'Esc Precios'!U7,'Particip. Energético'!U7)</f>
        <v>0</v>
      </c>
      <c r="V49" s="52">
        <f>IF('[1]Panel de Control'!$C$56="Precio",'Esc Precios'!V7,'Particip. Energético'!V7)</f>
        <v>0</v>
      </c>
      <c r="W49" s="52">
        <f>IF('[1]Panel de Control'!$C$56="Precio",'Esc Precios'!W7,'Particip. Energético'!W7)</f>
        <v>0</v>
      </c>
      <c r="X49" s="52">
        <f>IF('[1]Panel de Control'!$C$56="Precio",'Esc Precios'!X7,'Particip. Energético'!X7)</f>
        <v>0</v>
      </c>
      <c r="Y49" s="52">
        <f>IF('[1]Panel de Control'!$C$56="Precio",'Esc Precios'!Y7,'Particip. Energético'!Y7)</f>
        <v>0</v>
      </c>
      <c r="Z49" s="52">
        <f>IF('[1]Panel de Control'!$C$56="Precio",'Esc Precios'!Z7,'Particip. Energético'!Z7)</f>
        <v>0</v>
      </c>
      <c r="AA49" s="52">
        <f>IF('[1]Panel de Control'!$C$56="Precio",'Esc Precios'!AA7,'Particip. Energético'!AA7)</f>
        <v>0</v>
      </c>
      <c r="AB49" s="52">
        <f>IF('[1]Panel de Control'!$C$56="Precio",'Esc Precios'!AB7,'Particip. Energético'!AB7)</f>
        <v>0</v>
      </c>
      <c r="AC49" s="52">
        <f>IF('[1]Panel de Control'!$C$56="Precio",'Esc Precios'!AC7,'Particip. Energético'!AC7)</f>
        <v>0</v>
      </c>
      <c r="AD49" s="52">
        <f>IF('[1]Panel de Control'!$C$56="Precio",'Esc Precios'!AD7,'Particip. Energético'!AD7)</f>
        <v>0</v>
      </c>
      <c r="AE49" s="52">
        <f>IF('[1]Panel de Control'!$C$56="Precio",'Esc Precios'!AE7,'Particip. Energético'!AE7)</f>
        <v>0</v>
      </c>
      <c r="AF49" s="52">
        <f>IF('[1]Panel de Control'!$C$56="Precio",'Esc Precios'!AF7,'Particip. Energético'!AF7)</f>
        <v>0</v>
      </c>
      <c r="AG49" s="52">
        <f>IF('[1]Panel de Control'!$C$56="Precio",'Esc Precios'!AG7,'Particip. Energético'!AG7)</f>
        <v>0</v>
      </c>
      <c r="AH49" s="52">
        <f>IF('[1]Panel de Control'!$C$56="Precio",'Esc Precios'!AH7,'Particip. Energético'!AH7)</f>
        <v>0</v>
      </c>
      <c r="AI49" s="52">
        <f>IF('[1]Panel de Control'!$C$56="Precio",'Esc Precios'!AI7,'Particip. Energético'!AI7)</f>
        <v>0</v>
      </c>
      <c r="AJ49" s="52">
        <f>IF('[1]Panel de Control'!$C$56="Precio",'Esc Precios'!AJ7,'Particip. Energético'!AJ7)</f>
        <v>0</v>
      </c>
      <c r="AK49" s="52">
        <f>IF('[1]Panel de Control'!$C$56="Precio",'Esc Precios'!AK7,'Particip. Energético'!AK7)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1</v>
      </c>
      <c r="E50" s="52">
        <f>IF('[1]Panel de Control'!$C$56="Precio",'Esc Precios'!E8,'Particip. Energético'!E8)</f>
        <v>1</v>
      </c>
      <c r="F50" s="52">
        <f>IF('[1]Panel de Control'!$C$56="Precio",'Esc Precios'!F8,'Particip. Energético'!F8)</f>
        <v>1</v>
      </c>
      <c r="G50" s="52">
        <f>IF('[1]Panel de Control'!$C$56="Precio",'Esc Precios'!G8,'Particip. Energético'!G8)</f>
        <v>1</v>
      </c>
      <c r="H50" s="52">
        <f>IF('[1]Panel de Control'!$C$56="Precio",'Esc Precios'!H8,'Particip. Energético'!H8)</f>
        <v>1</v>
      </c>
      <c r="I50" s="52">
        <f>IF('[1]Panel de Control'!$C$56="Precio",'Esc Precios'!I8,'Particip. Energético'!I8)</f>
        <v>1</v>
      </c>
      <c r="J50" s="52">
        <f>IF('[1]Panel de Control'!$C$56="Precio",'Esc Precios'!J8,'Particip. Energético'!J8)</f>
        <v>1</v>
      </c>
      <c r="K50" s="52">
        <f>IF('[1]Panel de Control'!$C$56="Precio",'Esc Precios'!K8,'Particip. Energético'!K8)</f>
        <v>1</v>
      </c>
      <c r="L50" s="52">
        <f>IF('[1]Panel de Control'!$C$56="Precio",'Esc Precios'!L8,'Particip. Energético'!L8)</f>
        <v>1</v>
      </c>
      <c r="M50" s="52">
        <f>IF('[1]Panel de Control'!$C$56="Precio",'Esc Precios'!M8,'Particip. Energético'!M8)</f>
        <v>1</v>
      </c>
      <c r="N50" s="52">
        <f>IF('[1]Panel de Control'!$C$56="Precio",'Esc Precios'!N8,'Particip. Energético'!N8)</f>
        <v>1</v>
      </c>
      <c r="O50" s="52">
        <f>IF('[1]Panel de Control'!$C$56="Precio",'Esc Precios'!O8,'Particip. Energético'!O8)</f>
        <v>1</v>
      </c>
      <c r="P50" s="52">
        <f>IF('[1]Panel de Control'!$C$56="Precio",'Esc Precios'!P8,'Particip. Energético'!P8)</f>
        <v>1</v>
      </c>
      <c r="Q50" s="52">
        <f>IF('[1]Panel de Control'!$C$56="Precio",'Esc Precios'!Q8,'Particip. Energético'!Q8)</f>
        <v>1</v>
      </c>
      <c r="R50" s="52">
        <f>IF('[1]Panel de Control'!$C$56="Precio",'Esc Precios'!R8,'Particip. Energético'!R8)</f>
        <v>1</v>
      </c>
      <c r="S50" s="52">
        <f>IF('[1]Panel de Control'!$C$56="Precio",'Esc Precios'!S8,'Particip. Energético'!S8)</f>
        <v>1</v>
      </c>
      <c r="T50" s="52">
        <f>IF('[1]Panel de Control'!$C$56="Precio",'Esc Precios'!T8,'Particip. Energético'!T8)</f>
        <v>1</v>
      </c>
      <c r="U50" s="52">
        <f>IF('[1]Panel de Control'!$C$56="Precio",'Esc Precios'!U8,'Particip. Energético'!U8)</f>
        <v>1</v>
      </c>
      <c r="V50" s="52">
        <f>IF('[1]Panel de Control'!$C$56="Precio",'Esc Precios'!V8,'Particip. Energético'!V8)</f>
        <v>1</v>
      </c>
      <c r="W50" s="52">
        <f>IF('[1]Panel de Control'!$C$56="Precio",'Esc Precios'!W8,'Particip. Energético'!W8)</f>
        <v>1</v>
      </c>
      <c r="X50" s="52">
        <f>IF('[1]Panel de Control'!$C$56="Precio",'Esc Precios'!X8,'Particip. Energético'!X8)</f>
        <v>1</v>
      </c>
      <c r="Y50" s="52">
        <f>IF('[1]Panel de Control'!$C$56="Precio",'Esc Precios'!Y8,'Particip. Energético'!Y8)</f>
        <v>1</v>
      </c>
      <c r="Z50" s="52">
        <f>IF('[1]Panel de Control'!$C$56="Precio",'Esc Precios'!Z8,'Particip. Energético'!Z8)</f>
        <v>1</v>
      </c>
      <c r="AA50" s="52">
        <f>IF('[1]Panel de Control'!$C$56="Precio",'Esc Precios'!AA8,'Particip. Energético'!AA8)</f>
        <v>1</v>
      </c>
      <c r="AB50" s="52">
        <f>IF('[1]Panel de Control'!$C$56="Precio",'Esc Precios'!AB8,'Particip. Energético'!AB8)</f>
        <v>1</v>
      </c>
      <c r="AC50" s="52">
        <f>IF('[1]Panel de Control'!$C$56="Precio",'Esc Precios'!AC8,'Particip. Energético'!AC8)</f>
        <v>1</v>
      </c>
      <c r="AD50" s="52">
        <f>IF('[1]Panel de Control'!$C$56="Precio",'Esc Precios'!AD8,'Particip. Energético'!AD8)</f>
        <v>1</v>
      </c>
      <c r="AE50" s="52">
        <f>IF('[1]Panel de Control'!$C$56="Precio",'Esc Precios'!AE8,'Particip. Energético'!AE8)</f>
        <v>1</v>
      </c>
      <c r="AF50" s="52">
        <f>IF('[1]Panel de Control'!$C$56="Precio",'Esc Precios'!AF8,'Particip. Energético'!AF8)</f>
        <v>1</v>
      </c>
      <c r="AG50" s="52">
        <f>IF('[1]Panel de Control'!$C$56="Precio",'Esc Precios'!AG8,'Particip. Energético'!AG8)</f>
        <v>1</v>
      </c>
      <c r="AH50" s="52">
        <f>IF('[1]Panel de Control'!$C$56="Precio",'Esc Precios'!AH8,'Particip. Energético'!AH8)</f>
        <v>1</v>
      </c>
      <c r="AI50" s="52">
        <f>IF('[1]Panel de Control'!$C$56="Precio",'Esc Precios'!AI8,'Particip. Energético'!AI8)</f>
        <v>1</v>
      </c>
      <c r="AJ50" s="52">
        <f>IF('[1]Panel de Control'!$C$56="Precio",'Esc Precios'!AJ8,'Particip. Energético'!AJ8)</f>
        <v>1</v>
      </c>
      <c r="AK50" s="52">
        <f>IF('[1]Panel de Control'!$C$56="Precio",'Esc Precios'!AK8,'Particip. Energético'!AK8)</f>
        <v>1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Precios'!E9,'Particip. Energético'!E9)</f>
        <v>0</v>
      </c>
      <c r="F51" s="52">
        <f>IF('[1]Panel de Control'!$C$56="Precio",'Esc Precios'!F9,'Particip. Energético'!F9)</f>
        <v>0</v>
      </c>
      <c r="G51" s="52">
        <f>IF('[1]Panel de Control'!$C$56="Precio",'Esc Precios'!G9,'Particip. Energético'!G9)</f>
        <v>0</v>
      </c>
      <c r="H51" s="52">
        <f>IF('[1]Panel de Control'!$C$56="Precio",'Esc Precios'!H9,'Particip. Energético'!H9)</f>
        <v>0</v>
      </c>
      <c r="I51" s="52">
        <f>IF('[1]Panel de Control'!$C$56="Precio",'Esc Precios'!I9,'Particip. Energético'!I9)</f>
        <v>0</v>
      </c>
      <c r="J51" s="52">
        <f>IF('[1]Panel de Control'!$C$56="Precio",'Esc Precios'!J9,'Particip. Energético'!J9)</f>
        <v>0</v>
      </c>
      <c r="K51" s="52">
        <f>IF('[1]Panel de Control'!$C$56="Precio",'Esc Precios'!K9,'Particip. Energético'!K9)</f>
        <v>0</v>
      </c>
      <c r="L51" s="52">
        <f>IF('[1]Panel de Control'!$C$56="Precio",'Esc Precios'!L9,'Particip. Energético'!L9)</f>
        <v>0</v>
      </c>
      <c r="M51" s="52">
        <f>IF('[1]Panel de Control'!$C$56="Precio",'Esc Precios'!M9,'Particip. Energético'!M9)</f>
        <v>0</v>
      </c>
      <c r="N51" s="52">
        <f>IF('[1]Panel de Control'!$C$56="Precio",'Esc Precios'!N9,'Particip. Energético'!N9)</f>
        <v>0</v>
      </c>
      <c r="O51" s="52">
        <f>IF('[1]Panel de Control'!$C$56="Precio",'Esc Precios'!O9,'Particip. Energético'!O9)</f>
        <v>0</v>
      </c>
      <c r="P51" s="52">
        <f>IF('[1]Panel de Control'!$C$56="Precio",'Esc Precios'!P9,'Particip. Energético'!P9)</f>
        <v>0</v>
      </c>
      <c r="Q51" s="52">
        <f>IF('[1]Panel de Control'!$C$56="Precio",'Esc Precios'!Q9,'Particip. Energético'!Q9)</f>
        <v>0</v>
      </c>
      <c r="R51" s="52">
        <f>IF('[1]Panel de Control'!$C$56="Precio",'Esc Precios'!R9,'Particip. Energético'!R9)</f>
        <v>0</v>
      </c>
      <c r="S51" s="52">
        <f>IF('[1]Panel de Control'!$C$56="Precio",'Esc Precios'!S9,'Particip. Energético'!S9)</f>
        <v>0</v>
      </c>
      <c r="T51" s="52">
        <f>IF('[1]Panel de Control'!$C$56="Precio",'Esc Precios'!T9,'Particip. Energético'!T9)</f>
        <v>0</v>
      </c>
      <c r="U51" s="52">
        <f>IF('[1]Panel de Control'!$C$56="Precio",'Esc Precios'!U9,'Particip. Energético'!U9)</f>
        <v>0</v>
      </c>
      <c r="V51" s="52">
        <f>IF('[1]Panel de Control'!$C$56="Precio",'Esc Precios'!V9,'Particip. Energético'!V9)</f>
        <v>0</v>
      </c>
      <c r="W51" s="52">
        <f>IF('[1]Panel de Control'!$C$56="Precio",'Esc Precios'!W9,'Particip. Energético'!W9)</f>
        <v>0</v>
      </c>
      <c r="X51" s="52">
        <f>IF('[1]Panel de Control'!$C$56="Precio",'Esc Precios'!X9,'Particip. Energético'!X9)</f>
        <v>0</v>
      </c>
      <c r="Y51" s="52">
        <f>IF('[1]Panel de Control'!$C$56="Precio",'Esc Precios'!Y9,'Particip. Energético'!Y9)</f>
        <v>0</v>
      </c>
      <c r="Z51" s="52">
        <f>IF('[1]Panel de Control'!$C$56="Precio",'Esc Precios'!Z9,'Particip. Energético'!Z9)</f>
        <v>0</v>
      </c>
      <c r="AA51" s="52">
        <f>IF('[1]Panel de Control'!$C$56="Precio",'Esc Precios'!AA9,'Particip. Energético'!AA9)</f>
        <v>0</v>
      </c>
      <c r="AB51" s="52">
        <f>IF('[1]Panel de Control'!$C$56="Precio",'Esc Precios'!AB9,'Particip. Energético'!AB9)</f>
        <v>0</v>
      </c>
      <c r="AC51" s="52">
        <f>IF('[1]Panel de Control'!$C$56="Precio",'Esc Precios'!AC9,'Particip. Energético'!AC9)</f>
        <v>0</v>
      </c>
      <c r="AD51" s="52">
        <f>IF('[1]Panel de Control'!$C$56="Precio",'Esc Precios'!AD9,'Particip. Energético'!AD9)</f>
        <v>0</v>
      </c>
      <c r="AE51" s="52">
        <f>IF('[1]Panel de Control'!$C$56="Precio",'Esc Precios'!AE9,'Particip. Energético'!AE9)</f>
        <v>0</v>
      </c>
      <c r="AF51" s="52">
        <f>IF('[1]Panel de Control'!$C$56="Precio",'Esc Precios'!AF9,'Particip. Energético'!AF9)</f>
        <v>0</v>
      </c>
      <c r="AG51" s="52">
        <f>IF('[1]Panel de Control'!$C$56="Precio",'Esc Precios'!AG9,'Particip. Energético'!AG9)</f>
        <v>0</v>
      </c>
      <c r="AH51" s="52">
        <f>IF('[1]Panel de Control'!$C$56="Precio",'Esc Precios'!AH9,'Particip. Energético'!AH9)</f>
        <v>0</v>
      </c>
      <c r="AI51" s="52">
        <f>IF('[1]Panel de Control'!$C$56="Precio",'Esc Precios'!AI9,'Particip. Energético'!AI9)</f>
        <v>0</v>
      </c>
      <c r="AJ51" s="52">
        <f>IF('[1]Panel de Control'!$C$56="Precio",'Esc Precios'!AJ9,'Particip. Energético'!AJ9)</f>
        <v>0</v>
      </c>
      <c r="AK51" s="52">
        <f>IF('[1]Panel de Control'!$C$56="Precio",'Esc Precios'!AK9,'Particip. Energético'!AK9)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Precios'!E10,'Particip. Energético'!E10)</f>
        <v>0</v>
      </c>
      <c r="F52" s="52">
        <f>IF('[1]Panel de Control'!$C$56="Precio",'Esc Precios'!F10,'Particip. Energético'!F10)</f>
        <v>0</v>
      </c>
      <c r="G52" s="52">
        <f>IF('[1]Panel de Control'!$C$56="Precio",'Esc Precios'!G10,'Particip. Energético'!G10)</f>
        <v>0</v>
      </c>
      <c r="H52" s="52">
        <f>IF('[1]Panel de Control'!$C$56="Precio",'Esc Precios'!H10,'Particip. Energético'!H10)</f>
        <v>0</v>
      </c>
      <c r="I52" s="52">
        <f>IF('[1]Panel de Control'!$C$56="Precio",'Esc Precios'!I10,'Particip. Energético'!I10)</f>
        <v>0</v>
      </c>
      <c r="J52" s="52">
        <f>IF('[1]Panel de Control'!$C$56="Precio",'Esc Precios'!J10,'Particip. Energético'!J10)</f>
        <v>0</v>
      </c>
      <c r="K52" s="52">
        <f>IF('[1]Panel de Control'!$C$56="Precio",'Esc Precios'!K10,'Particip. Energético'!K10)</f>
        <v>0</v>
      </c>
      <c r="L52" s="52">
        <f>IF('[1]Panel de Control'!$C$56="Precio",'Esc Precios'!L10,'Particip. Energético'!L10)</f>
        <v>0</v>
      </c>
      <c r="M52" s="52">
        <f>IF('[1]Panel de Control'!$C$56="Precio",'Esc Precios'!M10,'Particip. Energético'!M10)</f>
        <v>0</v>
      </c>
      <c r="N52" s="52">
        <f>IF('[1]Panel de Control'!$C$56="Precio",'Esc Precios'!N10,'Particip. Energético'!N10)</f>
        <v>0</v>
      </c>
      <c r="O52" s="52">
        <f>IF('[1]Panel de Control'!$C$56="Precio",'Esc Precios'!O10,'Particip. Energético'!O10)</f>
        <v>0</v>
      </c>
      <c r="P52" s="52">
        <f>IF('[1]Panel de Control'!$C$56="Precio",'Esc Precios'!P10,'Particip. Energético'!P10)</f>
        <v>0</v>
      </c>
      <c r="Q52" s="52">
        <f>IF('[1]Panel de Control'!$C$56="Precio",'Esc Precios'!Q10,'Particip. Energético'!Q10)</f>
        <v>0</v>
      </c>
      <c r="R52" s="52">
        <f>IF('[1]Panel de Control'!$C$56="Precio",'Esc Precios'!R10,'Particip. Energético'!R10)</f>
        <v>0</v>
      </c>
      <c r="S52" s="52">
        <f>IF('[1]Panel de Control'!$C$56="Precio",'Esc Precios'!S10,'Particip. Energético'!S10)</f>
        <v>0</v>
      </c>
      <c r="T52" s="52">
        <f>IF('[1]Panel de Control'!$C$56="Precio",'Esc Precios'!T10,'Particip. Energético'!T10)</f>
        <v>0</v>
      </c>
      <c r="U52" s="52">
        <f>IF('[1]Panel de Control'!$C$56="Precio",'Esc Precios'!U10,'Particip. Energético'!U10)</f>
        <v>0</v>
      </c>
      <c r="V52" s="52">
        <f>IF('[1]Panel de Control'!$C$56="Precio",'Esc Precios'!V10,'Particip. Energético'!V10)</f>
        <v>0</v>
      </c>
      <c r="W52" s="52">
        <f>IF('[1]Panel de Control'!$C$56="Precio",'Esc Precios'!W10,'Particip. Energético'!W10)</f>
        <v>0</v>
      </c>
      <c r="X52" s="52">
        <f>IF('[1]Panel de Control'!$C$56="Precio",'Esc Precios'!X10,'Particip. Energético'!X10)</f>
        <v>0</v>
      </c>
      <c r="Y52" s="52">
        <f>IF('[1]Panel de Control'!$C$56="Precio",'Esc Precios'!Y10,'Particip. Energético'!Y10)</f>
        <v>0</v>
      </c>
      <c r="Z52" s="52">
        <f>IF('[1]Panel de Control'!$C$56="Precio",'Esc Precios'!Z10,'Particip. Energético'!Z10)</f>
        <v>0</v>
      </c>
      <c r="AA52" s="52">
        <f>IF('[1]Panel de Control'!$C$56="Precio",'Esc Precios'!AA10,'Particip. Energético'!AA10)</f>
        <v>0</v>
      </c>
      <c r="AB52" s="52">
        <f>IF('[1]Panel de Control'!$C$56="Precio",'Esc Precios'!AB10,'Particip. Energético'!AB10)</f>
        <v>0</v>
      </c>
      <c r="AC52" s="52">
        <f>IF('[1]Panel de Control'!$C$56="Precio",'Esc Precios'!AC10,'Particip. Energético'!AC10)</f>
        <v>0</v>
      </c>
      <c r="AD52" s="52">
        <f>IF('[1]Panel de Control'!$C$56="Precio",'Esc Precios'!AD10,'Particip. Energético'!AD10)</f>
        <v>0</v>
      </c>
      <c r="AE52" s="52">
        <f>IF('[1]Panel de Control'!$C$56="Precio",'Esc Precios'!AE10,'Particip. Energético'!AE10)</f>
        <v>0</v>
      </c>
      <c r="AF52" s="52">
        <f>IF('[1]Panel de Control'!$C$56="Precio",'Esc Precios'!AF10,'Particip. Energético'!AF10)</f>
        <v>0</v>
      </c>
      <c r="AG52" s="52">
        <f>IF('[1]Panel de Control'!$C$56="Precio",'Esc Precios'!AG10,'Particip. Energético'!AG10)</f>
        <v>0</v>
      </c>
      <c r="AH52" s="52">
        <f>IF('[1]Panel de Control'!$C$56="Precio",'Esc Precios'!AH10,'Particip. Energético'!AH10)</f>
        <v>0</v>
      </c>
      <c r="AI52" s="52">
        <f>IF('[1]Panel de Control'!$C$56="Precio",'Esc Precios'!AI10,'Particip. Energético'!AI10)</f>
        <v>0</v>
      </c>
      <c r="AJ52" s="52">
        <f>IF('[1]Panel de Control'!$C$56="Precio",'Esc Precios'!AJ10,'Particip. Energético'!AJ10)</f>
        <v>0</v>
      </c>
      <c r="AK52" s="52">
        <f>IF('[1]Panel de Control'!$C$56="Precio",'Esc Precios'!AK10,'Particip. Energético'!AK10)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Precios'!E11,'Particip. Energético'!E11)</f>
        <v>0</v>
      </c>
      <c r="F53" s="52">
        <f>IF('[1]Panel de Control'!$C$56="Precio",'Esc Precios'!F11,'Particip. Energético'!F11)</f>
        <v>0</v>
      </c>
      <c r="G53" s="52">
        <f>IF('[1]Panel de Control'!$C$56="Precio",'Esc Precios'!G11,'Particip. Energético'!G11)</f>
        <v>0</v>
      </c>
      <c r="H53" s="52">
        <f>IF('[1]Panel de Control'!$C$56="Precio",'Esc Precios'!H11,'Particip. Energético'!H11)</f>
        <v>0</v>
      </c>
      <c r="I53" s="52">
        <f>IF('[1]Panel de Control'!$C$56="Precio",'Esc Precios'!I11,'Particip. Energético'!I11)</f>
        <v>0</v>
      </c>
      <c r="J53" s="52">
        <f>IF('[1]Panel de Control'!$C$56="Precio",'Esc Precios'!J11,'Particip. Energético'!J11)</f>
        <v>0</v>
      </c>
      <c r="K53" s="52">
        <f>IF('[1]Panel de Control'!$C$56="Precio",'Esc Precios'!K11,'Particip. Energético'!K11)</f>
        <v>0</v>
      </c>
      <c r="L53" s="52">
        <f>IF('[1]Panel de Control'!$C$56="Precio",'Esc Precios'!L11,'Particip. Energético'!L11)</f>
        <v>0</v>
      </c>
      <c r="M53" s="52">
        <f>IF('[1]Panel de Control'!$C$56="Precio",'Esc Precios'!M11,'Particip. Energético'!M11)</f>
        <v>0</v>
      </c>
      <c r="N53" s="52">
        <f>IF('[1]Panel de Control'!$C$56="Precio",'Esc Precios'!N11,'Particip. Energético'!N11)</f>
        <v>0</v>
      </c>
      <c r="O53" s="52">
        <f>IF('[1]Panel de Control'!$C$56="Precio",'Esc Precios'!O11,'Particip. Energético'!O11)</f>
        <v>0</v>
      </c>
      <c r="P53" s="52">
        <f>IF('[1]Panel de Control'!$C$56="Precio",'Esc Precios'!P11,'Particip. Energético'!P11)</f>
        <v>0</v>
      </c>
      <c r="Q53" s="52">
        <f>IF('[1]Panel de Control'!$C$56="Precio",'Esc Precios'!Q11,'Particip. Energético'!Q11)</f>
        <v>0</v>
      </c>
      <c r="R53" s="52">
        <f>IF('[1]Panel de Control'!$C$56="Precio",'Esc Precios'!R11,'Particip. Energético'!R11)</f>
        <v>0</v>
      </c>
      <c r="S53" s="52">
        <f>IF('[1]Panel de Control'!$C$56="Precio",'Esc Precios'!S11,'Particip. Energético'!S11)</f>
        <v>0</v>
      </c>
      <c r="T53" s="52">
        <f>IF('[1]Panel de Control'!$C$56="Precio",'Esc Precios'!T11,'Particip. Energético'!T11)</f>
        <v>0</v>
      </c>
      <c r="U53" s="52">
        <f>IF('[1]Panel de Control'!$C$56="Precio",'Esc Precios'!U11,'Particip. Energético'!U11)</f>
        <v>0</v>
      </c>
      <c r="V53" s="52">
        <f>IF('[1]Panel de Control'!$C$56="Precio",'Esc Precios'!V11,'Particip. Energético'!V11)</f>
        <v>0</v>
      </c>
      <c r="W53" s="52">
        <f>IF('[1]Panel de Control'!$C$56="Precio",'Esc Precios'!W11,'Particip. Energético'!W11)</f>
        <v>0</v>
      </c>
      <c r="X53" s="52">
        <f>IF('[1]Panel de Control'!$C$56="Precio",'Esc Precios'!X11,'Particip. Energético'!X11)</f>
        <v>0</v>
      </c>
      <c r="Y53" s="52">
        <f>IF('[1]Panel de Control'!$C$56="Precio",'Esc Precios'!Y11,'Particip. Energético'!Y11)</f>
        <v>0</v>
      </c>
      <c r="Z53" s="52">
        <f>IF('[1]Panel de Control'!$C$56="Precio",'Esc Precios'!Z11,'Particip. Energético'!Z11)</f>
        <v>0</v>
      </c>
      <c r="AA53" s="52">
        <f>IF('[1]Panel de Control'!$C$56="Precio",'Esc Precios'!AA11,'Particip. Energético'!AA11)</f>
        <v>0</v>
      </c>
      <c r="AB53" s="52">
        <f>IF('[1]Panel de Control'!$C$56="Precio",'Esc Precios'!AB11,'Particip. Energético'!AB11)</f>
        <v>0</v>
      </c>
      <c r="AC53" s="52">
        <f>IF('[1]Panel de Control'!$C$56="Precio",'Esc Precios'!AC11,'Particip. Energético'!AC11)</f>
        <v>0</v>
      </c>
      <c r="AD53" s="52">
        <f>IF('[1]Panel de Control'!$C$56="Precio",'Esc Precios'!AD11,'Particip. Energético'!AD11)</f>
        <v>0</v>
      </c>
      <c r="AE53" s="52">
        <f>IF('[1]Panel de Control'!$C$56="Precio",'Esc Precios'!AE11,'Particip. Energético'!AE11)</f>
        <v>0</v>
      </c>
      <c r="AF53" s="52">
        <f>IF('[1]Panel de Control'!$C$56="Precio",'Esc Precios'!AF11,'Particip. Energético'!AF11)</f>
        <v>0</v>
      </c>
      <c r="AG53" s="52">
        <f>IF('[1]Panel de Control'!$C$56="Precio",'Esc Precios'!AG11,'Particip. Energético'!AG11)</f>
        <v>0</v>
      </c>
      <c r="AH53" s="52">
        <f>IF('[1]Panel de Control'!$C$56="Precio",'Esc Precios'!AH11,'Particip. Energético'!AH11)</f>
        <v>0</v>
      </c>
      <c r="AI53" s="52">
        <f>IF('[1]Panel de Control'!$C$56="Precio",'Esc Precios'!AI11,'Particip. Energético'!AI11)</f>
        <v>0</v>
      </c>
      <c r="AJ53" s="52">
        <f>IF('[1]Panel de Control'!$C$56="Precio",'Esc Precios'!AJ11,'Particip. Energético'!AJ11)</f>
        <v>0</v>
      </c>
      <c r="AK53" s="52">
        <f>IF('[1]Panel de Control'!$C$56="Precio",'Esc Precios'!AK11,'Particip. Energético'!AK11)</f>
        <v>0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Precios'!E14,'Particip. Energético'!E14)</f>
        <v>0</v>
      </c>
      <c r="F56" s="52">
        <f>IF('[1]Panel de Control'!$C$56="Precio",'Esc Precios'!F14,'Particip. Energético'!F14)</f>
        <v>0</v>
      </c>
      <c r="G56" s="52">
        <f>IF('[1]Panel de Control'!$C$56="Precio",'Esc Precios'!G14,'Particip. Energético'!G14)</f>
        <v>0</v>
      </c>
      <c r="H56" s="52">
        <f>IF('[1]Panel de Control'!$C$56="Precio",'Esc Precios'!H14,'Particip. Energético'!H14)</f>
        <v>0</v>
      </c>
      <c r="I56" s="52">
        <f>IF('[1]Panel de Control'!$C$56="Precio",'Esc Precios'!I14,'Particip. Energético'!I14)</f>
        <v>0</v>
      </c>
      <c r="J56" s="52">
        <f>IF('[1]Panel de Control'!$C$56="Precio",'Esc Precios'!J14,'Particip. Energético'!J14)</f>
        <v>0</v>
      </c>
      <c r="K56" s="52">
        <f>IF('[1]Panel de Control'!$C$56="Precio",'Esc Precios'!K14,'Particip. Energético'!K14)</f>
        <v>0</v>
      </c>
      <c r="L56" s="52">
        <f>IF('[1]Panel de Control'!$C$56="Precio",'Esc Precios'!L14,'Particip. Energético'!L14)</f>
        <v>0</v>
      </c>
      <c r="M56" s="52">
        <f>IF('[1]Panel de Control'!$C$56="Precio",'Esc Precios'!M14,'Particip. Energético'!M14)</f>
        <v>0</v>
      </c>
      <c r="N56" s="52">
        <f>IF('[1]Panel de Control'!$C$56="Precio",'Esc Precios'!N14,'Particip. Energético'!N14)</f>
        <v>0</v>
      </c>
      <c r="O56" s="52">
        <f>IF('[1]Panel de Control'!$C$56="Precio",'Esc Precios'!O14,'Particip. Energético'!O14)</f>
        <v>0</v>
      </c>
      <c r="P56" s="52">
        <f>IF('[1]Panel de Control'!$C$56="Precio",'Esc Precios'!P14,'Particip. Energético'!P14)</f>
        <v>0</v>
      </c>
      <c r="Q56" s="52">
        <f>IF('[1]Panel de Control'!$C$56="Precio",'Esc Precios'!Q14,'Particip. Energético'!Q14)</f>
        <v>0</v>
      </c>
      <c r="R56" s="52">
        <f>IF('[1]Panel de Control'!$C$56="Precio",'Esc Precios'!R14,'Particip. Energético'!R14)</f>
        <v>0</v>
      </c>
      <c r="S56" s="52">
        <f>IF('[1]Panel de Control'!$C$56="Precio",'Esc Precios'!S14,'Particip. Energético'!S14)</f>
        <v>0</v>
      </c>
      <c r="T56" s="52">
        <f>IF('[1]Panel de Control'!$C$56="Precio",'Esc Precios'!T14,'Particip. Energético'!T14)</f>
        <v>0</v>
      </c>
      <c r="U56" s="52">
        <f>IF('[1]Panel de Control'!$C$56="Precio",'Esc Precios'!U14,'Particip. Energético'!U14)</f>
        <v>0</v>
      </c>
      <c r="V56" s="52">
        <f>IF('[1]Panel de Control'!$C$56="Precio",'Esc Precios'!V14,'Particip. Energético'!V14)</f>
        <v>0</v>
      </c>
      <c r="W56" s="52">
        <f>IF('[1]Panel de Control'!$C$56="Precio",'Esc Precios'!W14,'Particip. Energético'!W14)</f>
        <v>0</v>
      </c>
      <c r="X56" s="52">
        <f>IF('[1]Panel de Control'!$C$56="Precio",'Esc Precios'!X14,'Particip. Energético'!X14)</f>
        <v>0</v>
      </c>
      <c r="Y56" s="52">
        <f>IF('[1]Panel de Control'!$C$56="Precio",'Esc Precios'!Y14,'Particip. Energético'!Y14)</f>
        <v>0</v>
      </c>
      <c r="Z56" s="52">
        <f>IF('[1]Panel de Control'!$C$56="Precio",'Esc Precios'!Z14,'Particip. Energético'!Z14)</f>
        <v>0</v>
      </c>
      <c r="AA56" s="52">
        <f>IF('[1]Panel de Control'!$C$56="Precio",'Esc Precios'!AA14,'Particip. Energético'!AA14)</f>
        <v>0</v>
      </c>
      <c r="AB56" s="52">
        <f>IF('[1]Panel de Control'!$C$56="Precio",'Esc Precios'!AB14,'Particip. Energético'!AB14)</f>
        <v>0</v>
      </c>
      <c r="AC56" s="52">
        <f>IF('[1]Panel de Control'!$C$56="Precio",'Esc Precios'!AC14,'Particip. Energético'!AC14)</f>
        <v>0</v>
      </c>
      <c r="AD56" s="52">
        <f>IF('[1]Panel de Control'!$C$56="Precio",'Esc Precios'!AD14,'Particip. Energético'!AD14)</f>
        <v>0</v>
      </c>
      <c r="AE56" s="52">
        <f>IF('[1]Panel de Control'!$C$56="Precio",'Esc Precios'!AE14,'Particip. Energético'!AE14)</f>
        <v>0</v>
      </c>
      <c r="AF56" s="52">
        <f>IF('[1]Panel de Control'!$C$56="Precio",'Esc Precios'!AF14,'Particip. Energético'!AF14)</f>
        <v>0</v>
      </c>
      <c r="AG56" s="52">
        <f>IF('[1]Panel de Control'!$C$56="Precio",'Esc Precios'!AG14,'Particip. Energético'!AG14)</f>
        <v>0</v>
      </c>
      <c r="AH56" s="52">
        <f>IF('[1]Panel de Control'!$C$56="Precio",'Esc Precios'!AH14,'Particip. Energético'!AH14)</f>
        <v>0</v>
      </c>
      <c r="AI56" s="52">
        <f>IF('[1]Panel de Control'!$C$56="Precio",'Esc Precios'!AI14,'Particip. Energético'!AI14)</f>
        <v>0</v>
      </c>
      <c r="AJ56" s="52">
        <f>IF('[1]Panel de Control'!$C$56="Precio",'Esc Precios'!AJ14,'Particip. Energético'!AJ14)</f>
        <v>0</v>
      </c>
      <c r="AK56" s="52">
        <f>IF('[1]Panel de Control'!$C$56="Precio",'Esc Precios'!AK14,'Particip. Energético'!AK14)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Precios'!E15,'Particip. Energético'!E15)</f>
        <v>0.47316237330457711</v>
      </c>
      <c r="F57" s="52">
        <f>IF('[1]Panel de Control'!$C$56="Precio",'Esc Precios'!F15,'Particip. Energético'!F15)</f>
        <v>0.47316237330457711</v>
      </c>
      <c r="G57" s="52">
        <f>IF('[1]Panel de Control'!$C$56="Precio",'Esc Precios'!G15,'Particip. Energético'!G15)</f>
        <v>0.47316237330457711</v>
      </c>
      <c r="H57" s="52">
        <f>IF('[1]Panel de Control'!$C$56="Precio",'Esc Precios'!H15,'Particip. Energético'!H15)</f>
        <v>0.47316237330457711</v>
      </c>
      <c r="I57" s="52">
        <f>IF('[1]Panel de Control'!$C$56="Precio",'Esc Precios'!I15,'Particip. Energético'!I15)</f>
        <v>0.46865647903521929</v>
      </c>
      <c r="J57" s="52">
        <f>IF('[1]Panel de Control'!$C$56="Precio",'Esc Precios'!J15,'Particip. Energético'!J15)</f>
        <v>0.46415053744962415</v>
      </c>
      <c r="K57" s="52">
        <f>IF('[1]Panel de Control'!$C$56="Precio",'Esc Precios'!K15,'Particip. Energético'!K15)</f>
        <v>0.45964437706530675</v>
      </c>
      <c r="L57" s="52">
        <f>IF('[1]Panel de Control'!$C$56="Precio",'Esc Precios'!L15,'Particip. Energético'!L15)</f>
        <v>0.45513672000955163</v>
      </c>
      <c r="M57" s="52">
        <f>IF('[1]Panel de Control'!$C$56="Precio",'Esc Precios'!M15,'Particip. Energético'!M15)</f>
        <v>0.45061914905373363</v>
      </c>
      <c r="N57" s="52">
        <f>IF('[1]Panel de Control'!$C$56="Precio",'Esc Precios'!N15,'Particip. Energético'!N15)</f>
        <v>0.4460359208374956</v>
      </c>
      <c r="O57" s="52">
        <f>IF('[1]Panel de Control'!$C$56="Precio",'Esc Precios'!O15,'Particip. Energético'!O15)</f>
        <v>0.44101839009365562</v>
      </c>
      <c r="P57" s="52">
        <f>IF('[1]Panel de Control'!$C$56="Precio",'Esc Precios'!P15,'Particip. Energético'!P15)</f>
        <v>0.43315102268262379</v>
      </c>
      <c r="Q57" s="52">
        <f>IF('[1]Panel de Control'!$C$56="Precio",'Esc Precios'!Q15,'Particip. Energético'!Q15)</f>
        <v>0.39806847162912262</v>
      </c>
      <c r="R57" s="52">
        <f>IF('[1]Panel de Control'!$C$56="Precio",'Esc Precios'!R15,'Particip. Energético'!R15)</f>
        <v>0.39157542826686775</v>
      </c>
      <c r="S57" s="52">
        <f>IF('[1]Panel de Control'!$C$56="Precio",'Esc Precios'!S15,'Particip. Energético'!S15)</f>
        <v>0.38496479807524198</v>
      </c>
      <c r="T57" s="52">
        <f>IF('[1]Panel de Control'!$C$56="Precio",'Esc Precios'!T15,'Particip. Energético'!T15)</f>
        <v>0.37822962548509076</v>
      </c>
      <c r="U57" s="52">
        <f>IF('[1]Panel de Control'!$C$56="Precio",'Esc Precios'!U15,'Particip. Energético'!U15)</f>
        <v>0.37136258059088634</v>
      </c>
      <c r="V57" s="52">
        <f>IF('[1]Panel de Control'!$C$56="Precio",'Esc Precios'!V15,'Particip. Energético'!V15)</f>
        <v>0.36435594746424915</v>
      </c>
      <c r="W57" s="52">
        <f>IF('[1]Panel de Control'!$C$56="Precio",'Esc Precios'!W15,'Particip. Energético'!W15)</f>
        <v>0.3572016137696889</v>
      </c>
      <c r="X57" s="52">
        <f>IF('[1]Panel de Control'!$C$56="Precio",'Esc Precios'!X15,'Particip. Energético'!X15)</f>
        <v>0.3498910620641888</v>
      </c>
      <c r="Y57" s="52">
        <f>IF('[1]Panel de Control'!$C$56="Precio",'Esc Precios'!Y15,'Particip. Energético'!Y15)</f>
        <v>0.34241536321999411</v>
      </c>
      <c r="Z57" s="52">
        <f>IF('[1]Panel de Control'!$C$56="Precio",'Esc Precios'!Z15,'Particip. Energético'!Z15)</f>
        <v>0.33476517247255161</v>
      </c>
      <c r="AA57" s="52">
        <f>IF('[1]Panel de Control'!$C$56="Precio",'Esc Precios'!AA15,'Particip. Energético'!AA15)</f>
        <v>0.32693072866251521</v>
      </c>
      <c r="AB57" s="52">
        <f>IF('[1]Panel de Control'!$C$56="Precio",'Esc Precios'!AB15,'Particip. Energético'!AB15)</f>
        <v>0.31890185731129644</v>
      </c>
      <c r="AC57" s="52">
        <f>IF('[1]Panel de Control'!$C$56="Precio",'Esc Precios'!AC15,'Particip. Energético'!AC15)</f>
        <v>0.3106679782426105</v>
      </c>
      <c r="AD57" s="52">
        <f>IF('[1]Panel de Control'!$C$56="Precio",'Esc Precios'!AD15,'Particip. Energético'!AD15)</f>
        <v>0.3022181185361742</v>
      </c>
      <c r="AE57" s="52">
        <f>IF('[1]Panel de Control'!$C$56="Precio",'Esc Precios'!AE15,'Particip. Energético'!AE15)</f>
        <v>0.29354093167188622</v>
      </c>
      <c r="AF57" s="52">
        <f>IF('[1]Panel de Control'!$C$56="Precio",'Esc Precios'!AF15,'Particip. Energético'!AF15)</f>
        <v>0.28462472379052423</v>
      </c>
      <c r="AG57" s="52">
        <f>IF('[1]Panel de Control'!$C$56="Precio",'Esc Precios'!AG15,'Particip. Energético'!AG15)</f>
        <v>0.27545748805650511</v>
      </c>
      <c r="AH57" s="52">
        <f>IF('[1]Panel de Control'!$C$56="Precio",'Esc Precios'!AH15,'Particip. Energético'!AH15)</f>
        <v>0.26602694815499844</v>
      </c>
      <c r="AI57" s="52">
        <f>IF('[1]Panel de Control'!$C$56="Precio",'Esc Precios'!AI15,'Particip. Energético'!AI15)</f>
        <v>0.25632061198416534</v>
      </c>
      <c r="AJ57" s="52">
        <f>IF('[1]Panel de Control'!$C$56="Precio",'Esc Precios'!AJ15,'Particip. Energético'!AJ15)</f>
        <v>0.24632583660708249</v>
      </c>
      <c r="AK57" s="52">
        <f>IF('[1]Panel de Control'!$C$56="Precio",'Esc Precios'!AK15,'Particip. Energético'!AK15)</f>
        <v>0.23602990549967059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Precios'!E16,'Particip. Energético'!E16)</f>
        <v>0.11112823989197348</v>
      </c>
      <c r="F58" s="52">
        <f>IF('[1]Panel de Control'!$C$56="Precio",'Esc Precios'!F16,'Particip. Energético'!F16)</f>
        <v>0.11112823989197348</v>
      </c>
      <c r="G58" s="52">
        <f>IF('[1]Panel de Control'!$C$56="Precio",'Esc Precios'!G16,'Particip. Energético'!G16)</f>
        <v>0.11112823989197348</v>
      </c>
      <c r="H58" s="52">
        <f>IF('[1]Panel de Control'!$C$56="Precio",'Esc Precios'!H16,'Particip. Energético'!H16)</f>
        <v>0.11112823989197348</v>
      </c>
      <c r="I58" s="52">
        <f>IF('[1]Panel de Control'!$C$56="Precio",'Esc Precios'!I16,'Particip. Energético'!I16)</f>
        <v>0.11006997294695853</v>
      </c>
      <c r="J58" s="52">
        <f>IF('[1]Panel de Control'!$C$56="Precio",'Esc Precios'!J16,'Particip. Energético'!J16)</f>
        <v>0.10901169488911958</v>
      </c>
      <c r="K58" s="52">
        <f>IF('[1]Panel de Control'!$C$56="Precio",'Esc Precios'!K16,'Particip. Energético'!K16)</f>
        <v>0.10795336544360007</v>
      </c>
      <c r="L58" s="52">
        <f>IF('[1]Panel de Control'!$C$56="Precio",'Esc Precios'!L16,'Particip. Energético'!L16)</f>
        <v>0.10689468448563588</v>
      </c>
      <c r="M58" s="52">
        <f>IF('[1]Panel de Control'!$C$56="Precio",'Esc Precios'!M16,'Particip. Energético'!M16)</f>
        <v>0.10583367512134309</v>
      </c>
      <c r="N58" s="52">
        <f>IF('[1]Panel de Control'!$C$56="Precio",'Esc Precios'!N16,'Particip. Energético'!N16)</f>
        <v>0.10475724530902177</v>
      </c>
      <c r="O58" s="52">
        <f>IF('[1]Panel de Control'!$C$56="Precio",'Esc Precios'!O16,'Particip. Energético'!O16)</f>
        <v>0.10357881398898128</v>
      </c>
      <c r="P58" s="52">
        <f>IF('[1]Panel de Control'!$C$56="Precio",'Esc Precios'!P16,'Particip. Energético'!P16)</f>
        <v>0.10173106204948236</v>
      </c>
      <c r="Q58" s="52">
        <f>IF('[1]Panel de Control'!$C$56="Precio",'Esc Precios'!Q16,'Particip. Energético'!Q16)</f>
        <v>9.3491475874724755E-2</v>
      </c>
      <c r="R58" s="52">
        <f>IF('[1]Panel de Control'!$C$56="Precio",'Esc Precios'!R16,'Particip. Energético'!R16)</f>
        <v>9.1966501529553879E-2</v>
      </c>
      <c r="S58" s="52">
        <f>IF('[1]Panel de Control'!$C$56="Precio",'Esc Precios'!S16,'Particip. Energético'!S16)</f>
        <v>9.0413910412383142E-2</v>
      </c>
      <c r="T58" s="52">
        <f>IF('[1]Panel de Control'!$C$56="Precio",'Esc Precios'!T16,'Particip. Energético'!T16)</f>
        <v>8.8832068918764676E-2</v>
      </c>
      <c r="U58" s="52">
        <f>IF('[1]Panel de Control'!$C$56="Precio",'Esc Precios'!U16,'Particip. Energético'!U16)</f>
        <v>8.7219255526561845E-2</v>
      </c>
      <c r="V58" s="52">
        <f>IF('[1]Panel de Control'!$C$56="Precio",'Esc Precios'!V16,'Particip. Energético'!V16)</f>
        <v>8.55736580512301E-2</v>
      </c>
      <c r="W58" s="52">
        <f>IF('[1]Panel de Control'!$C$56="Precio",'Esc Precios'!W16,'Particip. Energético'!W16)</f>
        <v>8.3893371206940931E-2</v>
      </c>
      <c r="X58" s="52">
        <f>IF('[1]Panel de Control'!$C$56="Precio",'Esc Precios'!X16,'Particip. Energético'!X16)</f>
        <v>8.217639456317781E-2</v>
      </c>
      <c r="Y58" s="52">
        <f>IF('[1]Panel de Control'!$C$56="Precio",'Esc Precios'!Y16,'Particip. Energético'!Y16)</f>
        <v>8.0420630999993872E-2</v>
      </c>
      <c r="Z58" s="52">
        <f>IF('[1]Panel de Control'!$C$56="Precio",'Esc Precios'!Z16,'Particip. Energético'!Z16)</f>
        <v>7.8623885779819949E-2</v>
      </c>
      <c r="AA58" s="52">
        <f>IF('[1]Panel de Control'!$C$56="Precio",'Esc Precios'!AA16,'Particip. Energético'!AA16)</f>
        <v>7.6783866369439902E-2</v>
      </c>
      <c r="AB58" s="52">
        <f>IF('[1]Panel de Control'!$C$56="Precio",'Esc Precios'!AB16,'Particip. Energético'!AB16)</f>
        <v>7.4898183162322968E-2</v>
      </c>
      <c r="AC58" s="52">
        <f>IF('[1]Panel de Control'!$C$56="Precio",'Esc Precios'!AC16,'Particip. Energético'!AC16)</f>
        <v>7.2964351268641453E-2</v>
      </c>
      <c r="AD58" s="52">
        <f>IF('[1]Panel de Control'!$C$56="Precio",'Esc Precios'!AD16,'Particip. Energético'!AD16)</f>
        <v>7.0979793557612469E-2</v>
      </c>
      <c r="AE58" s="52">
        <f>IF('[1]Panel de Control'!$C$56="Precio",'Esc Precios'!AE16,'Particip. Energético'!AE16)</f>
        <v>6.8941845153753734E-2</v>
      </c>
      <c r="AF58" s="52">
        <f>IF('[1]Panel de Control'!$C$56="Precio",'Esc Precios'!AF16,'Particip. Energético'!AF16)</f>
        <v>6.6847759604544407E-2</v>
      </c>
      <c r="AG58" s="52">
        <f>IF('[1]Panel de Control'!$C$56="Precio",'Esc Precios'!AG16,'Particip. Energético'!AG16)</f>
        <v>6.4694716950959227E-2</v>
      </c>
      <c r="AH58" s="52">
        <f>IF('[1]Panel de Control'!$C$56="Precio",'Esc Precios'!AH16,'Particip. Energético'!AH16)</f>
        <v>6.2479833943322315E-2</v>
      </c>
      <c r="AI58" s="52">
        <f>IF('[1]Panel de Control'!$C$56="Precio",'Esc Precios'!AI16,'Particip. Energético'!AI16)</f>
        <v>6.0200176651616776E-2</v>
      </c>
      <c r="AJ58" s="52">
        <f>IF('[1]Panel de Control'!$C$56="Precio",'Esc Precios'!AJ16,'Particip. Energético'!AJ16)</f>
        <v>5.7852775720275411E-2</v>
      </c>
      <c r="AK58" s="52">
        <f>IF('[1]Panel de Control'!$C$56="Precio",'Esc Precios'!AK16,'Particip. Energético'!AK16)</f>
        <v>5.5434644510845552E-2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Precios'!E17,'Particip. Energético'!E17)</f>
        <v>5.3729813609283424E-2</v>
      </c>
      <c r="F59" s="52">
        <f>IF('[1]Panel de Control'!$C$56="Precio",'Esc Precios'!F17,'Particip. Energético'!F17)</f>
        <v>5.3729813609283424E-2</v>
      </c>
      <c r="G59" s="52">
        <f>IF('[1]Panel de Control'!$C$56="Precio",'Esc Precios'!G17,'Particip. Energético'!G17)</f>
        <v>5.3729813609283424E-2</v>
      </c>
      <c r="H59" s="52">
        <f>IF('[1]Panel de Control'!$C$56="Precio",'Esc Precios'!H17,'Particip. Energético'!H17)</f>
        <v>5.3729813609283424E-2</v>
      </c>
      <c r="I59" s="52">
        <f>IF('[1]Panel de Control'!$C$56="Precio",'Esc Precios'!I17,'Particip. Energético'!I17)</f>
        <v>5.321814811579776E-2</v>
      </c>
      <c r="J59" s="52">
        <f>IF('[1]Panel de Control'!$C$56="Precio",'Esc Precios'!J17,'Particip. Energético'!J17)</f>
        <v>5.2706477249330738E-2</v>
      </c>
      <c r="K59" s="52">
        <f>IF('[1]Panel de Control'!$C$56="Precio",'Esc Precios'!K17,'Particip. Energético'!K17)</f>
        <v>5.2194781537239408E-2</v>
      </c>
      <c r="L59" s="52">
        <f>IF('[1]Panel de Control'!$C$56="Precio",'Esc Precios'!L17,'Particip. Energético'!L17)</f>
        <v>5.1682915871064827E-2</v>
      </c>
      <c r="M59" s="52">
        <f>IF('[1]Panel de Control'!$C$56="Precio",'Esc Precios'!M17,'Particip. Energético'!M17)</f>
        <v>5.1169924434895479E-2</v>
      </c>
      <c r="N59" s="52">
        <f>IF('[1]Panel de Control'!$C$56="Precio",'Esc Precios'!N17,'Particip. Energético'!N17)</f>
        <v>5.0649477307903069E-2</v>
      </c>
      <c r="O59" s="52">
        <f>IF('[1]Panel de Control'!$C$56="Precio",'Esc Precios'!O17,'Particip. Energético'!O17)</f>
        <v>5.0079713085607575E-2</v>
      </c>
      <c r="P59" s="52">
        <f>IF('[1]Panel de Control'!$C$56="Precio",'Esc Precios'!P17,'Particip. Energético'!P17)</f>
        <v>4.9186336501923923E-2</v>
      </c>
      <c r="Q59" s="52">
        <f>IF('[1]Panel de Control'!$C$56="Precio",'Esc Precios'!Q17,'Particip. Energético'!Q17)</f>
        <v>4.5202547774434769E-2</v>
      </c>
      <c r="R59" s="52">
        <f>IF('[1]Panel de Control'!$C$56="Precio",'Esc Precios'!R17,'Particip. Energético'!R17)</f>
        <v>4.4465232152369485E-2</v>
      </c>
      <c r="S59" s="52">
        <f>IF('[1]Panel de Control'!$C$56="Precio",'Esc Precios'!S17,'Particip. Energético'!S17)</f>
        <v>4.3714563992610048E-2</v>
      </c>
      <c r="T59" s="52">
        <f>IF('[1]Panel de Control'!$C$56="Precio",'Esc Precios'!T17,'Particip. Energético'!T17)</f>
        <v>4.2949753457554599E-2</v>
      </c>
      <c r="U59" s="52">
        <f>IF('[1]Panel de Control'!$C$56="Precio",'Esc Precios'!U17,'Particip. Energético'!U17)</f>
        <v>4.2169968201944935E-2</v>
      </c>
      <c r="V59" s="52">
        <f>IF('[1]Panel de Control'!$C$56="Precio",'Esc Precios'!V17,'Particip. Energético'!V17)</f>
        <v>4.1374332045811882E-2</v>
      </c>
      <c r="W59" s="52">
        <f>IF('[1]Panel de Control'!$C$56="Precio",'Esc Precios'!W17,'Particip. Energético'!W17)</f>
        <v>4.0561923795293831E-2</v>
      </c>
      <c r="X59" s="52">
        <f>IF('[1]Panel de Control'!$C$56="Precio",'Esc Precios'!X17,'Particip. Energético'!X17)</f>
        <v>3.973177625466362E-2</v>
      </c>
      <c r="Y59" s="52">
        <f>IF('[1]Panel de Control'!$C$56="Precio",'Esc Precios'!Y17,'Particip. Energético'!Y17)</f>
        <v>3.8882875479455188E-2</v>
      </c>
      <c r="Z59" s="52">
        <f>IF('[1]Panel de Control'!$C$56="Precio",'Esc Precios'!Z17,'Particip. Energético'!Z17)</f>
        <v>3.8014160327688548E-2</v>
      </c>
      <c r="AA59" s="52">
        <f>IF('[1]Panel de Control'!$C$56="Precio",'Esc Precios'!AA17,'Particip. Energético'!AA17)</f>
        <v>3.7124522373795932E-2</v>
      </c>
      <c r="AB59" s="52">
        <f>IF('[1]Panel de Control'!$C$56="Precio",'Esc Precios'!AB17,'Particip. Energético'!AB17)</f>
        <v>3.6212806257865021E-2</v>
      </c>
      <c r="AC59" s="52">
        <f>IF('[1]Panel de Control'!$C$56="Precio",'Esc Precios'!AC17,'Particip. Energético'!AC17)</f>
        <v>3.527781055110138E-2</v>
      </c>
      <c r="AD59" s="52">
        <f>IF('[1]Panel de Control'!$C$56="Precio",'Esc Precios'!AD17,'Particip. Energético'!AD17)</f>
        <v>3.4318289226781769E-2</v>
      </c>
      <c r="AE59" s="52">
        <f>IF('[1]Panel de Control'!$C$56="Precio",'Esc Precios'!AE17,'Particip. Energético'!AE17)</f>
        <v>3.3332953834165915E-2</v>
      </c>
      <c r="AF59" s="52">
        <f>IF('[1]Panel de Control'!$C$56="Precio",'Esc Precios'!AF17,'Particip. Energético'!AF17)</f>
        <v>3.2320476480522185E-2</v>
      </c>
      <c r="AG59" s="52">
        <f>IF('[1]Panel de Control'!$C$56="Precio",'Esc Precios'!AG17,'Particip. Energético'!AG17)</f>
        <v>3.1279493733180709E-2</v>
      </c>
      <c r="AH59" s="52">
        <f>IF('[1]Panel de Control'!$C$56="Precio",'Esc Precios'!AH17,'Particip. Energético'!AH17)</f>
        <v>3.0208611558835249E-2</v>
      </c>
      <c r="AI59" s="52">
        <f>IF('[1]Panel de Control'!$C$56="Precio",'Esc Precios'!AI17,'Particip. Energético'!AI17)</f>
        <v>2.9106411420549524E-2</v>
      </c>
      <c r="AJ59" s="52">
        <f>IF('[1]Panel de Control'!$C$56="Precio",'Esc Precios'!AJ17,'Particip. Energético'!AJ17)</f>
        <v>2.7971457653353762E-2</v>
      </c>
      <c r="AK59" s="52">
        <f>IF('[1]Panel de Control'!$C$56="Precio",'Esc Precios'!AK17,'Particip. Energético'!AK17)</f>
        <v>2.6802306236110431E-2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Precios'!E18,'Particip. Energético'!E18)</f>
        <v>0</v>
      </c>
      <c r="F60" s="52">
        <f>IF('[1]Panel de Control'!$C$56="Precio",'Esc Precios'!F18,'Particip. Energético'!F18)</f>
        <v>0</v>
      </c>
      <c r="G60" s="52">
        <f>IF('[1]Panel de Control'!$C$56="Precio",'Esc Precios'!G18,'Particip. Energético'!G18)</f>
        <v>0</v>
      </c>
      <c r="H60" s="52">
        <f>IF('[1]Panel de Control'!$C$56="Precio",'Esc Precios'!H18,'Particip. Energético'!H18)</f>
        <v>0</v>
      </c>
      <c r="I60" s="52">
        <f>IF('[1]Panel de Control'!$C$56="Precio",'Esc Precios'!I18,'Particip. Energético'!I18)</f>
        <v>9.5229344588170558E-3</v>
      </c>
      <c r="J60" s="52">
        <f>IF('[1]Panel de Control'!$C$56="Precio",'Esc Precios'!J18,'Particip. Energético'!J18)</f>
        <v>1.9045868917634112E-2</v>
      </c>
      <c r="K60" s="52">
        <f>IF('[1]Panel de Control'!$C$56="Precio",'Esc Precios'!K18,'Particip. Energético'!K18)</f>
        <v>2.8568803376451166E-2</v>
      </c>
      <c r="L60" s="52">
        <f>IF('[1]Panel de Control'!$C$56="Precio",'Esc Precios'!L18,'Particip. Energético'!L18)</f>
        <v>3.8091737835268223E-2</v>
      </c>
      <c r="M60" s="52">
        <f>IF('[1]Panel de Control'!$C$56="Precio",'Esc Precios'!M18,'Particip. Energético'!M18)</f>
        <v>4.7614672294085281E-2</v>
      </c>
      <c r="N60" s="52">
        <f>IF('[1]Panel de Control'!$C$56="Precio",'Esc Precios'!N18,'Particip. Energético'!N18)</f>
        <v>5.7137606752902338E-2</v>
      </c>
      <c r="O60" s="52">
        <f>IF('[1]Panel de Control'!$C$56="Precio",'Esc Precios'!O18,'Particip. Energético'!O18)</f>
        <v>6.6660541211719396E-2</v>
      </c>
      <c r="P60" s="52">
        <f>IF('[1]Panel de Control'!$C$56="Precio",'Esc Precios'!P18,'Particip. Energético'!P18)</f>
        <v>7.6183475670536446E-2</v>
      </c>
      <c r="Q60" s="52">
        <f>IF('[1]Panel de Control'!$C$56="Precio",'Esc Precios'!Q18,'Particip. Energético'!Q18)</f>
        <v>8.5706410129353497E-2</v>
      </c>
      <c r="R60" s="52">
        <f>IF('[1]Panel de Control'!$C$56="Precio",'Esc Precios'!R18,'Particip. Energético'!R18)</f>
        <v>9.5229344588170547E-2</v>
      </c>
      <c r="S60" s="52">
        <f>IF('[1]Panel de Control'!$C$56="Precio",'Esc Precios'!S18,'Particip. Energético'!S18)</f>
        <v>0.1047522790469876</v>
      </c>
      <c r="T60" s="52">
        <f>IF('[1]Panel de Control'!$C$56="Precio",'Esc Precios'!T18,'Particip. Energético'!T18)</f>
        <v>0.11427521350580465</v>
      </c>
      <c r="U60" s="52">
        <f>IF('[1]Panel de Control'!$C$56="Precio",'Esc Precios'!U18,'Particip. Energético'!U18)</f>
        <v>0.1237981479646217</v>
      </c>
      <c r="V60" s="52">
        <f>IF('[1]Panel de Control'!$C$56="Precio",'Esc Precios'!V18,'Particip. Energético'!V18)</f>
        <v>0.13332108242343876</v>
      </c>
      <c r="W60" s="52">
        <f>IF('[1]Panel de Control'!$C$56="Precio",'Esc Precios'!W18,'Particip. Energético'!W18)</f>
        <v>0.14284401688225581</v>
      </c>
      <c r="X60" s="52">
        <f>IF('[1]Panel de Control'!$C$56="Precio",'Esc Precios'!X18,'Particip. Energético'!X18)</f>
        <v>0.15236695134107286</v>
      </c>
      <c r="Y60" s="52">
        <f>IF('[1]Panel de Control'!$C$56="Precio",'Esc Precios'!Y18,'Particip. Energético'!Y18)</f>
        <v>0.16188988579988992</v>
      </c>
      <c r="Z60" s="52">
        <f>IF('[1]Panel de Control'!$C$56="Precio",'Esc Precios'!Z18,'Particip. Energético'!Z18)</f>
        <v>0.17141282025870697</v>
      </c>
      <c r="AA60" s="52">
        <f>IF('[1]Panel de Control'!$C$56="Precio",'Esc Precios'!AA18,'Particip. Energético'!AA18)</f>
        <v>0.18093575471752402</v>
      </c>
      <c r="AB60" s="52">
        <f>IF('[1]Panel de Control'!$C$56="Precio",'Esc Precios'!AB18,'Particip. Energético'!AB18)</f>
        <v>0.19045868917634107</v>
      </c>
      <c r="AC60" s="52">
        <f>IF('[1]Panel de Control'!$C$56="Precio",'Esc Precios'!AC18,'Particip. Energético'!AC18)</f>
        <v>0.19998162363515812</v>
      </c>
      <c r="AD60" s="52">
        <f>IF('[1]Panel de Control'!$C$56="Precio",'Esc Precios'!AD18,'Particip. Energético'!AD18)</f>
        <v>0.20950455809397517</v>
      </c>
      <c r="AE60" s="52">
        <f>IF('[1]Panel de Control'!$C$56="Precio",'Esc Precios'!AE18,'Particip. Energético'!AE18)</f>
        <v>0.21902749255279222</v>
      </c>
      <c r="AF60" s="52">
        <f>IF('[1]Panel de Control'!$C$56="Precio",'Esc Precios'!AF18,'Particip. Energético'!AF18)</f>
        <v>0.22855042701160927</v>
      </c>
      <c r="AG60" s="52">
        <f>IF('[1]Panel de Control'!$C$56="Precio",'Esc Precios'!AG18,'Particip. Energético'!AG18)</f>
        <v>0.23807336147042632</v>
      </c>
      <c r="AH60" s="52">
        <f>IF('[1]Panel de Control'!$C$56="Precio",'Esc Precios'!AH18,'Particip. Energético'!AH18)</f>
        <v>0.24759629592924337</v>
      </c>
      <c r="AI60" s="52">
        <f>IF('[1]Panel de Control'!$C$56="Precio",'Esc Precios'!AI18,'Particip. Energético'!AI18)</f>
        <v>0.25711923038806045</v>
      </c>
      <c r="AJ60" s="52">
        <f>IF('[1]Panel de Control'!$C$56="Precio",'Esc Precios'!AJ18,'Particip. Energético'!AJ18)</f>
        <v>0.26664216484687753</v>
      </c>
      <c r="AK60" s="52">
        <f>IF('[1]Panel de Control'!$C$56="Precio",'Esc Precios'!AK18,'Particip. Energético'!AK18)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Precios'!E19,'Particip. Energético'!E19)</f>
        <v>0</v>
      </c>
      <c r="F61" s="52">
        <f>IF('[1]Panel de Control'!$C$56="Precio",'Esc Precios'!F19,'Particip. Energético'!F19)</f>
        <v>0</v>
      </c>
      <c r="G61" s="52">
        <f>IF('[1]Panel de Control'!$C$56="Precio",'Esc Precios'!G19,'Particip. Energético'!G19)</f>
        <v>0</v>
      </c>
      <c r="H61" s="52">
        <f>IF('[1]Panel de Control'!$C$56="Precio",'Esc Precios'!H19,'Particip. Energético'!H19)</f>
        <v>0</v>
      </c>
      <c r="I61" s="52">
        <f>IF('[1]Panel de Control'!$C$56="Precio",'Esc Precios'!I19,'Particip. Energético'!I19)</f>
        <v>0</v>
      </c>
      <c r="J61" s="52">
        <f>IF('[1]Panel de Control'!$C$56="Precio",'Esc Precios'!J19,'Particip. Energético'!J19)</f>
        <v>0</v>
      </c>
      <c r="K61" s="52">
        <f>IF('[1]Panel de Control'!$C$56="Precio",'Esc Precios'!K19,'Particip. Energético'!K19)</f>
        <v>0</v>
      </c>
      <c r="L61" s="52">
        <f>IF('[1]Panel de Control'!$C$56="Precio",'Esc Precios'!L19,'Particip. Energético'!L19)</f>
        <v>0</v>
      </c>
      <c r="M61" s="52">
        <f>IF('[1]Panel de Control'!$C$56="Precio",'Esc Precios'!M19,'Particip. Energético'!M19)</f>
        <v>0</v>
      </c>
      <c r="N61" s="52">
        <f>IF('[1]Panel de Control'!$C$56="Precio",'Esc Precios'!N19,'Particip. Energético'!N19)</f>
        <v>0</v>
      </c>
      <c r="O61" s="52">
        <f>IF('[1]Panel de Control'!$C$56="Precio",'Esc Precios'!O19,'Particip. Energético'!O19)</f>
        <v>0</v>
      </c>
      <c r="P61" s="52">
        <f>IF('[1]Panel de Control'!$C$56="Precio",'Esc Precios'!P19,'Particip. Energético'!P19)</f>
        <v>0</v>
      </c>
      <c r="Q61" s="52">
        <f>IF('[1]Panel de Control'!$C$56="Precio",'Esc Precios'!Q19,'Particip. Energético'!Q19)</f>
        <v>0</v>
      </c>
      <c r="R61" s="52">
        <f>IF('[1]Panel de Control'!$C$56="Precio",'Esc Precios'!R19,'Particip. Energético'!R19)</f>
        <v>0</v>
      </c>
      <c r="S61" s="52">
        <f>IF('[1]Panel de Control'!$C$56="Precio",'Esc Precios'!S19,'Particip. Energético'!S19)</f>
        <v>0</v>
      </c>
      <c r="T61" s="52">
        <f>IF('[1]Panel de Control'!$C$56="Precio",'Esc Precios'!T19,'Particip. Energético'!T19)</f>
        <v>0</v>
      </c>
      <c r="U61" s="52">
        <f>IF('[1]Panel de Control'!$C$56="Precio",'Esc Precios'!U19,'Particip. Energético'!U19)</f>
        <v>0</v>
      </c>
      <c r="V61" s="52">
        <f>IF('[1]Panel de Control'!$C$56="Precio",'Esc Precios'!V19,'Particip. Energético'!V19)</f>
        <v>0</v>
      </c>
      <c r="W61" s="52">
        <f>IF('[1]Panel de Control'!$C$56="Precio",'Esc Precios'!W19,'Particip. Energético'!W19)</f>
        <v>0</v>
      </c>
      <c r="X61" s="52">
        <f>IF('[1]Panel de Control'!$C$56="Precio",'Esc Precios'!X19,'Particip. Energético'!X19)</f>
        <v>0</v>
      </c>
      <c r="Y61" s="52">
        <f>IF('[1]Panel de Control'!$C$56="Precio",'Esc Precios'!Y19,'Particip. Energético'!Y19)</f>
        <v>0</v>
      </c>
      <c r="Z61" s="52">
        <f>IF('[1]Panel de Control'!$C$56="Precio",'Esc Precios'!Z19,'Particip. Energético'!Z19)</f>
        <v>0</v>
      </c>
      <c r="AA61" s="52">
        <f>IF('[1]Panel de Control'!$C$56="Precio",'Esc Precios'!AA19,'Particip. Energético'!AA19)</f>
        <v>0</v>
      </c>
      <c r="AB61" s="52">
        <f>IF('[1]Panel de Control'!$C$56="Precio",'Esc Precios'!AB19,'Particip. Energético'!AB19)</f>
        <v>0</v>
      </c>
      <c r="AC61" s="52">
        <f>IF('[1]Panel de Control'!$C$56="Precio",'Esc Precios'!AC19,'Particip. Energético'!AC19)</f>
        <v>0</v>
      </c>
      <c r="AD61" s="52">
        <f>IF('[1]Panel de Control'!$C$56="Precio",'Esc Precios'!AD19,'Particip. Energético'!AD19)</f>
        <v>0</v>
      </c>
      <c r="AE61" s="52">
        <f>IF('[1]Panel de Control'!$C$56="Precio",'Esc Precios'!AE19,'Particip. Energético'!AE19)</f>
        <v>0</v>
      </c>
      <c r="AF61" s="52">
        <f>IF('[1]Panel de Control'!$C$56="Precio",'Esc Precios'!AF19,'Particip. Energético'!AF19)</f>
        <v>0</v>
      </c>
      <c r="AG61" s="52">
        <f>IF('[1]Panel de Control'!$C$56="Precio",'Esc Precios'!AG19,'Particip. Energético'!AG19)</f>
        <v>0</v>
      </c>
      <c r="AH61" s="52">
        <f>IF('[1]Panel de Control'!$C$56="Precio",'Esc Precios'!AH19,'Particip. Energético'!AH19)</f>
        <v>0</v>
      </c>
      <c r="AI61" s="52">
        <f>IF('[1]Panel de Control'!$C$56="Precio",'Esc Precios'!AI19,'Particip. Energético'!AI19)</f>
        <v>0</v>
      </c>
      <c r="AJ61" s="52">
        <f>IF('[1]Panel de Control'!$C$56="Precio",'Esc Precios'!AJ19,'Particip. Energético'!AJ19)</f>
        <v>0</v>
      </c>
      <c r="AK61" s="52">
        <f>IF('[1]Panel de Control'!$C$56="Precio",'Esc Precios'!AK19,'Particip. Energético'!AK19)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Precios'!E20,'Particip. Energético'!E20)</f>
        <v>0.36197957319416602</v>
      </c>
      <c r="F62" s="52">
        <f>IF('[1]Panel de Control'!$C$56="Precio",'Esc Precios'!F20,'Particip. Energético'!F20)</f>
        <v>0.36197957319416602</v>
      </c>
      <c r="G62" s="52">
        <f>IF('[1]Panel de Control'!$C$56="Precio",'Esc Precios'!G20,'Particip. Energético'!G20)</f>
        <v>0.36197957319416602</v>
      </c>
      <c r="H62" s="52">
        <f>IF('[1]Panel de Control'!$C$56="Precio",'Esc Precios'!H20,'Particip. Energético'!H20)</f>
        <v>0.36197957319416602</v>
      </c>
      <c r="I62" s="52">
        <f>IF('[1]Panel de Control'!$C$56="Precio",'Esc Precios'!I20,'Particip. Energético'!I20)</f>
        <v>0.35853246544320738</v>
      </c>
      <c r="J62" s="52">
        <f>IF('[1]Panel de Control'!$C$56="Precio",'Esc Precios'!J20,'Particip. Energético'!J20)</f>
        <v>0.35508532149429145</v>
      </c>
      <c r="K62" s="52">
        <f>IF('[1]Panel de Control'!$C$56="Precio",'Esc Precios'!K20,'Particip. Energético'!K20)</f>
        <v>0.35163801015956347</v>
      </c>
      <c r="L62" s="52">
        <f>IF('[1]Panel de Control'!$C$56="Precio",'Esc Precios'!L20,'Particip. Energético'!L20)</f>
        <v>0.3481895538384232</v>
      </c>
      <c r="M62" s="52">
        <f>IF('[1]Panel de Control'!$C$56="Precio",'Esc Precios'!M20,'Particip. Energético'!M20)</f>
        <v>0.34473351316671763</v>
      </c>
      <c r="N62" s="52">
        <f>IF('[1]Panel de Control'!$C$56="Precio",'Esc Precios'!N20,'Particip. Energético'!N20)</f>
        <v>0.34122724325354059</v>
      </c>
      <c r="O62" s="52">
        <f>IF('[1]Panel de Control'!$C$56="Precio",'Esc Precios'!O20,'Particip. Energético'!O20)</f>
        <v>0.3373887223997814</v>
      </c>
      <c r="P62" s="52">
        <f>IF('[1]Panel de Control'!$C$56="Precio",'Esc Precios'!P20,'Particip. Energético'!P20)</f>
        <v>0.33137001411214284</v>
      </c>
      <c r="Q62" s="52">
        <f>IF('[1]Panel de Control'!$C$56="Precio",'Esc Precios'!Q20,'Particip. Energético'!Q20)</f>
        <v>0.30453109459236438</v>
      </c>
      <c r="R62" s="52">
        <f>IF('[1]Panel de Control'!$C$56="Precio",'Esc Precios'!R20,'Particip. Energético'!R20)</f>
        <v>0.2995637742862603</v>
      </c>
      <c r="S62" s="52">
        <f>IF('[1]Panel de Control'!$C$56="Precio",'Esc Precios'!S20,'Particip. Energético'!S20)</f>
        <v>0.29450649748168894</v>
      </c>
      <c r="T62" s="52">
        <f>IF('[1]Panel de Control'!$C$56="Precio",'Esc Precios'!T20,'Particip. Energético'!T20)</f>
        <v>0.28935394301598838</v>
      </c>
      <c r="U62" s="52">
        <f>IF('[1]Panel de Control'!$C$56="Precio",'Esc Precios'!U20,'Particip. Energético'!U20)</f>
        <v>0.28410050335097681</v>
      </c>
      <c r="V62" s="52">
        <f>IF('[1]Panel de Control'!$C$56="Precio",'Esc Precios'!V20,'Particip. Energético'!V20)</f>
        <v>0.27874027563254061</v>
      </c>
      <c r="W62" s="52">
        <f>IF('[1]Panel de Control'!$C$56="Precio",'Esc Precios'!W20,'Particip. Energético'!W20)</f>
        <v>0.27326705374644922</v>
      </c>
      <c r="X62" s="52">
        <f>IF('[1]Panel de Control'!$C$56="Precio",'Esc Precios'!X20,'Particip. Energético'!X20)</f>
        <v>0.26767432166234628</v>
      </c>
      <c r="Y62" s="52">
        <f>IF('[1]Panel de Control'!$C$56="Precio",'Esc Precios'!Y20,'Particip. Energético'!Y20)</f>
        <v>0.26195524840203904</v>
      </c>
      <c r="Z62" s="52">
        <f>IF('[1]Panel de Control'!$C$56="Precio",'Esc Precios'!Z20,'Particip. Energético'!Z20)</f>
        <v>0.25610268501608563</v>
      </c>
      <c r="AA62" s="52">
        <f>IF('[1]Panel de Control'!$C$56="Precio",'Esc Precios'!AA20,'Particip. Energético'!AA20)</f>
        <v>0.25010916400391259</v>
      </c>
      <c r="AB62" s="52">
        <f>IF('[1]Panel de Control'!$C$56="Precio",'Esc Precios'!AB20,'Particip. Energético'!AB20)</f>
        <v>0.24396690166667842</v>
      </c>
      <c r="AC62" s="52">
        <f>IF('[1]Panel de Control'!$C$56="Precio",'Esc Precios'!AC20,'Particip. Energético'!AC20)</f>
        <v>0.23766780393792317</v>
      </c>
      <c r="AD62" s="52">
        <f>IF('[1]Panel de Control'!$C$56="Precio",'Esc Precios'!AD20,'Particip. Energético'!AD20)</f>
        <v>0.2312034762934308</v>
      </c>
      <c r="AE62" s="52">
        <f>IF('[1]Panel de Control'!$C$56="Precio",'Esc Precios'!AE20,'Particip. Energético'!AE20)</f>
        <v>0.22456523839694634</v>
      </c>
      <c r="AF62" s="52">
        <f>IF('[1]Panel de Control'!$C$56="Precio",'Esc Precios'!AF20,'Particip. Energético'!AF20)</f>
        <v>0.21774414419018376</v>
      </c>
      <c r="AG62" s="52">
        <f>IF('[1]Panel de Control'!$C$56="Precio",'Esc Precios'!AG20,'Particip. Energético'!AG20)</f>
        <v>0.21073100818109008</v>
      </c>
      <c r="AH62" s="52">
        <f>IF('[1]Panel de Control'!$C$56="Precio",'Esc Precios'!AH20,'Particip. Energético'!AH20)</f>
        <v>0.20351643872008912</v>
      </c>
      <c r="AI62" s="52">
        <f>IF('[1]Panel de Control'!$C$56="Precio",'Esc Precios'!AI20,'Particip. Energético'!AI20)</f>
        <v>0.1960908790758196</v>
      </c>
      <c r="AJ62" s="52">
        <f>IF('[1]Panel de Control'!$C$56="Precio",'Esc Precios'!AJ20,'Particip. Energético'!AJ20)</f>
        <v>0.18844465712477881</v>
      </c>
      <c r="AK62" s="52">
        <f>IF('[1]Panel de Control'!$C$56="Precio",'Esc Precios'!AK20,'Particip. Energético'!AK20)</f>
        <v>0.18056804444767893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Precios'!E21,'Particip. Energético'!E21)</f>
        <v>0</v>
      </c>
      <c r="F63" s="52">
        <f>IF('[1]Panel de Control'!$C$56="Precio",'Esc Precios'!F21,'Particip. Energético'!F21)</f>
        <v>0</v>
      </c>
      <c r="G63" s="52">
        <f>IF('[1]Panel de Control'!$C$56="Precio",'Esc Precios'!G21,'Particip. Energético'!G21)</f>
        <v>0</v>
      </c>
      <c r="H63" s="52">
        <f>IF('[1]Panel de Control'!$C$56="Precio",'Esc Precios'!H21,'Particip. Energético'!H21)</f>
        <v>0</v>
      </c>
      <c r="I63" s="52">
        <f>IF('[1]Panel de Control'!$C$56="Precio",'Esc Precios'!I21,'Particip. Energético'!I21)</f>
        <v>0</v>
      </c>
      <c r="J63" s="52">
        <f>IF('[1]Panel de Control'!$C$56="Precio",'Esc Precios'!J21,'Particip. Energético'!J21)</f>
        <v>0</v>
      </c>
      <c r="K63" s="52">
        <f>IF('[1]Panel de Control'!$C$56="Precio",'Esc Precios'!K21,'Particip. Energético'!K21)</f>
        <v>0</v>
      </c>
      <c r="L63" s="52">
        <f>IF('[1]Panel de Control'!$C$56="Precio",'Esc Precios'!L21,'Particip. Energético'!L21)</f>
        <v>0</v>
      </c>
      <c r="M63" s="52">
        <f>IF('[1]Panel de Control'!$C$56="Precio",'Esc Precios'!M21,'Particip. Energético'!M21)</f>
        <v>0</v>
      </c>
      <c r="N63" s="52">
        <f>IF('[1]Panel de Control'!$C$56="Precio",'Esc Precios'!N21,'Particip. Energético'!N21)</f>
        <v>0</v>
      </c>
      <c r="O63" s="52">
        <f>IF('[1]Panel de Control'!$C$56="Precio",'Esc Precios'!O21,'Particip. Energético'!O21)</f>
        <v>0</v>
      </c>
      <c r="P63" s="52">
        <f>IF('[1]Panel de Control'!$C$56="Precio",'Esc Precios'!P21,'Particip. Energético'!P21)</f>
        <v>0</v>
      </c>
      <c r="Q63" s="52">
        <f>IF('[1]Panel de Control'!$C$56="Precio",'Esc Precios'!Q21,'Particip. Energético'!Q21)</f>
        <v>0</v>
      </c>
      <c r="R63" s="52">
        <f>IF('[1]Panel de Control'!$C$56="Precio",'Esc Precios'!R21,'Particip. Energético'!R21)</f>
        <v>0</v>
      </c>
      <c r="S63" s="52">
        <f>IF('[1]Panel de Control'!$C$56="Precio",'Esc Precios'!S21,'Particip. Energético'!S21)</f>
        <v>0</v>
      </c>
      <c r="T63" s="52">
        <f>IF('[1]Panel de Control'!$C$56="Precio",'Esc Precios'!T21,'Particip. Energético'!T21)</f>
        <v>0</v>
      </c>
      <c r="U63" s="52">
        <f>IF('[1]Panel de Control'!$C$56="Precio",'Esc Precios'!U21,'Particip. Energético'!U21)</f>
        <v>0</v>
      </c>
      <c r="V63" s="52">
        <f>IF('[1]Panel de Control'!$C$56="Precio",'Esc Precios'!V21,'Particip. Energético'!V21)</f>
        <v>0</v>
      </c>
      <c r="W63" s="52">
        <f>IF('[1]Panel de Control'!$C$56="Precio",'Esc Precios'!W21,'Particip. Energético'!W21)</f>
        <v>0</v>
      </c>
      <c r="X63" s="52">
        <f>IF('[1]Panel de Control'!$C$56="Precio",'Esc Precios'!X21,'Particip. Energético'!X21)</f>
        <v>0</v>
      </c>
      <c r="Y63" s="52">
        <f>IF('[1]Panel de Control'!$C$56="Precio",'Esc Precios'!Y21,'Particip. Energético'!Y21)</f>
        <v>0</v>
      </c>
      <c r="Z63" s="52">
        <f>IF('[1]Panel de Control'!$C$56="Precio",'Esc Precios'!Z21,'Particip. Energético'!Z21)</f>
        <v>0</v>
      </c>
      <c r="AA63" s="52">
        <f>IF('[1]Panel de Control'!$C$56="Precio",'Esc Precios'!AA21,'Particip. Energético'!AA21)</f>
        <v>0</v>
      </c>
      <c r="AB63" s="52">
        <f>IF('[1]Panel de Control'!$C$56="Precio",'Esc Precios'!AB21,'Particip. Energético'!AB21)</f>
        <v>0</v>
      </c>
      <c r="AC63" s="52">
        <f>IF('[1]Panel de Control'!$C$56="Precio",'Esc Precios'!AC21,'Particip. Energético'!AC21)</f>
        <v>0</v>
      </c>
      <c r="AD63" s="52">
        <f>IF('[1]Panel de Control'!$C$56="Precio",'Esc Precios'!AD21,'Particip. Energético'!AD21)</f>
        <v>0</v>
      </c>
      <c r="AE63" s="52">
        <f>IF('[1]Panel de Control'!$C$56="Precio",'Esc Precios'!AE21,'Particip. Energético'!AE21)</f>
        <v>0</v>
      </c>
      <c r="AF63" s="52">
        <f>IF('[1]Panel de Control'!$C$56="Precio",'Esc Precios'!AF21,'Particip. Energético'!AF21)</f>
        <v>0</v>
      </c>
      <c r="AG63" s="52">
        <f>IF('[1]Panel de Control'!$C$56="Precio",'Esc Precios'!AG21,'Particip. Energético'!AG21)</f>
        <v>0</v>
      </c>
      <c r="AH63" s="52">
        <f>IF('[1]Panel de Control'!$C$56="Precio",'Esc Precios'!AH21,'Particip. Energético'!AH21)</f>
        <v>0</v>
      </c>
      <c r="AI63" s="52">
        <f>IF('[1]Panel de Control'!$C$56="Precio",'Esc Precios'!AI21,'Particip. Energético'!AI21)</f>
        <v>0</v>
      </c>
      <c r="AJ63" s="52">
        <f>IF('[1]Panel de Control'!$C$56="Precio",'Esc Precios'!AJ21,'Particip. Energético'!AJ21)</f>
        <v>0</v>
      </c>
      <c r="AK63" s="52">
        <f>IF('[1]Panel de Control'!$C$56="Precio",'Esc Precios'!AK21,'Particip. Energético'!AK21)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Precios'!E22,'Particip. Energético'!E22)</f>
        <v>0</v>
      </c>
      <c r="F64" s="52">
        <f>IF('[1]Panel de Control'!$C$56="Precio",'Esc Precios'!F22,'Particip. Energético'!F22)</f>
        <v>0</v>
      </c>
      <c r="G64" s="52">
        <f>IF('[1]Panel de Control'!$C$56="Precio",'Esc Precios'!G22,'Particip. Energético'!G22)</f>
        <v>0</v>
      </c>
      <c r="H64" s="52">
        <f>IF('[1]Panel de Control'!$C$56="Precio",'Esc Precios'!H22,'Particip. Energético'!H22)</f>
        <v>0</v>
      </c>
      <c r="I64" s="52">
        <f>IF('[1]Panel de Control'!$C$56="Precio",'Esc Precios'!I22,'Particip. Energético'!I22)</f>
        <v>0</v>
      </c>
      <c r="J64" s="52">
        <f>IF('[1]Panel de Control'!$C$56="Precio",'Esc Precios'!J22,'Particip. Energético'!J22)</f>
        <v>0</v>
      </c>
      <c r="K64" s="52">
        <f>IF('[1]Panel de Control'!$C$56="Precio",'Esc Precios'!K22,'Particip. Energético'!K22)</f>
        <v>0</v>
      </c>
      <c r="L64" s="52">
        <f>IF('[1]Panel de Control'!$C$56="Precio",'Esc Precios'!L22,'Particip. Energético'!L22)</f>
        <v>0</v>
      </c>
      <c r="M64" s="52">
        <f>IF('[1]Panel de Control'!$C$56="Precio",'Esc Precios'!M22,'Particip. Energético'!M22)</f>
        <v>0</v>
      </c>
      <c r="N64" s="52">
        <f>IF('[1]Panel de Control'!$C$56="Precio",'Esc Precios'!N22,'Particip. Energético'!N22)</f>
        <v>0</v>
      </c>
      <c r="O64" s="52">
        <f>IF('[1]Panel de Control'!$C$56="Precio",'Esc Precios'!O22,'Particip. Energético'!O22)</f>
        <v>0</v>
      </c>
      <c r="P64" s="52">
        <f>IF('[1]Panel de Control'!$C$56="Precio",'Esc Precios'!P22,'Particip. Energético'!P22)</f>
        <v>0</v>
      </c>
      <c r="Q64" s="52">
        <f>IF('[1]Panel de Control'!$C$56="Precio",'Esc Precios'!Q22,'Particip. Energético'!Q22)</f>
        <v>0</v>
      </c>
      <c r="R64" s="52">
        <f>IF('[1]Panel de Control'!$C$56="Precio",'Esc Precios'!R22,'Particip. Energético'!R22)</f>
        <v>0</v>
      </c>
      <c r="S64" s="52">
        <f>IF('[1]Panel de Control'!$C$56="Precio",'Esc Precios'!S22,'Particip. Energético'!S22)</f>
        <v>0</v>
      </c>
      <c r="T64" s="52">
        <f>IF('[1]Panel de Control'!$C$56="Precio",'Esc Precios'!T22,'Particip. Energético'!T22)</f>
        <v>0</v>
      </c>
      <c r="U64" s="52">
        <f>IF('[1]Panel de Control'!$C$56="Precio",'Esc Precios'!U22,'Particip. Energético'!U22)</f>
        <v>0</v>
      </c>
      <c r="V64" s="52">
        <f>IF('[1]Panel de Control'!$C$56="Precio",'Esc Precios'!V22,'Particip. Energético'!V22)</f>
        <v>0</v>
      </c>
      <c r="W64" s="52">
        <f>IF('[1]Panel de Control'!$C$56="Precio",'Esc Precios'!W22,'Particip. Energético'!W22)</f>
        <v>0</v>
      </c>
      <c r="X64" s="52">
        <f>IF('[1]Panel de Control'!$C$56="Precio",'Esc Precios'!X22,'Particip. Energético'!X22)</f>
        <v>0</v>
      </c>
      <c r="Y64" s="52">
        <f>IF('[1]Panel de Control'!$C$56="Precio",'Esc Precios'!Y22,'Particip. Energético'!Y22)</f>
        <v>0</v>
      </c>
      <c r="Z64" s="52">
        <f>IF('[1]Panel de Control'!$C$56="Precio",'Esc Precios'!Z22,'Particip. Energético'!Z22)</f>
        <v>0</v>
      </c>
      <c r="AA64" s="52">
        <f>IF('[1]Panel de Control'!$C$56="Precio",'Esc Precios'!AA22,'Particip. Energético'!AA22)</f>
        <v>0</v>
      </c>
      <c r="AB64" s="52">
        <f>IF('[1]Panel de Control'!$C$56="Precio",'Esc Precios'!AB22,'Particip. Energético'!AB22)</f>
        <v>0</v>
      </c>
      <c r="AC64" s="52">
        <f>IF('[1]Panel de Control'!$C$56="Precio",'Esc Precios'!AC22,'Particip. Energético'!AC22)</f>
        <v>0</v>
      </c>
      <c r="AD64" s="52">
        <f>IF('[1]Panel de Control'!$C$56="Precio",'Esc Precios'!AD22,'Particip. Energético'!AD22)</f>
        <v>0</v>
      </c>
      <c r="AE64" s="52">
        <f>IF('[1]Panel de Control'!$C$56="Precio",'Esc Precios'!AE22,'Particip. Energético'!AE22)</f>
        <v>0</v>
      </c>
      <c r="AF64" s="52">
        <f>IF('[1]Panel de Control'!$C$56="Precio",'Esc Precios'!AF22,'Particip. Energético'!AF22)</f>
        <v>0</v>
      </c>
      <c r="AG64" s="52">
        <f>IF('[1]Panel de Control'!$C$56="Precio",'Esc Precios'!AG22,'Particip. Energético'!AG22)</f>
        <v>0</v>
      </c>
      <c r="AH64" s="52">
        <f>IF('[1]Panel de Control'!$C$56="Precio",'Esc Precios'!AH22,'Particip. Energético'!AH22)</f>
        <v>0</v>
      </c>
      <c r="AI64" s="52">
        <f>IF('[1]Panel de Control'!$C$56="Precio",'Esc Precios'!AI22,'Particip. Energético'!AI22)</f>
        <v>0</v>
      </c>
      <c r="AJ64" s="52">
        <f>IF('[1]Panel de Control'!$C$56="Precio",'Esc Precios'!AJ22,'Particip. Energético'!AJ22)</f>
        <v>0</v>
      </c>
      <c r="AK64" s="52">
        <f>IF('[1]Panel de Control'!$C$56="Precio",'Esc Precios'!AK22,'Particip. Energético'!AK22)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Precios'!E23,'Particip. Energético'!E23)</f>
        <v>0</v>
      </c>
      <c r="F65" s="52">
        <f>IF('[1]Panel de Control'!$C$56="Precio",'Esc Precios'!F23,'Particip. Energético'!F23)</f>
        <v>0</v>
      </c>
      <c r="G65" s="52">
        <f>IF('[1]Panel de Control'!$C$56="Precio",'Esc Precios'!G23,'Particip. Energético'!G23)</f>
        <v>0</v>
      </c>
      <c r="H65" s="52">
        <f>IF('[1]Panel de Control'!$C$56="Precio",'Esc Precios'!H23,'Particip. Energético'!H23)</f>
        <v>0</v>
      </c>
      <c r="I65" s="52">
        <f>IF('[1]Panel de Control'!$C$56="Precio",'Esc Precios'!I23,'Particip. Energético'!I23)</f>
        <v>0</v>
      </c>
      <c r="J65" s="52">
        <f>IF('[1]Panel de Control'!$C$56="Precio",'Esc Precios'!J23,'Particip. Energético'!J23)</f>
        <v>9.9999999999999903E-8</v>
      </c>
      <c r="K65" s="52">
        <f>IF('[1]Panel de Control'!$C$56="Precio",'Esc Precios'!K23,'Particip. Energético'!K23)</f>
        <v>6.6241783912806007E-7</v>
      </c>
      <c r="L65" s="52">
        <f>IF('[1]Panel de Control'!$C$56="Precio",'Esc Precios'!L23,'Particip. Energético'!L23)</f>
        <v>4.3879600562251737E-6</v>
      </c>
      <c r="M65" s="52">
        <f>IF('[1]Panel de Control'!$C$56="Precio",'Esc Precios'!M23,'Particip. Energético'!M23)</f>
        <v>2.9065929224896882E-5</v>
      </c>
      <c r="N65" s="52">
        <f>IF('[1]Panel de Control'!$C$56="Precio",'Esc Precios'!N23,'Particip. Energético'!N23)</f>
        <v>1.9250653913663269E-4</v>
      </c>
      <c r="O65" s="52">
        <f>IF('[1]Panel de Control'!$C$56="Precio",'Esc Precios'!O23,'Particip. Energético'!O23)</f>
        <v>1.2738192202547179E-3</v>
      </c>
      <c r="P65" s="52">
        <f>IF('[1]Panel de Control'!$C$56="Precio",'Esc Precios'!P23,'Particip. Energético'!P23)</f>
        <v>8.377988983290667E-3</v>
      </c>
      <c r="Q65" s="52">
        <f>IF('[1]Panel de Control'!$C$56="Precio",'Esc Precios'!Q23,'Particip. Energético'!Q23)</f>
        <v>5.2999999999999964E-2</v>
      </c>
      <c r="R65" s="52">
        <f>IF('[1]Panel de Control'!$C$56="Precio",'Esc Precios'!R23,'Particip. Energético'!R23)</f>
        <v>5.5542399509892405E-2</v>
      </c>
      <c r="S65" s="52">
        <f>IF('[1]Panel de Control'!$C$56="Precio",'Esc Precios'!S23,'Particip. Energético'!S23)</f>
        <v>5.8199262290142391E-2</v>
      </c>
      <c r="T65" s="52">
        <f>IF('[1]Panel de Control'!$C$56="Precio",'Esc Precios'!T23,'Particip. Energético'!T23)</f>
        <v>6.0975010639593E-2</v>
      </c>
      <c r="U65" s="52">
        <f>IF('[1]Panel de Control'!$C$56="Precio",'Esc Precios'!U23,'Particip. Energético'!U23)</f>
        <v>6.3874166578128153E-2</v>
      </c>
      <c r="V65" s="52">
        <f>IF('[1]Panel de Control'!$C$56="Precio",'Esc Precios'!V23,'Particip. Energético'!V23)</f>
        <v>6.6901346747900228E-2</v>
      </c>
      <c r="W65" s="52">
        <f>IF('[1]Panel de Control'!$C$56="Precio",'Esc Precios'!W23,'Particip. Energético'!W23)</f>
        <v>7.0061256381072912E-2</v>
      </c>
      <c r="X65" s="52">
        <f>IF('[1]Panel de Control'!$C$56="Precio",'Esc Precios'!X23,'Particip. Energético'!X23)</f>
        <v>7.3358682264357031E-2</v>
      </c>
      <c r="Y65" s="52">
        <f>IF('[1]Panel de Control'!$C$56="Precio",'Esc Precios'!Y23,'Particip. Energético'!Y23)</f>
        <v>7.6798484629974587E-2</v>
      </c>
      <c r="Z65" s="52">
        <f>IF('[1]Panel de Control'!$C$56="Precio",'Esc Precios'!Z23,'Particip. Energético'!Z23)</f>
        <v>8.0385587902734687E-2</v>
      </c>
      <c r="AA65" s="52">
        <f>IF('[1]Panel de Control'!$C$56="Precio",'Esc Precios'!AA23,'Particip. Energético'!AA23)</f>
        <v>8.4124970233759394E-2</v>
      </c>
      <c r="AB65" s="52">
        <f>IF('[1]Panel de Control'!$C$56="Precio",'Esc Precios'!AB23,'Particip. Energético'!AB23)</f>
        <v>8.8021651753181038E-2</v>
      </c>
      <c r="AC65" s="52">
        <f>IF('[1]Panel de Control'!$C$56="Precio",'Esc Precios'!AC23,'Particip. Energético'!AC23)</f>
        <v>9.2080681476971751E-2</v>
      </c>
      <c r="AD65" s="52">
        <f>IF('[1]Panel de Control'!$C$56="Precio",'Esc Precios'!AD23,'Particip. Energético'!AD23)</f>
        <v>9.6307122807095483E-2</v>
      </c>
      <c r="AE65" s="52">
        <f>IF('[1]Panel de Control'!$C$56="Precio",'Esc Precios'!AE23,'Particip. Energético'!AE23)</f>
        <v>0.10070603756952731</v>
      </c>
      <c r="AF65" s="52">
        <f>IF('[1]Panel de Control'!$C$56="Precio",'Esc Precios'!AF23,'Particip. Energético'!AF23)</f>
        <v>0.1052824685414991</v>
      </c>
      <c r="AG65" s="52">
        <f>IF('[1]Panel de Control'!$C$56="Precio",'Esc Precios'!AG23,'Particip. Energético'!AG23)</f>
        <v>0.11004142042773479</v>
      </c>
      <c r="AH65" s="52">
        <f>IF('[1]Panel de Control'!$C$56="Precio",'Esc Precios'!AH23,'Particip. Energético'!AH23)</f>
        <v>0.11498783925556323</v>
      </c>
      <c r="AI65" s="52">
        <f>IF('[1]Panel de Control'!$C$56="Precio",'Esc Precios'!AI23,'Particip. Energético'!AI23)</f>
        <v>0.12012659017074631</v>
      </c>
      <c r="AJ65" s="52">
        <f>IF('[1]Panel de Control'!$C$56="Precio",'Esc Precios'!AJ23,'Particip. Energético'!AJ23)</f>
        <v>0.1254624336297416</v>
      </c>
      <c r="AK65" s="52">
        <f>IF('[1]Panel de Control'!$C$56="Precio",'Esc Precios'!AK23,'Particip. Energético'!AK23)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Precios'!E24,'Particip. Energético'!E24)</f>
        <v>0</v>
      </c>
      <c r="F66" s="52">
        <f>IF('[1]Panel de Control'!$C$56="Precio",'Esc Precios'!F24,'Particip. Energético'!F24)</f>
        <v>0</v>
      </c>
      <c r="G66" s="52">
        <f>IF('[1]Panel de Control'!$C$56="Precio",'Esc Precios'!G24,'Particip. Energético'!G24)</f>
        <v>0</v>
      </c>
      <c r="H66" s="52">
        <f>IF('[1]Panel de Control'!$C$56="Precio",'Esc Precios'!H24,'Particip. Energético'!H24)</f>
        <v>0</v>
      </c>
      <c r="I66" s="52">
        <f>IF('[1]Panel de Control'!$C$56="Precio",'Esc Precios'!I24,'Particip. Energético'!I24)</f>
        <v>0</v>
      </c>
      <c r="J66" s="52">
        <f>IF('[1]Panel de Control'!$C$56="Precio",'Esc Precios'!J24,'Particip. Energético'!J24)</f>
        <v>0</v>
      </c>
      <c r="K66" s="52">
        <f>IF('[1]Panel de Control'!$C$56="Precio",'Esc Precios'!K24,'Particip. Energético'!K24)</f>
        <v>0</v>
      </c>
      <c r="L66" s="52">
        <f>IF('[1]Panel de Control'!$C$56="Precio",'Esc Precios'!L24,'Particip. Energético'!L24)</f>
        <v>0</v>
      </c>
      <c r="M66" s="52">
        <f>IF('[1]Panel de Control'!$C$56="Precio",'Esc Precios'!M24,'Particip. Energético'!M24)</f>
        <v>0</v>
      </c>
      <c r="N66" s="52">
        <f>IF('[1]Panel de Control'!$C$56="Precio",'Esc Precios'!N24,'Particip. Energético'!N24)</f>
        <v>0</v>
      </c>
      <c r="O66" s="52">
        <f>IF('[1]Panel de Control'!$C$56="Precio",'Esc Precios'!O24,'Particip. Energético'!O24)</f>
        <v>0</v>
      </c>
      <c r="P66" s="52">
        <f>IF('[1]Panel de Control'!$C$56="Precio",'Esc Precios'!P24,'Particip. Energético'!P24)</f>
        <v>9.9999999999999903E-8</v>
      </c>
      <c r="Q66" s="52">
        <f>IF('[1]Panel de Control'!$C$56="Precio",'Esc Precios'!Q24,'Particip. Energético'!Q24)</f>
        <v>2.0000000000000004E-2</v>
      </c>
      <c r="R66" s="52">
        <f>IF('[1]Panel de Control'!$C$56="Precio",'Esc Precios'!R24,'Particip. Energético'!R24)</f>
        <v>2.1657319666885624E-2</v>
      </c>
      <c r="S66" s="52">
        <f>IF('[1]Panel de Control'!$C$56="Precio",'Esc Precios'!S24,'Particip. Energético'!S24)</f>
        <v>2.3448688700945873E-2</v>
      </c>
      <c r="T66" s="52">
        <f>IF('[1]Panel de Control'!$C$56="Precio",'Esc Precios'!T24,'Particip. Energético'!T24)</f>
        <v>2.5384384977203911E-2</v>
      </c>
      <c r="U66" s="52">
        <f>IF('[1]Panel de Control'!$C$56="Precio",'Esc Precios'!U24,'Particip. Energético'!U24)</f>
        <v>2.7475377786880185E-2</v>
      </c>
      <c r="V66" s="52">
        <f>IF('[1]Panel de Control'!$C$56="Precio",'Esc Precios'!V24,'Particip. Energético'!V24)</f>
        <v>2.9733357634829229E-2</v>
      </c>
      <c r="W66" s="52">
        <f>IF('[1]Panel de Control'!$C$56="Precio",'Esc Precios'!W24,'Particip. Energético'!W24)</f>
        <v>3.2170764218298405E-2</v>
      </c>
      <c r="X66" s="52">
        <f>IF('[1]Panel de Control'!$C$56="Precio",'Esc Precios'!X24,'Particip. Energético'!X24)</f>
        <v>3.4800811850193569E-2</v>
      </c>
      <c r="Y66" s="52">
        <f>IF('[1]Panel de Control'!$C$56="Precio",'Esc Precios'!Y24,'Particip. Energético'!Y24)</f>
        <v>3.7637511468653219E-2</v>
      </c>
      <c r="Z66" s="52">
        <f>IF('[1]Panel de Control'!$C$56="Precio",'Esc Precios'!Z24,'Particip. Energético'!Z24)</f>
        <v>4.0695688242412591E-2</v>
      </c>
      <c r="AA66" s="52">
        <f>IF('[1]Panel de Control'!$C$56="Precio",'Esc Precios'!AA24,'Particip. Energético'!AA24)</f>
        <v>4.3990993639052942E-2</v>
      </c>
      <c r="AB66" s="52">
        <f>IF('[1]Panel de Control'!$C$56="Precio",'Esc Precios'!AB24,'Particip. Energético'!AB24)</f>
        <v>4.7539910672315035E-2</v>
      </c>
      <c r="AC66" s="52">
        <f>IF('[1]Panel de Control'!$C$56="Precio",'Esc Precios'!AC24,'Particip. Energético'!AC24)</f>
        <v>5.1359750887593647E-2</v>
      </c>
      <c r="AD66" s="52">
        <f>IF('[1]Panel de Control'!$C$56="Precio",'Esc Precios'!AD24,'Particip. Energético'!AD24)</f>
        <v>5.5468641484930165E-2</v>
      </c>
      <c r="AE66" s="52">
        <f>IF('[1]Panel de Control'!$C$56="Precio",'Esc Precios'!AE24,'Particip. Energético'!AE24)</f>
        <v>5.9885500820928313E-2</v>
      </c>
      <c r="AF66" s="52">
        <f>IF('[1]Panel de Control'!$C$56="Precio",'Esc Precios'!AF24,'Particip. Energético'!AF24)</f>
        <v>6.4630000381117075E-2</v>
      </c>
      <c r="AG66" s="52">
        <f>IF('[1]Panel de Control'!$C$56="Precio",'Esc Precios'!AG24,'Particip. Energético'!AG24)</f>
        <v>6.9722511180103794E-2</v>
      </c>
      <c r="AH66" s="52">
        <f>IF('[1]Panel de Control'!$C$56="Precio",'Esc Precios'!AH24,'Particip. Energético'!AH24)</f>
        <v>7.5184032437948384E-2</v>
      </c>
      <c r="AI66" s="52">
        <f>IF('[1]Panel de Control'!$C$56="Precio",'Esc Precios'!AI24,'Particip. Energético'!AI24)</f>
        <v>8.1036100309042083E-2</v>
      </c>
      <c r="AJ66" s="52">
        <f>IF('[1]Panel de Control'!$C$56="Precio",'Esc Precios'!AJ24,'Particip. Energético'!AJ24)</f>
        <v>8.7300674417890398E-2</v>
      </c>
      <c r="AK66" s="52">
        <f>IF('[1]Panel de Control'!$C$56="Precio",'Esc Precios'!AK24,'Particip. Energético'!AK24)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x14ac:dyDescent="0.25">
      <c r="A70" s="104"/>
      <c r="B70" s="105"/>
      <c r="C70" s="104"/>
      <c r="D70" s="106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107"/>
      <c r="Q70" s="107"/>
      <c r="R70" s="107"/>
      <c r="S70" s="107"/>
      <c r="T70" s="107"/>
      <c r="U70" s="107"/>
      <c r="V70" s="107"/>
      <c r="W70" s="107"/>
      <c r="X70" s="107"/>
      <c r="Y70" s="107"/>
      <c r="Z70" s="107"/>
      <c r="AA70" s="107"/>
      <c r="AB70" s="107"/>
      <c r="AC70" s="107"/>
      <c r="AD70" s="107"/>
      <c r="AE70" s="107"/>
      <c r="AF70" s="107"/>
      <c r="AG70" s="107"/>
      <c r="AH70" s="107"/>
      <c r="AI70" s="107"/>
      <c r="AJ70" s="107"/>
      <c r="AK70" s="107"/>
    </row>
    <row r="71" spans="1:37" s="5" customFormat="1" x14ac:dyDescent="0.25">
      <c r="A71" s="108" t="s">
        <v>215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09" t="s">
        <v>16</v>
      </c>
      <c r="B72" s="110" t="s">
        <v>20</v>
      </c>
      <c r="C72" s="109" t="s">
        <v>154</v>
      </c>
      <c r="D72" s="82">
        <f>D41*SUMPRODUCT(D109:D114,D48:D53)</f>
        <v>427.17097690731777</v>
      </c>
      <c r="E72" s="50">
        <f>+D72</f>
        <v>427.17097690731777</v>
      </c>
      <c r="F72" s="50">
        <f t="shared" ref="F72:G72" si="3">+E72</f>
        <v>427.17097690731777</v>
      </c>
      <c r="G72" s="50">
        <f t="shared" si="3"/>
        <v>427.17097690731777</v>
      </c>
      <c r="H72" s="50">
        <f>+G72*(1-SGE!F$25)*(1-SGE!F$30)</f>
        <v>427.17097690731777</v>
      </c>
      <c r="I72" s="50">
        <f>+H72*(1-SGE!G$25)*(1-SGE!G$30)</f>
        <v>427.17097690731777</v>
      </c>
      <c r="J72" s="50">
        <f>+I72*(1-SGE!H$25)*(1-SGE!H$30)</f>
        <v>427.17097690731777</v>
      </c>
      <c r="K72" s="50">
        <f>+J72*(1-SGE!I$25)*(1-SGE!I$30)</f>
        <v>419.29821580291593</v>
      </c>
      <c r="L72" s="50">
        <f>+K72*(1-SGE!J$25)*(1-SGE!J$30)</f>
        <v>411.57054968566825</v>
      </c>
      <c r="M72" s="50">
        <f>+L72*(1-SGE!K$25)*(1-SGE!K$30)</f>
        <v>403.98530445496141</v>
      </c>
      <c r="N72" s="50">
        <f>+M72*(1-SGE!L$25)*(1-SGE!L$30)</f>
        <v>396.53985529385653</v>
      </c>
      <c r="O72" s="50">
        <f>+N72*(1-SGE!M$25)*(1-SGE!M$30)</f>
        <v>389.23162576079079</v>
      </c>
      <c r="P72" s="50">
        <f>+O72*(1-SGE!N$25)*(1-SGE!N$30)</f>
        <v>382.05808689801944</v>
      </c>
      <c r="Q72" s="50">
        <f>+P72*(1-SGE!O$25)*(1-SGE!O$30)</f>
        <v>375.016756356489</v>
      </c>
      <c r="R72" s="50">
        <f>+Q72*(1-SGE!P$25)*(1-SGE!P$30)</f>
        <v>371.37909381983098</v>
      </c>
      <c r="S72" s="50">
        <f>+R72*(1-SGE!Q$25)*(1-SGE!Q$30)</f>
        <v>367.77671660977859</v>
      </c>
      <c r="T72" s="50">
        <f>+S72*(1-SGE!R$25)*(1-SGE!R$30)</f>
        <v>364.20928245866367</v>
      </c>
      <c r="U72" s="50">
        <f>+T72*(1-SGE!S$25)*(1-SGE!S$30)</f>
        <v>360.67645241881456</v>
      </c>
      <c r="V72" s="50">
        <f>+U72*(1-SGE!T$25)*(1-SGE!T$30)</f>
        <v>357.177890830352</v>
      </c>
      <c r="W72" s="50">
        <f>+V72*(1-SGE!U$25)*(1-SGE!U$30)</f>
        <v>353.71326528929757</v>
      </c>
      <c r="X72" s="50">
        <f>+W72*(1-SGE!V$25)*(1-SGE!V$30)</f>
        <v>350.28224661599131</v>
      </c>
      <c r="Y72" s="50">
        <f>+X72*(1-SGE!W$25)*(1-SGE!W$30)</f>
        <v>346.88450882381619</v>
      </c>
      <c r="Z72" s="50">
        <f>+Y72*(1-SGE!X$25)*(1-SGE!X$30)</f>
        <v>343.51972908822512</v>
      </c>
      <c r="AA72" s="50">
        <f>+Z72*(1-SGE!Y$25)*(1-SGE!Y$30)</f>
        <v>340.18758771606929</v>
      </c>
      <c r="AB72" s="50">
        <f>+AA72*(1-SGE!Z$25)*(1-SGE!Z$30)</f>
        <v>336.88776811522337</v>
      </c>
      <c r="AC72" s="50">
        <f>+AB72*(1-SGE!AA$25)*(1-SGE!AA$30)</f>
        <v>333.61995676450567</v>
      </c>
      <c r="AD72" s="50">
        <f>+AC72*(1-SGE!AB$25)*(1-SGE!AB$30)</f>
        <v>330.38384318388989</v>
      </c>
      <c r="AE72" s="50">
        <f>+AD72*(1-SGE!AC$25)*(1-SGE!AC$30)</f>
        <v>327.17911990500608</v>
      </c>
      <c r="AF72" s="50">
        <f>+AE72*(1-SGE!AD$25)*(1-SGE!AD$30)</f>
        <v>325.27493742715899</v>
      </c>
      <c r="AG72" s="50">
        <f>+AF72*(1-SGE!AE$25)*(1-SGE!AE$30)</f>
        <v>323.381837291333</v>
      </c>
      <c r="AH72" s="50">
        <f>+AG72*(1-SGE!AF$25)*(1-SGE!AF$30)</f>
        <v>321.49975499829748</v>
      </c>
      <c r="AI72" s="50">
        <f>+AH72*(1-SGE!AG$25)*(1-SGE!AG$30)</f>
        <v>319.62862642420748</v>
      </c>
      <c r="AJ72" s="50">
        <f>+AI72*(1-SGE!AH$25)*(1-SGE!AH$30)</f>
        <v>317.76838781841866</v>
      </c>
      <c r="AK72" s="50">
        <f>+AJ72*(1-SGE!AI$25)*(1-SGE!AI$30)</f>
        <v>315.91897580131553</v>
      </c>
    </row>
    <row r="73" spans="1:37" s="5" customFormat="1" x14ac:dyDescent="0.25">
      <c r="A73" s="109" t="s">
        <v>84</v>
      </c>
      <c r="B73" s="110" t="s">
        <v>20</v>
      </c>
      <c r="C73" s="109" t="s">
        <v>154</v>
      </c>
      <c r="D73" s="82">
        <f>D42*SUMPRODUCT(D117:D127,D56:D66)</f>
        <v>7.5984265480553417E-4</v>
      </c>
      <c r="E73" s="50">
        <f t="shared" ref="E73:G74" si="4">+D73</f>
        <v>7.5984265480553417E-4</v>
      </c>
      <c r="F73" s="50">
        <f t="shared" si="4"/>
        <v>7.5984265480553417E-4</v>
      </c>
      <c r="G73" s="50">
        <f t="shared" si="4"/>
        <v>7.5984265480553417E-4</v>
      </c>
      <c r="H73" s="50">
        <f>+G73*(1-SGE!F$26)*(1-SGE!F$31)</f>
        <v>7.5984265480553417E-4</v>
      </c>
      <c r="I73" s="50">
        <f>+H73*(1-SGE!G$26)*(1-SGE!G$31)</f>
        <v>7.5984265480553417E-4</v>
      </c>
      <c r="J73" s="50">
        <f>+I73*(1-SGE!H$26)*(1-SGE!H$31)</f>
        <v>7.5984265480553417E-4</v>
      </c>
      <c r="K73" s="50">
        <f>+J73*(1-SGE!I$26)*(1-SGE!I$31)</f>
        <v>7.4583875467746827E-4</v>
      </c>
      <c r="L73" s="50">
        <f>+K73*(1-SGE!J$26)*(1-SGE!J$31)</f>
        <v>7.3209294642876256E-4</v>
      </c>
      <c r="M73" s="50">
        <f>+L73*(1-SGE!K$26)*(1-SGE!K$31)</f>
        <v>7.1860047342608058E-4</v>
      </c>
      <c r="N73" s="50">
        <f>+M73*(1-SGE!L$26)*(1-SGE!L$31)</f>
        <v>7.0535666670083806E-4</v>
      </c>
      <c r="O73" s="50">
        <f>+N73*(1-SGE!M$26)*(1-SGE!M$31)</f>
        <v>6.9235694333354169E-4</v>
      </c>
      <c r="P73" s="50">
        <f>+O73*(1-SGE!N$26)*(1-SGE!N$31)</f>
        <v>6.7959680486790451E-4</v>
      </c>
      <c r="Q73" s="50">
        <f>+P73*(1-SGE!O$26)*(1-SGE!O$31)</f>
        <v>6.6707183575418904E-4</v>
      </c>
      <c r="R73" s="50">
        <f>+Q73*(1-SGE!P$26)*(1-SGE!P$31)</f>
        <v>6.6060123894737331E-4</v>
      </c>
      <c r="S73" s="50">
        <f>+R73*(1-SGE!Q$26)*(1-SGE!Q$31)</f>
        <v>6.5419340692958363E-4</v>
      </c>
      <c r="T73" s="50">
        <f>+S73*(1-SGE!R$26)*(1-SGE!R$31)</f>
        <v>6.4784773088236657E-4</v>
      </c>
      <c r="U73" s="50">
        <f>+T73*(1-SGE!S$26)*(1-SGE!S$31)</f>
        <v>6.4156360789280754E-4</v>
      </c>
      <c r="V73" s="50">
        <f>+U73*(1-SGE!T$26)*(1-SGE!T$31)</f>
        <v>6.3534044089624722E-4</v>
      </c>
      <c r="W73" s="50">
        <f>+V73*(1-SGE!U$26)*(1-SGE!U$31)</f>
        <v>6.2917763861955348E-4</v>
      </c>
      <c r="X73" s="50">
        <f>+W73*(1-SGE!V$26)*(1-SGE!V$31)</f>
        <v>6.2307461552494378E-4</v>
      </c>
      <c r="Y73" s="50">
        <f>+X73*(1-SGE!W$26)*(1-SGE!W$31)</f>
        <v>6.1703079175435183E-4</v>
      </c>
      <c r="Z73" s="50">
        <f>+Y73*(1-SGE!X$26)*(1-SGE!X$31)</f>
        <v>6.110455930743346E-4</v>
      </c>
      <c r="AA73" s="50">
        <f>+Z73*(1-SGE!Y$26)*(1-SGE!Y$31)</f>
        <v>6.0511845082151345E-4</v>
      </c>
      <c r="AB73" s="50">
        <f>+AA73*(1-SGE!Z$26)*(1-SGE!Z$31)</f>
        <v>5.9924880184854474E-4</v>
      </c>
      <c r="AC73" s="50">
        <f>+AB73*(1-SGE!AA$26)*(1-SGE!AA$31)</f>
        <v>5.9343608847061368E-4</v>
      </c>
      <c r="AD73" s="50">
        <f>+AC73*(1-SGE!AB$26)*(1-SGE!AB$31)</f>
        <v>5.8767975841244864E-4</v>
      </c>
      <c r="AE73" s="50">
        <f>+AD73*(1-SGE!AC$26)*(1-SGE!AC$31)</f>
        <v>5.8197926475584783E-4</v>
      </c>
      <c r="AF73" s="50">
        <f>+AE73*(1-SGE!AD$26)*(1-SGE!AD$31)</f>
        <v>5.7859214543496882E-4</v>
      </c>
      <c r="AG73" s="50">
        <f>+AF73*(1-SGE!AE$26)*(1-SGE!AE$31)</f>
        <v>5.7522473914853735E-4</v>
      </c>
      <c r="AH73" s="50">
        <f>+AG73*(1-SGE!AF$26)*(1-SGE!AF$31)</f>
        <v>5.7187693116669293E-4</v>
      </c>
      <c r="AI73" s="50">
        <f>+AH73*(1-SGE!AG$26)*(1-SGE!AG$31)</f>
        <v>5.6854860742730289E-4</v>
      </c>
      <c r="AJ73" s="50">
        <f>+AI73*(1-SGE!AH$26)*(1-SGE!AH$31)</f>
        <v>5.6523965453207604E-4</v>
      </c>
      <c r="AK73" s="50">
        <f>+AJ73*(1-SGE!AI$26)*(1-SGE!AI$31)</f>
        <v>5.6194995974269944E-4</v>
      </c>
    </row>
    <row r="74" spans="1:37" s="5" customFormat="1" x14ac:dyDescent="0.25">
      <c r="A74" s="109" t="s">
        <v>85</v>
      </c>
      <c r="B74" s="110" t="s">
        <v>20</v>
      </c>
      <c r="C74" s="109" t="s">
        <v>154</v>
      </c>
      <c r="D74" s="82">
        <f>D43*SUMPRODUCT(D130:D130,D69:D69)</f>
        <v>9.2601931215487223</v>
      </c>
      <c r="E74" s="50">
        <f t="shared" si="4"/>
        <v>9.2601931215487223</v>
      </c>
      <c r="F74" s="50">
        <f t="shared" si="4"/>
        <v>9.2601931215487223</v>
      </c>
      <c r="G74" s="50">
        <f t="shared" si="4"/>
        <v>9.2601931215487223</v>
      </c>
      <c r="H74" s="50">
        <f>+G74*(1-SGE!F$27)*(1-SGE!F$32)</f>
        <v>9.2601931215487223</v>
      </c>
      <c r="I74" s="50">
        <f>+H74*(1-SGE!G$27)*(1-SGE!G$32)</f>
        <v>9.2601931215487223</v>
      </c>
      <c r="J74" s="50">
        <f>+I74*(1-SGE!H$27)*(1-SGE!H$32)</f>
        <v>9.2601931215487223</v>
      </c>
      <c r="K74" s="50">
        <f>+J74*(1-SGE!I$27)*(1-SGE!I$32)</f>
        <v>9.0895277623185802</v>
      </c>
      <c r="L74" s="50">
        <f>+K74*(1-SGE!J$27)*(1-SGE!J$32)</f>
        <v>8.9220077656590497</v>
      </c>
      <c r="M74" s="50">
        <f>+L74*(1-SGE!K$27)*(1-SGE!K$32)</f>
        <v>8.7575751625379539</v>
      </c>
      <c r="N74" s="50">
        <f>+M74*(1-SGE!L$27)*(1-SGE!L$32)</f>
        <v>8.5961730522923805</v>
      </c>
      <c r="O74" s="50">
        <f>+N74*(1-SGE!M$27)*(1-SGE!M$32)</f>
        <v>8.4377455829386321</v>
      </c>
      <c r="P74" s="50">
        <f>+O74*(1-SGE!N$27)*(1-SGE!N$32)</f>
        <v>8.2822379318450743</v>
      </c>
      <c r="Q74" s="50">
        <f>+P74*(1-SGE!O$27)*(1-SGE!O$32)</f>
        <v>8.1295962867611706</v>
      </c>
      <c r="R74" s="50">
        <f>+Q74*(1-SGE!P$27)*(1-SGE!P$32)</f>
        <v>8.050739202779587</v>
      </c>
      <c r="S74" s="50">
        <f>+R74*(1-SGE!Q$27)*(1-SGE!Q$32)</f>
        <v>7.9726470325126231</v>
      </c>
      <c r="T74" s="50">
        <f>+S74*(1-SGE!R$27)*(1-SGE!R$32)</f>
        <v>7.8953123562972491</v>
      </c>
      <c r="U74" s="50">
        <f>+T74*(1-SGE!S$27)*(1-SGE!S$32)</f>
        <v>7.8187278264411644</v>
      </c>
      <c r="V74" s="50">
        <f>+U74*(1-SGE!T$27)*(1-SGE!T$32)</f>
        <v>7.7428861665246833</v>
      </c>
      <c r="W74" s="50">
        <f>+V74*(1-SGE!U$27)*(1-SGE!U$32)</f>
        <v>7.667780170709392</v>
      </c>
      <c r="X74" s="50">
        <f>+W74*(1-SGE!V$27)*(1-SGE!V$32)</f>
        <v>7.5934027030535098</v>
      </c>
      <c r="Y74" s="50">
        <f>+X74*(1-SGE!W$27)*(1-SGE!W$32)</f>
        <v>7.5197466968338897</v>
      </c>
      <c r="Z74" s="50">
        <f>+Y74*(1-SGE!X$27)*(1-SGE!X$32)</f>
        <v>7.4468051538745996</v>
      </c>
      <c r="AA74" s="50">
        <f>+Z74*(1-SGE!Y$27)*(1-SGE!Y$32)</f>
        <v>7.3745711438820143</v>
      </c>
      <c r="AB74" s="50">
        <f>+AA74*(1-SGE!Z$27)*(1-SGE!Z$32)</f>
        <v>7.3030378037863581</v>
      </c>
      <c r="AC74" s="50">
        <f>+AB74*(1-SGE!AA$27)*(1-SGE!AA$32)</f>
        <v>7.2321983370896294</v>
      </c>
      <c r="AD74" s="50">
        <f>+AC74*(1-SGE!AB$27)*(1-SGE!AB$32)</f>
        <v>7.1620460132198591</v>
      </c>
      <c r="AE74" s="50">
        <f>+AD74*(1-SGE!AC$27)*(1-SGE!AC$32)</f>
        <v>7.0925741668916249</v>
      </c>
      <c r="AF74" s="50">
        <f>+AE74*(1-SGE!AD$27)*(1-SGE!AD$32)</f>
        <v>7.0512953852403166</v>
      </c>
      <c r="AG74" s="50">
        <f>+AF74*(1-SGE!AE$27)*(1-SGE!AE$32)</f>
        <v>7.0102568460982191</v>
      </c>
      <c r="AH74" s="50">
        <f>+AG74*(1-SGE!AF$27)*(1-SGE!AF$32)</f>
        <v>6.9694571512539287</v>
      </c>
      <c r="AI74" s="50">
        <f>+AH74*(1-SGE!AG$27)*(1-SGE!AG$32)</f>
        <v>6.9288949106336313</v>
      </c>
      <c r="AJ74" s="50">
        <f>+AI74*(1-SGE!AH$27)*(1-SGE!AH$32)</f>
        <v>6.888568742253744</v>
      </c>
      <c r="AK74" s="50">
        <f>+AJ74*(1-SGE!AI$27)*(1-SGE!AI$32)</f>
        <v>6.8484772721738283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  <c r="B76" s="29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</row>
    <row r="77" spans="1:37" x14ac:dyDescent="0.25">
      <c r="A77" s="31" t="s">
        <v>16</v>
      </c>
      <c r="B77" s="32" t="s">
        <v>18</v>
      </c>
      <c r="C77" s="31" t="s">
        <v>154</v>
      </c>
      <c r="D77" s="82">
        <f t="shared" ref="D77:E79" si="5">+D72</f>
        <v>427.17097690731777</v>
      </c>
      <c r="E77" s="50">
        <f t="shared" si="5"/>
        <v>427.17097690731777</v>
      </c>
      <c r="F77" s="50">
        <f t="shared" ref="F77:AK77" si="6">+F72</f>
        <v>427.17097690731777</v>
      </c>
      <c r="G77" s="50">
        <f t="shared" si="6"/>
        <v>427.17097690731777</v>
      </c>
      <c r="H77" s="50">
        <f t="shared" si="6"/>
        <v>427.17097690731777</v>
      </c>
      <c r="I77" s="50">
        <f t="shared" si="6"/>
        <v>427.17097690731777</v>
      </c>
      <c r="J77" s="50">
        <f t="shared" si="6"/>
        <v>427.17097690731777</v>
      </c>
      <c r="K77" s="50">
        <f t="shared" si="6"/>
        <v>419.29821580291593</v>
      </c>
      <c r="L77" s="50">
        <f t="shared" si="6"/>
        <v>411.57054968566825</v>
      </c>
      <c r="M77" s="50">
        <f t="shared" si="6"/>
        <v>403.98530445496141</v>
      </c>
      <c r="N77" s="50">
        <f t="shared" si="6"/>
        <v>396.53985529385653</v>
      </c>
      <c r="O77" s="50">
        <f t="shared" si="6"/>
        <v>389.23162576079079</v>
      </c>
      <c r="P77" s="50">
        <f t="shared" si="6"/>
        <v>382.05808689801944</v>
      </c>
      <c r="Q77" s="50">
        <f t="shared" si="6"/>
        <v>375.016756356489</v>
      </c>
      <c r="R77" s="50">
        <f t="shared" si="6"/>
        <v>371.37909381983098</v>
      </c>
      <c r="S77" s="50">
        <f t="shared" si="6"/>
        <v>367.77671660977859</v>
      </c>
      <c r="T77" s="50">
        <f t="shared" si="6"/>
        <v>364.20928245866367</v>
      </c>
      <c r="U77" s="50">
        <f t="shared" si="6"/>
        <v>360.67645241881456</v>
      </c>
      <c r="V77" s="50">
        <f t="shared" si="6"/>
        <v>357.177890830352</v>
      </c>
      <c r="W77" s="50">
        <f t="shared" si="6"/>
        <v>353.71326528929757</v>
      </c>
      <c r="X77" s="50">
        <f t="shared" si="6"/>
        <v>350.28224661599131</v>
      </c>
      <c r="Y77" s="50">
        <f t="shared" si="6"/>
        <v>346.88450882381619</v>
      </c>
      <c r="Z77" s="50">
        <f t="shared" si="6"/>
        <v>343.51972908822512</v>
      </c>
      <c r="AA77" s="50">
        <f t="shared" si="6"/>
        <v>340.18758771606929</v>
      </c>
      <c r="AB77" s="50">
        <f t="shared" si="6"/>
        <v>336.88776811522337</v>
      </c>
      <c r="AC77" s="50">
        <f t="shared" si="6"/>
        <v>333.61995676450567</v>
      </c>
      <c r="AD77" s="50">
        <f t="shared" si="6"/>
        <v>330.38384318388989</v>
      </c>
      <c r="AE77" s="50">
        <f t="shared" si="6"/>
        <v>327.17911990500608</v>
      </c>
      <c r="AF77" s="50">
        <f t="shared" si="6"/>
        <v>325.27493742715899</v>
      </c>
      <c r="AG77" s="50">
        <f t="shared" si="6"/>
        <v>323.381837291333</v>
      </c>
      <c r="AH77" s="50">
        <f t="shared" si="6"/>
        <v>321.49975499829748</v>
      </c>
      <c r="AI77" s="50">
        <f t="shared" si="6"/>
        <v>319.62862642420748</v>
      </c>
      <c r="AJ77" s="50">
        <f t="shared" si="6"/>
        <v>317.76838781841866</v>
      </c>
      <c r="AK77" s="50">
        <f t="shared" si="6"/>
        <v>315.91897580131553</v>
      </c>
    </row>
    <row r="78" spans="1:37" x14ac:dyDescent="0.25">
      <c r="A78" s="31" t="s">
        <v>84</v>
      </c>
      <c r="B78" s="32" t="s">
        <v>18</v>
      </c>
      <c r="C78" s="31" t="s">
        <v>154</v>
      </c>
      <c r="D78" s="82">
        <f t="shared" si="5"/>
        <v>7.5984265480553417E-4</v>
      </c>
      <c r="E78" s="50">
        <f t="shared" si="5"/>
        <v>7.5984265480553417E-4</v>
      </c>
      <c r="F78" s="50">
        <f t="shared" ref="F78:AK78" si="7">+F73</f>
        <v>7.5984265480553417E-4</v>
      </c>
      <c r="G78" s="50">
        <f t="shared" si="7"/>
        <v>7.5984265480553417E-4</v>
      </c>
      <c r="H78" s="50">
        <f t="shared" si="7"/>
        <v>7.5984265480553417E-4</v>
      </c>
      <c r="I78" s="50">
        <f t="shared" si="7"/>
        <v>7.5984265480553417E-4</v>
      </c>
      <c r="J78" s="50">
        <f t="shared" si="7"/>
        <v>7.5984265480553417E-4</v>
      </c>
      <c r="K78" s="50">
        <f t="shared" si="7"/>
        <v>7.4583875467746827E-4</v>
      </c>
      <c r="L78" s="50">
        <f t="shared" si="7"/>
        <v>7.3209294642876256E-4</v>
      </c>
      <c r="M78" s="50">
        <f t="shared" si="7"/>
        <v>7.1860047342608058E-4</v>
      </c>
      <c r="N78" s="50">
        <f t="shared" si="7"/>
        <v>7.0535666670083806E-4</v>
      </c>
      <c r="O78" s="50">
        <f t="shared" si="7"/>
        <v>6.9235694333354169E-4</v>
      </c>
      <c r="P78" s="50">
        <f t="shared" si="7"/>
        <v>6.7959680486790451E-4</v>
      </c>
      <c r="Q78" s="50">
        <f t="shared" si="7"/>
        <v>6.6707183575418904E-4</v>
      </c>
      <c r="R78" s="50">
        <f t="shared" si="7"/>
        <v>6.6060123894737331E-4</v>
      </c>
      <c r="S78" s="50">
        <f t="shared" si="7"/>
        <v>6.5419340692958363E-4</v>
      </c>
      <c r="T78" s="50">
        <f t="shared" si="7"/>
        <v>6.4784773088236657E-4</v>
      </c>
      <c r="U78" s="50">
        <f t="shared" si="7"/>
        <v>6.4156360789280754E-4</v>
      </c>
      <c r="V78" s="50">
        <f t="shared" si="7"/>
        <v>6.3534044089624722E-4</v>
      </c>
      <c r="W78" s="50">
        <f t="shared" si="7"/>
        <v>6.2917763861955348E-4</v>
      </c>
      <c r="X78" s="50">
        <f t="shared" si="7"/>
        <v>6.2307461552494378E-4</v>
      </c>
      <c r="Y78" s="50">
        <f t="shared" si="7"/>
        <v>6.1703079175435183E-4</v>
      </c>
      <c r="Z78" s="50">
        <f t="shared" si="7"/>
        <v>6.110455930743346E-4</v>
      </c>
      <c r="AA78" s="50">
        <f t="shared" si="7"/>
        <v>6.0511845082151345E-4</v>
      </c>
      <c r="AB78" s="50">
        <f t="shared" si="7"/>
        <v>5.9924880184854474E-4</v>
      </c>
      <c r="AC78" s="50">
        <f t="shared" si="7"/>
        <v>5.9343608847061368E-4</v>
      </c>
      <c r="AD78" s="50">
        <f t="shared" si="7"/>
        <v>5.8767975841244864E-4</v>
      </c>
      <c r="AE78" s="50">
        <f t="shared" si="7"/>
        <v>5.8197926475584783E-4</v>
      </c>
      <c r="AF78" s="50">
        <f t="shared" si="7"/>
        <v>5.7859214543496882E-4</v>
      </c>
      <c r="AG78" s="50">
        <f t="shared" si="7"/>
        <v>5.7522473914853735E-4</v>
      </c>
      <c r="AH78" s="50">
        <f t="shared" si="7"/>
        <v>5.7187693116669293E-4</v>
      </c>
      <c r="AI78" s="50">
        <f t="shared" si="7"/>
        <v>5.6854860742730289E-4</v>
      </c>
      <c r="AJ78" s="50">
        <f t="shared" si="7"/>
        <v>5.6523965453207604E-4</v>
      </c>
      <c r="AK78" s="50">
        <f t="shared" si="7"/>
        <v>5.6194995974269944E-4</v>
      </c>
    </row>
    <row r="79" spans="1:37" x14ac:dyDescent="0.25">
      <c r="A79" s="31" t="s">
        <v>85</v>
      </c>
      <c r="B79" s="32" t="s">
        <v>18</v>
      </c>
      <c r="C79" s="31" t="s">
        <v>154</v>
      </c>
      <c r="D79" s="82">
        <f t="shared" si="5"/>
        <v>9.2601931215487223</v>
      </c>
      <c r="E79" s="50">
        <f t="shared" si="5"/>
        <v>9.2601931215487223</v>
      </c>
      <c r="F79" s="50">
        <f t="shared" ref="F79:AK79" si="8">+F74</f>
        <v>9.2601931215487223</v>
      </c>
      <c r="G79" s="50">
        <f t="shared" si="8"/>
        <v>9.2601931215487223</v>
      </c>
      <c r="H79" s="50">
        <f t="shared" si="8"/>
        <v>9.2601931215487223</v>
      </c>
      <c r="I79" s="50">
        <f t="shared" si="8"/>
        <v>9.2601931215487223</v>
      </c>
      <c r="J79" s="50">
        <f t="shared" si="8"/>
        <v>9.2601931215487223</v>
      </c>
      <c r="K79" s="50">
        <f t="shared" si="8"/>
        <v>9.0895277623185802</v>
      </c>
      <c r="L79" s="50">
        <f t="shared" si="8"/>
        <v>8.9220077656590497</v>
      </c>
      <c r="M79" s="50">
        <f t="shared" si="8"/>
        <v>8.7575751625379539</v>
      </c>
      <c r="N79" s="50">
        <f t="shared" si="8"/>
        <v>8.5961730522923805</v>
      </c>
      <c r="O79" s="50">
        <f t="shared" si="8"/>
        <v>8.4377455829386321</v>
      </c>
      <c r="P79" s="50">
        <f t="shared" si="8"/>
        <v>8.2822379318450743</v>
      </c>
      <c r="Q79" s="50">
        <f t="shared" si="8"/>
        <v>8.1295962867611706</v>
      </c>
      <c r="R79" s="50">
        <f t="shared" si="8"/>
        <v>8.050739202779587</v>
      </c>
      <c r="S79" s="50">
        <f t="shared" si="8"/>
        <v>7.9726470325126231</v>
      </c>
      <c r="T79" s="50">
        <f t="shared" si="8"/>
        <v>7.8953123562972491</v>
      </c>
      <c r="U79" s="50">
        <f t="shared" si="8"/>
        <v>7.8187278264411644</v>
      </c>
      <c r="V79" s="50">
        <f t="shared" si="8"/>
        <v>7.7428861665246833</v>
      </c>
      <c r="W79" s="50">
        <f t="shared" si="8"/>
        <v>7.667780170709392</v>
      </c>
      <c r="X79" s="50">
        <f t="shared" si="8"/>
        <v>7.5934027030535098</v>
      </c>
      <c r="Y79" s="50">
        <f t="shared" si="8"/>
        <v>7.5197466968338897</v>
      </c>
      <c r="Z79" s="50">
        <f t="shared" si="8"/>
        <v>7.4468051538745996</v>
      </c>
      <c r="AA79" s="50">
        <f t="shared" si="8"/>
        <v>7.3745711438820143</v>
      </c>
      <c r="AB79" s="50">
        <f t="shared" si="8"/>
        <v>7.3030378037863581</v>
      </c>
      <c r="AC79" s="50">
        <f t="shared" si="8"/>
        <v>7.2321983370896294</v>
      </c>
      <c r="AD79" s="50">
        <f t="shared" si="8"/>
        <v>7.1620460132198591</v>
      </c>
      <c r="AE79" s="50">
        <f t="shared" si="8"/>
        <v>7.0925741668916249</v>
      </c>
      <c r="AF79" s="50">
        <f t="shared" si="8"/>
        <v>7.0512953852403166</v>
      </c>
      <c r="AG79" s="50">
        <f t="shared" si="8"/>
        <v>7.0102568460982191</v>
      </c>
      <c r="AH79" s="50">
        <f t="shared" si="8"/>
        <v>6.9694571512539287</v>
      </c>
      <c r="AI79" s="50">
        <f t="shared" si="8"/>
        <v>6.9288949106336313</v>
      </c>
      <c r="AJ79" s="50">
        <f t="shared" si="8"/>
        <v>6.888568742253744</v>
      </c>
      <c r="AK79" s="50">
        <f t="shared" si="8"/>
        <v>6.8484772721738283</v>
      </c>
    </row>
    <row r="82" spans="1:37" x14ac:dyDescent="0.25">
      <c r="A82" s="22" t="s">
        <v>83</v>
      </c>
    </row>
    <row r="83" spans="1:37" x14ac:dyDescent="0.25">
      <c r="A83" s="22" t="s">
        <v>16</v>
      </c>
      <c r="B83" s="29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</row>
    <row r="84" spans="1:37" x14ac:dyDescent="0.25">
      <c r="A84" s="31" t="s">
        <v>7</v>
      </c>
      <c r="B84" s="32" t="s">
        <v>20</v>
      </c>
      <c r="C84" s="31" t="s">
        <v>154</v>
      </c>
      <c r="D84" s="51">
        <f>D48*D109/SUMPRODUCT(D$48:D$53,D$109:D$114)</f>
        <v>0</v>
      </c>
      <c r="E84" s="84">
        <f>E48*E109/SUMPRODUCT(E$48:E$53,E$109:E$114)</f>
        <v>0</v>
      </c>
      <c r="F84" s="84">
        <f t="shared" ref="F84:AK84" si="9">F48*F109/SUMPRODUCT(F$48:F$53,F$109:F$114)</f>
        <v>0</v>
      </c>
      <c r="G84" s="84">
        <f t="shared" si="9"/>
        <v>0</v>
      </c>
      <c r="H84" s="84">
        <f t="shared" si="9"/>
        <v>0</v>
      </c>
      <c r="I84" s="84">
        <f t="shared" si="9"/>
        <v>0</v>
      </c>
      <c r="J84" s="84">
        <f t="shared" si="9"/>
        <v>0</v>
      </c>
      <c r="K84" s="84">
        <f t="shared" si="9"/>
        <v>0</v>
      </c>
      <c r="L84" s="84">
        <f t="shared" si="9"/>
        <v>0</v>
      </c>
      <c r="M84" s="84">
        <f t="shared" si="9"/>
        <v>0</v>
      </c>
      <c r="N84" s="84">
        <f t="shared" si="9"/>
        <v>0</v>
      </c>
      <c r="O84" s="84">
        <f t="shared" si="9"/>
        <v>0</v>
      </c>
      <c r="P84" s="84">
        <f t="shared" si="9"/>
        <v>0</v>
      </c>
      <c r="Q84" s="84">
        <f t="shared" si="9"/>
        <v>0</v>
      </c>
      <c r="R84" s="84">
        <f t="shared" si="9"/>
        <v>0</v>
      </c>
      <c r="S84" s="84">
        <f t="shared" si="9"/>
        <v>0</v>
      </c>
      <c r="T84" s="84">
        <f t="shared" si="9"/>
        <v>0</v>
      </c>
      <c r="U84" s="84">
        <f t="shared" si="9"/>
        <v>0</v>
      </c>
      <c r="V84" s="84">
        <f t="shared" si="9"/>
        <v>0</v>
      </c>
      <c r="W84" s="84">
        <f t="shared" si="9"/>
        <v>0</v>
      </c>
      <c r="X84" s="84">
        <f t="shared" si="9"/>
        <v>0</v>
      </c>
      <c r="Y84" s="84">
        <f t="shared" si="9"/>
        <v>0</v>
      </c>
      <c r="Z84" s="84">
        <f t="shared" si="9"/>
        <v>0</v>
      </c>
      <c r="AA84" s="84">
        <f t="shared" si="9"/>
        <v>0</v>
      </c>
      <c r="AB84" s="84">
        <f t="shared" si="9"/>
        <v>0</v>
      </c>
      <c r="AC84" s="84">
        <f t="shared" si="9"/>
        <v>0</v>
      </c>
      <c r="AD84" s="84">
        <f t="shared" si="9"/>
        <v>0</v>
      </c>
      <c r="AE84" s="84">
        <f t="shared" si="9"/>
        <v>0</v>
      </c>
      <c r="AF84" s="84">
        <f t="shared" si="9"/>
        <v>0</v>
      </c>
      <c r="AG84" s="84">
        <f t="shared" si="9"/>
        <v>0</v>
      </c>
      <c r="AH84" s="84">
        <f t="shared" si="9"/>
        <v>0</v>
      </c>
      <c r="AI84" s="84">
        <f t="shared" si="9"/>
        <v>0</v>
      </c>
      <c r="AJ84" s="84">
        <f t="shared" si="9"/>
        <v>0</v>
      </c>
      <c r="AK84" s="84">
        <f t="shared" si="9"/>
        <v>0</v>
      </c>
    </row>
    <row r="85" spans="1:37" x14ac:dyDescent="0.25">
      <c r="A85" s="31" t="s">
        <v>11</v>
      </c>
      <c r="B85" s="32" t="s">
        <v>20</v>
      </c>
      <c r="C85" s="31" t="s">
        <v>154</v>
      </c>
      <c r="D85" s="51">
        <f>D49*D110/SUMPRODUCT(D$48:D$53,D$109:D$114)</f>
        <v>0</v>
      </c>
      <c r="E85" s="84">
        <f t="shared" ref="E85:AK85" si="10">E49*E110/SUMPRODUCT(E$48:E$53,E$109:E$114)</f>
        <v>0</v>
      </c>
      <c r="F85" s="84">
        <f t="shared" si="10"/>
        <v>0</v>
      </c>
      <c r="G85" s="84">
        <f t="shared" si="10"/>
        <v>0</v>
      </c>
      <c r="H85" s="84">
        <f t="shared" si="10"/>
        <v>0</v>
      </c>
      <c r="I85" s="84">
        <f t="shared" si="10"/>
        <v>0</v>
      </c>
      <c r="J85" s="84">
        <f t="shared" si="10"/>
        <v>0</v>
      </c>
      <c r="K85" s="84">
        <f t="shared" si="10"/>
        <v>0</v>
      </c>
      <c r="L85" s="84">
        <f t="shared" si="10"/>
        <v>0</v>
      </c>
      <c r="M85" s="84">
        <f t="shared" si="10"/>
        <v>0</v>
      </c>
      <c r="N85" s="84">
        <f t="shared" si="10"/>
        <v>0</v>
      </c>
      <c r="O85" s="84">
        <f t="shared" si="10"/>
        <v>0</v>
      </c>
      <c r="P85" s="84">
        <f t="shared" si="10"/>
        <v>0</v>
      </c>
      <c r="Q85" s="84">
        <f t="shared" si="10"/>
        <v>0</v>
      </c>
      <c r="R85" s="84">
        <f t="shared" si="10"/>
        <v>0</v>
      </c>
      <c r="S85" s="84">
        <f t="shared" si="10"/>
        <v>0</v>
      </c>
      <c r="T85" s="84">
        <f t="shared" si="10"/>
        <v>0</v>
      </c>
      <c r="U85" s="84">
        <f t="shared" si="10"/>
        <v>0</v>
      </c>
      <c r="V85" s="84">
        <f t="shared" si="10"/>
        <v>0</v>
      </c>
      <c r="W85" s="84">
        <f t="shared" si="10"/>
        <v>0</v>
      </c>
      <c r="X85" s="84">
        <f t="shared" si="10"/>
        <v>0</v>
      </c>
      <c r="Y85" s="84">
        <f t="shared" si="10"/>
        <v>0</v>
      </c>
      <c r="Z85" s="84">
        <f t="shared" si="10"/>
        <v>0</v>
      </c>
      <c r="AA85" s="84">
        <f t="shared" si="10"/>
        <v>0</v>
      </c>
      <c r="AB85" s="84">
        <f t="shared" si="10"/>
        <v>0</v>
      </c>
      <c r="AC85" s="84">
        <f t="shared" si="10"/>
        <v>0</v>
      </c>
      <c r="AD85" s="84">
        <f t="shared" si="10"/>
        <v>0</v>
      </c>
      <c r="AE85" s="84">
        <f t="shared" si="10"/>
        <v>0</v>
      </c>
      <c r="AF85" s="84">
        <f t="shared" si="10"/>
        <v>0</v>
      </c>
      <c r="AG85" s="84">
        <f t="shared" si="10"/>
        <v>0</v>
      </c>
      <c r="AH85" s="84">
        <f t="shared" si="10"/>
        <v>0</v>
      </c>
      <c r="AI85" s="84">
        <f t="shared" si="10"/>
        <v>0</v>
      </c>
      <c r="AJ85" s="84">
        <f t="shared" si="10"/>
        <v>0</v>
      </c>
      <c r="AK85" s="84">
        <f t="shared" si="10"/>
        <v>0</v>
      </c>
    </row>
    <row r="86" spans="1:37" x14ac:dyDescent="0.25">
      <c r="A86" s="31" t="s">
        <v>12</v>
      </c>
      <c r="B86" s="32" t="s">
        <v>20</v>
      </c>
      <c r="C86" s="31" t="s">
        <v>154</v>
      </c>
      <c r="D86" s="51">
        <f>D50*D111/SUMPRODUCT(D$48:D$53,D$109:D$114)</f>
        <v>1</v>
      </c>
      <c r="E86" s="84">
        <f t="shared" ref="E86:AK86" si="11">E50*E111/SUMPRODUCT(E$48:E$53,E$109:E$114)</f>
        <v>1</v>
      </c>
      <c r="F86" s="84">
        <f t="shared" si="11"/>
        <v>1</v>
      </c>
      <c r="G86" s="84">
        <f t="shared" si="11"/>
        <v>1</v>
      </c>
      <c r="H86" s="84">
        <f t="shared" si="11"/>
        <v>1</v>
      </c>
      <c r="I86" s="84">
        <f t="shared" si="11"/>
        <v>1</v>
      </c>
      <c r="J86" s="84">
        <f t="shared" si="11"/>
        <v>1</v>
      </c>
      <c r="K86" s="84">
        <f t="shared" si="11"/>
        <v>1</v>
      </c>
      <c r="L86" s="84">
        <f t="shared" si="11"/>
        <v>1</v>
      </c>
      <c r="M86" s="84">
        <f t="shared" si="11"/>
        <v>1</v>
      </c>
      <c r="N86" s="84">
        <f t="shared" si="11"/>
        <v>1</v>
      </c>
      <c r="O86" s="84">
        <f t="shared" si="11"/>
        <v>1</v>
      </c>
      <c r="P86" s="84">
        <f t="shared" si="11"/>
        <v>1</v>
      </c>
      <c r="Q86" s="84">
        <f t="shared" si="11"/>
        <v>1</v>
      </c>
      <c r="R86" s="84">
        <f t="shared" si="11"/>
        <v>1</v>
      </c>
      <c r="S86" s="84">
        <f t="shared" si="11"/>
        <v>1</v>
      </c>
      <c r="T86" s="84">
        <f t="shared" si="11"/>
        <v>1</v>
      </c>
      <c r="U86" s="84">
        <f t="shared" si="11"/>
        <v>1</v>
      </c>
      <c r="V86" s="84">
        <f t="shared" si="11"/>
        <v>1</v>
      </c>
      <c r="W86" s="84">
        <f t="shared" si="11"/>
        <v>1</v>
      </c>
      <c r="X86" s="84">
        <f t="shared" si="11"/>
        <v>1</v>
      </c>
      <c r="Y86" s="84">
        <f t="shared" si="11"/>
        <v>1</v>
      </c>
      <c r="Z86" s="84">
        <f t="shared" si="11"/>
        <v>1</v>
      </c>
      <c r="AA86" s="84">
        <f t="shared" si="11"/>
        <v>1</v>
      </c>
      <c r="AB86" s="84">
        <f t="shared" si="11"/>
        <v>1</v>
      </c>
      <c r="AC86" s="84">
        <f t="shared" si="11"/>
        <v>1</v>
      </c>
      <c r="AD86" s="84">
        <f t="shared" si="11"/>
        <v>1</v>
      </c>
      <c r="AE86" s="84">
        <f t="shared" si="11"/>
        <v>1</v>
      </c>
      <c r="AF86" s="84">
        <f t="shared" si="11"/>
        <v>1</v>
      </c>
      <c r="AG86" s="84">
        <f t="shared" si="11"/>
        <v>1</v>
      </c>
      <c r="AH86" s="84">
        <f t="shared" si="11"/>
        <v>1</v>
      </c>
      <c r="AI86" s="84">
        <f t="shared" si="11"/>
        <v>1</v>
      </c>
      <c r="AJ86" s="84">
        <f t="shared" si="11"/>
        <v>1</v>
      </c>
      <c r="AK86" s="84">
        <f t="shared" si="11"/>
        <v>1</v>
      </c>
    </row>
    <row r="87" spans="1:37" x14ac:dyDescent="0.25">
      <c r="A87" s="31" t="s">
        <v>13</v>
      </c>
      <c r="B87" s="32" t="s">
        <v>20</v>
      </c>
      <c r="C87" s="31" t="s">
        <v>154</v>
      </c>
      <c r="D87" s="51">
        <f>D51*D112/SUMPRODUCT(D$48:D$53,D$109:D$114)</f>
        <v>0</v>
      </c>
      <c r="E87" s="84">
        <f t="shared" ref="E87:AK87" si="12">E51*E112/SUMPRODUCT(E$48:E$53,E$109:E$114)</f>
        <v>0</v>
      </c>
      <c r="F87" s="84">
        <f t="shared" si="12"/>
        <v>0</v>
      </c>
      <c r="G87" s="84">
        <f t="shared" si="12"/>
        <v>0</v>
      </c>
      <c r="H87" s="84">
        <f t="shared" si="12"/>
        <v>0</v>
      </c>
      <c r="I87" s="84">
        <f t="shared" si="12"/>
        <v>0</v>
      </c>
      <c r="J87" s="84">
        <f t="shared" si="12"/>
        <v>0</v>
      </c>
      <c r="K87" s="84">
        <f t="shared" si="12"/>
        <v>0</v>
      </c>
      <c r="L87" s="84">
        <f t="shared" si="12"/>
        <v>0</v>
      </c>
      <c r="M87" s="84">
        <f t="shared" si="12"/>
        <v>0</v>
      </c>
      <c r="N87" s="84">
        <f t="shared" si="12"/>
        <v>0</v>
      </c>
      <c r="O87" s="84">
        <f t="shared" si="12"/>
        <v>0</v>
      </c>
      <c r="P87" s="84">
        <f t="shared" si="12"/>
        <v>0</v>
      </c>
      <c r="Q87" s="84">
        <f t="shared" si="12"/>
        <v>0</v>
      </c>
      <c r="R87" s="84">
        <f t="shared" si="12"/>
        <v>0</v>
      </c>
      <c r="S87" s="84">
        <f t="shared" si="12"/>
        <v>0</v>
      </c>
      <c r="T87" s="84">
        <f t="shared" si="12"/>
        <v>0</v>
      </c>
      <c r="U87" s="84">
        <f t="shared" si="12"/>
        <v>0</v>
      </c>
      <c r="V87" s="84">
        <f t="shared" si="12"/>
        <v>0</v>
      </c>
      <c r="W87" s="84">
        <f t="shared" si="12"/>
        <v>0</v>
      </c>
      <c r="X87" s="84">
        <f t="shared" si="12"/>
        <v>0</v>
      </c>
      <c r="Y87" s="84">
        <f t="shared" si="12"/>
        <v>0</v>
      </c>
      <c r="Z87" s="84">
        <f t="shared" si="12"/>
        <v>0</v>
      </c>
      <c r="AA87" s="84">
        <f t="shared" si="12"/>
        <v>0</v>
      </c>
      <c r="AB87" s="84">
        <f t="shared" si="12"/>
        <v>0</v>
      </c>
      <c r="AC87" s="84">
        <f t="shared" si="12"/>
        <v>0</v>
      </c>
      <c r="AD87" s="84">
        <f t="shared" si="12"/>
        <v>0</v>
      </c>
      <c r="AE87" s="84">
        <f t="shared" si="12"/>
        <v>0</v>
      </c>
      <c r="AF87" s="84">
        <f t="shared" si="12"/>
        <v>0</v>
      </c>
      <c r="AG87" s="84">
        <f t="shared" si="12"/>
        <v>0</v>
      </c>
      <c r="AH87" s="84">
        <f t="shared" si="12"/>
        <v>0</v>
      </c>
      <c r="AI87" s="84">
        <f t="shared" si="12"/>
        <v>0</v>
      </c>
      <c r="AJ87" s="84">
        <f t="shared" si="12"/>
        <v>0</v>
      </c>
      <c r="AK87" s="84">
        <f t="shared" si="12"/>
        <v>0</v>
      </c>
    </row>
    <row r="88" spans="1:37" x14ac:dyDescent="0.25">
      <c r="A88" s="31" t="s">
        <v>55</v>
      </c>
      <c r="B88" s="32" t="s">
        <v>20</v>
      </c>
      <c r="C88" s="31" t="s">
        <v>154</v>
      </c>
      <c r="D88" s="51">
        <f>D52*D113/SUMPRODUCT(D$48:D$53,D$109:D$114)</f>
        <v>0</v>
      </c>
      <c r="E88" s="84">
        <f t="shared" ref="E88:AK88" si="13">E52*E113/SUMPRODUCT(E$48:E$53,E$109:E$114)</f>
        <v>0</v>
      </c>
      <c r="F88" s="84">
        <f t="shared" si="13"/>
        <v>0</v>
      </c>
      <c r="G88" s="84">
        <f t="shared" si="13"/>
        <v>0</v>
      </c>
      <c r="H88" s="84">
        <f t="shared" si="13"/>
        <v>0</v>
      </c>
      <c r="I88" s="84">
        <f t="shared" si="13"/>
        <v>0</v>
      </c>
      <c r="J88" s="84">
        <f t="shared" si="13"/>
        <v>0</v>
      </c>
      <c r="K88" s="84">
        <f t="shared" si="13"/>
        <v>0</v>
      </c>
      <c r="L88" s="84">
        <f t="shared" si="13"/>
        <v>0</v>
      </c>
      <c r="M88" s="84">
        <f t="shared" si="13"/>
        <v>0</v>
      </c>
      <c r="N88" s="84">
        <f t="shared" si="13"/>
        <v>0</v>
      </c>
      <c r="O88" s="84">
        <f t="shared" si="13"/>
        <v>0</v>
      </c>
      <c r="P88" s="84">
        <f t="shared" si="13"/>
        <v>0</v>
      </c>
      <c r="Q88" s="84">
        <f t="shared" si="13"/>
        <v>0</v>
      </c>
      <c r="R88" s="84">
        <f t="shared" si="13"/>
        <v>0</v>
      </c>
      <c r="S88" s="84">
        <f t="shared" si="13"/>
        <v>0</v>
      </c>
      <c r="T88" s="84">
        <f t="shared" si="13"/>
        <v>0</v>
      </c>
      <c r="U88" s="84">
        <f t="shared" si="13"/>
        <v>0</v>
      </c>
      <c r="V88" s="84">
        <f t="shared" si="13"/>
        <v>0</v>
      </c>
      <c r="W88" s="84">
        <f t="shared" si="13"/>
        <v>0</v>
      </c>
      <c r="X88" s="84">
        <f t="shared" si="13"/>
        <v>0</v>
      </c>
      <c r="Y88" s="84">
        <f t="shared" si="13"/>
        <v>0</v>
      </c>
      <c r="Z88" s="84">
        <f t="shared" si="13"/>
        <v>0</v>
      </c>
      <c r="AA88" s="84">
        <f t="shared" si="13"/>
        <v>0</v>
      </c>
      <c r="AB88" s="84">
        <f t="shared" si="13"/>
        <v>0</v>
      </c>
      <c r="AC88" s="84">
        <f t="shared" si="13"/>
        <v>0</v>
      </c>
      <c r="AD88" s="84">
        <f t="shared" si="13"/>
        <v>0</v>
      </c>
      <c r="AE88" s="84">
        <f t="shared" si="13"/>
        <v>0</v>
      </c>
      <c r="AF88" s="84">
        <f t="shared" si="13"/>
        <v>0</v>
      </c>
      <c r="AG88" s="84">
        <f t="shared" si="13"/>
        <v>0</v>
      </c>
      <c r="AH88" s="84">
        <f t="shared" si="13"/>
        <v>0</v>
      </c>
      <c r="AI88" s="84">
        <f t="shared" si="13"/>
        <v>0</v>
      </c>
      <c r="AJ88" s="84">
        <f t="shared" si="13"/>
        <v>0</v>
      </c>
      <c r="AK88" s="84">
        <f t="shared" si="13"/>
        <v>0</v>
      </c>
    </row>
    <row r="89" spans="1:37" x14ac:dyDescent="0.25">
      <c r="A89" s="31" t="s">
        <v>79</v>
      </c>
      <c r="B89" s="32" t="s">
        <v>20</v>
      </c>
      <c r="C89" s="31" t="s">
        <v>154</v>
      </c>
      <c r="D89" s="51">
        <f>D53*D114/SUMPRODUCT(D$48:D$53,D$109:D$114)</f>
        <v>0</v>
      </c>
      <c r="E89" s="84">
        <f t="shared" ref="E89:AK89" si="14">E53*E114/SUMPRODUCT(E$48:E$53,E$109:E$114)</f>
        <v>0</v>
      </c>
      <c r="F89" s="84">
        <f t="shared" si="14"/>
        <v>0</v>
      </c>
      <c r="G89" s="84">
        <f t="shared" si="14"/>
        <v>0</v>
      </c>
      <c r="H89" s="84">
        <f t="shared" si="14"/>
        <v>0</v>
      </c>
      <c r="I89" s="84">
        <f t="shared" si="14"/>
        <v>0</v>
      </c>
      <c r="J89" s="84">
        <f t="shared" si="14"/>
        <v>0</v>
      </c>
      <c r="K89" s="84">
        <f t="shared" si="14"/>
        <v>0</v>
      </c>
      <c r="L89" s="84">
        <f t="shared" si="14"/>
        <v>0</v>
      </c>
      <c r="M89" s="84">
        <f t="shared" si="14"/>
        <v>0</v>
      </c>
      <c r="N89" s="84">
        <f t="shared" si="14"/>
        <v>0</v>
      </c>
      <c r="O89" s="84">
        <f t="shared" si="14"/>
        <v>0</v>
      </c>
      <c r="P89" s="84">
        <f t="shared" si="14"/>
        <v>0</v>
      </c>
      <c r="Q89" s="84">
        <f t="shared" si="14"/>
        <v>0</v>
      </c>
      <c r="R89" s="84">
        <f t="shared" si="14"/>
        <v>0</v>
      </c>
      <c r="S89" s="84">
        <f t="shared" si="14"/>
        <v>0</v>
      </c>
      <c r="T89" s="84">
        <f t="shared" si="14"/>
        <v>0</v>
      </c>
      <c r="U89" s="84">
        <f t="shared" si="14"/>
        <v>0</v>
      </c>
      <c r="V89" s="84">
        <f t="shared" si="14"/>
        <v>0</v>
      </c>
      <c r="W89" s="84">
        <f t="shared" si="14"/>
        <v>0</v>
      </c>
      <c r="X89" s="84">
        <f t="shared" si="14"/>
        <v>0</v>
      </c>
      <c r="Y89" s="84">
        <f t="shared" si="14"/>
        <v>0</v>
      </c>
      <c r="Z89" s="84">
        <f t="shared" si="14"/>
        <v>0</v>
      </c>
      <c r="AA89" s="84">
        <f t="shared" si="14"/>
        <v>0</v>
      </c>
      <c r="AB89" s="84">
        <f t="shared" si="14"/>
        <v>0</v>
      </c>
      <c r="AC89" s="84">
        <f t="shared" si="14"/>
        <v>0</v>
      </c>
      <c r="AD89" s="84">
        <f t="shared" si="14"/>
        <v>0</v>
      </c>
      <c r="AE89" s="84">
        <f t="shared" si="14"/>
        <v>0</v>
      </c>
      <c r="AF89" s="84">
        <f t="shared" si="14"/>
        <v>0</v>
      </c>
      <c r="AG89" s="84">
        <f t="shared" si="14"/>
        <v>0</v>
      </c>
      <c r="AH89" s="84">
        <f t="shared" si="14"/>
        <v>0</v>
      </c>
      <c r="AI89" s="84">
        <f t="shared" si="14"/>
        <v>0</v>
      </c>
      <c r="AJ89" s="84">
        <f t="shared" si="14"/>
        <v>0</v>
      </c>
      <c r="AK89" s="84">
        <f t="shared" si="14"/>
        <v>0</v>
      </c>
    </row>
    <row r="90" spans="1:37" x14ac:dyDescent="0.25">
      <c r="A90" s="6"/>
      <c r="B90" s="5"/>
      <c r="C90" s="5"/>
    </row>
    <row r="91" spans="1:37" x14ac:dyDescent="0.25">
      <c r="A91" s="22" t="s">
        <v>84</v>
      </c>
      <c r="B91" s="29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</row>
    <row r="92" spans="1:37" x14ac:dyDescent="0.25">
      <c r="A92" s="31" t="s">
        <v>7</v>
      </c>
      <c r="B92" s="32" t="s">
        <v>20</v>
      </c>
      <c r="C92" s="31" t="s">
        <v>154</v>
      </c>
      <c r="D92" s="51">
        <f>D56*D117/SUMPRODUCT(D$56:D$66,D$117:D$127)</f>
        <v>0</v>
      </c>
      <c r="E92" s="52">
        <f t="shared" ref="E92:AK92" si="15">E56*E117/SUMPRODUCT(E$56:E$66,E$117:E$127)</f>
        <v>0</v>
      </c>
      <c r="F92" s="52">
        <f t="shared" si="15"/>
        <v>0</v>
      </c>
      <c r="G92" s="52">
        <f t="shared" si="15"/>
        <v>0</v>
      </c>
      <c r="H92" s="52">
        <f t="shared" si="15"/>
        <v>0</v>
      </c>
      <c r="I92" s="52">
        <f t="shared" si="15"/>
        <v>0</v>
      </c>
      <c r="J92" s="52">
        <f t="shared" si="15"/>
        <v>0</v>
      </c>
      <c r="K92" s="52">
        <f t="shared" si="15"/>
        <v>0</v>
      </c>
      <c r="L92" s="52">
        <f t="shared" si="15"/>
        <v>0</v>
      </c>
      <c r="M92" s="52">
        <f t="shared" si="15"/>
        <v>0</v>
      </c>
      <c r="N92" s="52">
        <f t="shared" si="15"/>
        <v>0</v>
      </c>
      <c r="O92" s="52">
        <f t="shared" si="15"/>
        <v>0</v>
      </c>
      <c r="P92" s="52">
        <f t="shared" si="15"/>
        <v>0</v>
      </c>
      <c r="Q92" s="52">
        <f t="shared" si="15"/>
        <v>0</v>
      </c>
      <c r="R92" s="52">
        <f t="shared" si="15"/>
        <v>0</v>
      </c>
      <c r="S92" s="52">
        <f t="shared" si="15"/>
        <v>0</v>
      </c>
      <c r="T92" s="52">
        <f t="shared" si="15"/>
        <v>0</v>
      </c>
      <c r="U92" s="52">
        <f t="shared" si="15"/>
        <v>0</v>
      </c>
      <c r="V92" s="52">
        <f t="shared" si="15"/>
        <v>0</v>
      </c>
      <c r="W92" s="52">
        <f t="shared" si="15"/>
        <v>0</v>
      </c>
      <c r="X92" s="52">
        <f t="shared" si="15"/>
        <v>0</v>
      </c>
      <c r="Y92" s="52">
        <f t="shared" si="15"/>
        <v>0</v>
      </c>
      <c r="Z92" s="52">
        <f t="shared" si="15"/>
        <v>0</v>
      </c>
      <c r="AA92" s="52">
        <f t="shared" si="15"/>
        <v>0</v>
      </c>
      <c r="AB92" s="52">
        <f t="shared" si="15"/>
        <v>0</v>
      </c>
      <c r="AC92" s="52">
        <f t="shared" si="15"/>
        <v>0</v>
      </c>
      <c r="AD92" s="52">
        <f t="shared" si="15"/>
        <v>0</v>
      </c>
      <c r="AE92" s="52">
        <f t="shared" si="15"/>
        <v>0</v>
      </c>
      <c r="AF92" s="52">
        <f t="shared" si="15"/>
        <v>0</v>
      </c>
      <c r="AG92" s="52">
        <f t="shared" si="15"/>
        <v>0</v>
      </c>
      <c r="AH92" s="52">
        <f t="shared" si="15"/>
        <v>0</v>
      </c>
      <c r="AI92" s="52">
        <f t="shared" si="15"/>
        <v>0</v>
      </c>
      <c r="AJ92" s="52">
        <f t="shared" si="15"/>
        <v>0</v>
      </c>
      <c r="AK92" s="52">
        <f t="shared" si="15"/>
        <v>0</v>
      </c>
    </row>
    <row r="93" spans="1:37" x14ac:dyDescent="0.25">
      <c r="A93" s="31" t="s">
        <v>9</v>
      </c>
      <c r="B93" s="32" t="s">
        <v>20</v>
      </c>
      <c r="C93" s="31" t="s">
        <v>154</v>
      </c>
      <c r="D93" s="51">
        <f t="shared" ref="D93:AK93" si="16">D57*D118/SUMPRODUCT(D$56:D$66,D$117:D$127)</f>
        <v>0.47316237330457711</v>
      </c>
      <c r="E93" s="52">
        <f t="shared" si="16"/>
        <v>0.46097692118470368</v>
      </c>
      <c r="F93" s="52">
        <f t="shared" si="16"/>
        <v>0.46097692118470368</v>
      </c>
      <c r="G93" s="52">
        <f t="shared" si="16"/>
        <v>0.46097692118470368</v>
      </c>
      <c r="H93" s="52">
        <f t="shared" si="16"/>
        <v>0.46097692118470363</v>
      </c>
      <c r="I93" s="52">
        <f t="shared" si="16"/>
        <v>0.4562579828835554</v>
      </c>
      <c r="J93" s="52">
        <f t="shared" si="16"/>
        <v>0.45154578195967604</v>
      </c>
      <c r="K93" s="52">
        <f t="shared" si="16"/>
        <v>0.44684008758576654</v>
      </c>
      <c r="L93" s="52">
        <f t="shared" si="16"/>
        <v>0.44213927873131215</v>
      </c>
      <c r="M93" s="52">
        <f t="shared" si="16"/>
        <v>0.43743280218712111</v>
      </c>
      <c r="N93" s="52">
        <f t="shared" si="16"/>
        <v>0.43265113003313266</v>
      </c>
      <c r="O93" s="52">
        <f t="shared" si="16"/>
        <v>0.42733656608956599</v>
      </c>
      <c r="P93" s="52">
        <f t="shared" si="16"/>
        <v>0.41851173138456277</v>
      </c>
      <c r="Q93" s="52">
        <f t="shared" si="16"/>
        <v>0.3770056692295275</v>
      </c>
      <c r="R93" s="52">
        <f t="shared" si="16"/>
        <v>0.37016727002041411</v>
      </c>
      <c r="S93" s="52">
        <f t="shared" si="16"/>
        <v>0.36322002854163715</v>
      </c>
      <c r="T93" s="52">
        <f t="shared" si="16"/>
        <v>0.35615809779106183</v>
      </c>
      <c r="U93" s="52">
        <f t="shared" si="16"/>
        <v>0.34897540977087144</v>
      </c>
      <c r="V93" s="52">
        <f t="shared" si="16"/>
        <v>0.34166568011648119</v>
      </c>
      <c r="W93" s="52">
        <f t="shared" si="16"/>
        <v>0.33422241534132913</v>
      </c>
      <c r="X93" s="52">
        <f t="shared" si="16"/>
        <v>0.32663892310009907</v>
      </c>
      <c r="Y93" s="52">
        <f t="shared" si="16"/>
        <v>0.31890832590782486</v>
      </c>
      <c r="Z93" s="52">
        <f t="shared" si="16"/>
        <v>0.31102357878550696</v>
      </c>
      <c r="AA93" s="52">
        <f t="shared" si="16"/>
        <v>0.30297749133281349</v>
      </c>
      <c r="AB93" s="52">
        <f t="shared" si="16"/>
        <v>0.29476275475323249</v>
      </c>
      <c r="AC93" s="52">
        <f t="shared" si="16"/>
        <v>0.2863719743743694</v>
      </c>
      <c r="AD93" s="52">
        <f t="shared" si="16"/>
        <v>0.27779770821323685</v>
      </c>
      <c r="AE93" s="52">
        <f t="shared" si="16"/>
        <v>0.26903251213015067</v>
      </c>
      <c r="AF93" s="52">
        <f t="shared" si="16"/>
        <v>0.26006899209165568</v>
      </c>
      <c r="AG93" s="52">
        <f t="shared" si="16"/>
        <v>0.25089986401874526</v>
      </c>
      <c r="AH93" s="52">
        <f t="shared" si="16"/>
        <v>0.24151802162724803</v>
      </c>
      <c r="AI93" s="52">
        <f t="shared" si="16"/>
        <v>0.23191661256819421</v>
      </c>
      <c r="AJ93" s="52">
        <f t="shared" si="16"/>
        <v>0.22208912304286221</v>
      </c>
      <c r="AK93" s="52">
        <f t="shared" si="16"/>
        <v>0.2120294708960129</v>
      </c>
    </row>
    <row r="94" spans="1:37" x14ac:dyDescent="0.25">
      <c r="A94" s="31" t="s">
        <v>10</v>
      </c>
      <c r="B94" s="32" t="s">
        <v>20</v>
      </c>
      <c r="C94" s="31" t="s">
        <v>154</v>
      </c>
      <c r="D94" s="51">
        <f t="shared" ref="D94:AK94" si="17">D58*D119/SUMPRODUCT(D$56:D$66,D$117:D$127)</f>
        <v>0.11112823989197348</v>
      </c>
      <c r="E94" s="52">
        <f t="shared" si="17"/>
        <v>0.11980889473564853</v>
      </c>
      <c r="F94" s="52">
        <f t="shared" si="17"/>
        <v>0.11980889473564853</v>
      </c>
      <c r="G94" s="52">
        <f t="shared" si="17"/>
        <v>0.11980889473564853</v>
      </c>
      <c r="H94" s="52">
        <f t="shared" si="17"/>
        <v>0.11980889473564851</v>
      </c>
      <c r="I94" s="52">
        <f t="shared" si="17"/>
        <v>0.11858243250683827</v>
      </c>
      <c r="J94" s="52">
        <f t="shared" si="17"/>
        <v>0.11735772133689212</v>
      </c>
      <c r="K94" s="52">
        <f t="shared" si="17"/>
        <v>0.11613470123329789</v>
      </c>
      <c r="L94" s="52">
        <f t="shared" si="17"/>
        <v>0.11491295088673324</v>
      </c>
      <c r="M94" s="52">
        <f t="shared" si="17"/>
        <v>0.11368972749539807</v>
      </c>
      <c r="N94" s="52">
        <f t="shared" si="17"/>
        <v>0.11244696060310927</v>
      </c>
      <c r="O94" s="52">
        <f t="shared" si="17"/>
        <v>0.11106569398688854</v>
      </c>
      <c r="P94" s="52">
        <f t="shared" si="17"/>
        <v>0.1087721004388341</v>
      </c>
      <c r="Q94" s="52">
        <f t="shared" si="17"/>
        <v>9.7984585482892503E-2</v>
      </c>
      <c r="R94" s="52">
        <f t="shared" si="17"/>
        <v>9.62072707988961E-2</v>
      </c>
      <c r="S94" s="52">
        <f t="shared" si="17"/>
        <v>9.4401667774573733E-2</v>
      </c>
      <c r="T94" s="52">
        <f t="shared" si="17"/>
        <v>9.2566256761476368E-2</v>
      </c>
      <c r="U94" s="52">
        <f t="shared" si="17"/>
        <v>9.0699460673901361E-2</v>
      </c>
      <c r="V94" s="52">
        <f t="shared" si="17"/>
        <v>8.8799646191956821E-2</v>
      </c>
      <c r="W94" s="52">
        <f t="shared" si="17"/>
        <v>8.6865125644498775E-2</v>
      </c>
      <c r="X94" s="52">
        <f t="shared" si="17"/>
        <v>8.4894159676564579E-2</v>
      </c>
      <c r="Y94" s="52">
        <f t="shared" si="17"/>
        <v>8.2884960814997785E-2</v>
      </c>
      <c r="Z94" s="52">
        <f t="shared" si="17"/>
        <v>8.0835698054581878E-2</v>
      </c>
      <c r="AA94" s="52">
        <f t="shared" si="17"/>
        <v>7.874450259478287E-2</v>
      </c>
      <c r="AB94" s="52">
        <f t="shared" si="17"/>
        <v>7.6609474863644555E-2</v>
      </c>
      <c r="AC94" s="52">
        <f t="shared" si="17"/>
        <v>7.4428692969883858E-2</v>
      </c>
      <c r="AD94" s="52">
        <f t="shared" si="17"/>
        <v>7.2200222726092736E-2</v>
      </c>
      <c r="AE94" s="52">
        <f t="shared" si="17"/>
        <v>6.9922129384332968E-2</v>
      </c>
      <c r="AF94" s="52">
        <f t="shared" si="17"/>
        <v>6.7592491219383197E-2</v>
      </c>
      <c r="AG94" s="52">
        <f t="shared" si="17"/>
        <v>6.5209415083420111E-2</v>
      </c>
      <c r="AH94" s="52">
        <f t="shared" si="17"/>
        <v>6.2771054037880997E-2</v>
      </c>
      <c r="AI94" s="52">
        <f t="shared" si="17"/>
        <v>6.0275627142509024E-2</v>
      </c>
      <c r="AJ94" s="52">
        <f t="shared" si="17"/>
        <v>5.7721441446986051E-2</v>
      </c>
      <c r="AK94" s="52">
        <f t="shared" si="17"/>
        <v>5.5106916186064808E-2</v>
      </c>
    </row>
    <row r="95" spans="1:37" x14ac:dyDescent="0.25">
      <c r="A95" s="31" t="s">
        <v>11</v>
      </c>
      <c r="B95" s="32" t="s">
        <v>20</v>
      </c>
      <c r="C95" s="31" t="s">
        <v>154</v>
      </c>
      <c r="D95" s="51">
        <f t="shared" ref="D95:AK95" si="18">D59*D120/SUMPRODUCT(D$56:D$66,D$117:D$127)</f>
        <v>5.3729813609283424E-2</v>
      </c>
      <c r="E95" s="52">
        <f t="shared" si="18"/>
        <v>5.4182803391006819E-2</v>
      </c>
      <c r="F95" s="52">
        <f t="shared" si="18"/>
        <v>5.4182803391006819E-2</v>
      </c>
      <c r="G95" s="52">
        <f t="shared" si="18"/>
        <v>5.4182803391006819E-2</v>
      </c>
      <c r="H95" s="52">
        <f t="shared" si="18"/>
        <v>5.4182803391006819E-2</v>
      </c>
      <c r="I95" s="52">
        <f t="shared" si="18"/>
        <v>5.3628143722734715E-2</v>
      </c>
      <c r="J95" s="52">
        <f t="shared" si="18"/>
        <v>5.3074275959590932E-2</v>
      </c>
      <c r="K95" s="52">
        <f t="shared" si="18"/>
        <v>5.2521172970347037E-2</v>
      </c>
      <c r="L95" s="52">
        <f t="shared" si="18"/>
        <v>5.1968644220567073E-2</v>
      </c>
      <c r="M95" s="52">
        <f t="shared" si="18"/>
        <v>5.1415449295747588E-2</v>
      </c>
      <c r="N95" s="52">
        <f t="shared" si="18"/>
        <v>5.0853415948104143E-2</v>
      </c>
      <c r="O95" s="52">
        <f t="shared" si="18"/>
        <v>5.0228746989573296E-2</v>
      </c>
      <c r="P95" s="52">
        <f t="shared" si="18"/>
        <v>4.9191484033869408E-2</v>
      </c>
      <c r="Q95" s="52">
        <f t="shared" si="18"/>
        <v>4.4312899658101729E-2</v>
      </c>
      <c r="R95" s="52">
        <f t="shared" si="18"/>
        <v>4.350912050381267E-2</v>
      </c>
      <c r="S95" s="52">
        <f t="shared" si="18"/>
        <v>4.2692548129241246E-2</v>
      </c>
      <c r="T95" s="52">
        <f t="shared" si="18"/>
        <v>4.1862495283133544E-2</v>
      </c>
      <c r="U95" s="52">
        <f t="shared" si="18"/>
        <v>4.1018248738606475E-2</v>
      </c>
      <c r="V95" s="52">
        <f t="shared" si="18"/>
        <v>4.0159069837225975E-2</v>
      </c>
      <c r="W95" s="52">
        <f t="shared" si="18"/>
        <v>3.9284195340553107E-2</v>
      </c>
      <c r="X95" s="52">
        <f t="shared" si="18"/>
        <v>3.8392838636473872E-2</v>
      </c>
      <c r="Y95" s="52">
        <f t="shared" si="18"/>
        <v>3.748419135173002E-2</v>
      </c>
      <c r="Z95" s="52">
        <f t="shared" si="18"/>
        <v>3.6557425425968675E-2</v>
      </c>
      <c r="AA95" s="52">
        <f t="shared" si="18"/>
        <v>3.5611695706147278E-2</v>
      </c>
      <c r="AB95" s="52">
        <f t="shared" si="18"/>
        <v>3.4646143123045169E-2</v>
      </c>
      <c r="AC95" s="52">
        <f t="shared" si="18"/>
        <v>3.3659898513669392E-2</v>
      </c>
      <c r="AD95" s="52">
        <f t="shared" si="18"/>
        <v>3.265208715418344E-2</v>
      </c>
      <c r="AE95" s="52">
        <f t="shared" si="18"/>
        <v>3.162183406725462E-2</v>
      </c>
      <c r="AF95" s="52">
        <f t="shared" si="18"/>
        <v>3.0568270164990353E-2</v>
      </c>
      <c r="AG95" s="52">
        <f t="shared" si="18"/>
        <v>2.94905392834428E-2</v>
      </c>
      <c r="AH95" s="52">
        <f t="shared" si="18"/>
        <v>2.838780615650556E-2</v>
      </c>
      <c r="AI95" s="52">
        <f t="shared" si="18"/>
        <v>2.7259265365382319E-2</v>
      </c>
      <c r="AJ95" s="52">
        <f t="shared" si="18"/>
        <v>2.6104151284161561E-2</v>
      </c>
      <c r="AK95" s="52">
        <f t="shared" si="18"/>
        <v>2.4921749021909773E-2</v>
      </c>
    </row>
    <row r="96" spans="1:37" x14ac:dyDescent="0.25">
      <c r="A96" s="31" t="s">
        <v>12</v>
      </c>
      <c r="B96" s="32" t="s">
        <v>20</v>
      </c>
      <c r="C96" s="31" t="s">
        <v>154</v>
      </c>
      <c r="D96" s="51">
        <f t="shared" ref="D96:AK96" si="19">D60*D121/SUMPRODUCT(D$56:D$66,D$117:D$127)</f>
        <v>0</v>
      </c>
      <c r="E96" s="52">
        <f t="shared" si="19"/>
        <v>0</v>
      </c>
      <c r="F96" s="52">
        <f t="shared" si="19"/>
        <v>0</v>
      </c>
      <c r="G96" s="52">
        <f t="shared" si="19"/>
        <v>0</v>
      </c>
      <c r="H96" s="52">
        <f t="shared" si="19"/>
        <v>0</v>
      </c>
      <c r="I96" s="52">
        <f t="shared" si="19"/>
        <v>1.0236821160201717E-2</v>
      </c>
      <c r="J96" s="52">
        <f t="shared" si="19"/>
        <v>2.0458895926978967E-2</v>
      </c>
      <c r="K96" s="52">
        <f t="shared" si="19"/>
        <v>3.066625175564832E-2</v>
      </c>
      <c r="L96" s="52">
        <f t="shared" si="19"/>
        <v>4.0858882062281554E-2</v>
      </c>
      <c r="M96" s="52">
        <f t="shared" si="19"/>
        <v>5.103651055879295E-2</v>
      </c>
      <c r="N96" s="52">
        <f t="shared" si="19"/>
        <v>6.1196773145641516E-2</v>
      </c>
      <c r="O96" s="52">
        <f t="shared" si="19"/>
        <v>7.1321531733449711E-2</v>
      </c>
      <c r="P96" s="52">
        <f t="shared" si="19"/>
        <v>8.1276977444465201E-2</v>
      </c>
      <c r="Q96" s="52">
        <f t="shared" si="19"/>
        <v>8.9627622115880878E-2</v>
      </c>
      <c r="R96" s="52">
        <f t="shared" si="19"/>
        <v>9.9401250920778214E-2</v>
      </c>
      <c r="S96" s="52">
        <f t="shared" si="19"/>
        <v>0.10913164966112748</v>
      </c>
      <c r="T96" s="52">
        <f t="shared" si="19"/>
        <v>0.11881678363325941</v>
      </c>
      <c r="U96" s="52">
        <f t="shared" si="19"/>
        <v>0.12845449394592523</v>
      </c>
      <c r="V96" s="52">
        <f t="shared" si="19"/>
        <v>0.13804249325999737</v>
      </c>
      <c r="W96" s="52">
        <f t="shared" si="19"/>
        <v>0.14757836195278473</v>
      </c>
      <c r="X96" s="52">
        <f t="shared" si="19"/>
        <v>0.15705954483513368</v>
      </c>
      <c r="Y96" s="52">
        <f t="shared" si="19"/>
        <v>0.16648334856792116</v>
      </c>
      <c r="Z96" s="52">
        <f t="shared" si="19"/>
        <v>0.17584693994415038</v>
      </c>
      <c r="AA96" s="52">
        <f t="shared" si="19"/>
        <v>0.18514734522335977</v>
      </c>
      <c r="AB96" s="52">
        <f t="shared" si="19"/>
        <v>0.19438145072605448</v>
      </c>
      <c r="AC96" s="52">
        <f t="shared" si="19"/>
        <v>0.20354600491681399</v>
      </c>
      <c r="AD96" s="52">
        <f t="shared" si="19"/>
        <v>0.21263762222490809</v>
      </c>
      <c r="AE96" s="52">
        <f t="shared" si="19"/>
        <v>0.22165278886973566</v>
      </c>
      <c r="AF96" s="52">
        <f t="shared" si="19"/>
        <v>0.23058787097406219</v>
      </c>
      <c r="AG96" s="52">
        <f t="shared" si="19"/>
        <v>0.23943912525948424</v>
      </c>
      <c r="AH96" s="52">
        <f t="shared" si="19"/>
        <v>0.2482027126241905</v>
      </c>
      <c r="AI96" s="52">
        <f t="shared" si="19"/>
        <v>0.25687471490106356</v>
      </c>
      <c r="AJ96" s="52">
        <f t="shared" si="19"/>
        <v>0.26545115508241818</v>
      </c>
      <c r="AK96" s="52">
        <f t="shared" si="19"/>
        <v>0.27392802127399618</v>
      </c>
    </row>
    <row r="97" spans="1:37" x14ac:dyDescent="0.25">
      <c r="A97" s="31" t="s">
        <v>54</v>
      </c>
      <c r="B97" s="32" t="s">
        <v>20</v>
      </c>
      <c r="C97" s="31" t="s">
        <v>154</v>
      </c>
      <c r="D97" s="51">
        <f t="shared" ref="D97:AK97" si="20">D61*D122/SUMPRODUCT(D$56:D$66,D$117:D$127)</f>
        <v>0</v>
      </c>
      <c r="E97" s="52">
        <f t="shared" si="20"/>
        <v>0</v>
      </c>
      <c r="F97" s="52">
        <f t="shared" si="20"/>
        <v>0</v>
      </c>
      <c r="G97" s="52">
        <f t="shared" si="20"/>
        <v>0</v>
      </c>
      <c r="H97" s="52">
        <f t="shared" si="20"/>
        <v>0</v>
      </c>
      <c r="I97" s="52">
        <f t="shared" si="20"/>
        <v>0</v>
      </c>
      <c r="J97" s="52">
        <f t="shared" si="20"/>
        <v>0</v>
      </c>
      <c r="K97" s="52">
        <f t="shared" si="20"/>
        <v>0</v>
      </c>
      <c r="L97" s="52">
        <f t="shared" si="20"/>
        <v>0</v>
      </c>
      <c r="M97" s="52">
        <f t="shared" si="20"/>
        <v>0</v>
      </c>
      <c r="N97" s="52">
        <f t="shared" si="20"/>
        <v>0</v>
      </c>
      <c r="O97" s="52">
        <f t="shared" si="20"/>
        <v>0</v>
      </c>
      <c r="P97" s="52">
        <f t="shared" si="20"/>
        <v>0</v>
      </c>
      <c r="Q97" s="52">
        <f t="shared" si="20"/>
        <v>0</v>
      </c>
      <c r="R97" s="52">
        <f t="shared" si="20"/>
        <v>0</v>
      </c>
      <c r="S97" s="52">
        <f t="shared" si="20"/>
        <v>0</v>
      </c>
      <c r="T97" s="52">
        <f t="shared" si="20"/>
        <v>0</v>
      </c>
      <c r="U97" s="52">
        <f t="shared" si="20"/>
        <v>0</v>
      </c>
      <c r="V97" s="52">
        <f t="shared" si="20"/>
        <v>0</v>
      </c>
      <c r="W97" s="52">
        <f t="shared" si="20"/>
        <v>0</v>
      </c>
      <c r="X97" s="52">
        <f t="shared" si="20"/>
        <v>0</v>
      </c>
      <c r="Y97" s="52">
        <f t="shared" si="20"/>
        <v>0</v>
      </c>
      <c r="Z97" s="52">
        <f t="shared" si="20"/>
        <v>0</v>
      </c>
      <c r="AA97" s="52">
        <f t="shared" si="20"/>
        <v>0</v>
      </c>
      <c r="AB97" s="52">
        <f t="shared" si="20"/>
        <v>0</v>
      </c>
      <c r="AC97" s="52">
        <f t="shared" si="20"/>
        <v>0</v>
      </c>
      <c r="AD97" s="52">
        <f t="shared" si="20"/>
        <v>0</v>
      </c>
      <c r="AE97" s="52">
        <f t="shared" si="20"/>
        <v>0</v>
      </c>
      <c r="AF97" s="52">
        <f t="shared" si="20"/>
        <v>0</v>
      </c>
      <c r="AG97" s="52">
        <f t="shared" si="20"/>
        <v>0</v>
      </c>
      <c r="AH97" s="52">
        <f t="shared" si="20"/>
        <v>0</v>
      </c>
      <c r="AI97" s="52">
        <f t="shared" si="20"/>
        <v>0</v>
      </c>
      <c r="AJ97" s="52">
        <f t="shared" si="20"/>
        <v>0</v>
      </c>
      <c r="AK97" s="52">
        <f t="shared" si="20"/>
        <v>0</v>
      </c>
    </row>
    <row r="98" spans="1:37" x14ac:dyDescent="0.25">
      <c r="A98" s="31" t="s">
        <v>13</v>
      </c>
      <c r="B98" s="32" t="s">
        <v>20</v>
      </c>
      <c r="C98" s="31" t="s">
        <v>154</v>
      </c>
      <c r="D98" s="51">
        <f>D62*D123/SUMPRODUCT(D$56:D$66,D$117:D$127)</f>
        <v>0.36197957319416602</v>
      </c>
      <c r="E98" s="52">
        <f t="shared" ref="E98:AK98" si="21">E62*E123/SUMPRODUCT(E$56:E$66,E$117:E$127)</f>
        <v>0.36503138068864099</v>
      </c>
      <c r="F98" s="52">
        <f t="shared" si="21"/>
        <v>0.36503138068864099</v>
      </c>
      <c r="G98" s="52">
        <f t="shared" si="21"/>
        <v>0.36503138068864099</v>
      </c>
      <c r="H98" s="52">
        <f t="shared" si="21"/>
        <v>0.36503138068864099</v>
      </c>
      <c r="I98" s="52">
        <f t="shared" si="21"/>
        <v>0.36129461972666987</v>
      </c>
      <c r="J98" s="52">
        <f t="shared" si="21"/>
        <v>0.35756319385635649</v>
      </c>
      <c r="K98" s="52">
        <f t="shared" si="21"/>
        <v>0.35383692029369657</v>
      </c>
      <c r="L98" s="52">
        <f t="shared" si="21"/>
        <v>0.35011451540174465</v>
      </c>
      <c r="M98" s="52">
        <f t="shared" si="21"/>
        <v>0.34638762246599963</v>
      </c>
      <c r="N98" s="52">
        <f t="shared" si="21"/>
        <v>0.3426011847764836</v>
      </c>
      <c r="O98" s="52">
        <f t="shared" si="21"/>
        <v>0.33839276885602393</v>
      </c>
      <c r="P98" s="52">
        <f t="shared" si="21"/>
        <v>0.33140469320911831</v>
      </c>
      <c r="Q98" s="52">
        <f t="shared" si="21"/>
        <v>0.29853750511548621</v>
      </c>
      <c r="R98" s="52">
        <f t="shared" si="21"/>
        <v>0.29312241774280917</v>
      </c>
      <c r="S98" s="52">
        <f t="shared" si="21"/>
        <v>0.28762114201200262</v>
      </c>
      <c r="T98" s="52">
        <f t="shared" si="21"/>
        <v>0.28202904788810351</v>
      </c>
      <c r="U98" s="52">
        <f t="shared" si="21"/>
        <v>0.27634133033745573</v>
      </c>
      <c r="V98" s="52">
        <f t="shared" si="21"/>
        <v>0.27055301299318313</v>
      </c>
      <c r="W98" s="52">
        <f t="shared" si="21"/>
        <v>0.26465895389208499</v>
      </c>
      <c r="X98" s="52">
        <f t="shared" si="21"/>
        <v>0.25865385360172011</v>
      </c>
      <c r="Y98" s="52">
        <f t="shared" si="21"/>
        <v>0.25253226608408191</v>
      </c>
      <c r="Z98" s="52">
        <f t="shared" si="21"/>
        <v>0.2462886126685408</v>
      </c>
      <c r="AA98" s="52">
        <f t="shared" si="21"/>
        <v>0.2399171995304383</v>
      </c>
      <c r="AB98" s="52">
        <f t="shared" si="21"/>
        <v>0.23341223909135284</v>
      </c>
      <c r="AC98" s="52">
        <f t="shared" si="21"/>
        <v>0.22676787577077717</v>
      </c>
      <c r="AD98" s="52">
        <f t="shared" si="21"/>
        <v>0.2199782165246128</v>
      </c>
      <c r="AE98" s="52">
        <f t="shared" si="21"/>
        <v>0.21303736660094902</v>
      </c>
      <c r="AF98" s="52">
        <f t="shared" si="21"/>
        <v>0.20593947092523227</v>
      </c>
      <c r="AG98" s="52">
        <f t="shared" si="21"/>
        <v>0.1986787614919624</v>
      </c>
      <c r="AH98" s="52">
        <f t="shared" si="21"/>
        <v>0.19124961108510449</v>
      </c>
      <c r="AI98" s="52">
        <f t="shared" si="21"/>
        <v>0.18364659357096189</v>
      </c>
      <c r="AJ98" s="52">
        <f t="shared" si="21"/>
        <v>0.17586455090185019</v>
      </c>
      <c r="AK98" s="52">
        <f t="shared" si="21"/>
        <v>0.16789866683334922</v>
      </c>
    </row>
    <row r="99" spans="1:37" x14ac:dyDescent="0.25">
      <c r="A99" s="31" t="s">
        <v>55</v>
      </c>
      <c r="B99" s="32" t="s">
        <v>20</v>
      </c>
      <c r="C99" s="31" t="s">
        <v>154</v>
      </c>
      <c r="D99" s="51">
        <f t="shared" ref="D99:AK99" si="22">D63*D124/SUMPRODUCT(D$56:D$66,D$117:D$127)</f>
        <v>0</v>
      </c>
      <c r="E99" s="52">
        <f t="shared" si="22"/>
        <v>0</v>
      </c>
      <c r="F99" s="52">
        <f t="shared" si="22"/>
        <v>0</v>
      </c>
      <c r="G99" s="52">
        <f t="shared" si="22"/>
        <v>0</v>
      </c>
      <c r="H99" s="52">
        <f t="shared" si="22"/>
        <v>0</v>
      </c>
      <c r="I99" s="52">
        <f t="shared" si="22"/>
        <v>0</v>
      </c>
      <c r="J99" s="52">
        <f t="shared" si="22"/>
        <v>0</v>
      </c>
      <c r="K99" s="52">
        <f t="shared" si="22"/>
        <v>0</v>
      </c>
      <c r="L99" s="52">
        <f t="shared" si="22"/>
        <v>0</v>
      </c>
      <c r="M99" s="52">
        <f t="shared" si="22"/>
        <v>0</v>
      </c>
      <c r="N99" s="52">
        <f t="shared" si="22"/>
        <v>0</v>
      </c>
      <c r="O99" s="52">
        <f t="shared" si="22"/>
        <v>0</v>
      </c>
      <c r="P99" s="52">
        <f t="shared" si="22"/>
        <v>0</v>
      </c>
      <c r="Q99" s="52">
        <f t="shared" si="22"/>
        <v>0</v>
      </c>
      <c r="R99" s="52">
        <f t="shared" si="22"/>
        <v>0</v>
      </c>
      <c r="S99" s="52">
        <f t="shared" si="22"/>
        <v>0</v>
      </c>
      <c r="T99" s="52">
        <f t="shared" si="22"/>
        <v>0</v>
      </c>
      <c r="U99" s="52">
        <f t="shared" si="22"/>
        <v>0</v>
      </c>
      <c r="V99" s="52">
        <f t="shared" si="22"/>
        <v>0</v>
      </c>
      <c r="W99" s="52">
        <f t="shared" si="22"/>
        <v>0</v>
      </c>
      <c r="X99" s="52">
        <f t="shared" si="22"/>
        <v>0</v>
      </c>
      <c r="Y99" s="52">
        <f t="shared" si="22"/>
        <v>0</v>
      </c>
      <c r="Z99" s="52">
        <f t="shared" si="22"/>
        <v>0</v>
      </c>
      <c r="AA99" s="52">
        <f t="shared" si="22"/>
        <v>0</v>
      </c>
      <c r="AB99" s="52">
        <f t="shared" si="22"/>
        <v>0</v>
      </c>
      <c r="AC99" s="52">
        <f t="shared" si="22"/>
        <v>0</v>
      </c>
      <c r="AD99" s="52">
        <f t="shared" si="22"/>
        <v>0</v>
      </c>
      <c r="AE99" s="52">
        <f t="shared" si="22"/>
        <v>0</v>
      </c>
      <c r="AF99" s="52">
        <f t="shared" si="22"/>
        <v>0</v>
      </c>
      <c r="AG99" s="52">
        <f t="shared" si="22"/>
        <v>0</v>
      </c>
      <c r="AH99" s="52">
        <f t="shared" si="22"/>
        <v>0</v>
      </c>
      <c r="AI99" s="52">
        <f t="shared" si="22"/>
        <v>0</v>
      </c>
      <c r="AJ99" s="52">
        <f t="shared" si="22"/>
        <v>0</v>
      </c>
      <c r="AK99" s="52">
        <f t="shared" si="22"/>
        <v>0</v>
      </c>
    </row>
    <row r="100" spans="1:37" x14ac:dyDescent="0.25">
      <c r="A100" s="31" t="s">
        <v>56</v>
      </c>
      <c r="B100" s="32" t="s">
        <v>20</v>
      </c>
      <c r="C100" s="31" t="s">
        <v>154</v>
      </c>
      <c r="D100" s="51">
        <f t="shared" ref="D100:AK100" si="23">D64*D125/SUMPRODUCT(D$56:D$66,D$117:D$127)</f>
        <v>0</v>
      </c>
      <c r="E100" s="52">
        <f t="shared" si="23"/>
        <v>0</v>
      </c>
      <c r="F100" s="52">
        <f t="shared" si="23"/>
        <v>0</v>
      </c>
      <c r="G100" s="52">
        <f t="shared" si="23"/>
        <v>0</v>
      </c>
      <c r="H100" s="52">
        <f t="shared" si="23"/>
        <v>0</v>
      </c>
      <c r="I100" s="52">
        <f t="shared" si="23"/>
        <v>0</v>
      </c>
      <c r="J100" s="52">
        <f t="shared" si="23"/>
        <v>0</v>
      </c>
      <c r="K100" s="52">
        <f t="shared" si="23"/>
        <v>0</v>
      </c>
      <c r="L100" s="52">
        <f t="shared" si="23"/>
        <v>0</v>
      </c>
      <c r="M100" s="52">
        <f t="shared" si="23"/>
        <v>0</v>
      </c>
      <c r="N100" s="52">
        <f t="shared" si="23"/>
        <v>0</v>
      </c>
      <c r="O100" s="52">
        <f t="shared" si="23"/>
        <v>0</v>
      </c>
      <c r="P100" s="52">
        <f t="shared" si="23"/>
        <v>0</v>
      </c>
      <c r="Q100" s="52">
        <f t="shared" si="23"/>
        <v>0</v>
      </c>
      <c r="R100" s="52">
        <f t="shared" si="23"/>
        <v>0</v>
      </c>
      <c r="S100" s="52">
        <f t="shared" si="23"/>
        <v>0</v>
      </c>
      <c r="T100" s="52">
        <f t="shared" si="23"/>
        <v>0</v>
      </c>
      <c r="U100" s="52">
        <f t="shared" si="23"/>
        <v>0</v>
      </c>
      <c r="V100" s="52">
        <f t="shared" si="23"/>
        <v>0</v>
      </c>
      <c r="W100" s="52">
        <f t="shared" si="23"/>
        <v>0</v>
      </c>
      <c r="X100" s="52">
        <f t="shared" si="23"/>
        <v>0</v>
      </c>
      <c r="Y100" s="52">
        <f t="shared" si="23"/>
        <v>0</v>
      </c>
      <c r="Z100" s="52">
        <f t="shared" si="23"/>
        <v>0</v>
      </c>
      <c r="AA100" s="52">
        <f t="shared" si="23"/>
        <v>0</v>
      </c>
      <c r="AB100" s="52">
        <f t="shared" si="23"/>
        <v>0</v>
      </c>
      <c r="AC100" s="52">
        <f t="shared" si="23"/>
        <v>0</v>
      </c>
      <c r="AD100" s="52">
        <f t="shared" si="23"/>
        <v>0</v>
      </c>
      <c r="AE100" s="52">
        <f t="shared" si="23"/>
        <v>0</v>
      </c>
      <c r="AF100" s="52">
        <f t="shared" si="23"/>
        <v>0</v>
      </c>
      <c r="AG100" s="52">
        <f t="shared" si="23"/>
        <v>0</v>
      </c>
      <c r="AH100" s="52">
        <f t="shared" si="23"/>
        <v>0</v>
      </c>
      <c r="AI100" s="52">
        <f t="shared" si="23"/>
        <v>0</v>
      </c>
      <c r="AJ100" s="52">
        <f t="shared" si="23"/>
        <v>0</v>
      </c>
      <c r="AK100" s="52">
        <f t="shared" si="23"/>
        <v>0</v>
      </c>
    </row>
    <row r="101" spans="1:37" x14ac:dyDescent="0.25">
      <c r="A101" s="31" t="s">
        <v>14</v>
      </c>
      <c r="B101" s="32" t="s">
        <v>20</v>
      </c>
      <c r="C101" s="31" t="s">
        <v>154</v>
      </c>
      <c r="D101" s="51">
        <f t="shared" ref="D101:AK101" si="24">D65*D126/SUMPRODUCT(D$56:D$66,D$117:D$127)</f>
        <v>0</v>
      </c>
      <c r="E101" s="52">
        <f t="shared" si="24"/>
        <v>0</v>
      </c>
      <c r="F101" s="52">
        <f t="shared" si="24"/>
        <v>0</v>
      </c>
      <c r="G101" s="52">
        <f t="shared" si="24"/>
        <v>0</v>
      </c>
      <c r="H101" s="52">
        <f t="shared" si="24"/>
        <v>0</v>
      </c>
      <c r="I101" s="52">
        <f t="shared" si="24"/>
        <v>0</v>
      </c>
      <c r="J101" s="52">
        <f t="shared" si="24"/>
        <v>1.3096050551322468E-7</v>
      </c>
      <c r="K101" s="52">
        <f t="shared" si="24"/>
        <v>8.6616124372694504E-7</v>
      </c>
      <c r="L101" s="52">
        <f t="shared" si="24"/>
        <v>5.7286973613434159E-6</v>
      </c>
      <c r="M101" s="52">
        <f t="shared" si="24"/>
        <v>3.7887996940533204E-5</v>
      </c>
      <c r="N101" s="52">
        <f t="shared" si="24"/>
        <v>2.5053549352893807E-4</v>
      </c>
      <c r="O101" s="52">
        <f t="shared" si="24"/>
        <v>1.6546923444984614E-3</v>
      </c>
      <c r="P101" s="52">
        <f t="shared" si="24"/>
        <v>1.0842884068067413E-2</v>
      </c>
      <c r="Q101" s="52">
        <f t="shared" si="24"/>
        <v>6.7180562672601266E-2</v>
      </c>
      <c r="R101" s="52">
        <f t="shared" si="24"/>
        <v>7.0214388406036429E-2</v>
      </c>
      <c r="S101" s="52">
        <f t="shared" si="24"/>
        <v>7.3371376630018012E-2</v>
      </c>
      <c r="T101" s="52">
        <f t="shared" si="24"/>
        <v>7.6655161399477478E-2</v>
      </c>
      <c r="U101" s="52">
        <f t="shared" si="24"/>
        <v>8.0069346277367656E-2</v>
      </c>
      <c r="V101" s="52">
        <f t="shared" si="24"/>
        <v>8.3617487542128263E-2</v>
      </c>
      <c r="W101" s="52">
        <f t="shared" si="24"/>
        <v>8.7303075926025167E-2</v>
      </c>
      <c r="X101" s="52">
        <f t="shared" si="24"/>
        <v>9.1129516873557553E-2</v>
      </c>
      <c r="Y101" s="52">
        <f t="shared" si="24"/>
        <v>9.5100109329422131E-2</v>
      </c>
      <c r="Z101" s="52">
        <f t="shared" si="24"/>
        <v>9.921802308978496E-2</v>
      </c>
      <c r="AA101" s="52">
        <f t="shared" si="24"/>
        <v>0.10348627477913803</v>
      </c>
      <c r="AB101" s="52">
        <f t="shared" si="24"/>
        <v>0.10790770254804145</v>
      </c>
      <c r="AC101" s="52">
        <f t="shared" si="24"/>
        <v>0.11248493962469729</v>
      </c>
      <c r="AD101" s="52">
        <f t="shared" si="24"/>
        <v>0.1172203868955661</v>
      </c>
      <c r="AE101" s="52">
        <f t="shared" si="24"/>
        <v>0.12211618473692154</v>
      </c>
      <c r="AF101" s="52">
        <f t="shared" si="24"/>
        <v>0.12717418436992162</v>
      </c>
      <c r="AG101" s="52">
        <f t="shared" si="24"/>
        <v>0.13239591906572915</v>
      </c>
      <c r="AH101" s="52">
        <f t="shared" si="24"/>
        <v>0.13778257558339502</v>
      </c>
      <c r="AI101" s="52">
        <f t="shared" si="24"/>
        <v>0.14333496628014333</v>
      </c>
      <c r="AJ101" s="52">
        <f t="shared" si="24"/>
        <v>0.14905350238947476</v>
      </c>
      <c r="AK101" s="52">
        <f t="shared" si="24"/>
        <v>0.15493816901473509</v>
      </c>
    </row>
    <row r="102" spans="1:37" x14ac:dyDescent="0.25">
      <c r="A102" s="31" t="s">
        <v>79</v>
      </c>
      <c r="B102" s="32" t="s">
        <v>20</v>
      </c>
      <c r="C102" s="31" t="s">
        <v>154</v>
      </c>
      <c r="D102" s="51">
        <f t="shared" ref="D102:AK102" si="25">D66*D127/SUMPRODUCT(D$56:D$66,D$117:D$127)</f>
        <v>0</v>
      </c>
      <c r="E102" s="52">
        <f t="shared" si="25"/>
        <v>0</v>
      </c>
      <c r="F102" s="52">
        <f t="shared" si="25"/>
        <v>0</v>
      </c>
      <c r="G102" s="52">
        <f t="shared" si="25"/>
        <v>0</v>
      </c>
      <c r="H102" s="52">
        <f t="shared" si="25"/>
        <v>0</v>
      </c>
      <c r="I102" s="52">
        <f t="shared" si="25"/>
        <v>0</v>
      </c>
      <c r="J102" s="52">
        <f t="shared" si="25"/>
        <v>0</v>
      </c>
      <c r="K102" s="52">
        <f t="shared" si="25"/>
        <v>0</v>
      </c>
      <c r="L102" s="52">
        <f t="shared" si="25"/>
        <v>0</v>
      </c>
      <c r="M102" s="52">
        <f t="shared" si="25"/>
        <v>0</v>
      </c>
      <c r="N102" s="52">
        <f t="shared" si="25"/>
        <v>0</v>
      </c>
      <c r="O102" s="52">
        <f t="shared" si="25"/>
        <v>0</v>
      </c>
      <c r="P102" s="52">
        <f t="shared" si="25"/>
        <v>1.2942108290775749E-7</v>
      </c>
      <c r="Q102" s="52">
        <f t="shared" si="25"/>
        <v>2.535115572550993E-2</v>
      </c>
      <c r="R102" s="52">
        <f t="shared" si="25"/>
        <v>2.7378281607253242E-2</v>
      </c>
      <c r="S102" s="52">
        <f t="shared" si="25"/>
        <v>2.9561587251399818E-2</v>
      </c>
      <c r="T102" s="52">
        <f t="shared" si="25"/>
        <v>3.1912157243487865E-2</v>
      </c>
      <c r="U102" s="52">
        <f t="shared" si="25"/>
        <v>3.4441710255872192E-2</v>
      </c>
      <c r="V102" s="52">
        <f t="shared" si="25"/>
        <v>3.7162610059027108E-2</v>
      </c>
      <c r="W102" s="52">
        <f t="shared" si="25"/>
        <v>4.0087871902724052E-2</v>
      </c>
      <c r="X102" s="52">
        <f t="shared" si="25"/>
        <v>4.3231163276451101E-2</v>
      </c>
      <c r="Y102" s="52">
        <f t="shared" si="25"/>
        <v>4.6606797944021949E-2</v>
      </c>
      <c r="Z102" s="52">
        <f t="shared" si="25"/>
        <v>5.0229722031466542E-2</v>
      </c>
      <c r="AA102" s="52">
        <f t="shared" si="25"/>
        <v>5.4115490833320255E-2</v>
      </c>
      <c r="AB102" s="52">
        <f t="shared" si="25"/>
        <v>5.82802348946291E-2</v>
      </c>
      <c r="AC102" s="52">
        <f t="shared" si="25"/>
        <v>6.2740613829788724E-2</v>
      </c>
      <c r="AD102" s="52">
        <f t="shared" si="25"/>
        <v>6.7513756261400007E-2</v>
      </c>
      <c r="AE102" s="52">
        <f t="shared" si="25"/>
        <v>7.2617184210655397E-2</v>
      </c>
      <c r="AF102" s="52">
        <f t="shared" si="25"/>
        <v>7.8068720254754531E-2</v>
      </c>
      <c r="AG102" s="52">
        <f t="shared" si="25"/>
        <v>8.3886375797216126E-2</v>
      </c>
      <c r="AH102" s="52">
        <f t="shared" si="25"/>
        <v>9.0088218885675461E-2</v>
      </c>
      <c r="AI102" s="52">
        <f t="shared" si="25"/>
        <v>9.6692220171745655E-2</v>
      </c>
      <c r="AJ102" s="52">
        <f t="shared" si="25"/>
        <v>0.103716075852247</v>
      </c>
      <c r="AK102" s="52">
        <f t="shared" si="25"/>
        <v>0.11117700677393204</v>
      </c>
    </row>
    <row r="103" spans="1:37" x14ac:dyDescent="0.25">
      <c r="A103" s="6"/>
      <c r="B103" s="5"/>
      <c r="C103" s="5"/>
    </row>
    <row r="104" spans="1:37" x14ac:dyDescent="0.25">
      <c r="A104" s="22" t="s">
        <v>85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12</v>
      </c>
      <c r="B105" s="32" t="s">
        <v>20</v>
      </c>
      <c r="C105" s="31" t="s">
        <v>154</v>
      </c>
      <c r="D105" s="51">
        <f>D$43/D$79*D69*D130</f>
        <v>1</v>
      </c>
      <c r="E105" s="52">
        <f>D105</f>
        <v>1</v>
      </c>
      <c r="F105" s="52">
        <f t="shared" ref="F105:AK105" si="26">E105</f>
        <v>1</v>
      </c>
      <c r="G105" s="52">
        <f t="shared" si="26"/>
        <v>1</v>
      </c>
      <c r="H105" s="52">
        <f t="shared" si="26"/>
        <v>1</v>
      </c>
      <c r="I105" s="52">
        <f t="shared" si="26"/>
        <v>1</v>
      </c>
      <c r="J105" s="52">
        <f t="shared" si="26"/>
        <v>1</v>
      </c>
      <c r="K105" s="52">
        <f t="shared" si="26"/>
        <v>1</v>
      </c>
      <c r="L105" s="52">
        <f t="shared" si="26"/>
        <v>1</v>
      </c>
      <c r="M105" s="52">
        <f t="shared" si="26"/>
        <v>1</v>
      </c>
      <c r="N105" s="52">
        <f t="shared" si="26"/>
        <v>1</v>
      </c>
      <c r="O105" s="52">
        <f t="shared" si="26"/>
        <v>1</v>
      </c>
      <c r="P105" s="52">
        <f t="shared" si="26"/>
        <v>1</v>
      </c>
      <c r="Q105" s="52">
        <f t="shared" si="26"/>
        <v>1</v>
      </c>
      <c r="R105" s="52">
        <f t="shared" si="26"/>
        <v>1</v>
      </c>
      <c r="S105" s="52">
        <f t="shared" si="26"/>
        <v>1</v>
      </c>
      <c r="T105" s="52">
        <f t="shared" si="26"/>
        <v>1</v>
      </c>
      <c r="U105" s="52">
        <f t="shared" si="26"/>
        <v>1</v>
      </c>
      <c r="V105" s="52">
        <f t="shared" si="26"/>
        <v>1</v>
      </c>
      <c r="W105" s="52">
        <f t="shared" si="26"/>
        <v>1</v>
      </c>
      <c r="X105" s="52">
        <f t="shared" si="26"/>
        <v>1</v>
      </c>
      <c r="Y105" s="52">
        <f t="shared" si="26"/>
        <v>1</v>
      </c>
      <c r="Z105" s="52">
        <f t="shared" si="26"/>
        <v>1</v>
      </c>
      <c r="AA105" s="52">
        <f t="shared" si="26"/>
        <v>1</v>
      </c>
      <c r="AB105" s="52">
        <f t="shared" si="26"/>
        <v>1</v>
      </c>
      <c r="AC105" s="52">
        <f t="shared" si="26"/>
        <v>1</v>
      </c>
      <c r="AD105" s="52">
        <f t="shared" si="26"/>
        <v>1</v>
      </c>
      <c r="AE105" s="52">
        <f t="shared" si="26"/>
        <v>1</v>
      </c>
      <c r="AF105" s="52">
        <f t="shared" si="26"/>
        <v>1</v>
      </c>
      <c r="AG105" s="52">
        <f t="shared" si="26"/>
        <v>1</v>
      </c>
      <c r="AH105" s="52">
        <f t="shared" si="26"/>
        <v>1</v>
      </c>
      <c r="AI105" s="52">
        <f t="shared" si="26"/>
        <v>1</v>
      </c>
      <c r="AJ105" s="52">
        <f t="shared" si="26"/>
        <v>1</v>
      </c>
      <c r="AK105" s="52">
        <f t="shared" si="26"/>
        <v>1</v>
      </c>
    </row>
    <row r="108" spans="1:37" x14ac:dyDescent="0.25">
      <c r="A108" s="22" t="s">
        <v>22</v>
      </c>
      <c r="B108" s="29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</row>
    <row r="109" spans="1:37" x14ac:dyDescent="0.25">
      <c r="A109" s="31" t="s">
        <v>7</v>
      </c>
      <c r="B109" s="32" t="s">
        <v>20</v>
      </c>
      <c r="C109" s="31" t="s">
        <v>155</v>
      </c>
      <c r="D109" s="51">
        <f>'Param.Transv.'!D105</f>
        <v>0.3</v>
      </c>
      <c r="E109" s="52">
        <f>'Param.Transv.'!E105</f>
        <v>0.3</v>
      </c>
      <c r="F109" s="52">
        <f>'Param.Transv.'!F105</f>
        <v>0.3</v>
      </c>
      <c r="G109" s="52">
        <f>'Param.Transv.'!G105</f>
        <v>0.3</v>
      </c>
      <c r="H109" s="52">
        <f>'Param.Transv.'!H105</f>
        <v>0.3</v>
      </c>
      <c r="I109" s="52">
        <f>'Param.Transv.'!I105</f>
        <v>0.3</v>
      </c>
      <c r="J109" s="52">
        <f>'Param.Transv.'!J105</f>
        <v>0.3</v>
      </c>
      <c r="K109" s="52">
        <f>'Param.Transv.'!K105</f>
        <v>0.3</v>
      </c>
      <c r="L109" s="52">
        <f>'Param.Transv.'!L105</f>
        <v>0.3</v>
      </c>
      <c r="M109" s="52">
        <f>'Param.Transv.'!M105</f>
        <v>0.3</v>
      </c>
      <c r="N109" s="52">
        <f>'Param.Transv.'!N105</f>
        <v>0.3</v>
      </c>
      <c r="O109" s="52">
        <f>'Param.Transv.'!O105</f>
        <v>0.3</v>
      </c>
      <c r="P109" s="52">
        <f>'Param.Transv.'!P105</f>
        <v>0.3</v>
      </c>
      <c r="Q109" s="52">
        <f>'Param.Transv.'!Q105</f>
        <v>0.3</v>
      </c>
      <c r="R109" s="52">
        <f>'Param.Transv.'!R105</f>
        <v>0.3</v>
      </c>
      <c r="S109" s="52">
        <f>'Param.Transv.'!S105</f>
        <v>0.3</v>
      </c>
      <c r="T109" s="52">
        <f>'Param.Transv.'!T105</f>
        <v>0.3</v>
      </c>
      <c r="U109" s="52">
        <f>'Param.Transv.'!U105</f>
        <v>0.3</v>
      </c>
      <c r="V109" s="52">
        <f>'Param.Transv.'!V105</f>
        <v>0.3</v>
      </c>
      <c r="W109" s="52">
        <f>'Param.Transv.'!W105</f>
        <v>0.3</v>
      </c>
      <c r="X109" s="52">
        <f>'Param.Transv.'!X105</f>
        <v>0.3</v>
      </c>
      <c r="Y109" s="52">
        <f>'Param.Transv.'!Y105</f>
        <v>0.3</v>
      </c>
      <c r="Z109" s="52">
        <f>'Param.Transv.'!Z105</f>
        <v>0.3</v>
      </c>
      <c r="AA109" s="52">
        <f>'Param.Transv.'!AA105</f>
        <v>0.3</v>
      </c>
      <c r="AB109" s="52">
        <f>'Param.Transv.'!AB105</f>
        <v>0.3</v>
      </c>
      <c r="AC109" s="52">
        <f>'Param.Transv.'!AC105</f>
        <v>0.3</v>
      </c>
      <c r="AD109" s="52">
        <f>'Param.Transv.'!AD105</f>
        <v>0.3</v>
      </c>
      <c r="AE109" s="52">
        <f>'Param.Transv.'!AE105</f>
        <v>0.3</v>
      </c>
      <c r="AF109" s="52">
        <f>'Param.Transv.'!AF105</f>
        <v>0.3</v>
      </c>
      <c r="AG109" s="52">
        <f>'Param.Transv.'!AG105</f>
        <v>0.3</v>
      </c>
      <c r="AH109" s="52">
        <f>'Param.Transv.'!AH105</f>
        <v>0.3</v>
      </c>
      <c r="AI109" s="52">
        <f>'Param.Transv.'!AI105</f>
        <v>0.3</v>
      </c>
      <c r="AJ109" s="52">
        <f>'Param.Transv.'!AJ105</f>
        <v>0.3</v>
      </c>
      <c r="AK109" s="52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155</v>
      </c>
      <c r="D110" s="51">
        <f>'Param.Transv.'!D106</f>
        <v>0.25</v>
      </c>
      <c r="E110" s="52">
        <f>'Param.Transv.'!E106</f>
        <v>0.25</v>
      </c>
      <c r="F110" s="52">
        <f>'Param.Transv.'!F106</f>
        <v>0.25</v>
      </c>
      <c r="G110" s="52">
        <f>'Param.Transv.'!G106</f>
        <v>0.25</v>
      </c>
      <c r="H110" s="52">
        <f>'Param.Transv.'!H106</f>
        <v>0.25</v>
      </c>
      <c r="I110" s="52">
        <f>'Param.Transv.'!I106</f>
        <v>0.25</v>
      </c>
      <c r="J110" s="52">
        <f>'Param.Transv.'!J106</f>
        <v>0.25</v>
      </c>
      <c r="K110" s="52">
        <f>'Param.Transv.'!K106</f>
        <v>0.25</v>
      </c>
      <c r="L110" s="52">
        <f>'Param.Transv.'!L106</f>
        <v>0.25</v>
      </c>
      <c r="M110" s="52">
        <f>'Param.Transv.'!M106</f>
        <v>0.25</v>
      </c>
      <c r="N110" s="52">
        <f>'Param.Transv.'!N106</f>
        <v>0.25</v>
      </c>
      <c r="O110" s="52">
        <f>'Param.Transv.'!O106</f>
        <v>0.25</v>
      </c>
      <c r="P110" s="52">
        <f>'Param.Transv.'!P106</f>
        <v>0.25</v>
      </c>
      <c r="Q110" s="52">
        <f>'Param.Transv.'!Q106</f>
        <v>0.25</v>
      </c>
      <c r="R110" s="52">
        <f>'Param.Transv.'!R106</f>
        <v>0.25</v>
      </c>
      <c r="S110" s="52">
        <f>'Param.Transv.'!S106</f>
        <v>0.25</v>
      </c>
      <c r="T110" s="52">
        <f>'Param.Transv.'!T106</f>
        <v>0.25</v>
      </c>
      <c r="U110" s="52">
        <f>'Param.Transv.'!U106</f>
        <v>0.25</v>
      </c>
      <c r="V110" s="52">
        <f>'Param.Transv.'!V106</f>
        <v>0.25</v>
      </c>
      <c r="W110" s="52">
        <f>'Param.Transv.'!W106</f>
        <v>0.25</v>
      </c>
      <c r="X110" s="52">
        <f>'Param.Transv.'!X106</f>
        <v>0.25</v>
      </c>
      <c r="Y110" s="52">
        <f>'Param.Transv.'!Y106</f>
        <v>0.25</v>
      </c>
      <c r="Z110" s="52">
        <f>'Param.Transv.'!Z106</f>
        <v>0.25</v>
      </c>
      <c r="AA110" s="52">
        <f>'Param.Transv.'!AA106</f>
        <v>0.25</v>
      </c>
      <c r="AB110" s="52">
        <f>'Param.Transv.'!AB106</f>
        <v>0.25</v>
      </c>
      <c r="AC110" s="52">
        <f>'Param.Transv.'!AC106</f>
        <v>0.25</v>
      </c>
      <c r="AD110" s="52">
        <f>'Param.Transv.'!AD106</f>
        <v>0.25</v>
      </c>
      <c r="AE110" s="52">
        <f>'Param.Transv.'!AE106</f>
        <v>0.25</v>
      </c>
      <c r="AF110" s="52">
        <f>'Param.Transv.'!AF106</f>
        <v>0.25</v>
      </c>
      <c r="AG110" s="52">
        <f>'Param.Transv.'!AG106</f>
        <v>0.25</v>
      </c>
      <c r="AH110" s="52">
        <f>'Param.Transv.'!AH106</f>
        <v>0.25</v>
      </c>
      <c r="AI110" s="52">
        <f>'Param.Transv.'!AI106</f>
        <v>0.25</v>
      </c>
      <c r="AJ110" s="52">
        <f>'Param.Transv.'!AJ106</f>
        <v>0.25</v>
      </c>
      <c r="AK110" s="52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155</v>
      </c>
      <c r="D111" s="51">
        <f>'Param.Transv.'!D107</f>
        <v>0.87906603773584902</v>
      </c>
      <c r="E111" s="52">
        <f>'Param.Transv.'!E107</f>
        <v>0.8820145137880987</v>
      </c>
      <c r="F111" s="52">
        <f>'Param.Transv.'!F107</f>
        <v>0.88496298984034827</v>
      </c>
      <c r="G111" s="52">
        <f>'Param.Transv.'!G107</f>
        <v>0.88791146589259795</v>
      </c>
      <c r="H111" s="52">
        <f>'Param.Transv.'!H107</f>
        <v>0.89085994194484752</v>
      </c>
      <c r="I111" s="52">
        <f>'Param.Transv.'!I107</f>
        <v>0.89380841799709732</v>
      </c>
      <c r="J111" s="52">
        <f>'Param.Transv.'!J107</f>
        <v>0.89675689404934689</v>
      </c>
      <c r="K111" s="52">
        <f>'Param.Transv.'!K107</f>
        <v>0.89970537010159646</v>
      </c>
      <c r="L111" s="52">
        <f>'Param.Transv.'!L107</f>
        <v>0.90265384615384625</v>
      </c>
      <c r="M111" s="52">
        <f>'Param.Transv.'!M107</f>
        <v>0.90560232220609582</v>
      </c>
      <c r="N111" s="52">
        <f>'Param.Transv.'!N107</f>
        <v>0.90855079825834539</v>
      </c>
      <c r="O111" s="52">
        <f>'Param.Transv.'!O107</f>
        <v>0.91149927431059508</v>
      </c>
      <c r="P111" s="52">
        <f>'Param.Transv.'!P107</f>
        <v>0.91444775036284465</v>
      </c>
      <c r="Q111" s="52">
        <f>'Param.Transv.'!Q107</f>
        <v>0.91739622641509433</v>
      </c>
      <c r="R111" s="52">
        <f>'Param.Transv.'!R107</f>
        <v>0.91739622641509433</v>
      </c>
      <c r="S111" s="52">
        <f>'Param.Transv.'!S107</f>
        <v>0.91739622641509433</v>
      </c>
      <c r="T111" s="52">
        <f>'Param.Transv.'!T107</f>
        <v>0.91739622641509433</v>
      </c>
      <c r="U111" s="52">
        <f>'Param.Transv.'!U107</f>
        <v>0.91739622641509433</v>
      </c>
      <c r="V111" s="52">
        <f>'Param.Transv.'!V107</f>
        <v>0.91739622641509433</v>
      </c>
      <c r="W111" s="52">
        <f>'Param.Transv.'!W107</f>
        <v>0.91739622641509433</v>
      </c>
      <c r="X111" s="52">
        <f>'Param.Transv.'!X107</f>
        <v>0.91739622641509433</v>
      </c>
      <c r="Y111" s="52">
        <f>'Param.Transv.'!Y107</f>
        <v>0.91739622641509433</v>
      </c>
      <c r="Z111" s="52">
        <f>'Param.Transv.'!Z107</f>
        <v>0.91739622641509433</v>
      </c>
      <c r="AA111" s="52">
        <f>'Param.Transv.'!AA107</f>
        <v>0.91739622641509433</v>
      </c>
      <c r="AB111" s="52">
        <f>'Param.Transv.'!AB107</f>
        <v>0.91739622641509433</v>
      </c>
      <c r="AC111" s="52">
        <f>'Param.Transv.'!AC107</f>
        <v>0.91739622641509433</v>
      </c>
      <c r="AD111" s="52">
        <f>'Param.Transv.'!AD107</f>
        <v>0.91739622641509433</v>
      </c>
      <c r="AE111" s="52">
        <f>'Param.Transv.'!AE107</f>
        <v>0.91739622641509433</v>
      </c>
      <c r="AF111" s="52">
        <f>'Param.Transv.'!AF107</f>
        <v>0.91739622641509433</v>
      </c>
      <c r="AG111" s="52">
        <f>'Param.Transv.'!AG107</f>
        <v>0.91739622641509433</v>
      </c>
      <c r="AH111" s="52">
        <f>'Param.Transv.'!AH107</f>
        <v>0.91739622641509433</v>
      </c>
      <c r="AI111" s="52">
        <f>'Param.Transv.'!AI107</f>
        <v>0.91739622641509433</v>
      </c>
      <c r="AJ111" s="52">
        <f>'Param.Transv.'!AJ107</f>
        <v>0.91739622641509433</v>
      </c>
      <c r="AK111" s="52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155</v>
      </c>
      <c r="D112" s="51">
        <f>'Param.Transv.'!D108</f>
        <v>0.25</v>
      </c>
      <c r="E112" s="52">
        <f>'Param.Transv.'!E108</f>
        <v>0.25</v>
      </c>
      <c r="F112" s="52">
        <f>'Param.Transv.'!F108</f>
        <v>0.25</v>
      </c>
      <c r="G112" s="52">
        <f>'Param.Transv.'!G108</f>
        <v>0.25</v>
      </c>
      <c r="H112" s="52">
        <f>'Param.Transv.'!H108</f>
        <v>0.25</v>
      </c>
      <c r="I112" s="52">
        <f>'Param.Transv.'!I108</f>
        <v>0.25</v>
      </c>
      <c r="J112" s="52">
        <f>'Param.Transv.'!J108</f>
        <v>0.25</v>
      </c>
      <c r="K112" s="52">
        <f>'Param.Transv.'!K108</f>
        <v>0.25</v>
      </c>
      <c r="L112" s="52">
        <f>'Param.Transv.'!L108</f>
        <v>0.25</v>
      </c>
      <c r="M112" s="52">
        <f>'Param.Transv.'!M108</f>
        <v>0.25</v>
      </c>
      <c r="N112" s="52">
        <f>'Param.Transv.'!N108</f>
        <v>0.25</v>
      </c>
      <c r="O112" s="52">
        <f>'Param.Transv.'!O108</f>
        <v>0.25</v>
      </c>
      <c r="P112" s="52">
        <f>'Param.Transv.'!P108</f>
        <v>0.25</v>
      </c>
      <c r="Q112" s="52">
        <f>'Param.Transv.'!Q108</f>
        <v>0.25</v>
      </c>
      <c r="R112" s="52">
        <f>'Param.Transv.'!R108</f>
        <v>0.25</v>
      </c>
      <c r="S112" s="52">
        <f>'Param.Transv.'!S108</f>
        <v>0.25</v>
      </c>
      <c r="T112" s="52">
        <f>'Param.Transv.'!T108</f>
        <v>0.25</v>
      </c>
      <c r="U112" s="52">
        <f>'Param.Transv.'!U108</f>
        <v>0.25</v>
      </c>
      <c r="V112" s="52">
        <f>'Param.Transv.'!V108</f>
        <v>0.25</v>
      </c>
      <c r="W112" s="52">
        <f>'Param.Transv.'!W108</f>
        <v>0.25</v>
      </c>
      <c r="X112" s="52">
        <f>'Param.Transv.'!X108</f>
        <v>0.25</v>
      </c>
      <c r="Y112" s="52">
        <f>'Param.Transv.'!Y108</f>
        <v>0.25</v>
      </c>
      <c r="Z112" s="52">
        <f>'Param.Transv.'!Z108</f>
        <v>0.25</v>
      </c>
      <c r="AA112" s="52">
        <f>'Param.Transv.'!AA108</f>
        <v>0.25</v>
      </c>
      <c r="AB112" s="52">
        <f>'Param.Transv.'!AB108</f>
        <v>0.25</v>
      </c>
      <c r="AC112" s="52">
        <f>'Param.Transv.'!AC108</f>
        <v>0.25</v>
      </c>
      <c r="AD112" s="52">
        <f>'Param.Transv.'!AD108</f>
        <v>0.25</v>
      </c>
      <c r="AE112" s="52">
        <f>'Param.Transv.'!AE108</f>
        <v>0.25</v>
      </c>
      <c r="AF112" s="52">
        <f>'Param.Transv.'!AF108</f>
        <v>0.25</v>
      </c>
      <c r="AG112" s="52">
        <f>'Param.Transv.'!AG108</f>
        <v>0.25</v>
      </c>
      <c r="AH112" s="52">
        <f>'Param.Transv.'!AH108</f>
        <v>0.25</v>
      </c>
      <c r="AI112" s="52">
        <f>'Param.Transv.'!AI108</f>
        <v>0.25</v>
      </c>
      <c r="AJ112" s="52">
        <f>'Param.Transv.'!AJ108</f>
        <v>0.25</v>
      </c>
      <c r="AK112" s="52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155</v>
      </c>
      <c r="D113" s="51">
        <f>'Param.Transv.'!D109</f>
        <v>0.25</v>
      </c>
      <c r="E113" s="52">
        <f>'Param.Transv.'!E109</f>
        <v>0.25</v>
      </c>
      <c r="F113" s="52">
        <f>'Param.Transv.'!F109</f>
        <v>0.25</v>
      </c>
      <c r="G113" s="52">
        <f>'Param.Transv.'!G109</f>
        <v>0.25</v>
      </c>
      <c r="H113" s="52">
        <f>'Param.Transv.'!H109</f>
        <v>0.25</v>
      </c>
      <c r="I113" s="52">
        <f>'Param.Transv.'!I109</f>
        <v>0.25</v>
      </c>
      <c r="J113" s="52">
        <f>'Param.Transv.'!J109</f>
        <v>0.25</v>
      </c>
      <c r="K113" s="52">
        <f>'Param.Transv.'!K109</f>
        <v>0.25</v>
      </c>
      <c r="L113" s="52">
        <f>'Param.Transv.'!L109</f>
        <v>0.25</v>
      </c>
      <c r="M113" s="52">
        <f>'Param.Transv.'!M109</f>
        <v>0.25</v>
      </c>
      <c r="N113" s="52">
        <f>'Param.Transv.'!N109</f>
        <v>0.25</v>
      </c>
      <c r="O113" s="52">
        <f>'Param.Transv.'!O109</f>
        <v>0.25</v>
      </c>
      <c r="P113" s="52">
        <f>'Param.Transv.'!P109</f>
        <v>0.25</v>
      </c>
      <c r="Q113" s="52">
        <f>'Param.Transv.'!Q109</f>
        <v>0.25</v>
      </c>
      <c r="R113" s="52">
        <f>'Param.Transv.'!R109</f>
        <v>0.25</v>
      </c>
      <c r="S113" s="52">
        <f>'Param.Transv.'!S109</f>
        <v>0.25</v>
      </c>
      <c r="T113" s="52">
        <f>'Param.Transv.'!T109</f>
        <v>0.25</v>
      </c>
      <c r="U113" s="52">
        <f>'Param.Transv.'!U109</f>
        <v>0.25</v>
      </c>
      <c r="V113" s="52">
        <f>'Param.Transv.'!V109</f>
        <v>0.25</v>
      </c>
      <c r="W113" s="52">
        <f>'Param.Transv.'!W109</f>
        <v>0.25</v>
      </c>
      <c r="X113" s="52">
        <f>'Param.Transv.'!X109</f>
        <v>0.25</v>
      </c>
      <c r="Y113" s="52">
        <f>'Param.Transv.'!Y109</f>
        <v>0.25</v>
      </c>
      <c r="Z113" s="52">
        <f>'Param.Transv.'!Z109</f>
        <v>0.25</v>
      </c>
      <c r="AA113" s="52">
        <f>'Param.Transv.'!AA109</f>
        <v>0.25</v>
      </c>
      <c r="AB113" s="52">
        <f>'Param.Transv.'!AB109</f>
        <v>0.25</v>
      </c>
      <c r="AC113" s="52">
        <f>'Param.Transv.'!AC109</f>
        <v>0.25</v>
      </c>
      <c r="AD113" s="52">
        <f>'Param.Transv.'!AD109</f>
        <v>0.25</v>
      </c>
      <c r="AE113" s="52">
        <f>'Param.Transv.'!AE109</f>
        <v>0.25</v>
      </c>
      <c r="AF113" s="52">
        <f>'Param.Transv.'!AF109</f>
        <v>0.25</v>
      </c>
      <c r="AG113" s="52">
        <f>'Param.Transv.'!AG109</f>
        <v>0.25</v>
      </c>
      <c r="AH113" s="52">
        <f>'Param.Transv.'!AH109</f>
        <v>0.25</v>
      </c>
      <c r="AI113" s="52">
        <f>'Param.Transv.'!AI109</f>
        <v>0.25</v>
      </c>
      <c r="AJ113" s="52">
        <f>'Param.Transv.'!AJ109</f>
        <v>0.25</v>
      </c>
      <c r="AK113" s="52">
        <f>'Param.Transv.'!AK109</f>
        <v>0.25</v>
      </c>
    </row>
    <row r="114" spans="1:37" x14ac:dyDescent="0.25">
      <c r="A114" s="31" t="s">
        <v>79</v>
      </c>
      <c r="B114" s="32" t="s">
        <v>20</v>
      </c>
      <c r="C114" s="31" t="s">
        <v>155</v>
      </c>
      <c r="D114" s="51">
        <f>'Param.Transv.'!D110</f>
        <v>1</v>
      </c>
      <c r="E114" s="52">
        <f>'Param.Transv.'!E110</f>
        <v>1</v>
      </c>
      <c r="F114" s="52">
        <f>'Param.Transv.'!F110</f>
        <v>1</v>
      </c>
      <c r="G114" s="52">
        <f>'Param.Transv.'!G110</f>
        <v>1</v>
      </c>
      <c r="H114" s="52">
        <f>'Param.Transv.'!H110</f>
        <v>1</v>
      </c>
      <c r="I114" s="52">
        <f>'Param.Transv.'!I110</f>
        <v>1</v>
      </c>
      <c r="J114" s="52">
        <f>'Param.Transv.'!J110</f>
        <v>1</v>
      </c>
      <c r="K114" s="52">
        <f>'Param.Transv.'!K110</f>
        <v>1</v>
      </c>
      <c r="L114" s="52">
        <f>'Param.Transv.'!L110</f>
        <v>1</v>
      </c>
      <c r="M114" s="52">
        <f>'Param.Transv.'!M110</f>
        <v>1</v>
      </c>
      <c r="N114" s="52">
        <f>'Param.Transv.'!N110</f>
        <v>1</v>
      </c>
      <c r="O114" s="52">
        <f>'Param.Transv.'!O110</f>
        <v>1</v>
      </c>
      <c r="P114" s="52">
        <f>'Param.Transv.'!P110</f>
        <v>1</v>
      </c>
      <c r="Q114" s="52">
        <f>'Param.Transv.'!Q110</f>
        <v>1</v>
      </c>
      <c r="R114" s="52">
        <f>'Param.Transv.'!R110</f>
        <v>1</v>
      </c>
      <c r="S114" s="52">
        <f>'Param.Transv.'!S110</f>
        <v>1</v>
      </c>
      <c r="T114" s="52">
        <f>'Param.Transv.'!T110</f>
        <v>1</v>
      </c>
      <c r="U114" s="52">
        <f>'Param.Transv.'!U110</f>
        <v>1</v>
      </c>
      <c r="V114" s="52">
        <f>'Param.Transv.'!V110</f>
        <v>1</v>
      </c>
      <c r="W114" s="52">
        <f>'Param.Transv.'!W110</f>
        <v>1</v>
      </c>
      <c r="X114" s="52">
        <f>'Param.Transv.'!X110</f>
        <v>1</v>
      </c>
      <c r="Y114" s="52">
        <f>'Param.Transv.'!Y110</f>
        <v>1</v>
      </c>
      <c r="Z114" s="52">
        <f>'Param.Transv.'!Z110</f>
        <v>1</v>
      </c>
      <c r="AA114" s="52">
        <f>'Param.Transv.'!AA110</f>
        <v>1</v>
      </c>
      <c r="AB114" s="52">
        <f>'Param.Transv.'!AB110</f>
        <v>1</v>
      </c>
      <c r="AC114" s="52">
        <f>'Param.Transv.'!AC110</f>
        <v>1</v>
      </c>
      <c r="AD114" s="52">
        <f>'Param.Transv.'!AD110</f>
        <v>1</v>
      </c>
      <c r="AE114" s="52">
        <f>'Param.Transv.'!AE110</f>
        <v>1</v>
      </c>
      <c r="AF114" s="52">
        <f>'Param.Transv.'!AF110</f>
        <v>1</v>
      </c>
      <c r="AG114" s="52">
        <f>'Param.Transv.'!AG110</f>
        <v>1</v>
      </c>
      <c r="AH114" s="52">
        <f>'Param.Transv.'!AH110</f>
        <v>1</v>
      </c>
      <c r="AI114" s="52">
        <f>'Param.Transv.'!AI110</f>
        <v>1</v>
      </c>
      <c r="AJ114" s="52">
        <f>'Param.Transv.'!AJ110</f>
        <v>1</v>
      </c>
      <c r="AK114" s="52">
        <f>'Param.Transv.'!AK110</f>
        <v>1</v>
      </c>
    </row>
    <row r="116" spans="1:37" x14ac:dyDescent="0.25">
      <c r="A116" s="22" t="s">
        <v>86</v>
      </c>
      <c r="B116" s="29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</row>
    <row r="117" spans="1:37" x14ac:dyDescent="0.25">
      <c r="A117" s="31" t="s">
        <v>7</v>
      </c>
      <c r="B117" s="32" t="s">
        <v>20</v>
      </c>
      <c r="C117" s="31" t="s">
        <v>155</v>
      </c>
      <c r="D117" s="51">
        <f>'Param.Transv.'!D113</f>
        <v>0.82</v>
      </c>
      <c r="E117" s="52">
        <f>'Param.Transv.'!E113</f>
        <v>0.82</v>
      </c>
      <c r="F117" s="52">
        <f>'Param.Transv.'!F113</f>
        <v>0.82</v>
      </c>
      <c r="G117" s="52">
        <f>'Param.Transv.'!G113</f>
        <v>0.82</v>
      </c>
      <c r="H117" s="52">
        <f>'Param.Transv.'!H113</f>
        <v>0.82068333333333321</v>
      </c>
      <c r="I117" s="52">
        <f>'Param.Transv.'!I113</f>
        <v>0.82136666666666669</v>
      </c>
      <c r="J117" s="52">
        <f>'Param.Transv.'!J113</f>
        <v>0.82204999999999995</v>
      </c>
      <c r="K117" s="52">
        <f>'Param.Transv.'!K113</f>
        <v>0.82273333333333332</v>
      </c>
      <c r="L117" s="52">
        <f>'Param.Transv.'!L113</f>
        <v>0.82341666666666657</v>
      </c>
      <c r="M117" s="52">
        <f>'Param.Transv.'!M113</f>
        <v>0.82409999999999983</v>
      </c>
      <c r="N117" s="52">
        <f>'Param.Transv.'!N113</f>
        <v>0.82478333333333331</v>
      </c>
      <c r="O117" s="52">
        <f>'Param.Transv.'!O113</f>
        <v>0.82546666666666657</v>
      </c>
      <c r="P117" s="52">
        <f>'Param.Transv.'!P113</f>
        <v>0.82615000000000005</v>
      </c>
      <c r="Q117" s="52">
        <f>'Param.Transv.'!Q113</f>
        <v>0.82683333333333331</v>
      </c>
      <c r="R117" s="52">
        <f>'Param.Transv.'!R113</f>
        <v>0.82751666666666668</v>
      </c>
      <c r="S117" s="52">
        <f>'Param.Transv.'!S113</f>
        <v>0.82819999999999994</v>
      </c>
      <c r="T117" s="52">
        <f>'Param.Transv.'!T113</f>
        <v>0.82888333333333319</v>
      </c>
      <c r="U117" s="52">
        <f>'Param.Transv.'!U113</f>
        <v>0.82956666666666667</v>
      </c>
      <c r="V117" s="52">
        <f>'Param.Transv.'!V113</f>
        <v>0.83024999999999993</v>
      </c>
      <c r="W117" s="52">
        <f>'Param.Transv.'!W113</f>
        <v>0.8309333333333333</v>
      </c>
      <c r="X117" s="52">
        <f>'Param.Transv.'!X113</f>
        <v>0.83161666666666656</v>
      </c>
      <c r="Y117" s="52">
        <f>'Param.Transv.'!Y113</f>
        <v>0.83229999999999982</v>
      </c>
      <c r="Z117" s="52">
        <f>'Param.Transv.'!Z113</f>
        <v>0.8329833333333333</v>
      </c>
      <c r="AA117" s="52">
        <f>'Param.Transv.'!AA113</f>
        <v>0.83366666666666656</v>
      </c>
      <c r="AB117" s="52">
        <f>'Param.Transv.'!AB113</f>
        <v>0.83435000000000004</v>
      </c>
      <c r="AC117" s="52">
        <f>'Param.Transv.'!AC113</f>
        <v>0.83503333333333329</v>
      </c>
      <c r="AD117" s="52">
        <f>'Param.Transv.'!AD113</f>
        <v>0.83571666666666655</v>
      </c>
      <c r="AE117" s="52">
        <f>'Param.Transv.'!AE113</f>
        <v>0.83639999999999992</v>
      </c>
      <c r="AF117" s="52">
        <f>'Param.Transv.'!AF113</f>
        <v>0.83708333333333318</v>
      </c>
      <c r="AG117" s="52">
        <f>'Param.Transv.'!AG113</f>
        <v>0.83776666666666666</v>
      </c>
      <c r="AH117" s="52">
        <f>'Param.Transv.'!AH113</f>
        <v>0.83844999999999992</v>
      </c>
      <c r="AI117" s="52">
        <f>'Param.Transv.'!AI113</f>
        <v>0.8391333333333334</v>
      </c>
      <c r="AJ117" s="52">
        <f>'Param.Transv.'!AJ113</f>
        <v>0.83981666666666666</v>
      </c>
      <c r="AK117" s="52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155</v>
      </c>
      <c r="D118" s="51">
        <f>'Param.Transv.'!D114</f>
        <v>0.74099999999999999</v>
      </c>
      <c r="E118" s="52">
        <f>'Param.Transv.'!E114</f>
        <v>0.74099999999999999</v>
      </c>
      <c r="F118" s="52">
        <f>'Param.Transv.'!F114</f>
        <v>0.74099999999999999</v>
      </c>
      <c r="G118" s="52">
        <f>'Param.Transv.'!G114</f>
        <v>0.74099999999999999</v>
      </c>
      <c r="H118" s="52">
        <f>'Param.Transv.'!H114</f>
        <v>0.74161749999999993</v>
      </c>
      <c r="I118" s="52">
        <f>'Param.Transv.'!I114</f>
        <v>0.74223499999999998</v>
      </c>
      <c r="J118" s="52">
        <f>'Param.Transv.'!J114</f>
        <v>0.74285249999999992</v>
      </c>
      <c r="K118" s="52">
        <f>'Param.Transv.'!K114</f>
        <v>0.74347000000000008</v>
      </c>
      <c r="L118" s="52">
        <f>'Param.Transv.'!L114</f>
        <v>0.74408750000000001</v>
      </c>
      <c r="M118" s="52">
        <f>'Param.Transv.'!M114</f>
        <v>0.74470499999999995</v>
      </c>
      <c r="N118" s="52">
        <f>'Param.Transv.'!N114</f>
        <v>0.7453225</v>
      </c>
      <c r="O118" s="52">
        <f>'Param.Transv.'!O114</f>
        <v>0.74593999999999994</v>
      </c>
      <c r="P118" s="52">
        <f>'Param.Transv.'!P114</f>
        <v>0.74655749999999999</v>
      </c>
      <c r="Q118" s="52">
        <f>'Param.Transv.'!Q114</f>
        <v>0.74717499999999992</v>
      </c>
      <c r="R118" s="52">
        <f>'Param.Transv.'!R114</f>
        <v>0.74779250000000008</v>
      </c>
      <c r="S118" s="52">
        <f>'Param.Transv.'!S114</f>
        <v>0.74841000000000002</v>
      </c>
      <c r="T118" s="52">
        <f>'Param.Transv.'!T114</f>
        <v>0.74902749999999996</v>
      </c>
      <c r="U118" s="52">
        <f>'Param.Transv.'!U114</f>
        <v>0.74964500000000001</v>
      </c>
      <c r="V118" s="52">
        <f>'Param.Transv.'!V114</f>
        <v>0.75026249999999994</v>
      </c>
      <c r="W118" s="52">
        <f>'Param.Transv.'!W114</f>
        <v>0.7508800000000001</v>
      </c>
      <c r="X118" s="52">
        <f>'Param.Transv.'!X114</f>
        <v>0.75149750000000004</v>
      </c>
      <c r="Y118" s="52">
        <f>'Param.Transv.'!Y114</f>
        <v>0.75211499999999987</v>
      </c>
      <c r="Z118" s="52">
        <f>'Param.Transv.'!Z114</f>
        <v>0.75273250000000003</v>
      </c>
      <c r="AA118" s="52">
        <f>'Param.Transv.'!AA114</f>
        <v>0.75334999999999996</v>
      </c>
      <c r="AB118" s="52">
        <f>'Param.Transv.'!AB114</f>
        <v>0.75396750000000001</v>
      </c>
      <c r="AC118" s="52">
        <f>'Param.Transv.'!AC114</f>
        <v>0.75458499999999995</v>
      </c>
      <c r="AD118" s="52">
        <f>'Param.Transv.'!AD114</f>
        <v>0.75520249999999989</v>
      </c>
      <c r="AE118" s="52">
        <f>'Param.Transv.'!AE114</f>
        <v>0.75582000000000005</v>
      </c>
      <c r="AF118" s="52">
        <f>'Param.Transv.'!AF114</f>
        <v>0.75643749999999998</v>
      </c>
      <c r="AG118" s="52">
        <f>'Param.Transv.'!AG114</f>
        <v>0.75705500000000003</v>
      </c>
      <c r="AH118" s="52">
        <f>'Param.Transv.'!AH114</f>
        <v>0.75767249999999997</v>
      </c>
      <c r="AI118" s="52">
        <f>'Param.Transv.'!AI114</f>
        <v>0.75829000000000002</v>
      </c>
      <c r="AJ118" s="52">
        <f>'Param.Transv.'!AJ114</f>
        <v>0.75890749999999996</v>
      </c>
      <c r="AK118" s="52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155</v>
      </c>
      <c r="D119" s="51">
        <f>'Param.Transv.'!D115</f>
        <v>0.82</v>
      </c>
      <c r="E119" s="52">
        <f>'Param.Transv.'!E115</f>
        <v>0.82</v>
      </c>
      <c r="F119" s="52">
        <f>'Param.Transv.'!F115</f>
        <v>0.82</v>
      </c>
      <c r="G119" s="52">
        <f>'Param.Transv.'!G115</f>
        <v>0.82</v>
      </c>
      <c r="H119" s="52">
        <f>'Param.Transv.'!H115</f>
        <v>0.82068333333333321</v>
      </c>
      <c r="I119" s="52">
        <f>'Param.Transv.'!I115</f>
        <v>0.82136666666666669</v>
      </c>
      <c r="J119" s="52">
        <f>'Param.Transv.'!J115</f>
        <v>0.82204999999999995</v>
      </c>
      <c r="K119" s="52">
        <f>'Param.Transv.'!K115</f>
        <v>0.82273333333333332</v>
      </c>
      <c r="L119" s="52">
        <f>'Param.Transv.'!L115</f>
        <v>0.82341666666666657</v>
      </c>
      <c r="M119" s="52">
        <f>'Param.Transv.'!M115</f>
        <v>0.82409999999999983</v>
      </c>
      <c r="N119" s="52">
        <f>'Param.Transv.'!N115</f>
        <v>0.82478333333333331</v>
      </c>
      <c r="O119" s="52">
        <f>'Param.Transv.'!O115</f>
        <v>0.82546666666666657</v>
      </c>
      <c r="P119" s="52">
        <f>'Param.Transv.'!P115</f>
        <v>0.82615000000000005</v>
      </c>
      <c r="Q119" s="52">
        <f>'Param.Transv.'!Q115</f>
        <v>0.82683333333333331</v>
      </c>
      <c r="R119" s="52">
        <f>'Param.Transv.'!R115</f>
        <v>0.82751666666666668</v>
      </c>
      <c r="S119" s="52">
        <f>'Param.Transv.'!S115</f>
        <v>0.82819999999999994</v>
      </c>
      <c r="T119" s="52">
        <f>'Param.Transv.'!T115</f>
        <v>0.82888333333333319</v>
      </c>
      <c r="U119" s="52">
        <f>'Param.Transv.'!U115</f>
        <v>0.82956666666666667</v>
      </c>
      <c r="V119" s="52">
        <f>'Param.Transv.'!V115</f>
        <v>0.83024999999999993</v>
      </c>
      <c r="W119" s="52">
        <f>'Param.Transv.'!W115</f>
        <v>0.8309333333333333</v>
      </c>
      <c r="X119" s="52">
        <f>'Param.Transv.'!X115</f>
        <v>0.83161666666666656</v>
      </c>
      <c r="Y119" s="52">
        <f>'Param.Transv.'!Y115</f>
        <v>0.83229999999999982</v>
      </c>
      <c r="Z119" s="52">
        <f>'Param.Transv.'!Z115</f>
        <v>0.8329833333333333</v>
      </c>
      <c r="AA119" s="52">
        <f>'Param.Transv.'!AA115</f>
        <v>0.83366666666666656</v>
      </c>
      <c r="AB119" s="52">
        <f>'Param.Transv.'!AB115</f>
        <v>0.83435000000000004</v>
      </c>
      <c r="AC119" s="52">
        <f>'Param.Transv.'!AC115</f>
        <v>0.83503333333333329</v>
      </c>
      <c r="AD119" s="52">
        <f>'Param.Transv.'!AD115</f>
        <v>0.83571666666666655</v>
      </c>
      <c r="AE119" s="52">
        <f>'Param.Transv.'!AE115</f>
        <v>0.83639999999999992</v>
      </c>
      <c r="AF119" s="52">
        <f>'Param.Transv.'!AF115</f>
        <v>0.83708333333333318</v>
      </c>
      <c r="AG119" s="52">
        <f>'Param.Transv.'!AG115</f>
        <v>0.83776666666666666</v>
      </c>
      <c r="AH119" s="52">
        <f>'Param.Transv.'!AH115</f>
        <v>0.83844999999999992</v>
      </c>
      <c r="AI119" s="52">
        <f>'Param.Transv.'!AI115</f>
        <v>0.8391333333333334</v>
      </c>
      <c r="AJ119" s="52">
        <f>'Param.Transv.'!AJ115</f>
        <v>0.83981666666666666</v>
      </c>
      <c r="AK119" s="52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155</v>
      </c>
      <c r="D120" s="51">
        <f>'Param.Transv.'!D116</f>
        <v>0.76700000000000002</v>
      </c>
      <c r="E120" s="52">
        <f>'Param.Transv.'!E116</f>
        <v>0.76700000000000002</v>
      </c>
      <c r="F120" s="52">
        <f>'Param.Transv.'!F116</f>
        <v>0.76700000000000002</v>
      </c>
      <c r="G120" s="52">
        <f>'Param.Transv.'!G116</f>
        <v>0.76700000000000002</v>
      </c>
      <c r="H120" s="52">
        <f>'Param.Transv.'!H116</f>
        <v>0.76763916666666665</v>
      </c>
      <c r="I120" s="52">
        <f>'Param.Transv.'!I116</f>
        <v>0.7682783333333334</v>
      </c>
      <c r="J120" s="52">
        <f>'Param.Transv.'!J116</f>
        <v>0.76891749999999992</v>
      </c>
      <c r="K120" s="52">
        <f>'Param.Transv.'!K116</f>
        <v>0.76955666666666678</v>
      </c>
      <c r="L120" s="52">
        <f>'Param.Transv.'!L116</f>
        <v>0.7701958333333333</v>
      </c>
      <c r="M120" s="52">
        <f>'Param.Transv.'!M116</f>
        <v>0.77083499999999994</v>
      </c>
      <c r="N120" s="52">
        <f>'Param.Transv.'!N116</f>
        <v>0.77147416666666668</v>
      </c>
      <c r="O120" s="52">
        <f>'Param.Transv.'!O116</f>
        <v>0.77211333333333332</v>
      </c>
      <c r="P120" s="52">
        <f>'Param.Transv.'!P116</f>
        <v>0.77275250000000006</v>
      </c>
      <c r="Q120" s="52">
        <f>'Param.Transv.'!Q116</f>
        <v>0.7733916666666667</v>
      </c>
      <c r="R120" s="52">
        <f>'Param.Transv.'!R116</f>
        <v>0.77403083333333345</v>
      </c>
      <c r="S120" s="52">
        <f>'Param.Transv.'!S116</f>
        <v>0.77466999999999997</v>
      </c>
      <c r="T120" s="52">
        <f>'Param.Transv.'!T116</f>
        <v>0.7753091666666666</v>
      </c>
      <c r="U120" s="52">
        <f>'Param.Transv.'!U116</f>
        <v>0.77594833333333335</v>
      </c>
      <c r="V120" s="52">
        <f>'Param.Transv.'!V116</f>
        <v>0.77658749999999999</v>
      </c>
      <c r="W120" s="52">
        <f>'Param.Transv.'!W116</f>
        <v>0.77722666666666673</v>
      </c>
      <c r="X120" s="52">
        <f>'Param.Transv.'!X116</f>
        <v>0.77786583333333337</v>
      </c>
      <c r="Y120" s="52">
        <f>'Param.Transv.'!Y116</f>
        <v>0.77850499999999989</v>
      </c>
      <c r="Z120" s="52">
        <f>'Param.Transv.'!Z116</f>
        <v>0.77914416666666675</v>
      </c>
      <c r="AA120" s="52">
        <f>'Param.Transv.'!AA116</f>
        <v>0.77978333333333327</v>
      </c>
      <c r="AB120" s="52">
        <f>'Param.Transv.'!AB116</f>
        <v>0.78042250000000002</v>
      </c>
      <c r="AC120" s="52">
        <f>'Param.Transv.'!AC116</f>
        <v>0.78106166666666665</v>
      </c>
      <c r="AD120" s="52">
        <f>'Param.Transv.'!AD116</f>
        <v>0.78170083333333329</v>
      </c>
      <c r="AE120" s="52">
        <f>'Param.Transv.'!AE116</f>
        <v>0.78234000000000004</v>
      </c>
      <c r="AF120" s="52">
        <f>'Param.Transv.'!AF116</f>
        <v>0.78297916666666667</v>
      </c>
      <c r="AG120" s="52">
        <f>'Param.Transv.'!AG116</f>
        <v>0.78361833333333342</v>
      </c>
      <c r="AH120" s="52">
        <f>'Param.Transv.'!AH116</f>
        <v>0.78425749999999994</v>
      </c>
      <c r="AI120" s="52">
        <f>'Param.Transv.'!AI116</f>
        <v>0.7848966666666668</v>
      </c>
      <c r="AJ120" s="52">
        <f>'Param.Transv.'!AJ116</f>
        <v>0.78553583333333332</v>
      </c>
      <c r="AK120" s="52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155</v>
      </c>
      <c r="D121" s="51">
        <f>'Param.Transv.'!D117</f>
        <v>0.81799999999999995</v>
      </c>
      <c r="E121" s="52">
        <f>'Param.Transv.'!E117</f>
        <v>0.81799999999999995</v>
      </c>
      <c r="F121" s="52">
        <f>'Param.Transv.'!F117</f>
        <v>0.81799999999999995</v>
      </c>
      <c r="G121" s="52">
        <f>'Param.Transv.'!G117</f>
        <v>0.81819473030000001</v>
      </c>
      <c r="H121" s="52">
        <f>'Param.Transv.'!H117</f>
        <v>0.8188765592419166</v>
      </c>
      <c r="I121" s="52">
        <f>'Param.Transv.'!I117</f>
        <v>0.81955838818383342</v>
      </c>
      <c r="J121" s="52">
        <f>'Param.Transv.'!J117</f>
        <v>0.82024021712575002</v>
      </c>
      <c r="K121" s="52">
        <f>'Param.Transv.'!K117</f>
        <v>0.82092204606766672</v>
      </c>
      <c r="L121" s="52">
        <f>'Param.Transv.'!L117</f>
        <v>0.82160387500958332</v>
      </c>
      <c r="M121" s="52">
        <f>'Param.Transv.'!M117</f>
        <v>0.82228570395149991</v>
      </c>
      <c r="N121" s="52">
        <f>'Param.Transv.'!N117</f>
        <v>0.82296753289341673</v>
      </c>
      <c r="O121" s="52">
        <f>'Param.Transv.'!O117</f>
        <v>0.82364936183533333</v>
      </c>
      <c r="P121" s="52">
        <f>'Param.Transv.'!P117</f>
        <v>0.82433119077725003</v>
      </c>
      <c r="Q121" s="52">
        <f>'Param.Transv.'!Q117</f>
        <v>0.82501301971916663</v>
      </c>
      <c r="R121" s="52">
        <f>'Param.Transv.'!R117</f>
        <v>0.82569484866108345</v>
      </c>
      <c r="S121" s="52">
        <f>'Param.Transv.'!S117</f>
        <v>0.82637667760300004</v>
      </c>
      <c r="T121" s="52">
        <f>'Param.Transv.'!T117</f>
        <v>0.82705850654491664</v>
      </c>
      <c r="U121" s="52">
        <f>'Param.Transv.'!U117</f>
        <v>0.82774033548683335</v>
      </c>
      <c r="V121" s="52">
        <f>'Param.Transv.'!V117</f>
        <v>0.82842216442874994</v>
      </c>
      <c r="W121" s="52">
        <f>'Param.Transv.'!W117</f>
        <v>0.82910399337066676</v>
      </c>
      <c r="X121" s="52">
        <f>'Param.Transv.'!X117</f>
        <v>0.82978582231258335</v>
      </c>
      <c r="Y121" s="52">
        <f>'Param.Transv.'!Y117</f>
        <v>0.83046765125449995</v>
      </c>
      <c r="Z121" s="52">
        <f>'Param.Transv.'!Z117</f>
        <v>0.83114948019641666</v>
      </c>
      <c r="AA121" s="52">
        <f>'Param.Transv.'!AA117</f>
        <v>0.83183130913833325</v>
      </c>
      <c r="AB121" s="52">
        <f>'Param.Transv.'!AB117</f>
        <v>0.83251313808025007</v>
      </c>
      <c r="AC121" s="52">
        <f>'Param.Transv.'!AC117</f>
        <v>0.83319496702216667</v>
      </c>
      <c r="AD121" s="52">
        <f>'Param.Transv.'!AD117</f>
        <v>0.83387679596408326</v>
      </c>
      <c r="AE121" s="52">
        <f>'Param.Transv.'!AE117</f>
        <v>0.83455862490599997</v>
      </c>
      <c r="AF121" s="52">
        <f>'Param.Transv.'!AF117</f>
        <v>0.83524045384791656</v>
      </c>
      <c r="AG121" s="52">
        <f>'Param.Transv.'!AG117</f>
        <v>0.83592228278983338</v>
      </c>
      <c r="AH121" s="52">
        <f>'Param.Transv.'!AH117</f>
        <v>0.83660411173174998</v>
      </c>
      <c r="AI121" s="52">
        <f>'Param.Transv.'!AI117</f>
        <v>0.8372859406736668</v>
      </c>
      <c r="AJ121" s="52">
        <f>'Param.Transv.'!AJ117</f>
        <v>0.83796776961558339</v>
      </c>
      <c r="AK121" s="52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155</v>
      </c>
      <c r="D122" s="51">
        <f>'Param.Transv.'!D118</f>
        <v>0.5</v>
      </c>
      <c r="E122" s="52">
        <f>'Param.Transv.'!E118</f>
        <v>0.5</v>
      </c>
      <c r="F122" s="52">
        <f>'Param.Transv.'!F118</f>
        <v>0.5</v>
      </c>
      <c r="G122" s="52">
        <f>'Param.Transv.'!G118</f>
        <v>0.5</v>
      </c>
      <c r="H122" s="52">
        <f>'Param.Transv.'!H118</f>
        <v>0.50041666666666662</v>
      </c>
      <c r="I122" s="52">
        <f>'Param.Transv.'!I118</f>
        <v>0.50083333333333335</v>
      </c>
      <c r="J122" s="52">
        <f>'Param.Transv.'!J118</f>
        <v>0.50124999999999997</v>
      </c>
      <c r="K122" s="52">
        <f>'Param.Transv.'!K118</f>
        <v>0.50166666666666671</v>
      </c>
      <c r="L122" s="52">
        <f>'Param.Transv.'!L118</f>
        <v>0.50208333333333333</v>
      </c>
      <c r="M122" s="52">
        <f>'Param.Transv.'!M118</f>
        <v>0.50249999999999995</v>
      </c>
      <c r="N122" s="52">
        <f>'Param.Transv.'!N118</f>
        <v>0.50291666666666668</v>
      </c>
      <c r="O122" s="52">
        <f>'Param.Transv.'!O118</f>
        <v>0.5033333333333333</v>
      </c>
      <c r="P122" s="52">
        <f>'Param.Transv.'!P118</f>
        <v>0.50375000000000003</v>
      </c>
      <c r="Q122" s="52">
        <f>'Param.Transv.'!Q118</f>
        <v>0.50416666666666665</v>
      </c>
      <c r="R122" s="52">
        <f>'Param.Transv.'!R118</f>
        <v>0.50458333333333338</v>
      </c>
      <c r="S122" s="52">
        <f>'Param.Transv.'!S118</f>
        <v>0.505</v>
      </c>
      <c r="T122" s="52">
        <f>'Param.Transv.'!T118</f>
        <v>0.50541666666666663</v>
      </c>
      <c r="U122" s="52">
        <f>'Param.Transv.'!U118</f>
        <v>0.50583333333333336</v>
      </c>
      <c r="V122" s="52">
        <f>'Param.Transv.'!V118</f>
        <v>0.50624999999999998</v>
      </c>
      <c r="W122" s="52">
        <f>'Param.Transv.'!W118</f>
        <v>0.50666666666666671</v>
      </c>
      <c r="X122" s="52">
        <f>'Param.Transv.'!X118</f>
        <v>0.50708333333333333</v>
      </c>
      <c r="Y122" s="52">
        <f>'Param.Transv.'!Y118</f>
        <v>0.50749999999999995</v>
      </c>
      <c r="Z122" s="52">
        <f>'Param.Transv.'!Z118</f>
        <v>0.50791666666666668</v>
      </c>
      <c r="AA122" s="52">
        <f>'Param.Transv.'!AA118</f>
        <v>0.5083333333333333</v>
      </c>
      <c r="AB122" s="52">
        <f>'Param.Transv.'!AB118</f>
        <v>0.50875000000000004</v>
      </c>
      <c r="AC122" s="52">
        <f>'Param.Transv.'!AC118</f>
        <v>0.50916666666666666</v>
      </c>
      <c r="AD122" s="52">
        <f>'Param.Transv.'!AD118</f>
        <v>0.50958333333333328</v>
      </c>
      <c r="AE122" s="52">
        <f>'Param.Transv.'!AE118</f>
        <v>0.51</v>
      </c>
      <c r="AF122" s="52">
        <f>'Param.Transv.'!AF118</f>
        <v>0.51041666666666663</v>
      </c>
      <c r="AG122" s="52">
        <f>'Param.Transv.'!AG118</f>
        <v>0.51083333333333336</v>
      </c>
      <c r="AH122" s="52">
        <f>'Param.Transv.'!AH118</f>
        <v>0.51124999999999998</v>
      </c>
      <c r="AI122" s="52">
        <f>'Param.Transv.'!AI118</f>
        <v>0.51166666666666671</v>
      </c>
      <c r="AJ122" s="52">
        <f>'Param.Transv.'!AJ118</f>
        <v>0.51208333333333333</v>
      </c>
      <c r="AK122" s="52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155</v>
      </c>
      <c r="D123" s="51">
        <f>'Param.Transv.'!D119</f>
        <v>0.76700000000000002</v>
      </c>
      <c r="E123" s="52">
        <f>'Param.Transv.'!E119</f>
        <v>0.76700000000000002</v>
      </c>
      <c r="F123" s="52">
        <f>'Param.Transv.'!F119</f>
        <v>0.76700000000000002</v>
      </c>
      <c r="G123" s="52">
        <f>'Param.Transv.'!G119</f>
        <v>0.76700000000000002</v>
      </c>
      <c r="H123" s="52">
        <f>'Param.Transv.'!H119</f>
        <v>0.76763916666666665</v>
      </c>
      <c r="I123" s="52">
        <f>'Param.Transv.'!I119</f>
        <v>0.7682783333333334</v>
      </c>
      <c r="J123" s="52">
        <f>'Param.Transv.'!J119</f>
        <v>0.76891749999999992</v>
      </c>
      <c r="K123" s="52">
        <f>'Param.Transv.'!K119</f>
        <v>0.76955666666666678</v>
      </c>
      <c r="L123" s="52">
        <f>'Param.Transv.'!L119</f>
        <v>0.7701958333333333</v>
      </c>
      <c r="M123" s="52">
        <f>'Param.Transv.'!M119</f>
        <v>0.77083499999999994</v>
      </c>
      <c r="N123" s="52">
        <f>'Param.Transv.'!N119</f>
        <v>0.77147416666666668</v>
      </c>
      <c r="O123" s="52">
        <f>'Param.Transv.'!O119</f>
        <v>0.77211333333333332</v>
      </c>
      <c r="P123" s="52">
        <f>'Param.Transv.'!P119</f>
        <v>0.77275250000000006</v>
      </c>
      <c r="Q123" s="52">
        <f>'Param.Transv.'!Q119</f>
        <v>0.7733916666666667</v>
      </c>
      <c r="R123" s="52">
        <f>'Param.Transv.'!R119</f>
        <v>0.77403083333333345</v>
      </c>
      <c r="S123" s="52">
        <f>'Param.Transv.'!S119</f>
        <v>0.77466999999999997</v>
      </c>
      <c r="T123" s="52">
        <f>'Param.Transv.'!T119</f>
        <v>0.7753091666666666</v>
      </c>
      <c r="U123" s="52">
        <f>'Param.Transv.'!U119</f>
        <v>0.77594833333333335</v>
      </c>
      <c r="V123" s="52">
        <f>'Param.Transv.'!V119</f>
        <v>0.77658749999999999</v>
      </c>
      <c r="W123" s="52">
        <f>'Param.Transv.'!W119</f>
        <v>0.77722666666666673</v>
      </c>
      <c r="X123" s="52">
        <f>'Param.Transv.'!X119</f>
        <v>0.77786583333333337</v>
      </c>
      <c r="Y123" s="52">
        <f>'Param.Transv.'!Y119</f>
        <v>0.77850499999999989</v>
      </c>
      <c r="Z123" s="52">
        <f>'Param.Transv.'!Z119</f>
        <v>0.77914416666666675</v>
      </c>
      <c r="AA123" s="52">
        <f>'Param.Transv.'!AA119</f>
        <v>0.77978333333333327</v>
      </c>
      <c r="AB123" s="52">
        <f>'Param.Transv.'!AB119</f>
        <v>0.78042250000000002</v>
      </c>
      <c r="AC123" s="52">
        <f>'Param.Transv.'!AC119</f>
        <v>0.78106166666666665</v>
      </c>
      <c r="AD123" s="52">
        <f>'Param.Transv.'!AD119</f>
        <v>0.78170083333333329</v>
      </c>
      <c r="AE123" s="52">
        <f>'Param.Transv.'!AE119</f>
        <v>0.78234000000000004</v>
      </c>
      <c r="AF123" s="52">
        <f>'Param.Transv.'!AF119</f>
        <v>0.78297916666666667</v>
      </c>
      <c r="AG123" s="52">
        <f>'Param.Transv.'!AG119</f>
        <v>0.78361833333333342</v>
      </c>
      <c r="AH123" s="52">
        <f>'Param.Transv.'!AH119</f>
        <v>0.78425749999999994</v>
      </c>
      <c r="AI123" s="52">
        <f>'Param.Transv.'!AI119</f>
        <v>0.7848966666666668</v>
      </c>
      <c r="AJ123" s="52">
        <f>'Param.Transv.'!AJ119</f>
        <v>0.78553583333333332</v>
      </c>
      <c r="AK123" s="52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155</v>
      </c>
      <c r="D124" s="51">
        <f>'Param.Transv.'!D120</f>
        <v>0.76700000000000002</v>
      </c>
      <c r="E124" s="52">
        <f>'Param.Transv.'!E120</f>
        <v>0.76700000000000002</v>
      </c>
      <c r="F124" s="52">
        <f>'Param.Transv.'!F120</f>
        <v>0.76700000000000002</v>
      </c>
      <c r="G124" s="52">
        <f>'Param.Transv.'!G120</f>
        <v>0.76700000000000002</v>
      </c>
      <c r="H124" s="52">
        <f>'Param.Transv.'!H120</f>
        <v>0.76763916666666665</v>
      </c>
      <c r="I124" s="52">
        <f>'Param.Transv.'!I120</f>
        <v>0.7682783333333334</v>
      </c>
      <c r="J124" s="52">
        <f>'Param.Transv.'!J120</f>
        <v>0.76891749999999992</v>
      </c>
      <c r="K124" s="52">
        <f>'Param.Transv.'!K120</f>
        <v>0.76955666666666678</v>
      </c>
      <c r="L124" s="52">
        <f>'Param.Transv.'!L120</f>
        <v>0.7701958333333333</v>
      </c>
      <c r="M124" s="52">
        <f>'Param.Transv.'!M120</f>
        <v>0.77083499999999994</v>
      </c>
      <c r="N124" s="52">
        <f>'Param.Transv.'!N120</f>
        <v>0.77147416666666668</v>
      </c>
      <c r="O124" s="52">
        <f>'Param.Transv.'!O120</f>
        <v>0.77211333333333332</v>
      </c>
      <c r="P124" s="52">
        <f>'Param.Transv.'!P120</f>
        <v>0.77275250000000006</v>
      </c>
      <c r="Q124" s="52">
        <f>'Param.Transv.'!Q120</f>
        <v>0.7733916666666667</v>
      </c>
      <c r="R124" s="52">
        <f>'Param.Transv.'!R120</f>
        <v>0.77403083333333345</v>
      </c>
      <c r="S124" s="52">
        <f>'Param.Transv.'!S120</f>
        <v>0.77466999999999997</v>
      </c>
      <c r="T124" s="52">
        <f>'Param.Transv.'!T120</f>
        <v>0.7753091666666666</v>
      </c>
      <c r="U124" s="52">
        <f>'Param.Transv.'!U120</f>
        <v>0.77594833333333335</v>
      </c>
      <c r="V124" s="52">
        <f>'Param.Transv.'!V120</f>
        <v>0.77658749999999999</v>
      </c>
      <c r="W124" s="52">
        <f>'Param.Transv.'!W120</f>
        <v>0.77722666666666673</v>
      </c>
      <c r="X124" s="52">
        <f>'Param.Transv.'!X120</f>
        <v>0.77786583333333337</v>
      </c>
      <c r="Y124" s="52">
        <f>'Param.Transv.'!Y120</f>
        <v>0.77850499999999989</v>
      </c>
      <c r="Z124" s="52">
        <f>'Param.Transv.'!Z120</f>
        <v>0.77914416666666675</v>
      </c>
      <c r="AA124" s="52">
        <f>'Param.Transv.'!AA120</f>
        <v>0.77978333333333327</v>
      </c>
      <c r="AB124" s="52">
        <f>'Param.Transv.'!AB120</f>
        <v>0.78042250000000002</v>
      </c>
      <c r="AC124" s="52">
        <f>'Param.Transv.'!AC120</f>
        <v>0.78106166666666665</v>
      </c>
      <c r="AD124" s="52">
        <f>'Param.Transv.'!AD120</f>
        <v>0.78170083333333329</v>
      </c>
      <c r="AE124" s="52">
        <f>'Param.Transv.'!AE120</f>
        <v>0.78234000000000004</v>
      </c>
      <c r="AF124" s="52">
        <f>'Param.Transv.'!AF120</f>
        <v>0.78297916666666667</v>
      </c>
      <c r="AG124" s="52">
        <f>'Param.Transv.'!AG120</f>
        <v>0.78361833333333342</v>
      </c>
      <c r="AH124" s="52">
        <f>'Param.Transv.'!AH120</f>
        <v>0.78425749999999994</v>
      </c>
      <c r="AI124" s="52">
        <f>'Param.Transv.'!AI120</f>
        <v>0.7848966666666668</v>
      </c>
      <c r="AJ124" s="52">
        <f>'Param.Transv.'!AJ120</f>
        <v>0.78553583333333332</v>
      </c>
      <c r="AK124" s="52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155</v>
      </c>
      <c r="D125" s="51">
        <f>'Param.Transv.'!D121</f>
        <v>0.7340000000000001</v>
      </c>
      <c r="E125" s="52">
        <f>'Param.Transv.'!E121</f>
        <v>0.7340000000000001</v>
      </c>
      <c r="F125" s="52">
        <f>'Param.Transv.'!F121</f>
        <v>0.7340000000000001</v>
      </c>
      <c r="G125" s="52">
        <f>'Param.Transv.'!G121</f>
        <v>0.7340000000000001</v>
      </c>
      <c r="H125" s="52">
        <f>'Param.Transv.'!H121</f>
        <v>0.73461166666666666</v>
      </c>
      <c r="I125" s="52">
        <f>'Param.Transv.'!I121</f>
        <v>0.73522333333333345</v>
      </c>
      <c r="J125" s="52">
        <f>'Param.Transv.'!J121</f>
        <v>0.73583500000000002</v>
      </c>
      <c r="K125" s="52">
        <f>'Param.Transv.'!K121</f>
        <v>0.7364466666666668</v>
      </c>
      <c r="L125" s="52">
        <f>'Param.Transv.'!L121</f>
        <v>0.73705833333333337</v>
      </c>
      <c r="M125" s="52">
        <f>'Param.Transv.'!M121</f>
        <v>0.73767000000000005</v>
      </c>
      <c r="N125" s="52">
        <f>'Param.Transv.'!N121</f>
        <v>0.73828166666666684</v>
      </c>
      <c r="O125" s="52">
        <f>'Param.Transv.'!O121</f>
        <v>0.7388933333333334</v>
      </c>
      <c r="P125" s="52">
        <f>'Param.Transv.'!P121</f>
        <v>0.73950500000000019</v>
      </c>
      <c r="Q125" s="52">
        <f>'Param.Transv.'!Q121</f>
        <v>0.74011666666666676</v>
      </c>
      <c r="R125" s="52">
        <f>'Param.Transv.'!R121</f>
        <v>0.74072833333333354</v>
      </c>
      <c r="S125" s="52">
        <f>'Param.Transv.'!S121</f>
        <v>0.74134000000000011</v>
      </c>
      <c r="T125" s="52">
        <f>'Param.Transv.'!T121</f>
        <v>0.74195166666666668</v>
      </c>
      <c r="U125" s="52">
        <f>'Param.Transv.'!U121</f>
        <v>0.74256333333333346</v>
      </c>
      <c r="V125" s="52">
        <f>'Param.Transv.'!V121</f>
        <v>0.74317500000000003</v>
      </c>
      <c r="W125" s="52">
        <f>'Param.Transv.'!W121</f>
        <v>0.74378666666666682</v>
      </c>
      <c r="X125" s="52">
        <f>'Param.Transv.'!X121</f>
        <v>0.74439833333333338</v>
      </c>
      <c r="Y125" s="52">
        <f>'Param.Transv.'!Y121</f>
        <v>0.74501000000000006</v>
      </c>
      <c r="Z125" s="52">
        <f>'Param.Transv.'!Z121</f>
        <v>0.74562166666666674</v>
      </c>
      <c r="AA125" s="52">
        <f>'Param.Transv.'!AA121</f>
        <v>0.74623333333333342</v>
      </c>
      <c r="AB125" s="52">
        <f>'Param.Transv.'!AB121</f>
        <v>0.7468450000000002</v>
      </c>
      <c r="AC125" s="52">
        <f>'Param.Transv.'!AC121</f>
        <v>0.74745666666666677</v>
      </c>
      <c r="AD125" s="52">
        <f>'Param.Transv.'!AD121</f>
        <v>0.74806833333333334</v>
      </c>
      <c r="AE125" s="52">
        <f>'Param.Transv.'!AE121</f>
        <v>0.74868000000000012</v>
      </c>
      <c r="AF125" s="52">
        <f>'Param.Transv.'!AF121</f>
        <v>0.74929166666666669</v>
      </c>
      <c r="AG125" s="52">
        <f>'Param.Transv.'!AG121</f>
        <v>0.74990333333333348</v>
      </c>
      <c r="AH125" s="52">
        <f>'Param.Transv.'!AH121</f>
        <v>0.75051500000000004</v>
      </c>
      <c r="AI125" s="52">
        <f>'Param.Transv.'!AI121</f>
        <v>0.75112666666666683</v>
      </c>
      <c r="AJ125" s="52">
        <f>'Param.Transv.'!AJ121</f>
        <v>0.7517383333333334</v>
      </c>
      <c r="AK125" s="52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155</v>
      </c>
      <c r="D126" s="51">
        <f>'Param.Transv.'!D122</f>
        <v>1</v>
      </c>
      <c r="E126" s="52">
        <f>'Param.Transv.'!E122</f>
        <v>1</v>
      </c>
      <c r="F126" s="52">
        <f>'Param.Transv.'!F122</f>
        <v>1</v>
      </c>
      <c r="G126" s="52">
        <f>'Param.Transv.'!G122</f>
        <v>1</v>
      </c>
      <c r="H126" s="52">
        <f>'Param.Transv.'!H122</f>
        <v>1</v>
      </c>
      <c r="I126" s="52">
        <f>'Param.Transv.'!I122</f>
        <v>1</v>
      </c>
      <c r="J126" s="52">
        <f>'Param.Transv.'!J122</f>
        <v>1</v>
      </c>
      <c r="K126" s="52">
        <f>'Param.Transv.'!K122</f>
        <v>1</v>
      </c>
      <c r="L126" s="52">
        <f>'Param.Transv.'!L122</f>
        <v>1</v>
      </c>
      <c r="M126" s="52">
        <f>'Param.Transv.'!M122</f>
        <v>1</v>
      </c>
      <c r="N126" s="52">
        <f>'Param.Transv.'!N122</f>
        <v>1</v>
      </c>
      <c r="O126" s="52">
        <f>'Param.Transv.'!O122</f>
        <v>1</v>
      </c>
      <c r="P126" s="52">
        <f>'Param.Transv.'!P122</f>
        <v>1</v>
      </c>
      <c r="Q126" s="52">
        <f>'Param.Transv.'!Q122</f>
        <v>1</v>
      </c>
      <c r="R126" s="52">
        <f>'Param.Transv.'!R122</f>
        <v>1</v>
      </c>
      <c r="S126" s="52">
        <f>'Param.Transv.'!S122</f>
        <v>1</v>
      </c>
      <c r="T126" s="52">
        <f>'Param.Transv.'!T122</f>
        <v>1</v>
      </c>
      <c r="U126" s="52">
        <f>'Param.Transv.'!U122</f>
        <v>1</v>
      </c>
      <c r="V126" s="52">
        <f>'Param.Transv.'!V122</f>
        <v>1</v>
      </c>
      <c r="W126" s="52">
        <f>'Param.Transv.'!W122</f>
        <v>1</v>
      </c>
      <c r="X126" s="52">
        <f>'Param.Transv.'!X122</f>
        <v>1</v>
      </c>
      <c r="Y126" s="52">
        <f>'Param.Transv.'!Y122</f>
        <v>1</v>
      </c>
      <c r="Z126" s="52">
        <f>'Param.Transv.'!Z122</f>
        <v>1</v>
      </c>
      <c r="AA126" s="52">
        <f>'Param.Transv.'!AA122</f>
        <v>1</v>
      </c>
      <c r="AB126" s="52">
        <f>'Param.Transv.'!AB122</f>
        <v>1</v>
      </c>
      <c r="AC126" s="52">
        <f>'Param.Transv.'!AC122</f>
        <v>1</v>
      </c>
      <c r="AD126" s="52">
        <f>'Param.Transv.'!AD122</f>
        <v>1</v>
      </c>
      <c r="AE126" s="52">
        <f>'Param.Transv.'!AE122</f>
        <v>1</v>
      </c>
      <c r="AF126" s="52">
        <f>'Param.Transv.'!AF122</f>
        <v>1</v>
      </c>
      <c r="AG126" s="52">
        <f>'Param.Transv.'!AG122</f>
        <v>1</v>
      </c>
      <c r="AH126" s="52">
        <f>'Param.Transv.'!AH122</f>
        <v>1</v>
      </c>
      <c r="AI126" s="52">
        <f>'Param.Transv.'!AI122</f>
        <v>1</v>
      </c>
      <c r="AJ126" s="52">
        <f>'Param.Transv.'!AJ122</f>
        <v>1</v>
      </c>
      <c r="AK126" s="52">
        <f>'Param.Transv.'!AK122</f>
        <v>1</v>
      </c>
    </row>
    <row r="127" spans="1:37" x14ac:dyDescent="0.25">
      <c r="A127" s="31" t="s">
        <v>79</v>
      </c>
      <c r="B127" s="32" t="s">
        <v>20</v>
      </c>
      <c r="C127" s="31" t="s">
        <v>155</v>
      </c>
      <c r="D127" s="51">
        <f>'Param.Transv.'!D123</f>
        <v>1</v>
      </c>
      <c r="E127" s="52">
        <f>'Param.Transv.'!E123</f>
        <v>1</v>
      </c>
      <c r="F127" s="52">
        <f>'Param.Transv.'!F123</f>
        <v>1</v>
      </c>
      <c r="G127" s="52">
        <f>'Param.Transv.'!G123</f>
        <v>1</v>
      </c>
      <c r="H127" s="52">
        <f>'Param.Transv.'!H123</f>
        <v>1</v>
      </c>
      <c r="I127" s="52">
        <f>'Param.Transv.'!I123</f>
        <v>1</v>
      </c>
      <c r="J127" s="52">
        <f>'Param.Transv.'!J123</f>
        <v>1</v>
      </c>
      <c r="K127" s="52">
        <f>'Param.Transv.'!K123</f>
        <v>1</v>
      </c>
      <c r="L127" s="52">
        <f>'Param.Transv.'!L123</f>
        <v>1</v>
      </c>
      <c r="M127" s="52">
        <f>'Param.Transv.'!M123</f>
        <v>1</v>
      </c>
      <c r="N127" s="52">
        <f>'Param.Transv.'!N123</f>
        <v>1</v>
      </c>
      <c r="O127" s="52">
        <f>'Param.Transv.'!O123</f>
        <v>1</v>
      </c>
      <c r="P127" s="52">
        <f>'Param.Transv.'!P123</f>
        <v>1</v>
      </c>
      <c r="Q127" s="52">
        <f>'Param.Transv.'!Q123</f>
        <v>1</v>
      </c>
      <c r="R127" s="52">
        <f>'Param.Transv.'!R123</f>
        <v>1</v>
      </c>
      <c r="S127" s="52">
        <f>'Param.Transv.'!S123</f>
        <v>1</v>
      </c>
      <c r="T127" s="52">
        <f>'Param.Transv.'!T123</f>
        <v>1</v>
      </c>
      <c r="U127" s="52">
        <f>'Param.Transv.'!U123</f>
        <v>1</v>
      </c>
      <c r="V127" s="52">
        <f>'Param.Transv.'!V123</f>
        <v>1</v>
      </c>
      <c r="W127" s="52">
        <f>'Param.Transv.'!W123</f>
        <v>1</v>
      </c>
      <c r="X127" s="52">
        <f>'Param.Transv.'!X123</f>
        <v>1</v>
      </c>
      <c r="Y127" s="52">
        <f>'Param.Transv.'!Y123</f>
        <v>1</v>
      </c>
      <c r="Z127" s="52">
        <f>'Param.Transv.'!Z123</f>
        <v>1</v>
      </c>
      <c r="AA127" s="52">
        <f>'Param.Transv.'!AA123</f>
        <v>1</v>
      </c>
      <c r="AB127" s="52">
        <f>'Param.Transv.'!AB123</f>
        <v>1</v>
      </c>
      <c r="AC127" s="52">
        <f>'Param.Transv.'!AC123</f>
        <v>1</v>
      </c>
      <c r="AD127" s="52">
        <f>'Param.Transv.'!AD123</f>
        <v>1</v>
      </c>
      <c r="AE127" s="52">
        <f>'Param.Transv.'!AE123</f>
        <v>1</v>
      </c>
      <c r="AF127" s="52">
        <f>'Param.Transv.'!AF123</f>
        <v>1</v>
      </c>
      <c r="AG127" s="52">
        <f>'Param.Transv.'!AG123</f>
        <v>1</v>
      </c>
      <c r="AH127" s="52">
        <f>'Param.Transv.'!AH123</f>
        <v>1</v>
      </c>
      <c r="AI127" s="52">
        <f>'Param.Transv.'!AI123</f>
        <v>1</v>
      </c>
      <c r="AJ127" s="52">
        <f>'Param.Transv.'!AJ123</f>
        <v>1</v>
      </c>
      <c r="AK127" s="52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87</v>
      </c>
      <c r="B129" s="29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</row>
    <row r="130" spans="1:37" x14ac:dyDescent="0.25">
      <c r="A130" s="31" t="s">
        <v>23</v>
      </c>
      <c r="B130" s="32" t="s">
        <v>20</v>
      </c>
      <c r="C130" s="31" t="s">
        <v>155</v>
      </c>
      <c r="D130" s="51">
        <f>'Param.Transv.'!D126</f>
        <v>1</v>
      </c>
      <c r="E130" s="52">
        <f>'Param.Transv.'!E126</f>
        <v>1</v>
      </c>
      <c r="F130" s="52">
        <f>'Param.Transv.'!F126</f>
        <v>1</v>
      </c>
      <c r="G130" s="52">
        <f>'Param.Transv.'!G126</f>
        <v>1</v>
      </c>
      <c r="H130" s="52">
        <f>'Param.Transv.'!H126</f>
        <v>1</v>
      </c>
      <c r="I130" s="52">
        <f>'Param.Transv.'!I126</f>
        <v>1</v>
      </c>
      <c r="J130" s="52">
        <f>'Param.Transv.'!J126</f>
        <v>1</v>
      </c>
      <c r="K130" s="52">
        <f>'Param.Transv.'!K126</f>
        <v>1</v>
      </c>
      <c r="L130" s="52">
        <f>'Param.Transv.'!L126</f>
        <v>1</v>
      </c>
      <c r="M130" s="52">
        <f>'Param.Transv.'!M126</f>
        <v>1</v>
      </c>
      <c r="N130" s="52">
        <f>'Param.Transv.'!N126</f>
        <v>1</v>
      </c>
      <c r="O130" s="52">
        <f>'Param.Transv.'!O126</f>
        <v>1</v>
      </c>
      <c r="P130" s="52">
        <f>'Param.Transv.'!P126</f>
        <v>1</v>
      </c>
      <c r="Q130" s="52">
        <f>'Param.Transv.'!Q126</f>
        <v>1</v>
      </c>
      <c r="R130" s="52">
        <f>'Param.Transv.'!R126</f>
        <v>1</v>
      </c>
      <c r="S130" s="52">
        <f>'Param.Transv.'!S126</f>
        <v>1</v>
      </c>
      <c r="T130" s="52">
        <f>'Param.Transv.'!T126</f>
        <v>1</v>
      </c>
      <c r="U130" s="52">
        <f>'Param.Transv.'!U126</f>
        <v>1</v>
      </c>
      <c r="V130" s="52">
        <f>'Param.Transv.'!V126</f>
        <v>1</v>
      </c>
      <c r="W130" s="52">
        <f>'Param.Transv.'!W126</f>
        <v>1</v>
      </c>
      <c r="X130" s="52">
        <f>'Param.Transv.'!X126</f>
        <v>1</v>
      </c>
      <c r="Y130" s="52">
        <f>'Param.Transv.'!Y126</f>
        <v>1</v>
      </c>
      <c r="Z130" s="52">
        <f>'Param.Transv.'!Z126</f>
        <v>1</v>
      </c>
      <c r="AA130" s="52">
        <f>'Param.Transv.'!AA126</f>
        <v>1</v>
      </c>
      <c r="AB130" s="52">
        <f>'Param.Transv.'!AB126</f>
        <v>1</v>
      </c>
      <c r="AC130" s="52">
        <f>'Param.Transv.'!AC126</f>
        <v>1</v>
      </c>
      <c r="AD130" s="52">
        <f>'Param.Transv.'!AD126</f>
        <v>1</v>
      </c>
      <c r="AE130" s="52">
        <f>'Param.Transv.'!AE126</f>
        <v>1</v>
      </c>
      <c r="AF130" s="52">
        <f>'Param.Transv.'!AF126</f>
        <v>1</v>
      </c>
      <c r="AG130" s="52">
        <f>'Param.Transv.'!AG126</f>
        <v>1</v>
      </c>
      <c r="AH130" s="52">
        <f>'Param.Transv.'!AH126</f>
        <v>1</v>
      </c>
      <c r="AI130" s="52">
        <f>'Param.Transv.'!AI126</f>
        <v>1</v>
      </c>
      <c r="AJ130" s="52">
        <f>'Param.Transv.'!AJ126</f>
        <v>1</v>
      </c>
      <c r="AK130" s="52">
        <f>'Param.Transv.'!AK126</f>
        <v>1</v>
      </c>
    </row>
    <row r="132" spans="1:37" x14ac:dyDescent="0.25">
      <c r="A132" s="22" t="s">
        <v>112</v>
      </c>
    </row>
    <row r="133" spans="1:37" x14ac:dyDescent="0.25">
      <c r="A133" s="31" t="s">
        <v>16</v>
      </c>
      <c r="B133" s="32" t="s">
        <v>8</v>
      </c>
      <c r="C133" s="31" t="s">
        <v>162</v>
      </c>
      <c r="D133" s="49">
        <f>D$77*D$11/1000</f>
        <v>27.286117318277832</v>
      </c>
      <c r="E133" s="50">
        <f>E$77*E$11/1000</f>
        <v>28.411393575552747</v>
      </c>
      <c r="F133" s="50">
        <f t="shared" ref="F133:AK133" si="27">F$77*F$11/1000</f>
        <v>28.576054516975667</v>
      </c>
      <c r="G133" s="50">
        <f t="shared" si="27"/>
        <v>28.736805750594353</v>
      </c>
      <c r="H133" s="50">
        <f t="shared" si="27"/>
        <v>28.893710606798308</v>
      </c>
      <c r="I133" s="50">
        <f t="shared" si="27"/>
        <v>29.046833150552228</v>
      </c>
      <c r="J133" s="50">
        <f t="shared" si="27"/>
        <v>29.196238046776333</v>
      </c>
      <c r="K133" s="50">
        <f t="shared" si="27"/>
        <v>28.801217549528957</v>
      </c>
      <c r="L133" s="50">
        <f t="shared" si="27"/>
        <v>28.407384550596902</v>
      </c>
      <c r="M133" s="50">
        <f t="shared" si="27"/>
        <v>28.014955311038804</v>
      </c>
      <c r="N133" s="50">
        <f t="shared" si="27"/>
        <v>27.62413437656916</v>
      </c>
      <c r="O133" s="50">
        <f t="shared" si="27"/>
        <v>27.235114923515713</v>
      </c>
      <c r="P133" s="50">
        <f t="shared" si="27"/>
        <v>26.848079106687479</v>
      </c>
      <c r="Q133" s="50">
        <f t="shared" si="27"/>
        <v>26.46319840796334</v>
      </c>
      <c r="R133" s="50">
        <f t="shared" si="27"/>
        <v>26.312592922425114</v>
      </c>
      <c r="S133" s="50">
        <f t="shared" si="27"/>
        <v>26.159726748062038</v>
      </c>
      <c r="T133" s="50">
        <f t="shared" si="27"/>
        <v>26.004739279212188</v>
      </c>
      <c r="U133" s="50">
        <f t="shared" si="27"/>
        <v>25.847765726170717</v>
      </c>
      <c r="V133" s="50">
        <f t="shared" si="27"/>
        <v>25.688937162234897</v>
      </c>
      <c r="W133" s="50">
        <f t="shared" si="27"/>
        <v>25.528380575677396</v>
      </c>
      <c r="X133" s="50">
        <f t="shared" si="27"/>
        <v>25.366218926132539</v>
      </c>
      <c r="Y133" s="50">
        <f t="shared" si="27"/>
        <v>25.202571204913028</v>
      </c>
      <c r="Z133" s="50">
        <f t="shared" si="27"/>
        <v>25.037552498801666</v>
      </c>
      <c r="AA133" s="50">
        <f t="shared" si="27"/>
        <v>24.871274056891011</v>
      </c>
      <c r="AB133" s="50">
        <f t="shared" si="27"/>
        <v>24.703843360072266</v>
      </c>
      <c r="AC133" s="50">
        <f t="shared" si="27"/>
        <v>24.535364192799644</v>
      </c>
      <c r="AD133" s="50">
        <f t="shared" si="27"/>
        <v>24.365936716781437</v>
      </c>
      <c r="AE133" s="50">
        <f t="shared" si="27"/>
        <v>24.195657546274148</v>
      </c>
      <c r="AF133" s="50">
        <f t="shared" si="27"/>
        <v>24.118748396746348</v>
      </c>
      <c r="AG133" s="50">
        <f t="shared" si="27"/>
        <v>24.040191112740771</v>
      </c>
      <c r="AH133" s="50">
        <f t="shared" si="27"/>
        <v>23.960058774384333</v>
      </c>
      <c r="AI133" s="50">
        <f t="shared" si="27"/>
        <v>23.878422447746409</v>
      </c>
      <c r="AJ133" s="50">
        <f t="shared" si="27"/>
        <v>23.795351214060155</v>
      </c>
      <c r="AK133" s="50">
        <f t="shared" si="27"/>
        <v>23.71091220029259</v>
      </c>
    </row>
    <row r="134" spans="1:37" x14ac:dyDescent="0.25">
      <c r="A134" s="31" t="s">
        <v>7</v>
      </c>
      <c r="B134" s="32" t="s">
        <v>8</v>
      </c>
      <c r="C134" s="31" t="s">
        <v>162</v>
      </c>
      <c r="D134" s="49">
        <f>D$133*D84</f>
        <v>0</v>
      </c>
      <c r="E134" s="50">
        <f t="shared" ref="E134:AK134" si="28">E$133*E84</f>
        <v>0</v>
      </c>
      <c r="F134" s="50">
        <f t="shared" si="28"/>
        <v>0</v>
      </c>
      <c r="G134" s="50">
        <f t="shared" si="28"/>
        <v>0</v>
      </c>
      <c r="H134" s="50">
        <f t="shared" si="28"/>
        <v>0</v>
      </c>
      <c r="I134" s="50">
        <f t="shared" si="28"/>
        <v>0</v>
      </c>
      <c r="J134" s="50">
        <f t="shared" si="28"/>
        <v>0</v>
      </c>
      <c r="K134" s="50">
        <f t="shared" si="28"/>
        <v>0</v>
      </c>
      <c r="L134" s="50">
        <f t="shared" si="28"/>
        <v>0</v>
      </c>
      <c r="M134" s="50">
        <f t="shared" si="28"/>
        <v>0</v>
      </c>
      <c r="N134" s="50">
        <f t="shared" si="28"/>
        <v>0</v>
      </c>
      <c r="O134" s="50">
        <f t="shared" si="28"/>
        <v>0</v>
      </c>
      <c r="P134" s="50">
        <f t="shared" si="28"/>
        <v>0</v>
      </c>
      <c r="Q134" s="50">
        <f t="shared" si="28"/>
        <v>0</v>
      </c>
      <c r="R134" s="50">
        <f t="shared" si="28"/>
        <v>0</v>
      </c>
      <c r="S134" s="50">
        <f t="shared" si="28"/>
        <v>0</v>
      </c>
      <c r="T134" s="50">
        <f t="shared" si="28"/>
        <v>0</v>
      </c>
      <c r="U134" s="50">
        <f t="shared" si="28"/>
        <v>0</v>
      </c>
      <c r="V134" s="50">
        <f t="shared" si="28"/>
        <v>0</v>
      </c>
      <c r="W134" s="50">
        <f t="shared" si="28"/>
        <v>0</v>
      </c>
      <c r="X134" s="50">
        <f t="shared" si="28"/>
        <v>0</v>
      </c>
      <c r="Y134" s="50">
        <f t="shared" si="28"/>
        <v>0</v>
      </c>
      <c r="Z134" s="50">
        <f t="shared" si="28"/>
        <v>0</v>
      </c>
      <c r="AA134" s="50">
        <f t="shared" si="28"/>
        <v>0</v>
      </c>
      <c r="AB134" s="50">
        <f t="shared" si="28"/>
        <v>0</v>
      </c>
      <c r="AC134" s="50">
        <f t="shared" si="28"/>
        <v>0</v>
      </c>
      <c r="AD134" s="50">
        <f t="shared" si="28"/>
        <v>0</v>
      </c>
      <c r="AE134" s="50">
        <f t="shared" si="28"/>
        <v>0</v>
      </c>
      <c r="AF134" s="50">
        <f t="shared" si="28"/>
        <v>0</v>
      </c>
      <c r="AG134" s="50">
        <f t="shared" si="28"/>
        <v>0</v>
      </c>
      <c r="AH134" s="50">
        <f t="shared" si="28"/>
        <v>0</v>
      </c>
      <c r="AI134" s="50">
        <f t="shared" si="28"/>
        <v>0</v>
      </c>
      <c r="AJ134" s="50">
        <f t="shared" si="28"/>
        <v>0</v>
      </c>
      <c r="AK134" s="50">
        <f t="shared" si="28"/>
        <v>0</v>
      </c>
    </row>
    <row r="135" spans="1:37" x14ac:dyDescent="0.25">
      <c r="A135" s="31" t="s">
        <v>11</v>
      </c>
      <c r="B135" s="32" t="s">
        <v>8</v>
      </c>
      <c r="C135" s="31" t="s">
        <v>162</v>
      </c>
      <c r="D135" s="49">
        <f t="shared" ref="D135:D139" si="29">D$133*D85</f>
        <v>0</v>
      </c>
      <c r="E135" s="50">
        <f t="shared" ref="E135:AK135" si="30">E$133*E85</f>
        <v>0</v>
      </c>
      <c r="F135" s="50">
        <f t="shared" si="30"/>
        <v>0</v>
      </c>
      <c r="G135" s="50">
        <f t="shared" si="30"/>
        <v>0</v>
      </c>
      <c r="H135" s="50">
        <f t="shared" si="30"/>
        <v>0</v>
      </c>
      <c r="I135" s="50">
        <f t="shared" si="30"/>
        <v>0</v>
      </c>
      <c r="J135" s="50">
        <f t="shared" si="30"/>
        <v>0</v>
      </c>
      <c r="K135" s="50">
        <f t="shared" si="30"/>
        <v>0</v>
      </c>
      <c r="L135" s="50">
        <f t="shared" si="30"/>
        <v>0</v>
      </c>
      <c r="M135" s="50">
        <f t="shared" si="30"/>
        <v>0</v>
      </c>
      <c r="N135" s="50">
        <f t="shared" si="30"/>
        <v>0</v>
      </c>
      <c r="O135" s="50">
        <f t="shared" si="30"/>
        <v>0</v>
      </c>
      <c r="P135" s="50">
        <f t="shared" si="30"/>
        <v>0</v>
      </c>
      <c r="Q135" s="50">
        <f t="shared" si="30"/>
        <v>0</v>
      </c>
      <c r="R135" s="50">
        <f t="shared" si="30"/>
        <v>0</v>
      </c>
      <c r="S135" s="50">
        <f t="shared" si="30"/>
        <v>0</v>
      </c>
      <c r="T135" s="50">
        <f t="shared" si="30"/>
        <v>0</v>
      </c>
      <c r="U135" s="50">
        <f t="shared" si="30"/>
        <v>0</v>
      </c>
      <c r="V135" s="50">
        <f t="shared" si="30"/>
        <v>0</v>
      </c>
      <c r="W135" s="50">
        <f t="shared" si="30"/>
        <v>0</v>
      </c>
      <c r="X135" s="50">
        <f t="shared" si="30"/>
        <v>0</v>
      </c>
      <c r="Y135" s="50">
        <f t="shared" si="30"/>
        <v>0</v>
      </c>
      <c r="Z135" s="50">
        <f t="shared" si="30"/>
        <v>0</v>
      </c>
      <c r="AA135" s="50">
        <f t="shared" si="30"/>
        <v>0</v>
      </c>
      <c r="AB135" s="50">
        <f t="shared" si="30"/>
        <v>0</v>
      </c>
      <c r="AC135" s="50">
        <f t="shared" si="30"/>
        <v>0</v>
      </c>
      <c r="AD135" s="50">
        <f t="shared" si="30"/>
        <v>0</v>
      </c>
      <c r="AE135" s="50">
        <f t="shared" si="30"/>
        <v>0</v>
      </c>
      <c r="AF135" s="50">
        <f t="shared" si="30"/>
        <v>0</v>
      </c>
      <c r="AG135" s="50">
        <f t="shared" si="30"/>
        <v>0</v>
      </c>
      <c r="AH135" s="50">
        <f t="shared" si="30"/>
        <v>0</v>
      </c>
      <c r="AI135" s="50">
        <f t="shared" si="30"/>
        <v>0</v>
      </c>
      <c r="AJ135" s="50">
        <f t="shared" si="30"/>
        <v>0</v>
      </c>
      <c r="AK135" s="50">
        <f t="shared" si="30"/>
        <v>0</v>
      </c>
    </row>
    <row r="136" spans="1:37" x14ac:dyDescent="0.25">
      <c r="A136" s="31" t="s">
        <v>12</v>
      </c>
      <c r="B136" s="32" t="s">
        <v>8</v>
      </c>
      <c r="C136" s="31" t="s">
        <v>162</v>
      </c>
      <c r="D136" s="49">
        <f t="shared" si="29"/>
        <v>27.286117318277832</v>
      </c>
      <c r="E136" s="50">
        <f t="shared" ref="E136:AK136" si="31">E$133*E86</f>
        <v>28.411393575552747</v>
      </c>
      <c r="F136" s="50">
        <f t="shared" si="31"/>
        <v>28.576054516975667</v>
      </c>
      <c r="G136" s="50">
        <f t="shared" si="31"/>
        <v>28.736805750594353</v>
      </c>
      <c r="H136" s="50">
        <f t="shared" si="31"/>
        <v>28.893710606798308</v>
      </c>
      <c r="I136" s="50">
        <f t="shared" si="31"/>
        <v>29.046833150552228</v>
      </c>
      <c r="J136" s="50">
        <f t="shared" si="31"/>
        <v>29.196238046776333</v>
      </c>
      <c r="K136" s="50">
        <f t="shared" si="31"/>
        <v>28.801217549528957</v>
      </c>
      <c r="L136" s="50">
        <f t="shared" si="31"/>
        <v>28.407384550596902</v>
      </c>
      <c r="M136" s="50">
        <f t="shared" si="31"/>
        <v>28.014955311038804</v>
      </c>
      <c r="N136" s="50">
        <f t="shared" si="31"/>
        <v>27.62413437656916</v>
      </c>
      <c r="O136" s="50">
        <f t="shared" si="31"/>
        <v>27.235114923515713</v>
      </c>
      <c r="P136" s="50">
        <f t="shared" si="31"/>
        <v>26.848079106687479</v>
      </c>
      <c r="Q136" s="50">
        <f t="shared" si="31"/>
        <v>26.46319840796334</v>
      </c>
      <c r="R136" s="50">
        <f t="shared" si="31"/>
        <v>26.312592922425114</v>
      </c>
      <c r="S136" s="50">
        <f t="shared" si="31"/>
        <v>26.159726748062038</v>
      </c>
      <c r="T136" s="50">
        <f t="shared" si="31"/>
        <v>26.004739279212188</v>
      </c>
      <c r="U136" s="50">
        <f t="shared" si="31"/>
        <v>25.847765726170717</v>
      </c>
      <c r="V136" s="50">
        <f t="shared" si="31"/>
        <v>25.688937162234897</v>
      </c>
      <c r="W136" s="50">
        <f t="shared" si="31"/>
        <v>25.528380575677396</v>
      </c>
      <c r="X136" s="50">
        <f t="shared" si="31"/>
        <v>25.366218926132539</v>
      </c>
      <c r="Y136" s="50">
        <f t="shared" si="31"/>
        <v>25.202571204913028</v>
      </c>
      <c r="Z136" s="50">
        <f t="shared" si="31"/>
        <v>25.037552498801666</v>
      </c>
      <c r="AA136" s="50">
        <f t="shared" si="31"/>
        <v>24.871274056891011</v>
      </c>
      <c r="AB136" s="50">
        <f t="shared" si="31"/>
        <v>24.703843360072266</v>
      </c>
      <c r="AC136" s="50">
        <f t="shared" si="31"/>
        <v>24.535364192799644</v>
      </c>
      <c r="AD136" s="50">
        <f t="shared" si="31"/>
        <v>24.365936716781437</v>
      </c>
      <c r="AE136" s="50">
        <f t="shared" si="31"/>
        <v>24.195657546274148</v>
      </c>
      <c r="AF136" s="50">
        <f t="shared" si="31"/>
        <v>24.118748396746348</v>
      </c>
      <c r="AG136" s="50">
        <f t="shared" si="31"/>
        <v>24.040191112740771</v>
      </c>
      <c r="AH136" s="50">
        <f t="shared" si="31"/>
        <v>23.960058774384333</v>
      </c>
      <c r="AI136" s="50">
        <f t="shared" si="31"/>
        <v>23.878422447746409</v>
      </c>
      <c r="AJ136" s="50">
        <f t="shared" si="31"/>
        <v>23.795351214060155</v>
      </c>
      <c r="AK136" s="50">
        <f t="shared" si="31"/>
        <v>23.71091220029259</v>
      </c>
    </row>
    <row r="137" spans="1:37" x14ac:dyDescent="0.25">
      <c r="A137" s="31" t="s">
        <v>13</v>
      </c>
      <c r="B137" s="32" t="s">
        <v>8</v>
      </c>
      <c r="C137" s="31" t="s">
        <v>162</v>
      </c>
      <c r="D137" s="49">
        <f t="shared" si="29"/>
        <v>0</v>
      </c>
      <c r="E137" s="50">
        <f t="shared" ref="E137:AK137" si="32">E$133*E87</f>
        <v>0</v>
      </c>
      <c r="F137" s="50">
        <f t="shared" si="32"/>
        <v>0</v>
      </c>
      <c r="G137" s="50">
        <f t="shared" si="32"/>
        <v>0</v>
      </c>
      <c r="H137" s="50">
        <f t="shared" si="32"/>
        <v>0</v>
      </c>
      <c r="I137" s="50">
        <f t="shared" si="32"/>
        <v>0</v>
      </c>
      <c r="J137" s="50">
        <f t="shared" si="32"/>
        <v>0</v>
      </c>
      <c r="K137" s="50">
        <f t="shared" si="32"/>
        <v>0</v>
      </c>
      <c r="L137" s="50">
        <f t="shared" si="32"/>
        <v>0</v>
      </c>
      <c r="M137" s="50">
        <f t="shared" si="32"/>
        <v>0</v>
      </c>
      <c r="N137" s="50">
        <f t="shared" si="32"/>
        <v>0</v>
      </c>
      <c r="O137" s="50">
        <f t="shared" si="32"/>
        <v>0</v>
      </c>
      <c r="P137" s="50">
        <f t="shared" si="32"/>
        <v>0</v>
      </c>
      <c r="Q137" s="50">
        <f t="shared" si="32"/>
        <v>0</v>
      </c>
      <c r="R137" s="50">
        <f t="shared" si="32"/>
        <v>0</v>
      </c>
      <c r="S137" s="50">
        <f t="shared" si="32"/>
        <v>0</v>
      </c>
      <c r="T137" s="50">
        <f t="shared" si="32"/>
        <v>0</v>
      </c>
      <c r="U137" s="50">
        <f t="shared" si="32"/>
        <v>0</v>
      </c>
      <c r="V137" s="50">
        <f t="shared" si="32"/>
        <v>0</v>
      </c>
      <c r="W137" s="50">
        <f t="shared" si="32"/>
        <v>0</v>
      </c>
      <c r="X137" s="50">
        <f t="shared" si="32"/>
        <v>0</v>
      </c>
      <c r="Y137" s="50">
        <f t="shared" si="32"/>
        <v>0</v>
      </c>
      <c r="Z137" s="50">
        <f t="shared" si="32"/>
        <v>0</v>
      </c>
      <c r="AA137" s="50">
        <f t="shared" si="32"/>
        <v>0</v>
      </c>
      <c r="AB137" s="50">
        <f t="shared" si="32"/>
        <v>0</v>
      </c>
      <c r="AC137" s="50">
        <f t="shared" si="32"/>
        <v>0</v>
      </c>
      <c r="AD137" s="50">
        <f t="shared" si="32"/>
        <v>0</v>
      </c>
      <c r="AE137" s="50">
        <f t="shared" si="32"/>
        <v>0</v>
      </c>
      <c r="AF137" s="50">
        <f t="shared" si="32"/>
        <v>0</v>
      </c>
      <c r="AG137" s="50">
        <f t="shared" si="32"/>
        <v>0</v>
      </c>
      <c r="AH137" s="50">
        <f t="shared" si="32"/>
        <v>0</v>
      </c>
      <c r="AI137" s="50">
        <f t="shared" si="32"/>
        <v>0</v>
      </c>
      <c r="AJ137" s="50">
        <f t="shared" si="32"/>
        <v>0</v>
      </c>
      <c r="AK137" s="50">
        <f t="shared" si="32"/>
        <v>0</v>
      </c>
    </row>
    <row r="138" spans="1:37" x14ac:dyDescent="0.25">
      <c r="A138" s="31" t="s">
        <v>55</v>
      </c>
      <c r="B138" s="32" t="s">
        <v>8</v>
      </c>
      <c r="C138" s="31" t="s">
        <v>162</v>
      </c>
      <c r="D138" s="49">
        <f t="shared" si="29"/>
        <v>0</v>
      </c>
      <c r="E138" s="50">
        <f t="shared" ref="E138:AK138" si="33">E$133*E88</f>
        <v>0</v>
      </c>
      <c r="F138" s="50">
        <f t="shared" si="33"/>
        <v>0</v>
      </c>
      <c r="G138" s="50">
        <f t="shared" si="33"/>
        <v>0</v>
      </c>
      <c r="H138" s="50">
        <f t="shared" si="33"/>
        <v>0</v>
      </c>
      <c r="I138" s="50">
        <f t="shared" si="33"/>
        <v>0</v>
      </c>
      <c r="J138" s="50">
        <f t="shared" si="33"/>
        <v>0</v>
      </c>
      <c r="K138" s="50">
        <f t="shared" si="33"/>
        <v>0</v>
      </c>
      <c r="L138" s="50">
        <f t="shared" si="33"/>
        <v>0</v>
      </c>
      <c r="M138" s="50">
        <f t="shared" si="33"/>
        <v>0</v>
      </c>
      <c r="N138" s="50">
        <f t="shared" si="33"/>
        <v>0</v>
      </c>
      <c r="O138" s="50">
        <f t="shared" si="33"/>
        <v>0</v>
      </c>
      <c r="P138" s="50">
        <f t="shared" si="33"/>
        <v>0</v>
      </c>
      <c r="Q138" s="50">
        <f t="shared" si="33"/>
        <v>0</v>
      </c>
      <c r="R138" s="50">
        <f t="shared" si="33"/>
        <v>0</v>
      </c>
      <c r="S138" s="50">
        <f t="shared" si="33"/>
        <v>0</v>
      </c>
      <c r="T138" s="50">
        <f t="shared" si="33"/>
        <v>0</v>
      </c>
      <c r="U138" s="50">
        <f t="shared" si="33"/>
        <v>0</v>
      </c>
      <c r="V138" s="50">
        <f t="shared" si="33"/>
        <v>0</v>
      </c>
      <c r="W138" s="50">
        <f t="shared" si="33"/>
        <v>0</v>
      </c>
      <c r="X138" s="50">
        <f t="shared" si="33"/>
        <v>0</v>
      </c>
      <c r="Y138" s="50">
        <f t="shared" si="33"/>
        <v>0</v>
      </c>
      <c r="Z138" s="50">
        <f t="shared" si="33"/>
        <v>0</v>
      </c>
      <c r="AA138" s="50">
        <f t="shared" si="33"/>
        <v>0</v>
      </c>
      <c r="AB138" s="50">
        <f t="shared" si="33"/>
        <v>0</v>
      </c>
      <c r="AC138" s="50">
        <f t="shared" si="33"/>
        <v>0</v>
      </c>
      <c r="AD138" s="50">
        <f t="shared" si="33"/>
        <v>0</v>
      </c>
      <c r="AE138" s="50">
        <f t="shared" si="33"/>
        <v>0</v>
      </c>
      <c r="AF138" s="50">
        <f t="shared" si="33"/>
        <v>0</v>
      </c>
      <c r="AG138" s="50">
        <f t="shared" si="33"/>
        <v>0</v>
      </c>
      <c r="AH138" s="50">
        <f t="shared" si="33"/>
        <v>0</v>
      </c>
      <c r="AI138" s="50">
        <f t="shared" si="33"/>
        <v>0</v>
      </c>
      <c r="AJ138" s="50">
        <f t="shared" si="33"/>
        <v>0</v>
      </c>
      <c r="AK138" s="50">
        <f t="shared" si="33"/>
        <v>0</v>
      </c>
    </row>
    <row r="139" spans="1:37" x14ac:dyDescent="0.25">
      <c r="A139" s="31" t="s">
        <v>79</v>
      </c>
      <c r="B139" s="32" t="s">
        <v>8</v>
      </c>
      <c r="C139" s="31" t="s">
        <v>162</v>
      </c>
      <c r="D139" s="49">
        <f t="shared" si="29"/>
        <v>0</v>
      </c>
      <c r="E139" s="50">
        <f t="shared" ref="E139:AK139" si="34">E$133*E89</f>
        <v>0</v>
      </c>
      <c r="F139" s="50">
        <f t="shared" si="34"/>
        <v>0</v>
      </c>
      <c r="G139" s="50">
        <f t="shared" si="34"/>
        <v>0</v>
      </c>
      <c r="H139" s="50">
        <f t="shared" si="34"/>
        <v>0</v>
      </c>
      <c r="I139" s="50">
        <f t="shared" si="34"/>
        <v>0</v>
      </c>
      <c r="J139" s="50">
        <f t="shared" si="34"/>
        <v>0</v>
      </c>
      <c r="K139" s="50">
        <f t="shared" si="34"/>
        <v>0</v>
      </c>
      <c r="L139" s="50">
        <f t="shared" si="34"/>
        <v>0</v>
      </c>
      <c r="M139" s="50">
        <f t="shared" si="34"/>
        <v>0</v>
      </c>
      <c r="N139" s="50">
        <f t="shared" si="34"/>
        <v>0</v>
      </c>
      <c r="O139" s="50">
        <f t="shared" si="34"/>
        <v>0</v>
      </c>
      <c r="P139" s="50">
        <f t="shared" si="34"/>
        <v>0</v>
      </c>
      <c r="Q139" s="50">
        <f t="shared" si="34"/>
        <v>0</v>
      </c>
      <c r="R139" s="50">
        <f t="shared" si="34"/>
        <v>0</v>
      </c>
      <c r="S139" s="50">
        <f t="shared" si="34"/>
        <v>0</v>
      </c>
      <c r="T139" s="50">
        <f t="shared" si="34"/>
        <v>0</v>
      </c>
      <c r="U139" s="50">
        <f t="shared" si="34"/>
        <v>0</v>
      </c>
      <c r="V139" s="50">
        <f t="shared" si="34"/>
        <v>0</v>
      </c>
      <c r="W139" s="50">
        <f t="shared" si="34"/>
        <v>0</v>
      </c>
      <c r="X139" s="50">
        <f t="shared" si="34"/>
        <v>0</v>
      </c>
      <c r="Y139" s="50">
        <f t="shared" si="34"/>
        <v>0</v>
      </c>
      <c r="Z139" s="50">
        <f t="shared" si="34"/>
        <v>0</v>
      </c>
      <c r="AA139" s="50">
        <f t="shared" si="34"/>
        <v>0</v>
      </c>
      <c r="AB139" s="50">
        <f t="shared" si="34"/>
        <v>0</v>
      </c>
      <c r="AC139" s="50">
        <f t="shared" si="34"/>
        <v>0</v>
      </c>
      <c r="AD139" s="50">
        <f t="shared" si="34"/>
        <v>0</v>
      </c>
      <c r="AE139" s="50">
        <f t="shared" si="34"/>
        <v>0</v>
      </c>
      <c r="AF139" s="50">
        <f t="shared" si="34"/>
        <v>0</v>
      </c>
      <c r="AG139" s="50">
        <f t="shared" si="34"/>
        <v>0</v>
      </c>
      <c r="AH139" s="50">
        <f t="shared" si="34"/>
        <v>0</v>
      </c>
      <c r="AI139" s="50">
        <f t="shared" si="34"/>
        <v>0</v>
      </c>
      <c r="AJ139" s="50">
        <f t="shared" si="34"/>
        <v>0</v>
      </c>
      <c r="AK139" s="50">
        <f t="shared" si="34"/>
        <v>0</v>
      </c>
    </row>
    <row r="141" spans="1:37" x14ac:dyDescent="0.25">
      <c r="A141" s="31" t="s">
        <v>84</v>
      </c>
      <c r="B141" s="32" t="s">
        <v>8</v>
      </c>
      <c r="C141" s="31" t="s">
        <v>162</v>
      </c>
      <c r="D141" s="49">
        <f>D$78*D$11/1000</f>
        <v>4.8535965557776917E-5</v>
      </c>
      <c r="E141" s="50">
        <f t="shared" ref="E141:AK141" si="35">E$78*E$11/1000</f>
        <v>5.0537583048056267E-5</v>
      </c>
      <c r="F141" s="50">
        <f t="shared" si="35"/>
        <v>5.0830478431023063E-5</v>
      </c>
      <c r="G141" s="50">
        <f t="shared" si="35"/>
        <v>5.1116419308843021E-5</v>
      </c>
      <c r="H141" s="50">
        <f t="shared" si="35"/>
        <v>5.1395518332266985E-5</v>
      </c>
      <c r="I141" s="50">
        <f t="shared" si="35"/>
        <v>5.1667889458692556E-5</v>
      </c>
      <c r="J141" s="50">
        <f t="shared" si="35"/>
        <v>5.1933647712705437E-5</v>
      </c>
      <c r="K141" s="50">
        <f t="shared" si="35"/>
        <v>5.1230993647805877E-5</v>
      </c>
      <c r="L141" s="50">
        <f t="shared" si="35"/>
        <v>5.0530451879670976E-5</v>
      </c>
      <c r="M141" s="50">
        <f t="shared" si="35"/>
        <v>4.9832407088875569E-5</v>
      </c>
      <c r="N141" s="50">
        <f t="shared" si="35"/>
        <v>4.9137223116989247E-5</v>
      </c>
      <c r="O141" s="50">
        <f t="shared" si="35"/>
        <v>4.8445243581958092E-5</v>
      </c>
      <c r="P141" s="50">
        <f t="shared" si="35"/>
        <v>4.7756792496884958E-5</v>
      </c>
      <c r="Q141" s="50">
        <f t="shared" si="35"/>
        <v>4.7072174890091381E-5</v>
      </c>
      <c r="R141" s="50">
        <f t="shared" si="35"/>
        <v>4.680428105332337E-5</v>
      </c>
      <c r="S141" s="50">
        <f t="shared" si="35"/>
        <v>4.6532365951321459E-5</v>
      </c>
      <c r="T141" s="50">
        <f t="shared" si="35"/>
        <v>4.6256677535771613E-5</v>
      </c>
      <c r="U141" s="50">
        <f t="shared" si="35"/>
        <v>4.5977456315873126E-5</v>
      </c>
      <c r="V141" s="50">
        <f t="shared" si="35"/>
        <v>4.5694935442021417E-5</v>
      </c>
      <c r="W141" s="50">
        <f t="shared" si="35"/>
        <v>4.5409340798256936E-5</v>
      </c>
      <c r="X141" s="50">
        <f t="shared" si="35"/>
        <v>4.5120891102563925E-5</v>
      </c>
      <c r="Y141" s="50">
        <f t="shared" si="35"/>
        <v>4.4829798014160375E-5</v>
      </c>
      <c r="Z141" s="50">
        <f t="shared" si="35"/>
        <v>4.4536266246969575E-5</v>
      </c>
      <c r="AA141" s="50">
        <f t="shared" si="35"/>
        <v>4.4240493688512885E-5</v>
      </c>
      <c r="AB141" s="50">
        <f t="shared" si="35"/>
        <v>4.3942671523515248E-5</v>
      </c>
      <c r="AC141" s="50">
        <f t="shared" si="35"/>
        <v>4.3642984361557997E-5</v>
      </c>
      <c r="AD141" s="50">
        <f t="shared" si="35"/>
        <v>4.3341610368159089E-5</v>
      </c>
      <c r="AE141" s="50">
        <f t="shared" si="35"/>
        <v>4.3038721398704557E-5</v>
      </c>
      <c r="AF141" s="50">
        <f t="shared" si="35"/>
        <v>4.2901917038120111E-5</v>
      </c>
      <c r="AG141" s="50">
        <f t="shared" si="35"/>
        <v>4.2762181010955358E-5</v>
      </c>
      <c r="AH141" s="50">
        <f t="shared" si="35"/>
        <v>4.2619643310586868E-5</v>
      </c>
      <c r="AI141" s="50">
        <f t="shared" si="35"/>
        <v>4.2474430347828418E-5</v>
      </c>
      <c r="AJ141" s="50">
        <f t="shared" si="35"/>
        <v>4.2326665002909328E-5</v>
      </c>
      <c r="AK141" s="50">
        <f t="shared" si="35"/>
        <v>4.2176466679851837E-5</v>
      </c>
    </row>
    <row r="142" spans="1:37" x14ac:dyDescent="0.25">
      <c r="A142" s="31" t="s">
        <v>7</v>
      </c>
      <c r="B142" s="32" t="s">
        <v>8</v>
      </c>
      <c r="C142" s="31" t="s">
        <v>162</v>
      </c>
      <c r="D142" s="49">
        <f>D$141*D92</f>
        <v>0</v>
      </c>
      <c r="E142" s="50">
        <f t="shared" ref="E142:AK150" si="36">E$141*E92</f>
        <v>0</v>
      </c>
      <c r="F142" s="50">
        <f t="shared" si="36"/>
        <v>0</v>
      </c>
      <c r="G142" s="50">
        <f t="shared" si="36"/>
        <v>0</v>
      </c>
      <c r="H142" s="50">
        <f t="shared" si="36"/>
        <v>0</v>
      </c>
      <c r="I142" s="50">
        <f t="shared" si="36"/>
        <v>0</v>
      </c>
      <c r="J142" s="50">
        <f t="shared" si="36"/>
        <v>0</v>
      </c>
      <c r="K142" s="50">
        <f t="shared" si="36"/>
        <v>0</v>
      </c>
      <c r="L142" s="50">
        <f t="shared" si="36"/>
        <v>0</v>
      </c>
      <c r="M142" s="50">
        <f t="shared" si="36"/>
        <v>0</v>
      </c>
      <c r="N142" s="50">
        <f t="shared" si="36"/>
        <v>0</v>
      </c>
      <c r="O142" s="50">
        <f t="shared" si="36"/>
        <v>0</v>
      </c>
      <c r="P142" s="50">
        <f t="shared" si="36"/>
        <v>0</v>
      </c>
      <c r="Q142" s="50">
        <f t="shared" si="36"/>
        <v>0</v>
      </c>
      <c r="R142" s="50">
        <f t="shared" si="36"/>
        <v>0</v>
      </c>
      <c r="S142" s="50">
        <f t="shared" si="36"/>
        <v>0</v>
      </c>
      <c r="T142" s="50">
        <f t="shared" si="36"/>
        <v>0</v>
      </c>
      <c r="U142" s="50">
        <f t="shared" si="36"/>
        <v>0</v>
      </c>
      <c r="V142" s="50">
        <f t="shared" si="36"/>
        <v>0</v>
      </c>
      <c r="W142" s="50">
        <f t="shared" si="36"/>
        <v>0</v>
      </c>
      <c r="X142" s="50">
        <f t="shared" si="36"/>
        <v>0</v>
      </c>
      <c r="Y142" s="50">
        <f t="shared" si="36"/>
        <v>0</v>
      </c>
      <c r="Z142" s="50">
        <f t="shared" si="36"/>
        <v>0</v>
      </c>
      <c r="AA142" s="50">
        <f t="shared" si="36"/>
        <v>0</v>
      </c>
      <c r="AB142" s="50">
        <f t="shared" si="36"/>
        <v>0</v>
      </c>
      <c r="AC142" s="50">
        <f t="shared" si="36"/>
        <v>0</v>
      </c>
      <c r="AD142" s="50">
        <f t="shared" si="36"/>
        <v>0</v>
      </c>
      <c r="AE142" s="50">
        <f t="shared" si="36"/>
        <v>0</v>
      </c>
      <c r="AF142" s="50">
        <f t="shared" si="36"/>
        <v>0</v>
      </c>
      <c r="AG142" s="50">
        <f t="shared" si="36"/>
        <v>0</v>
      </c>
      <c r="AH142" s="50">
        <f t="shared" si="36"/>
        <v>0</v>
      </c>
      <c r="AI142" s="50">
        <f t="shared" si="36"/>
        <v>0</v>
      </c>
      <c r="AJ142" s="50">
        <f t="shared" si="36"/>
        <v>0</v>
      </c>
      <c r="AK142" s="50">
        <f t="shared" si="36"/>
        <v>0</v>
      </c>
    </row>
    <row r="143" spans="1:37" x14ac:dyDescent="0.25">
      <c r="A143" s="31" t="s">
        <v>9</v>
      </c>
      <c r="B143" s="32" t="s">
        <v>8</v>
      </c>
      <c r="C143" s="31" t="s">
        <v>162</v>
      </c>
      <c r="D143" s="49">
        <f t="shared" ref="D143:S151" si="37">D$141*D93</f>
        <v>2.2965392653946939E-5</v>
      </c>
      <c r="E143" s="50">
        <f t="shared" si="37"/>
        <v>2.329665943760925E-5</v>
      </c>
      <c r="F143" s="50">
        <f t="shared" si="37"/>
        <v>2.3431677449478499E-5</v>
      </c>
      <c r="G143" s="50">
        <f t="shared" si="37"/>
        <v>2.3563489594976795E-5</v>
      </c>
      <c r="H143" s="50">
        <f t="shared" si="37"/>
        <v>2.3692147803500429E-5</v>
      </c>
      <c r="I143" s="50">
        <f t="shared" si="37"/>
        <v>2.3573887024273582E-5</v>
      </c>
      <c r="J143" s="50">
        <f t="shared" si="37"/>
        <v>2.3450419566451918E-5</v>
      </c>
      <c r="K143" s="50">
        <f t="shared" si="37"/>
        <v>2.2892061688691428E-5</v>
      </c>
      <c r="L143" s="50">
        <f t="shared" si="37"/>
        <v>2.2341497548045002E-5</v>
      </c>
      <c r="M143" s="50">
        <f t="shared" si="37"/>
        <v>2.1798329472616199E-5</v>
      </c>
      <c r="N143" s="50">
        <f t="shared" si="37"/>
        <v>2.1259275108255567E-5</v>
      </c>
      <c r="O143" s="50">
        <f t="shared" si="37"/>
        <v>2.0702424035686558E-5</v>
      </c>
      <c r="P143" s="50">
        <f t="shared" si="37"/>
        <v>1.9986777913244618E-5</v>
      </c>
      <c r="Q143" s="50">
        <f t="shared" si="37"/>
        <v>1.774647679652826E-5</v>
      </c>
      <c r="R143" s="50">
        <f t="shared" si="37"/>
        <v>1.7325412942776904E-5</v>
      </c>
      <c r="S143" s="50">
        <f t="shared" si="37"/>
        <v>1.6901487288948886E-5</v>
      </c>
      <c r="T143" s="50">
        <f t="shared" si="36"/>
        <v>1.6474690281274959E-5</v>
      </c>
      <c r="U143" s="50">
        <f t="shared" si="36"/>
        <v>1.6045001658054166E-5</v>
      </c>
      <c r="V143" s="50">
        <f t="shared" si="36"/>
        <v>1.5612391195676949E-5</v>
      </c>
      <c r="W143" s="50">
        <f t="shared" si="36"/>
        <v>1.5176819560650991E-5</v>
      </c>
      <c r="X143" s="50">
        <f t="shared" si="36"/>
        <v>1.4738239279058322E-5</v>
      </c>
      <c r="Y143" s="50">
        <f t="shared" si="36"/>
        <v>1.4296595835481816E-5</v>
      </c>
      <c r="Z143" s="50">
        <f t="shared" si="36"/>
        <v>1.3851828913876656E-5</v>
      </c>
      <c r="AA143" s="50">
        <f t="shared" si="36"/>
        <v>1.3403873793070802E-5</v>
      </c>
      <c r="AB143" s="50">
        <f t="shared" si="36"/>
        <v>1.2952662909487778E-5</v>
      </c>
      <c r="AC143" s="50">
        <f t="shared" si="36"/>
        <v>1.2498127599209091E-5</v>
      </c>
      <c r="AD143" s="50">
        <f t="shared" si="36"/>
        <v>1.204020003054566E-5</v>
      </c>
      <c r="AE143" s="50">
        <f t="shared" si="36"/>
        <v>1.1578815336763159E-5</v>
      </c>
      <c r="AF143" s="50">
        <f t="shared" si="36"/>
        <v>1.1157458322903728E-5</v>
      </c>
      <c r="AG143" s="50">
        <f t="shared" si="36"/>
        <v>1.072902540079367E-5</v>
      </c>
      <c r="AH143" s="50">
        <f t="shared" si="36"/>
        <v>1.0293411934831916E-5</v>
      </c>
      <c r="AI143" s="50">
        <f t="shared" si="36"/>
        <v>9.8505260070320737E-6</v>
      </c>
      <c r="AJ143" s="50">
        <f t="shared" si="36"/>
        <v>9.4002919118251393E-6</v>
      </c>
      <c r="AK143" s="50">
        <f t="shared" si="36"/>
        <v>8.9426539143923036E-6</v>
      </c>
    </row>
    <row r="144" spans="1:37" x14ac:dyDescent="0.25">
      <c r="A144" s="31" t="s">
        <v>10</v>
      </c>
      <c r="B144" s="32" t="s">
        <v>8</v>
      </c>
      <c r="C144" s="31" t="s">
        <v>162</v>
      </c>
      <c r="D144" s="49">
        <f t="shared" si="37"/>
        <v>5.3937164238931959E-6</v>
      </c>
      <c r="E144" s="50">
        <f t="shared" si="36"/>
        <v>6.0548519675986687E-6</v>
      </c>
      <c r="F144" s="50">
        <f t="shared" si="36"/>
        <v>6.0899434397050953E-6</v>
      </c>
      <c r="G144" s="50">
        <f t="shared" si="36"/>
        <v>6.1242017002364454E-6</v>
      </c>
      <c r="H144" s="50">
        <f t="shared" si="36"/>
        <v>6.1576402457546686E-6</v>
      </c>
      <c r="I144" s="50">
        <f t="shared" si="36"/>
        <v>6.1269040145061904E-6</v>
      </c>
      <c r="J144" s="50">
        <f t="shared" si="36"/>
        <v>6.0948145562760094E-6</v>
      </c>
      <c r="K144" s="50">
        <f t="shared" si="36"/>
        <v>5.9496961411729178E-6</v>
      </c>
      <c r="L144" s="50">
        <f t="shared" si="36"/>
        <v>5.8066033351330684E-6</v>
      </c>
      <c r="M144" s="50">
        <f t="shared" si="36"/>
        <v>5.6654327823740062E-6</v>
      </c>
      <c r="N144" s="50">
        <f t="shared" si="36"/>
        <v>5.5253313919822799E-6</v>
      </c>
      <c r="O144" s="50">
        <f t="shared" si="36"/>
        <v>5.380604598794033E-6</v>
      </c>
      <c r="P144" s="50">
        <f t="shared" si="36"/>
        <v>5.1946066301077298E-6</v>
      </c>
      <c r="Q144" s="50">
        <f t="shared" si="36"/>
        <v>4.6123475443838249E-6</v>
      </c>
      <c r="R144" s="50">
        <f t="shared" si="36"/>
        <v>4.5029121418447235E-6</v>
      </c>
      <c r="S144" s="50">
        <f t="shared" si="36"/>
        <v>4.3927329513015354E-6</v>
      </c>
      <c r="T144" s="50">
        <f t="shared" si="36"/>
        <v>4.2818074897090511E-6</v>
      </c>
      <c r="U144" s="50">
        <f t="shared" si="36"/>
        <v>4.170130491007552E-6</v>
      </c>
      <c r="V144" s="50">
        <f t="shared" si="36"/>
        <v>4.0576941000158102E-6</v>
      </c>
      <c r="W144" s="50">
        <f t="shared" si="36"/>
        <v>3.9444880938744531E-6</v>
      </c>
      <c r="X144" s="50">
        <f t="shared" si="36"/>
        <v>3.830500134009944E-6</v>
      </c>
      <c r="Y144" s="50">
        <f t="shared" si="36"/>
        <v>3.715716051747948E-6</v>
      </c>
      <c r="Z144" s="50">
        <f t="shared" si="36"/>
        <v>3.6001201708184991E-6</v>
      </c>
      <c r="AA144" s="50">
        <f t="shared" si="36"/>
        <v>3.4836956700495781E-6</v>
      </c>
      <c r="AB144" s="50">
        <f t="shared" si="36"/>
        <v>3.366424989522131E-6</v>
      </c>
      <c r="AC144" s="50">
        <f t="shared" si="36"/>
        <v>3.248290283335843E-6</v>
      </c>
      <c r="AD144" s="50">
        <f t="shared" si="36"/>
        <v>3.1292739218886163E-6</v>
      </c>
      <c r="AE144" s="50">
        <f t="shared" si="36"/>
        <v>3.00935904617648E-6</v>
      </c>
      <c r="AF144" s="50">
        <f t="shared" si="36"/>
        <v>2.89984745069384E-6</v>
      </c>
      <c r="AG144" s="50">
        <f t="shared" si="36"/>
        <v>2.7884968114157336E-6</v>
      </c>
      <c r="AH144" s="50">
        <f t="shared" si="36"/>
        <v>2.6752799333240617E-6</v>
      </c>
      <c r="AI144" s="50">
        <f t="shared" si="36"/>
        <v>2.5601729267361757E-6</v>
      </c>
      <c r="AJ144" s="50">
        <f t="shared" si="36"/>
        <v>2.4431561156116246E-6</v>
      </c>
      <c r="AK144" s="50">
        <f t="shared" si="36"/>
        <v>2.3242150143509505E-6</v>
      </c>
    </row>
    <row r="145" spans="1:37" x14ac:dyDescent="0.25">
      <c r="A145" s="31" t="s">
        <v>11</v>
      </c>
      <c r="B145" s="32" t="s">
        <v>8</v>
      </c>
      <c r="C145" s="31" t="s">
        <v>162</v>
      </c>
      <c r="D145" s="49">
        <f t="shared" si="37"/>
        <v>2.6078283827659538E-6</v>
      </c>
      <c r="E145" s="50">
        <f t="shared" si="36"/>
        <v>2.7382679261495119E-6</v>
      </c>
      <c r="F145" s="50">
        <f t="shared" si="36"/>
        <v>2.7541378190989352E-6</v>
      </c>
      <c r="G145" s="50">
        <f t="shared" si="36"/>
        <v>2.7696308974633061E-6</v>
      </c>
      <c r="H145" s="50">
        <f t="shared" si="36"/>
        <v>2.7847532649761088E-6</v>
      </c>
      <c r="I145" s="50">
        <f t="shared" si="36"/>
        <v>2.7708530017411344E-6</v>
      </c>
      <c r="J145" s="50">
        <f t="shared" si="36"/>
        <v>2.7563407502923068E-6</v>
      </c>
      <c r="K145" s="50">
        <f t="shared" si="36"/>
        <v>2.6907118788191626E-6</v>
      </c>
      <c r="L145" s="50">
        <f t="shared" si="36"/>
        <v>2.6259990760391058E-6</v>
      </c>
      <c r="M145" s="50">
        <f t="shared" si="36"/>
        <v>2.5621555999631347E-6</v>
      </c>
      <c r="N145" s="50">
        <f t="shared" si="36"/>
        <v>2.4987956457030525E-6</v>
      </c>
      <c r="O145" s="50">
        <f t="shared" si="36"/>
        <v>2.4333438827264224E-6</v>
      </c>
      <c r="P145" s="50">
        <f t="shared" si="36"/>
        <v>2.3492274956193308E-6</v>
      </c>
      <c r="Q145" s="50">
        <f t="shared" si="36"/>
        <v>2.0859045625932352E-6</v>
      </c>
      <c r="R145" s="50">
        <f t="shared" si="36"/>
        <v>2.0364131044433627E-6</v>
      </c>
      <c r="S145" s="50">
        <f t="shared" si="36"/>
        <v>1.986585272944258E-6</v>
      </c>
      <c r="T145" s="50">
        <f t="shared" si="36"/>
        <v>1.9364199451546687E-6</v>
      </c>
      <c r="U145" s="50">
        <f t="shared" si="36"/>
        <v>1.885914739532897E-6</v>
      </c>
      <c r="V145" s="50">
        <f t="shared" si="36"/>
        <v>1.8350661036236705E-6</v>
      </c>
      <c r="W145" s="50">
        <f t="shared" si="36"/>
        <v>1.7838694142044733E-6</v>
      </c>
      <c r="X145" s="50">
        <f t="shared" si="36"/>
        <v>1.7323190912346464E-6</v>
      </c>
      <c r="Y145" s="50">
        <f t="shared" si="36"/>
        <v>1.680408727022194E-6</v>
      </c>
      <c r="Z145" s="50">
        <f t="shared" si="36"/>
        <v>1.628131232074676E-6</v>
      </c>
      <c r="AA145" s="50">
        <f t="shared" si="36"/>
        <v>1.57547899912505E-6</v>
      </c>
      <c r="AB145" s="50">
        <f t="shared" si="36"/>
        <v>1.5224440868126706E-6</v>
      </c>
      <c r="AC145" s="50">
        <f t="shared" si="36"/>
        <v>1.4690184244437025E-6</v>
      </c>
      <c r="AD145" s="50">
        <f t="shared" si="36"/>
        <v>1.4151940391437911E-6</v>
      </c>
      <c r="AE145" s="50">
        <f t="shared" si="36"/>
        <v>1.3609633065366361E-6</v>
      </c>
      <c r="AF145" s="50">
        <f t="shared" si="36"/>
        <v>1.3114373906172583E-6</v>
      </c>
      <c r="AG145" s="50">
        <f t="shared" si="36"/>
        <v>1.2610797789492707E-6</v>
      </c>
      <c r="AH145" s="50">
        <f t="shared" si="36"/>
        <v>1.2098781727603489E-6</v>
      </c>
      <c r="AI145" s="50">
        <f t="shared" si="36"/>
        <v>1.157821768094903E-6</v>
      </c>
      <c r="AJ145" s="50">
        <f t="shared" si="36"/>
        <v>1.1049016665899717E-6</v>
      </c>
      <c r="AK145" s="50">
        <f t="shared" si="36"/>
        <v>1.0511113172262076E-6</v>
      </c>
    </row>
    <row r="146" spans="1:37" x14ac:dyDescent="0.25">
      <c r="A146" s="31" t="s">
        <v>12</v>
      </c>
      <c r="B146" s="32" t="s">
        <v>8</v>
      </c>
      <c r="C146" s="31" t="s">
        <v>162</v>
      </c>
      <c r="D146" s="49">
        <f t="shared" si="37"/>
        <v>0</v>
      </c>
      <c r="E146" s="50">
        <f t="shared" si="36"/>
        <v>0</v>
      </c>
      <c r="F146" s="50">
        <f t="shared" si="36"/>
        <v>0</v>
      </c>
      <c r="G146" s="50">
        <f t="shared" si="36"/>
        <v>0</v>
      </c>
      <c r="H146" s="50">
        <f t="shared" si="36"/>
        <v>0</v>
      </c>
      <c r="I146" s="50">
        <f t="shared" si="36"/>
        <v>5.2891494411370722E-7</v>
      </c>
      <c r="J146" s="50">
        <f t="shared" si="36"/>
        <v>1.0625050936626298E-6</v>
      </c>
      <c r="K146" s="50">
        <f t="shared" si="36"/>
        <v>1.571062548895635E-6</v>
      </c>
      <c r="L146" s="50">
        <f t="shared" si="36"/>
        <v>2.0646177739052695E-6</v>
      </c>
      <c r="M146" s="50">
        <f t="shared" si="36"/>
        <v>2.5432721705614667E-6</v>
      </c>
      <c r="N146" s="50">
        <f t="shared" si="36"/>
        <v>3.007039496097163E-6</v>
      </c>
      <c r="O146" s="50">
        <f t="shared" si="36"/>
        <v>3.4551889774653249E-6</v>
      </c>
      <c r="P146" s="50">
        <f t="shared" si="36"/>
        <v>3.8815277465893237E-6</v>
      </c>
      <c r="Q146" s="50">
        <f t="shared" si="36"/>
        <v>4.2189671032217672E-6</v>
      </c>
      <c r="R146" s="50">
        <f t="shared" si="36"/>
        <v>4.6524040851480216E-6</v>
      </c>
      <c r="S146" s="50">
        <f t="shared" si="36"/>
        <v>5.0781538589029905E-6</v>
      </c>
      <c r="T146" s="50">
        <f t="shared" si="36"/>
        <v>5.4960696463612265E-6</v>
      </c>
      <c r="U146" s="50">
        <f t="shared" si="36"/>
        <v>5.906010883976366E-6</v>
      </c>
      <c r="V146" s="50">
        <f t="shared" si="36"/>
        <v>6.3078428177712563E-6</v>
      </c>
      <c r="W146" s="50">
        <f t="shared" si="36"/>
        <v>6.7014361323625167E-6</v>
      </c>
      <c r="X146" s="50">
        <f t="shared" si="36"/>
        <v>7.0866666191243228E-6</v>
      </c>
      <c r="Y146" s="50">
        <f t="shared" si="36"/>
        <v>7.4634148890209612E-6</v>
      </c>
      <c r="Z146" s="50">
        <f t="shared" si="36"/>
        <v>7.8315661360675505E-6</v>
      </c>
      <c r="AA146" s="50">
        <f t="shared" si="36"/>
        <v>8.1910099577989643E-6</v>
      </c>
      <c r="AB146" s="50">
        <f t="shared" si="36"/>
        <v>8.5416402395193765E-6</v>
      </c>
      <c r="AC146" s="50">
        <f t="shared" si="36"/>
        <v>8.8833551094421207E-6</v>
      </c>
      <c r="AD146" s="50">
        <f t="shared" si="36"/>
        <v>9.2160569720837715E-6</v>
      </c>
      <c r="AE146" s="50">
        <f t="shared" si="36"/>
        <v>9.5396526274104363E-6</v>
      </c>
      <c r="AF146" s="50">
        <f t="shared" si="36"/>
        <v>9.8926617105259604E-6</v>
      </c>
      <c r="AG146" s="50">
        <f t="shared" si="36"/>
        <v>1.0238939215450878E-5</v>
      </c>
      <c r="AH146" s="50">
        <f t="shared" si="36"/>
        <v>1.0578311080763096E-5</v>
      </c>
      <c r="AI146" s="50">
        <f t="shared" si="36"/>
        <v>1.0910607186183506E-5</v>
      </c>
      <c r="AJ146" s="50">
        <f t="shared" si="36"/>
        <v>1.1235662115808846E-5</v>
      </c>
      <c r="AK146" s="50">
        <f t="shared" si="36"/>
        <v>1.1553316061940445E-5</v>
      </c>
    </row>
    <row r="147" spans="1:37" x14ac:dyDescent="0.25">
      <c r="A147" s="31" t="s">
        <v>54</v>
      </c>
      <c r="B147" s="32" t="s">
        <v>8</v>
      </c>
      <c r="C147" s="31" t="s">
        <v>162</v>
      </c>
      <c r="D147" s="49">
        <f t="shared" si="37"/>
        <v>0</v>
      </c>
      <c r="E147" s="50">
        <f t="shared" si="36"/>
        <v>0</v>
      </c>
      <c r="F147" s="50">
        <f t="shared" si="36"/>
        <v>0</v>
      </c>
      <c r="G147" s="50">
        <f t="shared" si="36"/>
        <v>0</v>
      </c>
      <c r="H147" s="50">
        <f t="shared" si="36"/>
        <v>0</v>
      </c>
      <c r="I147" s="50">
        <f t="shared" si="36"/>
        <v>0</v>
      </c>
      <c r="J147" s="50">
        <f t="shared" si="36"/>
        <v>0</v>
      </c>
      <c r="K147" s="50">
        <f t="shared" si="36"/>
        <v>0</v>
      </c>
      <c r="L147" s="50">
        <f t="shared" si="36"/>
        <v>0</v>
      </c>
      <c r="M147" s="50">
        <f t="shared" si="36"/>
        <v>0</v>
      </c>
      <c r="N147" s="50">
        <f t="shared" si="36"/>
        <v>0</v>
      </c>
      <c r="O147" s="50">
        <f t="shared" si="36"/>
        <v>0</v>
      </c>
      <c r="P147" s="50">
        <f t="shared" si="36"/>
        <v>0</v>
      </c>
      <c r="Q147" s="50">
        <f t="shared" si="36"/>
        <v>0</v>
      </c>
      <c r="R147" s="50">
        <f t="shared" si="36"/>
        <v>0</v>
      </c>
      <c r="S147" s="50">
        <f t="shared" si="36"/>
        <v>0</v>
      </c>
      <c r="T147" s="50">
        <f t="shared" si="36"/>
        <v>0</v>
      </c>
      <c r="U147" s="50">
        <f t="shared" si="36"/>
        <v>0</v>
      </c>
      <c r="V147" s="50">
        <f t="shared" si="36"/>
        <v>0</v>
      </c>
      <c r="W147" s="50">
        <f t="shared" si="36"/>
        <v>0</v>
      </c>
      <c r="X147" s="50">
        <f t="shared" si="36"/>
        <v>0</v>
      </c>
      <c r="Y147" s="50">
        <f t="shared" si="36"/>
        <v>0</v>
      </c>
      <c r="Z147" s="50">
        <f t="shared" si="36"/>
        <v>0</v>
      </c>
      <c r="AA147" s="50">
        <f t="shared" si="36"/>
        <v>0</v>
      </c>
      <c r="AB147" s="50">
        <f t="shared" si="36"/>
        <v>0</v>
      </c>
      <c r="AC147" s="50">
        <f t="shared" si="36"/>
        <v>0</v>
      </c>
      <c r="AD147" s="50">
        <f t="shared" si="36"/>
        <v>0</v>
      </c>
      <c r="AE147" s="50">
        <f t="shared" si="36"/>
        <v>0</v>
      </c>
      <c r="AF147" s="50">
        <f t="shared" si="36"/>
        <v>0</v>
      </c>
      <c r="AG147" s="50">
        <f t="shared" si="36"/>
        <v>0</v>
      </c>
      <c r="AH147" s="50">
        <f t="shared" si="36"/>
        <v>0</v>
      </c>
      <c r="AI147" s="50">
        <f t="shared" si="36"/>
        <v>0</v>
      </c>
      <c r="AJ147" s="50">
        <f t="shared" si="36"/>
        <v>0</v>
      </c>
      <c r="AK147" s="50">
        <f t="shared" si="36"/>
        <v>0</v>
      </c>
    </row>
    <row r="148" spans="1:37" x14ac:dyDescent="0.25">
      <c r="A148" s="31" t="s">
        <v>13</v>
      </c>
      <c r="B148" s="32" t="s">
        <v>8</v>
      </c>
      <c r="C148" s="31" t="s">
        <v>162</v>
      </c>
      <c r="D148" s="49">
        <f>D$141*D98</f>
        <v>1.7569028097170831E-5</v>
      </c>
      <c r="E148" s="50">
        <f t="shared" si="36"/>
        <v>1.8447803716698837E-5</v>
      </c>
      <c r="F148" s="50">
        <f t="shared" si="36"/>
        <v>1.8554719722740534E-5</v>
      </c>
      <c r="G148" s="50">
        <f t="shared" si="36"/>
        <v>1.8659097116166477E-5</v>
      </c>
      <c r="H148" s="50">
        <f t="shared" si="36"/>
        <v>1.8760977018035777E-5</v>
      </c>
      <c r="I148" s="50">
        <f t="shared" si="36"/>
        <v>1.8667330474057942E-5</v>
      </c>
      <c r="J148" s="50">
        <f t="shared" si="36"/>
        <v>1.8569560944765818E-5</v>
      </c>
      <c r="K148" s="50">
        <f t="shared" si="36"/>
        <v>1.8127417015925563E-5</v>
      </c>
      <c r="L148" s="50">
        <f t="shared" si="36"/>
        <v>1.7691444672882182E-5</v>
      </c>
      <c r="M148" s="50">
        <f t="shared" si="36"/>
        <v>1.7261329013273436E-5</v>
      </c>
      <c r="N148" s="50">
        <f t="shared" si="36"/>
        <v>1.6834470856506934E-5</v>
      </c>
      <c r="O148" s="50">
        <f t="shared" si="36"/>
        <v>1.639352011360332E-5</v>
      </c>
      <c r="P148" s="50">
        <f t="shared" si="36"/>
        <v>1.5826825166081681E-5</v>
      </c>
      <c r="Q148" s="50">
        <f t="shared" si="36"/>
        <v>1.4052809652047718E-5</v>
      </c>
      <c r="R148" s="50">
        <f t="shared" si="36"/>
        <v>1.3719384023064101E-5</v>
      </c>
      <c r="S148" s="50">
        <f t="shared" si="36"/>
        <v>1.3383692235439504E-5</v>
      </c>
      <c r="T148" s="50">
        <f t="shared" si="36"/>
        <v>1.3045726723880695E-5</v>
      </c>
      <c r="U148" s="50">
        <f t="shared" si="36"/>
        <v>1.2705471443860636E-5</v>
      </c>
      <c r="V148" s="50">
        <f t="shared" si="36"/>
        <v>1.2362902462367885E-5</v>
      </c>
      <c r="W148" s="50">
        <f t="shared" si="36"/>
        <v>1.2017988632595857E-5</v>
      </c>
      <c r="X148" s="50">
        <f t="shared" si="36"/>
        <v>1.1670692361621724E-5</v>
      </c>
      <c r="Y148" s="50">
        <f t="shared" si="36"/>
        <v>1.1320970480607596E-5</v>
      </c>
      <c r="Z148" s="50">
        <f t="shared" si="36"/>
        <v>1.0968775227402897E-5</v>
      </c>
      <c r="AA148" s="50">
        <f t="shared" si="36"/>
        <v>1.0614055351592042E-5</v>
      </c>
      <c r="AB148" s="50">
        <f t="shared" si="36"/>
        <v>1.0256757351959522E-5</v>
      </c>
      <c r="AC148" s="50">
        <f t="shared" si="36"/>
        <v>9.896826855967755E-6</v>
      </c>
      <c r="AD148" s="50">
        <f t="shared" si="36"/>
        <v>9.5342101500923036E-6</v>
      </c>
      <c r="AE148" s="50">
        <f t="shared" si="36"/>
        <v>9.1688558686519316E-6</v>
      </c>
      <c r="AF148" s="50">
        <f t="shared" si="36"/>
        <v>8.8351980965086632E-6</v>
      </c>
      <c r="AG148" s="50">
        <f t="shared" si="36"/>
        <v>8.4959371619517227E-6</v>
      </c>
      <c r="AH148" s="50">
        <f t="shared" si="36"/>
        <v>8.1509902077356144E-6</v>
      </c>
      <c r="AI148" s="50">
        <f t="shared" si="36"/>
        <v>7.8002844472457748E-6</v>
      </c>
      <c r="AJ148" s="50">
        <f t="shared" si="36"/>
        <v>7.4437599319097085E-6</v>
      </c>
      <c r="AK148" s="50">
        <f t="shared" si="36"/>
        <v>7.0813725272882983E-6</v>
      </c>
    </row>
    <row r="149" spans="1:37" x14ac:dyDescent="0.25">
      <c r="A149" s="31" t="s">
        <v>55</v>
      </c>
      <c r="B149" s="32" t="s">
        <v>8</v>
      </c>
      <c r="C149" s="31" t="s">
        <v>162</v>
      </c>
      <c r="D149" s="49">
        <f t="shared" si="37"/>
        <v>0</v>
      </c>
      <c r="E149" s="50">
        <f t="shared" si="36"/>
        <v>0</v>
      </c>
      <c r="F149" s="50">
        <f t="shared" si="36"/>
        <v>0</v>
      </c>
      <c r="G149" s="50">
        <f t="shared" si="36"/>
        <v>0</v>
      </c>
      <c r="H149" s="50">
        <f t="shared" si="36"/>
        <v>0</v>
      </c>
      <c r="I149" s="50">
        <f t="shared" si="36"/>
        <v>0</v>
      </c>
      <c r="J149" s="50">
        <f t="shared" si="36"/>
        <v>0</v>
      </c>
      <c r="K149" s="50">
        <f t="shared" si="36"/>
        <v>0</v>
      </c>
      <c r="L149" s="50">
        <f t="shared" si="36"/>
        <v>0</v>
      </c>
      <c r="M149" s="50">
        <f t="shared" si="36"/>
        <v>0</v>
      </c>
      <c r="N149" s="50">
        <f t="shared" si="36"/>
        <v>0</v>
      </c>
      <c r="O149" s="50">
        <f t="shared" si="36"/>
        <v>0</v>
      </c>
      <c r="P149" s="50">
        <f t="shared" si="36"/>
        <v>0</v>
      </c>
      <c r="Q149" s="50">
        <f t="shared" si="36"/>
        <v>0</v>
      </c>
      <c r="R149" s="50">
        <f t="shared" si="36"/>
        <v>0</v>
      </c>
      <c r="S149" s="50">
        <f t="shared" si="36"/>
        <v>0</v>
      </c>
      <c r="T149" s="50">
        <f t="shared" si="36"/>
        <v>0</v>
      </c>
      <c r="U149" s="50">
        <f t="shared" si="36"/>
        <v>0</v>
      </c>
      <c r="V149" s="50">
        <f t="shared" si="36"/>
        <v>0</v>
      </c>
      <c r="W149" s="50">
        <f t="shared" si="36"/>
        <v>0</v>
      </c>
      <c r="X149" s="50">
        <f t="shared" si="36"/>
        <v>0</v>
      </c>
      <c r="Y149" s="50">
        <f t="shared" si="36"/>
        <v>0</v>
      </c>
      <c r="Z149" s="50">
        <f t="shared" si="36"/>
        <v>0</v>
      </c>
      <c r="AA149" s="50">
        <f t="shared" si="36"/>
        <v>0</v>
      </c>
      <c r="AB149" s="50">
        <f t="shared" si="36"/>
        <v>0</v>
      </c>
      <c r="AC149" s="50">
        <f t="shared" si="36"/>
        <v>0</v>
      </c>
      <c r="AD149" s="50">
        <f t="shared" si="36"/>
        <v>0</v>
      </c>
      <c r="AE149" s="50">
        <f t="shared" si="36"/>
        <v>0</v>
      </c>
      <c r="AF149" s="50">
        <f t="shared" si="36"/>
        <v>0</v>
      </c>
      <c r="AG149" s="50">
        <f t="shared" si="36"/>
        <v>0</v>
      </c>
      <c r="AH149" s="50">
        <f t="shared" si="36"/>
        <v>0</v>
      </c>
      <c r="AI149" s="50">
        <f t="shared" si="36"/>
        <v>0</v>
      </c>
      <c r="AJ149" s="50">
        <f t="shared" si="36"/>
        <v>0</v>
      </c>
      <c r="AK149" s="50">
        <f t="shared" si="36"/>
        <v>0</v>
      </c>
    </row>
    <row r="150" spans="1:37" x14ac:dyDescent="0.25">
      <c r="A150" s="31" t="s">
        <v>56</v>
      </c>
      <c r="B150" s="32" t="s">
        <v>8</v>
      </c>
      <c r="C150" s="31" t="s">
        <v>162</v>
      </c>
      <c r="D150" s="49">
        <f t="shared" si="37"/>
        <v>0</v>
      </c>
      <c r="E150" s="50">
        <f t="shared" si="36"/>
        <v>0</v>
      </c>
      <c r="F150" s="50">
        <f t="shared" si="36"/>
        <v>0</v>
      </c>
      <c r="G150" s="50">
        <f t="shared" si="36"/>
        <v>0</v>
      </c>
      <c r="H150" s="50">
        <f t="shared" si="36"/>
        <v>0</v>
      </c>
      <c r="I150" s="50">
        <f t="shared" si="36"/>
        <v>0</v>
      </c>
      <c r="J150" s="50">
        <f t="shared" si="36"/>
        <v>0</v>
      </c>
      <c r="K150" s="50">
        <f t="shared" ref="E150:AK152" si="38">K$141*K100</f>
        <v>0</v>
      </c>
      <c r="L150" s="50">
        <f t="shared" si="38"/>
        <v>0</v>
      </c>
      <c r="M150" s="50">
        <f t="shared" si="38"/>
        <v>0</v>
      </c>
      <c r="N150" s="50">
        <f t="shared" si="38"/>
        <v>0</v>
      </c>
      <c r="O150" s="50">
        <f t="shared" si="38"/>
        <v>0</v>
      </c>
      <c r="P150" s="50">
        <f t="shared" si="38"/>
        <v>0</v>
      </c>
      <c r="Q150" s="50">
        <f t="shared" si="38"/>
        <v>0</v>
      </c>
      <c r="R150" s="50">
        <f t="shared" si="38"/>
        <v>0</v>
      </c>
      <c r="S150" s="50">
        <f t="shared" si="38"/>
        <v>0</v>
      </c>
      <c r="T150" s="50">
        <f t="shared" si="38"/>
        <v>0</v>
      </c>
      <c r="U150" s="50">
        <f t="shared" si="38"/>
        <v>0</v>
      </c>
      <c r="V150" s="50">
        <f t="shared" si="38"/>
        <v>0</v>
      </c>
      <c r="W150" s="50">
        <f t="shared" si="38"/>
        <v>0</v>
      </c>
      <c r="X150" s="50">
        <f t="shared" si="38"/>
        <v>0</v>
      </c>
      <c r="Y150" s="50">
        <f t="shared" si="38"/>
        <v>0</v>
      </c>
      <c r="Z150" s="50">
        <f t="shared" si="38"/>
        <v>0</v>
      </c>
      <c r="AA150" s="50">
        <f t="shared" si="38"/>
        <v>0</v>
      </c>
      <c r="AB150" s="50">
        <f t="shared" si="38"/>
        <v>0</v>
      </c>
      <c r="AC150" s="50">
        <f t="shared" si="38"/>
        <v>0</v>
      </c>
      <c r="AD150" s="50">
        <f t="shared" si="38"/>
        <v>0</v>
      </c>
      <c r="AE150" s="50">
        <f t="shared" si="38"/>
        <v>0</v>
      </c>
      <c r="AF150" s="50">
        <f t="shared" si="38"/>
        <v>0</v>
      </c>
      <c r="AG150" s="50">
        <f t="shared" si="38"/>
        <v>0</v>
      </c>
      <c r="AH150" s="50">
        <f t="shared" si="38"/>
        <v>0</v>
      </c>
      <c r="AI150" s="50">
        <f t="shared" si="38"/>
        <v>0</v>
      </c>
      <c r="AJ150" s="50">
        <f t="shared" si="38"/>
        <v>0</v>
      </c>
      <c r="AK150" s="50">
        <f t="shared" si="38"/>
        <v>0</v>
      </c>
    </row>
    <row r="151" spans="1:37" x14ac:dyDescent="0.25">
      <c r="A151" s="31" t="s">
        <v>14</v>
      </c>
      <c r="B151" s="32" t="s">
        <v>8</v>
      </c>
      <c r="C151" s="31" t="s">
        <v>162</v>
      </c>
      <c r="D151" s="49">
        <f t="shared" si="37"/>
        <v>0</v>
      </c>
      <c r="E151" s="50">
        <f t="shared" si="38"/>
        <v>0</v>
      </c>
      <c r="F151" s="50">
        <f t="shared" si="38"/>
        <v>0</v>
      </c>
      <c r="G151" s="50">
        <f t="shared" si="38"/>
        <v>0</v>
      </c>
      <c r="H151" s="50">
        <f t="shared" si="38"/>
        <v>0</v>
      </c>
      <c r="I151" s="50">
        <f t="shared" si="38"/>
        <v>0</v>
      </c>
      <c r="J151" s="50">
        <f t="shared" si="38"/>
        <v>6.8012567576016285E-12</v>
      </c>
      <c r="K151" s="50">
        <f t="shared" si="38"/>
        <v>4.437430117535076E-11</v>
      </c>
      <c r="L151" s="50">
        <f t="shared" si="38"/>
        <v>2.8947366635056159E-10</v>
      </c>
      <c r="M151" s="50">
        <f t="shared" si="38"/>
        <v>1.8880500873227225E-9</v>
      </c>
      <c r="N151" s="50">
        <f t="shared" si="38"/>
        <v>1.2310618444256445E-8</v>
      </c>
      <c r="O151" s="50">
        <f t="shared" si="38"/>
        <v>8.0161973682429268E-8</v>
      </c>
      <c r="P151" s="50">
        <f t="shared" si="38"/>
        <v>5.1782136450647534E-7</v>
      </c>
      <c r="Q151" s="50">
        <f t="shared" si="38"/>
        <v>3.1623351953394316E-6</v>
      </c>
      <c r="R151" s="50">
        <f t="shared" si="38"/>
        <v>3.2863339689433391E-6</v>
      </c>
      <c r="S151" s="50">
        <f t="shared" si="38"/>
        <v>3.4141437477002333E-6</v>
      </c>
      <c r="T151" s="50">
        <f t="shared" si="38"/>
        <v>3.5458130823081572E-6</v>
      </c>
      <c r="U151" s="50">
        <f t="shared" si="38"/>
        <v>3.6813848707081898E-6</v>
      </c>
      <c r="V151" s="50">
        <f t="shared" si="38"/>
        <v>3.8208956950615813E-6</v>
      </c>
      <c r="W151" s="50">
        <f t="shared" si="38"/>
        <v>3.964375127460978E-6</v>
      </c>
      <c r="X151" s="50">
        <f t="shared" si="38"/>
        <v>4.1118450070810522E-6</v>
      </c>
      <c r="Y151" s="50">
        <f t="shared" si="38"/>
        <v>4.2633186923625631E-6</v>
      </c>
      <c r="Z151" s="50">
        <f t="shared" si="38"/>
        <v>4.418800292824638E-6</v>
      </c>
      <c r="AA151" s="50">
        <f t="shared" si="38"/>
        <v>4.5782838862141664E-6</v>
      </c>
      <c r="AB151" s="50">
        <f t="shared" si="38"/>
        <v>4.741752727925775E-6</v>
      </c>
      <c r="AC151" s="50">
        <f t="shared" si="38"/>
        <v>4.9091784609514591E-6</v>
      </c>
      <c r="AD151" s="50">
        <f t="shared" si="38"/>
        <v>5.0805203360324879E-6</v>
      </c>
      <c r="AE151" s="50">
        <f t="shared" si="38"/>
        <v>5.2557244531651037E-6</v>
      </c>
      <c r="AF151" s="50">
        <f t="shared" si="38"/>
        <v>5.4560163072289682E-6</v>
      </c>
      <c r="AG151" s="50">
        <f t="shared" si="38"/>
        <v>5.6615382562005052E-6</v>
      </c>
      <c r="AH151" s="50">
        <f t="shared" si="38"/>
        <v>5.8722442257782709E-6</v>
      </c>
      <c r="AI151" s="50">
        <f t="shared" si="38"/>
        <v>6.0880710416742828E-6</v>
      </c>
      <c r="AJ151" s="50">
        <f t="shared" si="38"/>
        <v>6.3089376631496434E-6</v>
      </c>
      <c r="AK151" s="50">
        <f t="shared" si="38"/>
        <v>6.534744522887227E-6</v>
      </c>
    </row>
    <row r="152" spans="1:37" x14ac:dyDescent="0.25">
      <c r="A152" s="31" t="s">
        <v>79</v>
      </c>
      <c r="B152" s="32" t="s">
        <v>8</v>
      </c>
      <c r="C152" s="31" t="s">
        <v>162</v>
      </c>
      <c r="D152" s="49">
        <f>D$141*D102</f>
        <v>0</v>
      </c>
      <c r="E152" s="50">
        <f t="shared" si="38"/>
        <v>0</v>
      </c>
      <c r="F152" s="50">
        <f t="shared" si="38"/>
        <v>0</v>
      </c>
      <c r="G152" s="50">
        <f t="shared" si="38"/>
        <v>0</v>
      </c>
      <c r="H152" s="50">
        <f t="shared" si="38"/>
        <v>0</v>
      </c>
      <c r="I152" s="50">
        <f t="shared" si="38"/>
        <v>0</v>
      </c>
      <c r="J152" s="50">
        <f t="shared" si="38"/>
        <v>0</v>
      </c>
      <c r="K152" s="50">
        <f t="shared" si="38"/>
        <v>0</v>
      </c>
      <c r="L152" s="50">
        <f t="shared" si="38"/>
        <v>0</v>
      </c>
      <c r="M152" s="50">
        <f t="shared" si="38"/>
        <v>0</v>
      </c>
      <c r="N152" s="50">
        <f t="shared" si="38"/>
        <v>0</v>
      </c>
      <c r="O152" s="50">
        <f t="shared" si="38"/>
        <v>0</v>
      </c>
      <c r="P152" s="50">
        <f t="shared" si="38"/>
        <v>6.1807358011479189E-12</v>
      </c>
      <c r="Q152" s="50">
        <f t="shared" si="38"/>
        <v>1.1933340359771448E-6</v>
      </c>
      <c r="R152" s="50">
        <f t="shared" si="38"/>
        <v>1.2814207871029145E-6</v>
      </c>
      <c r="S152" s="50">
        <f t="shared" si="38"/>
        <v>1.3755705960840554E-6</v>
      </c>
      <c r="T152" s="50">
        <f t="shared" si="38"/>
        <v>1.4761503670828566E-6</v>
      </c>
      <c r="U152" s="50">
        <f t="shared" si="38"/>
        <v>1.583542228733323E-6</v>
      </c>
      <c r="V152" s="50">
        <f t="shared" si="38"/>
        <v>1.6981430675042594E-6</v>
      </c>
      <c r="W152" s="50">
        <f t="shared" si="38"/>
        <v>1.8203638371076653E-6</v>
      </c>
      <c r="X152" s="50">
        <f t="shared" si="38"/>
        <v>1.9506286104339107E-6</v>
      </c>
      <c r="Y152" s="50">
        <f t="shared" si="38"/>
        <v>2.0893733379172888E-6</v>
      </c>
      <c r="Z152" s="50">
        <f t="shared" si="38"/>
        <v>2.2370442739046675E-6</v>
      </c>
      <c r="AA152" s="50">
        <f t="shared" si="38"/>
        <v>2.3940960306622818E-6</v>
      </c>
      <c r="AB152" s="50">
        <f t="shared" si="38"/>
        <v>2.5609892182879977E-6</v>
      </c>
      <c r="AC152" s="50">
        <f t="shared" si="38"/>
        <v>2.7381876282080189E-6</v>
      </c>
      <c r="AD152" s="50">
        <f t="shared" si="38"/>
        <v>2.9261549183724601E-6</v>
      </c>
      <c r="AE152" s="50">
        <f t="shared" si="38"/>
        <v>3.125350760000805E-6</v>
      </c>
      <c r="AF152" s="50">
        <f t="shared" si="38"/>
        <v>3.3492977596416862E-6</v>
      </c>
      <c r="AG152" s="50">
        <f t="shared" si="38"/>
        <v>3.5871643861935804E-6</v>
      </c>
      <c r="AH152" s="50">
        <f t="shared" si="38"/>
        <v>3.8395277553935639E-6</v>
      </c>
      <c r="AI152" s="50">
        <f t="shared" si="38"/>
        <v>4.1069469708617005E-6</v>
      </c>
      <c r="AJ152" s="50">
        <f t="shared" si="38"/>
        <v>4.3899555980143923E-6</v>
      </c>
      <c r="AK152" s="50">
        <f t="shared" si="38"/>
        <v>4.6890533217664065E-6</v>
      </c>
    </row>
    <row r="154" spans="1:37" x14ac:dyDescent="0.25">
      <c r="A154" s="31" t="s">
        <v>85</v>
      </c>
      <c r="B154" s="32" t="s">
        <v>8</v>
      </c>
      <c r="C154" s="31" t="s">
        <v>162</v>
      </c>
      <c r="D154" s="49">
        <f>D$79*D$11/1000</f>
        <v>0.59150721740000156</v>
      </c>
      <c r="E154" s="50">
        <f t="shared" ref="E154:AK154" si="39">E$79*E$11/1000</f>
        <v>0.61590090522238405</v>
      </c>
      <c r="F154" s="50">
        <f t="shared" si="39"/>
        <v>0.61947041766489974</v>
      </c>
      <c r="G154" s="50">
        <f t="shared" si="39"/>
        <v>0.62295517563842473</v>
      </c>
      <c r="H154" s="50">
        <f t="shared" si="39"/>
        <v>0.62635655201627893</v>
      </c>
      <c r="I154" s="50">
        <f t="shared" si="39"/>
        <v>0.62967593559587021</v>
      </c>
      <c r="J154" s="50">
        <f t="shared" si="39"/>
        <v>0.63291472818041483</v>
      </c>
      <c r="K154" s="50">
        <f t="shared" si="39"/>
        <v>0.62435149170315163</v>
      </c>
      <c r="L154" s="50">
        <f t="shared" si="39"/>
        <v>0.61581399776067158</v>
      </c>
      <c r="M154" s="50">
        <f t="shared" si="39"/>
        <v>0.60730693445042483</v>
      </c>
      <c r="N154" s="50">
        <f t="shared" si="39"/>
        <v>0.59883473590516123</v>
      </c>
      <c r="O154" s="50">
        <f t="shared" si="39"/>
        <v>0.59040158979257817</v>
      </c>
      <c r="P154" s="50">
        <f t="shared" si="39"/>
        <v>0.58201144485638945</v>
      </c>
      <c r="Q154" s="50">
        <f t="shared" si="39"/>
        <v>0.57366801847301074</v>
      </c>
      <c r="R154" s="50">
        <f t="shared" si="39"/>
        <v>0.57040319956760288</v>
      </c>
      <c r="S154" s="50">
        <f t="shared" si="39"/>
        <v>0.56708937355207378</v>
      </c>
      <c r="T154" s="50">
        <f t="shared" si="39"/>
        <v>0.56372956221058135</v>
      </c>
      <c r="U154" s="50">
        <f t="shared" si="39"/>
        <v>0.56032669662578971</v>
      </c>
      <c r="V154" s="50">
        <f t="shared" si="39"/>
        <v>0.55688361819871046</v>
      </c>
      <c r="W154" s="50">
        <f t="shared" si="39"/>
        <v>0.55340307977537606</v>
      </c>
      <c r="X154" s="50">
        <f t="shared" si="39"/>
        <v>0.54988774686918007</v>
      </c>
      <c r="Y154" s="50">
        <f t="shared" si="39"/>
        <v>0.54634019896841779</v>
      </c>
      <c r="Z154" s="50">
        <f t="shared" si="39"/>
        <v>0.54276293091916361</v>
      </c>
      <c r="AA154" s="50">
        <f t="shared" si="39"/>
        <v>0.53915835437421489</v>
      </c>
      <c r="AB154" s="50">
        <f t="shared" si="39"/>
        <v>0.5355287992994715</v>
      </c>
      <c r="AC154" s="50">
        <f t="shared" si="39"/>
        <v>0.53187651552963866</v>
      </c>
      <c r="AD154" s="50">
        <f t="shared" si="39"/>
        <v>0.52820367436570004</v>
      </c>
      <c r="AE154" s="50">
        <f t="shared" si="39"/>
        <v>0.52451237020713892</v>
      </c>
      <c r="AF154" s="50">
        <f t="shared" si="39"/>
        <v>0.52284513714135872</v>
      </c>
      <c r="AG154" s="50">
        <f t="shared" si="39"/>
        <v>0.52114217589089473</v>
      </c>
      <c r="AH154" s="50">
        <f t="shared" si="39"/>
        <v>0.51940507068343367</v>
      </c>
      <c r="AI154" s="50">
        <f t="shared" si="39"/>
        <v>0.51763536208601413</v>
      </c>
      <c r="AJ154" s="50">
        <f t="shared" si="39"/>
        <v>0.51583454763848446</v>
      </c>
      <c r="AK154" s="50">
        <f t="shared" si="39"/>
        <v>0.51400408251620056</v>
      </c>
    </row>
    <row r="155" spans="1:37" x14ac:dyDescent="0.25">
      <c r="A155" s="31" t="s">
        <v>12</v>
      </c>
      <c r="B155" s="32" t="s">
        <v>8</v>
      </c>
      <c r="C155" s="31" t="s">
        <v>162</v>
      </c>
      <c r="D155" s="49">
        <f>D154</f>
        <v>0.59150721740000156</v>
      </c>
      <c r="E155" s="50">
        <f t="shared" ref="E155:AK155" si="40">E154</f>
        <v>0.61590090522238405</v>
      </c>
      <c r="F155" s="50">
        <f t="shared" si="40"/>
        <v>0.61947041766489974</v>
      </c>
      <c r="G155" s="50">
        <f t="shared" si="40"/>
        <v>0.62295517563842473</v>
      </c>
      <c r="H155" s="50">
        <f t="shared" si="40"/>
        <v>0.62635655201627893</v>
      </c>
      <c r="I155" s="50">
        <f t="shared" si="40"/>
        <v>0.62967593559587021</v>
      </c>
      <c r="J155" s="50">
        <f t="shared" si="40"/>
        <v>0.63291472818041483</v>
      </c>
      <c r="K155" s="50">
        <f t="shared" si="40"/>
        <v>0.62435149170315163</v>
      </c>
      <c r="L155" s="50">
        <f t="shared" si="40"/>
        <v>0.61581399776067158</v>
      </c>
      <c r="M155" s="50">
        <f t="shared" si="40"/>
        <v>0.60730693445042483</v>
      </c>
      <c r="N155" s="50">
        <f t="shared" si="40"/>
        <v>0.59883473590516123</v>
      </c>
      <c r="O155" s="50">
        <f t="shared" si="40"/>
        <v>0.59040158979257817</v>
      </c>
      <c r="P155" s="50">
        <f t="shared" si="40"/>
        <v>0.58201144485638945</v>
      </c>
      <c r="Q155" s="50">
        <f t="shared" si="40"/>
        <v>0.57366801847301074</v>
      </c>
      <c r="R155" s="50">
        <f t="shared" si="40"/>
        <v>0.57040319956760288</v>
      </c>
      <c r="S155" s="50">
        <f t="shared" si="40"/>
        <v>0.56708937355207378</v>
      </c>
      <c r="T155" s="50">
        <f t="shared" si="40"/>
        <v>0.56372956221058135</v>
      </c>
      <c r="U155" s="50">
        <f t="shared" si="40"/>
        <v>0.56032669662578971</v>
      </c>
      <c r="V155" s="50">
        <f t="shared" si="40"/>
        <v>0.55688361819871046</v>
      </c>
      <c r="W155" s="50">
        <f t="shared" si="40"/>
        <v>0.55340307977537606</v>
      </c>
      <c r="X155" s="50">
        <f t="shared" si="40"/>
        <v>0.54988774686918007</v>
      </c>
      <c r="Y155" s="50">
        <f t="shared" si="40"/>
        <v>0.54634019896841779</v>
      </c>
      <c r="Z155" s="50">
        <f t="shared" si="40"/>
        <v>0.54276293091916361</v>
      </c>
      <c r="AA155" s="50">
        <f t="shared" si="40"/>
        <v>0.53915835437421489</v>
      </c>
      <c r="AB155" s="50">
        <f t="shared" si="40"/>
        <v>0.5355287992994715</v>
      </c>
      <c r="AC155" s="50">
        <f t="shared" si="40"/>
        <v>0.53187651552963866</v>
      </c>
      <c r="AD155" s="50">
        <f t="shared" si="40"/>
        <v>0.52820367436570004</v>
      </c>
      <c r="AE155" s="50">
        <f t="shared" si="40"/>
        <v>0.52451237020713892</v>
      </c>
      <c r="AF155" s="50">
        <f t="shared" si="40"/>
        <v>0.52284513714135872</v>
      </c>
      <c r="AG155" s="50">
        <f t="shared" si="40"/>
        <v>0.52114217589089473</v>
      </c>
      <c r="AH155" s="50">
        <f t="shared" si="40"/>
        <v>0.51940507068343367</v>
      </c>
      <c r="AI155" s="50">
        <f t="shared" si="40"/>
        <v>0.51763536208601413</v>
      </c>
      <c r="AJ155" s="50">
        <f t="shared" si="40"/>
        <v>0.51583454763848446</v>
      </c>
      <c r="AK155" s="50">
        <f t="shared" si="40"/>
        <v>0.51400408251620056</v>
      </c>
    </row>
    <row r="157" spans="1:37" x14ac:dyDescent="0.25">
      <c r="A157" s="53" t="s">
        <v>113</v>
      </c>
    </row>
    <row r="158" spans="1:37" x14ac:dyDescent="0.25">
      <c r="A158" s="31" t="s">
        <v>16</v>
      </c>
      <c r="B158" s="32" t="s">
        <v>8</v>
      </c>
      <c r="C158" s="31" t="s">
        <v>162</v>
      </c>
      <c r="D158" s="49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</row>
    <row r="159" spans="1:37" x14ac:dyDescent="0.25">
      <c r="A159" s="31" t="s">
        <v>7</v>
      </c>
      <c r="B159" s="32" t="s">
        <v>8</v>
      </c>
      <c r="C159" s="31" t="s">
        <v>162</v>
      </c>
      <c r="D159" s="49">
        <f>D134/D109</f>
        <v>0</v>
      </c>
      <c r="E159" s="50">
        <f t="shared" ref="E159:AK159" si="41">E134/E109</f>
        <v>0</v>
      </c>
      <c r="F159" s="50">
        <f t="shared" si="41"/>
        <v>0</v>
      </c>
      <c r="G159" s="50">
        <f t="shared" si="41"/>
        <v>0</v>
      </c>
      <c r="H159" s="50">
        <f t="shared" si="41"/>
        <v>0</v>
      </c>
      <c r="I159" s="50">
        <f t="shared" si="41"/>
        <v>0</v>
      </c>
      <c r="J159" s="50">
        <f t="shared" si="41"/>
        <v>0</v>
      </c>
      <c r="K159" s="50">
        <f t="shared" si="41"/>
        <v>0</v>
      </c>
      <c r="L159" s="50">
        <f t="shared" si="41"/>
        <v>0</v>
      </c>
      <c r="M159" s="50">
        <f t="shared" si="41"/>
        <v>0</v>
      </c>
      <c r="N159" s="50">
        <f t="shared" si="41"/>
        <v>0</v>
      </c>
      <c r="O159" s="50">
        <f t="shared" si="41"/>
        <v>0</v>
      </c>
      <c r="P159" s="50">
        <f t="shared" si="41"/>
        <v>0</v>
      </c>
      <c r="Q159" s="50">
        <f t="shared" si="41"/>
        <v>0</v>
      </c>
      <c r="R159" s="50">
        <f t="shared" si="41"/>
        <v>0</v>
      </c>
      <c r="S159" s="50">
        <f t="shared" si="41"/>
        <v>0</v>
      </c>
      <c r="T159" s="50">
        <f t="shared" si="41"/>
        <v>0</v>
      </c>
      <c r="U159" s="50">
        <f t="shared" si="41"/>
        <v>0</v>
      </c>
      <c r="V159" s="50">
        <f t="shared" si="41"/>
        <v>0</v>
      </c>
      <c r="W159" s="50">
        <f t="shared" si="41"/>
        <v>0</v>
      </c>
      <c r="X159" s="50">
        <f t="shared" si="41"/>
        <v>0</v>
      </c>
      <c r="Y159" s="50">
        <f t="shared" si="41"/>
        <v>0</v>
      </c>
      <c r="Z159" s="50">
        <f t="shared" si="41"/>
        <v>0</v>
      </c>
      <c r="AA159" s="50">
        <f t="shared" si="41"/>
        <v>0</v>
      </c>
      <c r="AB159" s="50">
        <f t="shared" si="41"/>
        <v>0</v>
      </c>
      <c r="AC159" s="50">
        <f t="shared" si="41"/>
        <v>0</v>
      </c>
      <c r="AD159" s="50">
        <f t="shared" si="41"/>
        <v>0</v>
      </c>
      <c r="AE159" s="50">
        <f t="shared" si="41"/>
        <v>0</v>
      </c>
      <c r="AF159" s="50">
        <f t="shared" si="41"/>
        <v>0</v>
      </c>
      <c r="AG159" s="50">
        <f t="shared" si="41"/>
        <v>0</v>
      </c>
      <c r="AH159" s="50">
        <f t="shared" si="41"/>
        <v>0</v>
      </c>
      <c r="AI159" s="50">
        <f t="shared" si="41"/>
        <v>0</v>
      </c>
      <c r="AJ159" s="50">
        <f t="shared" si="41"/>
        <v>0</v>
      </c>
      <c r="AK159" s="50">
        <f t="shared" si="41"/>
        <v>0</v>
      </c>
    </row>
    <row r="160" spans="1:37" x14ac:dyDescent="0.25">
      <c r="A160" s="31" t="s">
        <v>11</v>
      </c>
      <c r="B160" s="32" t="s">
        <v>8</v>
      </c>
      <c r="C160" s="31" t="s">
        <v>162</v>
      </c>
      <c r="D160" s="49">
        <f t="shared" ref="D160:AK164" si="42">D135/D110</f>
        <v>0</v>
      </c>
      <c r="E160" s="50">
        <f t="shared" si="42"/>
        <v>0</v>
      </c>
      <c r="F160" s="50">
        <f t="shared" si="42"/>
        <v>0</v>
      </c>
      <c r="G160" s="50">
        <f t="shared" si="42"/>
        <v>0</v>
      </c>
      <c r="H160" s="50">
        <f t="shared" si="42"/>
        <v>0</v>
      </c>
      <c r="I160" s="50">
        <f t="shared" si="42"/>
        <v>0</v>
      </c>
      <c r="J160" s="50">
        <f t="shared" si="42"/>
        <v>0</v>
      </c>
      <c r="K160" s="50">
        <f t="shared" si="42"/>
        <v>0</v>
      </c>
      <c r="L160" s="50">
        <f t="shared" si="42"/>
        <v>0</v>
      </c>
      <c r="M160" s="50">
        <f t="shared" si="42"/>
        <v>0</v>
      </c>
      <c r="N160" s="50">
        <f t="shared" si="42"/>
        <v>0</v>
      </c>
      <c r="O160" s="50">
        <f t="shared" si="42"/>
        <v>0</v>
      </c>
      <c r="P160" s="50">
        <f t="shared" si="42"/>
        <v>0</v>
      </c>
      <c r="Q160" s="50">
        <f t="shared" si="42"/>
        <v>0</v>
      </c>
      <c r="R160" s="50">
        <f t="shared" si="42"/>
        <v>0</v>
      </c>
      <c r="S160" s="50">
        <f t="shared" si="42"/>
        <v>0</v>
      </c>
      <c r="T160" s="50">
        <f t="shared" si="42"/>
        <v>0</v>
      </c>
      <c r="U160" s="50">
        <f t="shared" si="42"/>
        <v>0</v>
      </c>
      <c r="V160" s="50">
        <f t="shared" si="42"/>
        <v>0</v>
      </c>
      <c r="W160" s="50">
        <f t="shared" si="42"/>
        <v>0</v>
      </c>
      <c r="X160" s="50">
        <f t="shared" si="42"/>
        <v>0</v>
      </c>
      <c r="Y160" s="50">
        <f t="shared" si="42"/>
        <v>0</v>
      </c>
      <c r="Z160" s="50">
        <f t="shared" si="42"/>
        <v>0</v>
      </c>
      <c r="AA160" s="50">
        <f t="shared" si="42"/>
        <v>0</v>
      </c>
      <c r="AB160" s="50">
        <f t="shared" si="42"/>
        <v>0</v>
      </c>
      <c r="AC160" s="50">
        <f t="shared" si="42"/>
        <v>0</v>
      </c>
      <c r="AD160" s="50">
        <f t="shared" si="42"/>
        <v>0</v>
      </c>
      <c r="AE160" s="50">
        <f t="shared" si="42"/>
        <v>0</v>
      </c>
      <c r="AF160" s="50">
        <f t="shared" si="42"/>
        <v>0</v>
      </c>
      <c r="AG160" s="50">
        <f t="shared" si="42"/>
        <v>0</v>
      </c>
      <c r="AH160" s="50">
        <f t="shared" si="42"/>
        <v>0</v>
      </c>
      <c r="AI160" s="50">
        <f t="shared" si="42"/>
        <v>0</v>
      </c>
      <c r="AJ160" s="50">
        <f t="shared" si="42"/>
        <v>0</v>
      </c>
      <c r="AK160" s="50">
        <f t="shared" si="42"/>
        <v>0</v>
      </c>
    </row>
    <row r="161" spans="1:37" x14ac:dyDescent="0.25">
      <c r="A161" s="31" t="s">
        <v>12</v>
      </c>
      <c r="B161" s="32" t="s">
        <v>8</v>
      </c>
      <c r="C161" s="31" t="s">
        <v>162</v>
      </c>
      <c r="D161" s="49">
        <f t="shared" si="42"/>
        <v>31.039894782599998</v>
      </c>
      <c r="E161" s="50">
        <f t="shared" si="42"/>
        <v>32.21193430653512</v>
      </c>
      <c r="F161" s="50">
        <f t="shared" si="42"/>
        <v>32.290677514243761</v>
      </c>
      <c r="G161" s="50">
        <f t="shared" si="42"/>
        <v>32.364494495750058</v>
      </c>
      <c r="H161" s="50">
        <f t="shared" si="42"/>
        <v>32.433505253048068</v>
      </c>
      <c r="I161" s="50">
        <f t="shared" si="42"/>
        <v>32.497829026540401</v>
      </c>
      <c r="J161" s="50">
        <f t="shared" si="42"/>
        <v>32.557584157440239</v>
      </c>
      <c r="K161" s="50">
        <f t="shared" si="42"/>
        <v>32.011832436074791</v>
      </c>
      <c r="L161" s="50">
        <f t="shared" si="42"/>
        <v>31.470961622375022</v>
      </c>
      <c r="M161" s="50">
        <f t="shared" si="42"/>
        <v>30.935162845864696</v>
      </c>
      <c r="N161" s="50">
        <f t="shared" si="42"/>
        <v>30.404611860474386</v>
      </c>
      <c r="O161" s="50">
        <f t="shared" si="42"/>
        <v>29.879469672770465</v>
      </c>
      <c r="P161" s="50">
        <f t="shared" si="42"/>
        <v>29.359883160119757</v>
      </c>
      <c r="Q161" s="50">
        <f t="shared" si="42"/>
        <v>28.845985677719078</v>
      </c>
      <c r="R161" s="50">
        <f t="shared" si="42"/>
        <v>28.681819441580583</v>
      </c>
      <c r="S161" s="50">
        <f t="shared" si="42"/>
        <v>28.515188960702726</v>
      </c>
      <c r="T161" s="50">
        <f t="shared" si="42"/>
        <v>28.346246180705155</v>
      </c>
      <c r="U161" s="50">
        <f t="shared" si="42"/>
        <v>28.175138486426885</v>
      </c>
      <c r="V161" s="50">
        <f t="shared" si="42"/>
        <v>28.002008753207388</v>
      </c>
      <c r="W161" s="50">
        <f t="shared" si="42"/>
        <v>27.826995403539591</v>
      </c>
      <c r="X161" s="50">
        <f t="shared" si="42"/>
        <v>27.650232468533268</v>
      </c>
      <c r="Y161" s="50">
        <f t="shared" si="42"/>
        <v>27.471849653662755</v>
      </c>
      <c r="Z161" s="50">
        <f t="shared" si="42"/>
        <v>27.291972408302588</v>
      </c>
      <c r="AA161" s="50">
        <f t="shared" si="42"/>
        <v>27.110721998585486</v>
      </c>
      <c r="AB161" s="50">
        <f t="shared" si="42"/>
        <v>26.928215583148166</v>
      </c>
      <c r="AC161" s="50">
        <f t="shared" si="42"/>
        <v>26.744566291357433</v>
      </c>
      <c r="AD161" s="50">
        <f t="shared" si="42"/>
        <v>26.559883303636546</v>
      </c>
      <c r="AE161" s="50">
        <f t="shared" si="42"/>
        <v>26.374271933538932</v>
      </c>
      <c r="AF161" s="50">
        <f t="shared" si="42"/>
        <v>26.290437765364576</v>
      </c>
      <c r="AG161" s="50">
        <f t="shared" si="42"/>
        <v>26.204807062137736</v>
      </c>
      <c r="AH161" s="50">
        <f t="shared" si="42"/>
        <v>26.11745948423285</v>
      </c>
      <c r="AI161" s="50">
        <f t="shared" si="42"/>
        <v>26.028472496617987</v>
      </c>
      <c r="AJ161" s="50">
        <f t="shared" si="42"/>
        <v>25.937921400707257</v>
      </c>
      <c r="AK161" s="50">
        <f t="shared" si="42"/>
        <v>25.845879367683501</v>
      </c>
    </row>
    <row r="162" spans="1:37" x14ac:dyDescent="0.25">
      <c r="A162" s="31" t="s">
        <v>13</v>
      </c>
      <c r="B162" s="32" t="s">
        <v>8</v>
      </c>
      <c r="C162" s="31" t="s">
        <v>162</v>
      </c>
      <c r="D162" s="49">
        <f t="shared" si="42"/>
        <v>0</v>
      </c>
      <c r="E162" s="50">
        <f t="shared" si="42"/>
        <v>0</v>
      </c>
      <c r="F162" s="50">
        <f t="shared" si="42"/>
        <v>0</v>
      </c>
      <c r="G162" s="50">
        <f t="shared" si="42"/>
        <v>0</v>
      </c>
      <c r="H162" s="50">
        <f t="shared" si="42"/>
        <v>0</v>
      </c>
      <c r="I162" s="50">
        <f t="shared" si="42"/>
        <v>0</v>
      </c>
      <c r="J162" s="50">
        <f t="shared" si="42"/>
        <v>0</v>
      </c>
      <c r="K162" s="50">
        <f t="shared" si="42"/>
        <v>0</v>
      </c>
      <c r="L162" s="50">
        <f t="shared" si="42"/>
        <v>0</v>
      </c>
      <c r="M162" s="50">
        <f t="shared" si="42"/>
        <v>0</v>
      </c>
      <c r="N162" s="50">
        <f t="shared" si="42"/>
        <v>0</v>
      </c>
      <c r="O162" s="50">
        <f t="shared" si="42"/>
        <v>0</v>
      </c>
      <c r="P162" s="50">
        <f t="shared" si="42"/>
        <v>0</v>
      </c>
      <c r="Q162" s="50">
        <f t="shared" si="42"/>
        <v>0</v>
      </c>
      <c r="R162" s="50">
        <f t="shared" si="42"/>
        <v>0</v>
      </c>
      <c r="S162" s="50">
        <f t="shared" si="42"/>
        <v>0</v>
      </c>
      <c r="T162" s="50">
        <f t="shared" si="42"/>
        <v>0</v>
      </c>
      <c r="U162" s="50">
        <f t="shared" si="42"/>
        <v>0</v>
      </c>
      <c r="V162" s="50">
        <f t="shared" si="42"/>
        <v>0</v>
      </c>
      <c r="W162" s="50">
        <f t="shared" si="42"/>
        <v>0</v>
      </c>
      <c r="X162" s="50">
        <f t="shared" si="42"/>
        <v>0</v>
      </c>
      <c r="Y162" s="50">
        <f t="shared" si="42"/>
        <v>0</v>
      </c>
      <c r="Z162" s="50">
        <f t="shared" si="42"/>
        <v>0</v>
      </c>
      <c r="AA162" s="50">
        <f t="shared" si="42"/>
        <v>0</v>
      </c>
      <c r="AB162" s="50">
        <f t="shared" si="42"/>
        <v>0</v>
      </c>
      <c r="AC162" s="50">
        <f t="shared" si="42"/>
        <v>0</v>
      </c>
      <c r="AD162" s="50">
        <f t="shared" si="42"/>
        <v>0</v>
      </c>
      <c r="AE162" s="50">
        <f t="shared" si="42"/>
        <v>0</v>
      </c>
      <c r="AF162" s="50">
        <f t="shared" si="42"/>
        <v>0</v>
      </c>
      <c r="AG162" s="50">
        <f t="shared" si="42"/>
        <v>0</v>
      </c>
      <c r="AH162" s="50">
        <f t="shared" si="42"/>
        <v>0</v>
      </c>
      <c r="AI162" s="50">
        <f t="shared" si="42"/>
        <v>0</v>
      </c>
      <c r="AJ162" s="50">
        <f t="shared" si="42"/>
        <v>0</v>
      </c>
      <c r="AK162" s="50">
        <f t="shared" si="42"/>
        <v>0</v>
      </c>
    </row>
    <row r="163" spans="1:37" x14ac:dyDescent="0.25">
      <c r="A163" s="31" t="s">
        <v>55</v>
      </c>
      <c r="B163" s="32" t="s">
        <v>8</v>
      </c>
      <c r="C163" s="31" t="s">
        <v>162</v>
      </c>
      <c r="D163" s="49">
        <f t="shared" si="42"/>
        <v>0</v>
      </c>
      <c r="E163" s="50">
        <f t="shared" si="42"/>
        <v>0</v>
      </c>
      <c r="F163" s="50">
        <f t="shared" si="42"/>
        <v>0</v>
      </c>
      <c r="G163" s="50">
        <f t="shared" si="42"/>
        <v>0</v>
      </c>
      <c r="H163" s="50">
        <f t="shared" si="42"/>
        <v>0</v>
      </c>
      <c r="I163" s="50">
        <f t="shared" si="42"/>
        <v>0</v>
      </c>
      <c r="J163" s="50">
        <f t="shared" si="42"/>
        <v>0</v>
      </c>
      <c r="K163" s="50">
        <f t="shared" si="42"/>
        <v>0</v>
      </c>
      <c r="L163" s="50">
        <f t="shared" si="42"/>
        <v>0</v>
      </c>
      <c r="M163" s="50">
        <f t="shared" si="42"/>
        <v>0</v>
      </c>
      <c r="N163" s="50">
        <f t="shared" si="42"/>
        <v>0</v>
      </c>
      <c r="O163" s="50">
        <f t="shared" si="42"/>
        <v>0</v>
      </c>
      <c r="P163" s="50">
        <f t="shared" si="42"/>
        <v>0</v>
      </c>
      <c r="Q163" s="50">
        <f t="shared" si="42"/>
        <v>0</v>
      </c>
      <c r="R163" s="50">
        <f t="shared" si="42"/>
        <v>0</v>
      </c>
      <c r="S163" s="50">
        <f t="shared" si="42"/>
        <v>0</v>
      </c>
      <c r="T163" s="50">
        <f t="shared" si="42"/>
        <v>0</v>
      </c>
      <c r="U163" s="50">
        <f t="shared" si="42"/>
        <v>0</v>
      </c>
      <c r="V163" s="50">
        <f t="shared" si="42"/>
        <v>0</v>
      </c>
      <c r="W163" s="50">
        <f t="shared" si="42"/>
        <v>0</v>
      </c>
      <c r="X163" s="50">
        <f t="shared" si="42"/>
        <v>0</v>
      </c>
      <c r="Y163" s="50">
        <f t="shared" si="42"/>
        <v>0</v>
      </c>
      <c r="Z163" s="50">
        <f t="shared" si="42"/>
        <v>0</v>
      </c>
      <c r="AA163" s="50">
        <f t="shared" si="42"/>
        <v>0</v>
      </c>
      <c r="AB163" s="50">
        <f t="shared" si="42"/>
        <v>0</v>
      </c>
      <c r="AC163" s="50">
        <f t="shared" si="42"/>
        <v>0</v>
      </c>
      <c r="AD163" s="50">
        <f t="shared" si="42"/>
        <v>0</v>
      </c>
      <c r="AE163" s="50">
        <f t="shared" si="42"/>
        <v>0</v>
      </c>
      <c r="AF163" s="50">
        <f t="shared" si="42"/>
        <v>0</v>
      </c>
      <c r="AG163" s="50">
        <f t="shared" si="42"/>
        <v>0</v>
      </c>
      <c r="AH163" s="50">
        <f t="shared" si="42"/>
        <v>0</v>
      </c>
      <c r="AI163" s="50">
        <f t="shared" si="42"/>
        <v>0</v>
      </c>
      <c r="AJ163" s="50">
        <f t="shared" si="42"/>
        <v>0</v>
      </c>
      <c r="AK163" s="50">
        <f t="shared" si="42"/>
        <v>0</v>
      </c>
    </row>
    <row r="164" spans="1:37" x14ac:dyDescent="0.25">
      <c r="A164" s="31" t="s">
        <v>79</v>
      </c>
      <c r="B164" s="32" t="s">
        <v>8</v>
      </c>
      <c r="C164" s="31" t="s">
        <v>162</v>
      </c>
      <c r="D164" s="49">
        <f t="shared" si="42"/>
        <v>0</v>
      </c>
      <c r="E164" s="50">
        <f t="shared" si="42"/>
        <v>0</v>
      </c>
      <c r="F164" s="50">
        <f t="shared" si="42"/>
        <v>0</v>
      </c>
      <c r="G164" s="50">
        <f t="shared" si="42"/>
        <v>0</v>
      </c>
      <c r="H164" s="50">
        <f t="shared" si="42"/>
        <v>0</v>
      </c>
      <c r="I164" s="50">
        <f t="shared" si="42"/>
        <v>0</v>
      </c>
      <c r="J164" s="50">
        <f t="shared" si="42"/>
        <v>0</v>
      </c>
      <c r="K164" s="50">
        <f t="shared" si="42"/>
        <v>0</v>
      </c>
      <c r="L164" s="50">
        <f t="shared" si="42"/>
        <v>0</v>
      </c>
      <c r="M164" s="50">
        <f t="shared" si="42"/>
        <v>0</v>
      </c>
      <c r="N164" s="50">
        <f t="shared" si="42"/>
        <v>0</v>
      </c>
      <c r="O164" s="50">
        <f t="shared" si="42"/>
        <v>0</v>
      </c>
      <c r="P164" s="50">
        <f t="shared" si="42"/>
        <v>0</v>
      </c>
      <c r="Q164" s="50">
        <f t="shared" si="42"/>
        <v>0</v>
      </c>
      <c r="R164" s="50">
        <f t="shared" si="42"/>
        <v>0</v>
      </c>
      <c r="S164" s="50">
        <f t="shared" si="42"/>
        <v>0</v>
      </c>
      <c r="T164" s="50">
        <f t="shared" si="42"/>
        <v>0</v>
      </c>
      <c r="U164" s="50">
        <f t="shared" si="42"/>
        <v>0</v>
      </c>
      <c r="V164" s="50">
        <f t="shared" si="42"/>
        <v>0</v>
      </c>
      <c r="W164" s="50">
        <f t="shared" si="42"/>
        <v>0</v>
      </c>
      <c r="X164" s="50">
        <f t="shared" si="42"/>
        <v>0</v>
      </c>
      <c r="Y164" s="50">
        <f t="shared" si="42"/>
        <v>0</v>
      </c>
      <c r="Z164" s="50">
        <f t="shared" si="42"/>
        <v>0</v>
      </c>
      <c r="AA164" s="50">
        <f t="shared" si="42"/>
        <v>0</v>
      </c>
      <c r="AB164" s="50">
        <f t="shared" si="42"/>
        <v>0</v>
      </c>
      <c r="AC164" s="50">
        <f t="shared" si="42"/>
        <v>0</v>
      </c>
      <c r="AD164" s="50">
        <f t="shared" si="42"/>
        <v>0</v>
      </c>
      <c r="AE164" s="50">
        <f t="shared" si="42"/>
        <v>0</v>
      </c>
      <c r="AF164" s="50">
        <f t="shared" si="42"/>
        <v>0</v>
      </c>
      <c r="AG164" s="50">
        <f t="shared" si="42"/>
        <v>0</v>
      </c>
      <c r="AH164" s="50">
        <f t="shared" si="42"/>
        <v>0</v>
      </c>
      <c r="AI164" s="50">
        <f t="shared" si="42"/>
        <v>0</v>
      </c>
      <c r="AJ164" s="50">
        <f t="shared" si="42"/>
        <v>0</v>
      </c>
      <c r="AK164" s="50">
        <f t="shared" si="42"/>
        <v>0</v>
      </c>
    </row>
    <row r="166" spans="1:37" x14ac:dyDescent="0.25">
      <c r="A166" s="31" t="s">
        <v>84</v>
      </c>
      <c r="B166" s="32" t="s">
        <v>8</v>
      </c>
      <c r="C166" s="31" t="s">
        <v>162</v>
      </c>
      <c r="D166" s="49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  <c r="AH166" s="50"/>
      <c r="AI166" s="50"/>
      <c r="AJ166" s="50"/>
      <c r="AK166" s="50"/>
    </row>
    <row r="167" spans="1:37" x14ac:dyDescent="0.25">
      <c r="A167" s="31" t="s">
        <v>7</v>
      </c>
      <c r="B167" s="32" t="s">
        <v>8</v>
      </c>
      <c r="C167" s="31" t="s">
        <v>162</v>
      </c>
      <c r="D167" s="49">
        <f>D142/D117</f>
        <v>0</v>
      </c>
      <c r="E167" s="50">
        <f t="shared" ref="E167:AK167" si="43">E142/E117</f>
        <v>0</v>
      </c>
      <c r="F167" s="50">
        <f t="shared" si="43"/>
        <v>0</v>
      </c>
      <c r="G167" s="50">
        <f t="shared" si="43"/>
        <v>0</v>
      </c>
      <c r="H167" s="50">
        <f t="shared" si="43"/>
        <v>0</v>
      </c>
      <c r="I167" s="50">
        <f t="shared" si="43"/>
        <v>0</v>
      </c>
      <c r="J167" s="50">
        <f t="shared" si="43"/>
        <v>0</v>
      </c>
      <c r="K167" s="50">
        <f t="shared" si="43"/>
        <v>0</v>
      </c>
      <c r="L167" s="50">
        <f t="shared" si="43"/>
        <v>0</v>
      </c>
      <c r="M167" s="50">
        <f t="shared" si="43"/>
        <v>0</v>
      </c>
      <c r="N167" s="50">
        <f t="shared" si="43"/>
        <v>0</v>
      </c>
      <c r="O167" s="50">
        <f t="shared" si="43"/>
        <v>0</v>
      </c>
      <c r="P167" s="50">
        <f t="shared" si="43"/>
        <v>0</v>
      </c>
      <c r="Q167" s="50">
        <f t="shared" si="43"/>
        <v>0</v>
      </c>
      <c r="R167" s="50">
        <f t="shared" si="43"/>
        <v>0</v>
      </c>
      <c r="S167" s="50">
        <f t="shared" si="43"/>
        <v>0</v>
      </c>
      <c r="T167" s="50">
        <f t="shared" si="43"/>
        <v>0</v>
      </c>
      <c r="U167" s="50">
        <f t="shared" si="43"/>
        <v>0</v>
      </c>
      <c r="V167" s="50">
        <f t="shared" si="43"/>
        <v>0</v>
      </c>
      <c r="W167" s="50">
        <f t="shared" si="43"/>
        <v>0</v>
      </c>
      <c r="X167" s="50">
        <f t="shared" si="43"/>
        <v>0</v>
      </c>
      <c r="Y167" s="50">
        <f t="shared" si="43"/>
        <v>0</v>
      </c>
      <c r="Z167" s="50">
        <f t="shared" si="43"/>
        <v>0</v>
      </c>
      <c r="AA167" s="50">
        <f t="shared" si="43"/>
        <v>0</v>
      </c>
      <c r="AB167" s="50">
        <f t="shared" si="43"/>
        <v>0</v>
      </c>
      <c r="AC167" s="50">
        <f t="shared" si="43"/>
        <v>0</v>
      </c>
      <c r="AD167" s="50">
        <f t="shared" si="43"/>
        <v>0</v>
      </c>
      <c r="AE167" s="50">
        <f t="shared" si="43"/>
        <v>0</v>
      </c>
      <c r="AF167" s="50">
        <f t="shared" si="43"/>
        <v>0</v>
      </c>
      <c r="AG167" s="50">
        <f t="shared" si="43"/>
        <v>0</v>
      </c>
      <c r="AH167" s="50">
        <f t="shared" si="43"/>
        <v>0</v>
      </c>
      <c r="AI167" s="50">
        <f t="shared" si="43"/>
        <v>0</v>
      </c>
      <c r="AJ167" s="50">
        <f t="shared" si="43"/>
        <v>0</v>
      </c>
      <c r="AK167" s="50">
        <f t="shared" si="43"/>
        <v>0</v>
      </c>
    </row>
    <row r="168" spans="1:37" x14ac:dyDescent="0.25">
      <c r="A168" s="31" t="s">
        <v>9</v>
      </c>
      <c r="B168" s="32" t="s">
        <v>8</v>
      </c>
      <c r="C168" s="31" t="s">
        <v>162</v>
      </c>
      <c r="D168" s="49">
        <f t="shared" ref="D168:AK175" si="44">D143/D118</f>
        <v>3.0992432731372386E-5</v>
      </c>
      <c r="E168" s="50">
        <f t="shared" si="44"/>
        <v>3.1439486420525307E-5</v>
      </c>
      <c r="F168" s="50">
        <f t="shared" si="44"/>
        <v>3.1621696962858975E-5</v>
      </c>
      <c r="G168" s="50">
        <f t="shared" si="44"/>
        <v>3.179958109983373E-5</v>
      </c>
      <c r="H168" s="50">
        <f t="shared" si="44"/>
        <v>3.1946586755976538E-5</v>
      </c>
      <c r="I168" s="50">
        <f t="shared" si="44"/>
        <v>3.1760678254560325E-5</v>
      </c>
      <c r="J168" s="50">
        <f t="shared" si="44"/>
        <v>3.1568069793736871E-5</v>
      </c>
      <c r="K168" s="50">
        <f t="shared" si="44"/>
        <v>3.0790834450201653E-5</v>
      </c>
      <c r="L168" s="50">
        <f t="shared" si="44"/>
        <v>3.0025363345097185E-5</v>
      </c>
      <c r="M168" s="50">
        <f t="shared" si="44"/>
        <v>2.9271093214918929E-5</v>
      </c>
      <c r="N168" s="50">
        <f t="shared" si="44"/>
        <v>2.8523592281536605E-5</v>
      </c>
      <c r="O168" s="50">
        <f t="shared" si="44"/>
        <v>2.775347083637633E-5</v>
      </c>
      <c r="P168" s="50">
        <f t="shared" si="44"/>
        <v>2.6771920331983296E-5</v>
      </c>
      <c r="Q168" s="50">
        <f t="shared" si="44"/>
        <v>2.3751432792221718E-5</v>
      </c>
      <c r="R168" s="50">
        <f t="shared" si="44"/>
        <v>2.3168743926660006E-5</v>
      </c>
      <c r="S168" s="50">
        <f t="shared" si="44"/>
        <v>2.2583192753903456E-5</v>
      </c>
      <c r="T168" s="50">
        <f t="shared" si="44"/>
        <v>2.1994773598132191E-5</v>
      </c>
      <c r="U168" s="50">
        <f t="shared" si="44"/>
        <v>2.1403466518224183E-5</v>
      </c>
      <c r="V168" s="50">
        <f t="shared" si="44"/>
        <v>2.080923836080965E-5</v>
      </c>
      <c r="W168" s="50">
        <f t="shared" si="44"/>
        <v>2.0212043949300805E-5</v>
      </c>
      <c r="X168" s="50">
        <f t="shared" si="44"/>
        <v>1.9611827423322528E-5</v>
      </c>
      <c r="Y168" s="50">
        <f t="shared" si="44"/>
        <v>1.9008523743685233E-5</v>
      </c>
      <c r="Z168" s="50">
        <f t="shared" si="44"/>
        <v>1.8402060378523122E-5</v>
      </c>
      <c r="AA168" s="50">
        <f t="shared" si="44"/>
        <v>1.7792359186395174E-5</v>
      </c>
      <c r="AB168" s="50">
        <f t="shared" si="44"/>
        <v>1.7179338511922302E-5</v>
      </c>
      <c r="AC168" s="50">
        <f t="shared" si="44"/>
        <v>1.6562915508801647E-5</v>
      </c>
      <c r="AD168" s="50">
        <f t="shared" si="44"/>
        <v>1.5943008703686311E-5</v>
      </c>
      <c r="AE168" s="50">
        <f t="shared" si="44"/>
        <v>1.5319540812313986E-5</v>
      </c>
      <c r="AF168" s="50">
        <f t="shared" si="44"/>
        <v>1.4750006871557437E-5</v>
      </c>
      <c r="AG168" s="50">
        <f t="shared" si="44"/>
        <v>1.4172055399929555E-5</v>
      </c>
      <c r="AH168" s="50">
        <f t="shared" si="44"/>
        <v>1.3585568876832557E-5</v>
      </c>
      <c r="AI168" s="50">
        <f t="shared" si="44"/>
        <v>1.299044693591116E-5</v>
      </c>
      <c r="AJ168" s="50">
        <f t="shared" si="44"/>
        <v>1.2386610900307533E-5</v>
      </c>
      <c r="AK168" s="50">
        <f t="shared" si="44"/>
        <v>1.1774008642760022E-5</v>
      </c>
    </row>
    <row r="169" spans="1:37" x14ac:dyDescent="0.25">
      <c r="A169" s="31" t="s">
        <v>10</v>
      </c>
      <c r="B169" s="32" t="s">
        <v>8</v>
      </c>
      <c r="C169" s="31" t="s">
        <v>162</v>
      </c>
      <c r="D169" s="49">
        <f t="shared" si="44"/>
        <v>6.5777029559673129E-6</v>
      </c>
      <c r="E169" s="50">
        <f t="shared" si="44"/>
        <v>7.3839658141447179E-6</v>
      </c>
      <c r="F169" s="50">
        <f t="shared" si="44"/>
        <v>7.4267602923232872E-6</v>
      </c>
      <c r="G169" s="50">
        <f t="shared" si="44"/>
        <v>7.4685386588249338E-6</v>
      </c>
      <c r="H169" s="50">
        <f t="shared" si="44"/>
        <v>7.5030648188558347E-6</v>
      </c>
      <c r="I169" s="50">
        <f t="shared" si="44"/>
        <v>7.4594018276525187E-6</v>
      </c>
      <c r="J169" s="50">
        <f t="shared" si="44"/>
        <v>7.4141652652223222E-6</v>
      </c>
      <c r="K169" s="50">
        <f t="shared" si="44"/>
        <v>7.2316215961100206E-6</v>
      </c>
      <c r="L169" s="50">
        <f t="shared" si="44"/>
        <v>7.0518409089765033E-6</v>
      </c>
      <c r="M169" s="50">
        <f t="shared" si="44"/>
        <v>6.8746909141779001E-6</v>
      </c>
      <c r="N169" s="50">
        <f t="shared" si="44"/>
        <v>6.69913075189316E-6</v>
      </c>
      <c r="O169" s="50">
        <f t="shared" si="44"/>
        <v>6.5182578728727594E-6</v>
      </c>
      <c r="P169" s="50">
        <f t="shared" si="44"/>
        <v>6.2877281729803662E-6</v>
      </c>
      <c r="Q169" s="50">
        <f t="shared" si="44"/>
        <v>5.5783280117522573E-6</v>
      </c>
      <c r="R169" s="50">
        <f t="shared" si="44"/>
        <v>5.4414760732046366E-6</v>
      </c>
      <c r="S169" s="50">
        <f t="shared" si="44"/>
        <v>5.3039518851745178E-6</v>
      </c>
      <c r="T169" s="50">
        <f t="shared" si="44"/>
        <v>5.1657541146229486E-6</v>
      </c>
      <c r="U169" s="50">
        <f t="shared" si="44"/>
        <v>5.0268780781221747E-6</v>
      </c>
      <c r="V169" s="50">
        <f t="shared" si="44"/>
        <v>4.8873159891789349E-6</v>
      </c>
      <c r="W169" s="50">
        <f t="shared" si="44"/>
        <v>4.7470572374933243E-6</v>
      </c>
      <c r="X169" s="50">
        <f t="shared" si="44"/>
        <v>4.6060887035412287E-6</v>
      </c>
      <c r="Y169" s="50">
        <f t="shared" si="44"/>
        <v>4.464395112036464E-6</v>
      </c>
      <c r="Z169" s="50">
        <f t="shared" si="44"/>
        <v>4.3219594279419351E-6</v>
      </c>
      <c r="AA169" s="50">
        <f t="shared" si="44"/>
        <v>4.1787632987399978E-6</v>
      </c>
      <c r="AB169" s="50">
        <f t="shared" si="44"/>
        <v>4.0347875466196811E-6</v>
      </c>
      <c r="AC169" s="50">
        <f t="shared" si="44"/>
        <v>3.8900127140663161E-6</v>
      </c>
      <c r="AD169" s="50">
        <f t="shared" si="44"/>
        <v>3.7444196660215185E-6</v>
      </c>
      <c r="AE169" s="50">
        <f t="shared" si="44"/>
        <v>3.59799025128704E-6</v>
      </c>
      <c r="AF169" s="50">
        <f t="shared" si="44"/>
        <v>3.4642279152141451E-6</v>
      </c>
      <c r="AG169" s="50">
        <f t="shared" si="44"/>
        <v>3.3284886142709586E-6</v>
      </c>
      <c r="AH169" s="50">
        <f t="shared" si="44"/>
        <v>3.1907447472408157E-6</v>
      </c>
      <c r="AI169" s="50">
        <f t="shared" si="44"/>
        <v>3.0509727418004794E-6</v>
      </c>
      <c r="AJ169" s="50">
        <f t="shared" si="44"/>
        <v>2.9091541196828171E-6</v>
      </c>
      <c r="AK169" s="50">
        <f t="shared" si="44"/>
        <v>2.7652766381331953E-6</v>
      </c>
    </row>
    <row r="170" spans="1:37" x14ac:dyDescent="0.25">
      <c r="A170" s="31" t="s">
        <v>11</v>
      </c>
      <c r="B170" s="32" t="s">
        <v>8</v>
      </c>
      <c r="C170" s="31" t="s">
        <v>162</v>
      </c>
      <c r="D170" s="49">
        <f t="shared" si="44"/>
        <v>3.400037004909979E-6</v>
      </c>
      <c r="E170" s="50">
        <f t="shared" si="44"/>
        <v>3.5701015986303937E-6</v>
      </c>
      <c r="F170" s="50">
        <f t="shared" si="44"/>
        <v>3.5907924629712325E-6</v>
      </c>
      <c r="G170" s="50">
        <f t="shared" si="44"/>
        <v>3.6109920436288214E-6</v>
      </c>
      <c r="H170" s="50">
        <f t="shared" si="44"/>
        <v>3.6276852275117658E-6</v>
      </c>
      <c r="I170" s="50">
        <f t="shared" si="44"/>
        <v>3.6065744425190535E-6</v>
      </c>
      <c r="J170" s="50">
        <f t="shared" si="44"/>
        <v>3.5847028456138755E-6</v>
      </c>
      <c r="K170" s="50">
        <f t="shared" si="44"/>
        <v>3.4964441156412511E-6</v>
      </c>
      <c r="L170" s="50">
        <f t="shared" si="44"/>
        <v>3.4095212702904857E-6</v>
      </c>
      <c r="M170" s="50">
        <f t="shared" si="44"/>
        <v>3.3238703483406111E-6</v>
      </c>
      <c r="N170" s="50">
        <f t="shared" si="44"/>
        <v>3.2389881005344344E-6</v>
      </c>
      <c r="O170" s="50">
        <f t="shared" si="44"/>
        <v>3.1515371871915469E-6</v>
      </c>
      <c r="P170" s="50">
        <f t="shared" si="44"/>
        <v>3.0400775094475019E-6</v>
      </c>
      <c r="Q170" s="50">
        <f t="shared" si="44"/>
        <v>2.6970869386057974E-6</v>
      </c>
      <c r="R170" s="50">
        <f t="shared" si="44"/>
        <v>2.630919876503665E-6</v>
      </c>
      <c r="S170" s="50">
        <f t="shared" si="44"/>
        <v>2.5644277859530614E-6</v>
      </c>
      <c r="T170" s="50">
        <f t="shared" si="44"/>
        <v>2.4976100224379336E-6</v>
      </c>
      <c r="U170" s="50">
        <f t="shared" si="44"/>
        <v>2.4304643215500563E-6</v>
      </c>
      <c r="V170" s="50">
        <f t="shared" si="44"/>
        <v>2.3629869185683141E-6</v>
      </c>
      <c r="W170" s="50">
        <f t="shared" si="44"/>
        <v>2.2951726834786161E-6</v>
      </c>
      <c r="X170" s="50">
        <f t="shared" si="44"/>
        <v>2.227015273072558E-6</v>
      </c>
      <c r="Y170" s="50">
        <f t="shared" si="44"/>
        <v>2.1585073018441681E-6</v>
      </c>
      <c r="Z170" s="50">
        <f t="shared" si="44"/>
        <v>2.0896405334588388E-6</v>
      </c>
      <c r="AA170" s="50">
        <f t="shared" si="44"/>
        <v>2.0204060945883047E-6</v>
      </c>
      <c r="AB170" s="50">
        <f t="shared" si="44"/>
        <v>1.950794712880101E-6</v>
      </c>
      <c r="AC170" s="50">
        <f t="shared" si="44"/>
        <v>1.8807969807467645E-6</v>
      </c>
      <c r="AD170" s="50">
        <f t="shared" si="44"/>
        <v>1.8104036465064422E-6</v>
      </c>
      <c r="AE170" s="50">
        <f t="shared" si="44"/>
        <v>1.7396059341675435E-6</v>
      </c>
      <c r="AF170" s="50">
        <f t="shared" si="44"/>
        <v>1.6749326756679455E-6</v>
      </c>
      <c r="AG170" s="50">
        <f t="shared" si="44"/>
        <v>1.6093035669353539E-6</v>
      </c>
      <c r="AH170" s="50">
        <f t="shared" si="44"/>
        <v>1.5427052629529829E-6</v>
      </c>
      <c r="AI170" s="50">
        <f t="shared" si="44"/>
        <v>1.4751263666489892E-6</v>
      </c>
      <c r="AJ170" s="50">
        <f t="shared" si="44"/>
        <v>1.4065579438960095E-6</v>
      </c>
      <c r="AK170" s="50">
        <f t="shared" si="44"/>
        <v>1.3369940753982354E-6</v>
      </c>
    </row>
    <row r="171" spans="1:37" x14ac:dyDescent="0.25">
      <c r="A171" s="31" t="s">
        <v>12</v>
      </c>
      <c r="B171" s="32" t="s">
        <v>8</v>
      </c>
      <c r="C171" s="31" t="s">
        <v>162</v>
      </c>
      <c r="D171" s="49">
        <f t="shared" si="44"/>
        <v>0</v>
      </c>
      <c r="E171" s="50">
        <f t="shared" si="44"/>
        <v>0</v>
      </c>
      <c r="F171" s="50">
        <f t="shared" si="44"/>
        <v>0</v>
      </c>
      <c r="G171" s="50">
        <f t="shared" si="44"/>
        <v>0</v>
      </c>
      <c r="H171" s="50">
        <f t="shared" si="44"/>
        <v>0</v>
      </c>
      <c r="I171" s="50">
        <f t="shared" si="44"/>
        <v>6.4536578691580353E-7</v>
      </c>
      <c r="J171" s="50">
        <f t="shared" si="44"/>
        <v>1.2953584468045396E-6</v>
      </c>
      <c r="K171" s="50">
        <f t="shared" si="44"/>
        <v>1.9137779968527437E-6</v>
      </c>
      <c r="L171" s="50">
        <f t="shared" si="44"/>
        <v>2.5129114366472379E-6</v>
      </c>
      <c r="M171" s="50">
        <f t="shared" si="44"/>
        <v>3.0929300586642255E-6</v>
      </c>
      <c r="N171" s="50">
        <f t="shared" si="44"/>
        <v>3.6538980894239087E-6</v>
      </c>
      <c r="O171" s="50">
        <f t="shared" si="44"/>
        <v>4.1949756019553595E-6</v>
      </c>
      <c r="P171" s="50">
        <f t="shared" si="44"/>
        <v>4.7086993553276652E-6</v>
      </c>
      <c r="Q171" s="50">
        <f t="shared" si="44"/>
        <v>5.1138188154386922E-6</v>
      </c>
      <c r="R171" s="50">
        <f t="shared" si="44"/>
        <v>5.6345320461816975E-6</v>
      </c>
      <c r="S171" s="50">
        <f t="shared" si="44"/>
        <v>6.1450837088393584E-6</v>
      </c>
      <c r="T171" s="50">
        <f t="shared" si="44"/>
        <v>6.6453214650090065E-6</v>
      </c>
      <c r="U171" s="50">
        <f t="shared" si="44"/>
        <v>7.1351009861114971E-6</v>
      </c>
      <c r="V171" s="50">
        <f t="shared" si="44"/>
        <v>7.614285431535885E-6</v>
      </c>
      <c r="W171" s="50">
        <f t="shared" si="44"/>
        <v>8.08274497040869E-6</v>
      </c>
      <c r="X171" s="50">
        <f t="shared" si="44"/>
        <v>8.540356352888793E-6</v>
      </c>
      <c r="Y171" s="50">
        <f t="shared" si="44"/>
        <v>8.9870025373616499E-6</v>
      </c>
      <c r="Z171" s="50">
        <f t="shared" si="44"/>
        <v>9.4225723803819259E-6</v>
      </c>
      <c r="AA171" s="50">
        <f t="shared" si="44"/>
        <v>9.8469603966743719E-6</v>
      </c>
      <c r="AB171" s="50">
        <f t="shared" si="44"/>
        <v>1.0260066596926192E-5</v>
      </c>
      <c r="AC171" s="50">
        <f t="shared" si="44"/>
        <v>1.0661796411458381E-5</v>
      </c>
      <c r="AD171" s="50">
        <f t="shared" si="44"/>
        <v>1.1052060708115357E-5</v>
      </c>
      <c r="AE171" s="50">
        <f t="shared" si="44"/>
        <v>1.1430775912818502E-5</v>
      </c>
      <c r="AF171" s="50">
        <f t="shared" si="44"/>
        <v>1.1844088328038826E-5</v>
      </c>
      <c r="AG171" s="50">
        <f t="shared" si="44"/>
        <v>1.2248673622240479E-5</v>
      </c>
      <c r="AH171" s="50">
        <f t="shared" si="44"/>
        <v>1.2644345076031542E-5</v>
      </c>
      <c r="AI171" s="50">
        <f t="shared" si="44"/>
        <v>1.3030921285272038E-5</v>
      </c>
      <c r="AJ171" s="50">
        <f t="shared" si="44"/>
        <v>1.3408227050263749E-5</v>
      </c>
      <c r="AK171" s="50">
        <f t="shared" si="44"/>
        <v>1.3776094428248056E-5</v>
      </c>
    </row>
    <row r="172" spans="1:37" x14ac:dyDescent="0.25">
      <c r="A172" s="31" t="s">
        <v>54</v>
      </c>
      <c r="B172" s="32" t="s">
        <v>8</v>
      </c>
      <c r="C172" s="31" t="s">
        <v>162</v>
      </c>
      <c r="D172" s="49">
        <f t="shared" si="44"/>
        <v>0</v>
      </c>
      <c r="E172" s="50">
        <f t="shared" si="44"/>
        <v>0</v>
      </c>
      <c r="F172" s="50">
        <f t="shared" si="44"/>
        <v>0</v>
      </c>
      <c r="G172" s="50">
        <f t="shared" si="44"/>
        <v>0</v>
      </c>
      <c r="H172" s="50">
        <f t="shared" si="44"/>
        <v>0</v>
      </c>
      <c r="I172" s="50">
        <f t="shared" si="44"/>
        <v>0</v>
      </c>
      <c r="J172" s="50">
        <f t="shared" si="44"/>
        <v>0</v>
      </c>
      <c r="K172" s="50">
        <f t="shared" si="44"/>
        <v>0</v>
      </c>
      <c r="L172" s="50">
        <f t="shared" si="44"/>
        <v>0</v>
      </c>
      <c r="M172" s="50">
        <f t="shared" si="44"/>
        <v>0</v>
      </c>
      <c r="N172" s="50">
        <f t="shared" si="44"/>
        <v>0</v>
      </c>
      <c r="O172" s="50">
        <f t="shared" si="44"/>
        <v>0</v>
      </c>
      <c r="P172" s="50">
        <f t="shared" si="44"/>
        <v>0</v>
      </c>
      <c r="Q172" s="50">
        <f t="shared" si="44"/>
        <v>0</v>
      </c>
      <c r="R172" s="50">
        <f t="shared" si="44"/>
        <v>0</v>
      </c>
      <c r="S172" s="50">
        <f t="shared" si="44"/>
        <v>0</v>
      </c>
      <c r="T172" s="50">
        <f t="shared" si="44"/>
        <v>0</v>
      </c>
      <c r="U172" s="50">
        <f t="shared" si="44"/>
        <v>0</v>
      </c>
      <c r="V172" s="50">
        <f t="shared" si="44"/>
        <v>0</v>
      </c>
      <c r="W172" s="50">
        <f t="shared" si="44"/>
        <v>0</v>
      </c>
      <c r="X172" s="50">
        <f t="shared" si="44"/>
        <v>0</v>
      </c>
      <c r="Y172" s="50">
        <f t="shared" si="44"/>
        <v>0</v>
      </c>
      <c r="Z172" s="50">
        <f t="shared" si="44"/>
        <v>0</v>
      </c>
      <c r="AA172" s="50">
        <f t="shared" si="44"/>
        <v>0</v>
      </c>
      <c r="AB172" s="50">
        <f t="shared" si="44"/>
        <v>0</v>
      </c>
      <c r="AC172" s="50">
        <f t="shared" si="44"/>
        <v>0</v>
      </c>
      <c r="AD172" s="50">
        <f t="shared" si="44"/>
        <v>0</v>
      </c>
      <c r="AE172" s="50">
        <f t="shared" si="44"/>
        <v>0</v>
      </c>
      <c r="AF172" s="50">
        <f t="shared" si="44"/>
        <v>0</v>
      </c>
      <c r="AG172" s="50">
        <f t="shared" si="44"/>
        <v>0</v>
      </c>
      <c r="AH172" s="50">
        <f t="shared" si="44"/>
        <v>0</v>
      </c>
      <c r="AI172" s="50">
        <f t="shared" si="44"/>
        <v>0</v>
      </c>
      <c r="AJ172" s="50">
        <f t="shared" si="44"/>
        <v>0</v>
      </c>
      <c r="AK172" s="50">
        <f t="shared" si="44"/>
        <v>0</v>
      </c>
    </row>
    <row r="173" spans="1:37" x14ac:dyDescent="0.25">
      <c r="A173" s="31" t="s">
        <v>13</v>
      </c>
      <c r="B173" s="32" t="s">
        <v>8</v>
      </c>
      <c r="C173" s="31" t="s">
        <v>162</v>
      </c>
      <c r="D173" s="49">
        <f t="shared" si="44"/>
        <v>2.2906164403091042E-5</v>
      </c>
      <c r="E173" s="50">
        <f t="shared" si="44"/>
        <v>2.4051895328160153E-5</v>
      </c>
      <c r="F173" s="50">
        <f t="shared" si="44"/>
        <v>2.4191290381669535E-5</v>
      </c>
      <c r="G173" s="50">
        <f t="shared" si="44"/>
        <v>2.4327375640373502E-5</v>
      </c>
      <c r="H173" s="50">
        <f t="shared" si="44"/>
        <v>2.443983818530509E-5</v>
      </c>
      <c r="I173" s="50">
        <f t="shared" si="44"/>
        <v>2.4297614112148515E-5</v>
      </c>
      <c r="J173" s="50">
        <f t="shared" si="44"/>
        <v>2.4150264423381988E-5</v>
      </c>
      <c r="K173" s="50">
        <f t="shared" si="44"/>
        <v>2.3555662371745066E-5</v>
      </c>
      <c r="L173" s="50">
        <f t="shared" si="44"/>
        <v>2.2970060220029127E-5</v>
      </c>
      <c r="M173" s="50">
        <f t="shared" si="44"/>
        <v>2.2393027059323251E-5</v>
      </c>
      <c r="N173" s="50">
        <f t="shared" si="44"/>
        <v>2.1821172482345294E-5</v>
      </c>
      <c r="O173" s="50">
        <f t="shared" si="44"/>
        <v>2.1232012718689813E-5</v>
      </c>
      <c r="P173" s="50">
        <f t="shared" si="44"/>
        <v>2.048110509649814E-5</v>
      </c>
      <c r="Q173" s="50">
        <f t="shared" si="44"/>
        <v>1.817036600952219E-5</v>
      </c>
      <c r="R173" s="50">
        <f t="shared" si="44"/>
        <v>1.7724596272195141E-5</v>
      </c>
      <c r="S173" s="50">
        <f t="shared" si="44"/>
        <v>1.7276636807207591E-5</v>
      </c>
      <c r="T173" s="50">
        <f t="shared" si="44"/>
        <v>1.6826483272433076E-5</v>
      </c>
      <c r="U173" s="50">
        <f t="shared" si="44"/>
        <v>1.6374120412476735E-5</v>
      </c>
      <c r="V173" s="50">
        <f t="shared" si="44"/>
        <v>1.5919522864284944E-5</v>
      </c>
      <c r="W173" s="50">
        <f t="shared" si="44"/>
        <v>1.5462656066779132E-5</v>
      </c>
      <c r="X173" s="50">
        <f t="shared" si="44"/>
        <v>1.5003477285549531E-5</v>
      </c>
      <c r="Y173" s="50">
        <f t="shared" si="44"/>
        <v>1.454193676419239E-5</v>
      </c>
      <c r="Z173" s="50">
        <f t="shared" si="44"/>
        <v>1.4077979014242631E-5</v>
      </c>
      <c r="AA173" s="50">
        <f t="shared" si="44"/>
        <v>1.3611544255787347E-5</v>
      </c>
      <c r="AB173" s="50">
        <f t="shared" si="44"/>
        <v>1.3142570020674085E-5</v>
      </c>
      <c r="AC173" s="50">
        <f t="shared" si="44"/>
        <v>1.2670992929667638E-5</v>
      </c>
      <c r="AD173" s="50">
        <f t="shared" si="44"/>
        <v>1.2196750653874154E-5</v>
      </c>
      <c r="AE173" s="50">
        <f t="shared" si="44"/>
        <v>1.1719784069141206E-5</v>
      </c>
      <c r="AF173" s="50">
        <f t="shared" si="44"/>
        <v>1.1284078137253967E-5</v>
      </c>
      <c r="AG173" s="50">
        <f t="shared" si="44"/>
        <v>1.0841932609988776E-5</v>
      </c>
      <c r="AH173" s="50">
        <f t="shared" si="44"/>
        <v>1.0393257581515784E-5</v>
      </c>
      <c r="AI173" s="50">
        <f t="shared" si="44"/>
        <v>9.9379762693761468E-6</v>
      </c>
      <c r="AJ173" s="50">
        <f t="shared" si="44"/>
        <v>9.4760284840513861E-6</v>
      </c>
      <c r="AK173" s="50">
        <f t="shared" si="44"/>
        <v>9.0073743470452482E-6</v>
      </c>
    </row>
    <row r="174" spans="1:37" x14ac:dyDescent="0.25">
      <c r="A174" s="31" t="s">
        <v>55</v>
      </c>
      <c r="B174" s="32" t="s">
        <v>8</v>
      </c>
      <c r="C174" s="31" t="s">
        <v>162</v>
      </c>
      <c r="D174" s="49">
        <f t="shared" si="44"/>
        <v>0</v>
      </c>
      <c r="E174" s="50">
        <f t="shared" si="44"/>
        <v>0</v>
      </c>
      <c r="F174" s="50">
        <f t="shared" si="44"/>
        <v>0</v>
      </c>
      <c r="G174" s="50">
        <f t="shared" si="44"/>
        <v>0</v>
      </c>
      <c r="H174" s="50">
        <f t="shared" si="44"/>
        <v>0</v>
      </c>
      <c r="I174" s="50">
        <f t="shared" si="44"/>
        <v>0</v>
      </c>
      <c r="J174" s="50">
        <f t="shared" si="44"/>
        <v>0</v>
      </c>
      <c r="K174" s="50">
        <f t="shared" si="44"/>
        <v>0</v>
      </c>
      <c r="L174" s="50">
        <f t="shared" si="44"/>
        <v>0</v>
      </c>
      <c r="M174" s="50">
        <f t="shared" si="44"/>
        <v>0</v>
      </c>
      <c r="N174" s="50">
        <f t="shared" si="44"/>
        <v>0</v>
      </c>
      <c r="O174" s="50">
        <f t="shared" si="44"/>
        <v>0</v>
      </c>
      <c r="P174" s="50">
        <f t="shared" si="44"/>
        <v>0</v>
      </c>
      <c r="Q174" s="50">
        <f t="shared" si="44"/>
        <v>0</v>
      </c>
      <c r="R174" s="50">
        <f t="shared" si="44"/>
        <v>0</v>
      </c>
      <c r="S174" s="50">
        <f t="shared" si="44"/>
        <v>0</v>
      </c>
      <c r="T174" s="50">
        <f t="shared" si="44"/>
        <v>0</v>
      </c>
      <c r="U174" s="50">
        <f t="shared" si="44"/>
        <v>0</v>
      </c>
      <c r="V174" s="50">
        <f t="shared" si="44"/>
        <v>0</v>
      </c>
      <c r="W174" s="50">
        <f t="shared" si="44"/>
        <v>0</v>
      </c>
      <c r="X174" s="50">
        <f t="shared" si="44"/>
        <v>0</v>
      </c>
      <c r="Y174" s="50">
        <f t="shared" si="44"/>
        <v>0</v>
      </c>
      <c r="Z174" s="50">
        <f t="shared" si="44"/>
        <v>0</v>
      </c>
      <c r="AA174" s="50">
        <f t="shared" si="44"/>
        <v>0</v>
      </c>
      <c r="AB174" s="50">
        <f t="shared" si="44"/>
        <v>0</v>
      </c>
      <c r="AC174" s="50">
        <f t="shared" si="44"/>
        <v>0</v>
      </c>
      <c r="AD174" s="50">
        <f t="shared" si="44"/>
        <v>0</v>
      </c>
      <c r="AE174" s="50">
        <f t="shared" si="44"/>
        <v>0</v>
      </c>
      <c r="AF174" s="50">
        <f t="shared" si="44"/>
        <v>0</v>
      </c>
      <c r="AG174" s="50">
        <f t="shared" si="44"/>
        <v>0</v>
      </c>
      <c r="AH174" s="50">
        <f t="shared" si="44"/>
        <v>0</v>
      </c>
      <c r="AI174" s="50">
        <f t="shared" si="44"/>
        <v>0</v>
      </c>
      <c r="AJ174" s="50">
        <f t="shared" si="44"/>
        <v>0</v>
      </c>
      <c r="AK174" s="50">
        <f t="shared" si="44"/>
        <v>0</v>
      </c>
    </row>
    <row r="175" spans="1:37" x14ac:dyDescent="0.25">
      <c r="A175" s="31" t="s">
        <v>56</v>
      </c>
      <c r="B175" s="32" t="s">
        <v>8</v>
      </c>
      <c r="C175" s="31" t="s">
        <v>162</v>
      </c>
      <c r="D175" s="49">
        <f t="shared" si="44"/>
        <v>0</v>
      </c>
      <c r="E175" s="50">
        <f t="shared" si="44"/>
        <v>0</v>
      </c>
      <c r="F175" s="50">
        <f t="shared" si="44"/>
        <v>0</v>
      </c>
      <c r="G175" s="50">
        <f t="shared" si="44"/>
        <v>0</v>
      </c>
      <c r="H175" s="50">
        <f t="shared" si="44"/>
        <v>0</v>
      </c>
      <c r="I175" s="50">
        <f t="shared" si="44"/>
        <v>0</v>
      </c>
      <c r="J175" s="50">
        <f t="shared" si="44"/>
        <v>0</v>
      </c>
      <c r="K175" s="50">
        <f t="shared" si="44"/>
        <v>0</v>
      </c>
      <c r="L175" s="50">
        <f t="shared" si="44"/>
        <v>0</v>
      </c>
      <c r="M175" s="50">
        <f t="shared" si="44"/>
        <v>0</v>
      </c>
      <c r="N175" s="50">
        <f t="shared" si="44"/>
        <v>0</v>
      </c>
      <c r="O175" s="50">
        <f t="shared" si="44"/>
        <v>0</v>
      </c>
      <c r="P175" s="50">
        <f t="shared" si="44"/>
        <v>0</v>
      </c>
      <c r="Q175" s="50">
        <f t="shared" si="44"/>
        <v>0</v>
      </c>
      <c r="R175" s="50">
        <f t="shared" si="44"/>
        <v>0</v>
      </c>
      <c r="S175" s="50">
        <f t="shared" si="44"/>
        <v>0</v>
      </c>
      <c r="T175" s="50">
        <f t="shared" si="44"/>
        <v>0</v>
      </c>
      <c r="U175" s="50">
        <f t="shared" ref="U175:AK175" si="45">U150/U125</f>
        <v>0</v>
      </c>
      <c r="V175" s="50">
        <f t="shared" si="45"/>
        <v>0</v>
      </c>
      <c r="W175" s="50">
        <f t="shared" si="45"/>
        <v>0</v>
      </c>
      <c r="X175" s="50">
        <f t="shared" si="45"/>
        <v>0</v>
      </c>
      <c r="Y175" s="50">
        <f t="shared" si="45"/>
        <v>0</v>
      </c>
      <c r="Z175" s="50">
        <f t="shared" si="45"/>
        <v>0</v>
      </c>
      <c r="AA175" s="50">
        <f t="shared" si="45"/>
        <v>0</v>
      </c>
      <c r="AB175" s="50">
        <f t="shared" si="45"/>
        <v>0</v>
      </c>
      <c r="AC175" s="50">
        <f t="shared" si="45"/>
        <v>0</v>
      </c>
      <c r="AD175" s="50">
        <f t="shared" si="45"/>
        <v>0</v>
      </c>
      <c r="AE175" s="50">
        <f t="shared" si="45"/>
        <v>0</v>
      </c>
      <c r="AF175" s="50">
        <f t="shared" si="45"/>
        <v>0</v>
      </c>
      <c r="AG175" s="50">
        <f t="shared" si="45"/>
        <v>0</v>
      </c>
      <c r="AH175" s="50">
        <f t="shared" si="45"/>
        <v>0</v>
      </c>
      <c r="AI175" s="50">
        <f t="shared" si="45"/>
        <v>0</v>
      </c>
      <c r="AJ175" s="50">
        <f t="shared" si="45"/>
        <v>0</v>
      </c>
      <c r="AK175" s="50">
        <f t="shared" si="45"/>
        <v>0</v>
      </c>
    </row>
    <row r="176" spans="1:37" x14ac:dyDescent="0.25">
      <c r="A176" s="31" t="s">
        <v>14</v>
      </c>
      <c r="B176" s="32" t="s">
        <v>8</v>
      </c>
      <c r="C176" s="31" t="s">
        <v>162</v>
      </c>
      <c r="D176" s="49">
        <f t="shared" ref="D176:AK177" si="46">D151/D126</f>
        <v>0</v>
      </c>
      <c r="E176" s="50">
        <f t="shared" si="46"/>
        <v>0</v>
      </c>
      <c r="F176" s="50">
        <f t="shared" si="46"/>
        <v>0</v>
      </c>
      <c r="G176" s="50">
        <f t="shared" si="46"/>
        <v>0</v>
      </c>
      <c r="H176" s="50">
        <f t="shared" si="46"/>
        <v>0</v>
      </c>
      <c r="I176" s="50">
        <f t="shared" si="46"/>
        <v>0</v>
      </c>
      <c r="J176" s="50">
        <f t="shared" si="46"/>
        <v>6.8012567576016285E-12</v>
      </c>
      <c r="K176" s="50">
        <f t="shared" si="46"/>
        <v>4.437430117535076E-11</v>
      </c>
      <c r="L176" s="50">
        <f t="shared" si="46"/>
        <v>2.8947366635056159E-10</v>
      </c>
      <c r="M176" s="50">
        <f t="shared" si="46"/>
        <v>1.8880500873227225E-9</v>
      </c>
      <c r="N176" s="50">
        <f t="shared" si="46"/>
        <v>1.2310618444256445E-8</v>
      </c>
      <c r="O176" s="50">
        <f t="shared" si="46"/>
        <v>8.0161973682429268E-8</v>
      </c>
      <c r="P176" s="50">
        <f t="shared" si="46"/>
        <v>5.1782136450647534E-7</v>
      </c>
      <c r="Q176" s="50">
        <f t="shared" si="46"/>
        <v>3.1623351953394316E-6</v>
      </c>
      <c r="R176" s="50">
        <f t="shared" si="46"/>
        <v>3.2863339689433391E-6</v>
      </c>
      <c r="S176" s="50">
        <f t="shared" si="46"/>
        <v>3.4141437477002333E-6</v>
      </c>
      <c r="T176" s="50">
        <f t="shared" si="46"/>
        <v>3.5458130823081572E-6</v>
      </c>
      <c r="U176" s="50">
        <f t="shared" si="46"/>
        <v>3.6813848707081898E-6</v>
      </c>
      <c r="V176" s="50">
        <f t="shared" si="46"/>
        <v>3.8208956950615813E-6</v>
      </c>
      <c r="W176" s="50">
        <f t="shared" si="46"/>
        <v>3.964375127460978E-6</v>
      </c>
      <c r="X176" s="50">
        <f t="shared" si="46"/>
        <v>4.1118450070810522E-6</v>
      </c>
      <c r="Y176" s="50">
        <f t="shared" si="46"/>
        <v>4.2633186923625631E-6</v>
      </c>
      <c r="Z176" s="50">
        <f t="shared" si="46"/>
        <v>4.418800292824638E-6</v>
      </c>
      <c r="AA176" s="50">
        <f t="shared" si="46"/>
        <v>4.5782838862141664E-6</v>
      </c>
      <c r="AB176" s="50">
        <f t="shared" si="46"/>
        <v>4.741752727925775E-6</v>
      </c>
      <c r="AC176" s="50">
        <f t="shared" si="46"/>
        <v>4.9091784609514591E-6</v>
      </c>
      <c r="AD176" s="50">
        <f t="shared" si="46"/>
        <v>5.0805203360324879E-6</v>
      </c>
      <c r="AE176" s="50">
        <f t="shared" si="46"/>
        <v>5.2557244531651037E-6</v>
      </c>
      <c r="AF176" s="50">
        <f t="shared" si="46"/>
        <v>5.4560163072289682E-6</v>
      </c>
      <c r="AG176" s="50">
        <f t="shared" si="46"/>
        <v>5.6615382562005052E-6</v>
      </c>
      <c r="AH176" s="50">
        <f t="shared" si="46"/>
        <v>5.8722442257782709E-6</v>
      </c>
      <c r="AI176" s="50">
        <f t="shared" si="46"/>
        <v>6.0880710416742828E-6</v>
      </c>
      <c r="AJ176" s="50">
        <f t="shared" si="46"/>
        <v>6.3089376631496434E-6</v>
      </c>
      <c r="AK176" s="50">
        <f t="shared" si="46"/>
        <v>6.534744522887227E-6</v>
      </c>
    </row>
    <row r="177" spans="1:37" x14ac:dyDescent="0.25">
      <c r="A177" s="31" t="s">
        <v>79</v>
      </c>
      <c r="B177" s="32" t="s">
        <v>8</v>
      </c>
      <c r="C177" s="31" t="s">
        <v>162</v>
      </c>
      <c r="D177" s="49">
        <f t="shared" si="46"/>
        <v>0</v>
      </c>
      <c r="E177" s="50">
        <f t="shared" si="46"/>
        <v>0</v>
      </c>
      <c r="F177" s="50">
        <f t="shared" si="46"/>
        <v>0</v>
      </c>
      <c r="G177" s="50">
        <f t="shared" si="46"/>
        <v>0</v>
      </c>
      <c r="H177" s="50">
        <f t="shared" si="46"/>
        <v>0</v>
      </c>
      <c r="I177" s="50">
        <f t="shared" si="46"/>
        <v>0</v>
      </c>
      <c r="J177" s="50">
        <f t="shared" si="46"/>
        <v>0</v>
      </c>
      <c r="K177" s="50">
        <f t="shared" si="46"/>
        <v>0</v>
      </c>
      <c r="L177" s="50">
        <f t="shared" si="46"/>
        <v>0</v>
      </c>
      <c r="M177" s="50">
        <f t="shared" si="46"/>
        <v>0</v>
      </c>
      <c r="N177" s="50">
        <f t="shared" si="46"/>
        <v>0</v>
      </c>
      <c r="O177" s="50">
        <f t="shared" si="46"/>
        <v>0</v>
      </c>
      <c r="P177" s="50">
        <f t="shared" si="46"/>
        <v>6.1807358011479189E-12</v>
      </c>
      <c r="Q177" s="50">
        <f t="shared" si="46"/>
        <v>1.1933340359771448E-6</v>
      </c>
      <c r="R177" s="50">
        <f t="shared" si="46"/>
        <v>1.2814207871029145E-6</v>
      </c>
      <c r="S177" s="50">
        <f t="shared" si="46"/>
        <v>1.3755705960840554E-6</v>
      </c>
      <c r="T177" s="50">
        <f t="shared" si="46"/>
        <v>1.4761503670828566E-6</v>
      </c>
      <c r="U177" s="50">
        <f t="shared" si="46"/>
        <v>1.583542228733323E-6</v>
      </c>
      <c r="V177" s="50">
        <f t="shared" si="46"/>
        <v>1.6981430675042594E-6</v>
      </c>
      <c r="W177" s="50">
        <f t="shared" si="46"/>
        <v>1.8203638371076653E-6</v>
      </c>
      <c r="X177" s="50">
        <f t="shared" si="46"/>
        <v>1.9506286104339107E-6</v>
      </c>
      <c r="Y177" s="50">
        <f t="shared" si="46"/>
        <v>2.0893733379172888E-6</v>
      </c>
      <c r="Z177" s="50">
        <f t="shared" si="46"/>
        <v>2.2370442739046675E-6</v>
      </c>
      <c r="AA177" s="50">
        <f t="shared" si="46"/>
        <v>2.3940960306622818E-6</v>
      </c>
      <c r="AB177" s="50">
        <f t="shared" si="46"/>
        <v>2.5609892182879977E-6</v>
      </c>
      <c r="AC177" s="50">
        <f t="shared" si="46"/>
        <v>2.7381876282080189E-6</v>
      </c>
      <c r="AD177" s="50">
        <f t="shared" si="46"/>
        <v>2.9261549183724601E-6</v>
      </c>
      <c r="AE177" s="50">
        <f t="shared" si="46"/>
        <v>3.125350760000805E-6</v>
      </c>
      <c r="AF177" s="50">
        <f t="shared" si="46"/>
        <v>3.3492977596416862E-6</v>
      </c>
      <c r="AG177" s="50">
        <f t="shared" si="46"/>
        <v>3.5871643861935804E-6</v>
      </c>
      <c r="AH177" s="50">
        <f t="shared" si="46"/>
        <v>3.8395277553935639E-6</v>
      </c>
      <c r="AI177" s="50">
        <f t="shared" si="46"/>
        <v>4.1069469708617005E-6</v>
      </c>
      <c r="AJ177" s="50">
        <f t="shared" si="46"/>
        <v>4.3899555980143923E-6</v>
      </c>
      <c r="AK177" s="50">
        <f t="shared" si="46"/>
        <v>4.6890533217664065E-6</v>
      </c>
    </row>
    <row r="178" spans="1:37" x14ac:dyDescent="0.25"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</row>
    <row r="179" spans="1:37" x14ac:dyDescent="0.25">
      <c r="A179" s="31" t="s">
        <v>85</v>
      </c>
      <c r="B179" s="32" t="s">
        <v>8</v>
      </c>
      <c r="C179" s="31" t="s">
        <v>162</v>
      </c>
      <c r="D179" s="49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/>
      <c r="AG179" s="50"/>
      <c r="AH179" s="50"/>
      <c r="AI179" s="50"/>
      <c r="AJ179" s="50"/>
      <c r="AK179" s="50"/>
    </row>
    <row r="180" spans="1:37" x14ac:dyDescent="0.25">
      <c r="A180" s="31" t="s">
        <v>12</v>
      </c>
      <c r="B180" s="32" t="s">
        <v>8</v>
      </c>
      <c r="C180" s="31" t="s">
        <v>162</v>
      </c>
      <c r="D180" s="49">
        <f t="shared" ref="D180:AK180" si="47">D155/D130</f>
        <v>0.59150721740000156</v>
      </c>
      <c r="E180" s="50">
        <f t="shared" si="47"/>
        <v>0.61590090522238405</v>
      </c>
      <c r="F180" s="50">
        <f t="shared" si="47"/>
        <v>0.61947041766489974</v>
      </c>
      <c r="G180" s="50">
        <f t="shared" si="47"/>
        <v>0.62295517563842473</v>
      </c>
      <c r="H180" s="50">
        <f t="shared" si="47"/>
        <v>0.62635655201627893</v>
      </c>
      <c r="I180" s="50">
        <f t="shared" si="47"/>
        <v>0.62967593559587021</v>
      </c>
      <c r="J180" s="50">
        <f t="shared" si="47"/>
        <v>0.63291472818041483</v>
      </c>
      <c r="K180" s="50">
        <f t="shared" si="47"/>
        <v>0.62435149170315163</v>
      </c>
      <c r="L180" s="50">
        <f t="shared" si="47"/>
        <v>0.61581399776067158</v>
      </c>
      <c r="M180" s="50">
        <f t="shared" si="47"/>
        <v>0.60730693445042483</v>
      </c>
      <c r="N180" s="50">
        <f t="shared" si="47"/>
        <v>0.59883473590516123</v>
      </c>
      <c r="O180" s="50">
        <f t="shared" si="47"/>
        <v>0.59040158979257817</v>
      </c>
      <c r="P180" s="50">
        <f t="shared" si="47"/>
        <v>0.58201144485638945</v>
      </c>
      <c r="Q180" s="50">
        <f t="shared" si="47"/>
        <v>0.57366801847301074</v>
      </c>
      <c r="R180" s="50">
        <f t="shared" si="47"/>
        <v>0.57040319956760288</v>
      </c>
      <c r="S180" s="50">
        <f t="shared" si="47"/>
        <v>0.56708937355207378</v>
      </c>
      <c r="T180" s="50">
        <f t="shared" si="47"/>
        <v>0.56372956221058135</v>
      </c>
      <c r="U180" s="50">
        <f t="shared" si="47"/>
        <v>0.56032669662578971</v>
      </c>
      <c r="V180" s="50">
        <f t="shared" si="47"/>
        <v>0.55688361819871046</v>
      </c>
      <c r="W180" s="50">
        <f t="shared" si="47"/>
        <v>0.55340307977537606</v>
      </c>
      <c r="X180" s="50">
        <f t="shared" si="47"/>
        <v>0.54988774686918007</v>
      </c>
      <c r="Y180" s="50">
        <f t="shared" si="47"/>
        <v>0.54634019896841779</v>
      </c>
      <c r="Z180" s="50">
        <f t="shared" si="47"/>
        <v>0.54276293091916361</v>
      </c>
      <c r="AA180" s="50">
        <f t="shared" si="47"/>
        <v>0.53915835437421489</v>
      </c>
      <c r="AB180" s="50">
        <f t="shared" si="47"/>
        <v>0.5355287992994715</v>
      </c>
      <c r="AC180" s="50">
        <f t="shared" si="47"/>
        <v>0.53187651552963866</v>
      </c>
      <c r="AD180" s="50">
        <f t="shared" si="47"/>
        <v>0.52820367436570004</v>
      </c>
      <c r="AE180" s="50">
        <f t="shared" si="47"/>
        <v>0.52451237020713892</v>
      </c>
      <c r="AF180" s="50">
        <f t="shared" si="47"/>
        <v>0.52284513714135872</v>
      </c>
      <c r="AG180" s="50">
        <f t="shared" si="47"/>
        <v>0.52114217589089473</v>
      </c>
      <c r="AH180" s="50">
        <f t="shared" si="47"/>
        <v>0.51940507068343367</v>
      </c>
      <c r="AI180" s="50">
        <f t="shared" si="47"/>
        <v>0.51763536208601413</v>
      </c>
      <c r="AJ180" s="50">
        <f t="shared" si="47"/>
        <v>0.51583454763848446</v>
      </c>
      <c r="AK180" s="50">
        <f t="shared" si="47"/>
        <v>0.51400408251620056</v>
      </c>
    </row>
    <row r="182" spans="1:37" x14ac:dyDescent="0.25">
      <c r="A182" s="53" t="s">
        <v>114</v>
      </c>
      <c r="B182" s="32"/>
      <c r="C182" s="31"/>
      <c r="D182" s="49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  <c r="AH182" s="50"/>
      <c r="AI182" s="50"/>
      <c r="AJ182" s="50"/>
      <c r="AK182" s="50"/>
    </row>
    <row r="183" spans="1:37" x14ac:dyDescent="0.25">
      <c r="A183" s="31" t="s">
        <v>7</v>
      </c>
      <c r="B183" s="32" t="s">
        <v>8</v>
      </c>
      <c r="C183" s="31" t="s">
        <v>163</v>
      </c>
      <c r="D183" s="49">
        <f>D167+D159</f>
        <v>0</v>
      </c>
      <c r="E183" s="50">
        <f t="shared" ref="E183:AK183" si="48">E167+E159</f>
        <v>0</v>
      </c>
      <c r="F183" s="50">
        <f t="shared" si="48"/>
        <v>0</v>
      </c>
      <c r="G183" s="50">
        <f t="shared" si="48"/>
        <v>0</v>
      </c>
      <c r="H183" s="50">
        <f t="shared" si="48"/>
        <v>0</v>
      </c>
      <c r="I183" s="50">
        <f t="shared" si="48"/>
        <v>0</v>
      </c>
      <c r="J183" s="50">
        <f t="shared" si="48"/>
        <v>0</v>
      </c>
      <c r="K183" s="50">
        <f t="shared" si="48"/>
        <v>0</v>
      </c>
      <c r="L183" s="50">
        <f t="shared" si="48"/>
        <v>0</v>
      </c>
      <c r="M183" s="50">
        <f t="shared" si="48"/>
        <v>0</v>
      </c>
      <c r="N183" s="50">
        <f t="shared" si="48"/>
        <v>0</v>
      </c>
      <c r="O183" s="50">
        <f t="shared" si="48"/>
        <v>0</v>
      </c>
      <c r="P183" s="50">
        <f t="shared" si="48"/>
        <v>0</v>
      </c>
      <c r="Q183" s="50">
        <f t="shared" si="48"/>
        <v>0</v>
      </c>
      <c r="R183" s="50">
        <f t="shared" si="48"/>
        <v>0</v>
      </c>
      <c r="S183" s="50">
        <f t="shared" si="48"/>
        <v>0</v>
      </c>
      <c r="T183" s="50">
        <f t="shared" si="48"/>
        <v>0</v>
      </c>
      <c r="U183" s="50">
        <f t="shared" si="48"/>
        <v>0</v>
      </c>
      <c r="V183" s="50">
        <f t="shared" si="48"/>
        <v>0</v>
      </c>
      <c r="W183" s="50">
        <f t="shared" si="48"/>
        <v>0</v>
      </c>
      <c r="X183" s="50">
        <f t="shared" si="48"/>
        <v>0</v>
      </c>
      <c r="Y183" s="50">
        <f t="shared" si="48"/>
        <v>0</v>
      </c>
      <c r="Z183" s="50">
        <f t="shared" si="48"/>
        <v>0</v>
      </c>
      <c r="AA183" s="50">
        <f t="shared" si="48"/>
        <v>0</v>
      </c>
      <c r="AB183" s="50">
        <f t="shared" si="48"/>
        <v>0</v>
      </c>
      <c r="AC183" s="50">
        <f t="shared" si="48"/>
        <v>0</v>
      </c>
      <c r="AD183" s="50">
        <f t="shared" si="48"/>
        <v>0</v>
      </c>
      <c r="AE183" s="50">
        <f t="shared" si="48"/>
        <v>0</v>
      </c>
      <c r="AF183" s="50">
        <f t="shared" si="48"/>
        <v>0</v>
      </c>
      <c r="AG183" s="50">
        <f t="shared" si="48"/>
        <v>0</v>
      </c>
      <c r="AH183" s="50">
        <f t="shared" si="48"/>
        <v>0</v>
      </c>
      <c r="AI183" s="50">
        <f t="shared" si="48"/>
        <v>0</v>
      </c>
      <c r="AJ183" s="50">
        <f t="shared" si="48"/>
        <v>0</v>
      </c>
      <c r="AK183" s="50">
        <f t="shared" si="48"/>
        <v>0</v>
      </c>
    </row>
    <row r="184" spans="1:37" x14ac:dyDescent="0.25">
      <c r="A184" s="31" t="s">
        <v>9</v>
      </c>
      <c r="B184" s="32" t="s">
        <v>8</v>
      </c>
      <c r="C184" s="31" t="s">
        <v>163</v>
      </c>
      <c r="D184" s="49">
        <f>D168</f>
        <v>3.0992432731372386E-5</v>
      </c>
      <c r="E184" s="50">
        <f t="shared" ref="E184:AK185" si="49">E168</f>
        <v>3.1439486420525307E-5</v>
      </c>
      <c r="F184" s="50">
        <f t="shared" si="49"/>
        <v>3.1621696962858975E-5</v>
      </c>
      <c r="G184" s="50">
        <f t="shared" si="49"/>
        <v>3.179958109983373E-5</v>
      </c>
      <c r="H184" s="50">
        <f t="shared" si="49"/>
        <v>3.1946586755976538E-5</v>
      </c>
      <c r="I184" s="50">
        <f t="shared" si="49"/>
        <v>3.1760678254560325E-5</v>
      </c>
      <c r="J184" s="50">
        <f t="shared" si="49"/>
        <v>3.1568069793736871E-5</v>
      </c>
      <c r="K184" s="50">
        <f t="shared" si="49"/>
        <v>3.0790834450201653E-5</v>
      </c>
      <c r="L184" s="50">
        <f t="shared" si="49"/>
        <v>3.0025363345097185E-5</v>
      </c>
      <c r="M184" s="50">
        <f t="shared" si="49"/>
        <v>2.9271093214918929E-5</v>
      </c>
      <c r="N184" s="50">
        <f t="shared" si="49"/>
        <v>2.8523592281536605E-5</v>
      </c>
      <c r="O184" s="50">
        <f t="shared" si="49"/>
        <v>2.775347083637633E-5</v>
      </c>
      <c r="P184" s="50">
        <f t="shared" si="49"/>
        <v>2.6771920331983296E-5</v>
      </c>
      <c r="Q184" s="50">
        <f t="shared" si="49"/>
        <v>2.3751432792221718E-5</v>
      </c>
      <c r="R184" s="50">
        <f t="shared" si="49"/>
        <v>2.3168743926660006E-5</v>
      </c>
      <c r="S184" s="50">
        <f t="shared" si="49"/>
        <v>2.2583192753903456E-5</v>
      </c>
      <c r="T184" s="50">
        <f t="shared" si="49"/>
        <v>2.1994773598132191E-5</v>
      </c>
      <c r="U184" s="50">
        <f t="shared" si="49"/>
        <v>2.1403466518224183E-5</v>
      </c>
      <c r="V184" s="50">
        <f t="shared" si="49"/>
        <v>2.080923836080965E-5</v>
      </c>
      <c r="W184" s="50">
        <f t="shared" si="49"/>
        <v>2.0212043949300805E-5</v>
      </c>
      <c r="X184" s="50">
        <f t="shared" si="49"/>
        <v>1.9611827423322528E-5</v>
      </c>
      <c r="Y184" s="50">
        <f t="shared" si="49"/>
        <v>1.9008523743685233E-5</v>
      </c>
      <c r="Z184" s="50">
        <f t="shared" si="49"/>
        <v>1.8402060378523122E-5</v>
      </c>
      <c r="AA184" s="50">
        <f t="shared" si="49"/>
        <v>1.7792359186395174E-5</v>
      </c>
      <c r="AB184" s="50">
        <f t="shared" si="49"/>
        <v>1.7179338511922302E-5</v>
      </c>
      <c r="AC184" s="50">
        <f t="shared" si="49"/>
        <v>1.6562915508801647E-5</v>
      </c>
      <c r="AD184" s="50">
        <f t="shared" si="49"/>
        <v>1.5943008703686311E-5</v>
      </c>
      <c r="AE184" s="50">
        <f t="shared" si="49"/>
        <v>1.5319540812313986E-5</v>
      </c>
      <c r="AF184" s="50">
        <f t="shared" si="49"/>
        <v>1.4750006871557437E-5</v>
      </c>
      <c r="AG184" s="50">
        <f t="shared" si="49"/>
        <v>1.4172055399929555E-5</v>
      </c>
      <c r="AH184" s="50">
        <f t="shared" si="49"/>
        <v>1.3585568876832557E-5</v>
      </c>
      <c r="AI184" s="50">
        <f t="shared" si="49"/>
        <v>1.299044693591116E-5</v>
      </c>
      <c r="AJ184" s="50">
        <f t="shared" si="49"/>
        <v>1.2386610900307533E-5</v>
      </c>
      <c r="AK184" s="50">
        <f t="shared" si="49"/>
        <v>1.1774008642760022E-5</v>
      </c>
    </row>
    <row r="185" spans="1:37" x14ac:dyDescent="0.25">
      <c r="A185" s="31" t="s">
        <v>10</v>
      </c>
      <c r="B185" s="32" t="s">
        <v>8</v>
      </c>
      <c r="C185" s="31" t="s">
        <v>163</v>
      </c>
      <c r="D185" s="49">
        <f>D169</f>
        <v>6.5777029559673129E-6</v>
      </c>
      <c r="E185" s="50">
        <f t="shared" si="49"/>
        <v>7.3839658141447179E-6</v>
      </c>
      <c r="F185" s="50">
        <f t="shared" si="49"/>
        <v>7.4267602923232872E-6</v>
      </c>
      <c r="G185" s="50">
        <f t="shared" si="49"/>
        <v>7.4685386588249338E-6</v>
      </c>
      <c r="H185" s="50">
        <f t="shared" si="49"/>
        <v>7.5030648188558347E-6</v>
      </c>
      <c r="I185" s="50">
        <f t="shared" si="49"/>
        <v>7.4594018276525187E-6</v>
      </c>
      <c r="J185" s="50">
        <f t="shared" si="49"/>
        <v>7.4141652652223222E-6</v>
      </c>
      <c r="K185" s="50">
        <f t="shared" si="49"/>
        <v>7.2316215961100206E-6</v>
      </c>
      <c r="L185" s="50">
        <f t="shared" si="49"/>
        <v>7.0518409089765033E-6</v>
      </c>
      <c r="M185" s="50">
        <f t="shared" si="49"/>
        <v>6.8746909141779001E-6</v>
      </c>
      <c r="N185" s="50">
        <f t="shared" si="49"/>
        <v>6.69913075189316E-6</v>
      </c>
      <c r="O185" s="50">
        <f t="shared" si="49"/>
        <v>6.5182578728727594E-6</v>
      </c>
      <c r="P185" s="50">
        <f t="shared" si="49"/>
        <v>6.2877281729803662E-6</v>
      </c>
      <c r="Q185" s="50">
        <f t="shared" si="49"/>
        <v>5.5783280117522573E-6</v>
      </c>
      <c r="R185" s="50">
        <f t="shared" si="49"/>
        <v>5.4414760732046366E-6</v>
      </c>
      <c r="S185" s="50">
        <f t="shared" si="49"/>
        <v>5.3039518851745178E-6</v>
      </c>
      <c r="T185" s="50">
        <f t="shared" si="49"/>
        <v>5.1657541146229486E-6</v>
      </c>
      <c r="U185" s="50">
        <f t="shared" si="49"/>
        <v>5.0268780781221747E-6</v>
      </c>
      <c r="V185" s="50">
        <f t="shared" si="49"/>
        <v>4.8873159891789349E-6</v>
      </c>
      <c r="W185" s="50">
        <f t="shared" si="49"/>
        <v>4.7470572374933243E-6</v>
      </c>
      <c r="X185" s="50">
        <f t="shared" si="49"/>
        <v>4.6060887035412287E-6</v>
      </c>
      <c r="Y185" s="50">
        <f t="shared" si="49"/>
        <v>4.464395112036464E-6</v>
      </c>
      <c r="Z185" s="50">
        <f t="shared" si="49"/>
        <v>4.3219594279419351E-6</v>
      </c>
      <c r="AA185" s="50">
        <f t="shared" si="49"/>
        <v>4.1787632987399978E-6</v>
      </c>
      <c r="AB185" s="50">
        <f t="shared" si="49"/>
        <v>4.0347875466196811E-6</v>
      </c>
      <c r="AC185" s="50">
        <f t="shared" si="49"/>
        <v>3.8900127140663161E-6</v>
      </c>
      <c r="AD185" s="50">
        <f t="shared" si="49"/>
        <v>3.7444196660215185E-6</v>
      </c>
      <c r="AE185" s="50">
        <f t="shared" si="49"/>
        <v>3.59799025128704E-6</v>
      </c>
      <c r="AF185" s="50">
        <f t="shared" si="49"/>
        <v>3.4642279152141451E-6</v>
      </c>
      <c r="AG185" s="50">
        <f t="shared" si="49"/>
        <v>3.3284886142709586E-6</v>
      </c>
      <c r="AH185" s="50">
        <f t="shared" si="49"/>
        <v>3.1907447472408157E-6</v>
      </c>
      <c r="AI185" s="50">
        <f t="shared" si="49"/>
        <v>3.0509727418004794E-6</v>
      </c>
      <c r="AJ185" s="50">
        <f t="shared" si="49"/>
        <v>2.9091541196828171E-6</v>
      </c>
      <c r="AK185" s="50">
        <f t="shared" si="49"/>
        <v>2.7652766381331953E-6</v>
      </c>
    </row>
    <row r="186" spans="1:37" x14ac:dyDescent="0.25">
      <c r="A186" s="31" t="s">
        <v>11</v>
      </c>
      <c r="B186" s="32" t="s">
        <v>8</v>
      </c>
      <c r="C186" s="31" t="s">
        <v>163</v>
      </c>
      <c r="D186" s="49">
        <f>D170+D160</f>
        <v>3.400037004909979E-6</v>
      </c>
      <c r="E186" s="50">
        <f t="shared" ref="E186:AK186" si="50">E170+E160</f>
        <v>3.5701015986303937E-6</v>
      </c>
      <c r="F186" s="50">
        <f t="shared" si="50"/>
        <v>3.5907924629712325E-6</v>
      </c>
      <c r="G186" s="50">
        <f t="shared" si="50"/>
        <v>3.6109920436288214E-6</v>
      </c>
      <c r="H186" s="50">
        <f t="shared" si="50"/>
        <v>3.6276852275117658E-6</v>
      </c>
      <c r="I186" s="50">
        <f t="shared" si="50"/>
        <v>3.6065744425190535E-6</v>
      </c>
      <c r="J186" s="50">
        <f t="shared" si="50"/>
        <v>3.5847028456138755E-6</v>
      </c>
      <c r="K186" s="50">
        <f t="shared" si="50"/>
        <v>3.4964441156412511E-6</v>
      </c>
      <c r="L186" s="50">
        <f t="shared" si="50"/>
        <v>3.4095212702904857E-6</v>
      </c>
      <c r="M186" s="50">
        <f t="shared" si="50"/>
        <v>3.3238703483406111E-6</v>
      </c>
      <c r="N186" s="50">
        <f t="shared" si="50"/>
        <v>3.2389881005344344E-6</v>
      </c>
      <c r="O186" s="50">
        <f t="shared" si="50"/>
        <v>3.1515371871915469E-6</v>
      </c>
      <c r="P186" s="50">
        <f t="shared" si="50"/>
        <v>3.0400775094475019E-6</v>
      </c>
      <c r="Q186" s="50">
        <f t="shared" si="50"/>
        <v>2.6970869386057974E-6</v>
      </c>
      <c r="R186" s="50">
        <f t="shared" si="50"/>
        <v>2.630919876503665E-6</v>
      </c>
      <c r="S186" s="50">
        <f t="shared" si="50"/>
        <v>2.5644277859530614E-6</v>
      </c>
      <c r="T186" s="50">
        <f t="shared" si="50"/>
        <v>2.4976100224379336E-6</v>
      </c>
      <c r="U186" s="50">
        <f t="shared" si="50"/>
        <v>2.4304643215500563E-6</v>
      </c>
      <c r="V186" s="50">
        <f t="shared" si="50"/>
        <v>2.3629869185683141E-6</v>
      </c>
      <c r="W186" s="50">
        <f t="shared" si="50"/>
        <v>2.2951726834786161E-6</v>
      </c>
      <c r="X186" s="50">
        <f t="shared" si="50"/>
        <v>2.227015273072558E-6</v>
      </c>
      <c r="Y186" s="50">
        <f t="shared" si="50"/>
        <v>2.1585073018441681E-6</v>
      </c>
      <c r="Z186" s="50">
        <f t="shared" si="50"/>
        <v>2.0896405334588388E-6</v>
      </c>
      <c r="AA186" s="50">
        <f t="shared" si="50"/>
        <v>2.0204060945883047E-6</v>
      </c>
      <c r="AB186" s="50">
        <f t="shared" si="50"/>
        <v>1.950794712880101E-6</v>
      </c>
      <c r="AC186" s="50">
        <f t="shared" si="50"/>
        <v>1.8807969807467645E-6</v>
      </c>
      <c r="AD186" s="50">
        <f t="shared" si="50"/>
        <v>1.8104036465064422E-6</v>
      </c>
      <c r="AE186" s="50">
        <f t="shared" si="50"/>
        <v>1.7396059341675435E-6</v>
      </c>
      <c r="AF186" s="50">
        <f t="shared" si="50"/>
        <v>1.6749326756679455E-6</v>
      </c>
      <c r="AG186" s="50">
        <f t="shared" si="50"/>
        <v>1.6093035669353539E-6</v>
      </c>
      <c r="AH186" s="50">
        <f t="shared" si="50"/>
        <v>1.5427052629529829E-6</v>
      </c>
      <c r="AI186" s="50">
        <f t="shared" si="50"/>
        <v>1.4751263666489892E-6</v>
      </c>
      <c r="AJ186" s="50">
        <f t="shared" si="50"/>
        <v>1.4065579438960095E-6</v>
      </c>
      <c r="AK186" s="50">
        <f t="shared" si="50"/>
        <v>1.3369940753982354E-6</v>
      </c>
    </row>
    <row r="187" spans="1:37" x14ac:dyDescent="0.25">
      <c r="A187" s="31" t="s">
        <v>12</v>
      </c>
      <c r="B187" s="32" t="s">
        <v>8</v>
      </c>
      <c r="C187" s="31" t="s">
        <v>163</v>
      </c>
      <c r="D187" s="49">
        <f>D171+D161+D180</f>
        <v>31.631401999999998</v>
      </c>
      <c r="E187" s="50">
        <f t="shared" ref="E187:AK187" si="51">E171+E161+E180</f>
        <v>32.827835211757503</v>
      </c>
      <c r="F187" s="50">
        <f t="shared" si="51"/>
        <v>32.910147931908661</v>
      </c>
      <c r="G187" s="50">
        <f t="shared" si="51"/>
        <v>32.987449671388482</v>
      </c>
      <c r="H187" s="50">
        <f t="shared" si="51"/>
        <v>33.059861805064344</v>
      </c>
      <c r="I187" s="50">
        <f t="shared" si="51"/>
        <v>33.127505607502059</v>
      </c>
      <c r="J187" s="50">
        <f t="shared" si="51"/>
        <v>33.1905001809791</v>
      </c>
      <c r="K187" s="50">
        <f t="shared" si="51"/>
        <v>32.636185841555942</v>
      </c>
      <c r="L187" s="50">
        <f t="shared" si="51"/>
        <v>32.086778133047133</v>
      </c>
      <c r="M187" s="50">
        <f t="shared" si="51"/>
        <v>31.542472873245178</v>
      </c>
      <c r="N187" s="50">
        <f t="shared" si="51"/>
        <v>31.003450250277638</v>
      </c>
      <c r="O187" s="50">
        <f t="shared" si="51"/>
        <v>30.469875457538645</v>
      </c>
      <c r="P187" s="50">
        <f t="shared" si="51"/>
        <v>29.941899313675499</v>
      </c>
      <c r="Q187" s="50">
        <f t="shared" si="51"/>
        <v>29.419658810010905</v>
      </c>
      <c r="R187" s="50">
        <f t="shared" si="51"/>
        <v>29.252228275680231</v>
      </c>
      <c r="S187" s="50">
        <f t="shared" si="51"/>
        <v>29.082284479338508</v>
      </c>
      <c r="T187" s="50">
        <f t="shared" si="51"/>
        <v>28.909982388237204</v>
      </c>
      <c r="U187" s="50">
        <f t="shared" si="51"/>
        <v>28.735472318153661</v>
      </c>
      <c r="V187" s="50">
        <f t="shared" si="51"/>
        <v>28.558899985691532</v>
      </c>
      <c r="W187" s="50">
        <f t="shared" si="51"/>
        <v>28.380406566059936</v>
      </c>
      <c r="X187" s="50">
        <f t="shared" si="51"/>
        <v>28.200128755758804</v>
      </c>
      <c r="Y187" s="50">
        <f t="shared" si="51"/>
        <v>28.018198839633712</v>
      </c>
      <c r="Z187" s="50">
        <f t="shared" si="51"/>
        <v>27.834744761794131</v>
      </c>
      <c r="AA187" s="50">
        <f t="shared" si="51"/>
        <v>27.649890199920097</v>
      </c>
      <c r="AB187" s="50">
        <f t="shared" si="51"/>
        <v>27.463754642514232</v>
      </c>
      <c r="AC187" s="50">
        <f t="shared" si="51"/>
        <v>27.276453468683485</v>
      </c>
      <c r="AD187" s="50">
        <f t="shared" si="51"/>
        <v>27.088098030062952</v>
      </c>
      <c r="AE187" s="50">
        <f t="shared" si="51"/>
        <v>26.898795734521983</v>
      </c>
      <c r="AF187" s="50">
        <f t="shared" si="51"/>
        <v>26.813294746594263</v>
      </c>
      <c r="AG187" s="50">
        <f t="shared" si="51"/>
        <v>26.725961486702253</v>
      </c>
      <c r="AH187" s="50">
        <f t="shared" si="51"/>
        <v>26.63687719926136</v>
      </c>
      <c r="AI187" s="50">
        <f t="shared" si="51"/>
        <v>26.546120889625286</v>
      </c>
      <c r="AJ187" s="50">
        <f t="shared" si="51"/>
        <v>26.453769356572792</v>
      </c>
      <c r="AK187" s="50">
        <f t="shared" si="51"/>
        <v>26.35989722629413</v>
      </c>
    </row>
    <row r="188" spans="1:37" x14ac:dyDescent="0.25">
      <c r="A188" s="31" t="s">
        <v>54</v>
      </c>
      <c r="B188" s="32" t="s">
        <v>8</v>
      </c>
      <c r="C188" s="31" t="s">
        <v>163</v>
      </c>
      <c r="D188" s="49">
        <f>D172</f>
        <v>0</v>
      </c>
      <c r="E188" s="50">
        <f t="shared" ref="E188:AK188" si="52">E172</f>
        <v>0</v>
      </c>
      <c r="F188" s="50">
        <f t="shared" si="52"/>
        <v>0</v>
      </c>
      <c r="G188" s="50">
        <f t="shared" si="52"/>
        <v>0</v>
      </c>
      <c r="H188" s="50">
        <f t="shared" si="52"/>
        <v>0</v>
      </c>
      <c r="I188" s="50">
        <f t="shared" si="52"/>
        <v>0</v>
      </c>
      <c r="J188" s="50">
        <f t="shared" si="52"/>
        <v>0</v>
      </c>
      <c r="K188" s="50">
        <f t="shared" si="52"/>
        <v>0</v>
      </c>
      <c r="L188" s="50">
        <f t="shared" si="52"/>
        <v>0</v>
      </c>
      <c r="M188" s="50">
        <f t="shared" si="52"/>
        <v>0</v>
      </c>
      <c r="N188" s="50">
        <f t="shared" si="52"/>
        <v>0</v>
      </c>
      <c r="O188" s="50">
        <f t="shared" si="52"/>
        <v>0</v>
      </c>
      <c r="P188" s="50">
        <f t="shared" si="52"/>
        <v>0</v>
      </c>
      <c r="Q188" s="50">
        <f t="shared" si="52"/>
        <v>0</v>
      </c>
      <c r="R188" s="50">
        <f t="shared" si="52"/>
        <v>0</v>
      </c>
      <c r="S188" s="50">
        <f t="shared" si="52"/>
        <v>0</v>
      </c>
      <c r="T188" s="50">
        <f t="shared" si="52"/>
        <v>0</v>
      </c>
      <c r="U188" s="50">
        <f t="shared" si="52"/>
        <v>0</v>
      </c>
      <c r="V188" s="50">
        <f t="shared" si="52"/>
        <v>0</v>
      </c>
      <c r="W188" s="50">
        <f t="shared" si="52"/>
        <v>0</v>
      </c>
      <c r="X188" s="50">
        <f t="shared" si="52"/>
        <v>0</v>
      </c>
      <c r="Y188" s="50">
        <f t="shared" si="52"/>
        <v>0</v>
      </c>
      <c r="Z188" s="50">
        <f t="shared" si="52"/>
        <v>0</v>
      </c>
      <c r="AA188" s="50">
        <f t="shared" si="52"/>
        <v>0</v>
      </c>
      <c r="AB188" s="50">
        <f t="shared" si="52"/>
        <v>0</v>
      </c>
      <c r="AC188" s="50">
        <f t="shared" si="52"/>
        <v>0</v>
      </c>
      <c r="AD188" s="50">
        <f t="shared" si="52"/>
        <v>0</v>
      </c>
      <c r="AE188" s="50">
        <f t="shared" si="52"/>
        <v>0</v>
      </c>
      <c r="AF188" s="50">
        <f t="shared" si="52"/>
        <v>0</v>
      </c>
      <c r="AG188" s="50">
        <f t="shared" si="52"/>
        <v>0</v>
      </c>
      <c r="AH188" s="50">
        <f t="shared" si="52"/>
        <v>0</v>
      </c>
      <c r="AI188" s="50">
        <f t="shared" si="52"/>
        <v>0</v>
      </c>
      <c r="AJ188" s="50">
        <f t="shared" si="52"/>
        <v>0</v>
      </c>
      <c r="AK188" s="50">
        <f t="shared" si="52"/>
        <v>0</v>
      </c>
    </row>
    <row r="189" spans="1:37" x14ac:dyDescent="0.25">
      <c r="A189" s="31" t="s">
        <v>13</v>
      </c>
      <c r="B189" s="32" t="s">
        <v>8</v>
      </c>
      <c r="C189" s="31" t="s">
        <v>163</v>
      </c>
      <c r="D189" s="49">
        <f>D173+D162</f>
        <v>2.2906164403091042E-5</v>
      </c>
      <c r="E189" s="50">
        <f t="shared" ref="E189:AK190" si="53">E173+E162</f>
        <v>2.4051895328160153E-5</v>
      </c>
      <c r="F189" s="50">
        <f t="shared" si="53"/>
        <v>2.4191290381669535E-5</v>
      </c>
      <c r="G189" s="50">
        <f t="shared" si="53"/>
        <v>2.4327375640373502E-5</v>
      </c>
      <c r="H189" s="50">
        <f t="shared" si="53"/>
        <v>2.443983818530509E-5</v>
      </c>
      <c r="I189" s="50">
        <f t="shared" si="53"/>
        <v>2.4297614112148515E-5</v>
      </c>
      <c r="J189" s="50">
        <f t="shared" si="53"/>
        <v>2.4150264423381988E-5</v>
      </c>
      <c r="K189" s="50">
        <f t="shared" si="53"/>
        <v>2.3555662371745066E-5</v>
      </c>
      <c r="L189" s="50">
        <f t="shared" si="53"/>
        <v>2.2970060220029127E-5</v>
      </c>
      <c r="M189" s="50">
        <f t="shared" si="53"/>
        <v>2.2393027059323251E-5</v>
      </c>
      <c r="N189" s="50">
        <f t="shared" si="53"/>
        <v>2.1821172482345294E-5</v>
      </c>
      <c r="O189" s="50">
        <f t="shared" si="53"/>
        <v>2.1232012718689813E-5</v>
      </c>
      <c r="P189" s="50">
        <f t="shared" si="53"/>
        <v>2.048110509649814E-5</v>
      </c>
      <c r="Q189" s="50">
        <f t="shared" si="53"/>
        <v>1.817036600952219E-5</v>
      </c>
      <c r="R189" s="50">
        <f t="shared" si="53"/>
        <v>1.7724596272195141E-5</v>
      </c>
      <c r="S189" s="50">
        <f t="shared" si="53"/>
        <v>1.7276636807207591E-5</v>
      </c>
      <c r="T189" s="50">
        <f t="shared" si="53"/>
        <v>1.6826483272433076E-5</v>
      </c>
      <c r="U189" s="50">
        <f t="shared" si="53"/>
        <v>1.6374120412476735E-5</v>
      </c>
      <c r="V189" s="50">
        <f t="shared" si="53"/>
        <v>1.5919522864284944E-5</v>
      </c>
      <c r="W189" s="50">
        <f t="shared" si="53"/>
        <v>1.5462656066779132E-5</v>
      </c>
      <c r="X189" s="50">
        <f t="shared" si="53"/>
        <v>1.5003477285549531E-5</v>
      </c>
      <c r="Y189" s="50">
        <f t="shared" si="53"/>
        <v>1.454193676419239E-5</v>
      </c>
      <c r="Z189" s="50">
        <f t="shared" si="53"/>
        <v>1.4077979014242631E-5</v>
      </c>
      <c r="AA189" s="50">
        <f t="shared" si="53"/>
        <v>1.3611544255787347E-5</v>
      </c>
      <c r="AB189" s="50">
        <f t="shared" si="53"/>
        <v>1.3142570020674085E-5</v>
      </c>
      <c r="AC189" s="50">
        <f t="shared" si="53"/>
        <v>1.2670992929667638E-5</v>
      </c>
      <c r="AD189" s="50">
        <f t="shared" si="53"/>
        <v>1.2196750653874154E-5</v>
      </c>
      <c r="AE189" s="50">
        <f t="shared" si="53"/>
        <v>1.1719784069141206E-5</v>
      </c>
      <c r="AF189" s="50">
        <f t="shared" si="53"/>
        <v>1.1284078137253967E-5</v>
      </c>
      <c r="AG189" s="50">
        <f t="shared" si="53"/>
        <v>1.0841932609988776E-5</v>
      </c>
      <c r="AH189" s="50">
        <f t="shared" si="53"/>
        <v>1.0393257581515784E-5</v>
      </c>
      <c r="AI189" s="50">
        <f t="shared" si="53"/>
        <v>9.9379762693761468E-6</v>
      </c>
      <c r="AJ189" s="50">
        <f t="shared" si="53"/>
        <v>9.4760284840513861E-6</v>
      </c>
      <c r="AK189" s="50">
        <f t="shared" si="53"/>
        <v>9.0073743470452482E-6</v>
      </c>
    </row>
    <row r="190" spans="1:37" x14ac:dyDescent="0.25">
      <c r="A190" s="31" t="s">
        <v>55</v>
      </c>
      <c r="B190" s="32" t="s">
        <v>8</v>
      </c>
      <c r="C190" s="31" t="s">
        <v>163</v>
      </c>
      <c r="D190" s="49">
        <f>D174+D163</f>
        <v>0</v>
      </c>
      <c r="E190" s="50">
        <f t="shared" si="53"/>
        <v>0</v>
      </c>
      <c r="F190" s="50">
        <f t="shared" si="53"/>
        <v>0</v>
      </c>
      <c r="G190" s="50">
        <f t="shared" si="53"/>
        <v>0</v>
      </c>
      <c r="H190" s="50">
        <f t="shared" si="53"/>
        <v>0</v>
      </c>
      <c r="I190" s="50">
        <f t="shared" si="53"/>
        <v>0</v>
      </c>
      <c r="J190" s="50">
        <f t="shared" si="53"/>
        <v>0</v>
      </c>
      <c r="K190" s="50">
        <f t="shared" si="53"/>
        <v>0</v>
      </c>
      <c r="L190" s="50">
        <f t="shared" si="53"/>
        <v>0</v>
      </c>
      <c r="M190" s="50">
        <f t="shared" si="53"/>
        <v>0</v>
      </c>
      <c r="N190" s="50">
        <f t="shared" si="53"/>
        <v>0</v>
      </c>
      <c r="O190" s="50">
        <f t="shared" si="53"/>
        <v>0</v>
      </c>
      <c r="P190" s="50">
        <f t="shared" si="53"/>
        <v>0</v>
      </c>
      <c r="Q190" s="50">
        <f t="shared" si="53"/>
        <v>0</v>
      </c>
      <c r="R190" s="50">
        <f t="shared" si="53"/>
        <v>0</v>
      </c>
      <c r="S190" s="50">
        <f t="shared" si="53"/>
        <v>0</v>
      </c>
      <c r="T190" s="50">
        <f t="shared" si="53"/>
        <v>0</v>
      </c>
      <c r="U190" s="50">
        <f t="shared" si="53"/>
        <v>0</v>
      </c>
      <c r="V190" s="50">
        <f t="shared" si="53"/>
        <v>0</v>
      </c>
      <c r="W190" s="50">
        <f t="shared" si="53"/>
        <v>0</v>
      </c>
      <c r="X190" s="50">
        <f t="shared" si="53"/>
        <v>0</v>
      </c>
      <c r="Y190" s="50">
        <f t="shared" si="53"/>
        <v>0</v>
      </c>
      <c r="Z190" s="50">
        <f t="shared" si="53"/>
        <v>0</v>
      </c>
      <c r="AA190" s="50">
        <f t="shared" si="53"/>
        <v>0</v>
      </c>
      <c r="AB190" s="50">
        <f t="shared" si="53"/>
        <v>0</v>
      </c>
      <c r="AC190" s="50">
        <f t="shared" si="53"/>
        <v>0</v>
      </c>
      <c r="AD190" s="50">
        <f t="shared" si="53"/>
        <v>0</v>
      </c>
      <c r="AE190" s="50">
        <f t="shared" si="53"/>
        <v>0</v>
      </c>
      <c r="AF190" s="50">
        <f t="shared" si="53"/>
        <v>0</v>
      </c>
      <c r="AG190" s="50">
        <f t="shared" si="53"/>
        <v>0</v>
      </c>
      <c r="AH190" s="50">
        <f t="shared" si="53"/>
        <v>0</v>
      </c>
      <c r="AI190" s="50">
        <f t="shared" si="53"/>
        <v>0</v>
      </c>
      <c r="AJ190" s="50">
        <f t="shared" si="53"/>
        <v>0</v>
      </c>
      <c r="AK190" s="50">
        <f t="shared" si="53"/>
        <v>0</v>
      </c>
    </row>
    <row r="191" spans="1:37" x14ac:dyDescent="0.25">
      <c r="A191" s="31" t="s">
        <v>56</v>
      </c>
      <c r="B191" s="32" t="s">
        <v>8</v>
      </c>
      <c r="C191" s="31" t="s">
        <v>163</v>
      </c>
      <c r="D191" s="49">
        <f>D175</f>
        <v>0</v>
      </c>
      <c r="E191" s="50">
        <f t="shared" ref="E191:AK192" si="54">E175</f>
        <v>0</v>
      </c>
      <c r="F191" s="50">
        <f t="shared" si="54"/>
        <v>0</v>
      </c>
      <c r="G191" s="50">
        <f t="shared" si="54"/>
        <v>0</v>
      </c>
      <c r="H191" s="50">
        <f t="shared" si="54"/>
        <v>0</v>
      </c>
      <c r="I191" s="50">
        <f t="shared" si="54"/>
        <v>0</v>
      </c>
      <c r="J191" s="50">
        <f t="shared" si="54"/>
        <v>0</v>
      </c>
      <c r="K191" s="50">
        <f t="shared" si="54"/>
        <v>0</v>
      </c>
      <c r="L191" s="50">
        <f t="shared" si="54"/>
        <v>0</v>
      </c>
      <c r="M191" s="50">
        <f t="shared" si="54"/>
        <v>0</v>
      </c>
      <c r="N191" s="50">
        <f t="shared" si="54"/>
        <v>0</v>
      </c>
      <c r="O191" s="50">
        <f t="shared" si="54"/>
        <v>0</v>
      </c>
      <c r="P191" s="50">
        <f t="shared" si="54"/>
        <v>0</v>
      </c>
      <c r="Q191" s="50">
        <f t="shared" si="54"/>
        <v>0</v>
      </c>
      <c r="R191" s="50">
        <f t="shared" si="54"/>
        <v>0</v>
      </c>
      <c r="S191" s="50">
        <f t="shared" si="54"/>
        <v>0</v>
      </c>
      <c r="T191" s="50">
        <f t="shared" si="54"/>
        <v>0</v>
      </c>
      <c r="U191" s="50">
        <f t="shared" si="54"/>
        <v>0</v>
      </c>
      <c r="V191" s="50">
        <f t="shared" si="54"/>
        <v>0</v>
      </c>
      <c r="W191" s="50">
        <f t="shared" si="54"/>
        <v>0</v>
      </c>
      <c r="X191" s="50">
        <f t="shared" si="54"/>
        <v>0</v>
      </c>
      <c r="Y191" s="50">
        <f t="shared" si="54"/>
        <v>0</v>
      </c>
      <c r="Z191" s="50">
        <f t="shared" si="54"/>
        <v>0</v>
      </c>
      <c r="AA191" s="50">
        <f t="shared" si="54"/>
        <v>0</v>
      </c>
      <c r="AB191" s="50">
        <f t="shared" si="54"/>
        <v>0</v>
      </c>
      <c r="AC191" s="50">
        <f t="shared" si="54"/>
        <v>0</v>
      </c>
      <c r="AD191" s="50">
        <f t="shared" si="54"/>
        <v>0</v>
      </c>
      <c r="AE191" s="50">
        <f t="shared" si="54"/>
        <v>0</v>
      </c>
      <c r="AF191" s="50">
        <f t="shared" si="54"/>
        <v>0</v>
      </c>
      <c r="AG191" s="50">
        <f t="shared" si="54"/>
        <v>0</v>
      </c>
      <c r="AH191" s="50">
        <f t="shared" si="54"/>
        <v>0</v>
      </c>
      <c r="AI191" s="50">
        <f t="shared" si="54"/>
        <v>0</v>
      </c>
      <c r="AJ191" s="50">
        <f t="shared" si="54"/>
        <v>0</v>
      </c>
      <c r="AK191" s="50">
        <f t="shared" si="54"/>
        <v>0</v>
      </c>
    </row>
    <row r="192" spans="1:37" x14ac:dyDescent="0.25">
      <c r="A192" s="31" t="s">
        <v>14</v>
      </c>
      <c r="B192" s="32" t="s">
        <v>8</v>
      </c>
      <c r="C192" s="31" t="s">
        <v>163</v>
      </c>
      <c r="D192" s="49">
        <f>D176</f>
        <v>0</v>
      </c>
      <c r="E192" s="50">
        <f t="shared" si="54"/>
        <v>0</v>
      </c>
      <c r="F192" s="50">
        <f t="shared" si="54"/>
        <v>0</v>
      </c>
      <c r="G192" s="50">
        <f t="shared" si="54"/>
        <v>0</v>
      </c>
      <c r="H192" s="50">
        <f t="shared" si="54"/>
        <v>0</v>
      </c>
      <c r="I192" s="50">
        <f t="shared" si="54"/>
        <v>0</v>
      </c>
      <c r="J192" s="50">
        <f t="shared" si="54"/>
        <v>6.8012567576016285E-12</v>
      </c>
      <c r="K192" s="50">
        <f t="shared" si="54"/>
        <v>4.437430117535076E-11</v>
      </c>
      <c r="L192" s="50">
        <f t="shared" si="54"/>
        <v>2.8947366635056159E-10</v>
      </c>
      <c r="M192" s="50">
        <f t="shared" si="54"/>
        <v>1.8880500873227225E-9</v>
      </c>
      <c r="N192" s="50">
        <f t="shared" si="54"/>
        <v>1.2310618444256445E-8</v>
      </c>
      <c r="O192" s="50">
        <f t="shared" si="54"/>
        <v>8.0161973682429268E-8</v>
      </c>
      <c r="P192" s="50">
        <f t="shared" si="54"/>
        <v>5.1782136450647534E-7</v>
      </c>
      <c r="Q192" s="50">
        <f t="shared" si="54"/>
        <v>3.1623351953394316E-6</v>
      </c>
      <c r="R192" s="50">
        <f t="shared" si="54"/>
        <v>3.2863339689433391E-6</v>
      </c>
      <c r="S192" s="50">
        <f t="shared" si="54"/>
        <v>3.4141437477002333E-6</v>
      </c>
      <c r="T192" s="50">
        <f t="shared" si="54"/>
        <v>3.5458130823081572E-6</v>
      </c>
      <c r="U192" s="50">
        <f t="shared" si="54"/>
        <v>3.6813848707081898E-6</v>
      </c>
      <c r="V192" s="50">
        <f t="shared" si="54"/>
        <v>3.8208956950615813E-6</v>
      </c>
      <c r="W192" s="50">
        <f t="shared" si="54"/>
        <v>3.964375127460978E-6</v>
      </c>
      <c r="X192" s="50">
        <f t="shared" si="54"/>
        <v>4.1118450070810522E-6</v>
      </c>
      <c r="Y192" s="50">
        <f t="shared" si="54"/>
        <v>4.2633186923625631E-6</v>
      </c>
      <c r="Z192" s="50">
        <f t="shared" si="54"/>
        <v>4.418800292824638E-6</v>
      </c>
      <c r="AA192" s="50">
        <f t="shared" si="54"/>
        <v>4.5782838862141664E-6</v>
      </c>
      <c r="AB192" s="50">
        <f t="shared" si="54"/>
        <v>4.741752727925775E-6</v>
      </c>
      <c r="AC192" s="50">
        <f t="shared" si="54"/>
        <v>4.9091784609514591E-6</v>
      </c>
      <c r="AD192" s="50">
        <f t="shared" si="54"/>
        <v>5.0805203360324879E-6</v>
      </c>
      <c r="AE192" s="50">
        <f t="shared" si="54"/>
        <v>5.2557244531651037E-6</v>
      </c>
      <c r="AF192" s="50">
        <f t="shared" si="54"/>
        <v>5.4560163072289682E-6</v>
      </c>
      <c r="AG192" s="50">
        <f t="shared" si="54"/>
        <v>5.6615382562005052E-6</v>
      </c>
      <c r="AH192" s="50">
        <f t="shared" si="54"/>
        <v>5.8722442257782709E-6</v>
      </c>
      <c r="AI192" s="50">
        <f t="shared" si="54"/>
        <v>6.0880710416742828E-6</v>
      </c>
      <c r="AJ192" s="50">
        <f t="shared" si="54"/>
        <v>6.3089376631496434E-6</v>
      </c>
      <c r="AK192" s="50">
        <f t="shared" si="54"/>
        <v>6.534744522887227E-6</v>
      </c>
    </row>
    <row r="193" spans="1:37" x14ac:dyDescent="0.25">
      <c r="A193" s="31" t="s">
        <v>79</v>
      </c>
      <c r="B193" s="32" t="s">
        <v>8</v>
      </c>
      <c r="C193" s="31" t="s">
        <v>163</v>
      </c>
      <c r="D193" s="49">
        <f>D177+D164</f>
        <v>0</v>
      </c>
      <c r="E193" s="50">
        <f t="shared" ref="E193:AK193" si="55">E177+E164</f>
        <v>0</v>
      </c>
      <c r="F193" s="50">
        <f t="shared" si="55"/>
        <v>0</v>
      </c>
      <c r="G193" s="50">
        <f t="shared" si="55"/>
        <v>0</v>
      </c>
      <c r="H193" s="50">
        <f t="shared" si="55"/>
        <v>0</v>
      </c>
      <c r="I193" s="50">
        <f t="shared" si="55"/>
        <v>0</v>
      </c>
      <c r="J193" s="50">
        <f t="shared" si="55"/>
        <v>0</v>
      </c>
      <c r="K193" s="50">
        <f t="shared" si="55"/>
        <v>0</v>
      </c>
      <c r="L193" s="50">
        <f t="shared" si="55"/>
        <v>0</v>
      </c>
      <c r="M193" s="50">
        <f t="shared" si="55"/>
        <v>0</v>
      </c>
      <c r="N193" s="50">
        <f t="shared" si="55"/>
        <v>0</v>
      </c>
      <c r="O193" s="50">
        <f t="shared" si="55"/>
        <v>0</v>
      </c>
      <c r="P193" s="50">
        <f t="shared" si="55"/>
        <v>6.1807358011479189E-12</v>
      </c>
      <c r="Q193" s="50">
        <f t="shared" si="55"/>
        <v>1.1933340359771448E-6</v>
      </c>
      <c r="R193" s="50">
        <f t="shared" si="55"/>
        <v>1.2814207871029145E-6</v>
      </c>
      <c r="S193" s="50">
        <f t="shared" si="55"/>
        <v>1.3755705960840554E-6</v>
      </c>
      <c r="T193" s="50">
        <f t="shared" si="55"/>
        <v>1.4761503670828566E-6</v>
      </c>
      <c r="U193" s="50">
        <f t="shared" si="55"/>
        <v>1.583542228733323E-6</v>
      </c>
      <c r="V193" s="50">
        <f t="shared" si="55"/>
        <v>1.6981430675042594E-6</v>
      </c>
      <c r="W193" s="50">
        <f t="shared" si="55"/>
        <v>1.8203638371076653E-6</v>
      </c>
      <c r="X193" s="50">
        <f t="shared" si="55"/>
        <v>1.9506286104339107E-6</v>
      </c>
      <c r="Y193" s="50">
        <f t="shared" si="55"/>
        <v>2.0893733379172888E-6</v>
      </c>
      <c r="Z193" s="50">
        <f t="shared" si="55"/>
        <v>2.2370442739046675E-6</v>
      </c>
      <c r="AA193" s="50">
        <f t="shared" si="55"/>
        <v>2.3940960306622818E-6</v>
      </c>
      <c r="AB193" s="50">
        <f t="shared" si="55"/>
        <v>2.5609892182879977E-6</v>
      </c>
      <c r="AC193" s="50">
        <f t="shared" si="55"/>
        <v>2.7381876282080189E-6</v>
      </c>
      <c r="AD193" s="50">
        <f t="shared" si="55"/>
        <v>2.9261549183724601E-6</v>
      </c>
      <c r="AE193" s="50">
        <f t="shared" si="55"/>
        <v>3.125350760000805E-6</v>
      </c>
      <c r="AF193" s="50">
        <f t="shared" si="55"/>
        <v>3.3492977596416862E-6</v>
      </c>
      <c r="AG193" s="50">
        <f t="shared" si="55"/>
        <v>3.5871643861935804E-6</v>
      </c>
      <c r="AH193" s="50">
        <f t="shared" si="55"/>
        <v>3.8395277553935639E-6</v>
      </c>
      <c r="AI193" s="50">
        <f t="shared" si="55"/>
        <v>4.1069469708617005E-6</v>
      </c>
      <c r="AJ193" s="50">
        <f t="shared" si="55"/>
        <v>4.3899555980143923E-6</v>
      </c>
      <c r="AK193" s="50">
        <f t="shared" si="55"/>
        <v>4.6890533217664065E-6</v>
      </c>
    </row>
    <row r="194" spans="1:37" x14ac:dyDescent="0.25">
      <c r="A194" s="31" t="s">
        <v>115</v>
      </c>
      <c r="B194" s="32" t="s">
        <v>8</v>
      </c>
      <c r="C194" s="31" t="s">
        <v>163</v>
      </c>
      <c r="D194" s="49">
        <f>SUM(D183:D193)</f>
        <v>31.631465876337092</v>
      </c>
      <c r="E194" s="50">
        <f t="shared" ref="E194:AK194" si="56">SUM(E183:E193)</f>
        <v>32.827901657206667</v>
      </c>
      <c r="F194" s="50">
        <f t="shared" si="56"/>
        <v>32.91021476244876</v>
      </c>
      <c r="G194" s="50">
        <f t="shared" si="56"/>
        <v>32.987516877875926</v>
      </c>
      <c r="H194" s="50">
        <f t="shared" si="56"/>
        <v>33.059929322239334</v>
      </c>
      <c r="I194" s="50">
        <f t="shared" si="56"/>
        <v>33.127572731770691</v>
      </c>
      <c r="J194" s="50">
        <f t="shared" si="56"/>
        <v>33.19056689818823</v>
      </c>
      <c r="K194" s="50">
        <f t="shared" si="56"/>
        <v>32.636250916162851</v>
      </c>
      <c r="L194" s="50">
        <f t="shared" si="56"/>
        <v>32.086841590122354</v>
      </c>
      <c r="M194" s="50">
        <f t="shared" si="56"/>
        <v>31.542534737814766</v>
      </c>
      <c r="N194" s="50">
        <f t="shared" si="56"/>
        <v>31.003510545471872</v>
      </c>
      <c r="O194" s="50">
        <f t="shared" si="56"/>
        <v>30.469934192979238</v>
      </c>
      <c r="P194" s="50">
        <f t="shared" si="56"/>
        <v>29.941956412334157</v>
      </c>
      <c r="Q194" s="50">
        <f t="shared" si="56"/>
        <v>29.419713362893884</v>
      </c>
      <c r="R194" s="50">
        <f t="shared" si="56"/>
        <v>29.252281809171134</v>
      </c>
      <c r="S194" s="50">
        <f t="shared" si="56"/>
        <v>29.082336997262082</v>
      </c>
      <c r="T194" s="50">
        <f t="shared" si="56"/>
        <v>28.910033894821659</v>
      </c>
      <c r="U194" s="50">
        <f t="shared" si="56"/>
        <v>28.735522818010093</v>
      </c>
      <c r="V194" s="50">
        <f t="shared" si="56"/>
        <v>28.558949483794425</v>
      </c>
      <c r="W194" s="50">
        <f t="shared" si="56"/>
        <v>28.380455067728839</v>
      </c>
      <c r="X194" s="50">
        <f t="shared" si="56"/>
        <v>28.200176266641112</v>
      </c>
      <c r="Y194" s="50">
        <f t="shared" si="56"/>
        <v>28.018245365688667</v>
      </c>
      <c r="Z194" s="50">
        <f t="shared" si="56"/>
        <v>27.834790309278052</v>
      </c>
      <c r="AA194" s="50">
        <f t="shared" si="56"/>
        <v>27.649934775372845</v>
      </c>
      <c r="AB194" s="50">
        <f t="shared" si="56"/>
        <v>27.463798252746972</v>
      </c>
      <c r="AC194" s="50">
        <f t="shared" si="56"/>
        <v>27.27649612076771</v>
      </c>
      <c r="AD194" s="50">
        <f t="shared" si="56"/>
        <v>27.088139731320876</v>
      </c>
      <c r="AE194" s="50">
        <f t="shared" si="56"/>
        <v>26.89883649251826</v>
      </c>
      <c r="AF194" s="50">
        <f t="shared" si="56"/>
        <v>26.813334725153929</v>
      </c>
      <c r="AG194" s="50">
        <f t="shared" si="56"/>
        <v>26.726000687185088</v>
      </c>
      <c r="AH194" s="50">
        <f t="shared" si="56"/>
        <v>26.636915623309815</v>
      </c>
      <c r="AI194" s="50">
        <f t="shared" si="56"/>
        <v>26.546158539165614</v>
      </c>
      <c r="AJ194" s="50">
        <f t="shared" si="56"/>
        <v>26.453806233817502</v>
      </c>
      <c r="AK194" s="50">
        <f t="shared" si="56"/>
        <v>26.35993333374568</v>
      </c>
    </row>
    <row r="196" spans="1:37" s="60" customFormat="1" ht="12.75" x14ac:dyDescent="0.2">
      <c r="A196" s="53" t="s">
        <v>164</v>
      </c>
      <c r="B196" s="85"/>
    </row>
    <row r="197" spans="1:37" s="60" customFormat="1" ht="12.75" x14ac:dyDescent="0.2">
      <c r="A197" s="31" t="s">
        <v>165</v>
      </c>
      <c r="B197" s="32" t="s">
        <v>166</v>
      </c>
      <c r="C197" s="32" t="s">
        <v>163</v>
      </c>
      <c r="D197" s="86">
        <f>D154+D141+D133</f>
        <v>27.87767307164339</v>
      </c>
      <c r="E197" s="86">
        <f t="shared" ref="E197:AK197" si="57">E154+E141+E133</f>
        <v>29.027345018358179</v>
      </c>
      <c r="F197" s="86">
        <f t="shared" si="57"/>
        <v>29.195575765118999</v>
      </c>
      <c r="G197" s="86">
        <f t="shared" si="57"/>
        <v>29.359812042652088</v>
      </c>
      <c r="H197" s="86">
        <f t="shared" si="57"/>
        <v>29.520118554332917</v>
      </c>
      <c r="I197" s="86">
        <f t="shared" si="57"/>
        <v>29.676560754037556</v>
      </c>
      <c r="J197" s="86">
        <f t="shared" si="57"/>
        <v>29.829204708604461</v>
      </c>
      <c r="K197" s="86">
        <f t="shared" si="57"/>
        <v>29.425620272225757</v>
      </c>
      <c r="L197" s="86">
        <f t="shared" si="57"/>
        <v>29.023249078809453</v>
      </c>
      <c r="M197" s="86">
        <f t="shared" si="57"/>
        <v>28.622312077896318</v>
      </c>
      <c r="N197" s="86">
        <f t="shared" si="57"/>
        <v>28.223018249697439</v>
      </c>
      <c r="O197" s="86">
        <f t="shared" si="57"/>
        <v>27.825564958551873</v>
      </c>
      <c r="P197" s="86">
        <f t="shared" si="57"/>
        <v>27.430138308336364</v>
      </c>
      <c r="Q197" s="86">
        <f t="shared" si="57"/>
        <v>27.036913498611241</v>
      </c>
      <c r="R197" s="86">
        <f t="shared" si="57"/>
        <v>26.88304292627377</v>
      </c>
      <c r="S197" s="86">
        <f t="shared" si="57"/>
        <v>26.726862653980064</v>
      </c>
      <c r="T197" s="86">
        <f t="shared" si="57"/>
        <v>26.568515098100306</v>
      </c>
      <c r="U197" s="86">
        <f t="shared" si="57"/>
        <v>26.408138400252824</v>
      </c>
      <c r="V197" s="86">
        <f t="shared" si="57"/>
        <v>26.245866475369048</v>
      </c>
      <c r="W197" s="86">
        <f t="shared" si="57"/>
        <v>26.08182906479357</v>
      </c>
      <c r="X197" s="86">
        <f t="shared" si="57"/>
        <v>25.916151793892823</v>
      </c>
      <c r="Y197" s="86">
        <f t="shared" si="57"/>
        <v>25.748956233679461</v>
      </c>
      <c r="Z197" s="86">
        <f t="shared" si="57"/>
        <v>25.580359965987078</v>
      </c>
      <c r="AA197" s="86">
        <f t="shared" si="57"/>
        <v>25.410476651758913</v>
      </c>
      <c r="AB197" s="86">
        <f t="shared" si="57"/>
        <v>25.239416102043261</v>
      </c>
      <c r="AC197" s="86">
        <f t="shared" si="57"/>
        <v>25.067284351313646</v>
      </c>
      <c r="AD197" s="86">
        <f t="shared" si="57"/>
        <v>24.894183732757504</v>
      </c>
      <c r="AE197" s="86">
        <f t="shared" si="57"/>
        <v>24.720212955202687</v>
      </c>
      <c r="AF197" s="86">
        <f t="shared" si="57"/>
        <v>24.641636435804745</v>
      </c>
      <c r="AG197" s="86">
        <f t="shared" si="57"/>
        <v>24.561376050812676</v>
      </c>
      <c r="AH197" s="86">
        <f t="shared" si="57"/>
        <v>24.479506464711076</v>
      </c>
      <c r="AI197" s="86">
        <f t="shared" si="57"/>
        <v>24.396100284262772</v>
      </c>
      <c r="AJ197" s="86">
        <f t="shared" si="57"/>
        <v>24.311228088363642</v>
      </c>
      <c r="AK197" s="86">
        <f t="shared" si="57"/>
        <v>24.22495845927547</v>
      </c>
    </row>
    <row r="198" spans="1:37" s="60" customFormat="1" ht="12.75" x14ac:dyDescent="0.2">
      <c r="B198" s="85"/>
    </row>
    <row r="199" spans="1:37" s="60" customFormat="1" ht="12.75" x14ac:dyDescent="0.2">
      <c r="A199" s="31" t="s">
        <v>167</v>
      </c>
      <c r="B199" s="32"/>
    </row>
    <row r="200" spans="1:37" s="60" customFormat="1" ht="12.75" x14ac:dyDescent="0.2">
      <c r="A200" s="31" t="s">
        <v>16</v>
      </c>
      <c r="B200" s="32" t="s">
        <v>166</v>
      </c>
      <c r="C200" s="32" t="s">
        <v>163</v>
      </c>
    </row>
    <row r="201" spans="1:37" s="60" customFormat="1" ht="12.75" x14ac:dyDescent="0.2">
      <c r="A201" s="31" t="s">
        <v>7</v>
      </c>
      <c r="B201" s="32" t="s">
        <v>166</v>
      </c>
      <c r="C201" s="32" t="s">
        <v>163</v>
      </c>
      <c r="D201" s="88">
        <f>D134*1163/8760*2</f>
        <v>0</v>
      </c>
    </row>
    <row r="202" spans="1:37" s="60" customFormat="1" ht="12.75" x14ac:dyDescent="0.2">
      <c r="A202" s="31" t="s">
        <v>11</v>
      </c>
      <c r="B202" s="32" t="s">
        <v>166</v>
      </c>
      <c r="C202" s="32" t="s">
        <v>163</v>
      </c>
      <c r="D202" s="88">
        <f t="shared" ref="D202:D206" si="58">D135*1163/8760*2</f>
        <v>0</v>
      </c>
    </row>
    <row r="203" spans="1:37" s="60" customFormat="1" ht="12.75" x14ac:dyDescent="0.2">
      <c r="A203" s="31" t="s">
        <v>12</v>
      </c>
      <c r="B203" s="32" t="s">
        <v>166</v>
      </c>
      <c r="C203" s="32" t="s">
        <v>163</v>
      </c>
      <c r="D203" s="88">
        <f t="shared" si="58"/>
        <v>7.2451494157892959</v>
      </c>
    </row>
    <row r="204" spans="1:37" s="60" customFormat="1" ht="12.75" x14ac:dyDescent="0.2">
      <c r="A204" s="31" t="s">
        <v>13</v>
      </c>
      <c r="B204" s="32" t="s">
        <v>166</v>
      </c>
      <c r="C204" s="32" t="s">
        <v>163</v>
      </c>
      <c r="D204" s="88">
        <f t="shared" si="58"/>
        <v>0</v>
      </c>
    </row>
    <row r="205" spans="1:37" s="60" customFormat="1" ht="12.75" x14ac:dyDescent="0.2">
      <c r="A205" s="31" t="s">
        <v>55</v>
      </c>
      <c r="B205" s="32" t="s">
        <v>166</v>
      </c>
      <c r="C205" s="32" t="s">
        <v>163</v>
      </c>
      <c r="D205" s="88">
        <f t="shared" si="58"/>
        <v>0</v>
      </c>
    </row>
    <row r="206" spans="1:37" s="60" customFormat="1" ht="12.75" x14ac:dyDescent="0.2">
      <c r="A206" s="31" t="s">
        <v>79</v>
      </c>
      <c r="B206" s="32" t="s">
        <v>166</v>
      </c>
      <c r="C206" s="32" t="s">
        <v>163</v>
      </c>
      <c r="D206" s="88">
        <f t="shared" si="58"/>
        <v>0</v>
      </c>
    </row>
    <row r="207" spans="1:37" s="60" customFormat="1" ht="12.75" x14ac:dyDescent="0.2">
      <c r="B207" s="32"/>
    </row>
    <row r="208" spans="1:37" s="60" customFormat="1" ht="12.75" x14ac:dyDescent="0.2">
      <c r="A208" s="31" t="s">
        <v>84</v>
      </c>
      <c r="B208" s="32" t="s">
        <v>166</v>
      </c>
      <c r="C208" s="32" t="s">
        <v>163</v>
      </c>
      <c r="D208" s="87"/>
    </row>
    <row r="209" spans="1:4" s="60" customFormat="1" ht="12.75" x14ac:dyDescent="0.2">
      <c r="A209" s="31" t="s">
        <v>7</v>
      </c>
      <c r="B209" s="32" t="s">
        <v>166</v>
      </c>
      <c r="C209" s="32" t="s">
        <v>163</v>
      </c>
      <c r="D209" s="88">
        <f>D142*1163/8760*2</f>
        <v>0</v>
      </c>
    </row>
    <row r="210" spans="1:4" s="60" customFormat="1" ht="12.75" x14ac:dyDescent="0.2">
      <c r="A210" s="31" t="s">
        <v>9</v>
      </c>
      <c r="B210" s="32" t="s">
        <v>166</v>
      </c>
      <c r="C210" s="32" t="s">
        <v>163</v>
      </c>
      <c r="D210" s="88">
        <f t="shared" ref="D210:D219" si="59">D143*1163/8760*2</f>
        <v>6.0978885060594271E-6</v>
      </c>
    </row>
    <row r="211" spans="1:4" s="60" customFormat="1" ht="12.75" x14ac:dyDescent="0.2">
      <c r="A211" s="31" t="s">
        <v>10</v>
      </c>
      <c r="B211" s="32" t="s">
        <v>166</v>
      </c>
      <c r="C211" s="32" t="s">
        <v>163</v>
      </c>
      <c r="D211" s="88">
        <f t="shared" si="59"/>
        <v>1.4321671691752937E-6</v>
      </c>
    </row>
    <row r="212" spans="1:4" s="60" customFormat="1" ht="12.75" x14ac:dyDescent="0.2">
      <c r="A212" s="31" t="s">
        <v>11</v>
      </c>
      <c r="B212" s="32" t="s">
        <v>166</v>
      </c>
      <c r="C212" s="32" t="s">
        <v>163</v>
      </c>
      <c r="D212" s="88">
        <f t="shared" si="59"/>
        <v>6.9244392903123385E-7</v>
      </c>
    </row>
    <row r="213" spans="1:4" s="60" customFormat="1" ht="12.75" x14ac:dyDescent="0.2">
      <c r="A213" s="31" t="s">
        <v>12</v>
      </c>
      <c r="B213" s="32" t="s">
        <v>166</v>
      </c>
      <c r="C213" s="32" t="s">
        <v>163</v>
      </c>
      <c r="D213" s="88">
        <f t="shared" si="59"/>
        <v>0</v>
      </c>
    </row>
    <row r="214" spans="1:4" s="60" customFormat="1" ht="12.75" x14ac:dyDescent="0.2">
      <c r="A214" s="31" t="s">
        <v>54</v>
      </c>
      <c r="B214" s="32" t="s">
        <v>166</v>
      </c>
      <c r="C214" s="32" t="s">
        <v>163</v>
      </c>
      <c r="D214" s="88">
        <f t="shared" si="59"/>
        <v>0</v>
      </c>
    </row>
    <row r="215" spans="1:4" s="60" customFormat="1" ht="12.75" x14ac:dyDescent="0.2">
      <c r="A215" s="31" t="s">
        <v>13</v>
      </c>
      <c r="B215" s="32" t="s">
        <v>166</v>
      </c>
      <c r="C215" s="32" t="s">
        <v>163</v>
      </c>
      <c r="D215" s="88">
        <f>D148*1163/8760*2</f>
        <v>4.6650181910980998E-6</v>
      </c>
    </row>
    <row r="216" spans="1:4" s="60" customFormat="1" ht="12.75" x14ac:dyDescent="0.2">
      <c r="A216" s="31" t="s">
        <v>55</v>
      </c>
      <c r="B216" s="32" t="s">
        <v>166</v>
      </c>
      <c r="C216" s="32" t="s">
        <v>163</v>
      </c>
      <c r="D216" s="88">
        <f t="shared" si="59"/>
        <v>0</v>
      </c>
    </row>
    <row r="217" spans="1:4" s="60" customFormat="1" ht="12.75" x14ac:dyDescent="0.2">
      <c r="A217" s="31" t="s">
        <v>56</v>
      </c>
      <c r="B217" s="32" t="s">
        <v>166</v>
      </c>
      <c r="C217" s="32" t="s">
        <v>163</v>
      </c>
      <c r="D217" s="88">
        <f t="shared" si="59"/>
        <v>0</v>
      </c>
    </row>
    <row r="218" spans="1:4" s="60" customFormat="1" ht="12.75" x14ac:dyDescent="0.2">
      <c r="A218" s="31" t="s">
        <v>14</v>
      </c>
      <c r="B218" s="32" t="s">
        <v>166</v>
      </c>
      <c r="C218" s="32" t="s">
        <v>163</v>
      </c>
      <c r="D218" s="88">
        <f t="shared" si="59"/>
        <v>0</v>
      </c>
    </row>
    <row r="219" spans="1:4" s="60" customFormat="1" ht="12.75" x14ac:dyDescent="0.2">
      <c r="A219" s="31" t="s">
        <v>79</v>
      </c>
      <c r="B219" s="32" t="s">
        <v>166</v>
      </c>
      <c r="C219" s="32" t="s">
        <v>163</v>
      </c>
      <c r="D219" s="88">
        <f t="shared" si="59"/>
        <v>0</v>
      </c>
    </row>
    <row r="220" spans="1:4" s="60" customFormat="1" ht="12.75" x14ac:dyDescent="0.2">
      <c r="A220" s="31"/>
      <c r="B220" s="32"/>
    </row>
    <row r="221" spans="1:4" s="60" customFormat="1" ht="12.75" x14ac:dyDescent="0.2">
      <c r="A221" s="31" t="s">
        <v>85</v>
      </c>
      <c r="B221" s="32" t="s">
        <v>166</v>
      </c>
      <c r="C221" s="32" t="s">
        <v>163</v>
      </c>
    </row>
    <row r="222" spans="1:4" s="60" customFormat="1" ht="12.75" x14ac:dyDescent="0.2">
      <c r="A222" s="31" t="s">
        <v>12</v>
      </c>
      <c r="B222" s="32" t="s">
        <v>166</v>
      </c>
      <c r="C222" s="32" t="s">
        <v>163</v>
      </c>
      <c r="D222" s="87">
        <f>D180*1163/8760*2</f>
        <v>0.15706002142379039</v>
      </c>
    </row>
    <row r="223" spans="1:4" s="60" customFormat="1" ht="12.75" x14ac:dyDescent="0.2">
      <c r="A223" s="31"/>
      <c r="B223" s="85"/>
    </row>
    <row r="224" spans="1:4" s="60" customFormat="1" ht="12.75" x14ac:dyDescent="0.2">
      <c r="B224" s="85"/>
    </row>
    <row r="225" spans="1:4" s="60" customFormat="1" ht="12.75" x14ac:dyDescent="0.2">
      <c r="A225" s="22" t="s">
        <v>21</v>
      </c>
      <c r="B225" s="29"/>
      <c r="C225" s="30"/>
      <c r="D225" s="30"/>
    </row>
    <row r="226" spans="1:4" s="60" customFormat="1" ht="12.75" x14ac:dyDescent="0.2">
      <c r="A226" s="31" t="s">
        <v>16</v>
      </c>
      <c r="B226" s="32" t="s">
        <v>20</v>
      </c>
      <c r="C226" s="31" t="s">
        <v>163</v>
      </c>
      <c r="D226" s="89">
        <f>D77/SUM($D$77:$D$79)</f>
        <v>0.97878030379919778</v>
      </c>
    </row>
    <row r="227" spans="1:4" s="60" customFormat="1" ht="12.75" x14ac:dyDescent="0.2">
      <c r="A227" s="31" t="s">
        <v>84</v>
      </c>
      <c r="B227" s="32" t="s">
        <v>20</v>
      </c>
      <c r="C227" s="31" t="s">
        <v>163</v>
      </c>
      <c r="D227" s="89">
        <f t="shared" ref="D227:D228" si="60">D78/SUM($D$77:$D$79)</f>
        <v>1.7410336018018204E-6</v>
      </c>
    </row>
    <row r="228" spans="1:4" s="60" customFormat="1" ht="12.75" x14ac:dyDescent="0.2">
      <c r="A228" s="31" t="s">
        <v>85</v>
      </c>
      <c r="B228" s="32" t="s">
        <v>20</v>
      </c>
      <c r="C228" s="31" t="s">
        <v>163</v>
      </c>
      <c r="D228" s="89">
        <f t="shared" si="60"/>
        <v>2.1217955167200479E-2</v>
      </c>
    </row>
    <row r="230" spans="1:4" x14ac:dyDescent="0.25">
      <c r="A230" s="31" t="s">
        <v>172</v>
      </c>
      <c r="D230" s="49">
        <f>D209</f>
        <v>0</v>
      </c>
    </row>
    <row r="231" spans="1:4" x14ac:dyDescent="0.25">
      <c r="A231" s="31" t="s">
        <v>173</v>
      </c>
      <c r="D231" s="49">
        <f>D210</f>
        <v>6.0978885060594271E-6</v>
      </c>
    </row>
    <row r="232" spans="1:4" x14ac:dyDescent="0.25">
      <c r="A232" s="31" t="s">
        <v>174</v>
      </c>
      <c r="D232" s="49">
        <f>D211</f>
        <v>1.4321671691752937E-6</v>
      </c>
    </row>
    <row r="233" spans="1:4" x14ac:dyDescent="0.25">
      <c r="A233" s="31" t="s">
        <v>175</v>
      </c>
      <c r="D233" s="49">
        <f>D212</f>
        <v>6.9244392903123385E-7</v>
      </c>
    </row>
    <row r="234" spans="1:4" x14ac:dyDescent="0.25">
      <c r="A234" s="31" t="s">
        <v>176</v>
      </c>
      <c r="D234" s="49">
        <v>0</v>
      </c>
    </row>
    <row r="235" spans="1:4" x14ac:dyDescent="0.25">
      <c r="A235" s="31" t="s">
        <v>177</v>
      </c>
      <c r="D235" s="49">
        <v>0</v>
      </c>
    </row>
    <row r="236" spans="1:4" x14ac:dyDescent="0.25">
      <c r="A236" s="31" t="s">
        <v>178</v>
      </c>
      <c r="D236" s="49">
        <v>0</v>
      </c>
    </row>
    <row r="237" spans="1:4" x14ac:dyDescent="0.25">
      <c r="A237" s="31" t="s">
        <v>179</v>
      </c>
      <c r="D237" s="49">
        <f>D213</f>
        <v>0</v>
      </c>
    </row>
    <row r="238" spans="1:4" x14ac:dyDescent="0.25">
      <c r="A238" s="31" t="s">
        <v>180</v>
      </c>
      <c r="D238" s="49">
        <f t="shared" ref="D238" si="61">D214</f>
        <v>0</v>
      </c>
    </row>
    <row r="239" spans="1:4" x14ac:dyDescent="0.25">
      <c r="A239" s="31" t="s">
        <v>181</v>
      </c>
      <c r="D239" s="49">
        <v>0</v>
      </c>
    </row>
    <row r="240" spans="1:4" x14ac:dyDescent="0.25">
      <c r="A240" s="31" t="s">
        <v>182</v>
      </c>
      <c r="D240" s="49">
        <v>0</v>
      </c>
    </row>
    <row r="241" spans="1:4" x14ac:dyDescent="0.25">
      <c r="A241" s="31" t="s">
        <v>183</v>
      </c>
      <c r="D241" s="49">
        <f>D215</f>
        <v>4.6650181910980998E-6</v>
      </c>
    </row>
    <row r="242" spans="1:4" x14ac:dyDescent="0.25">
      <c r="A242" s="31" t="s">
        <v>184</v>
      </c>
      <c r="D242" s="49">
        <f t="shared" ref="D242:D245" si="62">D216</f>
        <v>0</v>
      </c>
    </row>
    <row r="243" spans="1:4" x14ac:dyDescent="0.25">
      <c r="A243" s="31" t="s">
        <v>185</v>
      </c>
      <c r="D243" s="49">
        <f t="shared" si="62"/>
        <v>0</v>
      </c>
    </row>
    <row r="244" spans="1:4" x14ac:dyDescent="0.25">
      <c r="A244" s="31" t="s">
        <v>186</v>
      </c>
      <c r="D244" s="49">
        <f t="shared" si="62"/>
        <v>0</v>
      </c>
    </row>
    <row r="245" spans="1:4" x14ac:dyDescent="0.25">
      <c r="A245" s="31" t="s">
        <v>187</v>
      </c>
      <c r="D245" s="49">
        <f t="shared" si="62"/>
        <v>0</v>
      </c>
    </row>
    <row r="246" spans="1:4" x14ac:dyDescent="0.25">
      <c r="A246" s="31" t="s">
        <v>188</v>
      </c>
      <c r="D246" s="49">
        <f>D203</f>
        <v>7.2451494157892959</v>
      </c>
    </row>
    <row r="247" spans="1:4" x14ac:dyDescent="0.25">
      <c r="A247" s="31" t="s">
        <v>189</v>
      </c>
      <c r="D247" s="49">
        <f>D201</f>
        <v>0</v>
      </c>
    </row>
    <row r="248" spans="1:4" x14ac:dyDescent="0.25">
      <c r="A248" s="31" t="s">
        <v>190</v>
      </c>
      <c r="D248" s="49">
        <v>0</v>
      </c>
    </row>
    <row r="249" spans="1:4" x14ac:dyDescent="0.25">
      <c r="A249" s="31" t="s">
        <v>191</v>
      </c>
      <c r="D249" s="49">
        <v>0</v>
      </c>
    </row>
    <row r="250" spans="1:4" x14ac:dyDescent="0.25">
      <c r="A250" s="31" t="s">
        <v>192</v>
      </c>
      <c r="D250" s="49">
        <v>0</v>
      </c>
    </row>
    <row r="251" spans="1:4" x14ac:dyDescent="0.25">
      <c r="A251" s="31" t="s">
        <v>193</v>
      </c>
      <c r="D251" s="49">
        <v>0</v>
      </c>
    </row>
    <row r="252" spans="1:4" x14ac:dyDescent="0.25">
      <c r="A252" s="31" t="s">
        <v>194</v>
      </c>
      <c r="D252" s="49">
        <v>0</v>
      </c>
    </row>
    <row r="253" spans="1:4" x14ac:dyDescent="0.25">
      <c r="A253" s="31" t="s">
        <v>195</v>
      </c>
      <c r="D253" s="49">
        <f>D222</f>
        <v>0.15706002142379039</v>
      </c>
    </row>
  </sheetData>
  <conditionalFormatting sqref="D1:AK1">
    <cfRule type="cellIs" dxfId="812" priority="40" operator="equal">
      <formula>0</formula>
    </cfRule>
  </conditionalFormatting>
  <conditionalFormatting sqref="D5:AK5">
    <cfRule type="cellIs" dxfId="811" priority="39" operator="equal">
      <formula>0</formula>
    </cfRule>
  </conditionalFormatting>
  <conditionalFormatting sqref="D8:AK8">
    <cfRule type="cellIs" dxfId="810" priority="38" operator="equal">
      <formula>0</formula>
    </cfRule>
  </conditionalFormatting>
  <conditionalFormatting sqref="D11:AK11">
    <cfRule type="cellIs" dxfId="809" priority="37" operator="equal">
      <formula>0</formula>
    </cfRule>
  </conditionalFormatting>
  <conditionalFormatting sqref="D14:AK14">
    <cfRule type="cellIs" dxfId="808" priority="36" operator="equal">
      <formula>0</formula>
    </cfRule>
  </conditionalFormatting>
  <conditionalFormatting sqref="D15:AK24">
    <cfRule type="cellIs" dxfId="807" priority="35" operator="equal">
      <formula>0</formula>
    </cfRule>
  </conditionalFormatting>
  <conditionalFormatting sqref="D41:AK43">
    <cfRule type="cellIs" dxfId="806" priority="34" operator="equal">
      <formula>0</formula>
    </cfRule>
  </conditionalFormatting>
  <conditionalFormatting sqref="D48:AK48 E48:AK53">
    <cfRule type="cellIs" dxfId="805" priority="33" operator="equal">
      <formula>0</formula>
    </cfRule>
  </conditionalFormatting>
  <conditionalFormatting sqref="D49:AK53">
    <cfRule type="cellIs" dxfId="804" priority="32" operator="equal">
      <formula>0</formula>
    </cfRule>
  </conditionalFormatting>
  <conditionalFormatting sqref="D56 F56:AK56">
    <cfRule type="cellIs" dxfId="803" priority="31" operator="equal">
      <formula>0</formula>
    </cfRule>
  </conditionalFormatting>
  <conditionalFormatting sqref="D57:AK66">
    <cfRule type="cellIs" dxfId="802" priority="30" operator="equal">
      <formula>0</formula>
    </cfRule>
  </conditionalFormatting>
  <conditionalFormatting sqref="D69:AK70">
    <cfRule type="cellIs" dxfId="801" priority="29" operator="equal">
      <formula>0</formula>
    </cfRule>
  </conditionalFormatting>
  <conditionalFormatting sqref="D77:AK79">
    <cfRule type="cellIs" dxfId="800" priority="28" operator="equal">
      <formula>0</formula>
    </cfRule>
  </conditionalFormatting>
  <conditionalFormatting sqref="D85:AK89 D84 F84:AK84">
    <cfRule type="cellIs" dxfId="799" priority="27" operator="equal">
      <formula>0</formula>
    </cfRule>
  </conditionalFormatting>
  <conditionalFormatting sqref="E92:AK92">
    <cfRule type="cellIs" dxfId="798" priority="26" operator="equal">
      <formula>0</formula>
    </cfRule>
  </conditionalFormatting>
  <conditionalFormatting sqref="D93:AK102">
    <cfRule type="cellIs" dxfId="797" priority="25" operator="equal">
      <formula>0</formula>
    </cfRule>
  </conditionalFormatting>
  <conditionalFormatting sqref="D105:AK105">
    <cfRule type="cellIs" dxfId="796" priority="24" operator="equal">
      <formula>0</formula>
    </cfRule>
  </conditionalFormatting>
  <conditionalFormatting sqref="D109:AK109">
    <cfRule type="cellIs" dxfId="795" priority="23" operator="equal">
      <formula>0</formula>
    </cfRule>
  </conditionalFormatting>
  <conditionalFormatting sqref="D110:AK114">
    <cfRule type="cellIs" dxfId="794" priority="22" operator="equal">
      <formula>0</formula>
    </cfRule>
  </conditionalFormatting>
  <conditionalFormatting sqref="D117:AK117">
    <cfRule type="cellIs" dxfId="793" priority="21" operator="equal">
      <formula>0</formula>
    </cfRule>
  </conditionalFormatting>
  <conditionalFormatting sqref="D118:AK126">
    <cfRule type="cellIs" dxfId="792" priority="20" operator="equal">
      <formula>0</formula>
    </cfRule>
  </conditionalFormatting>
  <conditionalFormatting sqref="D127:AK127">
    <cfRule type="cellIs" dxfId="791" priority="19" operator="equal">
      <formula>0</formula>
    </cfRule>
  </conditionalFormatting>
  <conditionalFormatting sqref="D130:AK130">
    <cfRule type="cellIs" dxfId="790" priority="18" operator="equal">
      <formula>0</formula>
    </cfRule>
  </conditionalFormatting>
  <conditionalFormatting sqref="D182:AK194">
    <cfRule type="cellIs" dxfId="789" priority="10" operator="equal">
      <formula>0</formula>
    </cfRule>
  </conditionalFormatting>
  <conditionalFormatting sqref="D133:AK139">
    <cfRule type="cellIs" dxfId="788" priority="16" operator="equal">
      <formula>0</formula>
    </cfRule>
  </conditionalFormatting>
  <conditionalFormatting sqref="D141:AK152">
    <cfRule type="cellIs" dxfId="787" priority="15" operator="equal">
      <formula>0</formula>
    </cfRule>
  </conditionalFormatting>
  <conditionalFormatting sqref="D154:AK155">
    <cfRule type="cellIs" dxfId="786" priority="14" operator="equal">
      <formula>0</formula>
    </cfRule>
  </conditionalFormatting>
  <conditionalFormatting sqref="D158:AK164">
    <cfRule type="cellIs" dxfId="785" priority="13" operator="equal">
      <formula>0</formula>
    </cfRule>
  </conditionalFormatting>
  <conditionalFormatting sqref="D166:AK177">
    <cfRule type="cellIs" dxfId="784" priority="12" operator="equal">
      <formula>0</formula>
    </cfRule>
  </conditionalFormatting>
  <conditionalFormatting sqref="D179:AK180">
    <cfRule type="cellIs" dxfId="783" priority="11" operator="equal">
      <formula>0</formula>
    </cfRule>
  </conditionalFormatting>
  <conditionalFormatting sqref="E57:AK66 F56:AK56">
    <cfRule type="cellIs" dxfId="782" priority="9" operator="equal">
      <formula>0</formula>
    </cfRule>
  </conditionalFormatting>
  <conditionalFormatting sqref="E57:AK66 F56:AK56">
    <cfRule type="cellIs" dxfId="781" priority="8" operator="equal">
      <formula>0</formula>
    </cfRule>
  </conditionalFormatting>
  <conditionalFormatting sqref="E84:AK89">
    <cfRule type="cellIs" dxfId="780" priority="7" operator="equal">
      <formula>0</formula>
    </cfRule>
  </conditionalFormatting>
  <conditionalFormatting sqref="D92">
    <cfRule type="cellIs" dxfId="779" priority="6" operator="equal">
      <formula>0</formula>
    </cfRule>
  </conditionalFormatting>
  <conditionalFormatting sqref="D226:D228">
    <cfRule type="cellIs" dxfId="778" priority="5" operator="equal">
      <formula>0</formula>
    </cfRule>
  </conditionalFormatting>
  <conditionalFormatting sqref="D230:D253">
    <cfRule type="cellIs" dxfId="777" priority="4" operator="equal">
      <formula>0</formula>
    </cfRule>
  </conditionalFormatting>
  <conditionalFormatting sqref="E56:AK66">
    <cfRule type="cellIs" dxfId="776" priority="3" operator="equal">
      <formula>0</formula>
    </cfRule>
  </conditionalFormatting>
  <conditionalFormatting sqref="D72:E74">
    <cfRule type="cellIs" dxfId="775" priority="2" operator="equal">
      <formula>0</formula>
    </cfRule>
  </conditionalFormatting>
  <conditionalFormatting sqref="F72:AK74">
    <cfRule type="cellIs" dxfId="77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>
    <tabColor rgb="FF00B050"/>
  </sheetPr>
  <dimension ref="A1:AK253"/>
  <sheetViews>
    <sheetView zoomScale="90" zoomScaleNormal="90" zoomScalePageLayoutView="90" workbookViewId="0">
      <pane xSplit="3" ySplit="1" topLeftCell="D53" activePane="bottomRight" state="frozen"/>
      <selection pane="topRight" activeCell="D1" sqref="D1"/>
      <selection pane="bottomLeft" activeCell="A2" sqref="A2"/>
      <selection pane="bottomRight" activeCell="H83" sqref="H8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Específicos'!D16</f>
        <v>2603.166399946826</v>
      </c>
      <c r="E5" s="34">
        <f>'Datos Específicos'!E12*'Datos Específicos'!E16</f>
        <v>2710.52067499547</v>
      </c>
      <c r="F5" s="34">
        <f>'Datos Específicos'!F12*'Datos Específicos'!F16</f>
        <v>2726.2297561042224</v>
      </c>
      <c r="G5" s="34">
        <f>'Datos Específicos'!G12*'Datos Específicos'!G16</f>
        <v>2741.5658409427151</v>
      </c>
      <c r="H5" s="34">
        <f>'Datos Específicos'!H12*'Datos Específicos'!H16</f>
        <v>2756.5349713944493</v>
      </c>
      <c r="I5" s="34">
        <f>'Datos Específicos'!I12*'Datos Específicos'!I16</f>
        <v>2771.1432594233061</v>
      </c>
      <c r="J5" s="34">
        <f>'Datos Específicos'!J12*'Datos Específicos'!J16</f>
        <v>2785.3968742304819</v>
      </c>
      <c r="K5" s="34">
        <f>'Datos Específicos'!K12*'Datos Específicos'!K16</f>
        <v>2799.3020301256383</v>
      </c>
      <c r="L5" s="34">
        <f>'Datos Específicos'!L12*'Datos Específicos'!L16</f>
        <v>2812.8649750926534</v>
      </c>
      <c r="M5" s="34">
        <f>'Datos Específicos'!M12*'Datos Específicos'!M16</f>
        <v>2826.0919800294473</v>
      </c>
      <c r="N5" s="34">
        <f>'Datos Específicos'!N12*'Datos Específicos'!N16</f>
        <v>2838.989328640801</v>
      </c>
      <c r="O5" s="34">
        <f>'Datos Específicos'!O12*'Datos Específicos'!O16</f>
        <v>2851.5633079625709</v>
      </c>
      <c r="P5" s="34">
        <f>'Datos Específicos'!P12*'Datos Específicos'!P16</f>
        <v>2863.8201994952656</v>
      </c>
      <c r="Q5" s="34">
        <f>'Datos Específicos'!Q12*'Datos Específicos'!Q16</f>
        <v>2875.7662709248661</v>
      </c>
      <c r="R5" s="34">
        <f>'Datos Específicos'!R12*'Datos Específicos'!R16</f>
        <v>2887.4077684085214</v>
      </c>
      <c r="S5" s="34">
        <f>'Datos Específicos'!S12*'Datos Específicos'!S16</f>
        <v>2898.7509094028196</v>
      </c>
      <c r="T5" s="34">
        <f>'Datos Específicos'!T12*'Datos Específicos'!T16</f>
        <v>2909.8018760124573</v>
      </c>
      <c r="U5" s="34">
        <f>'Datos Específicos'!U12*'Datos Específicos'!U16</f>
        <v>2920.566808837194</v>
      </c>
      <c r="V5" s="34">
        <f>'Datos Específicos'!V12*'Datos Específicos'!V16</f>
        <v>2931.0518012953062</v>
      </c>
      <c r="W5" s="34">
        <f>'Datos Específicos'!W12*'Datos Específicos'!W16</f>
        <v>2941.2628944021067</v>
      </c>
      <c r="X5" s="34">
        <f>'Datos Específicos'!X12*'Datos Específicos'!X16</f>
        <v>2951.2060719822716</v>
      </c>
      <c r="Y5" s="34">
        <f>'Datos Específicos'!Y12*'Datos Específicos'!Y16</f>
        <v>2960.8872562954025</v>
      </c>
      <c r="Z5" s="34">
        <f>'Datos Específicos'!Z12*'Datos Específicos'!Z16</f>
        <v>2970.312304054527</v>
      </c>
      <c r="AA5" s="34">
        <f>'Datos Específicos'!AA12*'Datos Específicos'!AA16</f>
        <v>2979.4870028176933</v>
      </c>
      <c r="AB5" s="34">
        <f>'Datos Específicos'!AB12*'Datos Específicos'!AB16</f>
        <v>2988.4170677335624</v>
      </c>
      <c r="AC5" s="34">
        <f>'Datos Específicos'!AC12*'Datos Específicos'!AC16</f>
        <v>2997.1081386222427</v>
      </c>
      <c r="AD5" s="34">
        <f>'Datos Específicos'!AD12*'Datos Específicos'!AD16</f>
        <v>3005.5657773732187</v>
      </c>
      <c r="AE5" s="34">
        <f>'Datos Específicos'!AE12*'Datos Específicos'!AE16</f>
        <v>3013.7954656428892</v>
      </c>
      <c r="AF5" s="34">
        <f>'Datos Específicos'!AF12*'Datos Específicos'!AF16</f>
        <v>3021.8026028347094</v>
      </c>
      <c r="AG5" s="34">
        <f>'Datos Específicos'!AG12*'Datos Específicos'!AG16</f>
        <v>3029.5925043456555</v>
      </c>
      <c r="AH5" s="34">
        <f>'Datos Específicos'!AH12*'Datos Específicos'!AH16</f>
        <v>3037.170400063183</v>
      </c>
      <c r="AI5" s="34">
        <f>'Datos Específicos'!AI12*'Datos Específicos'!AI16</f>
        <v>3044.5414330975659</v>
      </c>
      <c r="AJ5" s="34">
        <f>'Datos Específicos'!AJ12*'Datos Específicos'!AJ16</f>
        <v>3051.7106587350677</v>
      </c>
      <c r="AK5" s="34">
        <f>'Datos Específicos'!AK12*'Datos Específicos'!AK16</f>
        <v>3058.6830435979709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v>0</v>
      </c>
      <c r="E8" s="36">
        <f>'Datos Generales'!E6</f>
        <v>0</v>
      </c>
      <c r="F8" s="36">
        <f>'Datos Generales'!F6</f>
        <v>0</v>
      </c>
      <c r="G8" s="36">
        <f>'Datos Generales'!G6</f>
        <v>0</v>
      </c>
      <c r="H8" s="36">
        <f>'Datos Generales'!H6</f>
        <v>0</v>
      </c>
      <c r="I8" s="36">
        <f>'Datos Generales'!I6</f>
        <v>0</v>
      </c>
      <c r="J8" s="36">
        <f>'Datos Generales'!J6</f>
        <v>0</v>
      </c>
      <c r="K8" s="36">
        <f>'Datos Generales'!K6</f>
        <v>0</v>
      </c>
      <c r="L8" s="36">
        <f>'Datos Generales'!L6</f>
        <v>0</v>
      </c>
      <c r="M8" s="36">
        <f>'Datos Generales'!M6</f>
        <v>0</v>
      </c>
      <c r="N8" s="36">
        <f>'Datos Generales'!N6</f>
        <v>0</v>
      </c>
      <c r="O8" s="36">
        <f>'Datos Generales'!O6</f>
        <v>0</v>
      </c>
      <c r="P8" s="36">
        <f>'Datos Generales'!P6</f>
        <v>0</v>
      </c>
      <c r="Q8" s="36">
        <f>'Datos Generales'!Q6</f>
        <v>0</v>
      </c>
      <c r="R8" s="36">
        <f>'Datos Generales'!R6</f>
        <v>0</v>
      </c>
      <c r="S8" s="36">
        <f>'Datos Generales'!S6</f>
        <v>0</v>
      </c>
      <c r="T8" s="36">
        <f>'Datos Generales'!T6</f>
        <v>0</v>
      </c>
      <c r="U8" s="36">
        <f>'Datos Generales'!U6</f>
        <v>0</v>
      </c>
      <c r="V8" s="36">
        <f>'Datos Generales'!V6</f>
        <v>0</v>
      </c>
      <c r="W8" s="36">
        <f>'Datos Generales'!W6</f>
        <v>0</v>
      </c>
      <c r="X8" s="36">
        <f>'Datos Generales'!X6</f>
        <v>0</v>
      </c>
      <c r="Y8" s="36">
        <f>'Datos Generales'!Y6</f>
        <v>0</v>
      </c>
      <c r="Z8" s="36">
        <f>'Datos Generales'!Z6</f>
        <v>0</v>
      </c>
      <c r="AA8" s="36">
        <f>'Datos Generales'!AA6</f>
        <v>0</v>
      </c>
      <c r="AB8" s="36">
        <f>'Datos Generales'!AB6</f>
        <v>0</v>
      </c>
      <c r="AC8" s="36">
        <f>'Datos Generales'!AC6</f>
        <v>0</v>
      </c>
      <c r="AD8" s="36">
        <f>'Datos Generales'!AD6</f>
        <v>0</v>
      </c>
      <c r="AE8" s="36">
        <f>'Datos Generales'!AE6</f>
        <v>0</v>
      </c>
      <c r="AF8" s="36">
        <f>'Datos Generales'!AF6</f>
        <v>0</v>
      </c>
      <c r="AG8" s="36">
        <f>'Datos Generales'!AG6</f>
        <v>0</v>
      </c>
      <c r="AH8" s="36">
        <f>'Datos Generales'!AH6</f>
        <v>0</v>
      </c>
      <c r="AI8" s="36">
        <f>'Datos Generales'!AI6</f>
        <v>0</v>
      </c>
      <c r="AJ8" s="36">
        <f>'Datos Generales'!AJ6</f>
        <v>0</v>
      </c>
      <c r="AK8" s="36">
        <f>'Datos Generales'!AK6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2603.166399946826</v>
      </c>
      <c r="E11" s="34">
        <f t="shared" si="1"/>
        <v>2710.52067499547</v>
      </c>
      <c r="F11" s="34">
        <f t="shared" si="1"/>
        <v>2726.2297561042224</v>
      </c>
      <c r="G11" s="34">
        <f t="shared" si="1"/>
        <v>2741.5658409427151</v>
      </c>
      <c r="H11" s="34">
        <f t="shared" si="1"/>
        <v>2756.5349713944493</v>
      </c>
      <c r="I11" s="34">
        <f t="shared" si="1"/>
        <v>2771.1432594233061</v>
      </c>
      <c r="J11" s="34">
        <f t="shared" si="1"/>
        <v>2785.3968742304819</v>
      </c>
      <c r="K11" s="34">
        <f t="shared" si="1"/>
        <v>2799.3020301256383</v>
      </c>
      <c r="L11" s="34">
        <f t="shared" si="1"/>
        <v>2812.8649750926534</v>
      </c>
      <c r="M11" s="34">
        <f t="shared" si="1"/>
        <v>2826.0919800294473</v>
      </c>
      <c r="N11" s="34">
        <f t="shared" si="1"/>
        <v>2838.989328640801</v>
      </c>
      <c r="O11" s="34">
        <f t="shared" si="1"/>
        <v>2851.5633079625709</v>
      </c>
      <c r="P11" s="34">
        <f t="shared" si="1"/>
        <v>2863.8201994952656</v>
      </c>
      <c r="Q11" s="34">
        <f t="shared" si="1"/>
        <v>2875.7662709248661</v>
      </c>
      <c r="R11" s="34">
        <f t="shared" si="1"/>
        <v>2887.4077684085214</v>
      </c>
      <c r="S11" s="34">
        <f t="shared" si="1"/>
        <v>2898.7509094028196</v>
      </c>
      <c r="T11" s="34">
        <f t="shared" si="1"/>
        <v>2909.8018760124573</v>
      </c>
      <c r="U11" s="34">
        <f t="shared" si="1"/>
        <v>2920.566808837194</v>
      </c>
      <c r="V11" s="34">
        <f t="shared" si="1"/>
        <v>2931.0518012953062</v>
      </c>
      <c r="W11" s="34">
        <f t="shared" si="1"/>
        <v>2941.2628944021067</v>
      </c>
      <c r="X11" s="34">
        <f t="shared" si="1"/>
        <v>2951.2060719822716</v>
      </c>
      <c r="Y11" s="34">
        <f t="shared" si="1"/>
        <v>2960.8872562954025</v>
      </c>
      <c r="Z11" s="34">
        <f t="shared" si="1"/>
        <v>2970.312304054527</v>
      </c>
      <c r="AA11" s="34">
        <f t="shared" si="1"/>
        <v>2979.4870028176933</v>
      </c>
      <c r="AB11" s="34">
        <f t="shared" si="1"/>
        <v>2988.4170677335624</v>
      </c>
      <c r="AC11" s="34">
        <f t="shared" si="1"/>
        <v>2997.1081386222427</v>
      </c>
      <c r="AD11" s="34">
        <f t="shared" si="1"/>
        <v>3005.5657773732187</v>
      </c>
      <c r="AE11" s="34">
        <f t="shared" si="1"/>
        <v>3013.7954656428892</v>
      </c>
      <c r="AF11" s="34">
        <f t="shared" si="1"/>
        <v>3021.8026028347094</v>
      </c>
      <c r="AG11" s="34">
        <f t="shared" si="1"/>
        <v>3029.5925043456555</v>
      </c>
      <c r="AH11" s="34">
        <f t="shared" si="1"/>
        <v>3037.170400063183</v>
      </c>
      <c r="AI11" s="34">
        <f t="shared" si="1"/>
        <v>3044.5414330975659</v>
      </c>
      <c r="AJ11" s="34">
        <f t="shared" si="1"/>
        <v>3051.7106587350677</v>
      </c>
      <c r="AK11" s="34">
        <f t="shared" si="1"/>
        <v>3058.6830435979709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Generales'!D39</f>
        <v>625.96334887044009</v>
      </c>
      <c r="E14" s="36">
        <f>'Datos Generales'!E39</f>
        <v>0</v>
      </c>
      <c r="F14" s="36">
        <f>'Datos Generales'!F39</f>
        <v>0</v>
      </c>
      <c r="G14" s="36">
        <f>'Datos Generales'!G39</f>
        <v>0</v>
      </c>
      <c r="H14" s="36">
        <f>'Datos Generales'!H39</f>
        <v>0</v>
      </c>
      <c r="I14" s="36">
        <f>'Datos Generales'!I39</f>
        <v>0</v>
      </c>
      <c r="J14" s="36">
        <f>'Datos Generales'!J39</f>
        <v>0</v>
      </c>
      <c r="K14" s="36">
        <f>'Datos Generales'!K39</f>
        <v>0</v>
      </c>
      <c r="L14" s="36">
        <f>'Datos Generales'!L39</f>
        <v>0</v>
      </c>
      <c r="M14" s="36">
        <f>'Datos Generales'!M39</f>
        <v>0</v>
      </c>
      <c r="N14" s="36">
        <f>'Datos Generales'!N39</f>
        <v>0</v>
      </c>
      <c r="O14" s="36">
        <f>'Datos Generales'!O39</f>
        <v>0</v>
      </c>
      <c r="P14" s="36">
        <f>'Datos Generales'!P39</f>
        <v>0</v>
      </c>
      <c r="Q14" s="36">
        <f>'Datos Generales'!Q39</f>
        <v>0</v>
      </c>
      <c r="R14" s="36">
        <f>'Datos Generales'!R39</f>
        <v>0</v>
      </c>
      <c r="S14" s="36">
        <f>'Datos Generales'!S39</f>
        <v>0</v>
      </c>
      <c r="T14" s="36">
        <f>'Datos Generales'!T39</f>
        <v>0</v>
      </c>
      <c r="U14" s="36">
        <f>'Datos Generales'!U39</f>
        <v>0</v>
      </c>
      <c r="V14" s="36">
        <f>'Datos Generales'!V39</f>
        <v>0</v>
      </c>
      <c r="W14" s="36">
        <f>'Datos Generales'!W39</f>
        <v>0</v>
      </c>
      <c r="X14" s="36">
        <f>'Datos Generales'!X39</f>
        <v>0</v>
      </c>
      <c r="Y14" s="36">
        <f>'Datos Generales'!Y39</f>
        <v>0</v>
      </c>
      <c r="Z14" s="36">
        <f>'Datos Generales'!Z39</f>
        <v>0</v>
      </c>
      <c r="AA14" s="36">
        <f>'Datos Generales'!AA39</f>
        <v>0</v>
      </c>
      <c r="AB14" s="36">
        <f>'Datos Generales'!AB39</f>
        <v>0</v>
      </c>
      <c r="AC14" s="36">
        <f>'Datos Generales'!AC39</f>
        <v>0</v>
      </c>
      <c r="AD14" s="36">
        <f>'Datos Generales'!AD39</f>
        <v>0</v>
      </c>
      <c r="AE14" s="36">
        <f>'Datos Generales'!AE39</f>
        <v>0</v>
      </c>
      <c r="AF14" s="36">
        <f>'Datos Generales'!AF39</f>
        <v>0</v>
      </c>
      <c r="AG14" s="36">
        <f>'Datos Generales'!AG39</f>
        <v>0</v>
      </c>
      <c r="AH14" s="36">
        <f>'Datos Generales'!AH39</f>
        <v>0</v>
      </c>
      <c r="AI14" s="36">
        <f>'Datos Generales'!AI39</f>
        <v>0</v>
      </c>
      <c r="AJ14" s="36">
        <f>'Datos Generales'!AJ39</f>
        <v>0</v>
      </c>
      <c r="AK14" s="36">
        <f>'Datos Generales'!AK39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Generales'!D40</f>
        <v>264.84241360500005</v>
      </c>
      <c r="E15" s="36">
        <f>'Datos Generales'!E40</f>
        <v>0</v>
      </c>
      <c r="F15" s="36">
        <f>'Datos Generales'!F40</f>
        <v>0</v>
      </c>
      <c r="G15" s="36">
        <f>'Datos Generales'!G40</f>
        <v>0</v>
      </c>
      <c r="H15" s="36">
        <f>'Datos Generales'!H40</f>
        <v>0</v>
      </c>
      <c r="I15" s="36">
        <f>'Datos Generales'!I40</f>
        <v>0</v>
      </c>
      <c r="J15" s="36">
        <f>'Datos Generales'!J40</f>
        <v>0</v>
      </c>
      <c r="K15" s="36">
        <f>'Datos Generales'!K40</f>
        <v>0</v>
      </c>
      <c r="L15" s="36">
        <f>'Datos Generales'!L40</f>
        <v>0</v>
      </c>
      <c r="M15" s="36">
        <f>'Datos Generales'!M40</f>
        <v>0</v>
      </c>
      <c r="N15" s="36">
        <f>'Datos Generales'!N40</f>
        <v>0</v>
      </c>
      <c r="O15" s="36">
        <f>'Datos Generales'!O40</f>
        <v>0</v>
      </c>
      <c r="P15" s="36">
        <f>'Datos Generales'!P40</f>
        <v>0</v>
      </c>
      <c r="Q15" s="36">
        <f>'Datos Generales'!Q40</f>
        <v>0</v>
      </c>
      <c r="R15" s="36">
        <f>'Datos Generales'!R40</f>
        <v>0</v>
      </c>
      <c r="S15" s="36">
        <f>'Datos Generales'!S40</f>
        <v>0</v>
      </c>
      <c r="T15" s="36">
        <f>'Datos Generales'!T40</f>
        <v>0</v>
      </c>
      <c r="U15" s="36">
        <f>'Datos Generales'!U40</f>
        <v>0</v>
      </c>
      <c r="V15" s="36">
        <f>'Datos Generales'!V40</f>
        <v>0</v>
      </c>
      <c r="W15" s="36">
        <f>'Datos Generales'!W40</f>
        <v>0</v>
      </c>
      <c r="X15" s="36">
        <f>'Datos Generales'!X40</f>
        <v>0</v>
      </c>
      <c r="Y15" s="36">
        <f>'Datos Generales'!Y40</f>
        <v>0</v>
      </c>
      <c r="Z15" s="36">
        <f>'Datos Generales'!Z40</f>
        <v>0</v>
      </c>
      <c r="AA15" s="36">
        <f>'Datos Generales'!AA40</f>
        <v>0</v>
      </c>
      <c r="AB15" s="36">
        <f>'Datos Generales'!AB40</f>
        <v>0</v>
      </c>
      <c r="AC15" s="36">
        <f>'Datos Generales'!AC40</f>
        <v>0</v>
      </c>
      <c r="AD15" s="36">
        <f>'Datos Generales'!AD40</f>
        <v>0</v>
      </c>
      <c r="AE15" s="36">
        <f>'Datos Generales'!AE40</f>
        <v>0</v>
      </c>
      <c r="AF15" s="36">
        <f>'Datos Generales'!AF40</f>
        <v>0</v>
      </c>
      <c r="AG15" s="36">
        <f>'Datos Generales'!AG40</f>
        <v>0</v>
      </c>
      <c r="AH15" s="36">
        <f>'Datos Generales'!AH40</f>
        <v>0</v>
      </c>
      <c r="AI15" s="36">
        <f>'Datos Generales'!AI40</f>
        <v>0</v>
      </c>
      <c r="AJ15" s="36">
        <f>'Datos Generales'!AJ40</f>
        <v>0</v>
      </c>
      <c r="AK15" s="36">
        <f>'Datos Generales'!AK40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Generales'!D41</f>
        <v>56.209034700000004</v>
      </c>
      <c r="E16" s="36">
        <f>'Datos Generales'!E41</f>
        <v>0</v>
      </c>
      <c r="F16" s="36">
        <f>'Datos Generales'!F41</f>
        <v>0</v>
      </c>
      <c r="G16" s="36">
        <f>'Datos Generales'!G41</f>
        <v>0</v>
      </c>
      <c r="H16" s="36">
        <f>'Datos Generales'!H41</f>
        <v>0</v>
      </c>
      <c r="I16" s="36">
        <f>'Datos Generales'!I41</f>
        <v>0</v>
      </c>
      <c r="J16" s="36">
        <f>'Datos Generales'!J41</f>
        <v>0</v>
      </c>
      <c r="K16" s="36">
        <f>'Datos Generales'!K41</f>
        <v>0</v>
      </c>
      <c r="L16" s="36">
        <f>'Datos Generales'!L41</f>
        <v>0</v>
      </c>
      <c r="M16" s="36">
        <f>'Datos Generales'!M41</f>
        <v>0</v>
      </c>
      <c r="N16" s="36">
        <f>'Datos Generales'!N41</f>
        <v>0</v>
      </c>
      <c r="O16" s="36">
        <f>'Datos Generales'!O41</f>
        <v>0</v>
      </c>
      <c r="P16" s="36">
        <f>'Datos Generales'!P41</f>
        <v>0</v>
      </c>
      <c r="Q16" s="36">
        <f>'Datos Generales'!Q41</f>
        <v>0</v>
      </c>
      <c r="R16" s="36">
        <f>'Datos Generales'!R41</f>
        <v>0</v>
      </c>
      <c r="S16" s="36">
        <f>'Datos Generales'!S41</f>
        <v>0</v>
      </c>
      <c r="T16" s="36">
        <f>'Datos Generales'!T41</f>
        <v>0</v>
      </c>
      <c r="U16" s="36">
        <f>'Datos Generales'!U41</f>
        <v>0</v>
      </c>
      <c r="V16" s="36">
        <f>'Datos Generales'!V41</f>
        <v>0</v>
      </c>
      <c r="W16" s="36">
        <f>'Datos Generales'!W41</f>
        <v>0</v>
      </c>
      <c r="X16" s="36">
        <f>'Datos Generales'!X41</f>
        <v>0</v>
      </c>
      <c r="Y16" s="36">
        <f>'Datos Generales'!Y41</f>
        <v>0</v>
      </c>
      <c r="Z16" s="36">
        <f>'Datos Generales'!Z41</f>
        <v>0</v>
      </c>
      <c r="AA16" s="36">
        <f>'Datos Generales'!AA41</f>
        <v>0</v>
      </c>
      <c r="AB16" s="36">
        <f>'Datos Generales'!AB41</f>
        <v>0</v>
      </c>
      <c r="AC16" s="36">
        <f>'Datos Generales'!AC41</f>
        <v>0</v>
      </c>
      <c r="AD16" s="36">
        <f>'Datos Generales'!AD41</f>
        <v>0</v>
      </c>
      <c r="AE16" s="36">
        <f>'Datos Generales'!AE41</f>
        <v>0</v>
      </c>
      <c r="AF16" s="36">
        <f>'Datos Generales'!AF41</f>
        <v>0</v>
      </c>
      <c r="AG16" s="36">
        <f>'Datos Generales'!AG41</f>
        <v>0</v>
      </c>
      <c r="AH16" s="36">
        <f>'Datos Generales'!AH41</f>
        <v>0</v>
      </c>
      <c r="AI16" s="36">
        <f>'Datos Generales'!AI41</f>
        <v>0</v>
      </c>
      <c r="AJ16" s="36">
        <f>'Datos Generales'!AJ41</f>
        <v>0</v>
      </c>
      <c r="AK16" s="36">
        <f>'Datos Generales'!AK41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Generales'!D42</f>
        <v>29.054641</v>
      </c>
      <c r="E17" s="36">
        <f>'Datos Generales'!E42</f>
        <v>0</v>
      </c>
      <c r="F17" s="36">
        <f>'Datos Generales'!F42</f>
        <v>0</v>
      </c>
      <c r="G17" s="36">
        <f>'Datos Generales'!G42</f>
        <v>0</v>
      </c>
      <c r="H17" s="36">
        <f>'Datos Generales'!H42</f>
        <v>0</v>
      </c>
      <c r="I17" s="36">
        <f>'Datos Generales'!I42</f>
        <v>0</v>
      </c>
      <c r="J17" s="36">
        <f>'Datos Generales'!J42</f>
        <v>0</v>
      </c>
      <c r="K17" s="36">
        <f>'Datos Generales'!K42</f>
        <v>0</v>
      </c>
      <c r="L17" s="36">
        <f>'Datos Generales'!L42</f>
        <v>0</v>
      </c>
      <c r="M17" s="36">
        <f>'Datos Generales'!M42</f>
        <v>0</v>
      </c>
      <c r="N17" s="36">
        <f>'Datos Generales'!N42</f>
        <v>0</v>
      </c>
      <c r="O17" s="36">
        <f>'Datos Generales'!O42</f>
        <v>0</v>
      </c>
      <c r="P17" s="36">
        <f>'Datos Generales'!P42</f>
        <v>0</v>
      </c>
      <c r="Q17" s="36">
        <f>'Datos Generales'!Q42</f>
        <v>0</v>
      </c>
      <c r="R17" s="36">
        <f>'Datos Generales'!R42</f>
        <v>0</v>
      </c>
      <c r="S17" s="36">
        <f>'Datos Generales'!S42</f>
        <v>0</v>
      </c>
      <c r="T17" s="36">
        <f>'Datos Generales'!T42</f>
        <v>0</v>
      </c>
      <c r="U17" s="36">
        <f>'Datos Generales'!U42</f>
        <v>0</v>
      </c>
      <c r="V17" s="36">
        <f>'Datos Generales'!V42</f>
        <v>0</v>
      </c>
      <c r="W17" s="36">
        <f>'Datos Generales'!W42</f>
        <v>0</v>
      </c>
      <c r="X17" s="36">
        <f>'Datos Generales'!X42</f>
        <v>0</v>
      </c>
      <c r="Y17" s="36">
        <f>'Datos Generales'!Y42</f>
        <v>0</v>
      </c>
      <c r="Z17" s="36">
        <f>'Datos Generales'!Z42</f>
        <v>0</v>
      </c>
      <c r="AA17" s="36">
        <f>'Datos Generales'!AA42</f>
        <v>0</v>
      </c>
      <c r="AB17" s="36">
        <f>'Datos Generales'!AB42</f>
        <v>0</v>
      </c>
      <c r="AC17" s="36">
        <f>'Datos Generales'!AC42</f>
        <v>0</v>
      </c>
      <c r="AD17" s="36">
        <f>'Datos Generales'!AD42</f>
        <v>0</v>
      </c>
      <c r="AE17" s="36">
        <f>'Datos Generales'!AE42</f>
        <v>0</v>
      </c>
      <c r="AF17" s="36">
        <f>'Datos Generales'!AF42</f>
        <v>0</v>
      </c>
      <c r="AG17" s="36">
        <f>'Datos Generales'!AG42</f>
        <v>0</v>
      </c>
      <c r="AH17" s="36">
        <f>'Datos Generales'!AH42</f>
        <v>0</v>
      </c>
      <c r="AI17" s="36">
        <f>'Datos Generales'!AI42</f>
        <v>0</v>
      </c>
      <c r="AJ17" s="36">
        <f>'Datos Generales'!AJ42</f>
        <v>0</v>
      </c>
      <c r="AK17" s="36">
        <f>'Datos Generales'!AK42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Generales'!D43</f>
        <v>195.4475904</v>
      </c>
      <c r="E18" s="36">
        <f>'Datos Generales'!E43</f>
        <v>0</v>
      </c>
      <c r="F18" s="36">
        <f>'Datos Generales'!F43</f>
        <v>0</v>
      </c>
      <c r="G18" s="36">
        <f>'Datos Generales'!G43</f>
        <v>0</v>
      </c>
      <c r="H18" s="36">
        <f>'Datos Generales'!H43</f>
        <v>0</v>
      </c>
      <c r="I18" s="36">
        <f>'Datos Generales'!I43</f>
        <v>0</v>
      </c>
      <c r="J18" s="36">
        <f>'Datos Generales'!J43</f>
        <v>0</v>
      </c>
      <c r="K18" s="36">
        <f>'Datos Generales'!K43</f>
        <v>0</v>
      </c>
      <c r="L18" s="36">
        <f>'Datos Generales'!L43</f>
        <v>0</v>
      </c>
      <c r="M18" s="36">
        <f>'Datos Generales'!M43</f>
        <v>0</v>
      </c>
      <c r="N18" s="36">
        <f>'Datos Generales'!N43</f>
        <v>0</v>
      </c>
      <c r="O18" s="36">
        <f>'Datos Generales'!O43</f>
        <v>0</v>
      </c>
      <c r="P18" s="36">
        <f>'Datos Generales'!P43</f>
        <v>0</v>
      </c>
      <c r="Q18" s="36">
        <f>'Datos Generales'!Q43</f>
        <v>0</v>
      </c>
      <c r="R18" s="36">
        <f>'Datos Generales'!R43</f>
        <v>0</v>
      </c>
      <c r="S18" s="36">
        <f>'Datos Generales'!S43</f>
        <v>0</v>
      </c>
      <c r="T18" s="36">
        <f>'Datos Generales'!T43</f>
        <v>0</v>
      </c>
      <c r="U18" s="36">
        <f>'Datos Generales'!U43</f>
        <v>0</v>
      </c>
      <c r="V18" s="36">
        <f>'Datos Generales'!V43</f>
        <v>0</v>
      </c>
      <c r="W18" s="36">
        <f>'Datos Generales'!W43</f>
        <v>0</v>
      </c>
      <c r="X18" s="36">
        <f>'Datos Generales'!X43</f>
        <v>0</v>
      </c>
      <c r="Y18" s="36">
        <f>'Datos Generales'!Y43</f>
        <v>0</v>
      </c>
      <c r="Z18" s="36">
        <f>'Datos Generales'!Z43</f>
        <v>0</v>
      </c>
      <c r="AA18" s="36">
        <f>'Datos Generales'!AA43</f>
        <v>0</v>
      </c>
      <c r="AB18" s="36">
        <f>'Datos Generales'!AB43</f>
        <v>0</v>
      </c>
      <c r="AC18" s="36">
        <f>'Datos Generales'!AC43</f>
        <v>0</v>
      </c>
      <c r="AD18" s="36">
        <f>'Datos Generales'!AD43</f>
        <v>0</v>
      </c>
      <c r="AE18" s="36">
        <f>'Datos Generales'!AE43</f>
        <v>0</v>
      </c>
      <c r="AF18" s="36">
        <f>'Datos Generales'!AF43</f>
        <v>0</v>
      </c>
      <c r="AG18" s="36">
        <f>'Datos Generales'!AG43</f>
        <v>0</v>
      </c>
      <c r="AH18" s="36">
        <f>'Datos Generales'!AH43</f>
        <v>0</v>
      </c>
      <c r="AI18" s="36">
        <f>'Datos Generales'!AI43</f>
        <v>0</v>
      </c>
      <c r="AJ18" s="36">
        <f>'Datos Generales'!AJ43</f>
        <v>0</v>
      </c>
      <c r="AK18" s="36">
        <f>'Datos Generales'!AK43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Generales'!D44</f>
        <v>0</v>
      </c>
      <c r="E19" s="36">
        <f>'Datos Generales'!E44</f>
        <v>0</v>
      </c>
      <c r="F19" s="36">
        <f>'Datos Generales'!F44</f>
        <v>0</v>
      </c>
      <c r="G19" s="36">
        <f>'Datos Generales'!G44</f>
        <v>0</v>
      </c>
      <c r="H19" s="36">
        <f>'Datos Generales'!H44</f>
        <v>0</v>
      </c>
      <c r="I19" s="36">
        <f>'Datos Generales'!I44</f>
        <v>0</v>
      </c>
      <c r="J19" s="36">
        <f>'Datos Generales'!J44</f>
        <v>0</v>
      </c>
      <c r="K19" s="36">
        <f>'Datos Generales'!K44</f>
        <v>0</v>
      </c>
      <c r="L19" s="36">
        <f>'Datos Generales'!L44</f>
        <v>0</v>
      </c>
      <c r="M19" s="36">
        <f>'Datos Generales'!M44</f>
        <v>0</v>
      </c>
      <c r="N19" s="36">
        <f>'Datos Generales'!N44</f>
        <v>0</v>
      </c>
      <c r="O19" s="36">
        <f>'Datos Generales'!O44</f>
        <v>0</v>
      </c>
      <c r="P19" s="36">
        <f>'Datos Generales'!P44</f>
        <v>0</v>
      </c>
      <c r="Q19" s="36">
        <f>'Datos Generales'!Q44</f>
        <v>0</v>
      </c>
      <c r="R19" s="36">
        <f>'Datos Generales'!R44</f>
        <v>0</v>
      </c>
      <c r="S19" s="36">
        <f>'Datos Generales'!S44</f>
        <v>0</v>
      </c>
      <c r="T19" s="36">
        <f>'Datos Generales'!T44</f>
        <v>0</v>
      </c>
      <c r="U19" s="36">
        <f>'Datos Generales'!U44</f>
        <v>0</v>
      </c>
      <c r="V19" s="36">
        <f>'Datos Generales'!V44</f>
        <v>0</v>
      </c>
      <c r="W19" s="36">
        <f>'Datos Generales'!W44</f>
        <v>0</v>
      </c>
      <c r="X19" s="36">
        <f>'Datos Generales'!X44</f>
        <v>0</v>
      </c>
      <c r="Y19" s="36">
        <f>'Datos Generales'!Y44</f>
        <v>0</v>
      </c>
      <c r="Z19" s="36">
        <f>'Datos Generales'!Z44</f>
        <v>0</v>
      </c>
      <c r="AA19" s="36">
        <f>'Datos Generales'!AA44</f>
        <v>0</v>
      </c>
      <c r="AB19" s="36">
        <f>'Datos Generales'!AB44</f>
        <v>0</v>
      </c>
      <c r="AC19" s="36">
        <f>'Datos Generales'!AC44</f>
        <v>0</v>
      </c>
      <c r="AD19" s="36">
        <f>'Datos Generales'!AD44</f>
        <v>0</v>
      </c>
      <c r="AE19" s="36">
        <f>'Datos Generales'!AE44</f>
        <v>0</v>
      </c>
      <c r="AF19" s="36">
        <f>'Datos Generales'!AF44</f>
        <v>0</v>
      </c>
      <c r="AG19" s="36">
        <f>'Datos Generales'!AG44</f>
        <v>0</v>
      </c>
      <c r="AH19" s="36">
        <f>'Datos Generales'!AH44</f>
        <v>0</v>
      </c>
      <c r="AI19" s="36">
        <f>'Datos Generales'!AI44</f>
        <v>0</v>
      </c>
      <c r="AJ19" s="36">
        <f>'Datos Generales'!AJ44</f>
        <v>0</v>
      </c>
      <c r="AK19" s="36">
        <f>'Datos Generales'!AK44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Generales'!D45</f>
        <v>195.74210000000002</v>
      </c>
      <c r="E20" s="36">
        <f>'Datos Generales'!E45</f>
        <v>0</v>
      </c>
      <c r="F20" s="36">
        <f>'Datos Generales'!F45</f>
        <v>0</v>
      </c>
      <c r="G20" s="36">
        <f>'Datos Generales'!G45</f>
        <v>0</v>
      </c>
      <c r="H20" s="36">
        <f>'Datos Generales'!H45</f>
        <v>0</v>
      </c>
      <c r="I20" s="36">
        <f>'Datos Generales'!I45</f>
        <v>0</v>
      </c>
      <c r="J20" s="36">
        <f>'Datos Generales'!J45</f>
        <v>0</v>
      </c>
      <c r="K20" s="36">
        <f>'Datos Generales'!K45</f>
        <v>0</v>
      </c>
      <c r="L20" s="36">
        <f>'Datos Generales'!L45</f>
        <v>0</v>
      </c>
      <c r="M20" s="36">
        <f>'Datos Generales'!M45</f>
        <v>0</v>
      </c>
      <c r="N20" s="36">
        <f>'Datos Generales'!N45</f>
        <v>0</v>
      </c>
      <c r="O20" s="36">
        <f>'Datos Generales'!O45</f>
        <v>0</v>
      </c>
      <c r="P20" s="36">
        <f>'Datos Generales'!P45</f>
        <v>0</v>
      </c>
      <c r="Q20" s="36">
        <f>'Datos Generales'!Q45</f>
        <v>0</v>
      </c>
      <c r="R20" s="36">
        <f>'Datos Generales'!R45</f>
        <v>0</v>
      </c>
      <c r="S20" s="36">
        <f>'Datos Generales'!S45</f>
        <v>0</v>
      </c>
      <c r="T20" s="36">
        <f>'Datos Generales'!T45</f>
        <v>0</v>
      </c>
      <c r="U20" s="36">
        <f>'Datos Generales'!U45</f>
        <v>0</v>
      </c>
      <c r="V20" s="36">
        <f>'Datos Generales'!V45</f>
        <v>0</v>
      </c>
      <c r="W20" s="36">
        <f>'Datos Generales'!W45</f>
        <v>0</v>
      </c>
      <c r="X20" s="36">
        <f>'Datos Generales'!X45</f>
        <v>0</v>
      </c>
      <c r="Y20" s="36">
        <f>'Datos Generales'!Y45</f>
        <v>0</v>
      </c>
      <c r="Z20" s="36">
        <f>'Datos Generales'!Z45</f>
        <v>0</v>
      </c>
      <c r="AA20" s="36">
        <f>'Datos Generales'!AA45</f>
        <v>0</v>
      </c>
      <c r="AB20" s="36">
        <f>'Datos Generales'!AB45</f>
        <v>0</v>
      </c>
      <c r="AC20" s="36">
        <f>'Datos Generales'!AC45</f>
        <v>0</v>
      </c>
      <c r="AD20" s="36">
        <f>'Datos Generales'!AD45</f>
        <v>0</v>
      </c>
      <c r="AE20" s="36">
        <f>'Datos Generales'!AE45</f>
        <v>0</v>
      </c>
      <c r="AF20" s="36">
        <f>'Datos Generales'!AF45</f>
        <v>0</v>
      </c>
      <c r="AG20" s="36">
        <f>'Datos Generales'!AG45</f>
        <v>0</v>
      </c>
      <c r="AH20" s="36">
        <f>'Datos Generales'!AH45</f>
        <v>0</v>
      </c>
      <c r="AI20" s="36">
        <f>'Datos Generales'!AI45</f>
        <v>0</v>
      </c>
      <c r="AJ20" s="36">
        <f>'Datos Generales'!AJ45</f>
        <v>0</v>
      </c>
      <c r="AK20" s="36">
        <f>'Datos Generales'!AK45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Generales'!D46</f>
        <v>0</v>
      </c>
      <c r="E21" s="36">
        <f>'Datos Generales'!E46</f>
        <v>0</v>
      </c>
      <c r="F21" s="36">
        <f>'Datos Generales'!F46</f>
        <v>0</v>
      </c>
      <c r="G21" s="36">
        <f>'Datos Generales'!G46</f>
        <v>0</v>
      </c>
      <c r="H21" s="36">
        <f>'Datos Generales'!H46</f>
        <v>0</v>
      </c>
      <c r="I21" s="36">
        <f>'Datos Generales'!I46</f>
        <v>0</v>
      </c>
      <c r="J21" s="36">
        <f>'Datos Generales'!J46</f>
        <v>0</v>
      </c>
      <c r="K21" s="36">
        <f>'Datos Generales'!K46</f>
        <v>0</v>
      </c>
      <c r="L21" s="36">
        <f>'Datos Generales'!L46</f>
        <v>0</v>
      </c>
      <c r="M21" s="36">
        <f>'Datos Generales'!M46</f>
        <v>0</v>
      </c>
      <c r="N21" s="36">
        <f>'Datos Generales'!N46</f>
        <v>0</v>
      </c>
      <c r="O21" s="36">
        <f>'Datos Generales'!O46</f>
        <v>0</v>
      </c>
      <c r="P21" s="36">
        <f>'Datos Generales'!P46</f>
        <v>0</v>
      </c>
      <c r="Q21" s="36">
        <f>'Datos Generales'!Q46</f>
        <v>0</v>
      </c>
      <c r="R21" s="36">
        <f>'Datos Generales'!R46</f>
        <v>0</v>
      </c>
      <c r="S21" s="36">
        <f>'Datos Generales'!S46</f>
        <v>0</v>
      </c>
      <c r="T21" s="36">
        <f>'Datos Generales'!T46</f>
        <v>0</v>
      </c>
      <c r="U21" s="36">
        <f>'Datos Generales'!U46</f>
        <v>0</v>
      </c>
      <c r="V21" s="36">
        <f>'Datos Generales'!V46</f>
        <v>0</v>
      </c>
      <c r="W21" s="36">
        <f>'Datos Generales'!W46</f>
        <v>0</v>
      </c>
      <c r="X21" s="36">
        <f>'Datos Generales'!X46</f>
        <v>0</v>
      </c>
      <c r="Y21" s="36">
        <f>'Datos Generales'!Y46</f>
        <v>0</v>
      </c>
      <c r="Z21" s="36">
        <f>'Datos Generales'!Z46</f>
        <v>0</v>
      </c>
      <c r="AA21" s="36">
        <f>'Datos Generales'!AA46</f>
        <v>0</v>
      </c>
      <c r="AB21" s="36">
        <f>'Datos Generales'!AB46</f>
        <v>0</v>
      </c>
      <c r="AC21" s="36">
        <f>'Datos Generales'!AC46</f>
        <v>0</v>
      </c>
      <c r="AD21" s="36">
        <f>'Datos Generales'!AD46</f>
        <v>0</v>
      </c>
      <c r="AE21" s="36">
        <f>'Datos Generales'!AE46</f>
        <v>0</v>
      </c>
      <c r="AF21" s="36">
        <f>'Datos Generales'!AF46</f>
        <v>0</v>
      </c>
      <c r="AG21" s="36">
        <f>'Datos Generales'!AG46</f>
        <v>0</v>
      </c>
      <c r="AH21" s="36">
        <f>'Datos Generales'!AH46</f>
        <v>0</v>
      </c>
      <c r="AI21" s="36">
        <f>'Datos Generales'!AI46</f>
        <v>0</v>
      </c>
      <c r="AJ21" s="36">
        <f>'Datos Generales'!AJ46</f>
        <v>0</v>
      </c>
      <c r="AK21" s="36">
        <f>'Datos Generales'!AK46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Generales'!D47</f>
        <v>0</v>
      </c>
      <c r="E22" s="36">
        <f>'Datos Generales'!E47</f>
        <v>0</v>
      </c>
      <c r="F22" s="36">
        <f>'Datos Generales'!F47</f>
        <v>0</v>
      </c>
      <c r="G22" s="36">
        <f>'Datos Generales'!G47</f>
        <v>0</v>
      </c>
      <c r="H22" s="36">
        <f>'Datos Generales'!H47</f>
        <v>0</v>
      </c>
      <c r="I22" s="36">
        <f>'Datos Generales'!I47</f>
        <v>0</v>
      </c>
      <c r="J22" s="36">
        <f>'Datos Generales'!J47</f>
        <v>0</v>
      </c>
      <c r="K22" s="36">
        <f>'Datos Generales'!K47</f>
        <v>0</v>
      </c>
      <c r="L22" s="36">
        <f>'Datos Generales'!L47</f>
        <v>0</v>
      </c>
      <c r="M22" s="36">
        <f>'Datos Generales'!M47</f>
        <v>0</v>
      </c>
      <c r="N22" s="36">
        <f>'Datos Generales'!N47</f>
        <v>0</v>
      </c>
      <c r="O22" s="36">
        <f>'Datos Generales'!O47</f>
        <v>0</v>
      </c>
      <c r="P22" s="36">
        <f>'Datos Generales'!P47</f>
        <v>0</v>
      </c>
      <c r="Q22" s="36">
        <f>'Datos Generales'!Q47</f>
        <v>0</v>
      </c>
      <c r="R22" s="36">
        <f>'Datos Generales'!R47</f>
        <v>0</v>
      </c>
      <c r="S22" s="36">
        <f>'Datos Generales'!S47</f>
        <v>0</v>
      </c>
      <c r="T22" s="36">
        <f>'Datos Generales'!T47</f>
        <v>0</v>
      </c>
      <c r="U22" s="36">
        <f>'Datos Generales'!U47</f>
        <v>0</v>
      </c>
      <c r="V22" s="36">
        <f>'Datos Generales'!V47</f>
        <v>0</v>
      </c>
      <c r="W22" s="36">
        <f>'Datos Generales'!W47</f>
        <v>0</v>
      </c>
      <c r="X22" s="36">
        <f>'Datos Generales'!X47</f>
        <v>0</v>
      </c>
      <c r="Y22" s="36">
        <f>'Datos Generales'!Y47</f>
        <v>0</v>
      </c>
      <c r="Z22" s="36">
        <f>'Datos Generales'!Z47</f>
        <v>0</v>
      </c>
      <c r="AA22" s="36">
        <f>'Datos Generales'!AA47</f>
        <v>0</v>
      </c>
      <c r="AB22" s="36">
        <f>'Datos Generales'!AB47</f>
        <v>0</v>
      </c>
      <c r="AC22" s="36">
        <f>'Datos Generales'!AC47</f>
        <v>0</v>
      </c>
      <c r="AD22" s="36">
        <f>'Datos Generales'!AD47</f>
        <v>0</v>
      </c>
      <c r="AE22" s="36">
        <f>'Datos Generales'!AE47</f>
        <v>0</v>
      </c>
      <c r="AF22" s="36">
        <f>'Datos Generales'!AF47</f>
        <v>0</v>
      </c>
      <c r="AG22" s="36">
        <f>'Datos Generales'!AG47</f>
        <v>0</v>
      </c>
      <c r="AH22" s="36">
        <f>'Datos Generales'!AH47</f>
        <v>0</v>
      </c>
      <c r="AI22" s="36">
        <f>'Datos Generales'!AI47</f>
        <v>0</v>
      </c>
      <c r="AJ22" s="36">
        <f>'Datos Generales'!AJ47</f>
        <v>0</v>
      </c>
      <c r="AK22" s="36">
        <f>'Datos Generales'!AK47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Generales'!D49</f>
        <v>0</v>
      </c>
      <c r="E23" s="36">
        <f>'Datos Generales'!E49</f>
        <v>0</v>
      </c>
      <c r="F23" s="36">
        <f>'Datos Generales'!F49</f>
        <v>0</v>
      </c>
      <c r="G23" s="36">
        <f>'Datos Generales'!G49</f>
        <v>0</v>
      </c>
      <c r="H23" s="36">
        <f>'Datos Generales'!H49</f>
        <v>0</v>
      </c>
      <c r="I23" s="36">
        <f>'Datos Generales'!I49</f>
        <v>0</v>
      </c>
      <c r="J23" s="36">
        <f>'Datos Generales'!J49</f>
        <v>0</v>
      </c>
      <c r="K23" s="36">
        <f>'Datos Generales'!K49</f>
        <v>0</v>
      </c>
      <c r="L23" s="36">
        <f>'Datos Generales'!L49</f>
        <v>0</v>
      </c>
      <c r="M23" s="36">
        <f>'Datos Generales'!M49</f>
        <v>0</v>
      </c>
      <c r="N23" s="36">
        <f>'Datos Generales'!N49</f>
        <v>0</v>
      </c>
      <c r="O23" s="36">
        <f>'Datos Generales'!O49</f>
        <v>0</v>
      </c>
      <c r="P23" s="36">
        <f>'Datos Generales'!P49</f>
        <v>0</v>
      </c>
      <c r="Q23" s="36">
        <f>'Datos Generales'!Q49</f>
        <v>0</v>
      </c>
      <c r="R23" s="36">
        <f>'Datos Generales'!R49</f>
        <v>0</v>
      </c>
      <c r="S23" s="36">
        <f>'Datos Generales'!S49</f>
        <v>0</v>
      </c>
      <c r="T23" s="36">
        <f>'Datos Generales'!T49</f>
        <v>0</v>
      </c>
      <c r="U23" s="36">
        <f>'Datos Generales'!U49</f>
        <v>0</v>
      </c>
      <c r="V23" s="36">
        <f>'Datos Generales'!V49</f>
        <v>0</v>
      </c>
      <c r="W23" s="36">
        <f>'Datos Generales'!W49</f>
        <v>0</v>
      </c>
      <c r="X23" s="36">
        <f>'Datos Generales'!X49</f>
        <v>0</v>
      </c>
      <c r="Y23" s="36">
        <f>'Datos Generales'!Y49</f>
        <v>0</v>
      </c>
      <c r="Z23" s="36">
        <f>'Datos Generales'!Z49</f>
        <v>0</v>
      </c>
      <c r="AA23" s="36">
        <f>'Datos Generales'!AA49</f>
        <v>0</v>
      </c>
      <c r="AB23" s="36">
        <f>'Datos Generales'!AB49</f>
        <v>0</v>
      </c>
      <c r="AC23" s="36">
        <f>'Datos Generales'!AC49</f>
        <v>0</v>
      </c>
      <c r="AD23" s="36">
        <f>'Datos Generales'!AD49</f>
        <v>0</v>
      </c>
      <c r="AE23" s="36">
        <f>'Datos Generales'!AE49</f>
        <v>0</v>
      </c>
      <c r="AF23" s="36">
        <f>'Datos Generales'!AF49</f>
        <v>0</v>
      </c>
      <c r="AG23" s="36">
        <f>'Datos Generales'!AG49</f>
        <v>0</v>
      </c>
      <c r="AH23" s="36">
        <f>'Datos Generales'!AH49</f>
        <v>0</v>
      </c>
      <c r="AI23" s="36">
        <f>'Datos Generales'!AI49</f>
        <v>0</v>
      </c>
      <c r="AJ23" s="36">
        <f>'Datos Generales'!AJ49</f>
        <v>0</v>
      </c>
      <c r="AK23" s="36">
        <f>'Datos Generales'!AK49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Generales'!D50</f>
        <v>0</v>
      </c>
      <c r="E24" s="36">
        <f>'Datos Generales'!E50</f>
        <v>0</v>
      </c>
      <c r="F24" s="36">
        <f>'Datos Generales'!F50</f>
        <v>0</v>
      </c>
      <c r="G24" s="36">
        <f>'Datos Generales'!G50</f>
        <v>0</v>
      </c>
      <c r="H24" s="36">
        <f>'Datos Generales'!H50</f>
        <v>0</v>
      </c>
      <c r="I24" s="36">
        <f>'Datos Generales'!I50</f>
        <v>0</v>
      </c>
      <c r="J24" s="36">
        <f>'Datos Generales'!J50</f>
        <v>0</v>
      </c>
      <c r="K24" s="36">
        <f>'Datos Generales'!K50</f>
        <v>0</v>
      </c>
      <c r="L24" s="36">
        <f>'Datos Generales'!L50</f>
        <v>0</v>
      </c>
      <c r="M24" s="36">
        <f>'Datos Generales'!M50</f>
        <v>0</v>
      </c>
      <c r="N24" s="36">
        <f>'Datos Generales'!N50</f>
        <v>0</v>
      </c>
      <c r="O24" s="36">
        <f>'Datos Generales'!O50</f>
        <v>0</v>
      </c>
      <c r="P24" s="36">
        <f>'Datos Generales'!P50</f>
        <v>0</v>
      </c>
      <c r="Q24" s="36">
        <f>'Datos Generales'!Q50</f>
        <v>0</v>
      </c>
      <c r="R24" s="36">
        <f>'Datos Generales'!R50</f>
        <v>0</v>
      </c>
      <c r="S24" s="36">
        <f>'Datos Generales'!S50</f>
        <v>0</v>
      </c>
      <c r="T24" s="36">
        <f>'Datos Generales'!T50</f>
        <v>0</v>
      </c>
      <c r="U24" s="36">
        <f>'Datos Generales'!U50</f>
        <v>0</v>
      </c>
      <c r="V24" s="36">
        <f>'Datos Generales'!V50</f>
        <v>0</v>
      </c>
      <c r="W24" s="36">
        <f>'Datos Generales'!W50</f>
        <v>0</v>
      </c>
      <c r="X24" s="36">
        <f>'Datos Generales'!X50</f>
        <v>0</v>
      </c>
      <c r="Y24" s="36">
        <f>'Datos Generales'!Y50</f>
        <v>0</v>
      </c>
      <c r="Z24" s="36">
        <f>'Datos Generales'!Z50</f>
        <v>0</v>
      </c>
      <c r="AA24" s="36">
        <f>'Datos Generales'!AA50</f>
        <v>0</v>
      </c>
      <c r="AB24" s="36">
        <f>'Datos Generales'!AB50</f>
        <v>0</v>
      </c>
      <c r="AC24" s="36">
        <f>'Datos Generales'!AC50</f>
        <v>0</v>
      </c>
      <c r="AD24" s="36">
        <f>'Datos Generales'!AD50</f>
        <v>0</v>
      </c>
      <c r="AE24" s="36">
        <f>'Datos Generales'!AE50</f>
        <v>0</v>
      </c>
      <c r="AF24" s="36">
        <f>'Datos Generales'!AF50</f>
        <v>0</v>
      </c>
      <c r="AG24" s="36">
        <f>'Datos Generales'!AG50</f>
        <v>0</v>
      </c>
      <c r="AH24" s="36">
        <f>'Datos Generales'!AH50</f>
        <v>0</v>
      </c>
      <c r="AI24" s="36">
        <f>'Datos Generales'!AI50</f>
        <v>0</v>
      </c>
      <c r="AJ24" s="36">
        <f>'Datos Generales'!AJ50</f>
        <v>0</v>
      </c>
      <c r="AK24" s="36">
        <f>'Datos Generales'!AK50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314.13899216994508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209.6862456876172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1.404009340530312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0.76546463223847661</v>
      </c>
      <c r="E48" s="52">
        <f>IF('[1]Panel de Control'!$C$56="Precio",'Esc Precios'!E29,'Particip. Energético'!E29)</f>
        <v>0.76546463223847661</v>
      </c>
      <c r="F48" s="52">
        <f>IF('[1]Panel de Control'!$C$56="Precio",'Esc Precios'!F29,'Particip. Energético'!F29)</f>
        <v>0.76546463223847661</v>
      </c>
      <c r="G48" s="52">
        <f>IF('[1]Panel de Control'!$C$56="Precio",'Esc Precios'!G29,'Particip. Energético'!G29)</f>
        <v>0.76546463223847661</v>
      </c>
      <c r="H48" s="52">
        <f>IF('[1]Panel de Control'!$C$56="Precio",'Esc Precios'!H29,'Particip. Energético'!H29)</f>
        <v>0.76546463223847661</v>
      </c>
      <c r="I48" s="52">
        <f>IF('[1]Panel de Control'!$C$56="Precio",'Esc Precios'!I29,'Particip. Energético'!I29)</f>
        <v>0.76546463223847661</v>
      </c>
      <c r="J48" s="52">
        <f>IF('[1]Panel de Control'!$C$56="Precio",'Esc Precios'!J29,'Particip. Energético'!J29)</f>
        <v>0.76546463223847661</v>
      </c>
      <c r="K48" s="52">
        <f>IF('[1]Panel de Control'!$C$56="Precio",'Esc Precios'!K29,'Particip. Energético'!K29)</f>
        <v>0.76546463223847661</v>
      </c>
      <c r="L48" s="52">
        <f>IF('[1]Panel de Control'!$C$56="Precio",'Esc Precios'!L29,'Particip. Energético'!L29)</f>
        <v>0.76546463223847661</v>
      </c>
      <c r="M48" s="52">
        <f>IF('[1]Panel de Control'!$C$56="Precio",'Esc Precios'!M29,'Particip. Energético'!M29)</f>
        <v>0.76546463223847661</v>
      </c>
      <c r="N48" s="52">
        <f>IF('[1]Panel de Control'!$C$56="Precio",'Esc Precios'!N29,'Particip. Energético'!N29)</f>
        <v>0.76546463223847661</v>
      </c>
      <c r="O48" s="52">
        <f>IF('[1]Panel de Control'!$C$56="Precio",'Esc Precios'!O29,'Particip. Energético'!O29)</f>
        <v>0.76546463223847661</v>
      </c>
      <c r="P48" s="52">
        <f>IF('[1]Panel de Control'!$C$56="Precio",'Esc Precios'!P29,'Particip. Energético'!P29)</f>
        <v>0.76546463223847661</v>
      </c>
      <c r="Q48" s="52">
        <f>IF('[1]Panel de Control'!$C$56="Precio",'Esc Precios'!Q29,'Particip. Energético'!Q29)</f>
        <v>0.76546463223847661</v>
      </c>
      <c r="R48" s="52">
        <f>IF('[1]Panel de Control'!$C$56="Precio",'Esc Precios'!R29,'Particip. Energético'!R29)</f>
        <v>0.76546463223847661</v>
      </c>
      <c r="S48" s="52">
        <f>IF('[1]Panel de Control'!$C$56="Precio",'Esc Precios'!S29,'Particip. Energético'!S29)</f>
        <v>0.76546463223847661</v>
      </c>
      <c r="T48" s="52">
        <f>IF('[1]Panel de Control'!$C$56="Precio",'Esc Precios'!T29,'Particip. Energético'!T29)</f>
        <v>0.76546463223847661</v>
      </c>
      <c r="U48" s="52">
        <f>IF('[1]Panel de Control'!$C$56="Precio",'Esc Precios'!U29,'Particip. Energético'!U29)</f>
        <v>0.76546463223847661</v>
      </c>
      <c r="V48" s="52">
        <f>IF('[1]Panel de Control'!$C$56="Precio",'Esc Precios'!V29,'Particip. Energético'!V29)</f>
        <v>0.76546463223847661</v>
      </c>
      <c r="W48" s="52">
        <f>IF('[1]Panel de Control'!$C$56="Precio",'Esc Precios'!W29,'Particip. Energético'!W29)</f>
        <v>0.75385128146402691</v>
      </c>
      <c r="X48" s="52">
        <f>IF('[1]Panel de Control'!$C$56="Precio",'Esc Precios'!X29,'Particip. Energético'!X29)</f>
        <v>0.74223793068957988</v>
      </c>
      <c r="Y48" s="52">
        <f>IF('[1]Panel de Control'!$C$56="Precio",'Esc Precios'!Y29,'Particip. Energético'!Y29)</f>
        <v>0.73062457991513274</v>
      </c>
      <c r="Z48" s="52">
        <f>IF('[1]Panel de Control'!$C$56="Precio",'Esc Precios'!Z29,'Particip. Energético'!Z29)</f>
        <v>0.71901122914068305</v>
      </c>
      <c r="AA48" s="52">
        <f>IF('[1]Panel de Control'!$C$56="Precio",'Esc Precios'!AA29,'Particip. Energético'!AA29)</f>
        <v>0.70739787836623602</v>
      </c>
      <c r="AB48" s="52">
        <f>IF('[1]Panel de Control'!$C$56="Precio",'Esc Precios'!AB29,'Particip. Energético'!AB29)</f>
        <v>0.64246476591682344</v>
      </c>
      <c r="AC48" s="52">
        <f>IF('[1]Panel de Control'!$C$56="Precio",'Esc Precios'!AC29,'Particip. Energético'!AC29)</f>
        <v>0.57753165346741087</v>
      </c>
      <c r="AD48" s="52">
        <f>IF('[1]Panel de Control'!$C$56="Precio",'Esc Precios'!AD29,'Particip. Energético'!AD29)</f>
        <v>0.51259854101802005</v>
      </c>
      <c r="AE48" s="52">
        <f>IF('[1]Panel de Control'!$C$56="Precio",'Esc Precios'!AE29,'Particip. Energético'!AE29)</f>
        <v>0.44766542856862912</v>
      </c>
      <c r="AF48" s="52">
        <f>IF('[1]Panel de Control'!$C$56="Precio",'Esc Precios'!AF29,'Particip. Energético'!AF29)</f>
        <v>0.38273231611921654</v>
      </c>
      <c r="AG48" s="52">
        <f>IF('[1]Panel de Control'!$C$56="Precio",'Esc Precios'!AG29,'Particip. Energético'!AG29)</f>
        <v>0.31779920366984749</v>
      </c>
      <c r="AH48" s="52">
        <f>IF('[1]Panel de Control'!$C$56="Precio",'Esc Precios'!AH29,'Particip. Energético'!AH29)</f>
        <v>0.25286609122043491</v>
      </c>
      <c r="AI48" s="52">
        <f>IF('[1]Panel de Control'!$C$56="Precio",'Esc Precios'!AI29,'Particip. Energético'!AI29)</f>
        <v>0.18793297877104398</v>
      </c>
      <c r="AJ48" s="52">
        <f>IF('[1]Panel de Control'!$C$56="Precio",'Esc Precios'!AJ29,'Particip. Energético'!AJ29)</f>
        <v>0.12299986632165316</v>
      </c>
      <c r="AK48" s="52">
        <f>IF('[1]Panel de Control'!$C$56="Precio",'Esc Precios'!AK29,'Particip. Energético'!AK29)</f>
        <v>5.8066753872240584E-2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Precios'!E30,'Particip. Energético'!E30)</f>
        <v>0</v>
      </c>
      <c r="F49" s="52">
        <f>IF('[1]Panel de Control'!$C$56="Precio",'Esc Precios'!F30,'Particip. Energético'!F30)</f>
        <v>0</v>
      </c>
      <c r="G49" s="52">
        <f>IF('[1]Panel de Control'!$C$56="Precio",'Esc Precios'!G30,'Particip. Energético'!G30)</f>
        <v>0</v>
      </c>
      <c r="H49" s="52">
        <f>IF('[1]Panel de Control'!$C$56="Precio",'Esc Precios'!H30,'Particip. Energético'!H30)</f>
        <v>0</v>
      </c>
      <c r="I49" s="52">
        <f>IF('[1]Panel de Control'!$C$56="Precio",'Esc Precios'!I30,'Particip. Energético'!I30)</f>
        <v>0</v>
      </c>
      <c r="J49" s="52">
        <f>IF('[1]Panel de Control'!$C$56="Precio",'Esc Precios'!J30,'Particip. Energético'!J30)</f>
        <v>0</v>
      </c>
      <c r="K49" s="52">
        <f>IF('[1]Panel de Control'!$C$56="Precio",'Esc Precios'!K30,'Particip. Energético'!K30)</f>
        <v>0</v>
      </c>
      <c r="L49" s="52">
        <f>IF('[1]Panel de Control'!$C$56="Precio",'Esc Precios'!L30,'Particip. Energético'!L30)</f>
        <v>0</v>
      </c>
      <c r="M49" s="52">
        <f>IF('[1]Panel de Control'!$C$56="Precio",'Esc Precios'!M30,'Particip. Energético'!M30)</f>
        <v>0</v>
      </c>
      <c r="N49" s="52">
        <f>IF('[1]Panel de Control'!$C$56="Precio",'Esc Precios'!N30,'Particip. Energético'!N30)</f>
        <v>0</v>
      </c>
      <c r="O49" s="52">
        <f>IF('[1]Panel de Control'!$C$56="Precio",'Esc Precios'!O30,'Particip. Energético'!O30)</f>
        <v>0</v>
      </c>
      <c r="P49" s="52">
        <f>IF('[1]Panel de Control'!$C$56="Precio",'Esc Precios'!P30,'Particip. Energético'!P30)</f>
        <v>0</v>
      </c>
      <c r="Q49" s="52">
        <f>IF('[1]Panel de Control'!$C$56="Precio",'Esc Precios'!Q30,'Particip. Energético'!Q30)</f>
        <v>0</v>
      </c>
      <c r="R49" s="52">
        <f>IF('[1]Panel de Control'!$C$56="Precio",'Esc Precios'!R30,'Particip. Energético'!R30)</f>
        <v>0</v>
      </c>
      <c r="S49" s="52">
        <f>IF('[1]Panel de Control'!$C$56="Precio",'Esc Precios'!S30,'Particip. Energético'!S30)</f>
        <v>0</v>
      </c>
      <c r="T49" s="52">
        <f>IF('[1]Panel de Control'!$C$56="Precio",'Esc Precios'!T30,'Particip. Energético'!T30)</f>
        <v>0</v>
      </c>
      <c r="U49" s="52">
        <f>IF('[1]Panel de Control'!$C$56="Precio",'Esc Precios'!U30,'Particip. Energético'!U30)</f>
        <v>0</v>
      </c>
      <c r="V49" s="52">
        <f>IF('[1]Panel de Control'!$C$56="Precio",'Esc Precios'!V30,'Particip. Energético'!V30)</f>
        <v>0</v>
      </c>
      <c r="W49" s="52">
        <f>IF('[1]Panel de Control'!$C$56="Precio",'Esc Precios'!W30,'Particip. Energético'!W30)</f>
        <v>0</v>
      </c>
      <c r="X49" s="52">
        <f>IF('[1]Panel de Control'!$C$56="Precio",'Esc Precios'!X30,'Particip. Energético'!X30)</f>
        <v>0</v>
      </c>
      <c r="Y49" s="52">
        <f>IF('[1]Panel de Control'!$C$56="Precio",'Esc Precios'!Y30,'Particip. Energético'!Y30)</f>
        <v>0</v>
      </c>
      <c r="Z49" s="52">
        <f>IF('[1]Panel de Control'!$C$56="Precio",'Esc Precios'!Z30,'Particip. Energético'!Z30)</f>
        <v>0</v>
      </c>
      <c r="AA49" s="52">
        <f>IF('[1]Panel de Control'!$C$56="Precio",'Esc Precios'!AA30,'Particip. Energético'!AA30)</f>
        <v>0</v>
      </c>
      <c r="AB49" s="52">
        <f>IF('[1]Panel de Control'!$C$56="Precio",'Esc Precios'!AB30,'Particip. Energético'!AB30)</f>
        <v>0</v>
      </c>
      <c r="AC49" s="52">
        <f>IF('[1]Panel de Control'!$C$56="Precio",'Esc Precios'!AC30,'Particip. Energético'!AC30)</f>
        <v>0</v>
      </c>
      <c r="AD49" s="52">
        <f>IF('[1]Panel de Control'!$C$56="Precio",'Esc Precios'!AD30,'Particip. Energético'!AD30)</f>
        <v>0</v>
      </c>
      <c r="AE49" s="52">
        <f>IF('[1]Panel de Control'!$C$56="Precio",'Esc Precios'!AE30,'Particip. Energético'!AE30)</f>
        <v>0</v>
      </c>
      <c r="AF49" s="52">
        <f>IF('[1]Panel de Control'!$C$56="Precio",'Esc Precios'!AF30,'Particip. Energético'!AF30)</f>
        <v>0</v>
      </c>
      <c r="AG49" s="52">
        <f>IF('[1]Panel de Control'!$C$56="Precio",'Esc Precios'!AG30,'Particip. Energético'!AG30)</f>
        <v>0</v>
      </c>
      <c r="AH49" s="52">
        <f>IF('[1]Panel de Control'!$C$56="Precio",'Esc Precios'!AH30,'Particip. Energético'!AH30)</f>
        <v>0</v>
      </c>
      <c r="AI49" s="52">
        <f>IF('[1]Panel de Control'!$C$56="Precio",'Esc Precios'!AI30,'Particip. Energético'!AI30)</f>
        <v>0</v>
      </c>
      <c r="AJ49" s="52">
        <f>IF('[1]Panel de Control'!$C$56="Precio",'Esc Precios'!AJ30,'Particip. Energético'!AJ30)</f>
        <v>0</v>
      </c>
      <c r="AK49" s="52">
        <f>IF('[1]Panel de Control'!$C$56="Precio",'Esc Precios'!AK30,'Particip. Energético'!AK30)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0.23453536776152337</v>
      </c>
      <c r="E50" s="52">
        <f>IF('[1]Panel de Control'!$C$56="Precio",'Esc Precios'!E31,'Particip. Energético'!E31)</f>
        <v>0.23453536776152337</v>
      </c>
      <c r="F50" s="52">
        <f>IF('[1]Panel de Control'!$C$56="Precio",'Esc Precios'!F31,'Particip. Energético'!F31)</f>
        <v>0.23453536776152337</v>
      </c>
      <c r="G50" s="52">
        <f>IF('[1]Panel de Control'!$C$56="Precio",'Esc Precios'!G31,'Particip. Energético'!G31)</f>
        <v>0.23453536776152337</v>
      </c>
      <c r="H50" s="52">
        <f>IF('[1]Panel de Control'!$C$56="Precio",'Esc Precios'!H31,'Particip. Energético'!H31)</f>
        <v>0.23453536776152337</v>
      </c>
      <c r="I50" s="52">
        <f>IF('[1]Panel de Control'!$C$56="Precio",'Esc Precios'!I31,'Particip. Energético'!I31)</f>
        <v>0.23453536776152337</v>
      </c>
      <c r="J50" s="52">
        <f>IF('[1]Panel de Control'!$C$56="Precio",'Esc Precios'!J31,'Particip. Energético'!J31)</f>
        <v>0.23453536776152337</v>
      </c>
      <c r="K50" s="52">
        <f>IF('[1]Panel de Control'!$C$56="Precio",'Esc Precios'!K31,'Particip. Energético'!K31)</f>
        <v>0.23453536776152337</v>
      </c>
      <c r="L50" s="52">
        <f>IF('[1]Panel de Control'!$C$56="Precio",'Esc Precios'!L31,'Particip. Energético'!L31)</f>
        <v>0.23453536776152337</v>
      </c>
      <c r="M50" s="52">
        <f>IF('[1]Panel de Control'!$C$56="Precio",'Esc Precios'!M31,'Particip. Energético'!M31)</f>
        <v>0.23453536776152337</v>
      </c>
      <c r="N50" s="52">
        <f>IF('[1]Panel de Control'!$C$56="Precio",'Esc Precios'!N31,'Particip. Energético'!N31)</f>
        <v>0.23453536776152337</v>
      </c>
      <c r="O50" s="52">
        <f>IF('[1]Panel de Control'!$C$56="Precio",'Esc Precios'!O31,'Particip. Energético'!O31)</f>
        <v>0.23453536776152337</v>
      </c>
      <c r="P50" s="52">
        <f>IF('[1]Panel de Control'!$C$56="Precio",'Esc Precios'!P31,'Particip. Energético'!P31)</f>
        <v>0.23453536776152337</v>
      </c>
      <c r="Q50" s="52">
        <f>IF('[1]Panel de Control'!$C$56="Precio",'Esc Precios'!Q31,'Particip. Energético'!Q31)</f>
        <v>0.23453536776152337</v>
      </c>
      <c r="R50" s="52">
        <f>IF('[1]Panel de Control'!$C$56="Precio",'Esc Precios'!R31,'Particip. Energético'!R31)</f>
        <v>0.23453536776152337</v>
      </c>
      <c r="S50" s="52">
        <f>IF('[1]Panel de Control'!$C$56="Precio",'Esc Precios'!S31,'Particip. Energético'!S31)</f>
        <v>0.23453536776152337</v>
      </c>
      <c r="T50" s="52">
        <f>IF('[1]Panel de Control'!$C$56="Precio",'Esc Precios'!T31,'Particip. Energético'!T31)</f>
        <v>0.23453536776152337</v>
      </c>
      <c r="U50" s="52">
        <f>IF('[1]Panel de Control'!$C$56="Precio",'Esc Precios'!U31,'Particip. Energético'!U31)</f>
        <v>0.23453536776152337</v>
      </c>
      <c r="V50" s="52">
        <f>IF('[1]Panel de Control'!$C$56="Precio",'Esc Precios'!V31,'Particip. Energético'!V31)</f>
        <v>0.23453536776152337</v>
      </c>
      <c r="W50" s="52">
        <f>IF('[1]Panel de Control'!$C$56="Precio",'Esc Precios'!W31,'Particip. Energético'!W31)</f>
        <v>0.23453536776152337</v>
      </c>
      <c r="X50" s="52">
        <f>IF('[1]Panel de Control'!$C$56="Precio",'Esc Precios'!X31,'Particip. Energético'!X31)</f>
        <v>0.23453536776152337</v>
      </c>
      <c r="Y50" s="52">
        <f>IF('[1]Panel de Control'!$C$56="Precio",'Esc Precios'!Y31,'Particip. Energético'!Y31)</f>
        <v>0.23453536776152337</v>
      </c>
      <c r="Z50" s="52">
        <f>IF('[1]Panel de Control'!$C$56="Precio",'Esc Precios'!Z31,'Particip. Energético'!Z31)</f>
        <v>0.23453536776152337</v>
      </c>
      <c r="AA50" s="52">
        <f>IF('[1]Panel de Control'!$C$56="Precio",'Esc Precios'!AA31,'Particip. Energético'!AA31)</f>
        <v>0.23453536776152337</v>
      </c>
      <c r="AB50" s="52">
        <f>IF('[1]Panel de Control'!$C$56="Precio",'Esc Precios'!AB31,'Particip. Energético'!AB31)</f>
        <v>0.23453536776152337</v>
      </c>
      <c r="AC50" s="52">
        <f>IF('[1]Panel de Control'!$C$56="Precio",'Esc Precios'!AC31,'Particip. Energético'!AC31)</f>
        <v>0.23453536776152337</v>
      </c>
      <c r="AD50" s="52">
        <f>IF('[1]Panel de Control'!$C$56="Precio",'Esc Precios'!AD31,'Particip. Energético'!AD31)</f>
        <v>0.23453536776152337</v>
      </c>
      <c r="AE50" s="52">
        <f>IF('[1]Panel de Control'!$C$56="Precio",'Esc Precios'!AE31,'Particip. Energético'!AE31)</f>
        <v>0.23453536776152337</v>
      </c>
      <c r="AF50" s="52">
        <f>IF('[1]Panel de Control'!$C$56="Precio",'Esc Precios'!AF31,'Particip. Energético'!AF31)</f>
        <v>0.23453536776152337</v>
      </c>
      <c r="AG50" s="52">
        <f>IF('[1]Panel de Control'!$C$56="Precio",'Esc Precios'!AG31,'Particip. Energético'!AG31)</f>
        <v>0.23453536776152337</v>
      </c>
      <c r="AH50" s="52">
        <f>IF('[1]Panel de Control'!$C$56="Precio",'Esc Precios'!AH31,'Particip. Energético'!AH31)</f>
        <v>0.23453536776152337</v>
      </c>
      <c r="AI50" s="52">
        <f>IF('[1]Panel de Control'!$C$56="Precio",'Esc Precios'!AI31,'Particip. Energético'!AI31)</f>
        <v>0.23453536776152337</v>
      </c>
      <c r="AJ50" s="52">
        <f>IF('[1]Panel de Control'!$C$56="Precio",'Esc Precios'!AJ31,'Particip. Energético'!AJ31)</f>
        <v>0.23453536776152337</v>
      </c>
      <c r="AK50" s="52">
        <f>IF('[1]Panel de Control'!$C$56="Precio",'Esc Precios'!AK31,'Particip. Energético'!AK31)</f>
        <v>0.23453536776152337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Precios'!E32,'Particip. Energético'!E32)</f>
        <v>0</v>
      </c>
      <c r="F51" s="52">
        <f>IF('[1]Panel de Control'!$C$56="Precio",'Esc Precios'!F32,'Particip. Energético'!F32)</f>
        <v>0</v>
      </c>
      <c r="G51" s="52">
        <f>IF('[1]Panel de Control'!$C$56="Precio",'Esc Precios'!G32,'Particip. Energético'!G32)</f>
        <v>0</v>
      </c>
      <c r="H51" s="52">
        <f>IF('[1]Panel de Control'!$C$56="Precio",'Esc Precios'!H32,'Particip. Energético'!H32)</f>
        <v>0</v>
      </c>
      <c r="I51" s="52">
        <f>IF('[1]Panel de Control'!$C$56="Precio",'Esc Precios'!I32,'Particip. Energético'!I32)</f>
        <v>0</v>
      </c>
      <c r="J51" s="52">
        <f>IF('[1]Panel de Control'!$C$56="Precio",'Esc Precios'!J32,'Particip. Energético'!J32)</f>
        <v>0</v>
      </c>
      <c r="K51" s="52">
        <f>IF('[1]Panel de Control'!$C$56="Precio",'Esc Precios'!K32,'Particip. Energético'!K32)</f>
        <v>0</v>
      </c>
      <c r="L51" s="52">
        <f>IF('[1]Panel de Control'!$C$56="Precio",'Esc Precios'!L32,'Particip. Energético'!L32)</f>
        <v>0</v>
      </c>
      <c r="M51" s="52">
        <f>IF('[1]Panel de Control'!$C$56="Precio",'Esc Precios'!M32,'Particip. Energético'!M32)</f>
        <v>0</v>
      </c>
      <c r="N51" s="52">
        <f>IF('[1]Panel de Control'!$C$56="Precio",'Esc Precios'!N32,'Particip. Energético'!N32)</f>
        <v>0</v>
      </c>
      <c r="O51" s="52">
        <f>IF('[1]Panel de Control'!$C$56="Precio",'Esc Precios'!O32,'Particip. Energético'!O32)</f>
        <v>0</v>
      </c>
      <c r="P51" s="52">
        <f>IF('[1]Panel de Control'!$C$56="Precio",'Esc Precios'!P32,'Particip. Energético'!P32)</f>
        <v>0</v>
      </c>
      <c r="Q51" s="52">
        <f>IF('[1]Panel de Control'!$C$56="Precio",'Esc Precios'!Q32,'Particip. Energético'!Q32)</f>
        <v>0</v>
      </c>
      <c r="R51" s="52">
        <f>IF('[1]Panel de Control'!$C$56="Precio",'Esc Precios'!R32,'Particip. Energético'!R32)</f>
        <v>0</v>
      </c>
      <c r="S51" s="52">
        <f>IF('[1]Panel de Control'!$C$56="Precio",'Esc Precios'!S32,'Particip. Energético'!S32)</f>
        <v>0</v>
      </c>
      <c r="T51" s="52">
        <f>IF('[1]Panel de Control'!$C$56="Precio",'Esc Precios'!T32,'Particip. Energético'!T32)</f>
        <v>0</v>
      </c>
      <c r="U51" s="52">
        <f>IF('[1]Panel de Control'!$C$56="Precio",'Esc Precios'!U32,'Particip. Energético'!U32)</f>
        <v>0</v>
      </c>
      <c r="V51" s="52">
        <f>IF('[1]Panel de Control'!$C$56="Precio",'Esc Precios'!V32,'Particip. Energético'!V32)</f>
        <v>0</v>
      </c>
      <c r="W51" s="52">
        <f>IF('[1]Panel de Control'!$C$56="Precio",'Esc Precios'!W32,'Particip. Energético'!W32)</f>
        <v>0</v>
      </c>
      <c r="X51" s="52">
        <f>IF('[1]Panel de Control'!$C$56="Precio",'Esc Precios'!X32,'Particip. Energético'!X32)</f>
        <v>0</v>
      </c>
      <c r="Y51" s="52">
        <f>IF('[1]Panel de Control'!$C$56="Precio",'Esc Precios'!Y32,'Particip. Energético'!Y32)</f>
        <v>0</v>
      </c>
      <c r="Z51" s="52">
        <f>IF('[1]Panel de Control'!$C$56="Precio",'Esc Precios'!Z32,'Particip. Energético'!Z32)</f>
        <v>0</v>
      </c>
      <c r="AA51" s="52">
        <f>IF('[1]Panel de Control'!$C$56="Precio",'Esc Precios'!AA32,'Particip. Energético'!AA32)</f>
        <v>0</v>
      </c>
      <c r="AB51" s="52">
        <f>IF('[1]Panel de Control'!$C$56="Precio",'Esc Precios'!AB32,'Particip. Energético'!AB32)</f>
        <v>0</v>
      </c>
      <c r="AC51" s="52">
        <f>IF('[1]Panel de Control'!$C$56="Precio",'Esc Precios'!AC32,'Particip. Energético'!AC32)</f>
        <v>0</v>
      </c>
      <c r="AD51" s="52">
        <f>IF('[1]Panel de Control'!$C$56="Precio",'Esc Precios'!AD32,'Particip. Energético'!AD32)</f>
        <v>0</v>
      </c>
      <c r="AE51" s="52">
        <f>IF('[1]Panel de Control'!$C$56="Precio",'Esc Precios'!AE32,'Particip. Energético'!AE32)</f>
        <v>0</v>
      </c>
      <c r="AF51" s="52">
        <f>IF('[1]Panel de Control'!$C$56="Precio",'Esc Precios'!AF32,'Particip. Energético'!AF32)</f>
        <v>0</v>
      </c>
      <c r="AG51" s="52">
        <f>IF('[1]Panel de Control'!$C$56="Precio",'Esc Precios'!AG32,'Particip. Energético'!AG32)</f>
        <v>0</v>
      </c>
      <c r="AH51" s="52">
        <f>IF('[1]Panel de Control'!$C$56="Precio",'Esc Precios'!AH32,'Particip. Energético'!AH32)</f>
        <v>0</v>
      </c>
      <c r="AI51" s="52">
        <f>IF('[1]Panel de Control'!$C$56="Precio",'Esc Precios'!AI32,'Particip. Energético'!AI32)</f>
        <v>0</v>
      </c>
      <c r="AJ51" s="52">
        <f>IF('[1]Panel de Control'!$C$56="Precio",'Esc Precios'!AJ32,'Particip. Energético'!AJ32)</f>
        <v>0</v>
      </c>
      <c r="AK51" s="52">
        <f>IF('[1]Panel de Control'!$C$56="Precio",'Esc Precios'!AK32,'Particip. Energético'!AK32)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Precios'!E33,'Particip. Energético'!E33)</f>
        <v>0</v>
      </c>
      <c r="F52" s="52">
        <f>IF('[1]Panel de Control'!$C$56="Precio",'Esc Precios'!F33,'Particip. Energético'!F33)</f>
        <v>0</v>
      </c>
      <c r="G52" s="52">
        <f>IF('[1]Panel de Control'!$C$56="Precio",'Esc Precios'!G33,'Particip. Energético'!G33)</f>
        <v>0</v>
      </c>
      <c r="H52" s="52">
        <f>IF('[1]Panel de Control'!$C$56="Precio",'Esc Precios'!H33,'Particip. Energético'!H33)</f>
        <v>0</v>
      </c>
      <c r="I52" s="52">
        <f>IF('[1]Panel de Control'!$C$56="Precio",'Esc Precios'!I33,'Particip. Energético'!I33)</f>
        <v>0</v>
      </c>
      <c r="J52" s="52">
        <f>IF('[1]Panel de Control'!$C$56="Precio",'Esc Precios'!J33,'Particip. Energético'!J33)</f>
        <v>0</v>
      </c>
      <c r="K52" s="52">
        <f>IF('[1]Panel de Control'!$C$56="Precio",'Esc Precios'!K33,'Particip. Energético'!K33)</f>
        <v>0</v>
      </c>
      <c r="L52" s="52">
        <f>IF('[1]Panel de Control'!$C$56="Precio",'Esc Precios'!L33,'Particip. Energético'!L33)</f>
        <v>0</v>
      </c>
      <c r="M52" s="52">
        <f>IF('[1]Panel de Control'!$C$56="Precio",'Esc Precios'!M33,'Particip. Energético'!M33)</f>
        <v>0</v>
      </c>
      <c r="N52" s="52">
        <f>IF('[1]Panel de Control'!$C$56="Precio",'Esc Precios'!N33,'Particip. Energético'!N33)</f>
        <v>0</v>
      </c>
      <c r="O52" s="52">
        <f>IF('[1]Panel de Control'!$C$56="Precio",'Esc Precios'!O33,'Particip. Energético'!O33)</f>
        <v>0</v>
      </c>
      <c r="P52" s="52">
        <f>IF('[1]Panel de Control'!$C$56="Precio",'Esc Precios'!P33,'Particip. Energético'!P33)</f>
        <v>0</v>
      </c>
      <c r="Q52" s="52">
        <f>IF('[1]Panel de Control'!$C$56="Precio",'Esc Precios'!Q33,'Particip. Energético'!Q33)</f>
        <v>0</v>
      </c>
      <c r="R52" s="52">
        <f>IF('[1]Panel de Control'!$C$56="Precio",'Esc Precios'!R33,'Particip. Energético'!R33)</f>
        <v>0</v>
      </c>
      <c r="S52" s="52">
        <f>IF('[1]Panel de Control'!$C$56="Precio",'Esc Precios'!S33,'Particip. Energético'!S33)</f>
        <v>0</v>
      </c>
      <c r="T52" s="52">
        <f>IF('[1]Panel de Control'!$C$56="Precio",'Esc Precios'!T33,'Particip. Energético'!T33)</f>
        <v>0</v>
      </c>
      <c r="U52" s="52">
        <f>IF('[1]Panel de Control'!$C$56="Precio",'Esc Precios'!U33,'Particip. Energético'!U33)</f>
        <v>0</v>
      </c>
      <c r="V52" s="52">
        <f>IF('[1]Panel de Control'!$C$56="Precio",'Esc Precios'!V33,'Particip. Energético'!V33)</f>
        <v>0</v>
      </c>
      <c r="W52" s="52">
        <f>IF('[1]Panel de Control'!$C$56="Precio",'Esc Precios'!W33,'Particip. Energético'!W33)</f>
        <v>0</v>
      </c>
      <c r="X52" s="52">
        <f>IF('[1]Panel de Control'!$C$56="Precio",'Esc Precios'!X33,'Particip. Energético'!X33)</f>
        <v>0</v>
      </c>
      <c r="Y52" s="52">
        <f>IF('[1]Panel de Control'!$C$56="Precio",'Esc Precios'!Y33,'Particip. Energético'!Y33)</f>
        <v>0</v>
      </c>
      <c r="Z52" s="52">
        <f>IF('[1]Panel de Control'!$C$56="Precio",'Esc Precios'!Z33,'Particip. Energético'!Z33)</f>
        <v>0</v>
      </c>
      <c r="AA52" s="52">
        <f>IF('[1]Panel de Control'!$C$56="Precio",'Esc Precios'!AA33,'Particip. Energético'!AA33)</f>
        <v>0</v>
      </c>
      <c r="AB52" s="52">
        <f>IF('[1]Panel de Control'!$C$56="Precio",'Esc Precios'!AB33,'Particip. Energético'!AB33)</f>
        <v>0</v>
      </c>
      <c r="AC52" s="52">
        <f>IF('[1]Panel de Control'!$C$56="Precio",'Esc Precios'!AC33,'Particip. Energético'!AC33)</f>
        <v>0</v>
      </c>
      <c r="AD52" s="52">
        <f>IF('[1]Panel de Control'!$C$56="Precio",'Esc Precios'!AD33,'Particip. Energético'!AD33)</f>
        <v>0</v>
      </c>
      <c r="AE52" s="52">
        <f>IF('[1]Panel de Control'!$C$56="Precio",'Esc Precios'!AE33,'Particip. Energético'!AE33)</f>
        <v>0</v>
      </c>
      <c r="AF52" s="52">
        <f>IF('[1]Panel de Control'!$C$56="Precio",'Esc Precios'!AF33,'Particip. Energético'!AF33)</f>
        <v>0</v>
      </c>
      <c r="AG52" s="52">
        <f>IF('[1]Panel de Control'!$C$56="Precio",'Esc Precios'!AG33,'Particip. Energético'!AG33)</f>
        <v>0</v>
      </c>
      <c r="AH52" s="52">
        <f>IF('[1]Panel de Control'!$C$56="Precio",'Esc Precios'!AH33,'Particip. Energético'!AH33)</f>
        <v>0</v>
      </c>
      <c r="AI52" s="52">
        <f>IF('[1]Panel de Control'!$C$56="Precio",'Esc Precios'!AI33,'Particip. Energético'!AI33)</f>
        <v>0</v>
      </c>
      <c r="AJ52" s="52">
        <f>IF('[1]Panel de Control'!$C$56="Precio",'Esc Precios'!AJ33,'Particip. Energético'!AJ33)</f>
        <v>0</v>
      </c>
      <c r="AK52" s="52">
        <f>IF('[1]Panel de Control'!$C$56="Precio",'Esc Precios'!AK33,'Particip. Energético'!AK33)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Precios'!E34,'Particip. Energético'!E34)</f>
        <v>0</v>
      </c>
      <c r="F53" s="52">
        <f>IF('[1]Panel de Control'!$C$56="Precio",'Esc Precios'!F34,'Particip. Energético'!F34)</f>
        <v>0</v>
      </c>
      <c r="G53" s="52">
        <f>IF('[1]Panel de Control'!$C$56="Precio",'Esc Precios'!G34,'Particip. Energético'!G34)</f>
        <v>0</v>
      </c>
      <c r="H53" s="52">
        <f>IF('[1]Panel de Control'!$C$56="Precio",'Esc Precios'!H34,'Particip. Energético'!H34)</f>
        <v>0</v>
      </c>
      <c r="I53" s="52">
        <f>IF('[1]Panel de Control'!$C$56="Precio",'Esc Precios'!I34,'Particip. Energético'!I34)</f>
        <v>0</v>
      </c>
      <c r="J53" s="52">
        <f>IF('[1]Panel de Control'!$C$56="Precio",'Esc Precios'!J34,'Particip. Energético'!J34)</f>
        <v>0</v>
      </c>
      <c r="K53" s="52">
        <f>IF('[1]Panel de Control'!$C$56="Precio",'Esc Precios'!K34,'Particip. Energético'!K34)</f>
        <v>0</v>
      </c>
      <c r="L53" s="52">
        <f>IF('[1]Panel de Control'!$C$56="Precio",'Esc Precios'!L34,'Particip. Energético'!L34)</f>
        <v>0</v>
      </c>
      <c r="M53" s="52">
        <f>IF('[1]Panel de Control'!$C$56="Precio",'Esc Precios'!M34,'Particip. Energético'!M34)</f>
        <v>0</v>
      </c>
      <c r="N53" s="52">
        <f>IF('[1]Panel de Control'!$C$56="Precio",'Esc Precios'!N34,'Particip. Energético'!N34)</f>
        <v>0</v>
      </c>
      <c r="O53" s="52">
        <f>IF('[1]Panel de Control'!$C$56="Precio",'Esc Precios'!O34,'Particip. Energético'!O34)</f>
        <v>0</v>
      </c>
      <c r="P53" s="52">
        <f>IF('[1]Panel de Control'!$C$56="Precio",'Esc Precios'!P34,'Particip. Energético'!P34)</f>
        <v>0</v>
      </c>
      <c r="Q53" s="52">
        <f>IF('[1]Panel de Control'!$C$56="Precio",'Esc Precios'!Q34,'Particip. Energético'!Q34)</f>
        <v>0</v>
      </c>
      <c r="R53" s="52">
        <f>IF('[1]Panel de Control'!$C$56="Precio",'Esc Precios'!R34,'Particip. Energético'!R34)</f>
        <v>0</v>
      </c>
      <c r="S53" s="52">
        <f>IF('[1]Panel de Control'!$C$56="Precio",'Esc Precios'!S34,'Particip. Energético'!S34)</f>
        <v>0</v>
      </c>
      <c r="T53" s="52">
        <f>IF('[1]Panel de Control'!$C$56="Precio",'Esc Precios'!T34,'Particip. Energético'!T34)</f>
        <v>0</v>
      </c>
      <c r="U53" s="52">
        <f>IF('[1]Panel de Control'!$C$56="Precio",'Esc Precios'!U34,'Particip. Energético'!U34)</f>
        <v>0</v>
      </c>
      <c r="V53" s="52">
        <f>IF('[1]Panel de Control'!$C$56="Precio",'Esc Precios'!V34,'Particip. Energético'!V34)</f>
        <v>0</v>
      </c>
      <c r="W53" s="52">
        <f>IF('[1]Panel de Control'!$C$56="Precio",'Esc Precios'!W34,'Particip. Energético'!W34)</f>
        <v>1.1613350774449749E-2</v>
      </c>
      <c r="X53" s="52">
        <f>IF('[1]Panel de Control'!$C$56="Precio",'Esc Precios'!X34,'Particip. Energético'!X34)</f>
        <v>2.3226701548896781E-2</v>
      </c>
      <c r="Y53" s="52">
        <f>IF('[1]Panel de Control'!$C$56="Precio",'Esc Precios'!Y34,'Particip. Energético'!Y34)</f>
        <v>3.4840052323343813E-2</v>
      </c>
      <c r="Z53" s="52">
        <f>IF('[1]Panel de Control'!$C$56="Precio",'Esc Precios'!Z34,'Particip. Energético'!Z34)</f>
        <v>4.6453403097793562E-2</v>
      </c>
      <c r="AA53" s="52">
        <f>IF('[1]Panel de Control'!$C$56="Precio",'Esc Precios'!AA34,'Particip. Energético'!AA34)</f>
        <v>5.8066753872240591E-2</v>
      </c>
      <c r="AB53" s="52">
        <f>IF('[1]Panel de Control'!$C$56="Precio",'Esc Precios'!AB34,'Particip. Energético'!AB34)</f>
        <v>0.12299986632165319</v>
      </c>
      <c r="AC53" s="52">
        <f>IF('[1]Panel de Control'!$C$56="Precio",'Esc Precios'!AC34,'Particip. Energético'!AC34)</f>
        <v>0.1879329787710658</v>
      </c>
      <c r="AD53" s="52">
        <f>IF('[1]Panel de Control'!$C$56="Precio",'Esc Precios'!AD34,'Particip. Energético'!AD34)</f>
        <v>0.25286609122045661</v>
      </c>
      <c r="AE53" s="52">
        <f>IF('[1]Panel de Control'!$C$56="Precio",'Esc Precios'!AE34,'Particip. Energético'!AE34)</f>
        <v>0.31779920366984749</v>
      </c>
      <c r="AF53" s="52">
        <f>IF('[1]Panel de Control'!$C$56="Precio",'Esc Precios'!AF34,'Particip. Energético'!AF34)</f>
        <v>0.38273231611926006</v>
      </c>
      <c r="AG53" s="52">
        <f>IF('[1]Panel de Control'!$C$56="Precio",'Esc Precios'!AG34,'Particip. Energético'!AG34)</f>
        <v>0.44766542856862912</v>
      </c>
      <c r="AH53" s="52">
        <f>IF('[1]Panel de Control'!$C$56="Precio",'Esc Precios'!AH34,'Particip. Energético'!AH34)</f>
        <v>0.5125985410180417</v>
      </c>
      <c r="AI53" s="52">
        <f>IF('[1]Panel de Control'!$C$56="Precio",'Esc Precios'!AI34,'Particip. Energético'!AI34)</f>
        <v>0.57753165346743263</v>
      </c>
      <c r="AJ53" s="52">
        <f>IF('[1]Panel de Control'!$C$56="Precio",'Esc Precios'!AJ34,'Particip. Energético'!AJ34)</f>
        <v>0.64246476591682344</v>
      </c>
      <c r="AK53" s="52">
        <f>IF('[1]Panel de Control'!$C$56="Precio",'Esc Precios'!AK34,'Particip. Energético'!AK34)</f>
        <v>0.70739787836623602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Precios'!E37,'Particip. Energético'!E37)</f>
        <v>0</v>
      </c>
      <c r="F56" s="52">
        <f>IF('[1]Panel de Control'!$C$56="Precio",'Esc Precios'!F37,'Particip. Energético'!F37)</f>
        <v>0</v>
      </c>
      <c r="G56" s="52">
        <f>IF('[1]Panel de Control'!$C$56="Precio",'Esc Precios'!G37,'Particip. Energético'!G37)</f>
        <v>0</v>
      </c>
      <c r="H56" s="52">
        <f>IF('[1]Panel de Control'!$C$56="Precio",'Esc Precios'!H37,'Particip. Energético'!H37)</f>
        <v>0</v>
      </c>
      <c r="I56" s="52">
        <f>IF('[1]Panel de Control'!$C$56="Precio",'Esc Precios'!I37,'Particip. Energético'!I37)</f>
        <v>0</v>
      </c>
      <c r="J56" s="52">
        <f>IF('[1]Panel de Control'!$C$56="Precio",'Esc Precios'!J37,'Particip. Energético'!J37)</f>
        <v>0</v>
      </c>
      <c r="K56" s="52">
        <f>IF('[1]Panel de Control'!$C$56="Precio",'Esc Precios'!K37,'Particip. Energético'!K37)</f>
        <v>0</v>
      </c>
      <c r="L56" s="52">
        <f>IF('[1]Panel de Control'!$C$56="Precio",'Esc Precios'!L37,'Particip. Energético'!L37)</f>
        <v>0</v>
      </c>
      <c r="M56" s="52">
        <f>IF('[1]Panel de Control'!$C$56="Precio",'Esc Precios'!M37,'Particip. Energético'!M37)</f>
        <v>0</v>
      </c>
      <c r="N56" s="52">
        <f>IF('[1]Panel de Control'!$C$56="Precio",'Esc Precios'!N37,'Particip. Energético'!N37)</f>
        <v>0</v>
      </c>
      <c r="O56" s="52">
        <f>IF('[1]Panel de Control'!$C$56="Precio",'Esc Precios'!O37,'Particip. Energético'!O37)</f>
        <v>0</v>
      </c>
      <c r="P56" s="52">
        <f>IF('[1]Panel de Control'!$C$56="Precio",'Esc Precios'!P37,'Particip. Energético'!P37)</f>
        <v>0</v>
      </c>
      <c r="Q56" s="52">
        <f>IF('[1]Panel de Control'!$C$56="Precio",'Esc Precios'!Q37,'Particip. Energético'!Q37)</f>
        <v>0</v>
      </c>
      <c r="R56" s="52">
        <f>IF('[1]Panel de Control'!$C$56="Precio",'Esc Precios'!R37,'Particip. Energético'!R37)</f>
        <v>0</v>
      </c>
      <c r="S56" s="52">
        <f>IF('[1]Panel de Control'!$C$56="Precio",'Esc Precios'!S37,'Particip. Energético'!S37)</f>
        <v>0</v>
      </c>
      <c r="T56" s="52">
        <f>IF('[1]Panel de Control'!$C$56="Precio",'Esc Precios'!T37,'Particip. Energético'!T37)</f>
        <v>0</v>
      </c>
      <c r="U56" s="52">
        <f>IF('[1]Panel de Control'!$C$56="Precio",'Esc Precios'!U37,'Particip. Energético'!U37)</f>
        <v>0</v>
      </c>
      <c r="V56" s="52">
        <f>IF('[1]Panel de Control'!$C$56="Precio",'Esc Precios'!V37,'Particip. Energético'!V37)</f>
        <v>0</v>
      </c>
      <c r="W56" s="52">
        <f>IF('[1]Panel de Control'!$C$56="Precio",'Esc Precios'!W37,'Particip. Energético'!W37)</f>
        <v>0</v>
      </c>
      <c r="X56" s="52">
        <f>IF('[1]Panel de Control'!$C$56="Precio",'Esc Precios'!X37,'Particip. Energético'!X37)</f>
        <v>0</v>
      </c>
      <c r="Y56" s="52">
        <f>IF('[1]Panel de Control'!$C$56="Precio",'Esc Precios'!Y37,'Particip. Energético'!Y37)</f>
        <v>0</v>
      </c>
      <c r="Z56" s="52">
        <f>IF('[1]Panel de Control'!$C$56="Precio",'Esc Precios'!Z37,'Particip. Energético'!Z37)</f>
        <v>0</v>
      </c>
      <c r="AA56" s="52">
        <f>IF('[1]Panel de Control'!$C$56="Precio",'Esc Precios'!AA37,'Particip. Energético'!AA37)</f>
        <v>0</v>
      </c>
      <c r="AB56" s="52">
        <f>IF('[1]Panel de Control'!$C$56="Precio",'Esc Precios'!AB37,'Particip. Energético'!AB37)</f>
        <v>0</v>
      </c>
      <c r="AC56" s="52">
        <f>IF('[1]Panel de Control'!$C$56="Precio",'Esc Precios'!AC37,'Particip. Energético'!AC37)</f>
        <v>0</v>
      </c>
      <c r="AD56" s="52">
        <f>IF('[1]Panel de Control'!$C$56="Precio",'Esc Precios'!AD37,'Particip. Energético'!AD37)</f>
        <v>0</v>
      </c>
      <c r="AE56" s="52">
        <f>IF('[1]Panel de Control'!$C$56="Precio",'Esc Precios'!AE37,'Particip. Energético'!AE37)</f>
        <v>0</v>
      </c>
      <c r="AF56" s="52">
        <f>IF('[1]Panel de Control'!$C$56="Precio",'Esc Precios'!AF37,'Particip. Energético'!AF37)</f>
        <v>0</v>
      </c>
      <c r="AG56" s="52">
        <f>IF('[1]Panel de Control'!$C$56="Precio",'Esc Precios'!AG37,'Particip. Energético'!AG37)</f>
        <v>0</v>
      </c>
      <c r="AH56" s="52">
        <f>IF('[1]Panel de Control'!$C$56="Precio",'Esc Precios'!AH37,'Particip. Energético'!AH37)</f>
        <v>0</v>
      </c>
      <c r="AI56" s="52">
        <f>IF('[1]Panel de Control'!$C$56="Precio",'Esc Precios'!AI37,'Particip. Energético'!AI37)</f>
        <v>0</v>
      </c>
      <c r="AJ56" s="52">
        <f>IF('[1]Panel de Control'!$C$56="Precio",'Esc Precios'!AJ37,'Particip. Energético'!AJ37)</f>
        <v>0</v>
      </c>
      <c r="AK56" s="52">
        <f>IF('[1]Panel de Control'!$C$56="Precio",'Esc Precios'!AK37,'Particip. Energético'!AK37)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Precios'!E38,'Particip. Energético'!E38)</f>
        <v>0.48519426975146701</v>
      </c>
      <c r="F57" s="52">
        <f>IF('[1]Panel de Control'!$C$56="Precio",'Esc Precios'!F38,'Particip. Energético'!F38)</f>
        <v>0.48519426975146701</v>
      </c>
      <c r="G57" s="52">
        <f>IF('[1]Panel de Control'!$C$56="Precio",'Esc Precios'!G38,'Particip. Energético'!G38)</f>
        <v>0.48519426975146701</v>
      </c>
      <c r="H57" s="52">
        <f>IF('[1]Panel de Control'!$C$56="Precio",'Esc Precios'!H38,'Particip. Energético'!H38)</f>
        <v>0.48519426975146701</v>
      </c>
      <c r="I57" s="52">
        <f>IF('[1]Panel de Control'!$C$56="Precio",'Esc Precios'!I38,'Particip. Energético'!I38)</f>
        <v>0.48057379652083021</v>
      </c>
      <c r="J57" s="52">
        <f>IF('[1]Panel de Control'!$C$56="Precio",'Esc Precios'!J38,'Particip. Energético'!J38)</f>
        <v>0.47595327477076643</v>
      </c>
      <c r="K57" s="52">
        <f>IF('[1]Panel de Control'!$C$56="Precio",'Esc Precios'!K38,'Particip. Energético'!K38)</f>
        <v>0.47133252865821684</v>
      </c>
      <c r="L57" s="52">
        <f>IF('[1]Panel de Control'!$C$56="Precio",'Esc Precios'!L38,'Particip. Energético'!L38)</f>
        <v>0.46671024781584458</v>
      </c>
      <c r="M57" s="52">
        <f>IF('[1]Panel de Control'!$C$56="Precio",'Esc Precios'!M38,'Particip. Energético'!M38)</f>
        <v>0.462077800975978</v>
      </c>
      <c r="N57" s="52">
        <f>IF('[1]Panel de Control'!$C$56="Precio",'Esc Precios'!N38,'Particip. Energético'!N38)</f>
        <v>0.45737802729796734</v>
      </c>
      <c r="O57" s="52">
        <f>IF('[1]Panel de Control'!$C$56="Precio",'Esc Precios'!O38,'Particip. Energético'!O38)</f>
        <v>0.45223290735064242</v>
      </c>
      <c r="P57" s="52">
        <f>IF('[1]Panel de Control'!$C$56="Precio",'Esc Precios'!P38,'Particip. Energético'!P38)</f>
        <v>0.44416548314021193</v>
      </c>
      <c r="Q57" s="52">
        <f>IF('[1]Panel de Control'!$C$56="Precio",'Esc Precios'!Q38,'Particip. Energético'!Q38)</f>
        <v>0.40819082898387854</v>
      </c>
      <c r="R57" s="52">
        <f>IF('[1]Panel de Control'!$C$56="Precio",'Esc Precios'!R38,'Particip. Energético'!R38)</f>
        <v>0.40153267607410364</v>
      </c>
      <c r="S57" s="52">
        <f>IF('[1]Panel de Control'!$C$56="Precio",'Esc Precios'!S38,'Particip. Energético'!S38)</f>
        <v>0.39475394625663734</v>
      </c>
      <c r="T57" s="52">
        <f>IF('[1]Panel de Control'!$C$56="Precio",'Esc Precios'!T38,'Particip. Energético'!T38)</f>
        <v>0.38784750709135535</v>
      </c>
      <c r="U57" s="52">
        <f>IF('[1]Panel de Control'!$C$56="Precio",'Esc Precios'!U38,'Particip. Energético'!U38)</f>
        <v>0.38080584228287889</v>
      </c>
      <c r="V57" s="52">
        <f>IF('[1]Panel de Control'!$C$56="Precio",'Esc Precios'!V38,'Particip. Energético'!V38)</f>
        <v>0.37362103969692423</v>
      </c>
      <c r="W57" s="52">
        <f>IF('[1]Panel de Control'!$C$56="Precio",'Esc Precios'!W38,'Particip. Energético'!W38)</f>
        <v>0.36628478071198584</v>
      </c>
      <c r="X57" s="52">
        <f>IF('[1]Panel de Control'!$C$56="Precio",'Esc Precios'!X38,'Particip. Energético'!X38)</f>
        <v>0.35878833129768045</v>
      </c>
      <c r="Y57" s="52">
        <f>IF('[1]Panel de Control'!$C$56="Precio",'Esc Precios'!Y38,'Particip. Energético'!Y38)</f>
        <v>0.35112253527028564</v>
      </c>
      <c r="Z57" s="52">
        <f>IF('[1]Panel de Control'!$C$56="Precio",'Esc Precios'!Z38,'Particip. Energético'!Z38)</f>
        <v>0.34327781024018383</v>
      </c>
      <c r="AA57" s="52">
        <f>IF('[1]Panel de Control'!$C$56="Precio",'Esc Precios'!AA38,'Particip. Energético'!AA38)</f>
        <v>0.33524414683459297</v>
      </c>
      <c r="AB57" s="52">
        <f>IF('[1]Panel de Control'!$C$56="Precio",'Esc Precios'!AB38,'Particip. Energético'!AB38)</f>
        <v>0.3270111118513242</v>
      </c>
      <c r="AC57" s="52">
        <f>IF('[1]Panel de Control'!$C$56="Precio",'Esc Precios'!AC38,'Particip. Energético'!AC38)</f>
        <v>0.31856785607413385</v>
      </c>
      <c r="AD57" s="52">
        <f>IF('[1]Panel de Control'!$C$56="Precio",'Esc Precios'!AD38,'Particip. Energético'!AD38)</f>
        <v>0.30990312755581684</v>
      </c>
      <c r="AE57" s="52">
        <f>IF('[1]Panel de Control'!$C$56="Precio",'Esc Precios'!AE38,'Particip. Energético'!AE38)</f>
        <v>0.30100529124919839</v>
      </c>
      <c r="AF57" s="52">
        <f>IF('[1]Panel de Control'!$C$56="Precio",'Esc Precios'!AF38,'Particip. Energético'!AF38)</f>
        <v>0.29186235593560578</v>
      </c>
      <c r="AG57" s="52">
        <f>IF('[1]Panel de Control'!$C$56="Precio",'Esc Precios'!AG38,'Particip. Energético'!AG38)</f>
        <v>0.28246200946142863</v>
      </c>
      <c r="AH57" s="52">
        <f>IF('[1]Panel de Control'!$C$56="Precio",'Esc Precios'!AH38,'Particip. Energético'!AH38)</f>
        <v>0.27279166334130672</v>
      </c>
      <c r="AI57" s="52">
        <f>IF('[1]Panel de Control'!$C$56="Precio",'Esc Precios'!AI38,'Particip. Energético'!AI38)</f>
        <v>0.26283850781569162</v>
      </c>
      <c r="AJ57" s="52">
        <f>IF('[1]Panel de Control'!$C$56="Precio",'Esc Precios'!AJ38,'Particip. Energético'!AJ38)</f>
        <v>0.25258957845441277</v>
      </c>
      <c r="AK57" s="52">
        <f>IF('[1]Panel de Control'!$C$56="Precio",'Esc Precios'!AK38,'Particip. Energético'!AK38)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Precios'!E39,'Particip. Energético'!E39)</f>
        <v>0.10297558149193098</v>
      </c>
      <c r="F58" s="52">
        <f>IF('[1]Panel de Control'!$C$56="Precio",'Esc Precios'!F39,'Particip. Energético'!F39)</f>
        <v>0.10297558149193098</v>
      </c>
      <c r="G58" s="52">
        <f>IF('[1]Panel de Control'!$C$56="Precio",'Esc Precios'!G39,'Particip. Energético'!G39)</f>
        <v>0.10297558149193098</v>
      </c>
      <c r="H58" s="52">
        <f>IF('[1]Panel de Control'!$C$56="Precio",'Esc Precios'!H39,'Particip. Energético'!H39)</f>
        <v>0.10297558149193098</v>
      </c>
      <c r="I58" s="52">
        <f>IF('[1]Panel de Control'!$C$56="Precio",'Esc Precios'!I39,'Particip. Energético'!I39)</f>
        <v>0.10199495177852475</v>
      </c>
      <c r="J58" s="52">
        <f>IF('[1]Panel de Control'!$C$56="Precio",'Esc Precios'!J39,'Particip. Energético'!J39)</f>
        <v>0.10101431176756036</v>
      </c>
      <c r="K58" s="52">
        <f>IF('[1]Panel de Control'!$C$56="Precio",'Esc Precios'!K39,'Particip. Energético'!K39)</f>
        <v>0.1000336241388501</v>
      </c>
      <c r="L58" s="52">
        <f>IF('[1]Panel de Control'!$C$56="Precio",'Esc Precios'!L39,'Particip. Energético'!L39)</f>
        <v>9.9052610785567693E-2</v>
      </c>
      <c r="M58" s="52">
        <f>IF('[1]Panel de Control'!$C$56="Precio",'Esc Precios'!M39,'Particip. Energético'!M39)</f>
        <v>9.8069439843936276E-2</v>
      </c>
      <c r="N58" s="52">
        <f>IF('[1]Panel de Control'!$C$56="Precio",'Esc Precios'!N39,'Particip. Energético'!N39)</f>
        <v>9.7071979738684991E-2</v>
      </c>
      <c r="O58" s="52">
        <f>IF('[1]Panel de Control'!$C$56="Precio",'Esc Precios'!O39,'Particip. Energético'!O39)</f>
        <v>9.5980001223166023E-2</v>
      </c>
      <c r="P58" s="52">
        <f>IF('[1]Panel de Control'!$C$56="Precio",'Esc Precios'!P39,'Particip. Energético'!P39)</f>
        <v>9.4267805199835616E-2</v>
      </c>
      <c r="Q58" s="52">
        <f>IF('[1]Panel de Control'!$C$56="Precio",'Esc Precios'!Q39,'Particip. Energético'!Q39)</f>
        <v>8.6632696622363919E-2</v>
      </c>
      <c r="R58" s="52">
        <f>IF('[1]Panel de Control'!$C$56="Precio",'Esc Precios'!R39,'Particip. Energético'!R39)</f>
        <v>8.5219598384626158E-2</v>
      </c>
      <c r="S58" s="52">
        <f>IF('[1]Panel de Control'!$C$56="Precio",'Esc Precios'!S39,'Particip. Energético'!S39)</f>
        <v>8.3780909413530419E-2</v>
      </c>
      <c r="T58" s="52">
        <f>IF('[1]Panel de Control'!$C$56="Precio",'Esc Precios'!T39,'Particip. Energético'!T39)</f>
        <v>8.2315115950124806E-2</v>
      </c>
      <c r="U58" s="52">
        <f>IF('[1]Panel de Control'!$C$56="Precio",'Esc Precios'!U39,'Particip. Energético'!U39)</f>
        <v>8.0820622767640266E-2</v>
      </c>
      <c r="V58" s="52">
        <f>IF('[1]Panel de Control'!$C$56="Precio",'Esc Precios'!V39,'Particip. Energético'!V39)</f>
        <v>7.9295750628131295E-2</v>
      </c>
      <c r="W58" s="52">
        <f>IF('[1]Panel de Control'!$C$56="Precio",'Esc Precios'!W39,'Particip. Energético'!W39)</f>
        <v>7.7738734022522155E-2</v>
      </c>
      <c r="X58" s="52">
        <f>IF('[1]Panel de Control'!$C$56="Precio",'Esc Precios'!X39,'Particip. Energético'!X39)</f>
        <v>7.6147719277112308E-2</v>
      </c>
      <c r="Y58" s="52">
        <f>IF('[1]Panel de Control'!$C$56="Precio",'Esc Precios'!Y39,'Particip. Energético'!Y39)</f>
        <v>7.4520763122160466E-2</v>
      </c>
      <c r="Z58" s="52">
        <f>IF('[1]Panel de Control'!$C$56="Precio",'Esc Precios'!Z39,'Particip. Energético'!Z39)</f>
        <v>7.2855831831787163E-2</v>
      </c>
      <c r="AA58" s="52">
        <f>IF('[1]Panel de Control'!$C$56="Precio",'Esc Precios'!AA39,'Particip. Energético'!AA39)</f>
        <v>7.1150801059010477E-2</v>
      </c>
      <c r="AB58" s="52">
        <f>IF('[1]Panel de Control'!$C$56="Precio",'Esc Precios'!AB39,'Particip. Energético'!AB39)</f>
        <v>6.9403456505086156E-2</v>
      </c>
      <c r="AC58" s="52">
        <f>IF('[1]Panel de Control'!$C$56="Precio",'Esc Precios'!AC39,'Particip. Energético'!AC39)</f>
        <v>6.7611495578204964E-2</v>
      </c>
      <c r="AD58" s="52">
        <f>IF('[1]Panel de Control'!$C$56="Precio",'Esc Precios'!AD39,'Particip. Energético'!AD39)</f>
        <v>6.5772530212640248E-2</v>
      </c>
      <c r="AE58" s="52">
        <f>IF('[1]Panel de Control'!$C$56="Precio",'Esc Precios'!AE39,'Particip. Energético'!AE39)</f>
        <v>6.3884091035146681E-2</v>
      </c>
      <c r="AF58" s="52">
        <f>IF('[1]Panel de Control'!$C$56="Precio",'Esc Precios'!AF39,'Particip. Energético'!AF39)</f>
        <v>6.1943633080145319E-2</v>
      </c>
      <c r="AG58" s="52">
        <f>IF('[1]Panel de Control'!$C$56="Precio",'Esc Precios'!AG39,'Particip. Energético'!AG39)</f>
        <v>5.9948543268182247E-2</v>
      </c>
      <c r="AH58" s="52">
        <f>IF('[1]Panel de Control'!$C$56="Precio",'Esc Precios'!AH39,'Particip. Energético'!AH39)</f>
        <v>5.7896149872320668E-2</v>
      </c>
      <c r="AI58" s="52">
        <f>IF('[1]Panel de Control'!$C$56="Precio",'Esc Precios'!AI39,'Particip. Energético'!AI39)</f>
        <v>5.5783734203325143E-2</v>
      </c>
      <c r="AJ58" s="52">
        <f>IF('[1]Panel de Control'!$C$56="Precio",'Esc Precios'!AJ39,'Particip. Energético'!AJ39)</f>
        <v>5.3608544745320993E-2</v>
      </c>
      <c r="AK58" s="52">
        <f>IF('[1]Panel de Control'!$C$56="Precio",'Esc Precios'!AK39,'Particip. Energético'!AK39)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Precios'!E40,'Particip. Energético'!E40)</f>
        <v>5.3228427920579441E-2</v>
      </c>
      <c r="F59" s="52">
        <f>IF('[1]Panel de Control'!$C$56="Precio",'Esc Precios'!F40,'Particip. Energético'!F40)</f>
        <v>5.3228427920579441E-2</v>
      </c>
      <c r="G59" s="52">
        <f>IF('[1]Panel de Control'!$C$56="Precio",'Esc Precios'!G40,'Particip. Energético'!G40)</f>
        <v>5.3228427920579441E-2</v>
      </c>
      <c r="H59" s="52">
        <f>IF('[1]Panel de Control'!$C$56="Precio",'Esc Precios'!H40,'Particip. Energético'!H40)</f>
        <v>5.3228427920579441E-2</v>
      </c>
      <c r="I59" s="52">
        <f>IF('[1]Panel de Control'!$C$56="Precio",'Esc Precios'!I40,'Particip. Energético'!I40)</f>
        <v>5.2721537090145897E-2</v>
      </c>
      <c r="J59" s="52">
        <f>IF('[1]Panel de Control'!$C$56="Precio",'Esc Precios'!J40,'Particip. Energético'!J40)</f>
        <v>5.2214640936869561E-2</v>
      </c>
      <c r="K59" s="52">
        <f>IF('[1]Panel de Control'!$C$56="Precio",'Esc Precios'!K40,'Particip. Energético'!K40)</f>
        <v>5.1707720169818602E-2</v>
      </c>
      <c r="L59" s="52">
        <f>IF('[1]Panel de Control'!$C$56="Precio",'Esc Precios'!L40,'Particip. Energético'!L40)</f>
        <v>5.1200631034629691E-2</v>
      </c>
      <c r="M59" s="52">
        <f>IF('[1]Panel de Control'!$C$56="Precio",'Esc Precios'!M40,'Particip. Energético'!M40)</f>
        <v>5.0692426634693026E-2</v>
      </c>
      <c r="N59" s="52">
        <f>IF('[1]Panel de Control'!$C$56="Precio",'Esc Precios'!N40,'Particip. Energético'!N40)</f>
        <v>5.0176836117535498E-2</v>
      </c>
      <c r="O59" s="52">
        <f>IF('[1]Panel de Control'!$C$56="Precio",'Esc Precios'!O40,'Particip. Energético'!O40)</f>
        <v>4.9612388712995448E-2</v>
      </c>
      <c r="P59" s="52">
        <f>IF('[1]Panel de Control'!$C$56="Precio",'Esc Precios'!P40,'Particip. Energético'!P40)</f>
        <v>4.8727348771551791E-2</v>
      </c>
      <c r="Q59" s="52">
        <f>IF('[1]Panel de Control'!$C$56="Precio",'Esc Precios'!Q40,'Particip. Energético'!Q40)</f>
        <v>4.4780735208475232E-2</v>
      </c>
      <c r="R59" s="52">
        <f>IF('[1]Panel de Control'!$C$56="Precio",'Esc Precios'!R40,'Particip. Energético'!R40)</f>
        <v>4.4050299928553881E-2</v>
      </c>
      <c r="S59" s="52">
        <f>IF('[1]Panel de Control'!$C$56="Precio",'Esc Precios'!S40,'Particip. Energético'!S40)</f>
        <v>4.3306636711618295E-2</v>
      </c>
      <c r="T59" s="52">
        <f>IF('[1]Panel de Control'!$C$56="Precio",'Esc Precios'!T40,'Particip. Energético'!T40)</f>
        <v>4.2548963090523417E-2</v>
      </c>
      <c r="U59" s="52">
        <f>IF('[1]Panel de Control'!$C$56="Precio",'Esc Precios'!U40,'Particip. Energético'!U40)</f>
        <v>4.1776454487132728E-2</v>
      </c>
      <c r="V59" s="52">
        <f>IF('[1]Panel de Control'!$C$56="Precio",'Esc Precios'!V40,'Particip. Energético'!V40)</f>
        <v>4.0988242897647187E-2</v>
      </c>
      <c r="W59" s="52">
        <f>IF('[1]Panel de Control'!$C$56="Precio",'Esc Precios'!W40,'Particip. Energético'!W40)</f>
        <v>4.0183415724427428E-2</v>
      </c>
      <c r="X59" s="52">
        <f>IF('[1]Panel de Control'!$C$56="Precio",'Esc Precios'!X40,'Particip. Energético'!X40)</f>
        <v>3.9361014797240017E-2</v>
      </c>
      <c r="Y59" s="52">
        <f>IF('[1]Panel de Control'!$C$56="Precio",'Esc Precios'!Y40,'Particip. Energético'!Y40)</f>
        <v>3.8520035633353641E-2</v>
      </c>
      <c r="Z59" s="52">
        <f>IF('[1]Panel de Control'!$C$56="Precio",'Esc Precios'!Z40,'Particip. Energético'!Z40)</f>
        <v>3.7659426992951869E-2</v>
      </c>
      <c r="AA59" s="52">
        <f>IF('[1]Panel de Control'!$C$56="Precio",'Esc Precios'!AA40,'Particip. Energético'!AA40)</f>
        <v>3.6778090793862517E-2</v>
      </c>
      <c r="AB59" s="52">
        <f>IF('[1]Panel de Control'!$C$56="Precio",'Esc Precios'!AB40,'Particip. Energético'!AB40)</f>
        <v>3.5874882457541876E-2</v>
      </c>
      <c r="AC59" s="52">
        <f>IF('[1]Panel de Control'!$C$56="Precio",'Esc Precios'!AC40,'Particip. Energético'!AC40)</f>
        <v>3.4948611766460962E-2</v>
      </c>
      <c r="AD59" s="52">
        <f>IF('[1]Panel de Control'!$C$56="Precio",'Esc Precios'!AD40,'Particip. Energético'!AD40)</f>
        <v>3.3998044321332493E-2</v>
      </c>
      <c r="AE59" s="52">
        <f>IF('[1]Panel de Control'!$C$56="Precio",'Esc Precios'!AE40,'Particip. Energético'!AE40)</f>
        <v>3.3021903694736558E-2</v>
      </c>
      <c r="AF59" s="52">
        <f>IF('[1]Panel de Control'!$C$56="Precio",'Esc Precios'!AF40,'Particip. Energético'!AF40)</f>
        <v>3.2018874385319175E-2</v>
      </c>
      <c r="AG59" s="52">
        <f>IF('[1]Panel de Control'!$C$56="Precio",'Esc Precios'!AG40,'Particip. Energético'!AG40)</f>
        <v>3.0987605683432989E-2</v>
      </c>
      <c r="AH59" s="52">
        <f>IF('[1]Panel de Control'!$C$56="Precio",'Esc Precios'!AH40,'Particip. Energético'!AH40)</f>
        <v>2.9926716564347491E-2</v>
      </c>
      <c r="AI59" s="52">
        <f>IF('[1]Panel de Control'!$C$56="Precio",'Esc Precios'!AI40,'Particip. Energético'!AI40)</f>
        <v>2.8834801728360459E-2</v>
      </c>
      <c r="AJ59" s="52">
        <f>IF('[1]Panel de Control'!$C$56="Precio",'Esc Precios'!AJ40,'Particip. Energético'!AJ40)</f>
        <v>2.771043890756832E-2</v>
      </c>
      <c r="AK59" s="52">
        <f>IF('[1]Panel de Control'!$C$56="Precio",'Esc Precios'!AK40,'Particip. Energético'!AK40)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Precios'!E41,'Particip. Energético'!E41)</f>
        <v>0</v>
      </c>
      <c r="F60" s="52">
        <f>IF('[1]Panel de Control'!$C$56="Precio",'Esc Precios'!F41,'Particip. Energético'!F41)</f>
        <v>0</v>
      </c>
      <c r="G60" s="52">
        <f>IF('[1]Panel de Control'!$C$56="Precio",'Esc Precios'!G41,'Particip. Energético'!G41)</f>
        <v>0</v>
      </c>
      <c r="H60" s="52">
        <f>IF('[1]Panel de Control'!$C$56="Precio",'Esc Precios'!H41,'Particip. Energético'!H41)</f>
        <v>0</v>
      </c>
      <c r="I60" s="52">
        <f>IF('[1]Panel de Control'!$C$56="Precio",'Esc Precios'!I41,'Particip. Energético'!I41)</f>
        <v>9.5229344588170558E-3</v>
      </c>
      <c r="J60" s="52">
        <f>IF('[1]Panel de Control'!$C$56="Precio",'Esc Precios'!J41,'Particip. Energético'!J41)</f>
        <v>1.9045868917634112E-2</v>
      </c>
      <c r="K60" s="52">
        <f>IF('[1]Panel de Control'!$C$56="Precio",'Esc Precios'!K41,'Particip. Energético'!K41)</f>
        <v>2.8568803376451166E-2</v>
      </c>
      <c r="L60" s="52">
        <f>IF('[1]Panel de Control'!$C$56="Precio",'Esc Precios'!L41,'Particip. Energético'!L41)</f>
        <v>3.8091737835268223E-2</v>
      </c>
      <c r="M60" s="52">
        <f>IF('[1]Panel de Control'!$C$56="Precio",'Esc Precios'!M41,'Particip. Energético'!M41)</f>
        <v>4.7614672294085281E-2</v>
      </c>
      <c r="N60" s="52">
        <f>IF('[1]Panel de Control'!$C$56="Precio",'Esc Precios'!N41,'Particip. Energético'!N41)</f>
        <v>5.7137606752902338E-2</v>
      </c>
      <c r="O60" s="52">
        <f>IF('[1]Panel de Control'!$C$56="Precio",'Esc Precios'!O41,'Particip. Energético'!O41)</f>
        <v>6.6660541211719396E-2</v>
      </c>
      <c r="P60" s="52">
        <f>IF('[1]Panel de Control'!$C$56="Precio",'Esc Precios'!P41,'Particip. Energético'!P41)</f>
        <v>7.6183475670536446E-2</v>
      </c>
      <c r="Q60" s="52">
        <f>IF('[1]Panel de Control'!$C$56="Precio",'Esc Precios'!Q41,'Particip. Energético'!Q41)</f>
        <v>8.5706410129353497E-2</v>
      </c>
      <c r="R60" s="52">
        <f>IF('[1]Panel de Control'!$C$56="Precio",'Esc Precios'!R41,'Particip. Energético'!R41)</f>
        <v>9.5229344588170547E-2</v>
      </c>
      <c r="S60" s="52">
        <f>IF('[1]Panel de Control'!$C$56="Precio",'Esc Precios'!S41,'Particip. Energético'!S41)</f>
        <v>0.1047522790469876</v>
      </c>
      <c r="T60" s="52">
        <f>IF('[1]Panel de Control'!$C$56="Precio",'Esc Precios'!T41,'Particip. Energético'!T41)</f>
        <v>0.11427521350580465</v>
      </c>
      <c r="U60" s="52">
        <f>IF('[1]Panel de Control'!$C$56="Precio",'Esc Precios'!U41,'Particip. Energético'!U41)</f>
        <v>0.1237981479646217</v>
      </c>
      <c r="V60" s="52">
        <f>IF('[1]Panel de Control'!$C$56="Precio",'Esc Precios'!V41,'Particip. Energético'!V41)</f>
        <v>0.13332108242343876</v>
      </c>
      <c r="W60" s="52">
        <f>IF('[1]Panel de Control'!$C$56="Precio",'Esc Precios'!W41,'Particip. Energético'!W41)</f>
        <v>0.14284401688225581</v>
      </c>
      <c r="X60" s="52">
        <f>IF('[1]Panel de Control'!$C$56="Precio",'Esc Precios'!X41,'Particip. Energético'!X41)</f>
        <v>0.15236695134107286</v>
      </c>
      <c r="Y60" s="52">
        <f>IF('[1]Panel de Control'!$C$56="Precio",'Esc Precios'!Y41,'Particip. Energético'!Y41)</f>
        <v>0.16188988579988992</v>
      </c>
      <c r="Z60" s="52">
        <f>IF('[1]Panel de Control'!$C$56="Precio",'Esc Precios'!Z41,'Particip. Energético'!Z41)</f>
        <v>0.17141282025870697</v>
      </c>
      <c r="AA60" s="52">
        <f>IF('[1]Panel de Control'!$C$56="Precio",'Esc Precios'!AA41,'Particip. Energético'!AA41)</f>
        <v>0.18093575471752402</v>
      </c>
      <c r="AB60" s="52">
        <f>IF('[1]Panel de Control'!$C$56="Precio",'Esc Precios'!AB41,'Particip. Energético'!AB41)</f>
        <v>0.19045868917634107</v>
      </c>
      <c r="AC60" s="52">
        <f>IF('[1]Panel de Control'!$C$56="Precio",'Esc Precios'!AC41,'Particip. Energético'!AC41)</f>
        <v>0.19998162363515812</v>
      </c>
      <c r="AD60" s="52">
        <f>IF('[1]Panel de Control'!$C$56="Precio",'Esc Precios'!AD41,'Particip. Energético'!AD41)</f>
        <v>0.20950455809397517</v>
      </c>
      <c r="AE60" s="52">
        <f>IF('[1]Panel de Control'!$C$56="Precio",'Esc Precios'!AE41,'Particip. Energético'!AE41)</f>
        <v>0.21902749255279222</v>
      </c>
      <c r="AF60" s="52">
        <f>IF('[1]Panel de Control'!$C$56="Precio",'Esc Precios'!AF41,'Particip. Energético'!AF41)</f>
        <v>0.22855042701160927</v>
      </c>
      <c r="AG60" s="52">
        <f>IF('[1]Panel de Control'!$C$56="Precio",'Esc Precios'!AG41,'Particip. Energético'!AG41)</f>
        <v>0.23807336147042632</v>
      </c>
      <c r="AH60" s="52">
        <f>IF('[1]Panel de Control'!$C$56="Precio",'Esc Precios'!AH41,'Particip. Energético'!AH41)</f>
        <v>0.24759629592924337</v>
      </c>
      <c r="AI60" s="52">
        <f>IF('[1]Panel de Control'!$C$56="Precio",'Esc Precios'!AI41,'Particip. Energético'!AI41)</f>
        <v>0.25711923038806045</v>
      </c>
      <c r="AJ60" s="52">
        <f>IF('[1]Panel de Control'!$C$56="Precio",'Esc Precios'!AJ41,'Particip. Energético'!AJ41)</f>
        <v>0.26664216484687753</v>
      </c>
      <c r="AK60" s="52">
        <f>IF('[1]Panel de Control'!$C$56="Precio",'Esc Precios'!AK41,'Particip. Energético'!AK41)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Precios'!E42,'Particip. Energético'!E42)</f>
        <v>0</v>
      </c>
      <c r="F61" s="52">
        <f>IF('[1]Panel de Control'!$C$56="Precio",'Esc Precios'!F42,'Particip. Energético'!F42)</f>
        <v>0</v>
      </c>
      <c r="G61" s="52">
        <f>IF('[1]Panel de Control'!$C$56="Precio",'Esc Precios'!G42,'Particip. Energético'!G42)</f>
        <v>0</v>
      </c>
      <c r="H61" s="52">
        <f>IF('[1]Panel de Control'!$C$56="Precio",'Esc Precios'!H42,'Particip. Energético'!H42)</f>
        <v>0</v>
      </c>
      <c r="I61" s="52">
        <f>IF('[1]Panel de Control'!$C$56="Precio",'Esc Precios'!I42,'Particip. Energético'!I42)</f>
        <v>0</v>
      </c>
      <c r="J61" s="52">
        <f>IF('[1]Panel de Control'!$C$56="Precio",'Esc Precios'!J42,'Particip. Energético'!J42)</f>
        <v>0</v>
      </c>
      <c r="K61" s="52">
        <f>IF('[1]Panel de Control'!$C$56="Precio",'Esc Precios'!K42,'Particip. Energético'!K42)</f>
        <v>0</v>
      </c>
      <c r="L61" s="52">
        <f>IF('[1]Panel de Control'!$C$56="Precio",'Esc Precios'!L42,'Particip. Energético'!L42)</f>
        <v>0</v>
      </c>
      <c r="M61" s="52">
        <f>IF('[1]Panel de Control'!$C$56="Precio",'Esc Precios'!M42,'Particip. Energético'!M42)</f>
        <v>0</v>
      </c>
      <c r="N61" s="52">
        <f>IF('[1]Panel de Control'!$C$56="Precio",'Esc Precios'!N42,'Particip. Energético'!N42)</f>
        <v>0</v>
      </c>
      <c r="O61" s="52">
        <f>IF('[1]Panel de Control'!$C$56="Precio",'Esc Precios'!O42,'Particip. Energético'!O42)</f>
        <v>0</v>
      </c>
      <c r="P61" s="52">
        <f>IF('[1]Panel de Control'!$C$56="Precio",'Esc Precios'!P42,'Particip. Energético'!P42)</f>
        <v>0</v>
      </c>
      <c r="Q61" s="52">
        <f>IF('[1]Panel de Control'!$C$56="Precio",'Esc Precios'!Q42,'Particip. Energético'!Q42)</f>
        <v>0</v>
      </c>
      <c r="R61" s="52">
        <f>IF('[1]Panel de Control'!$C$56="Precio",'Esc Precios'!R42,'Particip. Energético'!R42)</f>
        <v>0</v>
      </c>
      <c r="S61" s="52">
        <f>IF('[1]Panel de Control'!$C$56="Precio",'Esc Precios'!S42,'Particip. Energético'!S42)</f>
        <v>0</v>
      </c>
      <c r="T61" s="52">
        <f>IF('[1]Panel de Control'!$C$56="Precio",'Esc Precios'!T42,'Particip. Energético'!T42)</f>
        <v>0</v>
      </c>
      <c r="U61" s="52">
        <f>IF('[1]Panel de Control'!$C$56="Precio",'Esc Precios'!U42,'Particip. Energético'!U42)</f>
        <v>0</v>
      </c>
      <c r="V61" s="52">
        <f>IF('[1]Panel de Control'!$C$56="Precio",'Esc Precios'!V42,'Particip. Energético'!V42)</f>
        <v>0</v>
      </c>
      <c r="W61" s="52">
        <f>IF('[1]Panel de Control'!$C$56="Precio",'Esc Precios'!W42,'Particip. Energético'!W42)</f>
        <v>0</v>
      </c>
      <c r="X61" s="52">
        <f>IF('[1]Panel de Control'!$C$56="Precio",'Esc Precios'!X42,'Particip. Energético'!X42)</f>
        <v>0</v>
      </c>
      <c r="Y61" s="52">
        <f>IF('[1]Panel de Control'!$C$56="Precio",'Esc Precios'!Y42,'Particip. Energético'!Y42)</f>
        <v>0</v>
      </c>
      <c r="Z61" s="52">
        <f>IF('[1]Panel de Control'!$C$56="Precio",'Esc Precios'!Z42,'Particip. Energético'!Z42)</f>
        <v>0</v>
      </c>
      <c r="AA61" s="52">
        <f>IF('[1]Panel de Control'!$C$56="Precio",'Esc Precios'!AA42,'Particip. Energético'!AA42)</f>
        <v>0</v>
      </c>
      <c r="AB61" s="52">
        <f>IF('[1]Panel de Control'!$C$56="Precio",'Esc Precios'!AB42,'Particip. Energético'!AB42)</f>
        <v>0</v>
      </c>
      <c r="AC61" s="52">
        <f>IF('[1]Panel de Control'!$C$56="Precio",'Esc Precios'!AC42,'Particip. Energético'!AC42)</f>
        <v>0</v>
      </c>
      <c r="AD61" s="52">
        <f>IF('[1]Panel de Control'!$C$56="Precio",'Esc Precios'!AD42,'Particip. Energético'!AD42)</f>
        <v>0</v>
      </c>
      <c r="AE61" s="52">
        <f>IF('[1]Panel de Control'!$C$56="Precio",'Esc Precios'!AE42,'Particip. Energético'!AE42)</f>
        <v>0</v>
      </c>
      <c r="AF61" s="52">
        <f>IF('[1]Panel de Control'!$C$56="Precio",'Esc Precios'!AF42,'Particip. Energético'!AF42)</f>
        <v>0</v>
      </c>
      <c r="AG61" s="52">
        <f>IF('[1]Panel de Control'!$C$56="Precio",'Esc Precios'!AG42,'Particip. Energético'!AG42)</f>
        <v>0</v>
      </c>
      <c r="AH61" s="52">
        <f>IF('[1]Panel de Control'!$C$56="Precio",'Esc Precios'!AH42,'Particip. Energético'!AH42)</f>
        <v>0</v>
      </c>
      <c r="AI61" s="52">
        <f>IF('[1]Panel de Control'!$C$56="Precio",'Esc Precios'!AI42,'Particip. Energético'!AI42)</f>
        <v>0</v>
      </c>
      <c r="AJ61" s="52">
        <f>IF('[1]Panel de Control'!$C$56="Precio",'Esc Precios'!AJ42,'Particip. Energético'!AJ42)</f>
        <v>0</v>
      </c>
      <c r="AK61" s="52">
        <f>IF('[1]Panel de Control'!$C$56="Precio",'Esc Precios'!AK42,'Particip. Energético'!AK42)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Precios'!E43,'Particip. Energético'!E43)</f>
        <v>0.35860172083602249</v>
      </c>
      <c r="F62" s="52">
        <f>IF('[1]Panel de Control'!$C$56="Precio",'Esc Precios'!F43,'Particip. Energético'!F43)</f>
        <v>0.35860172083602249</v>
      </c>
      <c r="G62" s="52">
        <f>IF('[1]Panel de Control'!$C$56="Precio",'Esc Precios'!G43,'Particip. Energético'!G43)</f>
        <v>0.35860172083602249</v>
      </c>
      <c r="H62" s="52">
        <f>IF('[1]Panel de Control'!$C$56="Precio",'Esc Precios'!H43,'Particip. Energético'!H43)</f>
        <v>0.35860172083602249</v>
      </c>
      <c r="I62" s="52">
        <f>IF('[1]Panel de Control'!$C$56="Precio",'Esc Precios'!I43,'Particip. Energético'!I43)</f>
        <v>0.35518678015168204</v>
      </c>
      <c r="J62" s="52">
        <f>IF('[1]Panel de Control'!$C$56="Precio",'Esc Precios'!J43,'Particip. Energético'!J43)</f>
        <v>0.35177180360716948</v>
      </c>
      <c r="K62" s="52">
        <f>IF('[1]Panel de Control'!$C$56="Precio",'Esc Precios'!K43,'Particip. Energético'!K43)</f>
        <v>0.34835666123882408</v>
      </c>
      <c r="L62" s="52">
        <f>IF('[1]Panel de Control'!$C$56="Precio",'Esc Precios'!L43,'Particip. Energético'!L43)</f>
        <v>0.34494038456863352</v>
      </c>
      <c r="M62" s="52">
        <f>IF('[1]Panel de Control'!$C$56="Precio",'Esc Precios'!M43,'Particip. Energético'!M43)</f>
        <v>0.34151659432208242</v>
      </c>
      <c r="N62" s="52">
        <f>IF('[1]Panel de Control'!$C$56="Precio",'Esc Precios'!N43,'Particip. Energético'!N43)</f>
        <v>0.33804304355377313</v>
      </c>
      <c r="O62" s="52">
        <f>IF('[1]Panel de Control'!$C$56="Precio",'Esc Precios'!O43,'Particip. Energético'!O43)</f>
        <v>0.3342403422812219</v>
      </c>
      <c r="P62" s="52">
        <f>IF('[1]Panel de Control'!$C$56="Precio",'Esc Precios'!P43,'Particip. Energético'!P43)</f>
        <v>0.32827779823457343</v>
      </c>
      <c r="Q62" s="52">
        <f>IF('[1]Panel de Control'!$C$56="Precio",'Esc Precios'!Q43,'Particip. Energético'!Q43)</f>
        <v>0.30168932905592871</v>
      </c>
      <c r="R62" s="52">
        <f>IF('[1]Panel de Control'!$C$56="Precio",'Esc Precios'!R43,'Particip. Energético'!R43)</f>
        <v>0.29676836184776761</v>
      </c>
      <c r="S62" s="52">
        <f>IF('[1]Panel de Control'!$C$56="Precio",'Esc Precios'!S43,'Particip. Energético'!S43)</f>
        <v>0.29175827758013795</v>
      </c>
      <c r="T62" s="52">
        <f>IF('[1]Panel de Control'!$C$56="Precio",'Esc Precios'!T43,'Particip. Energético'!T43)</f>
        <v>0.28665380474539476</v>
      </c>
      <c r="U62" s="52">
        <f>IF('[1]Panel de Control'!$C$56="Precio",'Esc Precios'!U43,'Particip. Energético'!U43)</f>
        <v>0.28144938813271797</v>
      </c>
      <c r="V62" s="52">
        <f>IF('[1]Panel de Control'!$C$56="Precio",'Esc Precios'!V43,'Particip. Energético'!V43)</f>
        <v>0.27613917997112897</v>
      </c>
      <c r="W62" s="52">
        <f>IF('[1]Panel de Control'!$C$56="Precio",'Esc Precios'!W43,'Particip. Energético'!W43)</f>
        <v>0.27071703205943737</v>
      </c>
      <c r="X62" s="52">
        <f>IF('[1]Panel de Control'!$C$56="Precio",'Esc Precios'!X43,'Particip. Energético'!X43)</f>
        <v>0.26517648917234365</v>
      </c>
      <c r="Y62" s="52">
        <f>IF('[1]Panel de Control'!$C$56="Precio",'Esc Precios'!Y43,'Particip. Energético'!Y43)</f>
        <v>0.2595107840756824</v>
      </c>
      <c r="Z62" s="52">
        <f>IF('[1]Panel de Control'!$C$56="Precio",'Esc Precios'!Z43,'Particip. Energético'!Z43)</f>
        <v>0.25371283453122279</v>
      </c>
      <c r="AA62" s="52">
        <f>IF('[1]Panel de Control'!$C$56="Precio",'Esc Precios'!AA43,'Particip. Energético'!AA43)</f>
        <v>0.24777524272219761</v>
      </c>
      <c r="AB62" s="52">
        <f>IF('[1]Panel de Control'!$C$56="Precio",'Esc Precios'!AB43,'Particip. Energético'!AB43)</f>
        <v>0.24169029758421057</v>
      </c>
      <c r="AC62" s="52">
        <f>IF('[1]Panel de Control'!$C$56="Precio",'Esc Precios'!AC43,'Particip. Energético'!AC43)</f>
        <v>0.23544998058147665</v>
      </c>
      <c r="AD62" s="52">
        <f>IF('[1]Panel de Control'!$C$56="Precio",'Esc Precios'!AD43,'Particip. Energético'!AD43)</f>
        <v>0.22904597552420952</v>
      </c>
      <c r="AE62" s="52">
        <f>IF('[1]Panel de Control'!$C$56="Precio",'Esc Precios'!AE43,'Particip. Energético'!AE43)</f>
        <v>0.22246968307767045</v>
      </c>
      <c r="AF62" s="52">
        <f>IF('[1]Panel de Control'!$C$56="Precio",'Esc Precios'!AF43,'Particip. Energético'!AF43)</f>
        <v>0.21571224066470421</v>
      </c>
      <c r="AG62" s="52">
        <f>IF('[1]Panel de Control'!$C$56="Precio",'Esc Precios'!AG43,'Particip. Energético'!AG43)</f>
        <v>0.20876454850869114</v>
      </c>
      <c r="AH62" s="52">
        <f>IF('[1]Panel de Control'!$C$56="Precio",'Esc Precios'!AH43,'Particip. Energético'!AH43)</f>
        <v>0.20161730259927016</v>
      </c>
      <c r="AI62" s="52">
        <f>IF('[1]Panel de Control'!$C$56="Precio",'Esc Precios'!AI43,'Particip. Energético'!AI43)</f>
        <v>0.19426103538477396</v>
      </c>
      <c r="AJ62" s="52">
        <f>IF('[1]Panel de Control'!$C$56="Precio",'Esc Precios'!AJ43,'Particip. Energético'!AJ43)</f>
        <v>0.18668616499818833</v>
      </c>
      <c r="AK62" s="52">
        <f>IF('[1]Panel de Control'!$C$56="Precio",'Esc Precios'!AK43,'Particip. Energético'!AK43)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Precios'!E44,'Particip. Energético'!E44)</f>
        <v>0</v>
      </c>
      <c r="F63" s="52">
        <f>IF('[1]Panel de Control'!$C$56="Precio",'Esc Precios'!F44,'Particip. Energético'!F44)</f>
        <v>0</v>
      </c>
      <c r="G63" s="52">
        <f>IF('[1]Panel de Control'!$C$56="Precio",'Esc Precios'!G44,'Particip. Energético'!G44)</f>
        <v>0</v>
      </c>
      <c r="H63" s="52">
        <f>IF('[1]Panel de Control'!$C$56="Precio",'Esc Precios'!H44,'Particip. Energético'!H44)</f>
        <v>0</v>
      </c>
      <c r="I63" s="52">
        <f>IF('[1]Panel de Control'!$C$56="Precio",'Esc Precios'!I44,'Particip. Energético'!I44)</f>
        <v>0</v>
      </c>
      <c r="J63" s="52">
        <f>IF('[1]Panel de Control'!$C$56="Precio",'Esc Precios'!J44,'Particip. Energético'!J44)</f>
        <v>0</v>
      </c>
      <c r="K63" s="52">
        <f>IF('[1]Panel de Control'!$C$56="Precio",'Esc Precios'!K44,'Particip. Energético'!K44)</f>
        <v>0</v>
      </c>
      <c r="L63" s="52">
        <f>IF('[1]Panel de Control'!$C$56="Precio",'Esc Precios'!L44,'Particip. Energético'!L44)</f>
        <v>0</v>
      </c>
      <c r="M63" s="52">
        <f>IF('[1]Panel de Control'!$C$56="Precio",'Esc Precios'!M44,'Particip. Energético'!M44)</f>
        <v>0</v>
      </c>
      <c r="N63" s="52">
        <f>IF('[1]Panel de Control'!$C$56="Precio",'Esc Precios'!N44,'Particip. Energético'!N44)</f>
        <v>0</v>
      </c>
      <c r="O63" s="52">
        <f>IF('[1]Panel de Control'!$C$56="Precio",'Esc Precios'!O44,'Particip. Energético'!O44)</f>
        <v>0</v>
      </c>
      <c r="P63" s="52">
        <f>IF('[1]Panel de Control'!$C$56="Precio",'Esc Precios'!P44,'Particip. Energético'!P44)</f>
        <v>0</v>
      </c>
      <c r="Q63" s="52">
        <f>IF('[1]Panel de Control'!$C$56="Precio",'Esc Precios'!Q44,'Particip. Energético'!Q44)</f>
        <v>0</v>
      </c>
      <c r="R63" s="52">
        <f>IF('[1]Panel de Control'!$C$56="Precio",'Esc Precios'!R44,'Particip. Energético'!R44)</f>
        <v>0</v>
      </c>
      <c r="S63" s="52">
        <f>IF('[1]Panel de Control'!$C$56="Precio",'Esc Precios'!S44,'Particip. Energético'!S44)</f>
        <v>0</v>
      </c>
      <c r="T63" s="52">
        <f>IF('[1]Panel de Control'!$C$56="Precio",'Esc Precios'!T44,'Particip. Energético'!T44)</f>
        <v>0</v>
      </c>
      <c r="U63" s="52">
        <f>IF('[1]Panel de Control'!$C$56="Precio",'Esc Precios'!U44,'Particip. Energético'!U44)</f>
        <v>0</v>
      </c>
      <c r="V63" s="52">
        <f>IF('[1]Panel de Control'!$C$56="Precio",'Esc Precios'!V44,'Particip. Energético'!V44)</f>
        <v>0</v>
      </c>
      <c r="W63" s="52">
        <f>IF('[1]Panel de Control'!$C$56="Precio",'Esc Precios'!W44,'Particip. Energético'!W44)</f>
        <v>0</v>
      </c>
      <c r="X63" s="52">
        <f>IF('[1]Panel de Control'!$C$56="Precio",'Esc Precios'!X44,'Particip. Energético'!X44)</f>
        <v>0</v>
      </c>
      <c r="Y63" s="52">
        <f>IF('[1]Panel de Control'!$C$56="Precio",'Esc Precios'!Y44,'Particip. Energético'!Y44)</f>
        <v>0</v>
      </c>
      <c r="Z63" s="52">
        <f>IF('[1]Panel de Control'!$C$56="Precio",'Esc Precios'!Z44,'Particip. Energético'!Z44)</f>
        <v>0</v>
      </c>
      <c r="AA63" s="52">
        <f>IF('[1]Panel de Control'!$C$56="Precio",'Esc Precios'!AA44,'Particip. Energético'!AA44)</f>
        <v>0</v>
      </c>
      <c r="AB63" s="52">
        <f>IF('[1]Panel de Control'!$C$56="Precio",'Esc Precios'!AB44,'Particip. Energético'!AB44)</f>
        <v>0</v>
      </c>
      <c r="AC63" s="52">
        <f>IF('[1]Panel de Control'!$C$56="Precio",'Esc Precios'!AC44,'Particip. Energético'!AC44)</f>
        <v>0</v>
      </c>
      <c r="AD63" s="52">
        <f>IF('[1]Panel de Control'!$C$56="Precio",'Esc Precios'!AD44,'Particip. Energético'!AD44)</f>
        <v>0</v>
      </c>
      <c r="AE63" s="52">
        <f>IF('[1]Panel de Control'!$C$56="Precio",'Esc Precios'!AE44,'Particip. Energético'!AE44)</f>
        <v>0</v>
      </c>
      <c r="AF63" s="52">
        <f>IF('[1]Panel de Control'!$C$56="Precio",'Esc Precios'!AF44,'Particip. Energético'!AF44)</f>
        <v>0</v>
      </c>
      <c r="AG63" s="52">
        <f>IF('[1]Panel de Control'!$C$56="Precio",'Esc Precios'!AG44,'Particip. Energético'!AG44)</f>
        <v>0</v>
      </c>
      <c r="AH63" s="52">
        <f>IF('[1]Panel de Control'!$C$56="Precio",'Esc Precios'!AH44,'Particip. Energético'!AH44)</f>
        <v>0</v>
      </c>
      <c r="AI63" s="52">
        <f>IF('[1]Panel de Control'!$C$56="Precio",'Esc Precios'!AI44,'Particip. Energético'!AI44)</f>
        <v>0</v>
      </c>
      <c r="AJ63" s="52">
        <f>IF('[1]Panel de Control'!$C$56="Precio",'Esc Precios'!AJ44,'Particip. Energético'!AJ44)</f>
        <v>0</v>
      </c>
      <c r="AK63" s="52">
        <f>IF('[1]Panel de Control'!$C$56="Precio",'Esc Precios'!AK44,'Particip. Energético'!AK44)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Precios'!E45,'Particip. Energético'!E45)</f>
        <v>0</v>
      </c>
      <c r="F64" s="52">
        <f>IF('[1]Panel de Control'!$C$56="Precio",'Esc Precios'!F45,'Particip. Energético'!F45)</f>
        <v>0</v>
      </c>
      <c r="G64" s="52">
        <f>IF('[1]Panel de Control'!$C$56="Precio",'Esc Precios'!G45,'Particip. Energético'!G45)</f>
        <v>0</v>
      </c>
      <c r="H64" s="52">
        <f>IF('[1]Panel de Control'!$C$56="Precio",'Esc Precios'!H45,'Particip. Energético'!H45)</f>
        <v>0</v>
      </c>
      <c r="I64" s="52">
        <f>IF('[1]Panel de Control'!$C$56="Precio",'Esc Precios'!I45,'Particip. Energético'!I45)</f>
        <v>0</v>
      </c>
      <c r="J64" s="52">
        <f>IF('[1]Panel de Control'!$C$56="Precio",'Esc Precios'!J45,'Particip. Energético'!J45)</f>
        <v>0</v>
      </c>
      <c r="K64" s="52">
        <f>IF('[1]Panel de Control'!$C$56="Precio",'Esc Precios'!K45,'Particip. Energético'!K45)</f>
        <v>0</v>
      </c>
      <c r="L64" s="52">
        <f>IF('[1]Panel de Control'!$C$56="Precio",'Esc Precios'!L45,'Particip. Energético'!L45)</f>
        <v>0</v>
      </c>
      <c r="M64" s="52">
        <f>IF('[1]Panel de Control'!$C$56="Precio",'Esc Precios'!M45,'Particip. Energético'!M45)</f>
        <v>0</v>
      </c>
      <c r="N64" s="52">
        <f>IF('[1]Panel de Control'!$C$56="Precio",'Esc Precios'!N45,'Particip. Energético'!N45)</f>
        <v>0</v>
      </c>
      <c r="O64" s="52">
        <f>IF('[1]Panel de Control'!$C$56="Precio",'Esc Precios'!O45,'Particip. Energético'!O45)</f>
        <v>0</v>
      </c>
      <c r="P64" s="52">
        <f>IF('[1]Panel de Control'!$C$56="Precio",'Esc Precios'!P45,'Particip. Energético'!P45)</f>
        <v>0</v>
      </c>
      <c r="Q64" s="52">
        <f>IF('[1]Panel de Control'!$C$56="Precio",'Esc Precios'!Q45,'Particip. Energético'!Q45)</f>
        <v>0</v>
      </c>
      <c r="R64" s="52">
        <f>IF('[1]Panel de Control'!$C$56="Precio",'Esc Precios'!R45,'Particip. Energético'!R45)</f>
        <v>0</v>
      </c>
      <c r="S64" s="52">
        <f>IF('[1]Panel de Control'!$C$56="Precio",'Esc Precios'!S45,'Particip. Energético'!S45)</f>
        <v>0</v>
      </c>
      <c r="T64" s="52">
        <f>IF('[1]Panel de Control'!$C$56="Precio",'Esc Precios'!T45,'Particip. Energético'!T45)</f>
        <v>0</v>
      </c>
      <c r="U64" s="52">
        <f>IF('[1]Panel de Control'!$C$56="Precio",'Esc Precios'!U45,'Particip. Energético'!U45)</f>
        <v>0</v>
      </c>
      <c r="V64" s="52">
        <f>IF('[1]Panel de Control'!$C$56="Precio",'Esc Precios'!V45,'Particip. Energético'!V45)</f>
        <v>0</v>
      </c>
      <c r="W64" s="52">
        <f>IF('[1]Panel de Control'!$C$56="Precio",'Esc Precios'!W45,'Particip. Energético'!W45)</f>
        <v>0</v>
      </c>
      <c r="X64" s="52">
        <f>IF('[1]Panel de Control'!$C$56="Precio",'Esc Precios'!X45,'Particip. Energético'!X45)</f>
        <v>0</v>
      </c>
      <c r="Y64" s="52">
        <f>IF('[1]Panel de Control'!$C$56="Precio",'Esc Precios'!Y45,'Particip. Energético'!Y45)</f>
        <v>0</v>
      </c>
      <c r="Z64" s="52">
        <f>IF('[1]Panel de Control'!$C$56="Precio",'Esc Precios'!Z45,'Particip. Energético'!Z45)</f>
        <v>0</v>
      </c>
      <c r="AA64" s="52">
        <f>IF('[1]Panel de Control'!$C$56="Precio",'Esc Precios'!AA45,'Particip. Energético'!AA45)</f>
        <v>0</v>
      </c>
      <c r="AB64" s="52">
        <f>IF('[1]Panel de Control'!$C$56="Precio",'Esc Precios'!AB45,'Particip. Energético'!AB45)</f>
        <v>0</v>
      </c>
      <c r="AC64" s="52">
        <f>IF('[1]Panel de Control'!$C$56="Precio",'Esc Precios'!AC45,'Particip. Energético'!AC45)</f>
        <v>0</v>
      </c>
      <c r="AD64" s="52">
        <f>IF('[1]Panel de Control'!$C$56="Precio",'Esc Precios'!AD45,'Particip. Energético'!AD45)</f>
        <v>0</v>
      </c>
      <c r="AE64" s="52">
        <f>IF('[1]Panel de Control'!$C$56="Precio",'Esc Precios'!AE45,'Particip. Energético'!AE45)</f>
        <v>0</v>
      </c>
      <c r="AF64" s="52">
        <f>IF('[1]Panel de Control'!$C$56="Precio",'Esc Precios'!AF45,'Particip. Energético'!AF45)</f>
        <v>0</v>
      </c>
      <c r="AG64" s="52">
        <f>IF('[1]Panel de Control'!$C$56="Precio",'Esc Precios'!AG45,'Particip. Energético'!AG45)</f>
        <v>0</v>
      </c>
      <c r="AH64" s="52">
        <f>IF('[1]Panel de Control'!$C$56="Precio",'Esc Precios'!AH45,'Particip. Energético'!AH45)</f>
        <v>0</v>
      </c>
      <c r="AI64" s="52">
        <f>IF('[1]Panel de Control'!$C$56="Precio",'Esc Precios'!AI45,'Particip. Energético'!AI45)</f>
        <v>0</v>
      </c>
      <c r="AJ64" s="52">
        <f>IF('[1]Panel de Control'!$C$56="Precio",'Esc Precios'!AJ45,'Particip. Energético'!AJ45)</f>
        <v>0</v>
      </c>
      <c r="AK64" s="52">
        <f>IF('[1]Panel de Control'!$C$56="Precio",'Esc Precios'!AK45,'Particip. Energético'!AK45)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Precios'!E46,'Particip. Energético'!E46)</f>
        <v>0</v>
      </c>
      <c r="F65" s="52">
        <f>IF('[1]Panel de Control'!$C$56="Precio",'Esc Precios'!F46,'Particip. Energético'!F46)</f>
        <v>0</v>
      </c>
      <c r="G65" s="52">
        <f>IF('[1]Panel de Control'!$C$56="Precio",'Esc Precios'!G46,'Particip. Energético'!G46)</f>
        <v>0</v>
      </c>
      <c r="H65" s="52">
        <f>IF('[1]Panel de Control'!$C$56="Precio",'Esc Precios'!H46,'Particip. Energético'!H46)</f>
        <v>0</v>
      </c>
      <c r="I65" s="52">
        <f>IF('[1]Panel de Control'!$C$56="Precio",'Esc Precios'!I46,'Particip. Energético'!I46)</f>
        <v>0</v>
      </c>
      <c r="J65" s="52">
        <f>IF('[1]Panel de Control'!$C$56="Precio",'Esc Precios'!J46,'Particip. Energético'!J46)</f>
        <v>9.9999999999999903E-8</v>
      </c>
      <c r="K65" s="52">
        <f>IF('[1]Panel de Control'!$C$56="Precio",'Esc Precios'!K46,'Particip. Energético'!K46)</f>
        <v>6.6241783912806007E-7</v>
      </c>
      <c r="L65" s="52">
        <f>IF('[1]Panel de Control'!$C$56="Precio",'Esc Precios'!L46,'Particip. Energético'!L46)</f>
        <v>4.3879600562251737E-6</v>
      </c>
      <c r="M65" s="52">
        <f>IF('[1]Panel de Control'!$C$56="Precio",'Esc Precios'!M46,'Particip. Energético'!M46)</f>
        <v>2.9065929224896882E-5</v>
      </c>
      <c r="N65" s="52">
        <f>IF('[1]Panel de Control'!$C$56="Precio",'Esc Precios'!N46,'Particip. Energético'!N46)</f>
        <v>1.9250653913663269E-4</v>
      </c>
      <c r="O65" s="52">
        <f>IF('[1]Panel de Control'!$C$56="Precio",'Esc Precios'!O46,'Particip. Energético'!O46)</f>
        <v>1.2738192202547179E-3</v>
      </c>
      <c r="P65" s="52">
        <f>IF('[1]Panel de Control'!$C$56="Precio",'Esc Precios'!P46,'Particip. Energético'!P46)</f>
        <v>8.377988983290667E-3</v>
      </c>
      <c r="Q65" s="52">
        <f>IF('[1]Panel de Control'!$C$56="Precio",'Esc Precios'!Q46,'Particip. Energético'!Q46)</f>
        <v>5.2999999999999964E-2</v>
      </c>
      <c r="R65" s="52">
        <f>IF('[1]Panel de Control'!$C$56="Precio",'Esc Precios'!R46,'Particip. Energético'!R46)</f>
        <v>5.5542399509892405E-2</v>
      </c>
      <c r="S65" s="52">
        <f>IF('[1]Panel de Control'!$C$56="Precio",'Esc Precios'!S46,'Particip. Energético'!S46)</f>
        <v>5.8199262290142391E-2</v>
      </c>
      <c r="T65" s="52">
        <f>IF('[1]Panel de Control'!$C$56="Precio",'Esc Precios'!T46,'Particip. Energético'!T46)</f>
        <v>6.0975010639593E-2</v>
      </c>
      <c r="U65" s="52">
        <f>IF('[1]Panel de Control'!$C$56="Precio",'Esc Precios'!U46,'Particip. Energético'!U46)</f>
        <v>6.3874166578128153E-2</v>
      </c>
      <c r="V65" s="52">
        <f>IF('[1]Panel de Control'!$C$56="Precio",'Esc Precios'!V46,'Particip. Energético'!V46)</f>
        <v>6.6901346747900228E-2</v>
      </c>
      <c r="W65" s="52">
        <f>IF('[1]Panel de Control'!$C$56="Precio",'Esc Precios'!W46,'Particip. Energético'!W46)</f>
        <v>7.0061256381072912E-2</v>
      </c>
      <c r="X65" s="52">
        <f>IF('[1]Panel de Control'!$C$56="Precio",'Esc Precios'!X46,'Particip. Energético'!X46)</f>
        <v>7.3358682264357031E-2</v>
      </c>
      <c r="Y65" s="52">
        <f>IF('[1]Panel de Control'!$C$56="Precio",'Esc Precios'!Y46,'Particip. Energético'!Y46)</f>
        <v>7.6798484629974587E-2</v>
      </c>
      <c r="Z65" s="52">
        <f>IF('[1]Panel de Control'!$C$56="Precio",'Esc Precios'!Z46,'Particip. Energético'!Z46)</f>
        <v>8.0385587902734687E-2</v>
      </c>
      <c r="AA65" s="52">
        <f>IF('[1]Panel de Control'!$C$56="Precio",'Esc Precios'!AA46,'Particip. Energético'!AA46)</f>
        <v>8.4124970233759394E-2</v>
      </c>
      <c r="AB65" s="52">
        <f>IF('[1]Panel de Control'!$C$56="Precio",'Esc Precios'!AB46,'Particip. Energético'!AB46)</f>
        <v>8.8021651753181038E-2</v>
      </c>
      <c r="AC65" s="52">
        <f>IF('[1]Panel de Control'!$C$56="Precio",'Esc Precios'!AC46,'Particip. Energético'!AC46)</f>
        <v>9.2080681476971751E-2</v>
      </c>
      <c r="AD65" s="52">
        <f>IF('[1]Panel de Control'!$C$56="Precio",'Esc Precios'!AD46,'Particip. Energético'!AD46)</f>
        <v>9.6307122807095483E-2</v>
      </c>
      <c r="AE65" s="52">
        <f>IF('[1]Panel de Control'!$C$56="Precio",'Esc Precios'!AE46,'Particip. Energético'!AE46)</f>
        <v>0.10070603756952731</v>
      </c>
      <c r="AF65" s="52">
        <f>IF('[1]Panel de Control'!$C$56="Precio",'Esc Precios'!AF46,'Particip. Energético'!AF46)</f>
        <v>0.1052824685414991</v>
      </c>
      <c r="AG65" s="52">
        <f>IF('[1]Panel de Control'!$C$56="Precio",'Esc Precios'!AG46,'Particip. Energético'!AG46)</f>
        <v>0.11004142042773479</v>
      </c>
      <c r="AH65" s="52">
        <f>IF('[1]Panel de Control'!$C$56="Precio",'Esc Precios'!AH46,'Particip. Energético'!AH46)</f>
        <v>0.11498783925556323</v>
      </c>
      <c r="AI65" s="52">
        <f>IF('[1]Panel de Control'!$C$56="Precio",'Esc Precios'!AI46,'Particip. Energético'!AI46)</f>
        <v>0.12012659017074631</v>
      </c>
      <c r="AJ65" s="52">
        <f>IF('[1]Panel de Control'!$C$56="Precio",'Esc Precios'!AJ46,'Particip. Energético'!AJ46)</f>
        <v>0.1254624336297416</v>
      </c>
      <c r="AK65" s="52">
        <f>IF('[1]Panel de Control'!$C$56="Precio",'Esc Precios'!AK46,'Particip. Energético'!AK46)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Precios'!E47,'Particip. Energético'!E47)</f>
        <v>0</v>
      </c>
      <c r="F66" s="52">
        <f>IF('[1]Panel de Control'!$C$56="Precio",'Esc Precios'!F47,'Particip. Energético'!F47)</f>
        <v>0</v>
      </c>
      <c r="G66" s="52">
        <f>IF('[1]Panel de Control'!$C$56="Precio",'Esc Precios'!G47,'Particip. Energético'!G47)</f>
        <v>0</v>
      </c>
      <c r="H66" s="52">
        <f>IF('[1]Panel de Control'!$C$56="Precio",'Esc Precios'!H47,'Particip. Energético'!H47)</f>
        <v>0</v>
      </c>
      <c r="I66" s="52">
        <f>IF('[1]Panel de Control'!$C$56="Precio",'Esc Precios'!I47,'Particip. Energético'!I47)</f>
        <v>0</v>
      </c>
      <c r="J66" s="52">
        <f>IF('[1]Panel de Control'!$C$56="Precio",'Esc Precios'!J47,'Particip. Energético'!J47)</f>
        <v>0</v>
      </c>
      <c r="K66" s="52">
        <f>IF('[1]Panel de Control'!$C$56="Precio",'Esc Precios'!K47,'Particip. Energético'!K47)</f>
        <v>0</v>
      </c>
      <c r="L66" s="52">
        <f>IF('[1]Panel de Control'!$C$56="Precio",'Esc Precios'!L47,'Particip. Energético'!L47)</f>
        <v>0</v>
      </c>
      <c r="M66" s="52">
        <f>IF('[1]Panel de Control'!$C$56="Precio",'Esc Precios'!M47,'Particip. Energético'!M47)</f>
        <v>0</v>
      </c>
      <c r="N66" s="52">
        <f>IF('[1]Panel de Control'!$C$56="Precio",'Esc Precios'!N47,'Particip. Energético'!N47)</f>
        <v>0</v>
      </c>
      <c r="O66" s="52">
        <f>IF('[1]Panel de Control'!$C$56="Precio",'Esc Precios'!O47,'Particip. Energético'!O47)</f>
        <v>0</v>
      </c>
      <c r="P66" s="52">
        <f>IF('[1]Panel de Control'!$C$56="Precio",'Esc Precios'!P47,'Particip. Energético'!P47)</f>
        <v>9.9999999999999903E-8</v>
      </c>
      <c r="Q66" s="52">
        <f>IF('[1]Panel de Control'!$C$56="Precio",'Esc Precios'!Q47,'Particip. Energético'!Q47)</f>
        <v>2.0000000000000004E-2</v>
      </c>
      <c r="R66" s="52">
        <f>IF('[1]Panel de Control'!$C$56="Precio",'Esc Precios'!R47,'Particip. Energético'!R47)</f>
        <v>2.1657319666885624E-2</v>
      </c>
      <c r="S66" s="52">
        <f>IF('[1]Panel de Control'!$C$56="Precio",'Esc Precios'!S47,'Particip. Energético'!S47)</f>
        <v>2.3448688700945873E-2</v>
      </c>
      <c r="T66" s="52">
        <f>IF('[1]Panel de Control'!$C$56="Precio",'Esc Precios'!T47,'Particip. Energético'!T47)</f>
        <v>2.5384384977203911E-2</v>
      </c>
      <c r="U66" s="52">
        <f>IF('[1]Panel de Control'!$C$56="Precio",'Esc Precios'!U47,'Particip. Energético'!U47)</f>
        <v>2.7475377786880185E-2</v>
      </c>
      <c r="V66" s="52">
        <f>IF('[1]Panel de Control'!$C$56="Precio",'Esc Precios'!V47,'Particip. Energético'!V47)</f>
        <v>2.9733357634829229E-2</v>
      </c>
      <c r="W66" s="52">
        <f>IF('[1]Panel de Control'!$C$56="Precio",'Esc Precios'!W47,'Particip. Energético'!W47)</f>
        <v>3.2170764218298405E-2</v>
      </c>
      <c r="X66" s="52">
        <f>IF('[1]Panel de Control'!$C$56="Precio",'Esc Precios'!X47,'Particip. Energético'!X47)</f>
        <v>3.4800811850193569E-2</v>
      </c>
      <c r="Y66" s="52">
        <f>IF('[1]Panel de Control'!$C$56="Precio",'Esc Precios'!Y47,'Particip. Energético'!Y47)</f>
        <v>3.7637511468653219E-2</v>
      </c>
      <c r="Z66" s="52">
        <f>IF('[1]Panel de Control'!$C$56="Precio",'Esc Precios'!Z47,'Particip. Energético'!Z47)</f>
        <v>4.0695688242412591E-2</v>
      </c>
      <c r="AA66" s="52">
        <f>IF('[1]Panel de Control'!$C$56="Precio",'Esc Precios'!AA47,'Particip. Energético'!AA47)</f>
        <v>4.3990993639052942E-2</v>
      </c>
      <c r="AB66" s="52">
        <f>IF('[1]Panel de Control'!$C$56="Precio",'Esc Precios'!AB47,'Particip. Energético'!AB47)</f>
        <v>4.7539910672315035E-2</v>
      </c>
      <c r="AC66" s="52">
        <f>IF('[1]Panel de Control'!$C$56="Precio",'Esc Precios'!AC47,'Particip. Energético'!AC47)</f>
        <v>5.1359750887593647E-2</v>
      </c>
      <c r="AD66" s="52">
        <f>IF('[1]Panel de Control'!$C$56="Precio",'Esc Precios'!AD47,'Particip. Energético'!AD47)</f>
        <v>5.5468641484930165E-2</v>
      </c>
      <c r="AE66" s="52">
        <f>IF('[1]Panel de Control'!$C$56="Precio",'Esc Precios'!AE47,'Particip. Energético'!AE47)</f>
        <v>5.9885500820928313E-2</v>
      </c>
      <c r="AF66" s="52">
        <f>IF('[1]Panel de Control'!$C$56="Precio",'Esc Precios'!AF47,'Particip. Energético'!AF47)</f>
        <v>6.4630000381117075E-2</v>
      </c>
      <c r="AG66" s="52">
        <f>IF('[1]Panel de Control'!$C$56="Precio",'Esc Precios'!AG47,'Particip. Energético'!AG47)</f>
        <v>6.9722511180103794E-2</v>
      </c>
      <c r="AH66" s="52">
        <f>IF('[1]Panel de Control'!$C$56="Precio",'Esc Precios'!AH47,'Particip. Energético'!AH47)</f>
        <v>7.5184032437948384E-2</v>
      </c>
      <c r="AI66" s="52">
        <f>IF('[1]Panel de Control'!$C$56="Precio",'Esc Precios'!AI47,'Particip. Energético'!AI47)</f>
        <v>8.1036100309042083E-2</v>
      </c>
      <c r="AJ66" s="52">
        <f>IF('[1]Panel de Control'!$C$56="Precio",'Esc Precios'!AJ47,'Particip. Energético'!AJ47)</f>
        <v>8.7300674417890398E-2</v>
      </c>
      <c r="AK66" s="52">
        <f>IF('[1]Panel de Control'!$C$56="Precio",'Esc Precios'!AK47,'Particip. Energético'!AK47)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x14ac:dyDescent="0.25">
      <c r="A70" s="104"/>
      <c r="B70" s="105"/>
      <c r="C70" s="104"/>
      <c r="D70" s="106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107"/>
      <c r="Q70" s="107"/>
      <c r="R70" s="107"/>
      <c r="S70" s="107"/>
      <c r="T70" s="107"/>
      <c r="U70" s="107"/>
      <c r="V70" s="107"/>
      <c r="W70" s="107"/>
      <c r="X70" s="107"/>
      <c r="Y70" s="107"/>
      <c r="Z70" s="107"/>
      <c r="AA70" s="107"/>
      <c r="AB70" s="107"/>
      <c r="AC70" s="107"/>
      <c r="AD70" s="107"/>
      <c r="AE70" s="107"/>
      <c r="AF70" s="107"/>
      <c r="AG70" s="107"/>
      <c r="AH70" s="107"/>
      <c r="AI70" s="107"/>
      <c r="AJ70" s="107"/>
      <c r="AK70" s="107"/>
    </row>
    <row r="71" spans="1:37" s="5" customFormat="1" x14ac:dyDescent="0.25">
      <c r="A71" s="108" t="s">
        <v>215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s="5" customFormat="1" x14ac:dyDescent="0.25">
      <c r="A72" s="109" t="s">
        <v>16</v>
      </c>
      <c r="B72" s="110" t="s">
        <v>20</v>
      </c>
      <c r="C72" s="109" t="s">
        <v>154</v>
      </c>
      <c r="D72" s="82">
        <f>D41*SUMPRODUCT(D109:D114,D48:D53)</f>
        <v>136.90537474259861</v>
      </c>
      <c r="E72" s="50">
        <f>+D72</f>
        <v>136.90537474259861</v>
      </c>
      <c r="F72" s="50">
        <f t="shared" ref="F72:G72" si="3">+E72</f>
        <v>136.90537474259861</v>
      </c>
      <c r="G72" s="50">
        <f t="shared" si="3"/>
        <v>136.90537474259861</v>
      </c>
      <c r="H72" s="50">
        <f>+G72*(1-SGE!F$25)*(1-SGE!F$30)</f>
        <v>136.90537474259861</v>
      </c>
      <c r="I72" s="50">
        <f>+H72*(1-SGE!G$25)*(1-SGE!G$30)</f>
        <v>136.90537474259861</v>
      </c>
      <c r="J72" s="50">
        <f>+I72*(1-SGE!H$25)*(1-SGE!H$30)</f>
        <v>136.90537474259861</v>
      </c>
      <c r="K72" s="50">
        <f>+J72*(1-SGE!I$25)*(1-SGE!I$30)</f>
        <v>134.38220868609253</v>
      </c>
      <c r="L72" s="50">
        <f>+K72*(1-SGE!J$25)*(1-SGE!J$30)</f>
        <v>131.90554458000787</v>
      </c>
      <c r="M72" s="50">
        <f>+L72*(1-SGE!K$25)*(1-SGE!K$30)</f>
        <v>129.47452539339835</v>
      </c>
      <c r="N72" s="50">
        <f>+M72*(1-SGE!L$25)*(1-SGE!L$30)</f>
        <v>127.08830989039804</v>
      </c>
      <c r="O72" s="50">
        <f>+N72*(1-SGE!M$25)*(1-SGE!M$30)</f>
        <v>124.74607233911802</v>
      </c>
      <c r="P72" s="50">
        <f>+O72*(1-SGE!N$25)*(1-SGE!N$30)</f>
        <v>122.44700222590808</v>
      </c>
      <c r="Q72" s="50">
        <f>+P72*(1-SGE!O$25)*(1-SGE!O$30)</f>
        <v>120.19030397488461</v>
      </c>
      <c r="R72" s="50">
        <f>+Q72*(1-SGE!P$25)*(1-SGE!P$30)</f>
        <v>119.02445802632822</v>
      </c>
      <c r="S72" s="50">
        <f>+R72*(1-SGE!Q$25)*(1-SGE!Q$30)</f>
        <v>117.86992078347282</v>
      </c>
      <c r="T72" s="50">
        <f>+S72*(1-SGE!R$25)*(1-SGE!R$30)</f>
        <v>116.72658255187312</v>
      </c>
      <c r="U72" s="50">
        <f>+T72*(1-SGE!S$25)*(1-SGE!S$30)</f>
        <v>115.59433470111993</v>
      </c>
      <c r="V72" s="50">
        <f>+U72*(1-SGE!T$25)*(1-SGE!T$30)</f>
        <v>114.47306965451905</v>
      </c>
      <c r="W72" s="50">
        <f>+V72*(1-SGE!U$25)*(1-SGE!U$30)</f>
        <v>113.36268087887021</v>
      </c>
      <c r="X72" s="50">
        <f>+W72*(1-SGE!V$25)*(1-SGE!V$30)</f>
        <v>112.26306287434515</v>
      </c>
      <c r="Y72" s="50">
        <f>+X72*(1-SGE!W$25)*(1-SGE!W$30)</f>
        <v>111.17411116446399</v>
      </c>
      <c r="Z72" s="50">
        <f>+Y72*(1-SGE!X$25)*(1-SGE!X$30)</f>
        <v>110.09572228616868</v>
      </c>
      <c r="AA72" s="50">
        <f>+Z72*(1-SGE!Y$25)*(1-SGE!Y$30)</f>
        <v>109.02779377999282</v>
      </c>
      <c r="AB72" s="50">
        <f>+AA72*(1-SGE!Z$25)*(1-SGE!Z$30)</f>
        <v>107.97022418032688</v>
      </c>
      <c r="AC72" s="50">
        <f>+AB72*(1-SGE!AA$25)*(1-SGE!AA$30)</f>
        <v>106.92291300577769</v>
      </c>
      <c r="AD72" s="50">
        <f>+AC72*(1-SGE!AB$25)*(1-SGE!AB$30)</f>
        <v>105.88576074962162</v>
      </c>
      <c r="AE72" s="50">
        <f>+AD72*(1-SGE!AC$25)*(1-SGE!AC$30)</f>
        <v>104.85866887035029</v>
      </c>
      <c r="AF72" s="50">
        <f>+AE72*(1-SGE!AD$25)*(1-SGE!AD$30)</f>
        <v>104.24839141752487</v>
      </c>
      <c r="AG72" s="50">
        <f>+AF72*(1-SGE!AE$25)*(1-SGE!AE$30)</f>
        <v>103.64166577947489</v>
      </c>
      <c r="AH72" s="50">
        <f>+AG72*(1-SGE!AF$25)*(1-SGE!AF$30)</f>
        <v>103.03847128463836</v>
      </c>
      <c r="AI72" s="50">
        <f>+AH72*(1-SGE!AG$25)*(1-SGE!AG$30)</f>
        <v>102.43878738176177</v>
      </c>
      <c r="AJ72" s="50">
        <f>+AI72*(1-SGE!AH$25)*(1-SGE!AH$30)</f>
        <v>101.84259363919993</v>
      </c>
      <c r="AK72" s="50">
        <f>+AJ72*(1-SGE!AI$25)*(1-SGE!AI$30)</f>
        <v>101.24986974421981</v>
      </c>
    </row>
    <row r="73" spans="1:37" s="5" customFormat="1" x14ac:dyDescent="0.25">
      <c r="A73" s="109" t="s">
        <v>84</v>
      </c>
      <c r="B73" s="110" t="s">
        <v>20</v>
      </c>
      <c r="C73" s="109" t="s">
        <v>154</v>
      </c>
      <c r="D73" s="82">
        <f>D42*SUMPRODUCT(D117:D127,D56:D66)</f>
        <v>159.32855359948454</v>
      </c>
      <c r="E73" s="50">
        <f t="shared" ref="E73:G74" si="4">+D73</f>
        <v>159.32855359948454</v>
      </c>
      <c r="F73" s="50">
        <f t="shared" si="4"/>
        <v>159.32855359948454</v>
      </c>
      <c r="G73" s="50">
        <f t="shared" si="4"/>
        <v>159.32855359948454</v>
      </c>
      <c r="H73" s="50">
        <f>+G73*(1-SGE!F$26)*(1-SGE!F$31)</f>
        <v>159.32855359948454</v>
      </c>
      <c r="I73" s="50">
        <f>+H73*(1-SGE!G$26)*(1-SGE!G$31)</f>
        <v>159.32855359948454</v>
      </c>
      <c r="J73" s="50">
        <f>+I73*(1-SGE!H$26)*(1-SGE!H$31)</f>
        <v>159.32855359948454</v>
      </c>
      <c r="K73" s="50">
        <f>+J73*(1-SGE!I$26)*(1-SGE!I$31)</f>
        <v>156.39212835664605</v>
      </c>
      <c r="L73" s="50">
        <f>+K73*(1-SGE!J$26)*(1-SGE!J$31)</f>
        <v>153.50982143103309</v>
      </c>
      <c r="M73" s="50">
        <f>+L73*(1-SGE!K$26)*(1-SGE!K$31)</f>
        <v>150.68063542205917</v>
      </c>
      <c r="N73" s="50">
        <f>+M73*(1-SGE!L$26)*(1-SGE!L$31)</f>
        <v>147.90359131123063</v>
      </c>
      <c r="O73" s="50">
        <f>+N73*(1-SGE!M$26)*(1-SGE!M$31)</f>
        <v>145.17772812336466</v>
      </c>
      <c r="P73" s="50">
        <f>+O73*(1-SGE!N$26)*(1-SGE!N$31)</f>
        <v>142.50210259405105</v>
      </c>
      <c r="Q73" s="50">
        <f>+P73*(1-SGE!O$26)*(1-SGE!O$31)</f>
        <v>139.8757888432427</v>
      </c>
      <c r="R73" s="50">
        <f>+Q73*(1-SGE!P$26)*(1-SGE!P$31)</f>
        <v>138.51899369146321</v>
      </c>
      <c r="S73" s="50">
        <f>+R73*(1-SGE!Q$26)*(1-SGE!Q$31)</f>
        <v>137.17535945265601</v>
      </c>
      <c r="T73" s="50">
        <f>+S73*(1-SGE!R$26)*(1-SGE!R$31)</f>
        <v>135.84475846596524</v>
      </c>
      <c r="U73" s="50">
        <f>+T73*(1-SGE!S$26)*(1-SGE!S$31)</f>
        <v>134.52706430884535</v>
      </c>
      <c r="V73" s="50">
        <f>+U73*(1-SGE!T$26)*(1-SGE!T$31)</f>
        <v>133.22215178504953</v>
      </c>
      <c r="W73" s="50">
        <f>+V73*(1-SGE!U$26)*(1-SGE!U$31)</f>
        <v>131.92989691273453</v>
      </c>
      <c r="X73" s="50">
        <f>+W73*(1-SGE!V$26)*(1-SGE!V$31)</f>
        <v>130.65017691268099</v>
      </c>
      <c r="Y73" s="50">
        <f>+X73*(1-SGE!W$26)*(1-SGE!W$31)</f>
        <v>129.38287019662798</v>
      </c>
      <c r="Z73" s="50">
        <f>+Y73*(1-SGE!X$26)*(1-SGE!X$31)</f>
        <v>128.12785635572067</v>
      </c>
      <c r="AA73" s="50">
        <f>+Z73*(1-SGE!Y$26)*(1-SGE!Y$31)</f>
        <v>126.88501614907015</v>
      </c>
      <c r="AB73" s="50">
        <f>+AA73*(1-SGE!Z$26)*(1-SGE!Z$31)</f>
        <v>125.65423149242416</v>
      </c>
      <c r="AC73" s="50">
        <f>+AB73*(1-SGE!AA$26)*(1-SGE!AA$31)</f>
        <v>124.43538544694762</v>
      </c>
      <c r="AD73" s="50">
        <f>+AC73*(1-SGE!AB$26)*(1-SGE!AB$31)</f>
        <v>123.22836220811222</v>
      </c>
      <c r="AE73" s="50">
        <f>+AD73*(1-SGE!AC$26)*(1-SGE!AC$31)</f>
        <v>122.0330470946935</v>
      </c>
      <c r="AF73" s="50">
        <f>+AE73*(1-SGE!AD$26)*(1-SGE!AD$31)</f>
        <v>121.3228147606024</v>
      </c>
      <c r="AG73" s="50">
        <f>+AF73*(1-SGE!AE$26)*(1-SGE!AE$31)</f>
        <v>120.61671597869571</v>
      </c>
      <c r="AH73" s="50">
        <f>+AG73*(1-SGE!AF$26)*(1-SGE!AF$31)</f>
        <v>119.91472669169973</v>
      </c>
      <c r="AI73" s="50">
        <f>+AH73*(1-SGE!AG$26)*(1-SGE!AG$31)</f>
        <v>119.21682298235405</v>
      </c>
      <c r="AJ73" s="50">
        <f>+AI73*(1-SGE!AH$26)*(1-SGE!AH$31)</f>
        <v>118.52298107259676</v>
      </c>
      <c r="AK73" s="50">
        <f>+AJ73*(1-SGE!AI$26)*(1-SGE!AI$31)</f>
        <v>117.83317732275428</v>
      </c>
    </row>
    <row r="74" spans="1:37" s="5" customFormat="1" x14ac:dyDescent="0.25">
      <c r="A74" s="109" t="s">
        <v>85</v>
      </c>
      <c r="B74" s="110" t="s">
        <v>20</v>
      </c>
      <c r="C74" s="109" t="s">
        <v>154</v>
      </c>
      <c r="D74" s="82">
        <f>D43*SUMPRODUCT(D130:D130,D69:D69)</f>
        <v>1.404009340530312</v>
      </c>
      <c r="E74" s="50">
        <f t="shared" si="4"/>
        <v>1.404009340530312</v>
      </c>
      <c r="F74" s="50">
        <f t="shared" si="4"/>
        <v>1.404009340530312</v>
      </c>
      <c r="G74" s="50">
        <f t="shared" si="4"/>
        <v>1.404009340530312</v>
      </c>
      <c r="H74" s="50">
        <f>+G74*(1-SGE!F$27)*(1-SGE!F$32)</f>
        <v>1.404009340530312</v>
      </c>
      <c r="I74" s="50">
        <f>+H74*(1-SGE!G$27)*(1-SGE!G$32)</f>
        <v>1.404009340530312</v>
      </c>
      <c r="J74" s="50">
        <f>+I74*(1-SGE!H$27)*(1-SGE!H$32)</f>
        <v>1.404009340530312</v>
      </c>
      <c r="K74" s="50">
        <f>+J74*(1-SGE!I$27)*(1-SGE!I$32)</f>
        <v>1.3781334483843386</v>
      </c>
      <c r="L74" s="50">
        <f>+K74*(1-SGE!J$27)*(1-SGE!J$32)</f>
        <v>1.3527344489306155</v>
      </c>
      <c r="M74" s="50">
        <f>+L74*(1-SGE!K$27)*(1-SGE!K$32)</f>
        <v>1.3278035530368244</v>
      </c>
      <c r="N74" s="50">
        <f>+M74*(1-SGE!L$27)*(1-SGE!L$32)</f>
        <v>1.303332133554356</v>
      </c>
      <c r="O74" s="50">
        <f>+N74*(1-SGE!M$27)*(1-SGE!M$32)</f>
        <v>1.2793117223329493</v>
      </c>
      <c r="P74" s="50">
        <f>+O74*(1-SGE!N$27)*(1-SGE!N$32)</f>
        <v>1.2557340072903531</v>
      </c>
      <c r="Q74" s="50">
        <f>+P74*(1-SGE!O$27)*(1-SGE!O$32)</f>
        <v>1.232590829535992</v>
      </c>
      <c r="R74" s="50">
        <f>+Q74*(1-SGE!P$27)*(1-SGE!P$32)</f>
        <v>1.2206346984894927</v>
      </c>
      <c r="S74" s="50">
        <f>+R74*(1-SGE!Q$27)*(1-SGE!Q$32)</f>
        <v>1.2087945419141446</v>
      </c>
      <c r="T74" s="50">
        <f>+S74*(1-SGE!R$27)*(1-SGE!R$32)</f>
        <v>1.1970692348575771</v>
      </c>
      <c r="U74" s="50">
        <f>+T74*(1-SGE!S$27)*(1-SGE!S$32)</f>
        <v>1.1854576632794585</v>
      </c>
      <c r="V74" s="50">
        <f>+U74*(1-SGE!T$27)*(1-SGE!T$32)</f>
        <v>1.1739587239456475</v>
      </c>
      <c r="W74" s="50">
        <f>+V74*(1-SGE!U$27)*(1-SGE!U$32)</f>
        <v>1.1625713243233744</v>
      </c>
      <c r="X74" s="50">
        <f>+W74*(1-SGE!V$27)*(1-SGE!V$32)</f>
        <v>1.1512943824774375</v>
      </c>
      <c r="Y74" s="50">
        <f>+X74*(1-SGE!W$27)*(1-SGE!W$32)</f>
        <v>1.1401268269674063</v>
      </c>
      <c r="Z74" s="50">
        <f>+Y74*(1-SGE!X$27)*(1-SGE!X$32)</f>
        <v>1.1290675967458224</v>
      </c>
      <c r="AA74" s="50">
        <f>+Z74*(1-SGE!Y$27)*(1-SGE!Y$32)</f>
        <v>1.1181156410573876</v>
      </c>
      <c r="AB74" s="50">
        <f>+AA74*(1-SGE!Z$27)*(1-SGE!Z$32)</f>
        <v>1.1072699193391307</v>
      </c>
      <c r="AC74" s="50">
        <f>+AB74*(1-SGE!AA$27)*(1-SGE!AA$32)</f>
        <v>1.096529401121541</v>
      </c>
      <c r="AD74" s="50">
        <f>+AC74*(1-SGE!AB$27)*(1-SGE!AB$32)</f>
        <v>1.0858930659306618</v>
      </c>
      <c r="AE74" s="50">
        <f>+AD74*(1-SGE!AC$27)*(1-SGE!AC$32)</f>
        <v>1.0753599031911343</v>
      </c>
      <c r="AF74" s="50">
        <f>+AE74*(1-SGE!AD$27)*(1-SGE!AD$32)</f>
        <v>1.069101308554562</v>
      </c>
      <c r="AG74" s="50">
        <f>+AF74*(1-SGE!AE$27)*(1-SGE!AE$32)</f>
        <v>1.0628791389387746</v>
      </c>
      <c r="AH74" s="50">
        <f>+AG74*(1-SGE!AF$27)*(1-SGE!AF$32)</f>
        <v>1.0566931823501511</v>
      </c>
      <c r="AI74" s="50">
        <f>+AH74*(1-SGE!AG$27)*(1-SGE!AG$32)</f>
        <v>1.0505432280288733</v>
      </c>
      <c r="AJ74" s="50">
        <f>+AI74*(1-SGE!AH$27)*(1-SGE!AH$32)</f>
        <v>1.0444290664417455</v>
      </c>
      <c r="AK74" s="50">
        <f>+AJ74*(1-SGE!AI$27)*(1-SGE!AI$32)</f>
        <v>1.0383504892750546</v>
      </c>
    </row>
    <row r="75" spans="1:37" s="5" customFormat="1" x14ac:dyDescent="0.25">
      <c r="A75" s="6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</row>
    <row r="76" spans="1:37" x14ac:dyDescent="0.25">
      <c r="A76" s="22" t="s">
        <v>21</v>
      </c>
      <c r="B76" s="29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</row>
    <row r="77" spans="1:37" x14ac:dyDescent="0.25">
      <c r="A77" s="31" t="s">
        <v>16</v>
      </c>
      <c r="B77" s="32" t="s">
        <v>18</v>
      </c>
      <c r="C77" s="31" t="s">
        <v>154</v>
      </c>
      <c r="D77" s="82">
        <f t="shared" ref="D77:E79" si="5">+D72</f>
        <v>136.90537474259861</v>
      </c>
      <c r="E77" s="50">
        <f t="shared" si="5"/>
        <v>136.90537474259861</v>
      </c>
      <c r="F77" s="50">
        <f t="shared" ref="F77:AK79" si="6">+F72</f>
        <v>136.90537474259861</v>
      </c>
      <c r="G77" s="50">
        <f t="shared" si="6"/>
        <v>136.90537474259861</v>
      </c>
      <c r="H77" s="50">
        <f t="shared" si="6"/>
        <v>136.90537474259861</v>
      </c>
      <c r="I77" s="50">
        <f t="shared" si="6"/>
        <v>136.90537474259861</v>
      </c>
      <c r="J77" s="50">
        <f t="shared" si="6"/>
        <v>136.90537474259861</v>
      </c>
      <c r="K77" s="50">
        <f t="shared" si="6"/>
        <v>134.38220868609253</v>
      </c>
      <c r="L77" s="50">
        <f t="shared" si="6"/>
        <v>131.90554458000787</v>
      </c>
      <c r="M77" s="50">
        <f t="shared" si="6"/>
        <v>129.47452539339835</v>
      </c>
      <c r="N77" s="50">
        <f t="shared" si="6"/>
        <v>127.08830989039804</v>
      </c>
      <c r="O77" s="50">
        <f t="shared" si="6"/>
        <v>124.74607233911802</v>
      </c>
      <c r="P77" s="50">
        <f t="shared" si="6"/>
        <v>122.44700222590808</v>
      </c>
      <c r="Q77" s="50">
        <f t="shared" si="6"/>
        <v>120.19030397488461</v>
      </c>
      <c r="R77" s="50">
        <f t="shared" si="6"/>
        <v>119.02445802632822</v>
      </c>
      <c r="S77" s="50">
        <f t="shared" si="6"/>
        <v>117.86992078347282</v>
      </c>
      <c r="T77" s="50">
        <f t="shared" si="6"/>
        <v>116.72658255187312</v>
      </c>
      <c r="U77" s="50">
        <f t="shared" si="6"/>
        <v>115.59433470111993</v>
      </c>
      <c r="V77" s="50">
        <f t="shared" si="6"/>
        <v>114.47306965451905</v>
      </c>
      <c r="W77" s="50">
        <f t="shared" si="6"/>
        <v>113.36268087887021</v>
      </c>
      <c r="X77" s="50">
        <f t="shared" si="6"/>
        <v>112.26306287434515</v>
      </c>
      <c r="Y77" s="50">
        <f t="shared" si="6"/>
        <v>111.17411116446399</v>
      </c>
      <c r="Z77" s="50">
        <f t="shared" si="6"/>
        <v>110.09572228616868</v>
      </c>
      <c r="AA77" s="50">
        <f t="shared" si="6"/>
        <v>109.02779377999282</v>
      </c>
      <c r="AB77" s="50">
        <f t="shared" si="6"/>
        <v>107.97022418032688</v>
      </c>
      <c r="AC77" s="50">
        <f t="shared" si="6"/>
        <v>106.92291300577769</v>
      </c>
      <c r="AD77" s="50">
        <f t="shared" si="6"/>
        <v>105.88576074962162</v>
      </c>
      <c r="AE77" s="50">
        <f t="shared" si="6"/>
        <v>104.85866887035029</v>
      </c>
      <c r="AF77" s="50">
        <f t="shared" si="6"/>
        <v>104.24839141752487</v>
      </c>
      <c r="AG77" s="50">
        <f t="shared" si="6"/>
        <v>103.64166577947489</v>
      </c>
      <c r="AH77" s="50">
        <f t="shared" si="6"/>
        <v>103.03847128463836</v>
      </c>
      <c r="AI77" s="50">
        <f t="shared" si="6"/>
        <v>102.43878738176177</v>
      </c>
      <c r="AJ77" s="50">
        <f t="shared" si="6"/>
        <v>101.84259363919993</v>
      </c>
      <c r="AK77" s="50">
        <f t="shared" si="6"/>
        <v>101.24986974421981</v>
      </c>
    </row>
    <row r="78" spans="1:37" x14ac:dyDescent="0.25">
      <c r="A78" s="31" t="s">
        <v>84</v>
      </c>
      <c r="B78" s="32" t="s">
        <v>18</v>
      </c>
      <c r="C78" s="31" t="s">
        <v>154</v>
      </c>
      <c r="D78" s="82">
        <f t="shared" si="5"/>
        <v>159.32855359948454</v>
      </c>
      <c r="E78" s="50">
        <f t="shared" si="5"/>
        <v>159.32855359948454</v>
      </c>
      <c r="F78" s="50">
        <f t="shared" si="6"/>
        <v>159.32855359948454</v>
      </c>
      <c r="G78" s="50">
        <f t="shared" si="6"/>
        <v>159.32855359948454</v>
      </c>
      <c r="H78" s="50">
        <f t="shared" si="6"/>
        <v>159.32855359948454</v>
      </c>
      <c r="I78" s="50">
        <f t="shared" si="6"/>
        <v>159.32855359948454</v>
      </c>
      <c r="J78" s="50">
        <f t="shared" si="6"/>
        <v>159.32855359948454</v>
      </c>
      <c r="K78" s="50">
        <f t="shared" si="6"/>
        <v>156.39212835664605</v>
      </c>
      <c r="L78" s="50">
        <f t="shared" si="6"/>
        <v>153.50982143103309</v>
      </c>
      <c r="M78" s="50">
        <f t="shared" si="6"/>
        <v>150.68063542205917</v>
      </c>
      <c r="N78" s="50">
        <f t="shared" si="6"/>
        <v>147.90359131123063</v>
      </c>
      <c r="O78" s="50">
        <f t="shared" si="6"/>
        <v>145.17772812336466</v>
      </c>
      <c r="P78" s="50">
        <f t="shared" si="6"/>
        <v>142.50210259405105</v>
      </c>
      <c r="Q78" s="50">
        <f t="shared" si="6"/>
        <v>139.8757888432427</v>
      </c>
      <c r="R78" s="50">
        <f t="shared" si="6"/>
        <v>138.51899369146321</v>
      </c>
      <c r="S78" s="50">
        <f t="shared" si="6"/>
        <v>137.17535945265601</v>
      </c>
      <c r="T78" s="50">
        <f t="shared" si="6"/>
        <v>135.84475846596524</v>
      </c>
      <c r="U78" s="50">
        <f t="shared" si="6"/>
        <v>134.52706430884535</v>
      </c>
      <c r="V78" s="50">
        <f t="shared" si="6"/>
        <v>133.22215178504953</v>
      </c>
      <c r="W78" s="50">
        <f t="shared" si="6"/>
        <v>131.92989691273453</v>
      </c>
      <c r="X78" s="50">
        <f t="shared" si="6"/>
        <v>130.65017691268099</v>
      </c>
      <c r="Y78" s="50">
        <f t="shared" si="6"/>
        <v>129.38287019662798</v>
      </c>
      <c r="Z78" s="50">
        <f t="shared" si="6"/>
        <v>128.12785635572067</v>
      </c>
      <c r="AA78" s="50">
        <f t="shared" si="6"/>
        <v>126.88501614907015</v>
      </c>
      <c r="AB78" s="50">
        <f t="shared" si="6"/>
        <v>125.65423149242416</v>
      </c>
      <c r="AC78" s="50">
        <f t="shared" si="6"/>
        <v>124.43538544694762</v>
      </c>
      <c r="AD78" s="50">
        <f t="shared" si="6"/>
        <v>123.22836220811222</v>
      </c>
      <c r="AE78" s="50">
        <f t="shared" si="6"/>
        <v>122.0330470946935</v>
      </c>
      <c r="AF78" s="50">
        <f t="shared" si="6"/>
        <v>121.3228147606024</v>
      </c>
      <c r="AG78" s="50">
        <f t="shared" si="6"/>
        <v>120.61671597869571</v>
      </c>
      <c r="AH78" s="50">
        <f t="shared" si="6"/>
        <v>119.91472669169973</v>
      </c>
      <c r="AI78" s="50">
        <f t="shared" si="6"/>
        <v>119.21682298235405</v>
      </c>
      <c r="AJ78" s="50">
        <f t="shared" si="6"/>
        <v>118.52298107259676</v>
      </c>
      <c r="AK78" s="50">
        <f t="shared" si="6"/>
        <v>117.83317732275428</v>
      </c>
    </row>
    <row r="79" spans="1:37" x14ac:dyDescent="0.25">
      <c r="A79" s="31" t="s">
        <v>85</v>
      </c>
      <c r="B79" s="32" t="s">
        <v>18</v>
      </c>
      <c r="C79" s="31" t="s">
        <v>154</v>
      </c>
      <c r="D79" s="82">
        <f t="shared" si="5"/>
        <v>1.404009340530312</v>
      </c>
      <c r="E79" s="50">
        <f t="shared" si="5"/>
        <v>1.404009340530312</v>
      </c>
      <c r="F79" s="50">
        <f t="shared" si="6"/>
        <v>1.404009340530312</v>
      </c>
      <c r="G79" s="50">
        <f t="shared" si="6"/>
        <v>1.404009340530312</v>
      </c>
      <c r="H79" s="50">
        <f t="shared" si="6"/>
        <v>1.404009340530312</v>
      </c>
      <c r="I79" s="50">
        <f t="shared" si="6"/>
        <v>1.404009340530312</v>
      </c>
      <c r="J79" s="50">
        <f t="shared" si="6"/>
        <v>1.404009340530312</v>
      </c>
      <c r="K79" s="50">
        <f t="shared" si="6"/>
        <v>1.3781334483843386</v>
      </c>
      <c r="L79" s="50">
        <f t="shared" si="6"/>
        <v>1.3527344489306155</v>
      </c>
      <c r="M79" s="50">
        <f t="shared" si="6"/>
        <v>1.3278035530368244</v>
      </c>
      <c r="N79" s="50">
        <f t="shared" si="6"/>
        <v>1.303332133554356</v>
      </c>
      <c r="O79" s="50">
        <f t="shared" si="6"/>
        <v>1.2793117223329493</v>
      </c>
      <c r="P79" s="50">
        <f t="shared" si="6"/>
        <v>1.2557340072903531</v>
      </c>
      <c r="Q79" s="50">
        <f t="shared" si="6"/>
        <v>1.232590829535992</v>
      </c>
      <c r="R79" s="50">
        <f t="shared" si="6"/>
        <v>1.2206346984894927</v>
      </c>
      <c r="S79" s="50">
        <f t="shared" si="6"/>
        <v>1.2087945419141446</v>
      </c>
      <c r="T79" s="50">
        <f t="shared" si="6"/>
        <v>1.1970692348575771</v>
      </c>
      <c r="U79" s="50">
        <f t="shared" si="6"/>
        <v>1.1854576632794585</v>
      </c>
      <c r="V79" s="50">
        <f t="shared" si="6"/>
        <v>1.1739587239456475</v>
      </c>
      <c r="W79" s="50">
        <f t="shared" si="6"/>
        <v>1.1625713243233744</v>
      </c>
      <c r="X79" s="50">
        <f t="shared" si="6"/>
        <v>1.1512943824774375</v>
      </c>
      <c r="Y79" s="50">
        <f t="shared" si="6"/>
        <v>1.1401268269674063</v>
      </c>
      <c r="Z79" s="50">
        <f t="shared" si="6"/>
        <v>1.1290675967458224</v>
      </c>
      <c r="AA79" s="50">
        <f t="shared" si="6"/>
        <v>1.1181156410573876</v>
      </c>
      <c r="AB79" s="50">
        <f t="shared" si="6"/>
        <v>1.1072699193391307</v>
      </c>
      <c r="AC79" s="50">
        <f t="shared" si="6"/>
        <v>1.096529401121541</v>
      </c>
      <c r="AD79" s="50">
        <f t="shared" si="6"/>
        <v>1.0858930659306618</v>
      </c>
      <c r="AE79" s="50">
        <f t="shared" si="6"/>
        <v>1.0753599031911343</v>
      </c>
      <c r="AF79" s="50">
        <f t="shared" si="6"/>
        <v>1.069101308554562</v>
      </c>
      <c r="AG79" s="50">
        <f t="shared" si="6"/>
        <v>1.0628791389387746</v>
      </c>
      <c r="AH79" s="50">
        <f t="shared" si="6"/>
        <v>1.0566931823501511</v>
      </c>
      <c r="AI79" s="50">
        <f t="shared" si="6"/>
        <v>1.0505432280288733</v>
      </c>
      <c r="AJ79" s="50">
        <f t="shared" si="6"/>
        <v>1.0444290664417455</v>
      </c>
      <c r="AK79" s="50">
        <f t="shared" si="6"/>
        <v>1.0383504892750546</v>
      </c>
    </row>
    <row r="82" spans="1:37" x14ac:dyDescent="0.25">
      <c r="A82" s="22" t="s">
        <v>83</v>
      </c>
    </row>
    <row r="83" spans="1:37" x14ac:dyDescent="0.25">
      <c r="A83" s="22" t="s">
        <v>16</v>
      </c>
      <c r="B83" s="29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</row>
    <row r="84" spans="1:37" x14ac:dyDescent="0.25">
      <c r="A84" s="31" t="s">
        <v>7</v>
      </c>
      <c r="B84" s="32" t="s">
        <v>20</v>
      </c>
      <c r="C84" s="31" t="s">
        <v>154</v>
      </c>
      <c r="D84" s="51">
        <f t="shared" ref="D84:AK84" si="7">D48*D109/SUMPRODUCT(D$48:D$53,D$109:D$114)</f>
        <v>0.52692369871943079</v>
      </c>
      <c r="E84" s="84">
        <f t="shared" si="7"/>
        <v>0.5260889294387654</v>
      </c>
      <c r="F84" s="84">
        <f t="shared" si="7"/>
        <v>0.52525680091061921</v>
      </c>
      <c r="G84" s="84">
        <f t="shared" si="7"/>
        <v>0.52442730062394061</v>
      </c>
      <c r="H84" s="84">
        <f t="shared" si="7"/>
        <v>0.5236004161465847</v>
      </c>
      <c r="I84" s="84">
        <f t="shared" si="7"/>
        <v>0.52277613512469201</v>
      </c>
      <c r="J84" s="84">
        <f t="shared" si="7"/>
        <v>0.52195444528207335</v>
      </c>
      <c r="K84" s="84">
        <f t="shared" si="7"/>
        <v>0.52113533441960047</v>
      </c>
      <c r="L84" s="84">
        <f t="shared" si="7"/>
        <v>0.52031879041460194</v>
      </c>
      <c r="M84" s="84">
        <f t="shared" si="7"/>
        <v>0.51950480122026577</v>
      </c>
      <c r="N84" s="84">
        <f t="shared" si="7"/>
        <v>0.51869335486504631</v>
      </c>
      <c r="O84" s="84">
        <f t="shared" si="7"/>
        <v>0.51788443945207763</v>
      </c>
      <c r="P84" s="84">
        <f t="shared" si="7"/>
        <v>0.5170780431585924</v>
      </c>
      <c r="Q84" s="84">
        <f t="shared" si="7"/>
        <v>0.51627415423534506</v>
      </c>
      <c r="R84" s="84">
        <f t="shared" si="7"/>
        <v>0.51627415423534506</v>
      </c>
      <c r="S84" s="84">
        <f t="shared" si="7"/>
        <v>0.51627415423534506</v>
      </c>
      <c r="T84" s="84">
        <f t="shared" si="7"/>
        <v>0.51627415423534506</v>
      </c>
      <c r="U84" s="84">
        <f t="shared" si="7"/>
        <v>0.51627415423534506</v>
      </c>
      <c r="V84" s="84">
        <f t="shared" si="7"/>
        <v>0.51627415423534506</v>
      </c>
      <c r="W84" s="84">
        <f t="shared" si="7"/>
        <v>0.49931575865568745</v>
      </c>
      <c r="X84" s="84">
        <f t="shared" si="7"/>
        <v>0.4829553792770449</v>
      </c>
      <c r="Y84" s="84">
        <f t="shared" si="7"/>
        <v>0.46716193175584997</v>
      </c>
      <c r="Z84" s="84">
        <f t="shared" si="7"/>
        <v>0.45190644937271551</v>
      </c>
      <c r="AA84" s="84">
        <f t="shared" si="7"/>
        <v>0.43716190572303748</v>
      </c>
      <c r="AB84" s="84">
        <f t="shared" si="7"/>
        <v>0.36304202217924936</v>
      </c>
      <c r="AC84" s="84">
        <f t="shared" si="7"/>
        <v>0.30061280911947746</v>
      </c>
      <c r="AD84" s="84">
        <f t="shared" si="7"/>
        <v>0.24731055612486344</v>
      </c>
      <c r="AE84" s="84">
        <f t="shared" si="7"/>
        <v>0.20127010306704513</v>
      </c>
      <c r="AF84" s="84">
        <f t="shared" si="7"/>
        <v>0.16110209061201256</v>
      </c>
      <c r="AG84" s="84">
        <f t="shared" si="7"/>
        <v>0.12575033559336637</v>
      </c>
      <c r="AH84" s="84">
        <f t="shared" si="7"/>
        <v>9.4397607924414539E-2</v>
      </c>
      <c r="AI84" s="84">
        <f t="shared" si="7"/>
        <v>6.6401671599433665E-2</v>
      </c>
      <c r="AJ84" s="84">
        <f t="shared" si="7"/>
        <v>4.1250825214379963E-2</v>
      </c>
      <c r="AK84" s="84">
        <f t="shared" si="7"/>
        <v>1.8532341646194501E-2</v>
      </c>
    </row>
    <row r="85" spans="1:37" x14ac:dyDescent="0.25">
      <c r="A85" s="31" t="s">
        <v>11</v>
      </c>
      <c r="B85" s="32" t="s">
        <v>20</v>
      </c>
      <c r="C85" s="31" t="s">
        <v>154</v>
      </c>
      <c r="D85" s="51">
        <f t="shared" ref="D85:AK85" si="8">D49*D110/SUMPRODUCT(D$48:D$53,D$109:D$114)</f>
        <v>0</v>
      </c>
      <c r="E85" s="84">
        <f t="shared" si="8"/>
        <v>0</v>
      </c>
      <c r="F85" s="84">
        <f t="shared" si="8"/>
        <v>0</v>
      </c>
      <c r="G85" s="84">
        <f t="shared" si="8"/>
        <v>0</v>
      </c>
      <c r="H85" s="84">
        <f t="shared" si="8"/>
        <v>0</v>
      </c>
      <c r="I85" s="84">
        <f t="shared" si="8"/>
        <v>0</v>
      </c>
      <c r="J85" s="84">
        <f t="shared" si="8"/>
        <v>0</v>
      </c>
      <c r="K85" s="84">
        <f t="shared" si="8"/>
        <v>0</v>
      </c>
      <c r="L85" s="84">
        <f t="shared" si="8"/>
        <v>0</v>
      </c>
      <c r="M85" s="84">
        <f t="shared" si="8"/>
        <v>0</v>
      </c>
      <c r="N85" s="84">
        <f t="shared" si="8"/>
        <v>0</v>
      </c>
      <c r="O85" s="84">
        <f t="shared" si="8"/>
        <v>0</v>
      </c>
      <c r="P85" s="84">
        <f t="shared" si="8"/>
        <v>0</v>
      </c>
      <c r="Q85" s="84">
        <f t="shared" si="8"/>
        <v>0</v>
      </c>
      <c r="R85" s="84">
        <f t="shared" si="8"/>
        <v>0</v>
      </c>
      <c r="S85" s="84">
        <f t="shared" si="8"/>
        <v>0</v>
      </c>
      <c r="T85" s="84">
        <f t="shared" si="8"/>
        <v>0</v>
      </c>
      <c r="U85" s="84">
        <f t="shared" si="8"/>
        <v>0</v>
      </c>
      <c r="V85" s="84">
        <f t="shared" si="8"/>
        <v>0</v>
      </c>
      <c r="W85" s="84">
        <f t="shared" si="8"/>
        <v>0</v>
      </c>
      <c r="X85" s="84">
        <f t="shared" si="8"/>
        <v>0</v>
      </c>
      <c r="Y85" s="84">
        <f t="shared" si="8"/>
        <v>0</v>
      </c>
      <c r="Z85" s="84">
        <f t="shared" si="8"/>
        <v>0</v>
      </c>
      <c r="AA85" s="84">
        <f t="shared" si="8"/>
        <v>0</v>
      </c>
      <c r="AB85" s="84">
        <f t="shared" si="8"/>
        <v>0</v>
      </c>
      <c r="AC85" s="84">
        <f t="shared" si="8"/>
        <v>0</v>
      </c>
      <c r="AD85" s="84">
        <f t="shared" si="8"/>
        <v>0</v>
      </c>
      <c r="AE85" s="84">
        <f t="shared" si="8"/>
        <v>0</v>
      </c>
      <c r="AF85" s="84">
        <f t="shared" si="8"/>
        <v>0</v>
      </c>
      <c r="AG85" s="84">
        <f t="shared" si="8"/>
        <v>0</v>
      </c>
      <c r="AH85" s="84">
        <f t="shared" si="8"/>
        <v>0</v>
      </c>
      <c r="AI85" s="84">
        <f t="shared" si="8"/>
        <v>0</v>
      </c>
      <c r="AJ85" s="84">
        <f t="shared" si="8"/>
        <v>0</v>
      </c>
      <c r="AK85" s="84">
        <f t="shared" si="8"/>
        <v>0</v>
      </c>
    </row>
    <row r="86" spans="1:37" x14ac:dyDescent="0.25">
      <c r="A86" s="31" t="s">
        <v>12</v>
      </c>
      <c r="B86" s="32" t="s">
        <v>20</v>
      </c>
      <c r="C86" s="31" t="s">
        <v>154</v>
      </c>
      <c r="D86" s="51">
        <f t="shared" ref="D86:AK86" si="9">D50*D111/SUMPRODUCT(D$48:D$53,D$109:D$114)</f>
        <v>0.47307630128056921</v>
      </c>
      <c r="E86" s="84">
        <f t="shared" si="9"/>
        <v>0.4739110705612346</v>
      </c>
      <c r="F86" s="84">
        <f t="shared" si="9"/>
        <v>0.47474319908938079</v>
      </c>
      <c r="G86" s="84">
        <f t="shared" si="9"/>
        <v>0.47557269937605939</v>
      </c>
      <c r="H86" s="84">
        <f t="shared" si="9"/>
        <v>0.4763995838534153</v>
      </c>
      <c r="I86" s="84">
        <f t="shared" si="9"/>
        <v>0.47722386487530805</v>
      </c>
      <c r="J86" s="84">
        <f t="shared" si="9"/>
        <v>0.47804555471792665</v>
      </c>
      <c r="K86" s="84">
        <f t="shared" si="9"/>
        <v>0.47886466558039958</v>
      </c>
      <c r="L86" s="84">
        <f t="shared" si="9"/>
        <v>0.47968120958539812</v>
      </c>
      <c r="M86" s="84">
        <f t="shared" si="9"/>
        <v>0.48049519877973423</v>
      </c>
      <c r="N86" s="84">
        <f t="shared" si="9"/>
        <v>0.48130664513495375</v>
      </c>
      <c r="O86" s="84">
        <f t="shared" si="9"/>
        <v>0.48211556054792226</v>
      </c>
      <c r="P86" s="84">
        <f t="shared" si="9"/>
        <v>0.48292195684140765</v>
      </c>
      <c r="Q86" s="84">
        <f t="shared" si="9"/>
        <v>0.48372584576465488</v>
      </c>
      <c r="R86" s="84">
        <f t="shared" si="9"/>
        <v>0.48372584576465488</v>
      </c>
      <c r="S86" s="84">
        <f t="shared" si="9"/>
        <v>0.48372584576465488</v>
      </c>
      <c r="T86" s="84">
        <f t="shared" si="9"/>
        <v>0.48372584576465488</v>
      </c>
      <c r="U86" s="84">
        <f t="shared" si="9"/>
        <v>0.48372584576465488</v>
      </c>
      <c r="V86" s="84">
        <f t="shared" si="9"/>
        <v>0.48372584576465488</v>
      </c>
      <c r="W86" s="84">
        <f t="shared" si="9"/>
        <v>0.4750437770818412</v>
      </c>
      <c r="X86" s="84">
        <f t="shared" si="9"/>
        <v>0.46666787048294994</v>
      </c>
      <c r="Y86" s="84">
        <f t="shared" si="9"/>
        <v>0.45858221193858228</v>
      </c>
      <c r="Z86" s="84">
        <f t="shared" si="9"/>
        <v>0.45077197156426846</v>
      </c>
      <c r="AA86" s="84">
        <f t="shared" si="9"/>
        <v>0.44322331284464256</v>
      </c>
      <c r="AB86" s="84">
        <f t="shared" si="9"/>
        <v>0.40527668536643707</v>
      </c>
      <c r="AC86" s="84">
        <f t="shared" si="9"/>
        <v>0.37331524697133811</v>
      </c>
      <c r="AD86" s="84">
        <f t="shared" si="9"/>
        <v>0.34602647314399176</v>
      </c>
      <c r="AE86" s="84">
        <f t="shared" si="9"/>
        <v>0.32245547117283102</v>
      </c>
      <c r="AF86" s="84">
        <f t="shared" si="9"/>
        <v>0.30189094068121791</v>
      </c>
      <c r="AG86" s="84">
        <f t="shared" si="9"/>
        <v>0.2837921551157922</v>
      </c>
      <c r="AH86" s="84">
        <f t="shared" si="9"/>
        <v>0.26774072302501617</v>
      </c>
      <c r="AI86" s="84">
        <f t="shared" si="9"/>
        <v>0.2534078434273303</v>
      </c>
      <c r="AJ86" s="84">
        <f t="shared" si="9"/>
        <v>0.24053154420903247</v>
      </c>
      <c r="AK86" s="84">
        <f t="shared" si="9"/>
        <v>0.22890052441226816</v>
      </c>
    </row>
    <row r="87" spans="1:37" x14ac:dyDescent="0.25">
      <c r="A87" s="31" t="s">
        <v>13</v>
      </c>
      <c r="B87" s="32" t="s">
        <v>20</v>
      </c>
      <c r="C87" s="31" t="s">
        <v>154</v>
      </c>
      <c r="D87" s="51">
        <f t="shared" ref="D87:AK87" si="10">D51*D112/SUMPRODUCT(D$48:D$53,D$109:D$114)</f>
        <v>0</v>
      </c>
      <c r="E87" s="84">
        <f t="shared" si="10"/>
        <v>0</v>
      </c>
      <c r="F87" s="84">
        <f t="shared" si="10"/>
        <v>0</v>
      </c>
      <c r="G87" s="84">
        <f t="shared" si="10"/>
        <v>0</v>
      </c>
      <c r="H87" s="84">
        <f t="shared" si="10"/>
        <v>0</v>
      </c>
      <c r="I87" s="84">
        <f t="shared" si="10"/>
        <v>0</v>
      </c>
      <c r="J87" s="84">
        <f t="shared" si="10"/>
        <v>0</v>
      </c>
      <c r="K87" s="84">
        <f t="shared" si="10"/>
        <v>0</v>
      </c>
      <c r="L87" s="84">
        <f t="shared" si="10"/>
        <v>0</v>
      </c>
      <c r="M87" s="84">
        <f t="shared" si="10"/>
        <v>0</v>
      </c>
      <c r="N87" s="84">
        <f t="shared" si="10"/>
        <v>0</v>
      </c>
      <c r="O87" s="84">
        <f t="shared" si="10"/>
        <v>0</v>
      </c>
      <c r="P87" s="84">
        <f t="shared" si="10"/>
        <v>0</v>
      </c>
      <c r="Q87" s="84">
        <f t="shared" si="10"/>
        <v>0</v>
      </c>
      <c r="R87" s="84">
        <f t="shared" si="10"/>
        <v>0</v>
      </c>
      <c r="S87" s="84">
        <f t="shared" si="10"/>
        <v>0</v>
      </c>
      <c r="T87" s="84">
        <f t="shared" si="10"/>
        <v>0</v>
      </c>
      <c r="U87" s="84">
        <f t="shared" si="10"/>
        <v>0</v>
      </c>
      <c r="V87" s="84">
        <f t="shared" si="10"/>
        <v>0</v>
      </c>
      <c r="W87" s="84">
        <f t="shared" si="10"/>
        <v>0</v>
      </c>
      <c r="X87" s="84">
        <f t="shared" si="10"/>
        <v>0</v>
      </c>
      <c r="Y87" s="84">
        <f t="shared" si="10"/>
        <v>0</v>
      </c>
      <c r="Z87" s="84">
        <f t="shared" si="10"/>
        <v>0</v>
      </c>
      <c r="AA87" s="84">
        <f t="shared" si="10"/>
        <v>0</v>
      </c>
      <c r="AB87" s="84">
        <f t="shared" si="10"/>
        <v>0</v>
      </c>
      <c r="AC87" s="84">
        <f t="shared" si="10"/>
        <v>0</v>
      </c>
      <c r="AD87" s="84">
        <f t="shared" si="10"/>
        <v>0</v>
      </c>
      <c r="AE87" s="84">
        <f t="shared" si="10"/>
        <v>0</v>
      </c>
      <c r="AF87" s="84">
        <f t="shared" si="10"/>
        <v>0</v>
      </c>
      <c r="AG87" s="84">
        <f t="shared" si="10"/>
        <v>0</v>
      </c>
      <c r="AH87" s="84">
        <f t="shared" si="10"/>
        <v>0</v>
      </c>
      <c r="AI87" s="84">
        <f t="shared" si="10"/>
        <v>0</v>
      </c>
      <c r="AJ87" s="84">
        <f t="shared" si="10"/>
        <v>0</v>
      </c>
      <c r="AK87" s="84">
        <f t="shared" si="10"/>
        <v>0</v>
      </c>
    </row>
    <row r="88" spans="1:37" x14ac:dyDescent="0.25">
      <c r="A88" s="31" t="s">
        <v>55</v>
      </c>
      <c r="B88" s="32" t="s">
        <v>20</v>
      </c>
      <c r="C88" s="31" t="s">
        <v>154</v>
      </c>
      <c r="D88" s="51">
        <f t="shared" ref="D88:AK88" si="11">D52*D113/SUMPRODUCT(D$48:D$53,D$109:D$114)</f>
        <v>0</v>
      </c>
      <c r="E88" s="84">
        <f t="shared" si="11"/>
        <v>0</v>
      </c>
      <c r="F88" s="84">
        <f t="shared" si="11"/>
        <v>0</v>
      </c>
      <c r="G88" s="84">
        <f t="shared" si="11"/>
        <v>0</v>
      </c>
      <c r="H88" s="84">
        <f t="shared" si="11"/>
        <v>0</v>
      </c>
      <c r="I88" s="84">
        <f t="shared" si="11"/>
        <v>0</v>
      </c>
      <c r="J88" s="84">
        <f t="shared" si="11"/>
        <v>0</v>
      </c>
      <c r="K88" s="84">
        <f t="shared" si="11"/>
        <v>0</v>
      </c>
      <c r="L88" s="84">
        <f t="shared" si="11"/>
        <v>0</v>
      </c>
      <c r="M88" s="84">
        <f t="shared" si="11"/>
        <v>0</v>
      </c>
      <c r="N88" s="84">
        <f t="shared" si="11"/>
        <v>0</v>
      </c>
      <c r="O88" s="84">
        <f t="shared" si="11"/>
        <v>0</v>
      </c>
      <c r="P88" s="84">
        <f t="shared" si="11"/>
        <v>0</v>
      </c>
      <c r="Q88" s="84">
        <f t="shared" si="11"/>
        <v>0</v>
      </c>
      <c r="R88" s="84">
        <f t="shared" si="11"/>
        <v>0</v>
      </c>
      <c r="S88" s="84">
        <f t="shared" si="11"/>
        <v>0</v>
      </c>
      <c r="T88" s="84">
        <f t="shared" si="11"/>
        <v>0</v>
      </c>
      <c r="U88" s="84">
        <f t="shared" si="11"/>
        <v>0</v>
      </c>
      <c r="V88" s="84">
        <f t="shared" si="11"/>
        <v>0</v>
      </c>
      <c r="W88" s="84">
        <f t="shared" si="11"/>
        <v>0</v>
      </c>
      <c r="X88" s="84">
        <f t="shared" si="11"/>
        <v>0</v>
      </c>
      <c r="Y88" s="84">
        <f t="shared" si="11"/>
        <v>0</v>
      </c>
      <c r="Z88" s="84">
        <f t="shared" si="11"/>
        <v>0</v>
      </c>
      <c r="AA88" s="84">
        <f t="shared" si="11"/>
        <v>0</v>
      </c>
      <c r="AB88" s="84">
        <f t="shared" si="11"/>
        <v>0</v>
      </c>
      <c r="AC88" s="84">
        <f t="shared" si="11"/>
        <v>0</v>
      </c>
      <c r="AD88" s="84">
        <f t="shared" si="11"/>
        <v>0</v>
      </c>
      <c r="AE88" s="84">
        <f t="shared" si="11"/>
        <v>0</v>
      </c>
      <c r="AF88" s="84">
        <f t="shared" si="11"/>
        <v>0</v>
      </c>
      <c r="AG88" s="84">
        <f t="shared" si="11"/>
        <v>0</v>
      </c>
      <c r="AH88" s="84">
        <f t="shared" si="11"/>
        <v>0</v>
      </c>
      <c r="AI88" s="84">
        <f t="shared" si="11"/>
        <v>0</v>
      </c>
      <c r="AJ88" s="84">
        <f t="shared" si="11"/>
        <v>0</v>
      </c>
      <c r="AK88" s="84">
        <f t="shared" si="11"/>
        <v>0</v>
      </c>
    </row>
    <row r="89" spans="1:37" x14ac:dyDescent="0.25">
      <c r="A89" s="31" t="s">
        <v>79</v>
      </c>
      <c r="B89" s="32" t="s">
        <v>20</v>
      </c>
      <c r="C89" s="31" t="s">
        <v>154</v>
      </c>
      <c r="D89" s="51">
        <f t="shared" ref="D89:AK89" si="12">D53*D114/SUMPRODUCT(D$48:D$53,D$109:D$114)</f>
        <v>0</v>
      </c>
      <c r="E89" s="84">
        <f t="shared" si="12"/>
        <v>0</v>
      </c>
      <c r="F89" s="84">
        <f t="shared" si="12"/>
        <v>0</v>
      </c>
      <c r="G89" s="84">
        <f t="shared" si="12"/>
        <v>0</v>
      </c>
      <c r="H89" s="84">
        <f t="shared" si="12"/>
        <v>0</v>
      </c>
      <c r="I89" s="84">
        <f t="shared" si="12"/>
        <v>0</v>
      </c>
      <c r="J89" s="84">
        <f t="shared" si="12"/>
        <v>0</v>
      </c>
      <c r="K89" s="84">
        <f t="shared" si="12"/>
        <v>0</v>
      </c>
      <c r="L89" s="84">
        <f t="shared" si="12"/>
        <v>0</v>
      </c>
      <c r="M89" s="84">
        <f t="shared" si="12"/>
        <v>0</v>
      </c>
      <c r="N89" s="84">
        <f t="shared" si="12"/>
        <v>0</v>
      </c>
      <c r="O89" s="84">
        <f t="shared" si="12"/>
        <v>0</v>
      </c>
      <c r="P89" s="84">
        <f t="shared" si="12"/>
        <v>0</v>
      </c>
      <c r="Q89" s="84">
        <f t="shared" si="12"/>
        <v>0</v>
      </c>
      <c r="R89" s="84">
        <f t="shared" si="12"/>
        <v>0</v>
      </c>
      <c r="S89" s="84">
        <f t="shared" si="12"/>
        <v>0</v>
      </c>
      <c r="T89" s="84">
        <f t="shared" si="12"/>
        <v>0</v>
      </c>
      <c r="U89" s="84">
        <f t="shared" si="12"/>
        <v>0</v>
      </c>
      <c r="V89" s="84">
        <f t="shared" si="12"/>
        <v>0</v>
      </c>
      <c r="W89" s="84">
        <f t="shared" si="12"/>
        <v>2.5640464262471383E-2</v>
      </c>
      <c r="X89" s="84">
        <f t="shared" si="12"/>
        <v>5.0376750240005173E-2</v>
      </c>
      <c r="Y89" s="84">
        <f t="shared" si="12"/>
        <v>7.4255856305567816E-2</v>
      </c>
      <c r="Z89" s="84">
        <f t="shared" si="12"/>
        <v>9.7321579063016014E-2</v>
      </c>
      <c r="AA89" s="84">
        <f t="shared" si="12"/>
        <v>0.11961478143232</v>
      </c>
      <c r="AB89" s="84">
        <f t="shared" si="12"/>
        <v>0.23168129245431368</v>
      </c>
      <c r="AC89" s="84">
        <f t="shared" si="12"/>
        <v>0.32607194390918426</v>
      </c>
      <c r="AD89" s="84">
        <f t="shared" si="12"/>
        <v>0.40666297073114471</v>
      </c>
      <c r="AE89" s="84">
        <f t="shared" si="12"/>
        <v>0.47627442576012385</v>
      </c>
      <c r="AF89" s="84">
        <f t="shared" si="12"/>
        <v>0.53700696870676956</v>
      </c>
      <c r="AG89" s="84">
        <f t="shared" si="12"/>
        <v>0.59045750929084151</v>
      </c>
      <c r="AH89" s="84">
        <f t="shared" si="12"/>
        <v>0.63786166905056929</v>
      </c>
      <c r="AI89" s="84">
        <f t="shared" si="12"/>
        <v>0.68019048497323609</v>
      </c>
      <c r="AJ89" s="84">
        <f t="shared" si="12"/>
        <v>0.7182176305765875</v>
      </c>
      <c r="AK89" s="84">
        <f t="shared" si="12"/>
        <v>0.7525671339415374</v>
      </c>
    </row>
    <row r="90" spans="1:37" x14ac:dyDescent="0.25">
      <c r="A90" s="6"/>
      <c r="B90" s="5"/>
      <c r="C90" s="5"/>
    </row>
    <row r="91" spans="1:37" x14ac:dyDescent="0.25">
      <c r="A91" s="22" t="s">
        <v>84</v>
      </c>
      <c r="B91" s="29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</row>
    <row r="92" spans="1:37" x14ac:dyDescent="0.25">
      <c r="A92" s="31" t="s">
        <v>7</v>
      </c>
      <c r="B92" s="32" t="s">
        <v>20</v>
      </c>
      <c r="C92" s="31" t="s">
        <v>154</v>
      </c>
      <c r="D92" s="51">
        <f t="shared" ref="D92:D102" si="13">D56*D117/SUMPRODUCT(D$56:D$66,D$117:D$127)</f>
        <v>0</v>
      </c>
      <c r="E92" s="52">
        <f t="shared" ref="E92:AK92" si="14">E56*E117/SUMPRODUCT(E$56:E$66,E$117:E$127)</f>
        <v>0</v>
      </c>
      <c r="F92" s="52">
        <f t="shared" si="14"/>
        <v>0</v>
      </c>
      <c r="G92" s="52">
        <f t="shared" si="14"/>
        <v>0</v>
      </c>
      <c r="H92" s="52">
        <f t="shared" si="14"/>
        <v>0</v>
      </c>
      <c r="I92" s="52">
        <f t="shared" si="14"/>
        <v>0</v>
      </c>
      <c r="J92" s="52">
        <f t="shared" si="14"/>
        <v>0</v>
      </c>
      <c r="K92" s="52">
        <f t="shared" si="14"/>
        <v>0</v>
      </c>
      <c r="L92" s="52">
        <f t="shared" si="14"/>
        <v>0</v>
      </c>
      <c r="M92" s="52">
        <f t="shared" si="14"/>
        <v>0</v>
      </c>
      <c r="N92" s="52">
        <f t="shared" si="14"/>
        <v>0</v>
      </c>
      <c r="O92" s="52">
        <f t="shared" si="14"/>
        <v>0</v>
      </c>
      <c r="P92" s="52">
        <f t="shared" si="14"/>
        <v>0</v>
      </c>
      <c r="Q92" s="52">
        <f t="shared" si="14"/>
        <v>0</v>
      </c>
      <c r="R92" s="52">
        <f t="shared" si="14"/>
        <v>0</v>
      </c>
      <c r="S92" s="52">
        <f t="shared" si="14"/>
        <v>0</v>
      </c>
      <c r="T92" s="52">
        <f t="shared" si="14"/>
        <v>0</v>
      </c>
      <c r="U92" s="52">
        <f t="shared" si="14"/>
        <v>0</v>
      </c>
      <c r="V92" s="52">
        <f t="shared" si="14"/>
        <v>0</v>
      </c>
      <c r="W92" s="52">
        <f t="shared" si="14"/>
        <v>0</v>
      </c>
      <c r="X92" s="52">
        <f t="shared" si="14"/>
        <v>0</v>
      </c>
      <c r="Y92" s="52">
        <f t="shared" si="14"/>
        <v>0</v>
      </c>
      <c r="Z92" s="52">
        <f t="shared" si="14"/>
        <v>0</v>
      </c>
      <c r="AA92" s="52">
        <f t="shared" si="14"/>
        <v>0</v>
      </c>
      <c r="AB92" s="52">
        <f t="shared" si="14"/>
        <v>0</v>
      </c>
      <c r="AC92" s="52">
        <f t="shared" si="14"/>
        <v>0</v>
      </c>
      <c r="AD92" s="52">
        <f t="shared" si="14"/>
        <v>0</v>
      </c>
      <c r="AE92" s="52">
        <f t="shared" si="14"/>
        <v>0</v>
      </c>
      <c r="AF92" s="52">
        <f t="shared" si="14"/>
        <v>0</v>
      </c>
      <c r="AG92" s="52">
        <f t="shared" si="14"/>
        <v>0</v>
      </c>
      <c r="AH92" s="52">
        <f t="shared" si="14"/>
        <v>0</v>
      </c>
      <c r="AI92" s="52">
        <f t="shared" si="14"/>
        <v>0</v>
      </c>
      <c r="AJ92" s="52">
        <f t="shared" si="14"/>
        <v>0</v>
      </c>
      <c r="AK92" s="52">
        <f t="shared" si="14"/>
        <v>0</v>
      </c>
    </row>
    <row r="93" spans="1:37" x14ac:dyDescent="0.25">
      <c r="A93" s="31" t="s">
        <v>9</v>
      </c>
      <c r="B93" s="32" t="s">
        <v>20</v>
      </c>
      <c r="C93" s="31" t="s">
        <v>154</v>
      </c>
      <c r="D93" s="51">
        <f t="shared" si="13"/>
        <v>0.47316237330457711</v>
      </c>
      <c r="E93" s="52">
        <f t="shared" ref="E93:AK93" si="15">E57*E118/SUMPRODUCT(E$56:E$66,E$117:E$127)</f>
        <v>0.47316237330457711</v>
      </c>
      <c r="F93" s="52">
        <f t="shared" si="15"/>
        <v>0.47316237330457711</v>
      </c>
      <c r="G93" s="52">
        <f t="shared" si="15"/>
        <v>0.47316237330457711</v>
      </c>
      <c r="H93" s="52">
        <f t="shared" si="15"/>
        <v>0.47316237330457706</v>
      </c>
      <c r="I93" s="52">
        <f t="shared" si="15"/>
        <v>0.46831399481237346</v>
      </c>
      <c r="J93" s="52">
        <f t="shared" si="15"/>
        <v>0.46347263560756585</v>
      </c>
      <c r="K93" s="52">
        <f t="shared" si="15"/>
        <v>0.45863805812403152</v>
      </c>
      <c r="L93" s="52">
        <f t="shared" si="15"/>
        <v>0.45380859657892081</v>
      </c>
      <c r="M93" s="52">
        <f t="shared" si="15"/>
        <v>0.44897340896188598</v>
      </c>
      <c r="N93" s="52">
        <f t="shared" si="15"/>
        <v>0.44406106843142129</v>
      </c>
      <c r="O93" s="52">
        <f t="shared" si="15"/>
        <v>0.43860139104230045</v>
      </c>
      <c r="P93" s="52">
        <f t="shared" si="15"/>
        <v>0.42953586801271959</v>
      </c>
      <c r="Q93" s="52">
        <f t="shared" si="15"/>
        <v>0.38690233365932186</v>
      </c>
      <c r="R93" s="52">
        <f t="shared" si="15"/>
        <v>0.37987889796726343</v>
      </c>
      <c r="S93" s="52">
        <f t="shared" si="15"/>
        <v>0.37274388404918646</v>
      </c>
      <c r="T93" s="52">
        <f t="shared" si="15"/>
        <v>0.36549129703526734</v>
      </c>
      <c r="U93" s="52">
        <f t="shared" si="15"/>
        <v>0.35811491599098455</v>
      </c>
      <c r="V93" s="52">
        <f t="shared" si="15"/>
        <v>0.35060829873581922</v>
      </c>
      <c r="W93" s="52">
        <f t="shared" si="15"/>
        <v>0.34296478935066427</v>
      </c>
      <c r="X93" s="52">
        <f t="shared" si="15"/>
        <v>0.3351775287868532</v>
      </c>
      <c r="Y93" s="52">
        <f t="shared" si="15"/>
        <v>0.32723946902539175</v>
      </c>
      <c r="Z93" s="52">
        <f t="shared" si="15"/>
        <v>0.31914339126886526</v>
      </c>
      <c r="AA93" s="52">
        <f t="shared" si="15"/>
        <v>0.31088192867902409</v>
      </c>
      <c r="AB93" s="52">
        <f t="shared" si="15"/>
        <v>0.30244759419826084</v>
      </c>
      <c r="AC93" s="52">
        <f t="shared" si="15"/>
        <v>0.29383281401071176</v>
      </c>
      <c r="AD93" s="52">
        <f t="shared" si="15"/>
        <v>0.28502996720574181</v>
      </c>
      <c r="AE93" s="52">
        <f t="shared" si="15"/>
        <v>0.276031432199836</v>
      </c>
      <c r="AF93" s="52">
        <f t="shared" si="15"/>
        <v>0.26682964044873403</v>
      </c>
      <c r="AG93" s="52">
        <f t="shared" si="15"/>
        <v>0.25741713793591697</v>
      </c>
      <c r="AH93" s="52">
        <f t="shared" si="15"/>
        <v>0.24778665485190202</v>
      </c>
      <c r="AI93" s="52">
        <f t="shared" si="15"/>
        <v>0.23793118377669148</v>
      </c>
      <c r="AJ93" s="52">
        <f t="shared" si="15"/>
        <v>0.22784406654067196</v>
      </c>
      <c r="AK93" s="52">
        <f t="shared" si="15"/>
        <v>0.21751908976315068</v>
      </c>
    </row>
    <row r="94" spans="1:37" x14ac:dyDescent="0.25">
      <c r="A94" s="31" t="s">
        <v>10</v>
      </c>
      <c r="B94" s="32" t="s">
        <v>20</v>
      </c>
      <c r="C94" s="31" t="s">
        <v>154</v>
      </c>
      <c r="D94" s="51">
        <f t="shared" si="13"/>
        <v>0.11112823989197348</v>
      </c>
      <c r="E94" s="52">
        <f t="shared" ref="E94:AK94" si="16">E58*E119/SUMPRODUCT(E$56:E$66,E$117:E$127)</f>
        <v>0.11112823989197348</v>
      </c>
      <c r="F94" s="52">
        <f t="shared" si="16"/>
        <v>0.11112823989197348</v>
      </c>
      <c r="G94" s="52">
        <f t="shared" si="16"/>
        <v>0.11112823989197348</v>
      </c>
      <c r="H94" s="52">
        <f t="shared" si="16"/>
        <v>0.1111282398919735</v>
      </c>
      <c r="I94" s="52">
        <f t="shared" si="16"/>
        <v>0.10998953614339399</v>
      </c>
      <c r="J94" s="52">
        <f t="shared" si="16"/>
        <v>0.10885248096430698</v>
      </c>
      <c r="K94" s="52">
        <f t="shared" si="16"/>
        <v>0.10771701855926763</v>
      </c>
      <c r="L94" s="52">
        <f t="shared" si="16"/>
        <v>0.10658275769785155</v>
      </c>
      <c r="M94" s="52">
        <f t="shared" si="16"/>
        <v>0.10544715199514984</v>
      </c>
      <c r="N94" s="52">
        <f t="shared" si="16"/>
        <v>0.10429342594316486</v>
      </c>
      <c r="O94" s="52">
        <f t="shared" si="16"/>
        <v>0.10301115082396291</v>
      </c>
      <c r="P94" s="52">
        <f t="shared" si="16"/>
        <v>0.10088199670094693</v>
      </c>
      <c r="Q94" s="52">
        <f t="shared" si="16"/>
        <v>9.0868965444935931E-2</v>
      </c>
      <c r="R94" s="52">
        <f t="shared" si="16"/>
        <v>8.9219421672040652E-2</v>
      </c>
      <c r="S94" s="52">
        <f t="shared" si="16"/>
        <v>8.7543672324553456E-2</v>
      </c>
      <c r="T94" s="52">
        <f t="shared" si="16"/>
        <v>8.5840309430561437E-2</v>
      </c>
      <c r="U94" s="52">
        <f t="shared" si="16"/>
        <v>8.410787192396367E-2</v>
      </c>
      <c r="V94" s="52">
        <f t="shared" si="16"/>
        <v>8.2344846776204808E-2</v>
      </c>
      <c r="W94" s="52">
        <f t="shared" si="16"/>
        <v>8.0549670759486131E-2</v>
      </c>
      <c r="X94" s="52">
        <f t="shared" si="16"/>
        <v>7.8720732938431959E-2</v>
      </c>
      <c r="Y94" s="52">
        <f t="shared" si="16"/>
        <v>7.6856377995566147E-2</v>
      </c>
      <c r="Z94" s="52">
        <f t="shared" si="16"/>
        <v>7.4954910503914604E-2</v>
      </c>
      <c r="AA94" s="52">
        <f t="shared" si="16"/>
        <v>7.3014600267218205E-2</v>
      </c>
      <c r="AB94" s="52">
        <f t="shared" si="16"/>
        <v>7.1033688854162821E-2</v>
      </c>
      <c r="AC94" s="52">
        <f t="shared" si="16"/>
        <v>6.9010397457147363E-2</v>
      </c>
      <c r="AD94" s="52">
        <f t="shared" si="16"/>
        <v>6.6942936207760789E-2</v>
      </c>
      <c r="AE94" s="52">
        <f t="shared" si="16"/>
        <v>6.4829515079557656E-2</v>
      </c>
      <c r="AF94" s="52">
        <f t="shared" si="16"/>
        <v>6.2668356503040423E-2</v>
      </c>
      <c r="AG94" s="52">
        <f t="shared" si="16"/>
        <v>6.0457709807017479E-2</v>
      </c>
      <c r="AH94" s="52">
        <f t="shared" si="16"/>
        <v>5.8195867583677577E-2</v>
      </c>
      <c r="AI94" s="52">
        <f t="shared" si="16"/>
        <v>5.5881184050738671E-2</v>
      </c>
      <c r="AJ94" s="52">
        <f t="shared" si="16"/>
        <v>5.3512095451841844E-2</v>
      </c>
      <c r="AK94" s="52">
        <f t="shared" si="16"/>
        <v>5.1087142494999571E-2</v>
      </c>
    </row>
    <row r="95" spans="1:37" x14ac:dyDescent="0.25">
      <c r="A95" s="31" t="s">
        <v>11</v>
      </c>
      <c r="B95" s="32" t="s">
        <v>20</v>
      </c>
      <c r="C95" s="31" t="s">
        <v>154</v>
      </c>
      <c r="D95" s="51">
        <f t="shared" si="13"/>
        <v>5.3729813609283424E-2</v>
      </c>
      <c r="E95" s="52">
        <f t="shared" ref="E95:AK95" si="17">E59*E120/SUMPRODUCT(E$56:E$66,E$117:E$127)</f>
        <v>5.3729813609283424E-2</v>
      </c>
      <c r="F95" s="52">
        <f t="shared" si="17"/>
        <v>5.3729813609283424E-2</v>
      </c>
      <c r="G95" s="52">
        <f t="shared" si="17"/>
        <v>5.3729813609283424E-2</v>
      </c>
      <c r="H95" s="52">
        <f t="shared" si="17"/>
        <v>5.3729813609283424E-2</v>
      </c>
      <c r="I95" s="52">
        <f t="shared" si="17"/>
        <v>5.3179257420983825E-2</v>
      </c>
      <c r="J95" s="52">
        <f t="shared" si="17"/>
        <v>5.262949830579218E-2</v>
      </c>
      <c r="K95" s="52">
        <f t="shared" si="17"/>
        <v>5.2080509286957559E-2</v>
      </c>
      <c r="L95" s="52">
        <f t="shared" si="17"/>
        <v>5.1532101207000268E-2</v>
      </c>
      <c r="M95" s="52">
        <f t="shared" si="17"/>
        <v>5.0983042904636129E-2</v>
      </c>
      <c r="N95" s="52">
        <f t="shared" si="17"/>
        <v>5.0425223525965249E-2</v>
      </c>
      <c r="O95" s="52">
        <f t="shared" si="17"/>
        <v>4.9805251471899466E-2</v>
      </c>
      <c r="P95" s="52">
        <f t="shared" si="17"/>
        <v>4.877581868068194E-2</v>
      </c>
      <c r="Q95" s="52">
        <f t="shared" si="17"/>
        <v>4.3934580273843296E-2</v>
      </c>
      <c r="R95" s="52">
        <f t="shared" si="17"/>
        <v>4.3137036107354434E-2</v>
      </c>
      <c r="S95" s="52">
        <f t="shared" si="17"/>
        <v>4.2326821708351177E-2</v>
      </c>
      <c r="T95" s="52">
        <f t="shared" si="17"/>
        <v>4.1503256331160573E-2</v>
      </c>
      <c r="U95" s="52">
        <f t="shared" si="17"/>
        <v>4.0665633559399637E-2</v>
      </c>
      <c r="V95" s="52">
        <f t="shared" si="17"/>
        <v>3.9813221853161454E-2</v>
      </c>
      <c r="W95" s="52">
        <f t="shared" si="17"/>
        <v>3.8945265401516833E-2</v>
      </c>
      <c r="X95" s="52">
        <f t="shared" si="17"/>
        <v>3.8060985327219465E-2</v>
      </c>
      <c r="Y95" s="52">
        <f t="shared" si="17"/>
        <v>3.7159581294553219E-2</v>
      </c>
      <c r="Z95" s="52">
        <f t="shared" si="17"/>
        <v>3.6240233575108881E-2</v>
      </c>
      <c r="AA95" s="52">
        <f t="shared" si="17"/>
        <v>3.530210562974391E-2</v>
      </c>
      <c r="AB95" s="52">
        <f t="shared" si="17"/>
        <v>3.43443472678421E-2</v>
      </c>
      <c r="AC95" s="52">
        <f t="shared" si="17"/>
        <v>3.3366098446979069E-2</v>
      </c>
      <c r="AD95" s="52">
        <f t="shared" si="17"/>
        <v>3.2366493776897549E-2</v>
      </c>
      <c r="AE95" s="52">
        <f t="shared" si="17"/>
        <v>3.1344667790931612E-2</v>
      </c>
      <c r="AF95" s="52">
        <f t="shared" si="17"/>
        <v>3.0299761045272242E-2</v>
      </c>
      <c r="AG95" s="52">
        <f t="shared" si="17"/>
        <v>2.9230927101274267E-2</v>
      </c>
      <c r="AH95" s="52">
        <f t="shared" si="17"/>
        <v>2.8137340437868127E-2</v>
      </c>
      <c r="AI95" s="52">
        <f t="shared" si="17"/>
        <v>2.7018205329544794E-2</v>
      </c>
      <c r="AJ95" s="52">
        <f t="shared" si="17"/>
        <v>2.5872765709819483E-2</v>
      </c>
      <c r="AK95" s="52">
        <f t="shared" si="17"/>
        <v>2.4700316020082012E-2</v>
      </c>
    </row>
    <row r="96" spans="1:37" x14ac:dyDescent="0.25">
      <c r="A96" s="31" t="s">
        <v>12</v>
      </c>
      <c r="B96" s="32" t="s">
        <v>20</v>
      </c>
      <c r="C96" s="31" t="s">
        <v>154</v>
      </c>
      <c r="D96" s="51">
        <f t="shared" si="13"/>
        <v>0</v>
      </c>
      <c r="E96" s="52">
        <f t="shared" ref="E96:AK96" si="18">E60*E121/SUMPRODUCT(E$56:E$66,E$117:E$127)</f>
        <v>0</v>
      </c>
      <c r="F96" s="52">
        <f t="shared" si="18"/>
        <v>0</v>
      </c>
      <c r="G96" s="52">
        <f t="shared" si="18"/>
        <v>0</v>
      </c>
      <c r="H96" s="52">
        <f t="shared" si="18"/>
        <v>0</v>
      </c>
      <c r="I96" s="52">
        <f t="shared" si="18"/>
        <v>1.024675410756447E-2</v>
      </c>
      <c r="J96" s="52">
        <f t="shared" si="18"/>
        <v>2.0478542290356252E-2</v>
      </c>
      <c r="K96" s="52">
        <f t="shared" si="18"/>
        <v>3.0695392904443612E-2</v>
      </c>
      <c r="L96" s="52">
        <f t="shared" si="18"/>
        <v>4.0897300091282326E-2</v>
      </c>
      <c r="M96" s="52">
        <f t="shared" si="18"/>
        <v>5.1083986925452088E-2</v>
      </c>
      <c r="N96" s="52">
        <f t="shared" si="18"/>
        <v>6.1253078163952042E-2</v>
      </c>
      <c r="O96" s="52">
        <f t="shared" si="18"/>
        <v>7.1386345393690223E-2</v>
      </c>
      <c r="P96" s="52">
        <f t="shared" si="18"/>
        <v>8.1349311507678462E-2</v>
      </c>
      <c r="Q96" s="52">
        <f t="shared" si="18"/>
        <v>8.969947084745071E-2</v>
      </c>
      <c r="R96" s="52">
        <f t="shared" si="18"/>
        <v>9.9479488049036141E-2</v>
      </c>
      <c r="S96" s="52">
        <f t="shared" si="18"/>
        <v>0.10921593210659175</v>
      </c>
      <c r="T96" s="52">
        <f t="shared" si="18"/>
        <v>0.11890676046852156</v>
      </c>
      <c r="U96" s="52">
        <f t="shared" si="18"/>
        <v>0.12854980594853763</v>
      </c>
      <c r="V96" s="52">
        <f t="shared" si="18"/>
        <v>0.13814277246167764</v>
      </c>
      <c r="W96" s="52">
        <f t="shared" si="18"/>
        <v>0.14768323118843149</v>
      </c>
      <c r="X96" s="52">
        <f t="shared" si="18"/>
        <v>0.1571686172958047</v>
      </c>
      <c r="Y96" s="52">
        <f t="shared" si="18"/>
        <v>0.16659622736264559</v>
      </c>
      <c r="Z96" s="52">
        <f t="shared" si="18"/>
        <v>0.17596321767623349</v>
      </c>
      <c r="AA96" s="52">
        <f t="shared" si="18"/>
        <v>0.18526660358768465</v>
      </c>
      <c r="AB96" s="52">
        <f t="shared" si="18"/>
        <v>0.19450326013478336</v>
      </c>
      <c r="AC96" s="52">
        <f t="shared" si="18"/>
        <v>0.20366992416183247</v>
      </c>
      <c r="AD96" s="52">
        <f t="shared" si="18"/>
        <v>0.21276319818632025</v>
      </c>
      <c r="AE96" s="52">
        <f t="shared" si="18"/>
        <v>0.22177955628068829</v>
      </c>
      <c r="AF96" s="52">
        <f t="shared" si="18"/>
        <v>0.23071535225311873</v>
      </c>
      <c r="AG96" s="52">
        <f t="shared" si="18"/>
        <v>0.23956683042265686</v>
      </c>
      <c r="AH96" s="52">
        <f t="shared" si="18"/>
        <v>0.24833013928952119</v>
      </c>
      <c r="AI96" s="52">
        <f t="shared" si="18"/>
        <v>0.25700134839927752</v>
      </c>
      <c r="AJ96" s="52">
        <f t="shared" si="18"/>
        <v>0.26557646868759677</v>
      </c>
      <c r="AK96" s="52">
        <f t="shared" si="18"/>
        <v>0.2740514765683647</v>
      </c>
    </row>
    <row r="97" spans="1:37" x14ac:dyDescent="0.25">
      <c r="A97" s="31" t="s">
        <v>54</v>
      </c>
      <c r="B97" s="32" t="s">
        <v>20</v>
      </c>
      <c r="C97" s="31" t="s">
        <v>154</v>
      </c>
      <c r="D97" s="51">
        <f t="shared" si="13"/>
        <v>0</v>
      </c>
      <c r="E97" s="52">
        <f t="shared" ref="E97:AK97" si="19">E61*E122/SUMPRODUCT(E$56:E$66,E$117:E$127)</f>
        <v>0</v>
      </c>
      <c r="F97" s="52">
        <f t="shared" si="19"/>
        <v>0</v>
      </c>
      <c r="G97" s="52">
        <f t="shared" si="19"/>
        <v>0</v>
      </c>
      <c r="H97" s="52">
        <f t="shared" si="19"/>
        <v>0</v>
      </c>
      <c r="I97" s="52">
        <f t="shared" si="19"/>
        <v>0</v>
      </c>
      <c r="J97" s="52">
        <f t="shared" si="19"/>
        <v>0</v>
      </c>
      <c r="K97" s="52">
        <f t="shared" si="19"/>
        <v>0</v>
      </c>
      <c r="L97" s="52">
        <f t="shared" si="19"/>
        <v>0</v>
      </c>
      <c r="M97" s="52">
        <f t="shared" si="19"/>
        <v>0</v>
      </c>
      <c r="N97" s="52">
        <f t="shared" si="19"/>
        <v>0</v>
      </c>
      <c r="O97" s="52">
        <f t="shared" si="19"/>
        <v>0</v>
      </c>
      <c r="P97" s="52">
        <f t="shared" si="19"/>
        <v>0</v>
      </c>
      <c r="Q97" s="52">
        <f t="shared" si="19"/>
        <v>0</v>
      </c>
      <c r="R97" s="52">
        <f t="shared" si="19"/>
        <v>0</v>
      </c>
      <c r="S97" s="52">
        <f t="shared" si="19"/>
        <v>0</v>
      </c>
      <c r="T97" s="52">
        <f t="shared" si="19"/>
        <v>0</v>
      </c>
      <c r="U97" s="52">
        <f t="shared" si="19"/>
        <v>0</v>
      </c>
      <c r="V97" s="52">
        <f t="shared" si="19"/>
        <v>0</v>
      </c>
      <c r="W97" s="52">
        <f t="shared" si="19"/>
        <v>0</v>
      </c>
      <c r="X97" s="52">
        <f t="shared" si="19"/>
        <v>0</v>
      </c>
      <c r="Y97" s="52">
        <f t="shared" si="19"/>
        <v>0</v>
      </c>
      <c r="Z97" s="52">
        <f t="shared" si="19"/>
        <v>0</v>
      </c>
      <c r="AA97" s="52">
        <f t="shared" si="19"/>
        <v>0</v>
      </c>
      <c r="AB97" s="52">
        <f t="shared" si="19"/>
        <v>0</v>
      </c>
      <c r="AC97" s="52">
        <f t="shared" si="19"/>
        <v>0</v>
      </c>
      <c r="AD97" s="52">
        <f t="shared" si="19"/>
        <v>0</v>
      </c>
      <c r="AE97" s="52">
        <f t="shared" si="19"/>
        <v>0</v>
      </c>
      <c r="AF97" s="52">
        <f t="shared" si="19"/>
        <v>0</v>
      </c>
      <c r="AG97" s="52">
        <f t="shared" si="19"/>
        <v>0</v>
      </c>
      <c r="AH97" s="52">
        <f t="shared" si="19"/>
        <v>0</v>
      </c>
      <c r="AI97" s="52">
        <f t="shared" si="19"/>
        <v>0</v>
      </c>
      <c r="AJ97" s="52">
        <f t="shared" si="19"/>
        <v>0</v>
      </c>
      <c r="AK97" s="52">
        <f t="shared" si="19"/>
        <v>0</v>
      </c>
    </row>
    <row r="98" spans="1:37" x14ac:dyDescent="0.25">
      <c r="A98" s="31" t="s">
        <v>13</v>
      </c>
      <c r="B98" s="32" t="s">
        <v>20</v>
      </c>
      <c r="C98" s="31" t="s">
        <v>154</v>
      </c>
      <c r="D98" s="51">
        <f t="shared" si="13"/>
        <v>0.36197957319416602</v>
      </c>
      <c r="E98" s="52">
        <f t="shared" ref="E98:AK98" si="20">E62*E123/SUMPRODUCT(E$56:E$66,E$117:E$127)</f>
        <v>0.36197957319416602</v>
      </c>
      <c r="F98" s="52">
        <f t="shared" si="20"/>
        <v>0.36197957319416602</v>
      </c>
      <c r="G98" s="52">
        <f t="shared" si="20"/>
        <v>0.36197957319416602</v>
      </c>
      <c r="H98" s="52">
        <f t="shared" si="20"/>
        <v>0.36197957319416602</v>
      </c>
      <c r="I98" s="52">
        <f t="shared" si="20"/>
        <v>0.35827045751568426</v>
      </c>
      <c r="J98" s="52">
        <f t="shared" si="20"/>
        <v>0.35456671174571397</v>
      </c>
      <c r="K98" s="52">
        <f t="shared" si="20"/>
        <v>0.350868154140971</v>
      </c>
      <c r="L98" s="52">
        <f t="shared" si="20"/>
        <v>0.34717351034111088</v>
      </c>
      <c r="M98" s="52">
        <f t="shared" si="20"/>
        <v>0.34347448597088404</v>
      </c>
      <c r="N98" s="52">
        <f t="shared" si="20"/>
        <v>0.33971643793299111</v>
      </c>
      <c r="O98" s="52">
        <f t="shared" si="20"/>
        <v>0.33553966521691631</v>
      </c>
      <c r="P98" s="52">
        <f t="shared" si="20"/>
        <v>0.32860434165322877</v>
      </c>
      <c r="Q98" s="52">
        <f t="shared" si="20"/>
        <v>0.29598875461653995</v>
      </c>
      <c r="R98" s="52">
        <f t="shared" si="20"/>
        <v>0.29061567256774506</v>
      </c>
      <c r="S98" s="52">
        <f t="shared" si="20"/>
        <v>0.28515723073357691</v>
      </c>
      <c r="T98" s="52">
        <f t="shared" si="20"/>
        <v>0.27960884290739174</v>
      </c>
      <c r="U98" s="52">
        <f t="shared" si="20"/>
        <v>0.27396574993810308</v>
      </c>
      <c r="V98" s="52">
        <f t="shared" si="20"/>
        <v>0.26822302341659332</v>
      </c>
      <c r="W98" s="52">
        <f t="shared" si="20"/>
        <v>0.26237557141904611</v>
      </c>
      <c r="X98" s="52">
        <f t="shared" si="20"/>
        <v>0.25641814662308582</v>
      </c>
      <c r="Y98" s="52">
        <f t="shared" si="20"/>
        <v>0.25034535713989936</v>
      </c>
      <c r="Z98" s="52">
        <f t="shared" si="20"/>
        <v>0.24415168043144356</v>
      </c>
      <c r="AA98" s="52">
        <f t="shared" si="20"/>
        <v>0.23783148070519589</v>
      </c>
      <c r="AB98" s="52">
        <f t="shared" si="20"/>
        <v>0.23137903019819361</v>
      </c>
      <c r="AC98" s="52">
        <f t="shared" si="20"/>
        <v>0.22478853477550864</v>
      </c>
      <c r="AD98" s="52">
        <f t="shared" si="20"/>
        <v>0.21805416427368196</v>
      </c>
      <c r="AE98" s="52">
        <f t="shared" si="20"/>
        <v>0.21117008801448667</v>
      </c>
      <c r="AF98" s="52">
        <f t="shared" si="20"/>
        <v>0.20413051589588671</v>
      </c>
      <c r="AG98" s="52">
        <f t="shared" si="20"/>
        <v>0.19692974543207525</v>
      </c>
      <c r="AH98" s="52">
        <f t="shared" si="20"/>
        <v>0.18956221505966039</v>
      </c>
      <c r="AI98" s="52">
        <f t="shared" si="20"/>
        <v>0.18202256394895014</v>
      </c>
      <c r="AJ98" s="52">
        <f t="shared" si="20"/>
        <v>0.17430569845444158</v>
      </c>
      <c r="AK98" s="52">
        <f t="shared" si="20"/>
        <v>0.1664068652038927</v>
      </c>
    </row>
    <row r="99" spans="1:37" x14ac:dyDescent="0.25">
      <c r="A99" s="31" t="s">
        <v>55</v>
      </c>
      <c r="B99" s="32" t="s">
        <v>20</v>
      </c>
      <c r="C99" s="31" t="s">
        <v>154</v>
      </c>
      <c r="D99" s="51">
        <f t="shared" si="13"/>
        <v>0</v>
      </c>
      <c r="E99" s="52">
        <f t="shared" ref="E99:AK99" si="21">E63*E124/SUMPRODUCT(E$56:E$66,E$117:E$127)</f>
        <v>0</v>
      </c>
      <c r="F99" s="52">
        <f t="shared" si="21"/>
        <v>0</v>
      </c>
      <c r="G99" s="52">
        <f t="shared" si="21"/>
        <v>0</v>
      </c>
      <c r="H99" s="52">
        <f t="shared" si="21"/>
        <v>0</v>
      </c>
      <c r="I99" s="52">
        <f t="shared" si="21"/>
        <v>0</v>
      </c>
      <c r="J99" s="52">
        <f t="shared" si="21"/>
        <v>0</v>
      </c>
      <c r="K99" s="52">
        <f t="shared" si="21"/>
        <v>0</v>
      </c>
      <c r="L99" s="52">
        <f t="shared" si="21"/>
        <v>0</v>
      </c>
      <c r="M99" s="52">
        <f t="shared" si="21"/>
        <v>0</v>
      </c>
      <c r="N99" s="52">
        <f t="shared" si="21"/>
        <v>0</v>
      </c>
      <c r="O99" s="52">
        <f t="shared" si="21"/>
        <v>0</v>
      </c>
      <c r="P99" s="52">
        <f t="shared" si="21"/>
        <v>0</v>
      </c>
      <c r="Q99" s="52">
        <f t="shared" si="21"/>
        <v>0</v>
      </c>
      <c r="R99" s="52">
        <f t="shared" si="21"/>
        <v>0</v>
      </c>
      <c r="S99" s="52">
        <f t="shared" si="21"/>
        <v>0</v>
      </c>
      <c r="T99" s="52">
        <f t="shared" si="21"/>
        <v>0</v>
      </c>
      <c r="U99" s="52">
        <f t="shared" si="21"/>
        <v>0</v>
      </c>
      <c r="V99" s="52">
        <f t="shared" si="21"/>
        <v>0</v>
      </c>
      <c r="W99" s="52">
        <f t="shared" si="21"/>
        <v>0</v>
      </c>
      <c r="X99" s="52">
        <f t="shared" si="21"/>
        <v>0</v>
      </c>
      <c r="Y99" s="52">
        <f t="shared" si="21"/>
        <v>0</v>
      </c>
      <c r="Z99" s="52">
        <f t="shared" si="21"/>
        <v>0</v>
      </c>
      <c r="AA99" s="52">
        <f t="shared" si="21"/>
        <v>0</v>
      </c>
      <c r="AB99" s="52">
        <f t="shared" si="21"/>
        <v>0</v>
      </c>
      <c r="AC99" s="52">
        <f t="shared" si="21"/>
        <v>0</v>
      </c>
      <c r="AD99" s="52">
        <f t="shared" si="21"/>
        <v>0</v>
      </c>
      <c r="AE99" s="52">
        <f t="shared" si="21"/>
        <v>0</v>
      </c>
      <c r="AF99" s="52">
        <f t="shared" si="21"/>
        <v>0</v>
      </c>
      <c r="AG99" s="52">
        <f t="shared" si="21"/>
        <v>0</v>
      </c>
      <c r="AH99" s="52">
        <f t="shared" si="21"/>
        <v>0</v>
      </c>
      <c r="AI99" s="52">
        <f t="shared" si="21"/>
        <v>0</v>
      </c>
      <c r="AJ99" s="52">
        <f t="shared" si="21"/>
        <v>0</v>
      </c>
      <c r="AK99" s="52">
        <f t="shared" si="21"/>
        <v>0</v>
      </c>
    </row>
    <row r="100" spans="1:37" x14ac:dyDescent="0.25">
      <c r="A100" s="31" t="s">
        <v>56</v>
      </c>
      <c r="B100" s="32" t="s">
        <v>20</v>
      </c>
      <c r="C100" s="31" t="s">
        <v>154</v>
      </c>
      <c r="D100" s="51">
        <f t="shared" si="13"/>
        <v>0</v>
      </c>
      <c r="E100" s="52">
        <f t="shared" ref="E100:T100" si="22">E64*E125/SUMPRODUCT(E$56:E$66,E$117:E$127)</f>
        <v>0</v>
      </c>
      <c r="F100" s="52">
        <f t="shared" si="22"/>
        <v>0</v>
      </c>
      <c r="G100" s="52">
        <f t="shared" si="22"/>
        <v>0</v>
      </c>
      <c r="H100" s="52">
        <f t="shared" si="22"/>
        <v>0</v>
      </c>
      <c r="I100" s="52">
        <f t="shared" si="22"/>
        <v>0</v>
      </c>
      <c r="J100" s="52">
        <f t="shared" si="22"/>
        <v>0</v>
      </c>
      <c r="K100" s="52">
        <f t="shared" si="22"/>
        <v>0</v>
      </c>
      <c r="L100" s="52">
        <f t="shared" si="22"/>
        <v>0</v>
      </c>
      <c r="M100" s="52">
        <f t="shared" si="22"/>
        <v>0</v>
      </c>
      <c r="N100" s="52">
        <f t="shared" si="22"/>
        <v>0</v>
      </c>
      <c r="O100" s="52">
        <f t="shared" si="22"/>
        <v>0</v>
      </c>
      <c r="P100" s="52">
        <f t="shared" si="22"/>
        <v>0</v>
      </c>
      <c r="Q100" s="52">
        <f t="shared" si="22"/>
        <v>0</v>
      </c>
      <c r="R100" s="52">
        <f t="shared" si="22"/>
        <v>0</v>
      </c>
      <c r="S100" s="52">
        <f t="shared" si="22"/>
        <v>0</v>
      </c>
      <c r="T100" s="52">
        <f t="shared" si="22"/>
        <v>0</v>
      </c>
      <c r="U100" s="52">
        <f t="shared" ref="U100:AK100" si="23">U64*U125/SUMPRODUCT(U$56:U$66,U$117:U$127)</f>
        <v>0</v>
      </c>
      <c r="V100" s="52">
        <f t="shared" si="23"/>
        <v>0</v>
      </c>
      <c r="W100" s="52">
        <f t="shared" si="23"/>
        <v>0</v>
      </c>
      <c r="X100" s="52">
        <f t="shared" si="23"/>
        <v>0</v>
      </c>
      <c r="Y100" s="52">
        <f t="shared" si="23"/>
        <v>0</v>
      </c>
      <c r="Z100" s="52">
        <f t="shared" si="23"/>
        <v>0</v>
      </c>
      <c r="AA100" s="52">
        <f t="shared" si="23"/>
        <v>0</v>
      </c>
      <c r="AB100" s="52">
        <f t="shared" si="23"/>
        <v>0</v>
      </c>
      <c r="AC100" s="52">
        <f t="shared" si="23"/>
        <v>0</v>
      </c>
      <c r="AD100" s="52">
        <f t="shared" si="23"/>
        <v>0</v>
      </c>
      <c r="AE100" s="52">
        <f t="shared" si="23"/>
        <v>0</v>
      </c>
      <c r="AF100" s="52">
        <f t="shared" si="23"/>
        <v>0</v>
      </c>
      <c r="AG100" s="52">
        <f t="shared" si="23"/>
        <v>0</v>
      </c>
      <c r="AH100" s="52">
        <f t="shared" si="23"/>
        <v>0</v>
      </c>
      <c r="AI100" s="52">
        <f t="shared" si="23"/>
        <v>0</v>
      </c>
      <c r="AJ100" s="52">
        <f t="shared" si="23"/>
        <v>0</v>
      </c>
      <c r="AK100" s="52">
        <f t="shared" si="23"/>
        <v>0</v>
      </c>
    </row>
    <row r="101" spans="1:37" x14ac:dyDescent="0.25">
      <c r="A101" s="31" t="s">
        <v>14</v>
      </c>
      <c r="B101" s="32" t="s">
        <v>20</v>
      </c>
      <c r="C101" s="31" t="s">
        <v>154</v>
      </c>
      <c r="D101" s="51">
        <f t="shared" si="13"/>
        <v>0</v>
      </c>
      <c r="E101" s="52">
        <f t="shared" ref="E101:T101" si="24">E65*E126/SUMPRODUCT(E$56:E$66,E$117:E$127)</f>
        <v>0</v>
      </c>
      <c r="F101" s="52">
        <f t="shared" si="24"/>
        <v>0</v>
      </c>
      <c r="G101" s="52">
        <f t="shared" si="24"/>
        <v>0</v>
      </c>
      <c r="H101" s="52">
        <f t="shared" si="24"/>
        <v>0</v>
      </c>
      <c r="I101" s="52">
        <f t="shared" si="24"/>
        <v>0</v>
      </c>
      <c r="J101" s="52">
        <f t="shared" si="24"/>
        <v>1.3108626487426592E-7</v>
      </c>
      <c r="K101" s="52">
        <f t="shared" si="24"/>
        <v>8.6698432878752838E-7</v>
      </c>
      <c r="L101" s="52">
        <f t="shared" si="24"/>
        <v>5.7340838342534986E-6</v>
      </c>
      <c r="M101" s="52">
        <f t="shared" si="24"/>
        <v>3.7923241991870657E-5</v>
      </c>
      <c r="N101" s="52">
        <f t="shared" si="24"/>
        <v>2.507660025055635E-4</v>
      </c>
      <c r="O101" s="52">
        <f t="shared" si="24"/>
        <v>1.6561960512306683E-3</v>
      </c>
      <c r="P101" s="52">
        <f t="shared" si="24"/>
        <v>1.0852533908480457E-2</v>
      </c>
      <c r="Q101" s="52">
        <f t="shared" si="24"/>
        <v>6.7234417032453989E-2</v>
      </c>
      <c r="R101" s="52">
        <f t="shared" si="24"/>
        <v>7.0269653023537604E-2</v>
      </c>
      <c r="S101" s="52">
        <f t="shared" si="24"/>
        <v>7.3428041392886167E-2</v>
      </c>
      <c r="T101" s="52">
        <f t="shared" si="24"/>
        <v>7.6713210343560351E-2</v>
      </c>
      <c r="U101" s="52">
        <f t="shared" ref="U101:AK101" si="25">U65*U126/SUMPRODUCT(U$56:U$66,U$117:U$127)</f>
        <v>8.0128756964429906E-2</v>
      </c>
      <c r="V101" s="52">
        <f t="shared" si="25"/>
        <v>8.3678230395283215E-2</v>
      </c>
      <c r="W101" s="52">
        <f t="shared" si="25"/>
        <v>8.7365113522328758E-2</v>
      </c>
      <c r="X101" s="52">
        <f t="shared" si="25"/>
        <v>9.1192803193759192E-2</v>
      </c>
      <c r="Y101" s="52">
        <f t="shared" si="25"/>
        <v>9.5164588965443442E-2</v>
      </c>
      <c r="Z101" s="52">
        <f t="shared" si="25"/>
        <v>9.9283630411187956E-2</v>
      </c>
      <c r="AA101" s="52">
        <f t="shared" si="25"/>
        <v>0.10355293306065619</v>
      </c>
      <c r="AB101" s="52">
        <f t="shared" si="25"/>
        <v>0.10797532306119008</v>
      </c>
      <c r="AC101" s="52">
        <f t="shared" si="25"/>
        <v>0.11255342069756304</v>
      </c>
      <c r="AD101" s="52">
        <f t="shared" si="25"/>
        <v>0.11728961294609984</v>
      </c>
      <c r="AE101" s="52">
        <f t="shared" si="25"/>
        <v>0.12218602528642895</v>
      </c>
      <c r="AF101" s="52">
        <f t="shared" si="25"/>
        <v>0.12724449304495281</v>
      </c>
      <c r="AG101" s="52">
        <f t="shared" si="25"/>
        <v>0.13246653259820573</v>
      </c>
      <c r="AH101" s="52">
        <f t="shared" si="25"/>
        <v>0.13785331282055749</v>
      </c>
      <c r="AI101" s="52">
        <f t="shared" si="25"/>
        <v>0.14340562721772696</v>
      </c>
      <c r="AJ101" s="52">
        <f t="shared" si="25"/>
        <v>0.14912386724338969</v>
      </c>
      <c r="AK101" s="52">
        <f t="shared" si="25"/>
        <v>0.15500799734838155</v>
      </c>
    </row>
    <row r="102" spans="1:37" x14ac:dyDescent="0.25">
      <c r="A102" s="31" t="s">
        <v>79</v>
      </c>
      <c r="B102" s="32" t="s">
        <v>20</v>
      </c>
      <c r="C102" s="31" t="s">
        <v>154</v>
      </c>
      <c r="D102" s="51">
        <f t="shared" si="13"/>
        <v>0</v>
      </c>
      <c r="E102" s="52">
        <f t="shared" ref="E102:T102" si="26">E66*E127/SUMPRODUCT(E$56:E$66,E$117:E$127)</f>
        <v>0</v>
      </c>
      <c r="F102" s="52">
        <f t="shared" si="26"/>
        <v>0</v>
      </c>
      <c r="G102" s="52">
        <f t="shared" si="26"/>
        <v>0</v>
      </c>
      <c r="H102" s="52">
        <f t="shared" si="26"/>
        <v>0</v>
      </c>
      <c r="I102" s="52">
        <f t="shared" si="26"/>
        <v>0</v>
      </c>
      <c r="J102" s="52">
        <f t="shared" si="26"/>
        <v>0</v>
      </c>
      <c r="K102" s="52">
        <f t="shared" si="26"/>
        <v>0</v>
      </c>
      <c r="L102" s="52">
        <f t="shared" si="26"/>
        <v>0</v>
      </c>
      <c r="M102" s="52">
        <f t="shared" si="26"/>
        <v>0</v>
      </c>
      <c r="N102" s="52">
        <f t="shared" si="26"/>
        <v>0</v>
      </c>
      <c r="O102" s="52">
        <f t="shared" si="26"/>
        <v>0</v>
      </c>
      <c r="P102" s="52">
        <f t="shared" si="26"/>
        <v>1.2953626377553241E-7</v>
      </c>
      <c r="Q102" s="52">
        <f t="shared" si="26"/>
        <v>2.5371478125454358E-2</v>
      </c>
      <c r="R102" s="52">
        <f t="shared" si="26"/>
        <v>2.7399830613022751E-2</v>
      </c>
      <c r="S102" s="52">
        <f t="shared" si="26"/>
        <v>2.9584417684854182E-2</v>
      </c>
      <c r="T102" s="52">
        <f t="shared" si="26"/>
        <v>3.1936323483537081E-2</v>
      </c>
      <c r="U102" s="52">
        <f t="shared" ref="U102:AK102" si="27">U66*U127/SUMPRODUCT(U$56:U$66,U$117:U$127)</f>
        <v>3.4467265674581513E-2</v>
      </c>
      <c r="V102" s="52">
        <f t="shared" si="27"/>
        <v>3.7189606361260327E-2</v>
      </c>
      <c r="W102" s="52">
        <f t="shared" si="27"/>
        <v>4.0116358358526352E-2</v>
      </c>
      <c r="X102" s="52">
        <f t="shared" si="27"/>
        <v>4.3261185834845652E-2</v>
      </c>
      <c r="Y102" s="52">
        <f t="shared" si="27"/>
        <v>4.6638398216500489E-2</v>
      </c>
      <c r="Z102" s="52">
        <f t="shared" si="27"/>
        <v>5.0262936133246408E-2</v>
      </c>
      <c r="AA102" s="52">
        <f t="shared" si="27"/>
        <v>5.4150348070477153E-2</v>
      </c>
      <c r="AB102" s="52">
        <f t="shared" si="27"/>
        <v>5.8316756285567269E-2</v>
      </c>
      <c r="AC102" s="52">
        <f t="shared" si="27"/>
        <v>6.2778810450257697E-2</v>
      </c>
      <c r="AD102" s="52">
        <f t="shared" si="27"/>
        <v>6.7553627403497823E-2</v>
      </c>
      <c r="AE102" s="52">
        <f t="shared" si="27"/>
        <v>7.2658715348070807E-2</v>
      </c>
      <c r="AF102" s="52">
        <f t="shared" si="27"/>
        <v>7.811188080899506E-2</v>
      </c>
      <c r="AG102" s="52">
        <f t="shared" si="27"/>
        <v>8.3931116702853553E-2</v>
      </c>
      <c r="AH102" s="52">
        <f t="shared" si="27"/>
        <v>9.013446995681329E-2</v>
      </c>
      <c r="AI102" s="52">
        <f t="shared" si="27"/>
        <v>9.673988727707028E-2</v>
      </c>
      <c r="AJ102" s="52">
        <f t="shared" si="27"/>
        <v>0.10376503791223873</v>
      </c>
      <c r="AK102" s="52">
        <f t="shared" si="27"/>
        <v>0.11122711260112875</v>
      </c>
    </row>
    <row r="103" spans="1:37" x14ac:dyDescent="0.25">
      <c r="A103" s="6"/>
      <c r="B103" s="5"/>
      <c r="C103" s="5"/>
    </row>
    <row r="104" spans="1:37" x14ac:dyDescent="0.25">
      <c r="A104" s="22" t="s">
        <v>85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12</v>
      </c>
      <c r="B105" s="32" t="s">
        <v>20</v>
      </c>
      <c r="C105" s="31" t="s">
        <v>154</v>
      </c>
      <c r="D105" s="51">
        <f>D$43/D$79*D69*D130</f>
        <v>1</v>
      </c>
      <c r="E105" s="52">
        <f>D105</f>
        <v>1</v>
      </c>
      <c r="F105" s="52">
        <f t="shared" ref="F105:AK105" si="28">E105</f>
        <v>1</v>
      </c>
      <c r="G105" s="52">
        <f t="shared" si="28"/>
        <v>1</v>
      </c>
      <c r="H105" s="52">
        <f t="shared" si="28"/>
        <v>1</v>
      </c>
      <c r="I105" s="52">
        <f t="shared" si="28"/>
        <v>1</v>
      </c>
      <c r="J105" s="52">
        <f t="shared" si="28"/>
        <v>1</v>
      </c>
      <c r="K105" s="52">
        <f t="shared" si="28"/>
        <v>1</v>
      </c>
      <c r="L105" s="52">
        <f t="shared" si="28"/>
        <v>1</v>
      </c>
      <c r="M105" s="52">
        <f t="shared" si="28"/>
        <v>1</v>
      </c>
      <c r="N105" s="52">
        <f t="shared" si="28"/>
        <v>1</v>
      </c>
      <c r="O105" s="52">
        <f t="shared" si="28"/>
        <v>1</v>
      </c>
      <c r="P105" s="52">
        <f t="shared" si="28"/>
        <v>1</v>
      </c>
      <c r="Q105" s="52">
        <f t="shared" si="28"/>
        <v>1</v>
      </c>
      <c r="R105" s="52">
        <f t="shared" si="28"/>
        <v>1</v>
      </c>
      <c r="S105" s="52">
        <f t="shared" si="28"/>
        <v>1</v>
      </c>
      <c r="T105" s="52">
        <f t="shared" si="28"/>
        <v>1</v>
      </c>
      <c r="U105" s="52">
        <f t="shared" si="28"/>
        <v>1</v>
      </c>
      <c r="V105" s="52">
        <f t="shared" si="28"/>
        <v>1</v>
      </c>
      <c r="W105" s="52">
        <f t="shared" si="28"/>
        <v>1</v>
      </c>
      <c r="X105" s="52">
        <f t="shared" si="28"/>
        <v>1</v>
      </c>
      <c r="Y105" s="52">
        <f t="shared" si="28"/>
        <v>1</v>
      </c>
      <c r="Z105" s="52">
        <f t="shared" si="28"/>
        <v>1</v>
      </c>
      <c r="AA105" s="52">
        <f t="shared" si="28"/>
        <v>1</v>
      </c>
      <c r="AB105" s="52">
        <f t="shared" si="28"/>
        <v>1</v>
      </c>
      <c r="AC105" s="52">
        <f t="shared" si="28"/>
        <v>1</v>
      </c>
      <c r="AD105" s="52">
        <f t="shared" si="28"/>
        <v>1</v>
      </c>
      <c r="AE105" s="52">
        <f t="shared" si="28"/>
        <v>1</v>
      </c>
      <c r="AF105" s="52">
        <f t="shared" si="28"/>
        <v>1</v>
      </c>
      <c r="AG105" s="52">
        <f t="shared" si="28"/>
        <v>1</v>
      </c>
      <c r="AH105" s="52">
        <f t="shared" si="28"/>
        <v>1</v>
      </c>
      <c r="AI105" s="52">
        <f t="shared" si="28"/>
        <v>1</v>
      </c>
      <c r="AJ105" s="52">
        <f t="shared" si="28"/>
        <v>1</v>
      </c>
      <c r="AK105" s="52">
        <f t="shared" si="28"/>
        <v>1</v>
      </c>
    </row>
    <row r="108" spans="1:37" x14ac:dyDescent="0.25">
      <c r="A108" s="22" t="s">
        <v>22</v>
      </c>
      <c r="B108" s="29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</row>
    <row r="109" spans="1:37" x14ac:dyDescent="0.25">
      <c r="A109" s="31" t="s">
        <v>7</v>
      </c>
      <c r="B109" s="32" t="s">
        <v>20</v>
      </c>
      <c r="C109" s="31" t="s">
        <v>155</v>
      </c>
      <c r="D109" s="51">
        <f>'Param.Transv.'!D105</f>
        <v>0.3</v>
      </c>
      <c r="E109" s="52">
        <f>'Param.Transv.'!E105</f>
        <v>0.3</v>
      </c>
      <c r="F109" s="52">
        <f>'Param.Transv.'!F105</f>
        <v>0.3</v>
      </c>
      <c r="G109" s="52">
        <f>'Param.Transv.'!G105</f>
        <v>0.3</v>
      </c>
      <c r="H109" s="52">
        <f>'Param.Transv.'!H105</f>
        <v>0.3</v>
      </c>
      <c r="I109" s="52">
        <f>'Param.Transv.'!I105</f>
        <v>0.3</v>
      </c>
      <c r="J109" s="52">
        <f>'Param.Transv.'!J105</f>
        <v>0.3</v>
      </c>
      <c r="K109" s="52">
        <f>'Param.Transv.'!K105</f>
        <v>0.3</v>
      </c>
      <c r="L109" s="52">
        <f>'Param.Transv.'!L105</f>
        <v>0.3</v>
      </c>
      <c r="M109" s="52">
        <f>'Param.Transv.'!M105</f>
        <v>0.3</v>
      </c>
      <c r="N109" s="52">
        <f>'Param.Transv.'!N105</f>
        <v>0.3</v>
      </c>
      <c r="O109" s="52">
        <f>'Param.Transv.'!O105</f>
        <v>0.3</v>
      </c>
      <c r="P109" s="52">
        <f>'Param.Transv.'!P105</f>
        <v>0.3</v>
      </c>
      <c r="Q109" s="52">
        <f>'Param.Transv.'!Q105</f>
        <v>0.3</v>
      </c>
      <c r="R109" s="52">
        <f>'Param.Transv.'!R105</f>
        <v>0.3</v>
      </c>
      <c r="S109" s="52">
        <f>'Param.Transv.'!S105</f>
        <v>0.3</v>
      </c>
      <c r="T109" s="52">
        <f>'Param.Transv.'!T105</f>
        <v>0.3</v>
      </c>
      <c r="U109" s="52">
        <f>'Param.Transv.'!U105</f>
        <v>0.3</v>
      </c>
      <c r="V109" s="52">
        <f>'Param.Transv.'!V105</f>
        <v>0.3</v>
      </c>
      <c r="W109" s="52">
        <f>'Param.Transv.'!W105</f>
        <v>0.3</v>
      </c>
      <c r="X109" s="52">
        <f>'Param.Transv.'!X105</f>
        <v>0.3</v>
      </c>
      <c r="Y109" s="52">
        <f>'Param.Transv.'!Y105</f>
        <v>0.3</v>
      </c>
      <c r="Z109" s="52">
        <f>'Param.Transv.'!Z105</f>
        <v>0.3</v>
      </c>
      <c r="AA109" s="52">
        <f>'Param.Transv.'!AA105</f>
        <v>0.3</v>
      </c>
      <c r="AB109" s="52">
        <f>'Param.Transv.'!AB105</f>
        <v>0.3</v>
      </c>
      <c r="AC109" s="52">
        <f>'Param.Transv.'!AC105</f>
        <v>0.3</v>
      </c>
      <c r="AD109" s="52">
        <f>'Param.Transv.'!AD105</f>
        <v>0.3</v>
      </c>
      <c r="AE109" s="52">
        <f>'Param.Transv.'!AE105</f>
        <v>0.3</v>
      </c>
      <c r="AF109" s="52">
        <f>'Param.Transv.'!AF105</f>
        <v>0.3</v>
      </c>
      <c r="AG109" s="52">
        <f>'Param.Transv.'!AG105</f>
        <v>0.3</v>
      </c>
      <c r="AH109" s="52">
        <f>'Param.Transv.'!AH105</f>
        <v>0.3</v>
      </c>
      <c r="AI109" s="52">
        <f>'Param.Transv.'!AI105</f>
        <v>0.3</v>
      </c>
      <c r="AJ109" s="52">
        <f>'Param.Transv.'!AJ105</f>
        <v>0.3</v>
      </c>
      <c r="AK109" s="52">
        <f>'Param.Transv.'!AK105</f>
        <v>0.3</v>
      </c>
    </row>
    <row r="110" spans="1:37" x14ac:dyDescent="0.25">
      <c r="A110" s="31" t="s">
        <v>11</v>
      </c>
      <c r="B110" s="32" t="s">
        <v>20</v>
      </c>
      <c r="C110" s="31" t="s">
        <v>155</v>
      </c>
      <c r="D110" s="51">
        <f>'Param.Transv.'!D106</f>
        <v>0.25</v>
      </c>
      <c r="E110" s="52">
        <f>'Param.Transv.'!E106</f>
        <v>0.25</v>
      </c>
      <c r="F110" s="52">
        <f>'Param.Transv.'!F106</f>
        <v>0.25</v>
      </c>
      <c r="G110" s="52">
        <f>'Param.Transv.'!G106</f>
        <v>0.25</v>
      </c>
      <c r="H110" s="52">
        <f>'Param.Transv.'!H106</f>
        <v>0.25</v>
      </c>
      <c r="I110" s="52">
        <f>'Param.Transv.'!I106</f>
        <v>0.25</v>
      </c>
      <c r="J110" s="52">
        <f>'Param.Transv.'!J106</f>
        <v>0.25</v>
      </c>
      <c r="K110" s="52">
        <f>'Param.Transv.'!K106</f>
        <v>0.25</v>
      </c>
      <c r="L110" s="52">
        <f>'Param.Transv.'!L106</f>
        <v>0.25</v>
      </c>
      <c r="M110" s="52">
        <f>'Param.Transv.'!M106</f>
        <v>0.25</v>
      </c>
      <c r="N110" s="52">
        <f>'Param.Transv.'!N106</f>
        <v>0.25</v>
      </c>
      <c r="O110" s="52">
        <f>'Param.Transv.'!O106</f>
        <v>0.25</v>
      </c>
      <c r="P110" s="52">
        <f>'Param.Transv.'!P106</f>
        <v>0.25</v>
      </c>
      <c r="Q110" s="52">
        <f>'Param.Transv.'!Q106</f>
        <v>0.25</v>
      </c>
      <c r="R110" s="52">
        <f>'Param.Transv.'!R106</f>
        <v>0.25</v>
      </c>
      <c r="S110" s="52">
        <f>'Param.Transv.'!S106</f>
        <v>0.25</v>
      </c>
      <c r="T110" s="52">
        <f>'Param.Transv.'!T106</f>
        <v>0.25</v>
      </c>
      <c r="U110" s="52">
        <f>'Param.Transv.'!U106</f>
        <v>0.25</v>
      </c>
      <c r="V110" s="52">
        <f>'Param.Transv.'!V106</f>
        <v>0.25</v>
      </c>
      <c r="W110" s="52">
        <f>'Param.Transv.'!W106</f>
        <v>0.25</v>
      </c>
      <c r="X110" s="52">
        <f>'Param.Transv.'!X106</f>
        <v>0.25</v>
      </c>
      <c r="Y110" s="52">
        <f>'Param.Transv.'!Y106</f>
        <v>0.25</v>
      </c>
      <c r="Z110" s="52">
        <f>'Param.Transv.'!Z106</f>
        <v>0.25</v>
      </c>
      <c r="AA110" s="52">
        <f>'Param.Transv.'!AA106</f>
        <v>0.25</v>
      </c>
      <c r="AB110" s="52">
        <f>'Param.Transv.'!AB106</f>
        <v>0.25</v>
      </c>
      <c r="AC110" s="52">
        <f>'Param.Transv.'!AC106</f>
        <v>0.25</v>
      </c>
      <c r="AD110" s="52">
        <f>'Param.Transv.'!AD106</f>
        <v>0.25</v>
      </c>
      <c r="AE110" s="52">
        <f>'Param.Transv.'!AE106</f>
        <v>0.25</v>
      </c>
      <c r="AF110" s="52">
        <f>'Param.Transv.'!AF106</f>
        <v>0.25</v>
      </c>
      <c r="AG110" s="52">
        <f>'Param.Transv.'!AG106</f>
        <v>0.25</v>
      </c>
      <c r="AH110" s="52">
        <f>'Param.Transv.'!AH106</f>
        <v>0.25</v>
      </c>
      <c r="AI110" s="52">
        <f>'Param.Transv.'!AI106</f>
        <v>0.25</v>
      </c>
      <c r="AJ110" s="52">
        <f>'Param.Transv.'!AJ106</f>
        <v>0.25</v>
      </c>
      <c r="AK110" s="52">
        <f>'Param.Transv.'!AK106</f>
        <v>0.25</v>
      </c>
    </row>
    <row r="111" spans="1:37" x14ac:dyDescent="0.25">
      <c r="A111" s="31" t="s">
        <v>12</v>
      </c>
      <c r="B111" s="32" t="s">
        <v>20</v>
      </c>
      <c r="C111" s="31" t="s">
        <v>155</v>
      </c>
      <c r="D111" s="51">
        <f>'Param.Transv.'!D107</f>
        <v>0.87906603773584902</v>
      </c>
      <c r="E111" s="52">
        <f>'Param.Transv.'!E107</f>
        <v>0.8820145137880987</v>
      </c>
      <c r="F111" s="52">
        <f>'Param.Transv.'!F107</f>
        <v>0.88496298984034827</v>
      </c>
      <c r="G111" s="52">
        <f>'Param.Transv.'!G107</f>
        <v>0.88791146589259795</v>
      </c>
      <c r="H111" s="52">
        <f>'Param.Transv.'!H107</f>
        <v>0.89085994194484752</v>
      </c>
      <c r="I111" s="52">
        <f>'Param.Transv.'!I107</f>
        <v>0.89380841799709732</v>
      </c>
      <c r="J111" s="52">
        <f>'Param.Transv.'!J107</f>
        <v>0.89675689404934689</v>
      </c>
      <c r="K111" s="52">
        <f>'Param.Transv.'!K107</f>
        <v>0.89970537010159646</v>
      </c>
      <c r="L111" s="52">
        <f>'Param.Transv.'!L107</f>
        <v>0.90265384615384625</v>
      </c>
      <c r="M111" s="52">
        <f>'Param.Transv.'!M107</f>
        <v>0.90560232220609582</v>
      </c>
      <c r="N111" s="52">
        <f>'Param.Transv.'!N107</f>
        <v>0.90855079825834539</v>
      </c>
      <c r="O111" s="52">
        <f>'Param.Transv.'!O107</f>
        <v>0.91149927431059508</v>
      </c>
      <c r="P111" s="52">
        <f>'Param.Transv.'!P107</f>
        <v>0.91444775036284465</v>
      </c>
      <c r="Q111" s="52">
        <f>'Param.Transv.'!Q107</f>
        <v>0.91739622641509433</v>
      </c>
      <c r="R111" s="52">
        <f>'Param.Transv.'!R107</f>
        <v>0.91739622641509433</v>
      </c>
      <c r="S111" s="52">
        <f>'Param.Transv.'!S107</f>
        <v>0.91739622641509433</v>
      </c>
      <c r="T111" s="52">
        <f>'Param.Transv.'!T107</f>
        <v>0.91739622641509433</v>
      </c>
      <c r="U111" s="52">
        <f>'Param.Transv.'!U107</f>
        <v>0.91739622641509433</v>
      </c>
      <c r="V111" s="52">
        <f>'Param.Transv.'!V107</f>
        <v>0.91739622641509433</v>
      </c>
      <c r="W111" s="52">
        <f>'Param.Transv.'!W107</f>
        <v>0.91739622641509433</v>
      </c>
      <c r="X111" s="52">
        <f>'Param.Transv.'!X107</f>
        <v>0.91739622641509433</v>
      </c>
      <c r="Y111" s="52">
        <f>'Param.Transv.'!Y107</f>
        <v>0.91739622641509433</v>
      </c>
      <c r="Z111" s="52">
        <f>'Param.Transv.'!Z107</f>
        <v>0.91739622641509433</v>
      </c>
      <c r="AA111" s="52">
        <f>'Param.Transv.'!AA107</f>
        <v>0.91739622641509433</v>
      </c>
      <c r="AB111" s="52">
        <f>'Param.Transv.'!AB107</f>
        <v>0.91739622641509433</v>
      </c>
      <c r="AC111" s="52">
        <f>'Param.Transv.'!AC107</f>
        <v>0.91739622641509433</v>
      </c>
      <c r="AD111" s="52">
        <f>'Param.Transv.'!AD107</f>
        <v>0.91739622641509433</v>
      </c>
      <c r="AE111" s="52">
        <f>'Param.Transv.'!AE107</f>
        <v>0.91739622641509433</v>
      </c>
      <c r="AF111" s="52">
        <f>'Param.Transv.'!AF107</f>
        <v>0.91739622641509433</v>
      </c>
      <c r="AG111" s="52">
        <f>'Param.Transv.'!AG107</f>
        <v>0.91739622641509433</v>
      </c>
      <c r="AH111" s="52">
        <f>'Param.Transv.'!AH107</f>
        <v>0.91739622641509433</v>
      </c>
      <c r="AI111" s="52">
        <f>'Param.Transv.'!AI107</f>
        <v>0.91739622641509433</v>
      </c>
      <c r="AJ111" s="52">
        <f>'Param.Transv.'!AJ107</f>
        <v>0.91739622641509433</v>
      </c>
      <c r="AK111" s="52">
        <f>'Param.Transv.'!AK107</f>
        <v>0.91739622641509433</v>
      </c>
    </row>
    <row r="112" spans="1:37" x14ac:dyDescent="0.25">
      <c r="A112" s="31" t="s">
        <v>13</v>
      </c>
      <c r="B112" s="32" t="s">
        <v>20</v>
      </c>
      <c r="C112" s="31" t="s">
        <v>155</v>
      </c>
      <c r="D112" s="51">
        <f>'Param.Transv.'!D108</f>
        <v>0.25</v>
      </c>
      <c r="E112" s="52">
        <f>'Param.Transv.'!E108</f>
        <v>0.25</v>
      </c>
      <c r="F112" s="52">
        <f>'Param.Transv.'!F108</f>
        <v>0.25</v>
      </c>
      <c r="G112" s="52">
        <f>'Param.Transv.'!G108</f>
        <v>0.25</v>
      </c>
      <c r="H112" s="52">
        <f>'Param.Transv.'!H108</f>
        <v>0.25</v>
      </c>
      <c r="I112" s="52">
        <f>'Param.Transv.'!I108</f>
        <v>0.25</v>
      </c>
      <c r="J112" s="52">
        <f>'Param.Transv.'!J108</f>
        <v>0.25</v>
      </c>
      <c r="K112" s="52">
        <f>'Param.Transv.'!K108</f>
        <v>0.25</v>
      </c>
      <c r="L112" s="52">
        <f>'Param.Transv.'!L108</f>
        <v>0.25</v>
      </c>
      <c r="M112" s="52">
        <f>'Param.Transv.'!M108</f>
        <v>0.25</v>
      </c>
      <c r="N112" s="52">
        <f>'Param.Transv.'!N108</f>
        <v>0.25</v>
      </c>
      <c r="O112" s="52">
        <f>'Param.Transv.'!O108</f>
        <v>0.25</v>
      </c>
      <c r="P112" s="52">
        <f>'Param.Transv.'!P108</f>
        <v>0.25</v>
      </c>
      <c r="Q112" s="52">
        <f>'Param.Transv.'!Q108</f>
        <v>0.25</v>
      </c>
      <c r="R112" s="52">
        <f>'Param.Transv.'!R108</f>
        <v>0.25</v>
      </c>
      <c r="S112" s="52">
        <f>'Param.Transv.'!S108</f>
        <v>0.25</v>
      </c>
      <c r="T112" s="52">
        <f>'Param.Transv.'!T108</f>
        <v>0.25</v>
      </c>
      <c r="U112" s="52">
        <f>'Param.Transv.'!U108</f>
        <v>0.25</v>
      </c>
      <c r="V112" s="52">
        <f>'Param.Transv.'!V108</f>
        <v>0.25</v>
      </c>
      <c r="W112" s="52">
        <f>'Param.Transv.'!W108</f>
        <v>0.25</v>
      </c>
      <c r="X112" s="52">
        <f>'Param.Transv.'!X108</f>
        <v>0.25</v>
      </c>
      <c r="Y112" s="52">
        <f>'Param.Transv.'!Y108</f>
        <v>0.25</v>
      </c>
      <c r="Z112" s="52">
        <f>'Param.Transv.'!Z108</f>
        <v>0.25</v>
      </c>
      <c r="AA112" s="52">
        <f>'Param.Transv.'!AA108</f>
        <v>0.25</v>
      </c>
      <c r="AB112" s="52">
        <f>'Param.Transv.'!AB108</f>
        <v>0.25</v>
      </c>
      <c r="AC112" s="52">
        <f>'Param.Transv.'!AC108</f>
        <v>0.25</v>
      </c>
      <c r="AD112" s="52">
        <f>'Param.Transv.'!AD108</f>
        <v>0.25</v>
      </c>
      <c r="AE112" s="52">
        <f>'Param.Transv.'!AE108</f>
        <v>0.25</v>
      </c>
      <c r="AF112" s="52">
        <f>'Param.Transv.'!AF108</f>
        <v>0.25</v>
      </c>
      <c r="AG112" s="52">
        <f>'Param.Transv.'!AG108</f>
        <v>0.25</v>
      </c>
      <c r="AH112" s="52">
        <f>'Param.Transv.'!AH108</f>
        <v>0.25</v>
      </c>
      <c r="AI112" s="52">
        <f>'Param.Transv.'!AI108</f>
        <v>0.25</v>
      </c>
      <c r="AJ112" s="52">
        <f>'Param.Transv.'!AJ108</f>
        <v>0.25</v>
      </c>
      <c r="AK112" s="52">
        <f>'Param.Transv.'!AK108</f>
        <v>0.25</v>
      </c>
    </row>
    <row r="113" spans="1:37" x14ac:dyDescent="0.25">
      <c r="A113" s="31" t="s">
        <v>55</v>
      </c>
      <c r="B113" s="32" t="s">
        <v>20</v>
      </c>
      <c r="C113" s="31" t="s">
        <v>155</v>
      </c>
      <c r="D113" s="51">
        <f>'Param.Transv.'!D109</f>
        <v>0.25</v>
      </c>
      <c r="E113" s="52">
        <f>'Param.Transv.'!E109</f>
        <v>0.25</v>
      </c>
      <c r="F113" s="52">
        <f>'Param.Transv.'!F109</f>
        <v>0.25</v>
      </c>
      <c r="G113" s="52">
        <f>'Param.Transv.'!G109</f>
        <v>0.25</v>
      </c>
      <c r="H113" s="52">
        <f>'Param.Transv.'!H109</f>
        <v>0.25</v>
      </c>
      <c r="I113" s="52">
        <f>'Param.Transv.'!I109</f>
        <v>0.25</v>
      </c>
      <c r="J113" s="52">
        <f>'Param.Transv.'!J109</f>
        <v>0.25</v>
      </c>
      <c r="K113" s="52">
        <f>'Param.Transv.'!K109</f>
        <v>0.25</v>
      </c>
      <c r="L113" s="52">
        <f>'Param.Transv.'!L109</f>
        <v>0.25</v>
      </c>
      <c r="M113" s="52">
        <f>'Param.Transv.'!M109</f>
        <v>0.25</v>
      </c>
      <c r="N113" s="52">
        <f>'Param.Transv.'!N109</f>
        <v>0.25</v>
      </c>
      <c r="O113" s="52">
        <f>'Param.Transv.'!O109</f>
        <v>0.25</v>
      </c>
      <c r="P113" s="52">
        <f>'Param.Transv.'!P109</f>
        <v>0.25</v>
      </c>
      <c r="Q113" s="52">
        <f>'Param.Transv.'!Q109</f>
        <v>0.25</v>
      </c>
      <c r="R113" s="52">
        <f>'Param.Transv.'!R109</f>
        <v>0.25</v>
      </c>
      <c r="S113" s="52">
        <f>'Param.Transv.'!S109</f>
        <v>0.25</v>
      </c>
      <c r="T113" s="52">
        <f>'Param.Transv.'!T109</f>
        <v>0.25</v>
      </c>
      <c r="U113" s="52">
        <f>'Param.Transv.'!U109</f>
        <v>0.25</v>
      </c>
      <c r="V113" s="52">
        <f>'Param.Transv.'!V109</f>
        <v>0.25</v>
      </c>
      <c r="W113" s="52">
        <f>'Param.Transv.'!W109</f>
        <v>0.25</v>
      </c>
      <c r="X113" s="52">
        <f>'Param.Transv.'!X109</f>
        <v>0.25</v>
      </c>
      <c r="Y113" s="52">
        <f>'Param.Transv.'!Y109</f>
        <v>0.25</v>
      </c>
      <c r="Z113" s="52">
        <f>'Param.Transv.'!Z109</f>
        <v>0.25</v>
      </c>
      <c r="AA113" s="52">
        <f>'Param.Transv.'!AA109</f>
        <v>0.25</v>
      </c>
      <c r="AB113" s="52">
        <f>'Param.Transv.'!AB109</f>
        <v>0.25</v>
      </c>
      <c r="AC113" s="52">
        <f>'Param.Transv.'!AC109</f>
        <v>0.25</v>
      </c>
      <c r="AD113" s="52">
        <f>'Param.Transv.'!AD109</f>
        <v>0.25</v>
      </c>
      <c r="AE113" s="52">
        <f>'Param.Transv.'!AE109</f>
        <v>0.25</v>
      </c>
      <c r="AF113" s="52">
        <f>'Param.Transv.'!AF109</f>
        <v>0.25</v>
      </c>
      <c r="AG113" s="52">
        <f>'Param.Transv.'!AG109</f>
        <v>0.25</v>
      </c>
      <c r="AH113" s="52">
        <f>'Param.Transv.'!AH109</f>
        <v>0.25</v>
      </c>
      <c r="AI113" s="52">
        <f>'Param.Transv.'!AI109</f>
        <v>0.25</v>
      </c>
      <c r="AJ113" s="52">
        <f>'Param.Transv.'!AJ109</f>
        <v>0.25</v>
      </c>
      <c r="AK113" s="52">
        <f>'Param.Transv.'!AK109</f>
        <v>0.25</v>
      </c>
    </row>
    <row r="114" spans="1:37" x14ac:dyDescent="0.25">
      <c r="A114" s="31" t="s">
        <v>79</v>
      </c>
      <c r="B114" s="32" t="s">
        <v>20</v>
      </c>
      <c r="C114" s="31" t="s">
        <v>155</v>
      </c>
      <c r="D114" s="51">
        <f>'Param.Transv.'!D110</f>
        <v>1</v>
      </c>
      <c r="E114" s="52">
        <f>'Param.Transv.'!E110</f>
        <v>1</v>
      </c>
      <c r="F114" s="52">
        <f>'Param.Transv.'!F110</f>
        <v>1</v>
      </c>
      <c r="G114" s="52">
        <f>'Param.Transv.'!G110</f>
        <v>1</v>
      </c>
      <c r="H114" s="52">
        <f>'Param.Transv.'!H110</f>
        <v>1</v>
      </c>
      <c r="I114" s="52">
        <f>'Param.Transv.'!I110</f>
        <v>1</v>
      </c>
      <c r="J114" s="52">
        <f>'Param.Transv.'!J110</f>
        <v>1</v>
      </c>
      <c r="K114" s="52">
        <f>'Param.Transv.'!K110</f>
        <v>1</v>
      </c>
      <c r="L114" s="52">
        <f>'Param.Transv.'!L110</f>
        <v>1</v>
      </c>
      <c r="M114" s="52">
        <f>'Param.Transv.'!M110</f>
        <v>1</v>
      </c>
      <c r="N114" s="52">
        <f>'Param.Transv.'!N110</f>
        <v>1</v>
      </c>
      <c r="O114" s="52">
        <f>'Param.Transv.'!O110</f>
        <v>1</v>
      </c>
      <c r="P114" s="52">
        <f>'Param.Transv.'!P110</f>
        <v>1</v>
      </c>
      <c r="Q114" s="52">
        <f>'Param.Transv.'!Q110</f>
        <v>1</v>
      </c>
      <c r="R114" s="52">
        <f>'Param.Transv.'!R110</f>
        <v>1</v>
      </c>
      <c r="S114" s="52">
        <f>'Param.Transv.'!S110</f>
        <v>1</v>
      </c>
      <c r="T114" s="52">
        <f>'Param.Transv.'!T110</f>
        <v>1</v>
      </c>
      <c r="U114" s="52">
        <f>'Param.Transv.'!U110</f>
        <v>1</v>
      </c>
      <c r="V114" s="52">
        <f>'Param.Transv.'!V110</f>
        <v>1</v>
      </c>
      <c r="W114" s="52">
        <f>'Param.Transv.'!W110</f>
        <v>1</v>
      </c>
      <c r="X114" s="52">
        <f>'Param.Transv.'!X110</f>
        <v>1</v>
      </c>
      <c r="Y114" s="52">
        <f>'Param.Transv.'!Y110</f>
        <v>1</v>
      </c>
      <c r="Z114" s="52">
        <f>'Param.Transv.'!Z110</f>
        <v>1</v>
      </c>
      <c r="AA114" s="52">
        <f>'Param.Transv.'!AA110</f>
        <v>1</v>
      </c>
      <c r="AB114" s="52">
        <f>'Param.Transv.'!AB110</f>
        <v>1</v>
      </c>
      <c r="AC114" s="52">
        <f>'Param.Transv.'!AC110</f>
        <v>1</v>
      </c>
      <c r="AD114" s="52">
        <f>'Param.Transv.'!AD110</f>
        <v>1</v>
      </c>
      <c r="AE114" s="52">
        <f>'Param.Transv.'!AE110</f>
        <v>1</v>
      </c>
      <c r="AF114" s="52">
        <f>'Param.Transv.'!AF110</f>
        <v>1</v>
      </c>
      <c r="AG114" s="52">
        <f>'Param.Transv.'!AG110</f>
        <v>1</v>
      </c>
      <c r="AH114" s="52">
        <f>'Param.Transv.'!AH110</f>
        <v>1</v>
      </c>
      <c r="AI114" s="52">
        <f>'Param.Transv.'!AI110</f>
        <v>1</v>
      </c>
      <c r="AJ114" s="52">
        <f>'Param.Transv.'!AJ110</f>
        <v>1</v>
      </c>
      <c r="AK114" s="52">
        <f>'Param.Transv.'!AK110</f>
        <v>1</v>
      </c>
    </row>
    <row r="116" spans="1:37" x14ac:dyDescent="0.25">
      <c r="A116" s="22" t="s">
        <v>86</v>
      </c>
      <c r="B116" s="29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</row>
    <row r="117" spans="1:37" x14ac:dyDescent="0.25">
      <c r="A117" s="31" t="s">
        <v>7</v>
      </c>
      <c r="B117" s="32" t="s">
        <v>20</v>
      </c>
      <c r="C117" s="31" t="s">
        <v>155</v>
      </c>
      <c r="D117" s="51">
        <f>'Param.Transv.'!D113</f>
        <v>0.82</v>
      </c>
      <c r="E117" s="52">
        <f>'Param.Transv.'!E113</f>
        <v>0.82</v>
      </c>
      <c r="F117" s="52">
        <f>'Param.Transv.'!F113</f>
        <v>0.82</v>
      </c>
      <c r="G117" s="52">
        <f>'Param.Transv.'!G113</f>
        <v>0.82</v>
      </c>
      <c r="H117" s="52">
        <f>'Param.Transv.'!H113</f>
        <v>0.82068333333333321</v>
      </c>
      <c r="I117" s="52">
        <f>'Param.Transv.'!I113</f>
        <v>0.82136666666666669</v>
      </c>
      <c r="J117" s="52">
        <f>'Param.Transv.'!J113</f>
        <v>0.82204999999999995</v>
      </c>
      <c r="K117" s="52">
        <f>'Param.Transv.'!K113</f>
        <v>0.82273333333333332</v>
      </c>
      <c r="L117" s="52">
        <f>'Param.Transv.'!L113</f>
        <v>0.82341666666666657</v>
      </c>
      <c r="M117" s="52">
        <f>'Param.Transv.'!M113</f>
        <v>0.82409999999999983</v>
      </c>
      <c r="N117" s="52">
        <f>'Param.Transv.'!N113</f>
        <v>0.82478333333333331</v>
      </c>
      <c r="O117" s="52">
        <f>'Param.Transv.'!O113</f>
        <v>0.82546666666666657</v>
      </c>
      <c r="P117" s="52">
        <f>'Param.Transv.'!P113</f>
        <v>0.82615000000000005</v>
      </c>
      <c r="Q117" s="52">
        <f>'Param.Transv.'!Q113</f>
        <v>0.82683333333333331</v>
      </c>
      <c r="R117" s="52">
        <f>'Param.Transv.'!R113</f>
        <v>0.82751666666666668</v>
      </c>
      <c r="S117" s="52">
        <f>'Param.Transv.'!S113</f>
        <v>0.82819999999999994</v>
      </c>
      <c r="T117" s="52">
        <f>'Param.Transv.'!T113</f>
        <v>0.82888333333333319</v>
      </c>
      <c r="U117" s="52">
        <f>'Param.Transv.'!U113</f>
        <v>0.82956666666666667</v>
      </c>
      <c r="V117" s="52">
        <f>'Param.Transv.'!V113</f>
        <v>0.83024999999999993</v>
      </c>
      <c r="W117" s="52">
        <f>'Param.Transv.'!W113</f>
        <v>0.8309333333333333</v>
      </c>
      <c r="X117" s="52">
        <f>'Param.Transv.'!X113</f>
        <v>0.83161666666666656</v>
      </c>
      <c r="Y117" s="52">
        <f>'Param.Transv.'!Y113</f>
        <v>0.83229999999999982</v>
      </c>
      <c r="Z117" s="52">
        <f>'Param.Transv.'!Z113</f>
        <v>0.8329833333333333</v>
      </c>
      <c r="AA117" s="52">
        <f>'Param.Transv.'!AA113</f>
        <v>0.83366666666666656</v>
      </c>
      <c r="AB117" s="52">
        <f>'Param.Transv.'!AB113</f>
        <v>0.83435000000000004</v>
      </c>
      <c r="AC117" s="52">
        <f>'Param.Transv.'!AC113</f>
        <v>0.83503333333333329</v>
      </c>
      <c r="AD117" s="52">
        <f>'Param.Transv.'!AD113</f>
        <v>0.83571666666666655</v>
      </c>
      <c r="AE117" s="52">
        <f>'Param.Transv.'!AE113</f>
        <v>0.83639999999999992</v>
      </c>
      <c r="AF117" s="52">
        <f>'Param.Transv.'!AF113</f>
        <v>0.83708333333333318</v>
      </c>
      <c r="AG117" s="52">
        <f>'Param.Transv.'!AG113</f>
        <v>0.83776666666666666</v>
      </c>
      <c r="AH117" s="52">
        <f>'Param.Transv.'!AH113</f>
        <v>0.83844999999999992</v>
      </c>
      <c r="AI117" s="52">
        <f>'Param.Transv.'!AI113</f>
        <v>0.8391333333333334</v>
      </c>
      <c r="AJ117" s="52">
        <f>'Param.Transv.'!AJ113</f>
        <v>0.83981666666666666</v>
      </c>
      <c r="AK117" s="52">
        <f>'Param.Transv.'!AK113</f>
        <v>0.84049999999999991</v>
      </c>
    </row>
    <row r="118" spans="1:37" x14ac:dyDescent="0.25">
      <c r="A118" s="31" t="s">
        <v>9</v>
      </c>
      <c r="B118" s="32" t="s">
        <v>20</v>
      </c>
      <c r="C118" s="31" t="s">
        <v>155</v>
      </c>
      <c r="D118" s="51">
        <f>'Param.Transv.'!D114</f>
        <v>0.74099999999999999</v>
      </c>
      <c r="E118" s="52">
        <f>'Param.Transv.'!E114</f>
        <v>0.74099999999999999</v>
      </c>
      <c r="F118" s="52">
        <f>'Param.Transv.'!F114</f>
        <v>0.74099999999999999</v>
      </c>
      <c r="G118" s="52">
        <f>'Param.Transv.'!G114</f>
        <v>0.74099999999999999</v>
      </c>
      <c r="H118" s="52">
        <f>'Param.Transv.'!H114</f>
        <v>0.74161749999999993</v>
      </c>
      <c r="I118" s="52">
        <f>'Param.Transv.'!I114</f>
        <v>0.74223499999999998</v>
      </c>
      <c r="J118" s="52">
        <f>'Param.Transv.'!J114</f>
        <v>0.74285249999999992</v>
      </c>
      <c r="K118" s="52">
        <f>'Param.Transv.'!K114</f>
        <v>0.74347000000000008</v>
      </c>
      <c r="L118" s="52">
        <f>'Param.Transv.'!L114</f>
        <v>0.74408750000000001</v>
      </c>
      <c r="M118" s="52">
        <f>'Param.Transv.'!M114</f>
        <v>0.74470499999999995</v>
      </c>
      <c r="N118" s="52">
        <f>'Param.Transv.'!N114</f>
        <v>0.7453225</v>
      </c>
      <c r="O118" s="52">
        <f>'Param.Transv.'!O114</f>
        <v>0.74593999999999994</v>
      </c>
      <c r="P118" s="52">
        <f>'Param.Transv.'!P114</f>
        <v>0.74655749999999999</v>
      </c>
      <c r="Q118" s="52">
        <f>'Param.Transv.'!Q114</f>
        <v>0.74717499999999992</v>
      </c>
      <c r="R118" s="52">
        <f>'Param.Transv.'!R114</f>
        <v>0.74779250000000008</v>
      </c>
      <c r="S118" s="52">
        <f>'Param.Transv.'!S114</f>
        <v>0.74841000000000002</v>
      </c>
      <c r="T118" s="52">
        <f>'Param.Transv.'!T114</f>
        <v>0.74902749999999996</v>
      </c>
      <c r="U118" s="52">
        <f>'Param.Transv.'!U114</f>
        <v>0.74964500000000001</v>
      </c>
      <c r="V118" s="52">
        <f>'Param.Transv.'!V114</f>
        <v>0.75026249999999994</v>
      </c>
      <c r="W118" s="52">
        <f>'Param.Transv.'!W114</f>
        <v>0.7508800000000001</v>
      </c>
      <c r="X118" s="52">
        <f>'Param.Transv.'!X114</f>
        <v>0.75149750000000004</v>
      </c>
      <c r="Y118" s="52">
        <f>'Param.Transv.'!Y114</f>
        <v>0.75211499999999987</v>
      </c>
      <c r="Z118" s="52">
        <f>'Param.Transv.'!Z114</f>
        <v>0.75273250000000003</v>
      </c>
      <c r="AA118" s="52">
        <f>'Param.Transv.'!AA114</f>
        <v>0.75334999999999996</v>
      </c>
      <c r="AB118" s="52">
        <f>'Param.Transv.'!AB114</f>
        <v>0.75396750000000001</v>
      </c>
      <c r="AC118" s="52">
        <f>'Param.Transv.'!AC114</f>
        <v>0.75458499999999995</v>
      </c>
      <c r="AD118" s="52">
        <f>'Param.Transv.'!AD114</f>
        <v>0.75520249999999989</v>
      </c>
      <c r="AE118" s="52">
        <f>'Param.Transv.'!AE114</f>
        <v>0.75582000000000005</v>
      </c>
      <c r="AF118" s="52">
        <f>'Param.Transv.'!AF114</f>
        <v>0.75643749999999998</v>
      </c>
      <c r="AG118" s="52">
        <f>'Param.Transv.'!AG114</f>
        <v>0.75705500000000003</v>
      </c>
      <c r="AH118" s="52">
        <f>'Param.Transv.'!AH114</f>
        <v>0.75767249999999997</v>
      </c>
      <c r="AI118" s="52">
        <f>'Param.Transv.'!AI114</f>
        <v>0.75829000000000002</v>
      </c>
      <c r="AJ118" s="52">
        <f>'Param.Transv.'!AJ114</f>
        <v>0.75890749999999996</v>
      </c>
      <c r="AK118" s="52">
        <f>'Param.Transv.'!AK114</f>
        <v>0.75952499999999989</v>
      </c>
    </row>
    <row r="119" spans="1:37" x14ac:dyDescent="0.25">
      <c r="A119" s="31" t="s">
        <v>10</v>
      </c>
      <c r="B119" s="32" t="s">
        <v>20</v>
      </c>
      <c r="C119" s="31" t="s">
        <v>155</v>
      </c>
      <c r="D119" s="51">
        <f>'Param.Transv.'!D115</f>
        <v>0.82</v>
      </c>
      <c r="E119" s="52">
        <f>'Param.Transv.'!E115</f>
        <v>0.82</v>
      </c>
      <c r="F119" s="52">
        <f>'Param.Transv.'!F115</f>
        <v>0.82</v>
      </c>
      <c r="G119" s="52">
        <f>'Param.Transv.'!G115</f>
        <v>0.82</v>
      </c>
      <c r="H119" s="52">
        <f>'Param.Transv.'!H115</f>
        <v>0.82068333333333321</v>
      </c>
      <c r="I119" s="52">
        <f>'Param.Transv.'!I115</f>
        <v>0.82136666666666669</v>
      </c>
      <c r="J119" s="52">
        <f>'Param.Transv.'!J115</f>
        <v>0.82204999999999995</v>
      </c>
      <c r="K119" s="52">
        <f>'Param.Transv.'!K115</f>
        <v>0.82273333333333332</v>
      </c>
      <c r="L119" s="52">
        <f>'Param.Transv.'!L115</f>
        <v>0.82341666666666657</v>
      </c>
      <c r="M119" s="52">
        <f>'Param.Transv.'!M115</f>
        <v>0.82409999999999983</v>
      </c>
      <c r="N119" s="52">
        <f>'Param.Transv.'!N115</f>
        <v>0.82478333333333331</v>
      </c>
      <c r="O119" s="52">
        <f>'Param.Transv.'!O115</f>
        <v>0.82546666666666657</v>
      </c>
      <c r="P119" s="52">
        <f>'Param.Transv.'!P115</f>
        <v>0.82615000000000005</v>
      </c>
      <c r="Q119" s="52">
        <f>'Param.Transv.'!Q115</f>
        <v>0.82683333333333331</v>
      </c>
      <c r="R119" s="52">
        <f>'Param.Transv.'!R115</f>
        <v>0.82751666666666668</v>
      </c>
      <c r="S119" s="52">
        <f>'Param.Transv.'!S115</f>
        <v>0.82819999999999994</v>
      </c>
      <c r="T119" s="52">
        <f>'Param.Transv.'!T115</f>
        <v>0.82888333333333319</v>
      </c>
      <c r="U119" s="52">
        <f>'Param.Transv.'!U115</f>
        <v>0.82956666666666667</v>
      </c>
      <c r="V119" s="52">
        <f>'Param.Transv.'!V115</f>
        <v>0.83024999999999993</v>
      </c>
      <c r="W119" s="52">
        <f>'Param.Transv.'!W115</f>
        <v>0.8309333333333333</v>
      </c>
      <c r="X119" s="52">
        <f>'Param.Transv.'!X115</f>
        <v>0.83161666666666656</v>
      </c>
      <c r="Y119" s="52">
        <f>'Param.Transv.'!Y115</f>
        <v>0.83229999999999982</v>
      </c>
      <c r="Z119" s="52">
        <f>'Param.Transv.'!Z115</f>
        <v>0.8329833333333333</v>
      </c>
      <c r="AA119" s="52">
        <f>'Param.Transv.'!AA115</f>
        <v>0.83366666666666656</v>
      </c>
      <c r="AB119" s="52">
        <f>'Param.Transv.'!AB115</f>
        <v>0.83435000000000004</v>
      </c>
      <c r="AC119" s="52">
        <f>'Param.Transv.'!AC115</f>
        <v>0.83503333333333329</v>
      </c>
      <c r="AD119" s="52">
        <f>'Param.Transv.'!AD115</f>
        <v>0.83571666666666655</v>
      </c>
      <c r="AE119" s="52">
        <f>'Param.Transv.'!AE115</f>
        <v>0.83639999999999992</v>
      </c>
      <c r="AF119" s="52">
        <f>'Param.Transv.'!AF115</f>
        <v>0.83708333333333318</v>
      </c>
      <c r="AG119" s="52">
        <f>'Param.Transv.'!AG115</f>
        <v>0.83776666666666666</v>
      </c>
      <c r="AH119" s="52">
        <f>'Param.Transv.'!AH115</f>
        <v>0.83844999999999992</v>
      </c>
      <c r="AI119" s="52">
        <f>'Param.Transv.'!AI115</f>
        <v>0.8391333333333334</v>
      </c>
      <c r="AJ119" s="52">
        <f>'Param.Transv.'!AJ115</f>
        <v>0.83981666666666666</v>
      </c>
      <c r="AK119" s="52">
        <f>'Param.Transv.'!AK115</f>
        <v>0.84049999999999991</v>
      </c>
    </row>
    <row r="120" spans="1:37" x14ac:dyDescent="0.25">
      <c r="A120" s="31" t="s">
        <v>11</v>
      </c>
      <c r="B120" s="32" t="s">
        <v>20</v>
      </c>
      <c r="C120" s="31" t="s">
        <v>155</v>
      </c>
      <c r="D120" s="51">
        <f>'Param.Transv.'!D116</f>
        <v>0.76700000000000002</v>
      </c>
      <c r="E120" s="52">
        <f>'Param.Transv.'!E116</f>
        <v>0.76700000000000002</v>
      </c>
      <c r="F120" s="52">
        <f>'Param.Transv.'!F116</f>
        <v>0.76700000000000002</v>
      </c>
      <c r="G120" s="52">
        <f>'Param.Transv.'!G116</f>
        <v>0.76700000000000002</v>
      </c>
      <c r="H120" s="52">
        <f>'Param.Transv.'!H116</f>
        <v>0.76763916666666665</v>
      </c>
      <c r="I120" s="52">
        <f>'Param.Transv.'!I116</f>
        <v>0.7682783333333334</v>
      </c>
      <c r="J120" s="52">
        <f>'Param.Transv.'!J116</f>
        <v>0.76891749999999992</v>
      </c>
      <c r="K120" s="52">
        <f>'Param.Transv.'!K116</f>
        <v>0.76955666666666678</v>
      </c>
      <c r="L120" s="52">
        <f>'Param.Transv.'!L116</f>
        <v>0.7701958333333333</v>
      </c>
      <c r="M120" s="52">
        <f>'Param.Transv.'!M116</f>
        <v>0.77083499999999994</v>
      </c>
      <c r="N120" s="52">
        <f>'Param.Transv.'!N116</f>
        <v>0.77147416666666668</v>
      </c>
      <c r="O120" s="52">
        <f>'Param.Transv.'!O116</f>
        <v>0.77211333333333332</v>
      </c>
      <c r="P120" s="52">
        <f>'Param.Transv.'!P116</f>
        <v>0.77275250000000006</v>
      </c>
      <c r="Q120" s="52">
        <f>'Param.Transv.'!Q116</f>
        <v>0.7733916666666667</v>
      </c>
      <c r="R120" s="52">
        <f>'Param.Transv.'!R116</f>
        <v>0.77403083333333345</v>
      </c>
      <c r="S120" s="52">
        <f>'Param.Transv.'!S116</f>
        <v>0.77466999999999997</v>
      </c>
      <c r="T120" s="52">
        <f>'Param.Transv.'!T116</f>
        <v>0.7753091666666666</v>
      </c>
      <c r="U120" s="52">
        <f>'Param.Transv.'!U116</f>
        <v>0.77594833333333335</v>
      </c>
      <c r="V120" s="52">
        <f>'Param.Transv.'!V116</f>
        <v>0.77658749999999999</v>
      </c>
      <c r="W120" s="52">
        <f>'Param.Transv.'!W116</f>
        <v>0.77722666666666673</v>
      </c>
      <c r="X120" s="52">
        <f>'Param.Transv.'!X116</f>
        <v>0.77786583333333337</v>
      </c>
      <c r="Y120" s="52">
        <f>'Param.Transv.'!Y116</f>
        <v>0.77850499999999989</v>
      </c>
      <c r="Z120" s="52">
        <f>'Param.Transv.'!Z116</f>
        <v>0.77914416666666675</v>
      </c>
      <c r="AA120" s="52">
        <f>'Param.Transv.'!AA116</f>
        <v>0.77978333333333327</v>
      </c>
      <c r="AB120" s="52">
        <f>'Param.Transv.'!AB116</f>
        <v>0.78042250000000002</v>
      </c>
      <c r="AC120" s="52">
        <f>'Param.Transv.'!AC116</f>
        <v>0.78106166666666665</v>
      </c>
      <c r="AD120" s="52">
        <f>'Param.Transv.'!AD116</f>
        <v>0.78170083333333329</v>
      </c>
      <c r="AE120" s="52">
        <f>'Param.Transv.'!AE116</f>
        <v>0.78234000000000004</v>
      </c>
      <c r="AF120" s="52">
        <f>'Param.Transv.'!AF116</f>
        <v>0.78297916666666667</v>
      </c>
      <c r="AG120" s="52">
        <f>'Param.Transv.'!AG116</f>
        <v>0.78361833333333342</v>
      </c>
      <c r="AH120" s="52">
        <f>'Param.Transv.'!AH116</f>
        <v>0.78425749999999994</v>
      </c>
      <c r="AI120" s="52">
        <f>'Param.Transv.'!AI116</f>
        <v>0.7848966666666668</v>
      </c>
      <c r="AJ120" s="52">
        <f>'Param.Transv.'!AJ116</f>
        <v>0.78553583333333332</v>
      </c>
      <c r="AK120" s="52">
        <f>'Param.Transv.'!AK116</f>
        <v>0.78617499999999996</v>
      </c>
    </row>
    <row r="121" spans="1:37" x14ac:dyDescent="0.25">
      <c r="A121" s="31" t="s">
        <v>12</v>
      </c>
      <c r="B121" s="32" t="s">
        <v>20</v>
      </c>
      <c r="C121" s="31" t="s">
        <v>155</v>
      </c>
      <c r="D121" s="51">
        <f>'Param.Transv.'!D117</f>
        <v>0.81799999999999995</v>
      </c>
      <c r="E121" s="52">
        <f>'Param.Transv.'!E117</f>
        <v>0.81799999999999995</v>
      </c>
      <c r="F121" s="52">
        <f>'Param.Transv.'!F117</f>
        <v>0.81799999999999995</v>
      </c>
      <c r="G121" s="52">
        <f>'Param.Transv.'!G117</f>
        <v>0.81819473030000001</v>
      </c>
      <c r="H121" s="52">
        <f>'Param.Transv.'!H117</f>
        <v>0.8188765592419166</v>
      </c>
      <c r="I121" s="52">
        <f>'Param.Transv.'!I117</f>
        <v>0.81955838818383342</v>
      </c>
      <c r="J121" s="52">
        <f>'Param.Transv.'!J117</f>
        <v>0.82024021712575002</v>
      </c>
      <c r="K121" s="52">
        <f>'Param.Transv.'!K117</f>
        <v>0.82092204606766672</v>
      </c>
      <c r="L121" s="52">
        <f>'Param.Transv.'!L117</f>
        <v>0.82160387500958332</v>
      </c>
      <c r="M121" s="52">
        <f>'Param.Transv.'!M117</f>
        <v>0.82228570395149991</v>
      </c>
      <c r="N121" s="52">
        <f>'Param.Transv.'!N117</f>
        <v>0.82296753289341673</v>
      </c>
      <c r="O121" s="52">
        <f>'Param.Transv.'!O117</f>
        <v>0.82364936183533333</v>
      </c>
      <c r="P121" s="52">
        <f>'Param.Transv.'!P117</f>
        <v>0.82433119077725003</v>
      </c>
      <c r="Q121" s="52">
        <f>'Param.Transv.'!Q117</f>
        <v>0.82501301971916663</v>
      </c>
      <c r="R121" s="52">
        <f>'Param.Transv.'!R117</f>
        <v>0.82569484866108345</v>
      </c>
      <c r="S121" s="52">
        <f>'Param.Transv.'!S117</f>
        <v>0.82637667760300004</v>
      </c>
      <c r="T121" s="52">
        <f>'Param.Transv.'!T117</f>
        <v>0.82705850654491664</v>
      </c>
      <c r="U121" s="52">
        <f>'Param.Transv.'!U117</f>
        <v>0.82774033548683335</v>
      </c>
      <c r="V121" s="52">
        <f>'Param.Transv.'!V117</f>
        <v>0.82842216442874994</v>
      </c>
      <c r="W121" s="52">
        <f>'Param.Transv.'!W117</f>
        <v>0.82910399337066676</v>
      </c>
      <c r="X121" s="52">
        <f>'Param.Transv.'!X117</f>
        <v>0.82978582231258335</v>
      </c>
      <c r="Y121" s="52">
        <f>'Param.Transv.'!Y117</f>
        <v>0.83046765125449995</v>
      </c>
      <c r="Z121" s="52">
        <f>'Param.Transv.'!Z117</f>
        <v>0.83114948019641666</v>
      </c>
      <c r="AA121" s="52">
        <f>'Param.Transv.'!AA117</f>
        <v>0.83183130913833325</v>
      </c>
      <c r="AB121" s="52">
        <f>'Param.Transv.'!AB117</f>
        <v>0.83251313808025007</v>
      </c>
      <c r="AC121" s="52">
        <f>'Param.Transv.'!AC117</f>
        <v>0.83319496702216667</v>
      </c>
      <c r="AD121" s="52">
        <f>'Param.Transv.'!AD117</f>
        <v>0.83387679596408326</v>
      </c>
      <c r="AE121" s="52">
        <f>'Param.Transv.'!AE117</f>
        <v>0.83455862490599997</v>
      </c>
      <c r="AF121" s="52">
        <f>'Param.Transv.'!AF117</f>
        <v>0.83524045384791656</v>
      </c>
      <c r="AG121" s="52">
        <f>'Param.Transv.'!AG117</f>
        <v>0.83592228278983338</v>
      </c>
      <c r="AH121" s="52">
        <f>'Param.Transv.'!AH117</f>
        <v>0.83660411173174998</v>
      </c>
      <c r="AI121" s="52">
        <f>'Param.Transv.'!AI117</f>
        <v>0.8372859406736668</v>
      </c>
      <c r="AJ121" s="52">
        <f>'Param.Transv.'!AJ117</f>
        <v>0.83796776961558339</v>
      </c>
      <c r="AK121" s="52">
        <f>'Param.Transv.'!AK117</f>
        <v>0.83864959855749999</v>
      </c>
    </row>
    <row r="122" spans="1:37" x14ac:dyDescent="0.25">
      <c r="A122" s="31" t="s">
        <v>54</v>
      </c>
      <c r="B122" s="32" t="s">
        <v>20</v>
      </c>
      <c r="C122" s="31" t="s">
        <v>155</v>
      </c>
      <c r="D122" s="51">
        <f>'Param.Transv.'!D118</f>
        <v>0.5</v>
      </c>
      <c r="E122" s="52">
        <f>'Param.Transv.'!E118</f>
        <v>0.5</v>
      </c>
      <c r="F122" s="52">
        <f>'Param.Transv.'!F118</f>
        <v>0.5</v>
      </c>
      <c r="G122" s="52">
        <f>'Param.Transv.'!G118</f>
        <v>0.5</v>
      </c>
      <c r="H122" s="52">
        <f>'Param.Transv.'!H118</f>
        <v>0.50041666666666662</v>
      </c>
      <c r="I122" s="52">
        <f>'Param.Transv.'!I118</f>
        <v>0.50083333333333335</v>
      </c>
      <c r="J122" s="52">
        <f>'Param.Transv.'!J118</f>
        <v>0.50124999999999997</v>
      </c>
      <c r="K122" s="52">
        <f>'Param.Transv.'!K118</f>
        <v>0.50166666666666671</v>
      </c>
      <c r="L122" s="52">
        <f>'Param.Transv.'!L118</f>
        <v>0.50208333333333333</v>
      </c>
      <c r="M122" s="52">
        <f>'Param.Transv.'!M118</f>
        <v>0.50249999999999995</v>
      </c>
      <c r="N122" s="52">
        <f>'Param.Transv.'!N118</f>
        <v>0.50291666666666668</v>
      </c>
      <c r="O122" s="52">
        <f>'Param.Transv.'!O118</f>
        <v>0.5033333333333333</v>
      </c>
      <c r="P122" s="52">
        <f>'Param.Transv.'!P118</f>
        <v>0.50375000000000003</v>
      </c>
      <c r="Q122" s="52">
        <f>'Param.Transv.'!Q118</f>
        <v>0.50416666666666665</v>
      </c>
      <c r="R122" s="52">
        <f>'Param.Transv.'!R118</f>
        <v>0.50458333333333338</v>
      </c>
      <c r="S122" s="52">
        <f>'Param.Transv.'!S118</f>
        <v>0.505</v>
      </c>
      <c r="T122" s="52">
        <f>'Param.Transv.'!T118</f>
        <v>0.50541666666666663</v>
      </c>
      <c r="U122" s="52">
        <f>'Param.Transv.'!U118</f>
        <v>0.50583333333333336</v>
      </c>
      <c r="V122" s="52">
        <f>'Param.Transv.'!V118</f>
        <v>0.50624999999999998</v>
      </c>
      <c r="W122" s="52">
        <f>'Param.Transv.'!W118</f>
        <v>0.50666666666666671</v>
      </c>
      <c r="X122" s="52">
        <f>'Param.Transv.'!X118</f>
        <v>0.50708333333333333</v>
      </c>
      <c r="Y122" s="52">
        <f>'Param.Transv.'!Y118</f>
        <v>0.50749999999999995</v>
      </c>
      <c r="Z122" s="52">
        <f>'Param.Transv.'!Z118</f>
        <v>0.50791666666666668</v>
      </c>
      <c r="AA122" s="52">
        <f>'Param.Transv.'!AA118</f>
        <v>0.5083333333333333</v>
      </c>
      <c r="AB122" s="52">
        <f>'Param.Transv.'!AB118</f>
        <v>0.50875000000000004</v>
      </c>
      <c r="AC122" s="52">
        <f>'Param.Transv.'!AC118</f>
        <v>0.50916666666666666</v>
      </c>
      <c r="AD122" s="52">
        <f>'Param.Transv.'!AD118</f>
        <v>0.50958333333333328</v>
      </c>
      <c r="AE122" s="52">
        <f>'Param.Transv.'!AE118</f>
        <v>0.51</v>
      </c>
      <c r="AF122" s="52">
        <f>'Param.Transv.'!AF118</f>
        <v>0.51041666666666663</v>
      </c>
      <c r="AG122" s="52">
        <f>'Param.Transv.'!AG118</f>
        <v>0.51083333333333336</v>
      </c>
      <c r="AH122" s="52">
        <f>'Param.Transv.'!AH118</f>
        <v>0.51124999999999998</v>
      </c>
      <c r="AI122" s="52">
        <f>'Param.Transv.'!AI118</f>
        <v>0.51166666666666671</v>
      </c>
      <c r="AJ122" s="52">
        <f>'Param.Transv.'!AJ118</f>
        <v>0.51208333333333333</v>
      </c>
      <c r="AK122" s="52">
        <f>'Param.Transv.'!AK118</f>
        <v>0.51249999999999996</v>
      </c>
    </row>
    <row r="123" spans="1:37" x14ac:dyDescent="0.25">
      <c r="A123" s="31" t="s">
        <v>13</v>
      </c>
      <c r="B123" s="32" t="s">
        <v>20</v>
      </c>
      <c r="C123" s="31" t="s">
        <v>155</v>
      </c>
      <c r="D123" s="51">
        <f>'Param.Transv.'!D119</f>
        <v>0.76700000000000002</v>
      </c>
      <c r="E123" s="52">
        <f>'Param.Transv.'!E119</f>
        <v>0.76700000000000002</v>
      </c>
      <c r="F123" s="52">
        <f>'Param.Transv.'!F119</f>
        <v>0.76700000000000002</v>
      </c>
      <c r="G123" s="52">
        <f>'Param.Transv.'!G119</f>
        <v>0.76700000000000002</v>
      </c>
      <c r="H123" s="52">
        <f>'Param.Transv.'!H119</f>
        <v>0.76763916666666665</v>
      </c>
      <c r="I123" s="52">
        <f>'Param.Transv.'!I119</f>
        <v>0.7682783333333334</v>
      </c>
      <c r="J123" s="52">
        <f>'Param.Transv.'!J119</f>
        <v>0.76891749999999992</v>
      </c>
      <c r="K123" s="52">
        <f>'Param.Transv.'!K119</f>
        <v>0.76955666666666678</v>
      </c>
      <c r="L123" s="52">
        <f>'Param.Transv.'!L119</f>
        <v>0.7701958333333333</v>
      </c>
      <c r="M123" s="52">
        <f>'Param.Transv.'!M119</f>
        <v>0.77083499999999994</v>
      </c>
      <c r="N123" s="52">
        <f>'Param.Transv.'!N119</f>
        <v>0.77147416666666668</v>
      </c>
      <c r="O123" s="52">
        <f>'Param.Transv.'!O119</f>
        <v>0.77211333333333332</v>
      </c>
      <c r="P123" s="52">
        <f>'Param.Transv.'!P119</f>
        <v>0.77275250000000006</v>
      </c>
      <c r="Q123" s="52">
        <f>'Param.Transv.'!Q119</f>
        <v>0.7733916666666667</v>
      </c>
      <c r="R123" s="52">
        <f>'Param.Transv.'!R119</f>
        <v>0.77403083333333345</v>
      </c>
      <c r="S123" s="52">
        <f>'Param.Transv.'!S119</f>
        <v>0.77466999999999997</v>
      </c>
      <c r="T123" s="52">
        <f>'Param.Transv.'!T119</f>
        <v>0.7753091666666666</v>
      </c>
      <c r="U123" s="52">
        <f>'Param.Transv.'!U119</f>
        <v>0.77594833333333335</v>
      </c>
      <c r="V123" s="52">
        <f>'Param.Transv.'!V119</f>
        <v>0.77658749999999999</v>
      </c>
      <c r="W123" s="52">
        <f>'Param.Transv.'!W119</f>
        <v>0.77722666666666673</v>
      </c>
      <c r="X123" s="52">
        <f>'Param.Transv.'!X119</f>
        <v>0.77786583333333337</v>
      </c>
      <c r="Y123" s="52">
        <f>'Param.Transv.'!Y119</f>
        <v>0.77850499999999989</v>
      </c>
      <c r="Z123" s="52">
        <f>'Param.Transv.'!Z119</f>
        <v>0.77914416666666675</v>
      </c>
      <c r="AA123" s="52">
        <f>'Param.Transv.'!AA119</f>
        <v>0.77978333333333327</v>
      </c>
      <c r="AB123" s="52">
        <f>'Param.Transv.'!AB119</f>
        <v>0.78042250000000002</v>
      </c>
      <c r="AC123" s="52">
        <f>'Param.Transv.'!AC119</f>
        <v>0.78106166666666665</v>
      </c>
      <c r="AD123" s="52">
        <f>'Param.Transv.'!AD119</f>
        <v>0.78170083333333329</v>
      </c>
      <c r="AE123" s="52">
        <f>'Param.Transv.'!AE119</f>
        <v>0.78234000000000004</v>
      </c>
      <c r="AF123" s="52">
        <f>'Param.Transv.'!AF119</f>
        <v>0.78297916666666667</v>
      </c>
      <c r="AG123" s="52">
        <f>'Param.Transv.'!AG119</f>
        <v>0.78361833333333342</v>
      </c>
      <c r="AH123" s="52">
        <f>'Param.Transv.'!AH119</f>
        <v>0.78425749999999994</v>
      </c>
      <c r="AI123" s="52">
        <f>'Param.Transv.'!AI119</f>
        <v>0.7848966666666668</v>
      </c>
      <c r="AJ123" s="52">
        <f>'Param.Transv.'!AJ119</f>
        <v>0.78553583333333332</v>
      </c>
      <c r="AK123" s="52">
        <f>'Param.Transv.'!AK119</f>
        <v>0.78617499999999996</v>
      </c>
    </row>
    <row r="124" spans="1:37" x14ac:dyDescent="0.25">
      <c r="A124" s="31" t="s">
        <v>55</v>
      </c>
      <c r="B124" s="32" t="s">
        <v>20</v>
      </c>
      <c r="C124" s="31" t="s">
        <v>155</v>
      </c>
      <c r="D124" s="51">
        <f>'Param.Transv.'!D120</f>
        <v>0.76700000000000002</v>
      </c>
      <c r="E124" s="52">
        <f>'Param.Transv.'!E120</f>
        <v>0.76700000000000002</v>
      </c>
      <c r="F124" s="52">
        <f>'Param.Transv.'!F120</f>
        <v>0.76700000000000002</v>
      </c>
      <c r="G124" s="52">
        <f>'Param.Transv.'!G120</f>
        <v>0.76700000000000002</v>
      </c>
      <c r="H124" s="52">
        <f>'Param.Transv.'!H120</f>
        <v>0.76763916666666665</v>
      </c>
      <c r="I124" s="52">
        <f>'Param.Transv.'!I120</f>
        <v>0.7682783333333334</v>
      </c>
      <c r="J124" s="52">
        <f>'Param.Transv.'!J120</f>
        <v>0.76891749999999992</v>
      </c>
      <c r="K124" s="52">
        <f>'Param.Transv.'!K120</f>
        <v>0.76955666666666678</v>
      </c>
      <c r="L124" s="52">
        <f>'Param.Transv.'!L120</f>
        <v>0.7701958333333333</v>
      </c>
      <c r="M124" s="52">
        <f>'Param.Transv.'!M120</f>
        <v>0.77083499999999994</v>
      </c>
      <c r="N124" s="52">
        <f>'Param.Transv.'!N120</f>
        <v>0.77147416666666668</v>
      </c>
      <c r="O124" s="52">
        <f>'Param.Transv.'!O120</f>
        <v>0.77211333333333332</v>
      </c>
      <c r="P124" s="52">
        <f>'Param.Transv.'!P120</f>
        <v>0.77275250000000006</v>
      </c>
      <c r="Q124" s="52">
        <f>'Param.Transv.'!Q120</f>
        <v>0.7733916666666667</v>
      </c>
      <c r="R124" s="52">
        <f>'Param.Transv.'!R120</f>
        <v>0.77403083333333345</v>
      </c>
      <c r="S124" s="52">
        <f>'Param.Transv.'!S120</f>
        <v>0.77466999999999997</v>
      </c>
      <c r="T124" s="52">
        <f>'Param.Transv.'!T120</f>
        <v>0.7753091666666666</v>
      </c>
      <c r="U124" s="52">
        <f>'Param.Transv.'!U120</f>
        <v>0.77594833333333335</v>
      </c>
      <c r="V124" s="52">
        <f>'Param.Transv.'!V120</f>
        <v>0.77658749999999999</v>
      </c>
      <c r="W124" s="52">
        <f>'Param.Transv.'!W120</f>
        <v>0.77722666666666673</v>
      </c>
      <c r="X124" s="52">
        <f>'Param.Transv.'!X120</f>
        <v>0.77786583333333337</v>
      </c>
      <c r="Y124" s="52">
        <f>'Param.Transv.'!Y120</f>
        <v>0.77850499999999989</v>
      </c>
      <c r="Z124" s="52">
        <f>'Param.Transv.'!Z120</f>
        <v>0.77914416666666675</v>
      </c>
      <c r="AA124" s="52">
        <f>'Param.Transv.'!AA120</f>
        <v>0.77978333333333327</v>
      </c>
      <c r="AB124" s="52">
        <f>'Param.Transv.'!AB120</f>
        <v>0.78042250000000002</v>
      </c>
      <c r="AC124" s="52">
        <f>'Param.Transv.'!AC120</f>
        <v>0.78106166666666665</v>
      </c>
      <c r="AD124" s="52">
        <f>'Param.Transv.'!AD120</f>
        <v>0.78170083333333329</v>
      </c>
      <c r="AE124" s="52">
        <f>'Param.Transv.'!AE120</f>
        <v>0.78234000000000004</v>
      </c>
      <c r="AF124" s="52">
        <f>'Param.Transv.'!AF120</f>
        <v>0.78297916666666667</v>
      </c>
      <c r="AG124" s="52">
        <f>'Param.Transv.'!AG120</f>
        <v>0.78361833333333342</v>
      </c>
      <c r="AH124" s="52">
        <f>'Param.Transv.'!AH120</f>
        <v>0.78425749999999994</v>
      </c>
      <c r="AI124" s="52">
        <f>'Param.Transv.'!AI120</f>
        <v>0.7848966666666668</v>
      </c>
      <c r="AJ124" s="52">
        <f>'Param.Transv.'!AJ120</f>
        <v>0.78553583333333332</v>
      </c>
      <c r="AK124" s="52">
        <f>'Param.Transv.'!AK120</f>
        <v>0.78617499999999996</v>
      </c>
    </row>
    <row r="125" spans="1:37" x14ac:dyDescent="0.25">
      <c r="A125" s="31" t="s">
        <v>56</v>
      </c>
      <c r="B125" s="32" t="s">
        <v>20</v>
      </c>
      <c r="C125" s="31" t="s">
        <v>155</v>
      </c>
      <c r="D125" s="51">
        <f>'Param.Transv.'!D121</f>
        <v>0.7340000000000001</v>
      </c>
      <c r="E125" s="52">
        <f>'Param.Transv.'!E121</f>
        <v>0.7340000000000001</v>
      </c>
      <c r="F125" s="52">
        <f>'Param.Transv.'!F121</f>
        <v>0.7340000000000001</v>
      </c>
      <c r="G125" s="52">
        <f>'Param.Transv.'!G121</f>
        <v>0.7340000000000001</v>
      </c>
      <c r="H125" s="52">
        <f>'Param.Transv.'!H121</f>
        <v>0.73461166666666666</v>
      </c>
      <c r="I125" s="52">
        <f>'Param.Transv.'!I121</f>
        <v>0.73522333333333345</v>
      </c>
      <c r="J125" s="52">
        <f>'Param.Transv.'!J121</f>
        <v>0.73583500000000002</v>
      </c>
      <c r="K125" s="52">
        <f>'Param.Transv.'!K121</f>
        <v>0.7364466666666668</v>
      </c>
      <c r="L125" s="52">
        <f>'Param.Transv.'!L121</f>
        <v>0.73705833333333337</v>
      </c>
      <c r="M125" s="52">
        <f>'Param.Transv.'!M121</f>
        <v>0.73767000000000005</v>
      </c>
      <c r="N125" s="52">
        <f>'Param.Transv.'!N121</f>
        <v>0.73828166666666684</v>
      </c>
      <c r="O125" s="52">
        <f>'Param.Transv.'!O121</f>
        <v>0.7388933333333334</v>
      </c>
      <c r="P125" s="52">
        <f>'Param.Transv.'!P121</f>
        <v>0.73950500000000019</v>
      </c>
      <c r="Q125" s="52">
        <f>'Param.Transv.'!Q121</f>
        <v>0.74011666666666676</v>
      </c>
      <c r="R125" s="52">
        <f>'Param.Transv.'!R121</f>
        <v>0.74072833333333354</v>
      </c>
      <c r="S125" s="52">
        <f>'Param.Transv.'!S121</f>
        <v>0.74134000000000011</v>
      </c>
      <c r="T125" s="52">
        <f>'Param.Transv.'!T121</f>
        <v>0.74195166666666668</v>
      </c>
      <c r="U125" s="52">
        <f>'Param.Transv.'!U121</f>
        <v>0.74256333333333346</v>
      </c>
      <c r="V125" s="52">
        <f>'Param.Transv.'!V121</f>
        <v>0.74317500000000003</v>
      </c>
      <c r="W125" s="52">
        <f>'Param.Transv.'!W121</f>
        <v>0.74378666666666682</v>
      </c>
      <c r="X125" s="52">
        <f>'Param.Transv.'!X121</f>
        <v>0.74439833333333338</v>
      </c>
      <c r="Y125" s="52">
        <f>'Param.Transv.'!Y121</f>
        <v>0.74501000000000006</v>
      </c>
      <c r="Z125" s="52">
        <f>'Param.Transv.'!Z121</f>
        <v>0.74562166666666674</v>
      </c>
      <c r="AA125" s="52">
        <f>'Param.Transv.'!AA121</f>
        <v>0.74623333333333342</v>
      </c>
      <c r="AB125" s="52">
        <f>'Param.Transv.'!AB121</f>
        <v>0.7468450000000002</v>
      </c>
      <c r="AC125" s="52">
        <f>'Param.Transv.'!AC121</f>
        <v>0.74745666666666677</v>
      </c>
      <c r="AD125" s="52">
        <f>'Param.Transv.'!AD121</f>
        <v>0.74806833333333334</v>
      </c>
      <c r="AE125" s="52">
        <f>'Param.Transv.'!AE121</f>
        <v>0.74868000000000012</v>
      </c>
      <c r="AF125" s="52">
        <f>'Param.Transv.'!AF121</f>
        <v>0.74929166666666669</v>
      </c>
      <c r="AG125" s="52">
        <f>'Param.Transv.'!AG121</f>
        <v>0.74990333333333348</v>
      </c>
      <c r="AH125" s="52">
        <f>'Param.Transv.'!AH121</f>
        <v>0.75051500000000004</v>
      </c>
      <c r="AI125" s="52">
        <f>'Param.Transv.'!AI121</f>
        <v>0.75112666666666683</v>
      </c>
      <c r="AJ125" s="52">
        <f>'Param.Transv.'!AJ121</f>
        <v>0.7517383333333334</v>
      </c>
      <c r="AK125" s="52">
        <f>'Param.Transv.'!AK121</f>
        <v>0.75235000000000007</v>
      </c>
    </row>
    <row r="126" spans="1:37" x14ac:dyDescent="0.25">
      <c r="A126" s="31" t="s">
        <v>14</v>
      </c>
      <c r="B126" s="32" t="s">
        <v>20</v>
      </c>
      <c r="C126" s="31" t="s">
        <v>155</v>
      </c>
      <c r="D126" s="51">
        <f>'Param.Transv.'!D122</f>
        <v>1</v>
      </c>
      <c r="E126" s="52">
        <f>'Param.Transv.'!E122</f>
        <v>1</v>
      </c>
      <c r="F126" s="52">
        <f>'Param.Transv.'!F122</f>
        <v>1</v>
      </c>
      <c r="G126" s="52">
        <f>'Param.Transv.'!G122</f>
        <v>1</v>
      </c>
      <c r="H126" s="52">
        <f>'Param.Transv.'!H122</f>
        <v>1</v>
      </c>
      <c r="I126" s="52">
        <f>'Param.Transv.'!I122</f>
        <v>1</v>
      </c>
      <c r="J126" s="52">
        <f>'Param.Transv.'!J122</f>
        <v>1</v>
      </c>
      <c r="K126" s="52">
        <f>'Param.Transv.'!K122</f>
        <v>1</v>
      </c>
      <c r="L126" s="52">
        <f>'Param.Transv.'!L122</f>
        <v>1</v>
      </c>
      <c r="M126" s="52">
        <f>'Param.Transv.'!M122</f>
        <v>1</v>
      </c>
      <c r="N126" s="52">
        <f>'Param.Transv.'!N122</f>
        <v>1</v>
      </c>
      <c r="O126" s="52">
        <f>'Param.Transv.'!O122</f>
        <v>1</v>
      </c>
      <c r="P126" s="52">
        <f>'Param.Transv.'!P122</f>
        <v>1</v>
      </c>
      <c r="Q126" s="52">
        <f>'Param.Transv.'!Q122</f>
        <v>1</v>
      </c>
      <c r="R126" s="52">
        <f>'Param.Transv.'!R122</f>
        <v>1</v>
      </c>
      <c r="S126" s="52">
        <f>'Param.Transv.'!S122</f>
        <v>1</v>
      </c>
      <c r="T126" s="52">
        <f>'Param.Transv.'!T122</f>
        <v>1</v>
      </c>
      <c r="U126" s="52">
        <f>'Param.Transv.'!U122</f>
        <v>1</v>
      </c>
      <c r="V126" s="52">
        <f>'Param.Transv.'!V122</f>
        <v>1</v>
      </c>
      <c r="W126" s="52">
        <f>'Param.Transv.'!W122</f>
        <v>1</v>
      </c>
      <c r="X126" s="52">
        <f>'Param.Transv.'!X122</f>
        <v>1</v>
      </c>
      <c r="Y126" s="52">
        <f>'Param.Transv.'!Y122</f>
        <v>1</v>
      </c>
      <c r="Z126" s="52">
        <f>'Param.Transv.'!Z122</f>
        <v>1</v>
      </c>
      <c r="AA126" s="52">
        <f>'Param.Transv.'!AA122</f>
        <v>1</v>
      </c>
      <c r="AB126" s="52">
        <f>'Param.Transv.'!AB122</f>
        <v>1</v>
      </c>
      <c r="AC126" s="52">
        <f>'Param.Transv.'!AC122</f>
        <v>1</v>
      </c>
      <c r="AD126" s="52">
        <f>'Param.Transv.'!AD122</f>
        <v>1</v>
      </c>
      <c r="AE126" s="52">
        <f>'Param.Transv.'!AE122</f>
        <v>1</v>
      </c>
      <c r="AF126" s="52">
        <f>'Param.Transv.'!AF122</f>
        <v>1</v>
      </c>
      <c r="AG126" s="52">
        <f>'Param.Transv.'!AG122</f>
        <v>1</v>
      </c>
      <c r="AH126" s="52">
        <f>'Param.Transv.'!AH122</f>
        <v>1</v>
      </c>
      <c r="AI126" s="52">
        <f>'Param.Transv.'!AI122</f>
        <v>1</v>
      </c>
      <c r="AJ126" s="52">
        <f>'Param.Transv.'!AJ122</f>
        <v>1</v>
      </c>
      <c r="AK126" s="52">
        <f>'Param.Transv.'!AK122</f>
        <v>1</v>
      </c>
    </row>
    <row r="127" spans="1:37" x14ac:dyDescent="0.25">
      <c r="A127" s="31" t="s">
        <v>79</v>
      </c>
      <c r="B127" s="32" t="s">
        <v>20</v>
      </c>
      <c r="C127" s="31" t="s">
        <v>155</v>
      </c>
      <c r="D127" s="51">
        <f>'Param.Transv.'!D123</f>
        <v>1</v>
      </c>
      <c r="E127" s="52">
        <f>'Param.Transv.'!E123</f>
        <v>1</v>
      </c>
      <c r="F127" s="52">
        <f>'Param.Transv.'!F123</f>
        <v>1</v>
      </c>
      <c r="G127" s="52">
        <f>'Param.Transv.'!G123</f>
        <v>1</v>
      </c>
      <c r="H127" s="52">
        <f>'Param.Transv.'!H123</f>
        <v>1</v>
      </c>
      <c r="I127" s="52">
        <f>'Param.Transv.'!I123</f>
        <v>1</v>
      </c>
      <c r="J127" s="52">
        <f>'Param.Transv.'!J123</f>
        <v>1</v>
      </c>
      <c r="K127" s="52">
        <f>'Param.Transv.'!K123</f>
        <v>1</v>
      </c>
      <c r="L127" s="52">
        <f>'Param.Transv.'!L123</f>
        <v>1</v>
      </c>
      <c r="M127" s="52">
        <f>'Param.Transv.'!M123</f>
        <v>1</v>
      </c>
      <c r="N127" s="52">
        <f>'Param.Transv.'!N123</f>
        <v>1</v>
      </c>
      <c r="O127" s="52">
        <f>'Param.Transv.'!O123</f>
        <v>1</v>
      </c>
      <c r="P127" s="52">
        <f>'Param.Transv.'!P123</f>
        <v>1</v>
      </c>
      <c r="Q127" s="52">
        <f>'Param.Transv.'!Q123</f>
        <v>1</v>
      </c>
      <c r="R127" s="52">
        <f>'Param.Transv.'!R123</f>
        <v>1</v>
      </c>
      <c r="S127" s="52">
        <f>'Param.Transv.'!S123</f>
        <v>1</v>
      </c>
      <c r="T127" s="52">
        <f>'Param.Transv.'!T123</f>
        <v>1</v>
      </c>
      <c r="U127" s="52">
        <f>'Param.Transv.'!U123</f>
        <v>1</v>
      </c>
      <c r="V127" s="52">
        <f>'Param.Transv.'!V123</f>
        <v>1</v>
      </c>
      <c r="W127" s="52">
        <f>'Param.Transv.'!W123</f>
        <v>1</v>
      </c>
      <c r="X127" s="52">
        <f>'Param.Transv.'!X123</f>
        <v>1</v>
      </c>
      <c r="Y127" s="52">
        <f>'Param.Transv.'!Y123</f>
        <v>1</v>
      </c>
      <c r="Z127" s="52">
        <f>'Param.Transv.'!Z123</f>
        <v>1</v>
      </c>
      <c r="AA127" s="52">
        <f>'Param.Transv.'!AA123</f>
        <v>1</v>
      </c>
      <c r="AB127" s="52">
        <f>'Param.Transv.'!AB123</f>
        <v>1</v>
      </c>
      <c r="AC127" s="52">
        <f>'Param.Transv.'!AC123</f>
        <v>1</v>
      </c>
      <c r="AD127" s="52">
        <f>'Param.Transv.'!AD123</f>
        <v>1</v>
      </c>
      <c r="AE127" s="52">
        <f>'Param.Transv.'!AE123</f>
        <v>1</v>
      </c>
      <c r="AF127" s="52">
        <f>'Param.Transv.'!AF123</f>
        <v>1</v>
      </c>
      <c r="AG127" s="52">
        <f>'Param.Transv.'!AG123</f>
        <v>1</v>
      </c>
      <c r="AH127" s="52">
        <f>'Param.Transv.'!AH123</f>
        <v>1</v>
      </c>
      <c r="AI127" s="52">
        <f>'Param.Transv.'!AI123</f>
        <v>1</v>
      </c>
      <c r="AJ127" s="52">
        <f>'Param.Transv.'!AJ123</f>
        <v>1</v>
      </c>
      <c r="AK127" s="52">
        <f>'Param.Transv.'!AK123</f>
        <v>1</v>
      </c>
    </row>
    <row r="128" spans="1:37" x14ac:dyDescent="0.25"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</row>
    <row r="129" spans="1:37" x14ac:dyDescent="0.25">
      <c r="A129" s="22" t="s">
        <v>87</v>
      </c>
      <c r="B129" s="29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</row>
    <row r="130" spans="1:37" x14ac:dyDescent="0.25">
      <c r="A130" s="31" t="s">
        <v>23</v>
      </c>
      <c r="B130" s="32" t="s">
        <v>20</v>
      </c>
      <c r="C130" s="31" t="s">
        <v>155</v>
      </c>
      <c r="D130" s="51">
        <f>'Param.Transv.'!D126</f>
        <v>1</v>
      </c>
      <c r="E130" s="52">
        <f>'Param.Transv.'!E126</f>
        <v>1</v>
      </c>
      <c r="F130" s="52">
        <f>'Param.Transv.'!F126</f>
        <v>1</v>
      </c>
      <c r="G130" s="52">
        <f>'Param.Transv.'!G126</f>
        <v>1</v>
      </c>
      <c r="H130" s="52">
        <f>'Param.Transv.'!H126</f>
        <v>1</v>
      </c>
      <c r="I130" s="52">
        <f>'Param.Transv.'!I126</f>
        <v>1</v>
      </c>
      <c r="J130" s="52">
        <f>'Param.Transv.'!J126</f>
        <v>1</v>
      </c>
      <c r="K130" s="52">
        <f>'Param.Transv.'!K126</f>
        <v>1</v>
      </c>
      <c r="L130" s="52">
        <f>'Param.Transv.'!L126</f>
        <v>1</v>
      </c>
      <c r="M130" s="52">
        <f>'Param.Transv.'!M126</f>
        <v>1</v>
      </c>
      <c r="N130" s="52">
        <f>'Param.Transv.'!N126</f>
        <v>1</v>
      </c>
      <c r="O130" s="52">
        <f>'Param.Transv.'!O126</f>
        <v>1</v>
      </c>
      <c r="P130" s="52">
        <f>'Param.Transv.'!P126</f>
        <v>1</v>
      </c>
      <c r="Q130" s="52">
        <f>'Param.Transv.'!Q126</f>
        <v>1</v>
      </c>
      <c r="R130" s="52">
        <f>'Param.Transv.'!R126</f>
        <v>1</v>
      </c>
      <c r="S130" s="52">
        <f>'Param.Transv.'!S126</f>
        <v>1</v>
      </c>
      <c r="T130" s="52">
        <f>'Param.Transv.'!T126</f>
        <v>1</v>
      </c>
      <c r="U130" s="52">
        <f>'Param.Transv.'!U126</f>
        <v>1</v>
      </c>
      <c r="V130" s="52">
        <f>'Param.Transv.'!V126</f>
        <v>1</v>
      </c>
      <c r="W130" s="52">
        <f>'Param.Transv.'!W126</f>
        <v>1</v>
      </c>
      <c r="X130" s="52">
        <f>'Param.Transv.'!X126</f>
        <v>1</v>
      </c>
      <c r="Y130" s="52">
        <f>'Param.Transv.'!Y126</f>
        <v>1</v>
      </c>
      <c r="Z130" s="52">
        <f>'Param.Transv.'!Z126</f>
        <v>1</v>
      </c>
      <c r="AA130" s="52">
        <f>'Param.Transv.'!AA126</f>
        <v>1</v>
      </c>
      <c r="AB130" s="52">
        <f>'Param.Transv.'!AB126</f>
        <v>1</v>
      </c>
      <c r="AC130" s="52">
        <f>'Param.Transv.'!AC126</f>
        <v>1</v>
      </c>
      <c r="AD130" s="52">
        <f>'Param.Transv.'!AD126</f>
        <v>1</v>
      </c>
      <c r="AE130" s="52">
        <f>'Param.Transv.'!AE126</f>
        <v>1</v>
      </c>
      <c r="AF130" s="52">
        <f>'Param.Transv.'!AF126</f>
        <v>1</v>
      </c>
      <c r="AG130" s="52">
        <f>'Param.Transv.'!AG126</f>
        <v>1</v>
      </c>
      <c r="AH130" s="52">
        <f>'Param.Transv.'!AH126</f>
        <v>1</v>
      </c>
      <c r="AI130" s="52">
        <f>'Param.Transv.'!AI126</f>
        <v>1</v>
      </c>
      <c r="AJ130" s="52">
        <f>'Param.Transv.'!AJ126</f>
        <v>1</v>
      </c>
      <c r="AK130" s="52">
        <f>'Param.Transv.'!AK126</f>
        <v>1</v>
      </c>
    </row>
    <row r="132" spans="1:37" x14ac:dyDescent="0.25">
      <c r="A132" s="22" t="s">
        <v>112</v>
      </c>
    </row>
    <row r="133" spans="1:37" x14ac:dyDescent="0.25">
      <c r="A133" s="31" t="s">
        <v>16</v>
      </c>
      <c r="B133" s="32" t="s">
        <v>8</v>
      </c>
      <c r="C133" s="31" t="s">
        <v>162</v>
      </c>
      <c r="D133" s="49">
        <f>D$77*D$11/1000</f>
        <v>356.38747150206154</v>
      </c>
      <c r="E133" s="50">
        <f>E$77*E$11/1000</f>
        <v>371.08484875781613</v>
      </c>
      <c r="F133" s="50">
        <f t="shared" ref="F133:AK133" si="29">F$77*F$11/1000</f>
        <v>373.23550639387179</v>
      </c>
      <c r="G133" s="50">
        <f t="shared" si="29"/>
        <v>375.33509883576994</v>
      </c>
      <c r="H133" s="50">
        <f t="shared" si="29"/>
        <v>377.38445324983542</v>
      </c>
      <c r="I133" s="50">
        <f t="shared" si="29"/>
        <v>379.3844063967739</v>
      </c>
      <c r="J133" s="50">
        <f t="shared" si="29"/>
        <v>381.33580287338697</v>
      </c>
      <c r="K133" s="50">
        <f t="shared" si="29"/>
        <v>376.17638958774603</v>
      </c>
      <c r="L133" s="50">
        <f t="shared" si="29"/>
        <v>371.03248636962672</v>
      </c>
      <c r="M133" s="50">
        <f t="shared" si="29"/>
        <v>365.90691783240209</v>
      </c>
      <c r="N133" s="50">
        <f t="shared" si="29"/>
        <v>360.8023555738352</v>
      </c>
      <c r="O133" s="50">
        <f t="shared" si="29"/>
        <v>355.72132269467357</v>
      </c>
      <c r="P133" s="50">
        <f t="shared" si="29"/>
        <v>350.66619834219728</v>
      </c>
      <c r="Q133" s="50">
        <f t="shared" si="29"/>
        <v>345.63922226318005</v>
      </c>
      <c r="R133" s="50">
        <f t="shared" si="29"/>
        <v>343.67214473583408</v>
      </c>
      <c r="S133" s="50">
        <f t="shared" si="29"/>
        <v>341.67554006233013</v>
      </c>
      <c r="T133" s="50">
        <f t="shared" si="29"/>
        <v>339.65122888996336</v>
      </c>
      <c r="U133" s="50">
        <f t="shared" si="29"/>
        <v>337.60097721770836</v>
      </c>
      <c r="V133" s="50">
        <f t="shared" si="29"/>
        <v>335.52649701068111</v>
      </c>
      <c r="W133" s="50">
        <f t="shared" si="29"/>
        <v>333.42944687896818</v>
      </c>
      <c r="X133" s="50">
        <f t="shared" si="29"/>
        <v>331.31143281409493</v>
      </c>
      <c r="Y133" s="50">
        <f t="shared" si="29"/>
        <v>329.1740089768299</v>
      </c>
      <c r="Z133" s="50">
        <f t="shared" si="29"/>
        <v>327.01867853037703</v>
      </c>
      <c r="AA133" s="50">
        <f t="shared" si="29"/>
        <v>324.84689451337636</v>
      </c>
      <c r="AB133" s="50">
        <f t="shared" si="29"/>
        <v>322.66006074750783</v>
      </c>
      <c r="AC133" s="50">
        <f t="shared" si="29"/>
        <v>320.45953277481436</v>
      </c>
      <c r="AD133" s="50">
        <f t="shared" si="29"/>
        <v>318.2466188201912</v>
      </c>
      <c r="AE133" s="50">
        <f t="shared" si="29"/>
        <v>316.02258077481088</v>
      </c>
      <c r="AF133" s="50">
        <f t="shared" si="29"/>
        <v>315.01806052680826</v>
      </c>
      <c r="AG133" s="50">
        <f t="shared" si="29"/>
        <v>313.99201378339478</v>
      </c>
      <c r="AH133" s="50">
        <f t="shared" si="29"/>
        <v>312.94539505346387</v>
      </c>
      <c r="AI133" s="50">
        <f t="shared" si="29"/>
        <v>311.87913254004582</v>
      </c>
      <c r="AJ133" s="50">
        <f t="shared" si="29"/>
        <v>310.79412852197066</v>
      </c>
      <c r="AK133" s="50">
        <f t="shared" si="29"/>
        <v>309.69125975314836</v>
      </c>
    </row>
    <row r="134" spans="1:37" x14ac:dyDescent="0.25">
      <c r="A134" s="31" t="s">
        <v>7</v>
      </c>
      <c r="B134" s="32" t="s">
        <v>8</v>
      </c>
      <c r="C134" s="31" t="s">
        <v>162</v>
      </c>
      <c r="D134" s="49">
        <f>D$133*D84</f>
        <v>187.789004661132</v>
      </c>
      <c r="E134" s="50">
        <f t="shared" ref="E134:AK139" si="30">E$133*E84</f>
        <v>195.22363081394565</v>
      </c>
      <c r="F134" s="50">
        <f t="shared" si="30"/>
        <v>196.04448807470007</v>
      </c>
      <c r="G134" s="50">
        <f t="shared" si="30"/>
        <v>196.83597271186278</v>
      </c>
      <c r="H134" s="50">
        <f t="shared" si="30"/>
        <v>197.59865676886517</v>
      </c>
      <c r="I134" s="50">
        <f t="shared" si="30"/>
        <v>198.33311370268095</v>
      </c>
      <c r="J134" s="50">
        <f t="shared" si="30"/>
        <v>199.03991745497277</v>
      </c>
      <c r="K134" s="50">
        <f t="shared" si="30"/>
        <v>196.03880858856795</v>
      </c>
      <c r="L134" s="50">
        <f t="shared" si="30"/>
        <v>193.05517451236645</v>
      </c>
      <c r="M134" s="50">
        <f t="shared" si="30"/>
        <v>190.09040061364217</v>
      </c>
      <c r="N134" s="50">
        <f t="shared" si="30"/>
        <v>187.14578425580393</v>
      </c>
      <c r="O134" s="50">
        <f t="shared" si="30"/>
        <v>184.22253780488265</v>
      </c>
      <c r="P134" s="50">
        <f t="shared" si="30"/>
        <v>181.32179164064621</v>
      </c>
      <c r="Q134" s="50">
        <f t="shared" si="30"/>
        <v>178.44459714448573</v>
      </c>
      <c r="R134" s="50">
        <f t="shared" si="30"/>
        <v>177.42904585773982</v>
      </c>
      <c r="S134" s="50">
        <f t="shared" si="30"/>
        <v>176.39825046858425</v>
      </c>
      <c r="T134" s="50">
        <f t="shared" si="30"/>
        <v>175.35315093016143</v>
      </c>
      <c r="U134" s="50">
        <f t="shared" si="30"/>
        <v>174.29465898209838</v>
      </c>
      <c r="V134" s="50">
        <f t="shared" si="30"/>
        <v>173.22365846773744</v>
      </c>
      <c r="W134" s="50">
        <f t="shared" si="30"/>
        <v>166.48657722651822</v>
      </c>
      <c r="X134" s="50">
        <f t="shared" si="30"/>
        <v>160.0086386935524</v>
      </c>
      <c r="Y134" s="50">
        <f t="shared" si="30"/>
        <v>153.77756591743335</v>
      </c>
      <c r="Z134" s="50">
        <f t="shared" si="30"/>
        <v>147.78184989322017</v>
      </c>
      <c r="AA134" s="50">
        <f t="shared" si="30"/>
        <v>142.01068747367813</v>
      </c>
      <c r="AB134" s="50">
        <f t="shared" si="30"/>
        <v>117.13916093025468</v>
      </c>
      <c r="AC134" s="50">
        <f t="shared" si="30"/>
        <v>96.334240356552201</v>
      </c>
      <c r="AD134" s="50">
        <f t="shared" si="30"/>
        <v>78.705748285278915</v>
      </c>
      <c r="AE134" s="50">
        <f t="shared" si="30"/>
        <v>63.605897404059782</v>
      </c>
      <c r="AF134" s="50">
        <f t="shared" si="30"/>
        <v>50.750068131410316</v>
      </c>
      <c r="AG134" s="50">
        <f t="shared" si="30"/>
        <v>39.484601106898815</v>
      </c>
      <c r="AH134" s="50">
        <f t="shared" si="30"/>
        <v>29.541296704007898</v>
      </c>
      <c r="AI134" s="50">
        <f t="shared" si="30"/>
        <v>20.709295737640367</v>
      </c>
      <c r="AJ134" s="50">
        <f t="shared" si="30"/>
        <v>12.820514273315354</v>
      </c>
      <c r="AK134" s="50">
        <f t="shared" si="30"/>
        <v>5.7393042305857103</v>
      </c>
    </row>
    <row r="135" spans="1:37" x14ac:dyDescent="0.25">
      <c r="A135" s="31" t="s">
        <v>11</v>
      </c>
      <c r="B135" s="32" t="s">
        <v>8</v>
      </c>
      <c r="C135" s="31" t="s">
        <v>162</v>
      </c>
      <c r="D135" s="49">
        <f t="shared" ref="D135:D139" si="31">D$133*D85</f>
        <v>0</v>
      </c>
      <c r="E135" s="50">
        <f t="shared" si="30"/>
        <v>0</v>
      </c>
      <c r="F135" s="50">
        <f t="shared" si="30"/>
        <v>0</v>
      </c>
      <c r="G135" s="50">
        <f t="shared" si="30"/>
        <v>0</v>
      </c>
      <c r="H135" s="50">
        <f t="shared" si="30"/>
        <v>0</v>
      </c>
      <c r="I135" s="50">
        <f t="shared" si="30"/>
        <v>0</v>
      </c>
      <c r="J135" s="50">
        <f t="shared" si="30"/>
        <v>0</v>
      </c>
      <c r="K135" s="50">
        <f t="shared" si="30"/>
        <v>0</v>
      </c>
      <c r="L135" s="50">
        <f t="shared" si="30"/>
        <v>0</v>
      </c>
      <c r="M135" s="50">
        <f t="shared" si="30"/>
        <v>0</v>
      </c>
      <c r="N135" s="50">
        <f t="shared" si="30"/>
        <v>0</v>
      </c>
      <c r="O135" s="50">
        <f t="shared" si="30"/>
        <v>0</v>
      </c>
      <c r="P135" s="50">
        <f t="shared" si="30"/>
        <v>0</v>
      </c>
      <c r="Q135" s="50">
        <f t="shared" si="30"/>
        <v>0</v>
      </c>
      <c r="R135" s="50">
        <f t="shared" si="30"/>
        <v>0</v>
      </c>
      <c r="S135" s="50">
        <f t="shared" si="30"/>
        <v>0</v>
      </c>
      <c r="T135" s="50">
        <f t="shared" si="30"/>
        <v>0</v>
      </c>
      <c r="U135" s="50">
        <f t="shared" si="30"/>
        <v>0</v>
      </c>
      <c r="V135" s="50">
        <f t="shared" si="30"/>
        <v>0</v>
      </c>
      <c r="W135" s="50">
        <f t="shared" si="30"/>
        <v>0</v>
      </c>
      <c r="X135" s="50">
        <f t="shared" si="30"/>
        <v>0</v>
      </c>
      <c r="Y135" s="50">
        <f t="shared" si="30"/>
        <v>0</v>
      </c>
      <c r="Z135" s="50">
        <f t="shared" si="30"/>
        <v>0</v>
      </c>
      <c r="AA135" s="50">
        <f t="shared" si="30"/>
        <v>0</v>
      </c>
      <c r="AB135" s="50">
        <f t="shared" si="30"/>
        <v>0</v>
      </c>
      <c r="AC135" s="50">
        <f t="shared" si="30"/>
        <v>0</v>
      </c>
      <c r="AD135" s="50">
        <f t="shared" si="30"/>
        <v>0</v>
      </c>
      <c r="AE135" s="50">
        <f t="shared" si="30"/>
        <v>0</v>
      </c>
      <c r="AF135" s="50">
        <f t="shared" si="30"/>
        <v>0</v>
      </c>
      <c r="AG135" s="50">
        <f t="shared" si="30"/>
        <v>0</v>
      </c>
      <c r="AH135" s="50">
        <f t="shared" si="30"/>
        <v>0</v>
      </c>
      <c r="AI135" s="50">
        <f t="shared" si="30"/>
        <v>0</v>
      </c>
      <c r="AJ135" s="50">
        <f t="shared" si="30"/>
        <v>0</v>
      </c>
      <c r="AK135" s="50">
        <f t="shared" si="30"/>
        <v>0</v>
      </c>
    </row>
    <row r="136" spans="1:37" x14ac:dyDescent="0.25">
      <c r="A136" s="31" t="s">
        <v>12</v>
      </c>
      <c r="B136" s="32" t="s">
        <v>8</v>
      </c>
      <c r="C136" s="31" t="s">
        <v>162</v>
      </c>
      <c r="D136" s="49">
        <f t="shared" si="31"/>
        <v>168.59846684092955</v>
      </c>
      <c r="E136" s="50">
        <f t="shared" si="30"/>
        <v>175.86121794387049</v>
      </c>
      <c r="F136" s="50">
        <f t="shared" si="30"/>
        <v>177.19101831917172</v>
      </c>
      <c r="G136" s="50">
        <f t="shared" si="30"/>
        <v>178.49912612390716</v>
      </c>
      <c r="H136" s="50">
        <f t="shared" si="30"/>
        <v>179.78579648097025</v>
      </c>
      <c r="I136" s="50">
        <f t="shared" si="30"/>
        <v>181.05129269409298</v>
      </c>
      <c r="J136" s="50">
        <f t="shared" si="30"/>
        <v>182.2958854184142</v>
      </c>
      <c r="K136" s="50">
        <f t="shared" si="30"/>
        <v>180.13758099917811</v>
      </c>
      <c r="L136" s="50">
        <f t="shared" si="30"/>
        <v>177.97731185726028</v>
      </c>
      <c r="M136" s="50">
        <f t="shared" si="30"/>
        <v>175.81651721875991</v>
      </c>
      <c r="N136" s="50">
        <f t="shared" si="30"/>
        <v>173.6565713180313</v>
      </c>
      <c r="O136" s="50">
        <f t="shared" si="30"/>
        <v>171.4987848897909</v>
      </c>
      <c r="P136" s="50">
        <f t="shared" si="30"/>
        <v>169.34440670155109</v>
      </c>
      <c r="Q136" s="50">
        <f t="shared" si="30"/>
        <v>167.19462511869429</v>
      </c>
      <c r="R136" s="50">
        <f t="shared" si="30"/>
        <v>166.24309887809423</v>
      </c>
      <c r="S136" s="50">
        <f t="shared" si="30"/>
        <v>165.27728959374588</v>
      </c>
      <c r="T136" s="50">
        <f t="shared" si="30"/>
        <v>164.2980779598019</v>
      </c>
      <c r="U136" s="50">
        <f t="shared" si="30"/>
        <v>163.30631823560995</v>
      </c>
      <c r="V136" s="50">
        <f t="shared" si="30"/>
        <v>162.30283854294368</v>
      </c>
      <c r="W136" s="50">
        <f t="shared" si="30"/>
        <v>158.39358383569416</v>
      </c>
      <c r="X136" s="50">
        <f t="shared" si="30"/>
        <v>154.61240081800864</v>
      </c>
      <c r="Y136" s="50">
        <f t="shared" si="30"/>
        <v>150.95334514928538</v>
      </c>
      <c r="Z136" s="50">
        <f t="shared" si="30"/>
        <v>147.41085445947976</v>
      </c>
      <c r="AA136" s="50">
        <f t="shared" si="30"/>
        <v>143.9797167535128</v>
      </c>
      <c r="AB136" s="50">
        <f t="shared" si="30"/>
        <v>130.76659991988319</v>
      </c>
      <c r="AC136" s="50">
        <f t="shared" si="30"/>
        <v>119.63242962214944</v>
      </c>
      <c r="AD136" s="50">
        <f t="shared" si="30"/>
        <v>110.12175510035108</v>
      </c>
      <c r="AE136" s="50">
        <f t="shared" si="30"/>
        <v>101.90321018499569</v>
      </c>
      <c r="AF136" s="50">
        <f t="shared" si="30"/>
        <v>95.101098624010987</v>
      </c>
      <c r="AG136" s="50">
        <f t="shared" si="30"/>
        <v>89.108470280737137</v>
      </c>
      <c r="AH136" s="50">
        <f t="shared" si="30"/>
        <v>83.788226338963739</v>
      </c>
      <c r="AI136" s="50">
        <f t="shared" si="30"/>
        <v>79.032618386959527</v>
      </c>
      <c r="AJ136" s="50">
        <f t="shared" si="30"/>
        <v>74.755791664490104</v>
      </c>
      <c r="AK136" s="50">
        <f t="shared" si="30"/>
        <v>70.888491763391613</v>
      </c>
    </row>
    <row r="137" spans="1:37" x14ac:dyDescent="0.25">
      <c r="A137" s="31" t="s">
        <v>13</v>
      </c>
      <c r="B137" s="32" t="s">
        <v>8</v>
      </c>
      <c r="C137" s="31" t="s">
        <v>162</v>
      </c>
      <c r="D137" s="49">
        <f t="shared" si="31"/>
        <v>0</v>
      </c>
      <c r="E137" s="50">
        <f t="shared" si="30"/>
        <v>0</v>
      </c>
      <c r="F137" s="50">
        <f t="shared" si="30"/>
        <v>0</v>
      </c>
      <c r="G137" s="50">
        <f t="shared" si="30"/>
        <v>0</v>
      </c>
      <c r="H137" s="50">
        <f t="shared" si="30"/>
        <v>0</v>
      </c>
      <c r="I137" s="50">
        <f t="shared" si="30"/>
        <v>0</v>
      </c>
      <c r="J137" s="50">
        <f t="shared" si="30"/>
        <v>0</v>
      </c>
      <c r="K137" s="50">
        <f t="shared" si="30"/>
        <v>0</v>
      </c>
      <c r="L137" s="50">
        <f t="shared" si="30"/>
        <v>0</v>
      </c>
      <c r="M137" s="50">
        <f t="shared" si="30"/>
        <v>0</v>
      </c>
      <c r="N137" s="50">
        <f t="shared" si="30"/>
        <v>0</v>
      </c>
      <c r="O137" s="50">
        <f t="shared" si="30"/>
        <v>0</v>
      </c>
      <c r="P137" s="50">
        <f t="shared" si="30"/>
        <v>0</v>
      </c>
      <c r="Q137" s="50">
        <f t="shared" si="30"/>
        <v>0</v>
      </c>
      <c r="R137" s="50">
        <f t="shared" si="30"/>
        <v>0</v>
      </c>
      <c r="S137" s="50">
        <f t="shared" si="30"/>
        <v>0</v>
      </c>
      <c r="T137" s="50">
        <f t="shared" si="30"/>
        <v>0</v>
      </c>
      <c r="U137" s="50">
        <f t="shared" si="30"/>
        <v>0</v>
      </c>
      <c r="V137" s="50">
        <f t="shared" si="30"/>
        <v>0</v>
      </c>
      <c r="W137" s="50">
        <f t="shared" si="30"/>
        <v>0</v>
      </c>
      <c r="X137" s="50">
        <f t="shared" si="30"/>
        <v>0</v>
      </c>
      <c r="Y137" s="50">
        <f t="shared" si="30"/>
        <v>0</v>
      </c>
      <c r="Z137" s="50">
        <f t="shared" si="30"/>
        <v>0</v>
      </c>
      <c r="AA137" s="50">
        <f t="shared" si="30"/>
        <v>0</v>
      </c>
      <c r="AB137" s="50">
        <f t="shared" si="30"/>
        <v>0</v>
      </c>
      <c r="AC137" s="50">
        <f t="shared" si="30"/>
        <v>0</v>
      </c>
      <c r="AD137" s="50">
        <f t="shared" si="30"/>
        <v>0</v>
      </c>
      <c r="AE137" s="50">
        <f t="shared" si="30"/>
        <v>0</v>
      </c>
      <c r="AF137" s="50">
        <f t="shared" si="30"/>
        <v>0</v>
      </c>
      <c r="AG137" s="50">
        <f t="shared" si="30"/>
        <v>0</v>
      </c>
      <c r="AH137" s="50">
        <f t="shared" si="30"/>
        <v>0</v>
      </c>
      <c r="AI137" s="50">
        <f t="shared" si="30"/>
        <v>0</v>
      </c>
      <c r="AJ137" s="50">
        <f t="shared" si="30"/>
        <v>0</v>
      </c>
      <c r="AK137" s="50">
        <f t="shared" si="30"/>
        <v>0</v>
      </c>
    </row>
    <row r="138" spans="1:37" x14ac:dyDescent="0.25">
      <c r="A138" s="31" t="s">
        <v>55</v>
      </c>
      <c r="B138" s="32" t="s">
        <v>8</v>
      </c>
      <c r="C138" s="31" t="s">
        <v>162</v>
      </c>
      <c r="D138" s="49">
        <f t="shared" si="31"/>
        <v>0</v>
      </c>
      <c r="E138" s="50">
        <f t="shared" si="30"/>
        <v>0</v>
      </c>
      <c r="F138" s="50">
        <f t="shared" si="30"/>
        <v>0</v>
      </c>
      <c r="G138" s="50">
        <f t="shared" si="30"/>
        <v>0</v>
      </c>
      <c r="H138" s="50">
        <f t="shared" si="30"/>
        <v>0</v>
      </c>
      <c r="I138" s="50">
        <f t="shared" si="30"/>
        <v>0</v>
      </c>
      <c r="J138" s="50">
        <f t="shared" si="30"/>
        <v>0</v>
      </c>
      <c r="K138" s="50">
        <f t="shared" si="30"/>
        <v>0</v>
      </c>
      <c r="L138" s="50">
        <f t="shared" si="30"/>
        <v>0</v>
      </c>
      <c r="M138" s="50">
        <f t="shared" si="30"/>
        <v>0</v>
      </c>
      <c r="N138" s="50">
        <f t="shared" si="30"/>
        <v>0</v>
      </c>
      <c r="O138" s="50">
        <f t="shared" si="30"/>
        <v>0</v>
      </c>
      <c r="P138" s="50">
        <f t="shared" si="30"/>
        <v>0</v>
      </c>
      <c r="Q138" s="50">
        <f t="shared" si="30"/>
        <v>0</v>
      </c>
      <c r="R138" s="50">
        <f t="shared" si="30"/>
        <v>0</v>
      </c>
      <c r="S138" s="50">
        <f t="shared" si="30"/>
        <v>0</v>
      </c>
      <c r="T138" s="50">
        <f t="shared" si="30"/>
        <v>0</v>
      </c>
      <c r="U138" s="50">
        <f t="shared" si="30"/>
        <v>0</v>
      </c>
      <c r="V138" s="50">
        <f t="shared" si="30"/>
        <v>0</v>
      </c>
      <c r="W138" s="50">
        <f t="shared" si="30"/>
        <v>0</v>
      </c>
      <c r="X138" s="50">
        <f t="shared" si="30"/>
        <v>0</v>
      </c>
      <c r="Y138" s="50">
        <f t="shared" si="30"/>
        <v>0</v>
      </c>
      <c r="Z138" s="50">
        <f t="shared" si="30"/>
        <v>0</v>
      </c>
      <c r="AA138" s="50">
        <f t="shared" si="30"/>
        <v>0</v>
      </c>
      <c r="AB138" s="50">
        <f t="shared" si="30"/>
        <v>0</v>
      </c>
      <c r="AC138" s="50">
        <f t="shared" si="30"/>
        <v>0</v>
      </c>
      <c r="AD138" s="50">
        <f t="shared" si="30"/>
        <v>0</v>
      </c>
      <c r="AE138" s="50">
        <f t="shared" si="30"/>
        <v>0</v>
      </c>
      <c r="AF138" s="50">
        <f t="shared" si="30"/>
        <v>0</v>
      </c>
      <c r="AG138" s="50">
        <f t="shared" si="30"/>
        <v>0</v>
      </c>
      <c r="AH138" s="50">
        <f t="shared" si="30"/>
        <v>0</v>
      </c>
      <c r="AI138" s="50">
        <f t="shared" si="30"/>
        <v>0</v>
      </c>
      <c r="AJ138" s="50">
        <f t="shared" si="30"/>
        <v>0</v>
      </c>
      <c r="AK138" s="50">
        <f t="shared" si="30"/>
        <v>0</v>
      </c>
    </row>
    <row r="139" spans="1:37" x14ac:dyDescent="0.25">
      <c r="A139" s="31" t="s">
        <v>79</v>
      </c>
      <c r="B139" s="32" t="s">
        <v>8</v>
      </c>
      <c r="C139" s="31" t="s">
        <v>162</v>
      </c>
      <c r="D139" s="49">
        <f t="shared" si="31"/>
        <v>0</v>
      </c>
      <c r="E139" s="50">
        <f t="shared" si="30"/>
        <v>0</v>
      </c>
      <c r="F139" s="50">
        <f t="shared" si="30"/>
        <v>0</v>
      </c>
      <c r="G139" s="50">
        <f t="shared" si="30"/>
        <v>0</v>
      </c>
      <c r="H139" s="50">
        <f t="shared" si="30"/>
        <v>0</v>
      </c>
      <c r="I139" s="50">
        <f t="shared" si="30"/>
        <v>0</v>
      </c>
      <c r="J139" s="50">
        <f t="shared" si="30"/>
        <v>0</v>
      </c>
      <c r="K139" s="50">
        <f t="shared" si="30"/>
        <v>0</v>
      </c>
      <c r="L139" s="50">
        <f t="shared" si="30"/>
        <v>0</v>
      </c>
      <c r="M139" s="50">
        <f t="shared" si="30"/>
        <v>0</v>
      </c>
      <c r="N139" s="50">
        <f t="shared" si="30"/>
        <v>0</v>
      </c>
      <c r="O139" s="50">
        <f t="shared" si="30"/>
        <v>0</v>
      </c>
      <c r="P139" s="50">
        <f t="shared" si="30"/>
        <v>0</v>
      </c>
      <c r="Q139" s="50">
        <f t="shared" si="30"/>
        <v>0</v>
      </c>
      <c r="R139" s="50">
        <f t="shared" si="30"/>
        <v>0</v>
      </c>
      <c r="S139" s="50">
        <f t="shared" si="30"/>
        <v>0</v>
      </c>
      <c r="T139" s="50">
        <f t="shared" si="30"/>
        <v>0</v>
      </c>
      <c r="U139" s="50">
        <f t="shared" si="30"/>
        <v>0</v>
      </c>
      <c r="V139" s="50">
        <f t="shared" si="30"/>
        <v>0</v>
      </c>
      <c r="W139" s="50">
        <f t="shared" si="30"/>
        <v>8.5492858167557841</v>
      </c>
      <c r="X139" s="50">
        <f t="shared" si="30"/>
        <v>16.690393302533913</v>
      </c>
      <c r="Y139" s="50">
        <f t="shared" si="30"/>
        <v>24.44309791011117</v>
      </c>
      <c r="Z139" s="50">
        <f t="shared" si="30"/>
        <v>31.825974177677107</v>
      </c>
      <c r="AA139" s="50">
        <f t="shared" si="30"/>
        <v>38.856490286185426</v>
      </c>
      <c r="AB139" s="50">
        <f t="shared" si="30"/>
        <v>74.754299897369975</v>
      </c>
      <c r="AC139" s="50">
        <f t="shared" si="30"/>
        <v>104.49286279611266</v>
      </c>
      <c r="AD139" s="50">
        <f t="shared" si="30"/>
        <v>129.41911543456118</v>
      </c>
      <c r="AE139" s="50">
        <f t="shared" si="30"/>
        <v>150.5134731857554</v>
      </c>
      <c r="AF139" s="50">
        <f t="shared" si="30"/>
        <v>169.16689377138695</v>
      </c>
      <c r="AG139" s="50">
        <f t="shared" si="30"/>
        <v>185.39894239575887</v>
      </c>
      <c r="AH139" s="50">
        <f t="shared" si="30"/>
        <v>199.61587201049224</v>
      </c>
      <c r="AI139" s="50">
        <f t="shared" si="30"/>
        <v>212.13721841544594</v>
      </c>
      <c r="AJ139" s="50">
        <f t="shared" si="30"/>
        <v>223.21782258416519</v>
      </c>
      <c r="AK139" s="50">
        <f t="shared" si="30"/>
        <v>233.06346375917104</v>
      </c>
    </row>
    <row r="141" spans="1:37" x14ac:dyDescent="0.25">
      <c r="A141" s="31" t="s">
        <v>84</v>
      </c>
      <c r="B141" s="32" t="s">
        <v>8</v>
      </c>
      <c r="C141" s="31" t="s">
        <v>162</v>
      </c>
      <c r="D141" s="49">
        <f>D$78*D$11/1000</f>
        <v>414.75873728230511</v>
      </c>
      <c r="E141" s="50">
        <f t="shared" ref="E141:AK141" si="32">E$78*E$11/1000</f>
        <v>431.86333864852674</v>
      </c>
      <c r="F141" s="50">
        <f t="shared" si="32"/>
        <v>434.36624381996126</v>
      </c>
      <c r="G141" s="50">
        <f t="shared" si="32"/>
        <v>436.80972003515728</v>
      </c>
      <c r="H141" s="50">
        <f t="shared" si="32"/>
        <v>439.19472993867407</v>
      </c>
      <c r="I141" s="50">
        <f t="shared" si="32"/>
        <v>441.5222473408765</v>
      </c>
      <c r="J141" s="50">
        <f t="shared" si="32"/>
        <v>443.79325517166802</v>
      </c>
      <c r="K141" s="50">
        <f t="shared" si="32"/>
        <v>437.78880240442874</v>
      </c>
      <c r="L141" s="50">
        <f t="shared" si="32"/>
        <v>431.80240003608054</v>
      </c>
      <c r="M141" s="50">
        <f t="shared" si="32"/>
        <v>425.8373353120225</v>
      </c>
      <c r="N141" s="50">
        <f t="shared" si="32"/>
        <v>419.89671740023402</v>
      </c>
      <c r="O141" s="50">
        <f t="shared" si="32"/>
        <v>413.98348264995246</v>
      </c>
      <c r="P141" s="50">
        <f t="shared" si="32"/>
        <v>408.10039987939007</v>
      </c>
      <c r="Q141" s="50">
        <f t="shared" si="32"/>
        <v>402.25007567440611</v>
      </c>
      <c r="R141" s="50">
        <f t="shared" si="32"/>
        <v>399.96081845686183</v>
      </c>
      <c r="S141" s="50">
        <f t="shared" si="32"/>
        <v>397.63719796104527</v>
      </c>
      <c r="T141" s="50">
        <f t="shared" si="32"/>
        <v>395.2813330307248</v>
      </c>
      <c r="U141" s="50">
        <f t="shared" si="32"/>
        <v>392.89527891072044</v>
      </c>
      <c r="V141" s="50">
        <f t="shared" si="32"/>
        <v>390.48102796200612</v>
      </c>
      <c r="W141" s="50">
        <f t="shared" si="32"/>
        <v>388.04051045172116</v>
      </c>
      <c r="X141" s="50">
        <f t="shared" si="32"/>
        <v>385.57559541026211</v>
      </c>
      <c r="Y141" s="50">
        <f t="shared" si="32"/>
        <v>383.08809154811797</v>
      </c>
      <c r="Z141" s="50">
        <f t="shared" si="32"/>
        <v>380.57974822552808</v>
      </c>
      <c r="AA141" s="50">
        <f t="shared" si="32"/>
        <v>378.05225646846765</v>
      </c>
      <c r="AB141" s="50">
        <f t="shared" si="32"/>
        <v>375.50725002490447</v>
      </c>
      <c r="AC141" s="50">
        <f t="shared" si="32"/>
        <v>372.94630645564251</v>
      </c>
      <c r="AD141" s="50">
        <f t="shared" si="32"/>
        <v>370.37094825445337</v>
      </c>
      <c r="AE141" s="50">
        <f t="shared" si="32"/>
        <v>367.78264399257245</v>
      </c>
      <c r="AF141" s="50">
        <f t="shared" si="32"/>
        <v>366.61359742682163</v>
      </c>
      <c r="AG141" s="50">
        <f t="shared" si="32"/>
        <v>365.41949862784537</v>
      </c>
      <c r="AH141" s="50">
        <f t="shared" si="32"/>
        <v>364.20145843969692</v>
      </c>
      <c r="AI141" s="50">
        <f t="shared" si="32"/>
        <v>362.960557092035</v>
      </c>
      <c r="AJ141" s="50">
        <f t="shared" si="32"/>
        <v>361.69784464429824</v>
      </c>
      <c r="AK141" s="50">
        <f t="shared" si="32"/>
        <v>360.41434145038153</v>
      </c>
    </row>
    <row r="142" spans="1:37" x14ac:dyDescent="0.25">
      <c r="A142" s="31" t="s">
        <v>7</v>
      </c>
      <c r="B142" s="32" t="s">
        <v>8</v>
      </c>
      <c r="C142" s="31" t="s">
        <v>162</v>
      </c>
      <c r="D142" s="49">
        <f>D$141*D92</f>
        <v>0</v>
      </c>
      <c r="E142" s="50">
        <f t="shared" ref="E142:AK150" si="33">E$141*E92</f>
        <v>0</v>
      </c>
      <c r="F142" s="50">
        <f t="shared" si="33"/>
        <v>0</v>
      </c>
      <c r="G142" s="50">
        <f t="shared" si="33"/>
        <v>0</v>
      </c>
      <c r="H142" s="50">
        <f t="shared" si="33"/>
        <v>0</v>
      </c>
      <c r="I142" s="50">
        <f t="shared" si="33"/>
        <v>0</v>
      </c>
      <c r="J142" s="50">
        <f t="shared" si="33"/>
        <v>0</v>
      </c>
      <c r="K142" s="50">
        <f t="shared" si="33"/>
        <v>0</v>
      </c>
      <c r="L142" s="50">
        <f t="shared" si="33"/>
        <v>0</v>
      </c>
      <c r="M142" s="50">
        <f t="shared" si="33"/>
        <v>0</v>
      </c>
      <c r="N142" s="50">
        <f t="shared" si="33"/>
        <v>0</v>
      </c>
      <c r="O142" s="50">
        <f t="shared" si="33"/>
        <v>0</v>
      </c>
      <c r="P142" s="50">
        <f t="shared" si="33"/>
        <v>0</v>
      </c>
      <c r="Q142" s="50">
        <f t="shared" si="33"/>
        <v>0</v>
      </c>
      <c r="R142" s="50">
        <f t="shared" si="33"/>
        <v>0</v>
      </c>
      <c r="S142" s="50">
        <f t="shared" si="33"/>
        <v>0</v>
      </c>
      <c r="T142" s="50">
        <f t="shared" si="33"/>
        <v>0</v>
      </c>
      <c r="U142" s="50">
        <f t="shared" si="33"/>
        <v>0</v>
      </c>
      <c r="V142" s="50">
        <f t="shared" si="33"/>
        <v>0</v>
      </c>
      <c r="W142" s="50">
        <f t="shared" si="33"/>
        <v>0</v>
      </c>
      <c r="X142" s="50">
        <f t="shared" si="33"/>
        <v>0</v>
      </c>
      <c r="Y142" s="50">
        <f t="shared" si="33"/>
        <v>0</v>
      </c>
      <c r="Z142" s="50">
        <f t="shared" si="33"/>
        <v>0</v>
      </c>
      <c r="AA142" s="50">
        <f t="shared" si="33"/>
        <v>0</v>
      </c>
      <c r="AB142" s="50">
        <f t="shared" si="33"/>
        <v>0</v>
      </c>
      <c r="AC142" s="50">
        <f t="shared" si="33"/>
        <v>0</v>
      </c>
      <c r="AD142" s="50">
        <f t="shared" si="33"/>
        <v>0</v>
      </c>
      <c r="AE142" s="50">
        <f t="shared" si="33"/>
        <v>0</v>
      </c>
      <c r="AF142" s="50">
        <f t="shared" si="33"/>
        <v>0</v>
      </c>
      <c r="AG142" s="50">
        <f t="shared" si="33"/>
        <v>0</v>
      </c>
      <c r="AH142" s="50">
        <f t="shared" si="33"/>
        <v>0</v>
      </c>
      <c r="AI142" s="50">
        <f t="shared" si="33"/>
        <v>0</v>
      </c>
      <c r="AJ142" s="50">
        <f t="shared" si="33"/>
        <v>0</v>
      </c>
      <c r="AK142" s="50">
        <f t="shared" si="33"/>
        <v>0</v>
      </c>
    </row>
    <row r="143" spans="1:37" x14ac:dyDescent="0.25">
      <c r="A143" s="31" t="s">
        <v>9</v>
      </c>
      <c r="B143" s="32" t="s">
        <v>8</v>
      </c>
      <c r="C143" s="31" t="s">
        <v>162</v>
      </c>
      <c r="D143" s="49">
        <f t="shared" ref="D143:S151" si="34">D$141*D93</f>
        <v>196.24822848130506</v>
      </c>
      <c r="E143" s="50">
        <f t="shared" si="34"/>
        <v>204.3414822581752</v>
      </c>
      <c r="F143" s="50">
        <f t="shared" si="34"/>
        <v>205.52576280924748</v>
      </c>
      <c r="G143" s="50">
        <f t="shared" si="34"/>
        <v>206.68192381434289</v>
      </c>
      <c r="H143" s="50">
        <f t="shared" si="34"/>
        <v>207.8104207606458</v>
      </c>
      <c r="I143" s="50">
        <f t="shared" si="34"/>
        <v>206.77104745074271</v>
      </c>
      <c r="J143" s="50">
        <f t="shared" si="34"/>
        <v>205.68602963927398</v>
      </c>
      <c r="K143" s="50">
        <f t="shared" si="34"/>
        <v>200.78660620321253</v>
      </c>
      <c r="L143" s="50">
        <f t="shared" si="34"/>
        <v>195.95564115978345</v>
      </c>
      <c r="M143" s="50">
        <f t="shared" si="34"/>
        <v>191.18964009828446</v>
      </c>
      <c r="N143" s="50">
        <f t="shared" si="34"/>
        <v>186.45978495959449</v>
      </c>
      <c r="O143" s="50">
        <f t="shared" si="34"/>
        <v>181.57373135880519</v>
      </c>
      <c r="P143" s="50">
        <f t="shared" si="34"/>
        <v>175.29375949853178</v>
      </c>
      <c r="Q143" s="50">
        <f t="shared" si="34"/>
        <v>155.63149299306653</v>
      </c>
      <c r="R143" s="50">
        <f t="shared" si="34"/>
        <v>151.93667494547739</v>
      </c>
      <c r="S143" s="50">
        <f t="shared" si="34"/>
        <v>148.21683361043526</v>
      </c>
      <c r="T143" s="50">
        <f t="shared" si="33"/>
        <v>144.47188710322908</v>
      </c>
      <c r="U143" s="50">
        <f t="shared" si="33"/>
        <v>140.70165980036708</v>
      </c>
      <c r="V143" s="50">
        <f t="shared" si="33"/>
        <v>136.90588890237282</v>
      </c>
      <c r="W143" s="50">
        <f t="shared" si="33"/>
        <v>133.08423192659879</v>
      </c>
      <c r="X143" s="50">
        <f t="shared" si="33"/>
        <v>129.23627523013118</v>
      </c>
      <c r="Y143" s="50">
        <f t="shared" si="33"/>
        <v>125.36154366815678</v>
      </c>
      <c r="Z143" s="50">
        <f t="shared" si="33"/>
        <v>121.45951149694594</v>
      </c>
      <c r="AA143" s="50">
        <f t="shared" si="33"/>
        <v>117.52961463237428</v>
      </c>
      <c r="AB143" s="50">
        <f t="shared" si="33"/>
        <v>113.57126437403718</v>
      </c>
      <c r="AC143" s="50">
        <f t="shared" si="33"/>
        <v>109.58386270076272</v>
      </c>
      <c r="AD143" s="50">
        <f t="shared" si="33"/>
        <v>105.56681923492634</v>
      </c>
      <c r="AE143" s="50">
        <f t="shared" si="33"/>
        <v>101.51956995951218</v>
      </c>
      <c r="AF143" s="50">
        <f t="shared" si="33"/>
        <v>97.82337438501574</v>
      </c>
      <c r="AG143" s="50">
        <f t="shared" si="33"/>
        <v>94.065241482757699</v>
      </c>
      <c r="AH143" s="50">
        <f t="shared" si="33"/>
        <v>90.244261078956512</v>
      </c>
      <c r="AI143" s="50">
        <f t="shared" si="33"/>
        <v>86.359635013155298</v>
      </c>
      <c r="AJ143" s="50">
        <f t="shared" si="33"/>
        <v>82.410707782753121</v>
      </c>
      <c r="AK143" s="50">
        <f t="shared" si="33"/>
        <v>78.396999489872385</v>
      </c>
    </row>
    <row r="144" spans="1:37" x14ac:dyDescent="0.25">
      <c r="A144" s="31" t="s">
        <v>10</v>
      </c>
      <c r="B144" s="32" t="s">
        <v>8</v>
      </c>
      <c r="C144" s="31" t="s">
        <v>162</v>
      </c>
      <c r="D144" s="49">
        <f t="shared" si="34"/>
        <v>46.09140845400001</v>
      </c>
      <c r="E144" s="50">
        <f t="shared" si="33"/>
        <v>47.99221269788206</v>
      </c>
      <c r="F144" s="50">
        <f t="shared" si="33"/>
        <v>48.2703561442001</v>
      </c>
      <c r="G144" s="50">
        <f t="shared" si="33"/>
        <v>48.541895355212738</v>
      </c>
      <c r="H144" s="50">
        <f t="shared" si="33"/>
        <v>48.80693730791549</v>
      </c>
      <c r="I144" s="50">
        <f t="shared" si="33"/>
        <v>48.56282718201188</v>
      </c>
      <c r="J144" s="50">
        <f t="shared" si="33"/>
        <v>48.307996860661824</v>
      </c>
      <c r="K144" s="50">
        <f t="shared" si="33"/>
        <v>47.157304553637402</v>
      </c>
      <c r="L144" s="50">
        <f t="shared" si="33"/>
        <v>46.022690576396343</v>
      </c>
      <c r="M144" s="50">
        <f t="shared" si="33"/>
        <v>44.903334221856426</v>
      </c>
      <c r="N144" s="50">
        <f t="shared" si="33"/>
        <v>43.792467199959333</v>
      </c>
      <c r="O144" s="50">
        <f t="shared" si="33"/>
        <v>42.644914969883686</v>
      </c>
      <c r="P144" s="50">
        <f t="shared" si="33"/>
        <v>41.169983194287752</v>
      </c>
      <c r="Q144" s="50">
        <f t="shared" si="33"/>
        <v>36.552048226680469</v>
      </c>
      <c r="R144" s="50">
        <f t="shared" si="33"/>
        <v>35.684272914197258</v>
      </c>
      <c r="S144" s="50">
        <f t="shared" si="33"/>
        <v>34.810620562355346</v>
      </c>
      <c r="T144" s="50">
        <f t="shared" si="33"/>
        <v>33.931071939482223</v>
      </c>
      <c r="U144" s="50">
        <f t="shared" si="33"/>
        <v>33.045585798152857</v>
      </c>
      <c r="V144" s="50">
        <f t="shared" si="33"/>
        <v>32.154100416546342</v>
      </c>
      <c r="W144" s="50">
        <f t="shared" si="33"/>
        <v>31.256535358229076</v>
      </c>
      <c r="X144" s="50">
        <f t="shared" si="33"/>
        <v>30.352793473868136</v>
      </c>
      <c r="Y144" s="50">
        <f t="shared" si="33"/>
        <v>29.442763169622204</v>
      </c>
      <c r="Z144" s="50">
        <f t="shared" si="33"/>
        <v>28.526320967846811</v>
      </c>
      <c r="AA144" s="50">
        <f t="shared" si="33"/>
        <v>27.603334386165024</v>
      </c>
      <c r="AB144" s="50">
        <f t="shared" si="33"/>
        <v>26.673665160751387</v>
      </c>
      <c r="AC144" s="50">
        <f t="shared" si="33"/>
        <v>25.737172838678973</v>
      </c>
      <c r="AD144" s="50">
        <f t="shared" si="33"/>
        <v>24.793718762205742</v>
      </c>
      <c r="AE144" s="50">
        <f t="shared" si="33"/>
        <v>23.84317046471606</v>
      </c>
      <c r="AF144" s="50">
        <f t="shared" si="33"/>
        <v>22.975071622406201</v>
      </c>
      <c r="AG144" s="50">
        <f t="shared" si="33"/>
        <v>22.092426005868099</v>
      </c>
      <c r="AH144" s="50">
        <f t="shared" si="33"/>
        <v>21.195019849138856</v>
      </c>
      <c r="AI144" s="50">
        <f t="shared" si="33"/>
        <v>20.28266569401865</v>
      </c>
      <c r="AJ144" s="50">
        <f t="shared" si="33"/>
        <v>19.355209587331149</v>
      </c>
      <c r="AK144" s="50">
        <f t="shared" si="33"/>
        <v>18.412538818917071</v>
      </c>
    </row>
    <row r="145" spans="1:37" x14ac:dyDescent="0.25">
      <c r="A145" s="31" t="s">
        <v>11</v>
      </c>
      <c r="B145" s="32" t="s">
        <v>8</v>
      </c>
      <c r="C145" s="31" t="s">
        <v>162</v>
      </c>
      <c r="D145" s="49">
        <f t="shared" si="34"/>
        <v>22.284909647000006</v>
      </c>
      <c r="E145" s="50">
        <f t="shared" si="33"/>
        <v>23.203936690268186</v>
      </c>
      <c r="F145" s="50">
        <f t="shared" si="33"/>
        <v>23.338417318611075</v>
      </c>
      <c r="G145" s="50">
        <f t="shared" si="33"/>
        <v>23.469704840212277</v>
      </c>
      <c r="H145" s="50">
        <f t="shared" si="33"/>
        <v>23.597850977784528</v>
      </c>
      <c r="I145" s="50">
        <f t="shared" si="33"/>
        <v>23.479825248431762</v>
      </c>
      <c r="J145" s="50">
        <f t="shared" si="33"/>
        <v>23.3566163711793</v>
      </c>
      <c r="K145" s="50">
        <f t="shared" si="33"/>
        <v>22.800263789349877</v>
      </c>
      <c r="L145" s="50">
        <f t="shared" si="33"/>
        <v>22.251684980084917</v>
      </c>
      <c r="M145" s="50">
        <f t="shared" si="33"/>
        <v>21.710483136608765</v>
      </c>
      <c r="N145" s="50">
        <f t="shared" si="33"/>
        <v>21.173385832725863</v>
      </c>
      <c r="O145" s="50">
        <f t="shared" si="33"/>
        <v>20.618551458593611</v>
      </c>
      <c r="P145" s="50">
        <f t="shared" si="33"/>
        <v>19.905431108030925</v>
      </c>
      <c r="Q145" s="50">
        <f t="shared" si="33"/>
        <v>17.672688239876734</v>
      </c>
      <c r="R145" s="50">
        <f t="shared" si="33"/>
        <v>17.253124267300681</v>
      </c>
      <c r="S145" s="50">
        <f t="shared" si="33"/>
        <v>16.830718782705507</v>
      </c>
      <c r="T145" s="50">
        <f t="shared" si="33"/>
        <v>16.405462487697019</v>
      </c>
      <c r="U145" s="50">
        <f t="shared" si="33"/>
        <v>15.977335439401473</v>
      </c>
      <c r="V145" s="50">
        <f t="shared" si="33"/>
        <v>15.546307795701891</v>
      </c>
      <c r="W145" s="50">
        <f t="shared" si="33"/>
        <v>15.112340666082348</v>
      </c>
      <c r="X145" s="50">
        <f t="shared" si="33"/>
        <v>14.675387079443896</v>
      </c>
      <c r="Y145" s="50">
        <f t="shared" si="33"/>
        <v>14.235393080857536</v>
      </c>
      <c r="Z145" s="50">
        <f t="shared" si="33"/>
        <v>13.792298969649266</v>
      </c>
      <c r="AA145" s="50">
        <f t="shared" si="33"/>
        <v>13.346040691412881</v>
      </c>
      <c r="AB145" s="50">
        <f t="shared" si="33"/>
        <v>12.896551396447729</v>
      </c>
      <c r="AC145" s="50">
        <f t="shared" si="33"/>
        <v>12.443763176636194</v>
      </c>
      <c r="AD145" s="50">
        <f t="shared" si="33"/>
        <v>11.987608991821409</v>
      </c>
      <c r="AE145" s="50">
        <f t="shared" si="33"/>
        <v>11.528024795217654</v>
      </c>
      <c r="AF145" s="50">
        <f t="shared" si="33"/>
        <v>11.10830439798033</v>
      </c>
      <c r="AG145" s="50">
        <f t="shared" si="33"/>
        <v>10.68155072577474</v>
      </c>
      <c r="AH145" s="50">
        <f t="shared" si="33"/>
        <v>10.247660424085833</v>
      </c>
      <c r="AI145" s="50">
        <f t="shared" si="33"/>
        <v>9.8065428580385685</v>
      </c>
      <c r="AJ145" s="50">
        <f t="shared" si="33"/>
        <v>9.3581235922286137</v>
      </c>
      <c r="AK145" s="50">
        <f t="shared" si="33"/>
        <v>8.9023481319941666</v>
      </c>
    </row>
    <row r="146" spans="1:37" x14ac:dyDescent="0.25">
      <c r="A146" s="31" t="s">
        <v>12</v>
      </c>
      <c r="B146" s="32" t="s">
        <v>8</v>
      </c>
      <c r="C146" s="31" t="s">
        <v>162</v>
      </c>
      <c r="D146" s="49">
        <f t="shared" si="34"/>
        <v>0</v>
      </c>
      <c r="E146" s="50">
        <f t="shared" si="33"/>
        <v>0</v>
      </c>
      <c r="F146" s="50">
        <f t="shared" si="33"/>
        <v>0</v>
      </c>
      <c r="G146" s="50">
        <f t="shared" si="33"/>
        <v>0</v>
      </c>
      <c r="H146" s="50">
        <f t="shared" si="33"/>
        <v>0</v>
      </c>
      <c r="I146" s="50">
        <f t="shared" si="33"/>
        <v>4.5241699015212218</v>
      </c>
      <c r="J146" s="50">
        <f t="shared" si="33"/>
        <v>9.0882389442078662</v>
      </c>
      <c r="K146" s="50">
        <f t="shared" si="33"/>
        <v>13.438099298969769</v>
      </c>
      <c r="L146" s="50">
        <f t="shared" si="33"/>
        <v>17.659552334411526</v>
      </c>
      <c r="M146" s="50">
        <f t="shared" si="33"/>
        <v>21.753468869448714</v>
      </c>
      <c r="N146" s="50">
        <f t="shared" si="33"/>
        <v>25.719966451703417</v>
      </c>
      <c r="O146" s="50">
        <f t="shared" si="33"/>
        <v>29.552767879732272</v>
      </c>
      <c r="P146" s="50">
        <f t="shared" si="33"/>
        <v>33.198686556196648</v>
      </c>
      <c r="Q146" s="50">
        <f t="shared" si="33"/>
        <v>36.081618936341229</v>
      </c>
      <c r="R146" s="50">
        <f t="shared" si="33"/>
        <v>39.7878974597621</v>
      </c>
      <c r="S146" s="50">
        <f t="shared" si="33"/>
        <v>43.428317215568903</v>
      </c>
      <c r="T146" s="50">
        <f t="shared" si="33"/>
        <v>47.00162278436229</v>
      </c>
      <c r="U146" s="50">
        <f t="shared" si="33"/>
        <v>50.506611862069683</v>
      </c>
      <c r="V146" s="50">
        <f t="shared" si="33"/>
        <v>53.942131796357394</v>
      </c>
      <c r="W146" s="50">
        <f t="shared" si="33"/>
        <v>57.307076415518502</v>
      </c>
      <c r="X146" s="50">
        <f t="shared" si="33"/>
        <v>60.600383193637512</v>
      </c>
      <c r="Y146" s="50">
        <f t="shared" si="33"/>
        <v>63.821030799472254</v>
      </c>
      <c r="Z146" s="50">
        <f t="shared" si="33"/>
        <v>66.968037080174739</v>
      </c>
      <c r="AA146" s="50">
        <f t="shared" si="33"/>
        <v>70.040457534573292</v>
      </c>
      <c r="AB146" s="50">
        <f t="shared" si="33"/>
        <v>73.037384334091129</v>
      </c>
      <c r="AC146" s="50">
        <f t="shared" si="33"/>
        <v>75.957945952256239</v>
      </c>
      <c r="AD146" s="50">
        <f t="shared" si="33"/>
        <v>78.801307465917631</v>
      </c>
      <c r="AE146" s="50">
        <f t="shared" si="33"/>
        <v>81.566671592411069</v>
      </c>
      <c r="AF146" s="50">
        <f t="shared" si="33"/>
        <v>84.58338527111222</v>
      </c>
      <c r="AG146" s="50">
        <f t="shared" si="33"/>
        <v>87.542391060909324</v>
      </c>
      <c r="AH146" s="50">
        <f t="shared" si="33"/>
        <v>90.442198903776699</v>
      </c>
      <c r="AI146" s="50">
        <f t="shared" si="33"/>
        <v>93.281352588405952</v>
      </c>
      <c r="AJ146" s="50">
        <f t="shared" si="33"/>
        <v>96.058436312547713</v>
      </c>
      <c r="AK146" s="50">
        <f t="shared" si="33"/>
        <v>98.77208245089183</v>
      </c>
    </row>
    <row r="147" spans="1:37" x14ac:dyDescent="0.25">
      <c r="A147" s="31" t="s">
        <v>54</v>
      </c>
      <c r="B147" s="32" t="s">
        <v>8</v>
      </c>
      <c r="C147" s="31" t="s">
        <v>162</v>
      </c>
      <c r="D147" s="49">
        <f t="shared" si="34"/>
        <v>0</v>
      </c>
      <c r="E147" s="50">
        <f t="shared" si="33"/>
        <v>0</v>
      </c>
      <c r="F147" s="50">
        <f t="shared" si="33"/>
        <v>0</v>
      </c>
      <c r="G147" s="50">
        <f t="shared" si="33"/>
        <v>0</v>
      </c>
      <c r="H147" s="50">
        <f t="shared" si="33"/>
        <v>0</v>
      </c>
      <c r="I147" s="50">
        <f t="shared" si="33"/>
        <v>0</v>
      </c>
      <c r="J147" s="50">
        <f t="shared" si="33"/>
        <v>0</v>
      </c>
      <c r="K147" s="50">
        <f t="shared" si="33"/>
        <v>0</v>
      </c>
      <c r="L147" s="50">
        <f t="shared" si="33"/>
        <v>0</v>
      </c>
      <c r="M147" s="50">
        <f t="shared" si="33"/>
        <v>0</v>
      </c>
      <c r="N147" s="50">
        <f t="shared" si="33"/>
        <v>0</v>
      </c>
      <c r="O147" s="50">
        <f t="shared" si="33"/>
        <v>0</v>
      </c>
      <c r="P147" s="50">
        <f t="shared" si="33"/>
        <v>0</v>
      </c>
      <c r="Q147" s="50">
        <f t="shared" si="33"/>
        <v>0</v>
      </c>
      <c r="R147" s="50">
        <f t="shared" si="33"/>
        <v>0</v>
      </c>
      <c r="S147" s="50">
        <f t="shared" si="33"/>
        <v>0</v>
      </c>
      <c r="T147" s="50">
        <f t="shared" si="33"/>
        <v>0</v>
      </c>
      <c r="U147" s="50">
        <f t="shared" si="33"/>
        <v>0</v>
      </c>
      <c r="V147" s="50">
        <f t="shared" si="33"/>
        <v>0</v>
      </c>
      <c r="W147" s="50">
        <f t="shared" si="33"/>
        <v>0</v>
      </c>
      <c r="X147" s="50">
        <f t="shared" si="33"/>
        <v>0</v>
      </c>
      <c r="Y147" s="50">
        <f t="shared" si="33"/>
        <v>0</v>
      </c>
      <c r="Z147" s="50">
        <f t="shared" si="33"/>
        <v>0</v>
      </c>
      <c r="AA147" s="50">
        <f t="shared" si="33"/>
        <v>0</v>
      </c>
      <c r="AB147" s="50">
        <f t="shared" si="33"/>
        <v>0</v>
      </c>
      <c r="AC147" s="50">
        <f t="shared" si="33"/>
        <v>0</v>
      </c>
      <c r="AD147" s="50">
        <f t="shared" si="33"/>
        <v>0</v>
      </c>
      <c r="AE147" s="50">
        <f t="shared" si="33"/>
        <v>0</v>
      </c>
      <c r="AF147" s="50">
        <f t="shared" si="33"/>
        <v>0</v>
      </c>
      <c r="AG147" s="50">
        <f t="shared" si="33"/>
        <v>0</v>
      </c>
      <c r="AH147" s="50">
        <f t="shared" si="33"/>
        <v>0</v>
      </c>
      <c r="AI147" s="50">
        <f t="shared" si="33"/>
        <v>0</v>
      </c>
      <c r="AJ147" s="50">
        <f t="shared" si="33"/>
        <v>0</v>
      </c>
      <c r="AK147" s="50">
        <f t="shared" si="33"/>
        <v>0</v>
      </c>
    </row>
    <row r="148" spans="1:37" x14ac:dyDescent="0.25">
      <c r="A148" s="31" t="s">
        <v>13</v>
      </c>
      <c r="B148" s="32" t="s">
        <v>8</v>
      </c>
      <c r="C148" s="31" t="s">
        <v>162</v>
      </c>
      <c r="D148" s="49">
        <f t="shared" si="34"/>
        <v>150.13419070000003</v>
      </c>
      <c r="E148" s="50">
        <f t="shared" si="33"/>
        <v>156.32570700220128</v>
      </c>
      <c r="F148" s="50">
        <f t="shared" si="33"/>
        <v>157.23170754790263</v>
      </c>
      <c r="G148" s="50">
        <f t="shared" si="33"/>
        <v>158.11619602538937</v>
      </c>
      <c r="H148" s="50">
        <f t="shared" si="33"/>
        <v>158.97952089232825</v>
      </c>
      <c r="I148" s="50">
        <f t="shared" si="33"/>
        <v>158.18437755816893</v>
      </c>
      <c r="J148" s="50">
        <f t="shared" si="33"/>
        <v>157.3543151811449</v>
      </c>
      <c r="K148" s="50">
        <f t="shared" si="33"/>
        <v>153.60614900322821</v>
      </c>
      <c r="L148" s="50">
        <f t="shared" si="33"/>
        <v>149.91035499424271</v>
      </c>
      <c r="M148" s="50">
        <f t="shared" si="33"/>
        <v>146.26425985350792</v>
      </c>
      <c r="N148" s="50">
        <f t="shared" si="33"/>
        <v>142.64581713496332</v>
      </c>
      <c r="O148" s="50">
        <f t="shared" si="33"/>
        <v>138.90787917369812</v>
      </c>
      <c r="P148" s="50">
        <f t="shared" si="33"/>
        <v>134.10356323078636</v>
      </c>
      <c r="Q148" s="50">
        <f t="shared" si="33"/>
        <v>119.06149894327642</v>
      </c>
      <c r="R148" s="50">
        <f t="shared" si="33"/>
        <v>116.23488225658669</v>
      </c>
      <c r="S148" s="50">
        <f t="shared" si="33"/>
        <v>113.38912220723078</v>
      </c>
      <c r="T148" s="50">
        <f t="shared" si="33"/>
        <v>110.52415615161233</v>
      </c>
      <c r="U148" s="50">
        <f t="shared" si="33"/>
        <v>107.6398497339157</v>
      </c>
      <c r="V148" s="50">
        <f t="shared" si="33"/>
        <v>104.7360019067886</v>
      </c>
      <c r="W148" s="50">
        <f t="shared" si="33"/>
        <v>101.81235066350867</v>
      </c>
      <c r="X148" s="50">
        <f t="shared" si="33"/>
        <v>98.868579558192209</v>
      </c>
      <c r="Y148" s="50">
        <f t="shared" si="33"/>
        <v>95.904325094656059</v>
      </c>
      <c r="Z148" s="50">
        <f t="shared" si="33"/>
        <v>92.919185067438377</v>
      </c>
      <c r="AA148" s="50">
        <f t="shared" si="33"/>
        <v>89.912727939836131</v>
      </c>
      <c r="AB148" s="50">
        <f t="shared" si="33"/>
        <v>86.884503343153014</v>
      </c>
      <c r="AC148" s="50">
        <f t="shared" si="33"/>
        <v>83.834053778101705</v>
      </c>
      <c r="AD148" s="50">
        <f t="shared" si="33"/>
        <v>80.76092759287593</v>
      </c>
      <c r="AE148" s="50">
        <f t="shared" si="33"/>
        <v>77.664693302112141</v>
      </c>
      <c r="AF148" s="50">
        <f t="shared" si="33"/>
        <v>74.837022777184018</v>
      </c>
      <c r="AG148" s="50">
        <f t="shared" si="33"/>
        <v>71.961968840698162</v>
      </c>
      <c r="AH148" s="50">
        <f t="shared" si="33"/>
        <v>69.03883518978779</v>
      </c>
      <c r="AI148" s="50">
        <f t="shared" si="33"/>
        <v>66.067011214231513</v>
      </c>
      <c r="AJ148" s="50">
        <f t="shared" si="33"/>
        <v>63.045995440190502</v>
      </c>
      <c r="AK148" s="50">
        <f t="shared" si="33"/>
        <v>59.975420735283393</v>
      </c>
    </row>
    <row r="149" spans="1:37" x14ac:dyDescent="0.25">
      <c r="A149" s="31" t="s">
        <v>55</v>
      </c>
      <c r="B149" s="32" t="s">
        <v>8</v>
      </c>
      <c r="C149" s="31" t="s">
        <v>162</v>
      </c>
      <c r="D149" s="49">
        <f t="shared" si="34"/>
        <v>0</v>
      </c>
      <c r="E149" s="50">
        <f t="shared" si="33"/>
        <v>0</v>
      </c>
      <c r="F149" s="50">
        <f t="shared" si="33"/>
        <v>0</v>
      </c>
      <c r="G149" s="50">
        <f t="shared" si="33"/>
        <v>0</v>
      </c>
      <c r="H149" s="50">
        <f t="shared" si="33"/>
        <v>0</v>
      </c>
      <c r="I149" s="50">
        <f t="shared" si="33"/>
        <v>0</v>
      </c>
      <c r="J149" s="50">
        <f t="shared" si="33"/>
        <v>0</v>
      </c>
      <c r="K149" s="50">
        <f t="shared" si="33"/>
        <v>0</v>
      </c>
      <c r="L149" s="50">
        <f t="shared" si="33"/>
        <v>0</v>
      </c>
      <c r="M149" s="50">
        <f t="shared" si="33"/>
        <v>0</v>
      </c>
      <c r="N149" s="50">
        <f t="shared" si="33"/>
        <v>0</v>
      </c>
      <c r="O149" s="50">
        <f t="shared" si="33"/>
        <v>0</v>
      </c>
      <c r="P149" s="50">
        <f t="shared" si="33"/>
        <v>0</v>
      </c>
      <c r="Q149" s="50">
        <f t="shared" si="33"/>
        <v>0</v>
      </c>
      <c r="R149" s="50">
        <f t="shared" si="33"/>
        <v>0</v>
      </c>
      <c r="S149" s="50">
        <f t="shared" si="33"/>
        <v>0</v>
      </c>
      <c r="T149" s="50">
        <f t="shared" si="33"/>
        <v>0</v>
      </c>
      <c r="U149" s="50">
        <f t="shared" si="33"/>
        <v>0</v>
      </c>
      <c r="V149" s="50">
        <f t="shared" si="33"/>
        <v>0</v>
      </c>
      <c r="W149" s="50">
        <f t="shared" si="33"/>
        <v>0</v>
      </c>
      <c r="X149" s="50">
        <f t="shared" si="33"/>
        <v>0</v>
      </c>
      <c r="Y149" s="50">
        <f t="shared" si="33"/>
        <v>0</v>
      </c>
      <c r="Z149" s="50">
        <f t="shared" si="33"/>
        <v>0</v>
      </c>
      <c r="AA149" s="50">
        <f t="shared" si="33"/>
        <v>0</v>
      </c>
      <c r="AB149" s="50">
        <f t="shared" si="33"/>
        <v>0</v>
      </c>
      <c r="AC149" s="50">
        <f t="shared" si="33"/>
        <v>0</v>
      </c>
      <c r="AD149" s="50">
        <f t="shared" si="33"/>
        <v>0</v>
      </c>
      <c r="AE149" s="50">
        <f t="shared" si="33"/>
        <v>0</v>
      </c>
      <c r="AF149" s="50">
        <f t="shared" si="33"/>
        <v>0</v>
      </c>
      <c r="AG149" s="50">
        <f t="shared" si="33"/>
        <v>0</v>
      </c>
      <c r="AH149" s="50">
        <f t="shared" si="33"/>
        <v>0</v>
      </c>
      <c r="AI149" s="50">
        <f t="shared" si="33"/>
        <v>0</v>
      </c>
      <c r="AJ149" s="50">
        <f t="shared" si="33"/>
        <v>0</v>
      </c>
      <c r="AK149" s="50">
        <f t="shared" si="33"/>
        <v>0</v>
      </c>
    </row>
    <row r="150" spans="1:37" x14ac:dyDescent="0.25">
      <c r="A150" s="31" t="s">
        <v>56</v>
      </c>
      <c r="B150" s="32" t="s">
        <v>8</v>
      </c>
      <c r="C150" s="31" t="s">
        <v>162</v>
      </c>
      <c r="D150" s="49">
        <f t="shared" si="34"/>
        <v>0</v>
      </c>
      <c r="E150" s="50">
        <f t="shared" si="33"/>
        <v>0</v>
      </c>
      <c r="F150" s="50">
        <f t="shared" si="33"/>
        <v>0</v>
      </c>
      <c r="G150" s="50">
        <f t="shared" si="33"/>
        <v>0</v>
      </c>
      <c r="H150" s="50">
        <f t="shared" si="33"/>
        <v>0</v>
      </c>
      <c r="I150" s="50">
        <f t="shared" si="33"/>
        <v>0</v>
      </c>
      <c r="J150" s="50">
        <f t="shared" si="33"/>
        <v>0</v>
      </c>
      <c r="K150" s="50">
        <f t="shared" ref="E150:AK152" si="35">K$141*K100</f>
        <v>0</v>
      </c>
      <c r="L150" s="50">
        <f t="shared" si="35"/>
        <v>0</v>
      </c>
      <c r="M150" s="50">
        <f t="shared" si="35"/>
        <v>0</v>
      </c>
      <c r="N150" s="50">
        <f t="shared" si="35"/>
        <v>0</v>
      </c>
      <c r="O150" s="50">
        <f t="shared" si="35"/>
        <v>0</v>
      </c>
      <c r="P150" s="50">
        <f t="shared" si="35"/>
        <v>0</v>
      </c>
      <c r="Q150" s="50">
        <f t="shared" si="35"/>
        <v>0</v>
      </c>
      <c r="R150" s="50">
        <f t="shared" si="35"/>
        <v>0</v>
      </c>
      <c r="S150" s="50">
        <f t="shared" si="35"/>
        <v>0</v>
      </c>
      <c r="T150" s="50">
        <f t="shared" si="35"/>
        <v>0</v>
      </c>
      <c r="U150" s="50">
        <f t="shared" si="35"/>
        <v>0</v>
      </c>
      <c r="V150" s="50">
        <f t="shared" si="35"/>
        <v>0</v>
      </c>
      <c r="W150" s="50">
        <f t="shared" si="35"/>
        <v>0</v>
      </c>
      <c r="X150" s="50">
        <f t="shared" si="35"/>
        <v>0</v>
      </c>
      <c r="Y150" s="50">
        <f t="shared" si="35"/>
        <v>0</v>
      </c>
      <c r="Z150" s="50">
        <f t="shared" si="35"/>
        <v>0</v>
      </c>
      <c r="AA150" s="50">
        <f t="shared" si="35"/>
        <v>0</v>
      </c>
      <c r="AB150" s="50">
        <f t="shared" si="35"/>
        <v>0</v>
      </c>
      <c r="AC150" s="50">
        <f t="shared" si="35"/>
        <v>0</v>
      </c>
      <c r="AD150" s="50">
        <f t="shared" si="35"/>
        <v>0</v>
      </c>
      <c r="AE150" s="50">
        <f t="shared" si="35"/>
        <v>0</v>
      </c>
      <c r="AF150" s="50">
        <f t="shared" si="35"/>
        <v>0</v>
      </c>
      <c r="AG150" s="50">
        <f t="shared" si="35"/>
        <v>0</v>
      </c>
      <c r="AH150" s="50">
        <f t="shared" si="35"/>
        <v>0</v>
      </c>
      <c r="AI150" s="50">
        <f t="shared" si="35"/>
        <v>0</v>
      </c>
      <c r="AJ150" s="50">
        <f t="shared" si="35"/>
        <v>0</v>
      </c>
      <c r="AK150" s="50">
        <f t="shared" si="35"/>
        <v>0</v>
      </c>
    </row>
    <row r="151" spans="1:37" x14ac:dyDescent="0.25">
      <c r="A151" s="31" t="s">
        <v>14</v>
      </c>
      <c r="B151" s="32" t="s">
        <v>8</v>
      </c>
      <c r="C151" s="31" t="s">
        <v>162</v>
      </c>
      <c r="D151" s="49">
        <f t="shared" si="34"/>
        <v>0</v>
      </c>
      <c r="E151" s="50">
        <f t="shared" si="35"/>
        <v>0</v>
      </c>
      <c r="F151" s="50">
        <f t="shared" si="35"/>
        <v>0</v>
      </c>
      <c r="G151" s="50">
        <f t="shared" si="35"/>
        <v>0</v>
      </c>
      <c r="H151" s="50">
        <f t="shared" si="35"/>
        <v>0</v>
      </c>
      <c r="I151" s="50">
        <f t="shared" si="35"/>
        <v>0</v>
      </c>
      <c r="J151" s="50">
        <f t="shared" si="35"/>
        <v>5.8175200196845956E-5</v>
      </c>
      <c r="K151" s="50">
        <f t="shared" si="35"/>
        <v>3.7955603100329956E-4</v>
      </c>
      <c r="L151" s="50">
        <f t="shared" si="35"/>
        <v>2.4759911616387517E-3</v>
      </c>
      <c r="M151" s="50">
        <f t="shared" si="35"/>
        <v>1.6149132316211196E-2</v>
      </c>
      <c r="N151" s="50">
        <f t="shared" si="35"/>
        <v>0.10529582128766497</v>
      </c>
      <c r="O151" s="50">
        <f t="shared" si="35"/>
        <v>0.68563780923957118</v>
      </c>
      <c r="P151" s="50">
        <f t="shared" si="35"/>
        <v>4.4289234277555147</v>
      </c>
      <c r="Q151" s="50">
        <f t="shared" si="35"/>
        <v>27.045049339229195</v>
      </c>
      <c r="R151" s="50">
        <f t="shared" si="35"/>
        <v>28.105107935973795</v>
      </c>
      <c r="S151" s="50">
        <f t="shared" si="35"/>
        <v>29.197720631234905</v>
      </c>
      <c r="T151" s="50">
        <f t="shared" si="35"/>
        <v>30.323300045668923</v>
      </c>
      <c r="U151" s="50">
        <f t="shared" si="35"/>
        <v>31.482210316309022</v>
      </c>
      <c r="V151" s="50">
        <f t="shared" si="35"/>
        <v>32.674761422791775</v>
      </c>
      <c r="W151" s="50">
        <f t="shared" si="35"/>
        <v>33.901203246877017</v>
      </c>
      <c r="X151" s="50">
        <f t="shared" si="35"/>
        <v>35.161719388564549</v>
      </c>
      <c r="Y151" s="50">
        <f t="shared" si="35"/>
        <v>36.456420769732816</v>
      </c>
      <c r="Z151" s="50">
        <f t="shared" si="35"/>
        <v>37.785339064806294</v>
      </c>
      <c r="AA151" s="50">
        <f t="shared" si="35"/>
        <v>39.148420007509259</v>
      </c>
      <c r="AB151" s="50">
        <f t="shared" si="35"/>
        <v>40.545516633258138</v>
      </c>
      <c r="AC151" s="50">
        <f t="shared" si="35"/>
        <v>41.976382528104203</v>
      </c>
      <c r="AD151" s="50">
        <f t="shared" si="35"/>
        <v>43.440665167244809</v>
      </c>
      <c r="AE151" s="50">
        <f t="shared" si="35"/>
        <v>44.937899438786154</v>
      </c>
      <c r="AF151" s="50">
        <f t="shared" si="35"/>
        <v>46.649561347962333</v>
      </c>
      <c r="AG151" s="50">
        <f t="shared" si="35"/>
        <v>48.405853927005474</v>
      </c>
      <c r="AH151" s="50">
        <f t="shared" si="35"/>
        <v>50.206377579990807</v>
      </c>
      <c r="AI151" s="50">
        <f t="shared" si="35"/>
        <v>52.050586345078877</v>
      </c>
      <c r="AJ151" s="50">
        <f t="shared" si="35"/>
        <v>53.937781366956521</v>
      </c>
      <c r="AK151" s="50">
        <f t="shared" si="35"/>
        <v>55.867105283859424</v>
      </c>
    </row>
    <row r="152" spans="1:37" x14ac:dyDescent="0.25">
      <c r="A152" s="31" t="s">
        <v>79</v>
      </c>
      <c r="B152" s="32" t="s">
        <v>8</v>
      </c>
      <c r="C152" s="31" t="s">
        <v>162</v>
      </c>
      <c r="D152" s="49">
        <f>D$141*D102</f>
        <v>0</v>
      </c>
      <c r="E152" s="50">
        <f t="shared" si="35"/>
        <v>0</v>
      </c>
      <c r="F152" s="50">
        <f t="shared" si="35"/>
        <v>0</v>
      </c>
      <c r="G152" s="50">
        <f t="shared" si="35"/>
        <v>0</v>
      </c>
      <c r="H152" s="50">
        <f t="shared" si="35"/>
        <v>0</v>
      </c>
      <c r="I152" s="50">
        <f t="shared" si="35"/>
        <v>0</v>
      </c>
      <c r="J152" s="50">
        <f t="shared" si="35"/>
        <v>0</v>
      </c>
      <c r="K152" s="50">
        <f t="shared" si="35"/>
        <v>0</v>
      </c>
      <c r="L152" s="50">
        <f t="shared" si="35"/>
        <v>0</v>
      </c>
      <c r="M152" s="50">
        <f t="shared" si="35"/>
        <v>0</v>
      </c>
      <c r="N152" s="50">
        <f t="shared" si="35"/>
        <v>0</v>
      </c>
      <c r="O152" s="50">
        <f t="shared" si="35"/>
        <v>0</v>
      </c>
      <c r="P152" s="50">
        <f t="shared" si="35"/>
        <v>5.2863801045676926E-5</v>
      </c>
      <c r="Q152" s="50">
        <f t="shared" si="35"/>
        <v>10.205678995935555</v>
      </c>
      <c r="R152" s="50">
        <f t="shared" si="35"/>
        <v>10.958858677563958</v>
      </c>
      <c r="S152" s="50">
        <f t="shared" si="35"/>
        <v>11.763864951514611</v>
      </c>
      <c r="T152" s="50">
        <f t="shared" si="35"/>
        <v>12.623832518672979</v>
      </c>
      <c r="U152" s="50">
        <f t="shared" si="35"/>
        <v>13.542025960504604</v>
      </c>
      <c r="V152" s="50">
        <f t="shared" si="35"/>
        <v>14.521835721447294</v>
      </c>
      <c r="W152" s="50">
        <f t="shared" si="35"/>
        <v>15.566772174906736</v>
      </c>
      <c r="X152" s="50">
        <f t="shared" si="35"/>
        <v>16.680457486424608</v>
      </c>
      <c r="Y152" s="50">
        <f t="shared" si="35"/>
        <v>17.866614965620322</v>
      </c>
      <c r="Z152" s="50">
        <f t="shared" si="35"/>
        <v>19.129055578666716</v>
      </c>
      <c r="AA152" s="50">
        <f t="shared" si="35"/>
        <v>20.471661276596819</v>
      </c>
      <c r="AB152" s="50">
        <f t="shared" si="35"/>
        <v>21.898364783165928</v>
      </c>
      <c r="AC152" s="50">
        <f t="shared" si="35"/>
        <v>23.413125481102501</v>
      </c>
      <c r="AD152" s="50">
        <f t="shared" si="35"/>
        <v>25.019901039461516</v>
      </c>
      <c r="AE152" s="50">
        <f t="shared" si="35"/>
        <v>26.722614439817185</v>
      </c>
      <c r="AF152" s="50">
        <f t="shared" si="35"/>
        <v>28.636877625160789</v>
      </c>
      <c r="AG152" s="50">
        <f t="shared" si="35"/>
        <v>30.670066584831925</v>
      </c>
      <c r="AH152" s="50">
        <f t="shared" si="35"/>
        <v>32.827105413960446</v>
      </c>
      <c r="AI152" s="50">
        <f t="shared" si="35"/>
        <v>35.112763379106099</v>
      </c>
      <c r="AJ152" s="50">
        <f t="shared" si="35"/>
        <v>37.531590562290646</v>
      </c>
      <c r="AK152" s="50">
        <f t="shared" si="35"/>
        <v>40.087846539563252</v>
      </c>
    </row>
    <row r="154" spans="1:37" x14ac:dyDescent="0.25">
      <c r="A154" s="31" t="s">
        <v>85</v>
      </c>
      <c r="B154" s="32" t="s">
        <v>8</v>
      </c>
      <c r="C154" s="31" t="s">
        <v>162</v>
      </c>
      <c r="D154" s="49">
        <f>D$79*D$11/1000</f>
        <v>3.6548699404800096</v>
      </c>
      <c r="E154" s="50">
        <f t="shared" ref="E154:AK154" si="36">E$79*E$11/1000</f>
        <v>3.8055963453941657</v>
      </c>
      <c r="F154" s="50">
        <f t="shared" si="36"/>
        <v>3.8276520420020024</v>
      </c>
      <c r="G154" s="50">
        <f t="shared" si="36"/>
        <v>3.849184048362412</v>
      </c>
      <c r="H154" s="50">
        <f t="shared" si="36"/>
        <v>3.870200847336263</v>
      </c>
      <c r="I154" s="50">
        <f t="shared" si="36"/>
        <v>3.8907110201779349</v>
      </c>
      <c r="J154" s="50">
        <f t="shared" si="36"/>
        <v>3.9107232285035312</v>
      </c>
      <c r="K154" s="50">
        <f t="shared" si="36"/>
        <v>3.8578117598463253</v>
      </c>
      <c r="L154" s="50">
        <f t="shared" si="36"/>
        <v>3.8050593519981897</v>
      </c>
      <c r="M154" s="50">
        <f t="shared" si="36"/>
        <v>3.752494972291974</v>
      </c>
      <c r="N154" s="50">
        <f t="shared" si="36"/>
        <v>3.7001460188354636</v>
      </c>
      <c r="O154" s="50">
        <f t="shared" si="36"/>
        <v>3.648038366851039</v>
      </c>
      <c r="P154" s="50">
        <f t="shared" si="36"/>
        <v>3.5961964152712484</v>
      </c>
      <c r="Q154" s="50">
        <f t="shared" si="36"/>
        <v>3.544643133430907</v>
      </c>
      <c r="R154" s="50">
        <f t="shared" si="36"/>
        <v>3.5244701108075547</v>
      </c>
      <c r="S154" s="50">
        <f t="shared" si="36"/>
        <v>3.5039942776547912</v>
      </c>
      <c r="T154" s="50">
        <f t="shared" si="36"/>
        <v>3.4832343053053747</v>
      </c>
      <c r="U154" s="50">
        <f t="shared" si="36"/>
        <v>3.4622083046556851</v>
      </c>
      <c r="V154" s="50">
        <f t="shared" si="36"/>
        <v>3.4409338324672292</v>
      </c>
      <c r="W154" s="50">
        <f t="shared" si="36"/>
        <v>3.4194278983282582</v>
      </c>
      <c r="X154" s="50">
        <f t="shared" si="36"/>
        <v>3.3977069722064934</v>
      </c>
      <c r="Y154" s="50">
        <f t="shared" si="36"/>
        <v>3.3757869925283068</v>
      </c>
      <c r="Z154" s="50">
        <f t="shared" si="36"/>
        <v>3.3536833747233912</v>
      </c>
      <c r="AA154" s="50">
        <f t="shared" si="36"/>
        <v>3.3314110201776592</v>
      </c>
      <c r="AB154" s="50">
        <f t="shared" si="36"/>
        <v>3.3089843255410227</v>
      </c>
      <c r="AC154" s="50">
        <f t="shared" si="36"/>
        <v>3.2864171923399441</v>
      </c>
      <c r="AD154" s="50">
        <f t="shared" si="36"/>
        <v>3.2637230368480772</v>
      </c>
      <c r="AE154" s="50">
        <f t="shared" si="36"/>
        <v>3.2409148001716166</v>
      </c>
      <c r="AF154" s="50">
        <f t="shared" si="36"/>
        <v>3.2306131168841694</v>
      </c>
      <c r="AG154" s="50">
        <f t="shared" si="36"/>
        <v>3.2200906723542762</v>
      </c>
      <c r="AH154" s="50">
        <f t="shared" si="36"/>
        <v>3.2093572553824465</v>
      </c>
      <c r="AI154" s="50">
        <f t="shared" si="36"/>
        <v>3.198422384993969</v>
      </c>
      <c r="AJ154" s="50">
        <f t="shared" si="36"/>
        <v>3.187295314352991</v>
      </c>
      <c r="AK154" s="50">
        <f t="shared" si="36"/>
        <v>3.1759850348572662</v>
      </c>
    </row>
    <row r="155" spans="1:37" x14ac:dyDescent="0.25">
      <c r="A155" s="31" t="s">
        <v>12</v>
      </c>
      <c r="B155" s="32" t="s">
        <v>8</v>
      </c>
      <c r="C155" s="31" t="s">
        <v>162</v>
      </c>
      <c r="D155" s="49">
        <f>D154</f>
        <v>3.6548699404800096</v>
      </c>
      <c r="E155" s="50">
        <f t="shared" ref="E155:AK155" si="37">E154</f>
        <v>3.8055963453941657</v>
      </c>
      <c r="F155" s="50">
        <f t="shared" si="37"/>
        <v>3.8276520420020024</v>
      </c>
      <c r="G155" s="50">
        <f t="shared" si="37"/>
        <v>3.849184048362412</v>
      </c>
      <c r="H155" s="50">
        <f t="shared" si="37"/>
        <v>3.870200847336263</v>
      </c>
      <c r="I155" s="50">
        <f t="shared" si="37"/>
        <v>3.8907110201779349</v>
      </c>
      <c r="J155" s="50">
        <f t="shared" si="37"/>
        <v>3.9107232285035312</v>
      </c>
      <c r="K155" s="50">
        <f t="shared" si="37"/>
        <v>3.8578117598463253</v>
      </c>
      <c r="L155" s="50">
        <f t="shared" si="37"/>
        <v>3.8050593519981897</v>
      </c>
      <c r="M155" s="50">
        <f t="shared" si="37"/>
        <v>3.752494972291974</v>
      </c>
      <c r="N155" s="50">
        <f t="shared" si="37"/>
        <v>3.7001460188354636</v>
      </c>
      <c r="O155" s="50">
        <f t="shared" si="37"/>
        <v>3.648038366851039</v>
      </c>
      <c r="P155" s="50">
        <f t="shared" si="37"/>
        <v>3.5961964152712484</v>
      </c>
      <c r="Q155" s="50">
        <f t="shared" si="37"/>
        <v>3.544643133430907</v>
      </c>
      <c r="R155" s="50">
        <f t="shared" si="37"/>
        <v>3.5244701108075547</v>
      </c>
      <c r="S155" s="50">
        <f t="shared" si="37"/>
        <v>3.5039942776547912</v>
      </c>
      <c r="T155" s="50">
        <f t="shared" si="37"/>
        <v>3.4832343053053747</v>
      </c>
      <c r="U155" s="50">
        <f t="shared" si="37"/>
        <v>3.4622083046556851</v>
      </c>
      <c r="V155" s="50">
        <f t="shared" si="37"/>
        <v>3.4409338324672292</v>
      </c>
      <c r="W155" s="50">
        <f t="shared" si="37"/>
        <v>3.4194278983282582</v>
      </c>
      <c r="X155" s="50">
        <f t="shared" si="37"/>
        <v>3.3977069722064934</v>
      </c>
      <c r="Y155" s="50">
        <f t="shared" si="37"/>
        <v>3.3757869925283068</v>
      </c>
      <c r="Z155" s="50">
        <f t="shared" si="37"/>
        <v>3.3536833747233912</v>
      </c>
      <c r="AA155" s="50">
        <f t="shared" si="37"/>
        <v>3.3314110201776592</v>
      </c>
      <c r="AB155" s="50">
        <f t="shared" si="37"/>
        <v>3.3089843255410227</v>
      </c>
      <c r="AC155" s="50">
        <f t="shared" si="37"/>
        <v>3.2864171923399441</v>
      </c>
      <c r="AD155" s="50">
        <f t="shared" si="37"/>
        <v>3.2637230368480772</v>
      </c>
      <c r="AE155" s="50">
        <f t="shared" si="37"/>
        <v>3.2409148001716166</v>
      </c>
      <c r="AF155" s="50">
        <f t="shared" si="37"/>
        <v>3.2306131168841694</v>
      </c>
      <c r="AG155" s="50">
        <f t="shared" si="37"/>
        <v>3.2200906723542762</v>
      </c>
      <c r="AH155" s="50">
        <f t="shared" si="37"/>
        <v>3.2093572553824465</v>
      </c>
      <c r="AI155" s="50">
        <f t="shared" si="37"/>
        <v>3.198422384993969</v>
      </c>
      <c r="AJ155" s="50">
        <f t="shared" si="37"/>
        <v>3.187295314352991</v>
      </c>
      <c r="AK155" s="50">
        <f t="shared" si="37"/>
        <v>3.1759850348572662</v>
      </c>
    </row>
    <row r="157" spans="1:37" x14ac:dyDescent="0.25">
      <c r="A157" s="53" t="s">
        <v>113</v>
      </c>
    </row>
    <row r="158" spans="1:37" x14ac:dyDescent="0.25">
      <c r="A158" s="31" t="s">
        <v>16</v>
      </c>
      <c r="B158" s="32" t="s">
        <v>8</v>
      </c>
      <c r="C158" s="31" t="s">
        <v>162</v>
      </c>
      <c r="D158" s="49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</row>
    <row r="159" spans="1:37" x14ac:dyDescent="0.25">
      <c r="A159" s="31" t="s">
        <v>7</v>
      </c>
      <c r="B159" s="32" t="s">
        <v>8</v>
      </c>
      <c r="C159" s="31" t="s">
        <v>162</v>
      </c>
      <c r="D159" s="49">
        <f>D134/D109</f>
        <v>625.96334887043997</v>
      </c>
      <c r="E159" s="50">
        <f t="shared" ref="E159:AK159" si="38">E134/E109</f>
        <v>650.74543604648557</v>
      </c>
      <c r="F159" s="50">
        <f t="shared" si="38"/>
        <v>653.48162691566688</v>
      </c>
      <c r="G159" s="50">
        <f t="shared" si="38"/>
        <v>656.11990903954268</v>
      </c>
      <c r="H159" s="50">
        <f t="shared" si="38"/>
        <v>658.66218922955056</v>
      </c>
      <c r="I159" s="50">
        <f t="shared" si="38"/>
        <v>661.11037900893655</v>
      </c>
      <c r="J159" s="50">
        <f t="shared" si="38"/>
        <v>663.46639151657587</v>
      </c>
      <c r="K159" s="50">
        <f t="shared" si="38"/>
        <v>653.46269529522647</v>
      </c>
      <c r="L159" s="50">
        <f t="shared" si="38"/>
        <v>643.51724837455481</v>
      </c>
      <c r="M159" s="50">
        <f t="shared" si="38"/>
        <v>633.63466871214064</v>
      </c>
      <c r="N159" s="50">
        <f t="shared" si="38"/>
        <v>623.81928085267975</v>
      </c>
      <c r="O159" s="50">
        <f t="shared" si="38"/>
        <v>614.07512601627548</v>
      </c>
      <c r="P159" s="50">
        <f t="shared" si="38"/>
        <v>604.40597213548745</v>
      </c>
      <c r="Q159" s="50">
        <f t="shared" si="38"/>
        <v>594.81532381495242</v>
      </c>
      <c r="R159" s="50">
        <f t="shared" si="38"/>
        <v>591.43015285913282</v>
      </c>
      <c r="S159" s="50">
        <f t="shared" si="38"/>
        <v>587.99416822861417</v>
      </c>
      <c r="T159" s="50">
        <f t="shared" si="38"/>
        <v>584.51050310053813</v>
      </c>
      <c r="U159" s="50">
        <f t="shared" si="38"/>
        <v>580.98219660699465</v>
      </c>
      <c r="V159" s="50">
        <f t="shared" si="38"/>
        <v>577.41219489245816</v>
      </c>
      <c r="W159" s="50">
        <f t="shared" si="38"/>
        <v>554.95525742172742</v>
      </c>
      <c r="X159" s="50">
        <f t="shared" si="38"/>
        <v>533.36212897850805</v>
      </c>
      <c r="Y159" s="50">
        <f t="shared" si="38"/>
        <v>512.59188639144452</v>
      </c>
      <c r="Z159" s="50">
        <f t="shared" si="38"/>
        <v>492.6061663107339</v>
      </c>
      <c r="AA159" s="50">
        <f t="shared" si="38"/>
        <v>473.36895824559377</v>
      </c>
      <c r="AB159" s="50">
        <f t="shared" si="38"/>
        <v>390.46386976751558</v>
      </c>
      <c r="AC159" s="50">
        <f t="shared" si="38"/>
        <v>321.1141345218407</v>
      </c>
      <c r="AD159" s="50">
        <f t="shared" si="38"/>
        <v>262.35249428426306</v>
      </c>
      <c r="AE159" s="50">
        <f t="shared" si="38"/>
        <v>212.01965801353262</v>
      </c>
      <c r="AF159" s="50">
        <f t="shared" si="38"/>
        <v>169.16689377136774</v>
      </c>
      <c r="AG159" s="50">
        <f t="shared" si="38"/>
        <v>131.61533702299604</v>
      </c>
      <c r="AH159" s="50">
        <f t="shared" si="38"/>
        <v>98.47098901335967</v>
      </c>
      <c r="AI159" s="50">
        <f t="shared" si="38"/>
        <v>69.030985792134558</v>
      </c>
      <c r="AJ159" s="50">
        <f t="shared" si="38"/>
        <v>42.73504757771785</v>
      </c>
      <c r="AK159" s="50">
        <f t="shared" si="38"/>
        <v>19.131014101952367</v>
      </c>
    </row>
    <row r="160" spans="1:37" x14ac:dyDescent="0.25">
      <c r="A160" s="31" t="s">
        <v>11</v>
      </c>
      <c r="B160" s="32" t="s">
        <v>8</v>
      </c>
      <c r="C160" s="31" t="s">
        <v>162</v>
      </c>
      <c r="D160" s="49">
        <f t="shared" ref="D160:AK164" si="39">D135/D110</f>
        <v>0</v>
      </c>
      <c r="E160" s="50">
        <f t="shared" si="39"/>
        <v>0</v>
      </c>
      <c r="F160" s="50">
        <f t="shared" si="39"/>
        <v>0</v>
      </c>
      <c r="G160" s="50">
        <f t="shared" si="39"/>
        <v>0</v>
      </c>
      <c r="H160" s="50">
        <f t="shared" si="39"/>
        <v>0</v>
      </c>
      <c r="I160" s="50">
        <f t="shared" si="39"/>
        <v>0</v>
      </c>
      <c r="J160" s="50">
        <f t="shared" si="39"/>
        <v>0</v>
      </c>
      <c r="K160" s="50">
        <f t="shared" si="39"/>
        <v>0</v>
      </c>
      <c r="L160" s="50">
        <f t="shared" si="39"/>
        <v>0</v>
      </c>
      <c r="M160" s="50">
        <f t="shared" si="39"/>
        <v>0</v>
      </c>
      <c r="N160" s="50">
        <f t="shared" si="39"/>
        <v>0</v>
      </c>
      <c r="O160" s="50">
        <f t="shared" si="39"/>
        <v>0</v>
      </c>
      <c r="P160" s="50">
        <f t="shared" si="39"/>
        <v>0</v>
      </c>
      <c r="Q160" s="50">
        <f t="shared" si="39"/>
        <v>0</v>
      </c>
      <c r="R160" s="50">
        <f t="shared" si="39"/>
        <v>0</v>
      </c>
      <c r="S160" s="50">
        <f t="shared" si="39"/>
        <v>0</v>
      </c>
      <c r="T160" s="50">
        <f t="shared" si="39"/>
        <v>0</v>
      </c>
      <c r="U160" s="50">
        <f t="shared" si="39"/>
        <v>0</v>
      </c>
      <c r="V160" s="50">
        <f t="shared" si="39"/>
        <v>0</v>
      </c>
      <c r="W160" s="50">
        <f t="shared" si="39"/>
        <v>0</v>
      </c>
      <c r="X160" s="50">
        <f t="shared" si="39"/>
        <v>0</v>
      </c>
      <c r="Y160" s="50">
        <f t="shared" si="39"/>
        <v>0</v>
      </c>
      <c r="Z160" s="50">
        <f t="shared" si="39"/>
        <v>0</v>
      </c>
      <c r="AA160" s="50">
        <f t="shared" si="39"/>
        <v>0</v>
      </c>
      <c r="AB160" s="50">
        <f t="shared" si="39"/>
        <v>0</v>
      </c>
      <c r="AC160" s="50">
        <f t="shared" si="39"/>
        <v>0</v>
      </c>
      <c r="AD160" s="50">
        <f t="shared" si="39"/>
        <v>0</v>
      </c>
      <c r="AE160" s="50">
        <f t="shared" si="39"/>
        <v>0</v>
      </c>
      <c r="AF160" s="50">
        <f t="shared" si="39"/>
        <v>0</v>
      </c>
      <c r="AG160" s="50">
        <f t="shared" si="39"/>
        <v>0</v>
      </c>
      <c r="AH160" s="50">
        <f t="shared" si="39"/>
        <v>0</v>
      </c>
      <c r="AI160" s="50">
        <f t="shared" si="39"/>
        <v>0</v>
      </c>
      <c r="AJ160" s="50">
        <f t="shared" si="39"/>
        <v>0</v>
      </c>
      <c r="AK160" s="50">
        <f t="shared" si="39"/>
        <v>0</v>
      </c>
    </row>
    <row r="161" spans="1:37" x14ac:dyDescent="0.25">
      <c r="A161" s="31" t="s">
        <v>12</v>
      </c>
      <c r="B161" s="32" t="s">
        <v>8</v>
      </c>
      <c r="C161" s="31" t="s">
        <v>162</v>
      </c>
      <c r="D161" s="49">
        <f t="shared" si="39"/>
        <v>191.79272045951998</v>
      </c>
      <c r="E161" s="50">
        <f t="shared" si="39"/>
        <v>199.38585498845953</v>
      </c>
      <c r="F161" s="50">
        <f t="shared" si="39"/>
        <v>200.22421316301359</v>
      </c>
      <c r="G161" s="50">
        <f t="shared" si="39"/>
        <v>201.03257248116049</v>
      </c>
      <c r="H161" s="50">
        <f t="shared" si="39"/>
        <v>201.81151718246261</v>
      </c>
      <c r="I161" s="50">
        <f t="shared" si="39"/>
        <v>202.56163295016199</v>
      </c>
      <c r="J161" s="50">
        <f t="shared" si="39"/>
        <v>203.28350596252321</v>
      </c>
      <c r="K161" s="50">
        <f t="shared" si="39"/>
        <v>200.21841258859735</v>
      </c>
      <c r="L161" s="50">
        <f t="shared" si="39"/>
        <v>197.17116657244733</v>
      </c>
      <c r="M161" s="50">
        <f t="shared" si="39"/>
        <v>194.1431828382037</v>
      </c>
      <c r="N161" s="50">
        <f t="shared" si="39"/>
        <v>191.13578640943777</v>
      </c>
      <c r="O161" s="50">
        <f t="shared" si="39"/>
        <v>188.15021550017423</v>
      </c>
      <c r="P161" s="50">
        <f t="shared" si="39"/>
        <v>185.18762459020405</v>
      </c>
      <c r="Q161" s="50">
        <f t="shared" si="39"/>
        <v>182.24908747667305</v>
      </c>
      <c r="R161" s="50">
        <f t="shared" si="39"/>
        <v>181.2118843432807</v>
      </c>
      <c r="S161" s="50">
        <f t="shared" si="39"/>
        <v>180.15911209881395</v>
      </c>
      <c r="T161" s="50">
        <f t="shared" si="39"/>
        <v>179.09173073648762</v>
      </c>
      <c r="U161" s="50">
        <f t="shared" si="39"/>
        <v>178.01067143448086</v>
      </c>
      <c r="V161" s="50">
        <f t="shared" si="39"/>
        <v>176.9168368799312</v>
      </c>
      <c r="W161" s="50">
        <f t="shared" si="39"/>
        <v>172.65558683912201</v>
      </c>
      <c r="X161" s="50">
        <f t="shared" si="39"/>
        <v>168.53394026067332</v>
      </c>
      <c r="Y161" s="50">
        <f t="shared" si="39"/>
        <v>164.54541756637173</v>
      </c>
      <c r="Z161" s="50">
        <f t="shared" si="39"/>
        <v>160.68395554178002</v>
      </c>
      <c r="AA161" s="50">
        <f t="shared" si="39"/>
        <v>156.9438728957299</v>
      </c>
      <c r="AB161" s="50">
        <f t="shared" si="39"/>
        <v>142.5410266084038</v>
      </c>
      <c r="AC161" s="50">
        <f t="shared" si="39"/>
        <v>130.40431841499569</v>
      </c>
      <c r="AD161" s="50">
        <f t="shared" si="39"/>
        <v>120.03728806545612</v>
      </c>
      <c r="AE161" s="50">
        <f t="shared" si="39"/>
        <v>111.07873266843757</v>
      </c>
      <c r="AF161" s="50">
        <f t="shared" si="39"/>
        <v>103.66414847337795</v>
      </c>
      <c r="AG161" s="50">
        <f t="shared" si="39"/>
        <v>97.131934615586943</v>
      </c>
      <c r="AH161" s="50">
        <f t="shared" si="39"/>
        <v>91.332647689627706</v>
      </c>
      <c r="AI161" s="50">
        <f t="shared" si="39"/>
        <v>86.148837450307582</v>
      </c>
      <c r="AJ161" s="50">
        <f t="shared" si="39"/>
        <v>81.4869186421368</v>
      </c>
      <c r="AK161" s="50">
        <f t="shared" si="39"/>
        <v>77.271401083043799</v>
      </c>
    </row>
    <row r="162" spans="1:37" x14ac:dyDescent="0.25">
      <c r="A162" s="31" t="s">
        <v>13</v>
      </c>
      <c r="B162" s="32" t="s">
        <v>8</v>
      </c>
      <c r="C162" s="31" t="s">
        <v>162</v>
      </c>
      <c r="D162" s="49">
        <f t="shared" si="39"/>
        <v>0</v>
      </c>
      <c r="E162" s="50">
        <f t="shared" si="39"/>
        <v>0</v>
      </c>
      <c r="F162" s="50">
        <f t="shared" si="39"/>
        <v>0</v>
      </c>
      <c r="G162" s="50">
        <f t="shared" si="39"/>
        <v>0</v>
      </c>
      <c r="H162" s="50">
        <f t="shared" si="39"/>
        <v>0</v>
      </c>
      <c r="I162" s="50">
        <f t="shared" si="39"/>
        <v>0</v>
      </c>
      <c r="J162" s="50">
        <f t="shared" si="39"/>
        <v>0</v>
      </c>
      <c r="K162" s="50">
        <f t="shared" si="39"/>
        <v>0</v>
      </c>
      <c r="L162" s="50">
        <f t="shared" si="39"/>
        <v>0</v>
      </c>
      <c r="M162" s="50">
        <f t="shared" si="39"/>
        <v>0</v>
      </c>
      <c r="N162" s="50">
        <f t="shared" si="39"/>
        <v>0</v>
      </c>
      <c r="O162" s="50">
        <f t="shared" si="39"/>
        <v>0</v>
      </c>
      <c r="P162" s="50">
        <f t="shared" si="39"/>
        <v>0</v>
      </c>
      <c r="Q162" s="50">
        <f t="shared" si="39"/>
        <v>0</v>
      </c>
      <c r="R162" s="50">
        <f t="shared" si="39"/>
        <v>0</v>
      </c>
      <c r="S162" s="50">
        <f t="shared" si="39"/>
        <v>0</v>
      </c>
      <c r="T162" s="50">
        <f t="shared" si="39"/>
        <v>0</v>
      </c>
      <c r="U162" s="50">
        <f t="shared" si="39"/>
        <v>0</v>
      </c>
      <c r="V162" s="50">
        <f t="shared" si="39"/>
        <v>0</v>
      </c>
      <c r="W162" s="50">
        <f t="shared" si="39"/>
        <v>0</v>
      </c>
      <c r="X162" s="50">
        <f t="shared" si="39"/>
        <v>0</v>
      </c>
      <c r="Y162" s="50">
        <f t="shared" si="39"/>
        <v>0</v>
      </c>
      <c r="Z162" s="50">
        <f t="shared" si="39"/>
        <v>0</v>
      </c>
      <c r="AA162" s="50">
        <f t="shared" si="39"/>
        <v>0</v>
      </c>
      <c r="AB162" s="50">
        <f t="shared" si="39"/>
        <v>0</v>
      </c>
      <c r="AC162" s="50">
        <f t="shared" si="39"/>
        <v>0</v>
      </c>
      <c r="AD162" s="50">
        <f t="shared" si="39"/>
        <v>0</v>
      </c>
      <c r="AE162" s="50">
        <f t="shared" si="39"/>
        <v>0</v>
      </c>
      <c r="AF162" s="50">
        <f t="shared" si="39"/>
        <v>0</v>
      </c>
      <c r="AG162" s="50">
        <f t="shared" si="39"/>
        <v>0</v>
      </c>
      <c r="AH162" s="50">
        <f t="shared" si="39"/>
        <v>0</v>
      </c>
      <c r="AI162" s="50">
        <f t="shared" si="39"/>
        <v>0</v>
      </c>
      <c r="AJ162" s="50">
        <f t="shared" si="39"/>
        <v>0</v>
      </c>
      <c r="AK162" s="50">
        <f t="shared" si="39"/>
        <v>0</v>
      </c>
    </row>
    <row r="163" spans="1:37" x14ac:dyDescent="0.25">
      <c r="A163" s="31" t="s">
        <v>55</v>
      </c>
      <c r="B163" s="32" t="s">
        <v>8</v>
      </c>
      <c r="C163" s="31" t="s">
        <v>162</v>
      </c>
      <c r="D163" s="49">
        <f t="shared" si="39"/>
        <v>0</v>
      </c>
      <c r="E163" s="50">
        <f t="shared" si="39"/>
        <v>0</v>
      </c>
      <c r="F163" s="50">
        <f t="shared" si="39"/>
        <v>0</v>
      </c>
      <c r="G163" s="50">
        <f t="shared" si="39"/>
        <v>0</v>
      </c>
      <c r="H163" s="50">
        <f t="shared" si="39"/>
        <v>0</v>
      </c>
      <c r="I163" s="50">
        <f t="shared" si="39"/>
        <v>0</v>
      </c>
      <c r="J163" s="50">
        <f t="shared" si="39"/>
        <v>0</v>
      </c>
      <c r="K163" s="50">
        <f t="shared" si="39"/>
        <v>0</v>
      </c>
      <c r="L163" s="50">
        <f t="shared" si="39"/>
        <v>0</v>
      </c>
      <c r="M163" s="50">
        <f t="shared" si="39"/>
        <v>0</v>
      </c>
      <c r="N163" s="50">
        <f t="shared" si="39"/>
        <v>0</v>
      </c>
      <c r="O163" s="50">
        <f t="shared" si="39"/>
        <v>0</v>
      </c>
      <c r="P163" s="50">
        <f t="shared" si="39"/>
        <v>0</v>
      </c>
      <c r="Q163" s="50">
        <f t="shared" si="39"/>
        <v>0</v>
      </c>
      <c r="R163" s="50">
        <f t="shared" si="39"/>
        <v>0</v>
      </c>
      <c r="S163" s="50">
        <f t="shared" si="39"/>
        <v>0</v>
      </c>
      <c r="T163" s="50">
        <f t="shared" si="39"/>
        <v>0</v>
      </c>
      <c r="U163" s="50">
        <f t="shared" si="39"/>
        <v>0</v>
      </c>
      <c r="V163" s="50">
        <f t="shared" si="39"/>
        <v>0</v>
      </c>
      <c r="W163" s="50">
        <f t="shared" si="39"/>
        <v>0</v>
      </c>
      <c r="X163" s="50">
        <f t="shared" si="39"/>
        <v>0</v>
      </c>
      <c r="Y163" s="50">
        <f t="shared" si="39"/>
        <v>0</v>
      </c>
      <c r="Z163" s="50">
        <f t="shared" si="39"/>
        <v>0</v>
      </c>
      <c r="AA163" s="50">
        <f t="shared" si="39"/>
        <v>0</v>
      </c>
      <c r="AB163" s="50">
        <f t="shared" si="39"/>
        <v>0</v>
      </c>
      <c r="AC163" s="50">
        <f t="shared" si="39"/>
        <v>0</v>
      </c>
      <c r="AD163" s="50">
        <f t="shared" si="39"/>
        <v>0</v>
      </c>
      <c r="AE163" s="50">
        <f t="shared" si="39"/>
        <v>0</v>
      </c>
      <c r="AF163" s="50">
        <f t="shared" si="39"/>
        <v>0</v>
      </c>
      <c r="AG163" s="50">
        <f t="shared" si="39"/>
        <v>0</v>
      </c>
      <c r="AH163" s="50">
        <f t="shared" si="39"/>
        <v>0</v>
      </c>
      <c r="AI163" s="50">
        <f t="shared" si="39"/>
        <v>0</v>
      </c>
      <c r="AJ163" s="50">
        <f t="shared" si="39"/>
        <v>0</v>
      </c>
      <c r="AK163" s="50">
        <f t="shared" si="39"/>
        <v>0</v>
      </c>
    </row>
    <row r="164" spans="1:37" x14ac:dyDescent="0.25">
      <c r="A164" s="31" t="s">
        <v>79</v>
      </c>
      <c r="B164" s="32" t="s">
        <v>8</v>
      </c>
      <c r="C164" s="31" t="s">
        <v>162</v>
      </c>
      <c r="D164" s="49">
        <f t="shared" si="39"/>
        <v>0</v>
      </c>
      <c r="E164" s="50">
        <f t="shared" si="39"/>
        <v>0</v>
      </c>
      <c r="F164" s="50">
        <f t="shared" si="39"/>
        <v>0</v>
      </c>
      <c r="G164" s="50">
        <f t="shared" si="39"/>
        <v>0</v>
      </c>
      <c r="H164" s="50">
        <f t="shared" si="39"/>
        <v>0</v>
      </c>
      <c r="I164" s="50">
        <f t="shared" si="39"/>
        <v>0</v>
      </c>
      <c r="J164" s="50">
        <f t="shared" si="39"/>
        <v>0</v>
      </c>
      <c r="K164" s="50">
        <f t="shared" si="39"/>
        <v>0</v>
      </c>
      <c r="L164" s="50">
        <f t="shared" si="39"/>
        <v>0</v>
      </c>
      <c r="M164" s="50">
        <f t="shared" si="39"/>
        <v>0</v>
      </c>
      <c r="N164" s="50">
        <f t="shared" si="39"/>
        <v>0</v>
      </c>
      <c r="O164" s="50">
        <f t="shared" si="39"/>
        <v>0</v>
      </c>
      <c r="P164" s="50">
        <f t="shared" si="39"/>
        <v>0</v>
      </c>
      <c r="Q164" s="50">
        <f t="shared" si="39"/>
        <v>0</v>
      </c>
      <c r="R164" s="50">
        <f t="shared" si="39"/>
        <v>0</v>
      </c>
      <c r="S164" s="50">
        <f t="shared" si="39"/>
        <v>0</v>
      </c>
      <c r="T164" s="50">
        <f t="shared" si="39"/>
        <v>0</v>
      </c>
      <c r="U164" s="50">
        <f t="shared" si="39"/>
        <v>0</v>
      </c>
      <c r="V164" s="50">
        <f t="shared" si="39"/>
        <v>0</v>
      </c>
      <c r="W164" s="50">
        <f t="shared" si="39"/>
        <v>8.5492858167557841</v>
      </c>
      <c r="X164" s="50">
        <f t="shared" si="39"/>
        <v>16.690393302533913</v>
      </c>
      <c r="Y164" s="50">
        <f t="shared" si="39"/>
        <v>24.44309791011117</v>
      </c>
      <c r="Z164" s="50">
        <f t="shared" si="39"/>
        <v>31.825974177677107</v>
      </c>
      <c r="AA164" s="50">
        <f t="shared" si="39"/>
        <v>38.856490286185426</v>
      </c>
      <c r="AB164" s="50">
        <f t="shared" si="39"/>
        <v>74.754299897369975</v>
      </c>
      <c r="AC164" s="50">
        <f t="shared" si="39"/>
        <v>104.49286279611266</v>
      </c>
      <c r="AD164" s="50">
        <f t="shared" si="39"/>
        <v>129.41911543456118</v>
      </c>
      <c r="AE164" s="50">
        <f t="shared" si="39"/>
        <v>150.5134731857554</v>
      </c>
      <c r="AF164" s="50">
        <f t="shared" si="39"/>
        <v>169.16689377138695</v>
      </c>
      <c r="AG164" s="50">
        <f t="shared" si="39"/>
        <v>185.39894239575887</v>
      </c>
      <c r="AH164" s="50">
        <f t="shared" si="39"/>
        <v>199.61587201049224</v>
      </c>
      <c r="AI164" s="50">
        <f t="shared" si="39"/>
        <v>212.13721841544594</v>
      </c>
      <c r="AJ164" s="50">
        <f t="shared" si="39"/>
        <v>223.21782258416519</v>
      </c>
      <c r="AK164" s="50">
        <f t="shared" si="39"/>
        <v>233.06346375917104</v>
      </c>
    </row>
    <row r="166" spans="1:37" x14ac:dyDescent="0.25">
      <c r="A166" s="31" t="s">
        <v>84</v>
      </c>
      <c r="B166" s="32" t="s">
        <v>8</v>
      </c>
      <c r="C166" s="31" t="s">
        <v>162</v>
      </c>
      <c r="D166" s="49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  <c r="AH166" s="50"/>
      <c r="AI166" s="50"/>
      <c r="AJ166" s="50"/>
      <c r="AK166" s="50"/>
    </row>
    <row r="167" spans="1:37" x14ac:dyDescent="0.25">
      <c r="A167" s="31" t="s">
        <v>7</v>
      </c>
      <c r="B167" s="32" t="s">
        <v>8</v>
      </c>
      <c r="C167" s="31" t="s">
        <v>162</v>
      </c>
      <c r="D167" s="49">
        <f>D142/D117</f>
        <v>0</v>
      </c>
      <c r="E167" s="50">
        <f t="shared" ref="E167:AK167" si="40">E142/E117</f>
        <v>0</v>
      </c>
      <c r="F167" s="50">
        <f t="shared" si="40"/>
        <v>0</v>
      </c>
      <c r="G167" s="50">
        <f t="shared" si="40"/>
        <v>0</v>
      </c>
      <c r="H167" s="50">
        <f t="shared" si="40"/>
        <v>0</v>
      </c>
      <c r="I167" s="50">
        <f t="shared" si="40"/>
        <v>0</v>
      </c>
      <c r="J167" s="50">
        <f t="shared" si="40"/>
        <v>0</v>
      </c>
      <c r="K167" s="50">
        <f t="shared" si="40"/>
        <v>0</v>
      </c>
      <c r="L167" s="50">
        <f t="shared" si="40"/>
        <v>0</v>
      </c>
      <c r="M167" s="50">
        <f t="shared" si="40"/>
        <v>0</v>
      </c>
      <c r="N167" s="50">
        <f t="shared" si="40"/>
        <v>0</v>
      </c>
      <c r="O167" s="50">
        <f t="shared" si="40"/>
        <v>0</v>
      </c>
      <c r="P167" s="50">
        <f t="shared" si="40"/>
        <v>0</v>
      </c>
      <c r="Q167" s="50">
        <f t="shared" si="40"/>
        <v>0</v>
      </c>
      <c r="R167" s="50">
        <f t="shared" si="40"/>
        <v>0</v>
      </c>
      <c r="S167" s="50">
        <f t="shared" si="40"/>
        <v>0</v>
      </c>
      <c r="T167" s="50">
        <f t="shared" si="40"/>
        <v>0</v>
      </c>
      <c r="U167" s="50">
        <f t="shared" si="40"/>
        <v>0</v>
      </c>
      <c r="V167" s="50">
        <f t="shared" si="40"/>
        <v>0</v>
      </c>
      <c r="W167" s="50">
        <f t="shared" si="40"/>
        <v>0</v>
      </c>
      <c r="X167" s="50">
        <f t="shared" si="40"/>
        <v>0</v>
      </c>
      <c r="Y167" s="50">
        <f t="shared" si="40"/>
        <v>0</v>
      </c>
      <c r="Z167" s="50">
        <f t="shared" si="40"/>
        <v>0</v>
      </c>
      <c r="AA167" s="50">
        <f t="shared" si="40"/>
        <v>0</v>
      </c>
      <c r="AB167" s="50">
        <f t="shared" si="40"/>
        <v>0</v>
      </c>
      <c r="AC167" s="50">
        <f t="shared" si="40"/>
        <v>0</v>
      </c>
      <c r="AD167" s="50">
        <f t="shared" si="40"/>
        <v>0</v>
      </c>
      <c r="AE167" s="50">
        <f t="shared" si="40"/>
        <v>0</v>
      </c>
      <c r="AF167" s="50">
        <f t="shared" si="40"/>
        <v>0</v>
      </c>
      <c r="AG167" s="50">
        <f t="shared" si="40"/>
        <v>0</v>
      </c>
      <c r="AH167" s="50">
        <f t="shared" si="40"/>
        <v>0</v>
      </c>
      <c r="AI167" s="50">
        <f t="shared" si="40"/>
        <v>0</v>
      </c>
      <c r="AJ167" s="50">
        <f t="shared" si="40"/>
        <v>0</v>
      </c>
      <c r="AK167" s="50">
        <f t="shared" si="40"/>
        <v>0</v>
      </c>
    </row>
    <row r="168" spans="1:37" x14ac:dyDescent="0.25">
      <c r="A168" s="31" t="s">
        <v>9</v>
      </c>
      <c r="B168" s="32" t="s">
        <v>8</v>
      </c>
      <c r="C168" s="31" t="s">
        <v>162</v>
      </c>
      <c r="D168" s="49">
        <f t="shared" ref="D168:AK175" si="41">D143/D118</f>
        <v>264.8424136050001</v>
      </c>
      <c r="E168" s="50">
        <f t="shared" si="41"/>
        <v>275.76448347931876</v>
      </c>
      <c r="F168" s="50">
        <f t="shared" si="41"/>
        <v>277.36270284648782</v>
      </c>
      <c r="G168" s="50">
        <f t="shared" si="41"/>
        <v>278.92297410842497</v>
      </c>
      <c r="H168" s="50">
        <f t="shared" si="41"/>
        <v>280.2124016230008</v>
      </c>
      <c r="I168" s="50">
        <f t="shared" si="41"/>
        <v>278.57895067026311</v>
      </c>
      <c r="J168" s="50">
        <f t="shared" si="41"/>
        <v>276.88677044133794</v>
      </c>
      <c r="K168" s="50">
        <f t="shared" si="41"/>
        <v>270.06685703957459</v>
      </c>
      <c r="L168" s="50">
        <f t="shared" si="41"/>
        <v>263.35026614448361</v>
      </c>
      <c r="M168" s="50">
        <f t="shared" si="41"/>
        <v>256.7320483926984</v>
      </c>
      <c r="N168" s="50">
        <f t="shared" si="41"/>
        <v>250.17329405672643</v>
      </c>
      <c r="O168" s="50">
        <f t="shared" si="41"/>
        <v>243.41600042738719</v>
      </c>
      <c r="P168" s="50">
        <f t="shared" si="41"/>
        <v>234.80275732081157</v>
      </c>
      <c r="Q168" s="50">
        <f t="shared" si="41"/>
        <v>208.29322848471449</v>
      </c>
      <c r="R168" s="50">
        <f t="shared" si="41"/>
        <v>203.18026049402391</v>
      </c>
      <c r="S168" s="50">
        <f t="shared" si="41"/>
        <v>198.04229447820748</v>
      </c>
      <c r="T168" s="50">
        <f t="shared" si="41"/>
        <v>192.87928294118586</v>
      </c>
      <c r="U168" s="50">
        <f t="shared" si="41"/>
        <v>187.69105349914571</v>
      </c>
      <c r="V168" s="50">
        <f t="shared" si="41"/>
        <v>182.47731814181415</v>
      </c>
      <c r="W168" s="50">
        <f t="shared" si="41"/>
        <v>177.23768368660609</v>
      </c>
      <c r="X168" s="50">
        <f t="shared" si="41"/>
        <v>171.97166355194952</v>
      </c>
      <c r="Y168" s="50">
        <f t="shared" si="41"/>
        <v>166.67869098230565</v>
      </c>
      <c r="Z168" s="50">
        <f t="shared" si="41"/>
        <v>161.35813386155897</v>
      </c>
      <c r="AA168" s="50">
        <f t="shared" si="41"/>
        <v>156.00931125290273</v>
      </c>
      <c r="AB168" s="50">
        <f t="shared" si="41"/>
        <v>150.63151180128744</v>
      </c>
      <c r="AC168" s="50">
        <f t="shared" si="41"/>
        <v>145.22401412798123</v>
      </c>
      <c r="AD168" s="50">
        <f t="shared" si="41"/>
        <v>139.78610933481596</v>
      </c>
      <c r="AE168" s="50">
        <f t="shared" si="41"/>
        <v>134.31712571711807</v>
      </c>
      <c r="AF168" s="50">
        <f t="shared" si="41"/>
        <v>129.3211592299638</v>
      </c>
      <c r="AG168" s="50">
        <f t="shared" si="41"/>
        <v>124.25152925845242</v>
      </c>
      <c r="AH168" s="50">
        <f t="shared" si="41"/>
        <v>119.10721463291398</v>
      </c>
      <c r="AI168" s="50">
        <f t="shared" si="41"/>
        <v>113.88734522828376</v>
      </c>
      <c r="AJ168" s="50">
        <f t="shared" si="41"/>
        <v>108.59124172939802</v>
      </c>
      <c r="AK168" s="50">
        <f t="shared" si="41"/>
        <v>103.21845823359652</v>
      </c>
    </row>
    <row r="169" spans="1:37" x14ac:dyDescent="0.25">
      <c r="A169" s="31" t="s">
        <v>10</v>
      </c>
      <c r="B169" s="32" t="s">
        <v>8</v>
      </c>
      <c r="C169" s="31" t="s">
        <v>162</v>
      </c>
      <c r="D169" s="49">
        <f t="shared" si="41"/>
        <v>56.209034700000018</v>
      </c>
      <c r="E169" s="50">
        <f t="shared" si="41"/>
        <v>58.527088655953733</v>
      </c>
      <c r="F169" s="50">
        <f t="shared" si="41"/>
        <v>58.866287980731833</v>
      </c>
      <c r="G169" s="50">
        <f t="shared" si="41"/>
        <v>59.197433360015538</v>
      </c>
      <c r="H169" s="50">
        <f t="shared" si="41"/>
        <v>59.47109600688308</v>
      </c>
      <c r="I169" s="50">
        <f t="shared" si="41"/>
        <v>59.124419279264494</v>
      </c>
      <c r="J169" s="50">
        <f t="shared" si="41"/>
        <v>58.765278098244423</v>
      </c>
      <c r="K169" s="50">
        <f t="shared" si="41"/>
        <v>57.317848497249905</v>
      </c>
      <c r="L169" s="50">
        <f t="shared" si="41"/>
        <v>55.892347628454225</v>
      </c>
      <c r="M169" s="50">
        <f t="shared" si="41"/>
        <v>54.487725059891318</v>
      </c>
      <c r="N169" s="50">
        <f t="shared" si="41"/>
        <v>53.095722755421832</v>
      </c>
      <c r="O169" s="50">
        <f t="shared" si="41"/>
        <v>51.661583310309751</v>
      </c>
      <c r="P169" s="50">
        <f t="shared" si="41"/>
        <v>49.83354499096744</v>
      </c>
      <c r="Q169" s="50">
        <f t="shared" si="41"/>
        <v>44.207274614005811</v>
      </c>
      <c r="R169" s="50">
        <f t="shared" si="41"/>
        <v>43.122119893896105</v>
      </c>
      <c r="S169" s="50">
        <f t="shared" si="41"/>
        <v>42.031659698569605</v>
      </c>
      <c r="T169" s="50">
        <f t="shared" si="41"/>
        <v>40.935883947659171</v>
      </c>
      <c r="U169" s="50">
        <f t="shared" si="41"/>
        <v>39.834756055152717</v>
      </c>
      <c r="V169" s="50">
        <f t="shared" si="41"/>
        <v>38.728214894966989</v>
      </c>
      <c r="W169" s="50">
        <f t="shared" si="41"/>
        <v>37.616177019691605</v>
      </c>
      <c r="X169" s="50">
        <f t="shared" si="41"/>
        <v>36.498539159309949</v>
      </c>
      <c r="Y169" s="50">
        <f t="shared" si="41"/>
        <v>35.375181028021402</v>
      </c>
      <c r="Z169" s="50">
        <f t="shared" si="41"/>
        <v>34.245968468172805</v>
      </c>
      <c r="AA169" s="50">
        <f t="shared" si="41"/>
        <v>33.110756960613784</v>
      </c>
      <c r="AB169" s="50">
        <f t="shared" si="41"/>
        <v>31.969395530354632</v>
      </c>
      <c r="AC169" s="50">
        <f t="shared" si="41"/>
        <v>30.821731075021724</v>
      </c>
      <c r="AD169" s="50">
        <f t="shared" si="41"/>
        <v>29.667613141063452</v>
      </c>
      <c r="AE169" s="50">
        <f t="shared" si="41"/>
        <v>28.506899168718391</v>
      </c>
      <c r="AF169" s="50">
        <f t="shared" si="41"/>
        <v>27.446576353297608</v>
      </c>
      <c r="AG169" s="50">
        <f t="shared" si="41"/>
        <v>26.370619511241912</v>
      </c>
      <c r="AH169" s="50">
        <f t="shared" si="41"/>
        <v>25.278811913815801</v>
      </c>
      <c r="AI169" s="50">
        <f t="shared" si="41"/>
        <v>24.170968889352483</v>
      </c>
      <c r="AJ169" s="50">
        <f t="shared" si="41"/>
        <v>23.046946262872233</v>
      </c>
      <c r="AK169" s="50">
        <f t="shared" si="41"/>
        <v>21.906649397878731</v>
      </c>
    </row>
    <row r="170" spans="1:37" x14ac:dyDescent="0.25">
      <c r="A170" s="31" t="s">
        <v>11</v>
      </c>
      <c r="B170" s="32" t="s">
        <v>8</v>
      </c>
      <c r="C170" s="31" t="s">
        <v>162</v>
      </c>
      <c r="D170" s="49">
        <f t="shared" si="41"/>
        <v>29.054641000000007</v>
      </c>
      <c r="E170" s="50">
        <f t="shared" si="41"/>
        <v>30.252850965147569</v>
      </c>
      <c r="F170" s="50">
        <f t="shared" si="41"/>
        <v>30.428184248515091</v>
      </c>
      <c r="G170" s="50">
        <f t="shared" si="41"/>
        <v>30.599354420094233</v>
      </c>
      <c r="H170" s="50">
        <f t="shared" si="41"/>
        <v>30.740811571996645</v>
      </c>
      <c r="I170" s="50">
        <f t="shared" si="41"/>
        <v>30.561613193697283</v>
      </c>
      <c r="J170" s="50">
        <f t="shared" si="41"/>
        <v>30.375971897088181</v>
      </c>
      <c r="K170" s="50">
        <f t="shared" si="41"/>
        <v>29.627790618862644</v>
      </c>
      <c r="L170" s="50">
        <f t="shared" si="41"/>
        <v>28.890944376810985</v>
      </c>
      <c r="M170" s="50">
        <f t="shared" si="41"/>
        <v>28.164890199081213</v>
      </c>
      <c r="N170" s="50">
        <f t="shared" si="41"/>
        <v>27.445359478737174</v>
      </c>
      <c r="O170" s="50">
        <f t="shared" si="41"/>
        <v>26.704047927239021</v>
      </c>
      <c r="P170" s="50">
        <f t="shared" si="41"/>
        <v>25.759128709426268</v>
      </c>
      <c r="Q170" s="50">
        <f t="shared" si="41"/>
        <v>22.850890436984365</v>
      </c>
      <c r="R170" s="50">
        <f t="shared" si="41"/>
        <v>22.289970275474399</v>
      </c>
      <c r="S170" s="50">
        <f t="shared" si="41"/>
        <v>21.726307695800156</v>
      </c>
      <c r="T170" s="50">
        <f t="shared" si="41"/>
        <v>21.159897487385596</v>
      </c>
      <c r="U170" s="50">
        <f t="shared" si="41"/>
        <v>20.590720738796794</v>
      </c>
      <c r="V170" s="50">
        <f t="shared" si="41"/>
        <v>20.018745853753622</v>
      </c>
      <c r="W170" s="50">
        <f t="shared" si="41"/>
        <v>19.443929698006176</v>
      </c>
      <c r="X170" s="50">
        <f t="shared" si="41"/>
        <v>18.866218890932</v>
      </c>
      <c r="Y170" s="50">
        <f t="shared" si="41"/>
        <v>18.285551256392107</v>
      </c>
      <c r="Z170" s="50">
        <f t="shared" si="41"/>
        <v>17.701857447839796</v>
      </c>
      <c r="AA170" s="50">
        <f t="shared" si="41"/>
        <v>17.115062762835251</v>
      </c>
      <c r="AB170" s="50">
        <f t="shared" si="41"/>
        <v>16.525089161893369</v>
      </c>
      <c r="AC170" s="50">
        <f t="shared" si="41"/>
        <v>15.93185750587708</v>
      </c>
      <c r="AD170" s="50">
        <f t="shared" si="41"/>
        <v>15.335290024834407</v>
      </c>
      <c r="AE170" s="50">
        <f t="shared" si="41"/>
        <v>14.73531302914034</v>
      </c>
      <c r="AF170" s="50">
        <f t="shared" si="41"/>
        <v>14.187228563527547</v>
      </c>
      <c r="AG170" s="50">
        <f t="shared" si="41"/>
        <v>13.631062816432411</v>
      </c>
      <c r="AH170" s="50">
        <f t="shared" si="41"/>
        <v>13.066703760035235</v>
      </c>
      <c r="AI170" s="50">
        <f t="shared" si="41"/>
        <v>12.494055936924054</v>
      </c>
      <c r="AJ170" s="50">
        <f t="shared" si="41"/>
        <v>11.913044822562027</v>
      </c>
      <c r="AK170" s="50">
        <f t="shared" si="41"/>
        <v>11.323621499022694</v>
      </c>
    </row>
    <row r="171" spans="1:37" x14ac:dyDescent="0.25">
      <c r="A171" s="31" t="s">
        <v>12</v>
      </c>
      <c r="B171" s="32" t="s">
        <v>8</v>
      </c>
      <c r="C171" s="31" t="s">
        <v>162</v>
      </c>
      <c r="D171" s="49">
        <f t="shared" si="41"/>
        <v>0</v>
      </c>
      <c r="E171" s="50">
        <f t="shared" si="41"/>
        <v>0</v>
      </c>
      <c r="F171" s="50">
        <f t="shared" si="41"/>
        <v>0</v>
      </c>
      <c r="G171" s="50">
        <f t="shared" si="41"/>
        <v>0</v>
      </c>
      <c r="H171" s="50">
        <f t="shared" si="41"/>
        <v>0</v>
      </c>
      <c r="I171" s="50">
        <f t="shared" si="41"/>
        <v>5.5202533056209955</v>
      </c>
      <c r="J171" s="50">
        <f t="shared" si="41"/>
        <v>11.079972372062512</v>
      </c>
      <c r="K171" s="50">
        <f t="shared" si="41"/>
        <v>16.369519326883928</v>
      </c>
      <c r="L171" s="50">
        <f t="shared" si="41"/>
        <v>21.493998350732635</v>
      </c>
      <c r="M171" s="50">
        <f t="shared" si="41"/>
        <v>26.454879082674381</v>
      </c>
      <c r="N171" s="50">
        <f t="shared" si="41"/>
        <v>31.252710980318142</v>
      </c>
      <c r="O171" s="50">
        <f t="shared" si="41"/>
        <v>35.880277760283818</v>
      </c>
      <c r="P171" s="50">
        <f t="shared" si="41"/>
        <v>40.273481008154121</v>
      </c>
      <c r="Q171" s="50">
        <f t="shared" si="41"/>
        <v>43.734605483709053</v>
      </c>
      <c r="R171" s="50">
        <f t="shared" si="41"/>
        <v>48.187169296599947</v>
      </c>
      <c r="S171" s="50">
        <f t="shared" si="41"/>
        <v>52.552689823650034</v>
      </c>
      <c r="T171" s="50">
        <f t="shared" si="41"/>
        <v>56.829864407917412</v>
      </c>
      <c r="U171" s="50">
        <f t="shared" si="41"/>
        <v>61.01745885364442</v>
      </c>
      <c r="V171" s="50">
        <f t="shared" si="41"/>
        <v>65.114302963578893</v>
      </c>
      <c r="W171" s="50">
        <f t="shared" si="41"/>
        <v>69.119286451076448</v>
      </c>
      <c r="X171" s="50">
        <f t="shared" si="41"/>
        <v>73.031355277614182</v>
      </c>
      <c r="Y171" s="50">
        <f t="shared" si="41"/>
        <v>76.849508470395619</v>
      </c>
      <c r="Z171" s="50">
        <f t="shared" si="41"/>
        <v>80.572795478797502</v>
      </c>
      <c r="AA171" s="50">
        <f t="shared" si="41"/>
        <v>84.200314132352034</v>
      </c>
      <c r="AB171" s="50">
        <f t="shared" si="41"/>
        <v>87.731209266574595</v>
      </c>
      <c r="AC171" s="50">
        <f t="shared" si="41"/>
        <v>91.164672085969798</v>
      </c>
      <c r="AD171" s="50">
        <f t="shared" si="41"/>
        <v>94.499940335684514</v>
      </c>
      <c r="AE171" s="50">
        <f t="shared" si="41"/>
        <v>97.736299354162554</v>
      </c>
      <c r="AF171" s="50">
        <f t="shared" si="41"/>
        <v>101.26830529033913</v>
      </c>
      <c r="AG171" s="50">
        <f t="shared" si="41"/>
        <v>104.72551439679606</v>
      </c>
      <c r="AH171" s="50">
        <f t="shared" si="41"/>
        <v>108.10632847185458</v>
      </c>
      <c r="AI171" s="50">
        <f t="shared" si="41"/>
        <v>111.40919494402746</v>
      </c>
      <c r="AJ171" s="50">
        <f t="shared" si="41"/>
        <v>114.63261451763759</v>
      </c>
      <c r="AK171" s="50">
        <f t="shared" si="41"/>
        <v>117.77515021861632</v>
      </c>
    </row>
    <row r="172" spans="1:37" x14ac:dyDescent="0.25">
      <c r="A172" s="31" t="s">
        <v>54</v>
      </c>
      <c r="B172" s="32" t="s">
        <v>8</v>
      </c>
      <c r="C172" s="31" t="s">
        <v>162</v>
      </c>
      <c r="D172" s="49">
        <f t="shared" si="41"/>
        <v>0</v>
      </c>
      <c r="E172" s="50">
        <f t="shared" si="41"/>
        <v>0</v>
      </c>
      <c r="F172" s="50">
        <f t="shared" si="41"/>
        <v>0</v>
      </c>
      <c r="G172" s="50">
        <f t="shared" si="41"/>
        <v>0</v>
      </c>
      <c r="H172" s="50">
        <f t="shared" si="41"/>
        <v>0</v>
      </c>
      <c r="I172" s="50">
        <f t="shared" si="41"/>
        <v>0</v>
      </c>
      <c r="J172" s="50">
        <f t="shared" si="41"/>
        <v>0</v>
      </c>
      <c r="K172" s="50">
        <f t="shared" si="41"/>
        <v>0</v>
      </c>
      <c r="L172" s="50">
        <f t="shared" si="41"/>
        <v>0</v>
      </c>
      <c r="M172" s="50">
        <f t="shared" si="41"/>
        <v>0</v>
      </c>
      <c r="N172" s="50">
        <f t="shared" si="41"/>
        <v>0</v>
      </c>
      <c r="O172" s="50">
        <f t="shared" si="41"/>
        <v>0</v>
      </c>
      <c r="P172" s="50">
        <f t="shared" si="41"/>
        <v>0</v>
      </c>
      <c r="Q172" s="50">
        <f t="shared" si="41"/>
        <v>0</v>
      </c>
      <c r="R172" s="50">
        <f t="shared" si="41"/>
        <v>0</v>
      </c>
      <c r="S172" s="50">
        <f t="shared" si="41"/>
        <v>0</v>
      </c>
      <c r="T172" s="50">
        <f t="shared" si="41"/>
        <v>0</v>
      </c>
      <c r="U172" s="50">
        <f t="shared" si="41"/>
        <v>0</v>
      </c>
      <c r="V172" s="50">
        <f t="shared" si="41"/>
        <v>0</v>
      </c>
      <c r="W172" s="50">
        <f t="shared" si="41"/>
        <v>0</v>
      </c>
      <c r="X172" s="50">
        <f t="shared" si="41"/>
        <v>0</v>
      </c>
      <c r="Y172" s="50">
        <f t="shared" si="41"/>
        <v>0</v>
      </c>
      <c r="Z172" s="50">
        <f t="shared" si="41"/>
        <v>0</v>
      </c>
      <c r="AA172" s="50">
        <f t="shared" si="41"/>
        <v>0</v>
      </c>
      <c r="AB172" s="50">
        <f t="shared" si="41"/>
        <v>0</v>
      </c>
      <c r="AC172" s="50">
        <f t="shared" si="41"/>
        <v>0</v>
      </c>
      <c r="AD172" s="50">
        <f t="shared" si="41"/>
        <v>0</v>
      </c>
      <c r="AE172" s="50">
        <f t="shared" si="41"/>
        <v>0</v>
      </c>
      <c r="AF172" s="50">
        <f t="shared" si="41"/>
        <v>0</v>
      </c>
      <c r="AG172" s="50">
        <f t="shared" si="41"/>
        <v>0</v>
      </c>
      <c r="AH172" s="50">
        <f t="shared" si="41"/>
        <v>0</v>
      </c>
      <c r="AI172" s="50">
        <f t="shared" si="41"/>
        <v>0</v>
      </c>
      <c r="AJ172" s="50">
        <f t="shared" si="41"/>
        <v>0</v>
      </c>
      <c r="AK172" s="50">
        <f t="shared" si="41"/>
        <v>0</v>
      </c>
    </row>
    <row r="173" spans="1:37" x14ac:dyDescent="0.25">
      <c r="A173" s="31" t="s">
        <v>13</v>
      </c>
      <c r="B173" s="32" t="s">
        <v>8</v>
      </c>
      <c r="C173" s="31" t="s">
        <v>162</v>
      </c>
      <c r="D173" s="49">
        <f t="shared" si="41"/>
        <v>195.74210000000005</v>
      </c>
      <c r="E173" s="50">
        <f t="shared" si="41"/>
        <v>203.814481098046</v>
      </c>
      <c r="F173" s="50">
        <f t="shared" si="41"/>
        <v>204.99570736362793</v>
      </c>
      <c r="G173" s="50">
        <f t="shared" si="41"/>
        <v>206.14888660415824</v>
      </c>
      <c r="H173" s="50">
        <f t="shared" si="41"/>
        <v>207.10188822525546</v>
      </c>
      <c r="I173" s="50">
        <f t="shared" si="41"/>
        <v>205.89462268427317</v>
      </c>
      <c r="J173" s="50">
        <f t="shared" si="41"/>
        <v>204.64395098452684</v>
      </c>
      <c r="K173" s="50">
        <f t="shared" si="41"/>
        <v>199.60342838503752</v>
      </c>
      <c r="L173" s="50">
        <f t="shared" si="41"/>
        <v>194.63927030797498</v>
      </c>
      <c r="M173" s="50">
        <f t="shared" si="41"/>
        <v>189.7478187335914</v>
      </c>
      <c r="N173" s="50">
        <f t="shared" si="41"/>
        <v>184.90031591245329</v>
      </c>
      <c r="O173" s="50">
        <f t="shared" si="41"/>
        <v>179.9060748944863</v>
      </c>
      <c r="P173" s="50">
        <f t="shared" si="41"/>
        <v>173.54012213585378</v>
      </c>
      <c r="Q173" s="50">
        <f t="shared" si="41"/>
        <v>153.94722244219906</v>
      </c>
      <c r="R173" s="50">
        <f t="shared" si="41"/>
        <v>150.16828432534879</v>
      </c>
      <c r="S173" s="50">
        <f t="shared" si="41"/>
        <v>146.37087044448705</v>
      </c>
      <c r="T173" s="50">
        <f t="shared" si="41"/>
        <v>142.55494569578676</v>
      </c>
      <c r="U173" s="50">
        <f t="shared" si="41"/>
        <v>138.7203826722772</v>
      </c>
      <c r="V173" s="50">
        <f t="shared" si="41"/>
        <v>134.86696850874964</v>
      </c>
      <c r="W173" s="50">
        <f t="shared" si="41"/>
        <v>130.99441260830216</v>
      </c>
      <c r="X173" s="50">
        <f t="shared" si="41"/>
        <v>127.10235534387427</v>
      </c>
      <c r="Y173" s="50">
        <f t="shared" si="41"/>
        <v>123.1903778327128</v>
      </c>
      <c r="Z173" s="50">
        <f t="shared" si="41"/>
        <v>119.25801288478495</v>
      </c>
      <c r="AA173" s="50">
        <f t="shared" si="41"/>
        <v>115.30475722722484</v>
      </c>
      <c r="AB173" s="50">
        <f t="shared" si="41"/>
        <v>111.33008510537947</v>
      </c>
      <c r="AC173" s="50">
        <f t="shared" si="41"/>
        <v>107.33346335620325</v>
      </c>
      <c r="AD173" s="50">
        <f t="shared" si="41"/>
        <v>103.31436804089707</v>
      </c>
      <c r="AE173" s="50">
        <f t="shared" si="41"/>
        <v>99.272302709962602</v>
      </c>
      <c r="AF173" s="50">
        <f t="shared" si="41"/>
        <v>95.579839110896756</v>
      </c>
      <c r="AG173" s="50">
        <f t="shared" si="41"/>
        <v>91.83293164490982</v>
      </c>
      <c r="AH173" s="50">
        <f t="shared" si="41"/>
        <v>88.030825576787976</v>
      </c>
      <c r="AI173" s="50">
        <f t="shared" si="41"/>
        <v>84.17287780671532</v>
      </c>
      <c r="AJ173" s="50">
        <f t="shared" si="41"/>
        <v>80.258586260364325</v>
      </c>
      <c r="AK173" s="50">
        <f t="shared" si="41"/>
        <v>76.287621376008389</v>
      </c>
    </row>
    <row r="174" spans="1:37" x14ac:dyDescent="0.25">
      <c r="A174" s="31" t="s">
        <v>55</v>
      </c>
      <c r="B174" s="32" t="s">
        <v>8</v>
      </c>
      <c r="C174" s="31" t="s">
        <v>162</v>
      </c>
      <c r="D174" s="49">
        <f t="shared" si="41"/>
        <v>0</v>
      </c>
      <c r="E174" s="50">
        <f t="shared" si="41"/>
        <v>0</v>
      </c>
      <c r="F174" s="50">
        <f t="shared" si="41"/>
        <v>0</v>
      </c>
      <c r="G174" s="50">
        <f t="shared" si="41"/>
        <v>0</v>
      </c>
      <c r="H174" s="50">
        <f t="shared" si="41"/>
        <v>0</v>
      </c>
      <c r="I174" s="50">
        <f t="shared" si="41"/>
        <v>0</v>
      </c>
      <c r="J174" s="50">
        <f t="shared" si="41"/>
        <v>0</v>
      </c>
      <c r="K174" s="50">
        <f t="shared" si="41"/>
        <v>0</v>
      </c>
      <c r="L174" s="50">
        <f t="shared" si="41"/>
        <v>0</v>
      </c>
      <c r="M174" s="50">
        <f t="shared" si="41"/>
        <v>0</v>
      </c>
      <c r="N174" s="50">
        <f t="shared" si="41"/>
        <v>0</v>
      </c>
      <c r="O174" s="50">
        <f t="shared" si="41"/>
        <v>0</v>
      </c>
      <c r="P174" s="50">
        <f t="shared" si="41"/>
        <v>0</v>
      </c>
      <c r="Q174" s="50">
        <f t="shared" si="41"/>
        <v>0</v>
      </c>
      <c r="R174" s="50">
        <f t="shared" si="41"/>
        <v>0</v>
      </c>
      <c r="S174" s="50">
        <f t="shared" si="41"/>
        <v>0</v>
      </c>
      <c r="T174" s="50">
        <f t="shared" si="41"/>
        <v>0</v>
      </c>
      <c r="U174" s="50">
        <f t="shared" si="41"/>
        <v>0</v>
      </c>
      <c r="V174" s="50">
        <f t="shared" si="41"/>
        <v>0</v>
      </c>
      <c r="W174" s="50">
        <f t="shared" si="41"/>
        <v>0</v>
      </c>
      <c r="X174" s="50">
        <f t="shared" si="41"/>
        <v>0</v>
      </c>
      <c r="Y174" s="50">
        <f t="shared" si="41"/>
        <v>0</v>
      </c>
      <c r="Z174" s="50">
        <f t="shared" si="41"/>
        <v>0</v>
      </c>
      <c r="AA174" s="50">
        <f t="shared" si="41"/>
        <v>0</v>
      </c>
      <c r="AB174" s="50">
        <f t="shared" si="41"/>
        <v>0</v>
      </c>
      <c r="AC174" s="50">
        <f t="shared" si="41"/>
        <v>0</v>
      </c>
      <c r="AD174" s="50">
        <f t="shared" si="41"/>
        <v>0</v>
      </c>
      <c r="AE174" s="50">
        <f t="shared" si="41"/>
        <v>0</v>
      </c>
      <c r="AF174" s="50">
        <f t="shared" si="41"/>
        <v>0</v>
      </c>
      <c r="AG174" s="50">
        <f t="shared" si="41"/>
        <v>0</v>
      </c>
      <c r="AH174" s="50">
        <f t="shared" si="41"/>
        <v>0</v>
      </c>
      <c r="AI174" s="50">
        <f t="shared" si="41"/>
        <v>0</v>
      </c>
      <c r="AJ174" s="50">
        <f t="shared" si="41"/>
        <v>0</v>
      </c>
      <c r="AK174" s="50">
        <f t="shared" si="41"/>
        <v>0</v>
      </c>
    </row>
    <row r="175" spans="1:37" x14ac:dyDescent="0.25">
      <c r="A175" s="31" t="s">
        <v>56</v>
      </c>
      <c r="B175" s="32" t="s">
        <v>8</v>
      </c>
      <c r="C175" s="31" t="s">
        <v>162</v>
      </c>
      <c r="D175" s="49">
        <f t="shared" si="41"/>
        <v>0</v>
      </c>
      <c r="E175" s="50">
        <f t="shared" si="41"/>
        <v>0</v>
      </c>
      <c r="F175" s="50">
        <f t="shared" si="41"/>
        <v>0</v>
      </c>
      <c r="G175" s="50">
        <f t="shared" si="41"/>
        <v>0</v>
      </c>
      <c r="H175" s="50">
        <f t="shared" si="41"/>
        <v>0</v>
      </c>
      <c r="I175" s="50">
        <f t="shared" si="41"/>
        <v>0</v>
      </c>
      <c r="J175" s="50">
        <f t="shared" si="41"/>
        <v>0</v>
      </c>
      <c r="K175" s="50">
        <f t="shared" si="41"/>
        <v>0</v>
      </c>
      <c r="L175" s="50">
        <f t="shared" si="41"/>
        <v>0</v>
      </c>
      <c r="M175" s="50">
        <f t="shared" si="41"/>
        <v>0</v>
      </c>
      <c r="N175" s="50">
        <f t="shared" si="41"/>
        <v>0</v>
      </c>
      <c r="O175" s="50">
        <f t="shared" si="41"/>
        <v>0</v>
      </c>
      <c r="P175" s="50">
        <f t="shared" si="41"/>
        <v>0</v>
      </c>
      <c r="Q175" s="50">
        <f t="shared" si="41"/>
        <v>0</v>
      </c>
      <c r="R175" s="50">
        <f t="shared" si="41"/>
        <v>0</v>
      </c>
      <c r="S175" s="50">
        <f t="shared" si="41"/>
        <v>0</v>
      </c>
      <c r="T175" s="50">
        <f t="shared" si="41"/>
        <v>0</v>
      </c>
      <c r="U175" s="50">
        <f t="shared" ref="U175:AK175" si="42">U150/U125</f>
        <v>0</v>
      </c>
      <c r="V175" s="50">
        <f t="shared" si="42"/>
        <v>0</v>
      </c>
      <c r="W175" s="50">
        <f t="shared" si="42"/>
        <v>0</v>
      </c>
      <c r="X175" s="50">
        <f t="shared" si="42"/>
        <v>0</v>
      </c>
      <c r="Y175" s="50">
        <f t="shared" si="42"/>
        <v>0</v>
      </c>
      <c r="Z175" s="50">
        <f t="shared" si="42"/>
        <v>0</v>
      </c>
      <c r="AA175" s="50">
        <f t="shared" si="42"/>
        <v>0</v>
      </c>
      <c r="AB175" s="50">
        <f t="shared" si="42"/>
        <v>0</v>
      </c>
      <c r="AC175" s="50">
        <f t="shared" si="42"/>
        <v>0</v>
      </c>
      <c r="AD175" s="50">
        <f t="shared" si="42"/>
        <v>0</v>
      </c>
      <c r="AE175" s="50">
        <f t="shared" si="42"/>
        <v>0</v>
      </c>
      <c r="AF175" s="50">
        <f t="shared" si="42"/>
        <v>0</v>
      </c>
      <c r="AG175" s="50">
        <f t="shared" si="42"/>
        <v>0</v>
      </c>
      <c r="AH175" s="50">
        <f t="shared" si="42"/>
        <v>0</v>
      </c>
      <c r="AI175" s="50">
        <f t="shared" si="42"/>
        <v>0</v>
      </c>
      <c r="AJ175" s="50">
        <f t="shared" si="42"/>
        <v>0</v>
      </c>
      <c r="AK175" s="50">
        <f t="shared" si="42"/>
        <v>0</v>
      </c>
    </row>
    <row r="176" spans="1:37" x14ac:dyDescent="0.25">
      <c r="A176" s="31" t="s">
        <v>14</v>
      </c>
      <c r="B176" s="32" t="s">
        <v>8</v>
      </c>
      <c r="C176" s="31" t="s">
        <v>162</v>
      </c>
      <c r="D176" s="49">
        <f t="shared" ref="D176:AK177" si="43">D151/D126</f>
        <v>0</v>
      </c>
      <c r="E176" s="50">
        <f t="shared" si="43"/>
        <v>0</v>
      </c>
      <c r="F176" s="50">
        <f t="shared" si="43"/>
        <v>0</v>
      </c>
      <c r="G176" s="50">
        <f t="shared" si="43"/>
        <v>0</v>
      </c>
      <c r="H176" s="50">
        <f t="shared" si="43"/>
        <v>0</v>
      </c>
      <c r="I176" s="50">
        <f t="shared" si="43"/>
        <v>0</v>
      </c>
      <c r="J176" s="50">
        <f t="shared" si="43"/>
        <v>5.8175200196845956E-5</v>
      </c>
      <c r="K176" s="50">
        <f t="shared" si="43"/>
        <v>3.7955603100329956E-4</v>
      </c>
      <c r="L176" s="50">
        <f t="shared" si="43"/>
        <v>2.4759911616387517E-3</v>
      </c>
      <c r="M176" s="50">
        <f t="shared" si="43"/>
        <v>1.6149132316211196E-2</v>
      </c>
      <c r="N176" s="50">
        <f t="shared" si="43"/>
        <v>0.10529582128766497</v>
      </c>
      <c r="O176" s="50">
        <f t="shared" si="43"/>
        <v>0.68563780923957118</v>
      </c>
      <c r="P176" s="50">
        <f t="shared" si="43"/>
        <v>4.4289234277555147</v>
      </c>
      <c r="Q176" s="50">
        <f t="shared" si="43"/>
        <v>27.045049339229195</v>
      </c>
      <c r="R176" s="50">
        <f t="shared" si="43"/>
        <v>28.105107935973795</v>
      </c>
      <c r="S176" s="50">
        <f t="shared" si="43"/>
        <v>29.197720631234905</v>
      </c>
      <c r="T176" s="50">
        <f t="shared" si="43"/>
        <v>30.323300045668923</v>
      </c>
      <c r="U176" s="50">
        <f t="shared" si="43"/>
        <v>31.482210316309022</v>
      </c>
      <c r="V176" s="50">
        <f t="shared" si="43"/>
        <v>32.674761422791775</v>
      </c>
      <c r="W176" s="50">
        <f t="shared" si="43"/>
        <v>33.901203246877017</v>
      </c>
      <c r="X176" s="50">
        <f t="shared" si="43"/>
        <v>35.161719388564549</v>
      </c>
      <c r="Y176" s="50">
        <f t="shared" si="43"/>
        <v>36.456420769732816</v>
      </c>
      <c r="Z176" s="50">
        <f t="shared" si="43"/>
        <v>37.785339064806294</v>
      </c>
      <c r="AA176" s="50">
        <f t="shared" si="43"/>
        <v>39.148420007509259</v>
      </c>
      <c r="AB176" s="50">
        <f t="shared" si="43"/>
        <v>40.545516633258138</v>
      </c>
      <c r="AC176" s="50">
        <f t="shared" si="43"/>
        <v>41.976382528104203</v>
      </c>
      <c r="AD176" s="50">
        <f t="shared" si="43"/>
        <v>43.440665167244809</v>
      </c>
      <c r="AE176" s="50">
        <f t="shared" si="43"/>
        <v>44.937899438786154</v>
      </c>
      <c r="AF176" s="50">
        <f t="shared" si="43"/>
        <v>46.649561347962333</v>
      </c>
      <c r="AG176" s="50">
        <f t="shared" si="43"/>
        <v>48.405853927005474</v>
      </c>
      <c r="AH176" s="50">
        <f t="shared" si="43"/>
        <v>50.206377579990807</v>
      </c>
      <c r="AI176" s="50">
        <f t="shared" si="43"/>
        <v>52.050586345078877</v>
      </c>
      <c r="AJ176" s="50">
        <f t="shared" si="43"/>
        <v>53.937781366956521</v>
      </c>
      <c r="AK176" s="50">
        <f t="shared" si="43"/>
        <v>55.867105283859424</v>
      </c>
    </row>
    <row r="177" spans="1:37" x14ac:dyDescent="0.25">
      <c r="A177" s="31" t="s">
        <v>79</v>
      </c>
      <c r="B177" s="32" t="s">
        <v>8</v>
      </c>
      <c r="C177" s="31" t="s">
        <v>162</v>
      </c>
      <c r="D177" s="49">
        <f t="shared" si="43"/>
        <v>0</v>
      </c>
      <c r="E177" s="50">
        <f t="shared" si="43"/>
        <v>0</v>
      </c>
      <c r="F177" s="50">
        <f t="shared" si="43"/>
        <v>0</v>
      </c>
      <c r="G177" s="50">
        <f t="shared" si="43"/>
        <v>0</v>
      </c>
      <c r="H177" s="50">
        <f t="shared" si="43"/>
        <v>0</v>
      </c>
      <c r="I177" s="50">
        <f t="shared" si="43"/>
        <v>0</v>
      </c>
      <c r="J177" s="50">
        <f t="shared" si="43"/>
        <v>0</v>
      </c>
      <c r="K177" s="50">
        <f t="shared" si="43"/>
        <v>0</v>
      </c>
      <c r="L177" s="50">
        <f t="shared" si="43"/>
        <v>0</v>
      </c>
      <c r="M177" s="50">
        <f t="shared" si="43"/>
        <v>0</v>
      </c>
      <c r="N177" s="50">
        <f t="shared" si="43"/>
        <v>0</v>
      </c>
      <c r="O177" s="50">
        <f t="shared" si="43"/>
        <v>0</v>
      </c>
      <c r="P177" s="50">
        <f t="shared" si="43"/>
        <v>5.2863801045676926E-5</v>
      </c>
      <c r="Q177" s="50">
        <f t="shared" si="43"/>
        <v>10.205678995935555</v>
      </c>
      <c r="R177" s="50">
        <f t="shared" si="43"/>
        <v>10.958858677563958</v>
      </c>
      <c r="S177" s="50">
        <f t="shared" si="43"/>
        <v>11.763864951514611</v>
      </c>
      <c r="T177" s="50">
        <f t="shared" si="43"/>
        <v>12.623832518672979</v>
      </c>
      <c r="U177" s="50">
        <f t="shared" si="43"/>
        <v>13.542025960504604</v>
      </c>
      <c r="V177" s="50">
        <f t="shared" si="43"/>
        <v>14.521835721447294</v>
      </c>
      <c r="W177" s="50">
        <f t="shared" si="43"/>
        <v>15.566772174906736</v>
      </c>
      <c r="X177" s="50">
        <f t="shared" si="43"/>
        <v>16.680457486424608</v>
      </c>
      <c r="Y177" s="50">
        <f t="shared" si="43"/>
        <v>17.866614965620322</v>
      </c>
      <c r="Z177" s="50">
        <f t="shared" si="43"/>
        <v>19.129055578666716</v>
      </c>
      <c r="AA177" s="50">
        <f t="shared" si="43"/>
        <v>20.471661276596819</v>
      </c>
      <c r="AB177" s="50">
        <f t="shared" si="43"/>
        <v>21.898364783165928</v>
      </c>
      <c r="AC177" s="50">
        <f t="shared" si="43"/>
        <v>23.413125481102501</v>
      </c>
      <c r="AD177" s="50">
        <f t="shared" si="43"/>
        <v>25.019901039461516</v>
      </c>
      <c r="AE177" s="50">
        <f t="shared" si="43"/>
        <v>26.722614439817185</v>
      </c>
      <c r="AF177" s="50">
        <f t="shared" si="43"/>
        <v>28.636877625160789</v>
      </c>
      <c r="AG177" s="50">
        <f t="shared" si="43"/>
        <v>30.670066584831925</v>
      </c>
      <c r="AH177" s="50">
        <f t="shared" si="43"/>
        <v>32.827105413960446</v>
      </c>
      <c r="AI177" s="50">
        <f t="shared" si="43"/>
        <v>35.112763379106099</v>
      </c>
      <c r="AJ177" s="50">
        <f t="shared" si="43"/>
        <v>37.531590562290646</v>
      </c>
      <c r="AK177" s="50">
        <f t="shared" si="43"/>
        <v>40.087846539563252</v>
      </c>
    </row>
    <row r="178" spans="1:37" x14ac:dyDescent="0.25"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</row>
    <row r="179" spans="1:37" x14ac:dyDescent="0.25">
      <c r="A179" s="31" t="s">
        <v>85</v>
      </c>
      <c r="B179" s="32" t="s">
        <v>8</v>
      </c>
      <c r="C179" s="31" t="s">
        <v>162</v>
      </c>
      <c r="D179" s="49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/>
      <c r="AG179" s="50"/>
      <c r="AH179" s="50"/>
      <c r="AI179" s="50"/>
      <c r="AJ179" s="50"/>
      <c r="AK179" s="50"/>
    </row>
    <row r="180" spans="1:37" x14ac:dyDescent="0.25">
      <c r="A180" s="31" t="s">
        <v>12</v>
      </c>
      <c r="B180" s="32" t="s">
        <v>8</v>
      </c>
      <c r="C180" s="31" t="s">
        <v>162</v>
      </c>
      <c r="D180" s="49">
        <f t="shared" ref="D180:AK180" si="44">D155/D130</f>
        <v>3.6548699404800096</v>
      </c>
      <c r="E180" s="50">
        <f t="shared" si="44"/>
        <v>3.8055963453941657</v>
      </c>
      <c r="F180" s="50">
        <f t="shared" si="44"/>
        <v>3.8276520420020024</v>
      </c>
      <c r="G180" s="50">
        <f t="shared" si="44"/>
        <v>3.849184048362412</v>
      </c>
      <c r="H180" s="50">
        <f t="shared" si="44"/>
        <v>3.870200847336263</v>
      </c>
      <c r="I180" s="50">
        <f t="shared" si="44"/>
        <v>3.8907110201779349</v>
      </c>
      <c r="J180" s="50">
        <f t="shared" si="44"/>
        <v>3.9107232285035312</v>
      </c>
      <c r="K180" s="50">
        <f t="shared" si="44"/>
        <v>3.8578117598463253</v>
      </c>
      <c r="L180" s="50">
        <f t="shared" si="44"/>
        <v>3.8050593519981897</v>
      </c>
      <c r="M180" s="50">
        <f t="shared" si="44"/>
        <v>3.752494972291974</v>
      </c>
      <c r="N180" s="50">
        <f t="shared" si="44"/>
        <v>3.7001460188354636</v>
      </c>
      <c r="O180" s="50">
        <f t="shared" si="44"/>
        <v>3.648038366851039</v>
      </c>
      <c r="P180" s="50">
        <f t="shared" si="44"/>
        <v>3.5961964152712484</v>
      </c>
      <c r="Q180" s="50">
        <f t="shared" si="44"/>
        <v>3.544643133430907</v>
      </c>
      <c r="R180" s="50">
        <f t="shared" si="44"/>
        <v>3.5244701108075547</v>
      </c>
      <c r="S180" s="50">
        <f t="shared" si="44"/>
        <v>3.5039942776547912</v>
      </c>
      <c r="T180" s="50">
        <f t="shared" si="44"/>
        <v>3.4832343053053747</v>
      </c>
      <c r="U180" s="50">
        <f t="shared" si="44"/>
        <v>3.4622083046556851</v>
      </c>
      <c r="V180" s="50">
        <f t="shared" si="44"/>
        <v>3.4409338324672292</v>
      </c>
      <c r="W180" s="50">
        <f t="shared" si="44"/>
        <v>3.4194278983282582</v>
      </c>
      <c r="X180" s="50">
        <f t="shared" si="44"/>
        <v>3.3977069722064934</v>
      </c>
      <c r="Y180" s="50">
        <f t="shared" si="44"/>
        <v>3.3757869925283068</v>
      </c>
      <c r="Z180" s="50">
        <f t="shared" si="44"/>
        <v>3.3536833747233912</v>
      </c>
      <c r="AA180" s="50">
        <f t="shared" si="44"/>
        <v>3.3314110201776592</v>
      </c>
      <c r="AB180" s="50">
        <f t="shared" si="44"/>
        <v>3.3089843255410227</v>
      </c>
      <c r="AC180" s="50">
        <f t="shared" si="44"/>
        <v>3.2864171923399441</v>
      </c>
      <c r="AD180" s="50">
        <f t="shared" si="44"/>
        <v>3.2637230368480772</v>
      </c>
      <c r="AE180" s="50">
        <f t="shared" si="44"/>
        <v>3.2409148001716166</v>
      </c>
      <c r="AF180" s="50">
        <f t="shared" si="44"/>
        <v>3.2306131168841694</v>
      </c>
      <c r="AG180" s="50">
        <f t="shared" si="44"/>
        <v>3.2200906723542762</v>
      </c>
      <c r="AH180" s="50">
        <f t="shared" si="44"/>
        <v>3.2093572553824465</v>
      </c>
      <c r="AI180" s="50">
        <f t="shared" si="44"/>
        <v>3.198422384993969</v>
      </c>
      <c r="AJ180" s="50">
        <f t="shared" si="44"/>
        <v>3.187295314352991</v>
      </c>
      <c r="AK180" s="50">
        <f t="shared" si="44"/>
        <v>3.1759850348572662</v>
      </c>
    </row>
    <row r="182" spans="1:37" x14ac:dyDescent="0.25">
      <c r="A182" s="53" t="s">
        <v>114</v>
      </c>
      <c r="B182" s="32"/>
      <c r="C182" s="31"/>
      <c r="D182" s="49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  <c r="AH182" s="50"/>
      <c r="AI182" s="50"/>
      <c r="AJ182" s="50"/>
      <c r="AK182" s="50"/>
    </row>
    <row r="183" spans="1:37" x14ac:dyDescent="0.25">
      <c r="A183" s="31" t="s">
        <v>7</v>
      </c>
      <c r="B183" s="32" t="s">
        <v>8</v>
      </c>
      <c r="C183" s="31" t="s">
        <v>163</v>
      </c>
      <c r="D183" s="49">
        <f>D167+D159</f>
        <v>625.96334887043997</v>
      </c>
      <c r="E183" s="50">
        <f t="shared" ref="E183:AK183" si="45">E167+E159</f>
        <v>650.74543604648557</v>
      </c>
      <c r="F183" s="50">
        <f t="shared" si="45"/>
        <v>653.48162691566688</v>
      </c>
      <c r="G183" s="50">
        <f t="shared" si="45"/>
        <v>656.11990903954268</v>
      </c>
      <c r="H183" s="50">
        <f t="shared" si="45"/>
        <v>658.66218922955056</v>
      </c>
      <c r="I183" s="50">
        <f t="shared" si="45"/>
        <v>661.11037900893655</v>
      </c>
      <c r="J183" s="50">
        <f t="shared" si="45"/>
        <v>663.46639151657587</v>
      </c>
      <c r="K183" s="50">
        <f t="shared" si="45"/>
        <v>653.46269529522647</v>
      </c>
      <c r="L183" s="50">
        <f t="shared" si="45"/>
        <v>643.51724837455481</v>
      </c>
      <c r="M183" s="50">
        <f t="shared" si="45"/>
        <v>633.63466871214064</v>
      </c>
      <c r="N183" s="50">
        <f t="shared" si="45"/>
        <v>623.81928085267975</v>
      </c>
      <c r="O183" s="50">
        <f t="shared" si="45"/>
        <v>614.07512601627548</v>
      </c>
      <c r="P183" s="50">
        <f t="shared" si="45"/>
        <v>604.40597213548745</v>
      </c>
      <c r="Q183" s="50">
        <f t="shared" si="45"/>
        <v>594.81532381495242</v>
      </c>
      <c r="R183" s="50">
        <f t="shared" si="45"/>
        <v>591.43015285913282</v>
      </c>
      <c r="S183" s="50">
        <f t="shared" si="45"/>
        <v>587.99416822861417</v>
      </c>
      <c r="T183" s="50">
        <f t="shared" si="45"/>
        <v>584.51050310053813</v>
      </c>
      <c r="U183" s="50">
        <f t="shared" si="45"/>
        <v>580.98219660699465</v>
      </c>
      <c r="V183" s="50">
        <f t="shared" si="45"/>
        <v>577.41219489245816</v>
      </c>
      <c r="W183" s="50">
        <f t="shared" si="45"/>
        <v>554.95525742172742</v>
      </c>
      <c r="X183" s="50">
        <f t="shared" si="45"/>
        <v>533.36212897850805</v>
      </c>
      <c r="Y183" s="50">
        <f t="shared" si="45"/>
        <v>512.59188639144452</v>
      </c>
      <c r="Z183" s="50">
        <f t="shared" si="45"/>
        <v>492.6061663107339</v>
      </c>
      <c r="AA183" s="50">
        <f t="shared" si="45"/>
        <v>473.36895824559377</v>
      </c>
      <c r="AB183" s="50">
        <f t="shared" si="45"/>
        <v>390.46386976751558</v>
      </c>
      <c r="AC183" s="50">
        <f t="shared" si="45"/>
        <v>321.1141345218407</v>
      </c>
      <c r="AD183" s="50">
        <f t="shared" si="45"/>
        <v>262.35249428426306</v>
      </c>
      <c r="AE183" s="50">
        <f t="shared" si="45"/>
        <v>212.01965801353262</v>
      </c>
      <c r="AF183" s="50">
        <f t="shared" si="45"/>
        <v>169.16689377136774</v>
      </c>
      <c r="AG183" s="50">
        <f t="shared" si="45"/>
        <v>131.61533702299604</v>
      </c>
      <c r="AH183" s="50">
        <f t="shared" si="45"/>
        <v>98.47098901335967</v>
      </c>
      <c r="AI183" s="50">
        <f t="shared" si="45"/>
        <v>69.030985792134558</v>
      </c>
      <c r="AJ183" s="50">
        <f t="shared" si="45"/>
        <v>42.73504757771785</v>
      </c>
      <c r="AK183" s="50">
        <f t="shared" si="45"/>
        <v>19.131014101952367</v>
      </c>
    </row>
    <row r="184" spans="1:37" x14ac:dyDescent="0.25">
      <c r="A184" s="31" t="s">
        <v>9</v>
      </c>
      <c r="B184" s="32" t="s">
        <v>8</v>
      </c>
      <c r="C184" s="31" t="s">
        <v>163</v>
      </c>
      <c r="D184" s="49">
        <f>D168</f>
        <v>264.8424136050001</v>
      </c>
      <c r="E184" s="50">
        <f t="shared" ref="E184:AK185" si="46">E168</f>
        <v>275.76448347931876</v>
      </c>
      <c r="F184" s="50">
        <f t="shared" si="46"/>
        <v>277.36270284648782</v>
      </c>
      <c r="G184" s="50">
        <f t="shared" si="46"/>
        <v>278.92297410842497</v>
      </c>
      <c r="H184" s="50">
        <f t="shared" si="46"/>
        <v>280.2124016230008</v>
      </c>
      <c r="I184" s="50">
        <f t="shared" si="46"/>
        <v>278.57895067026311</v>
      </c>
      <c r="J184" s="50">
        <f t="shared" si="46"/>
        <v>276.88677044133794</v>
      </c>
      <c r="K184" s="50">
        <f t="shared" si="46"/>
        <v>270.06685703957459</v>
      </c>
      <c r="L184" s="50">
        <f t="shared" si="46"/>
        <v>263.35026614448361</v>
      </c>
      <c r="M184" s="50">
        <f t="shared" si="46"/>
        <v>256.7320483926984</v>
      </c>
      <c r="N184" s="50">
        <f t="shared" si="46"/>
        <v>250.17329405672643</v>
      </c>
      <c r="O184" s="50">
        <f t="shared" si="46"/>
        <v>243.41600042738719</v>
      </c>
      <c r="P184" s="50">
        <f t="shared" si="46"/>
        <v>234.80275732081157</v>
      </c>
      <c r="Q184" s="50">
        <f t="shared" si="46"/>
        <v>208.29322848471449</v>
      </c>
      <c r="R184" s="50">
        <f t="shared" si="46"/>
        <v>203.18026049402391</v>
      </c>
      <c r="S184" s="50">
        <f t="shared" si="46"/>
        <v>198.04229447820748</v>
      </c>
      <c r="T184" s="50">
        <f t="shared" si="46"/>
        <v>192.87928294118586</v>
      </c>
      <c r="U184" s="50">
        <f t="shared" si="46"/>
        <v>187.69105349914571</v>
      </c>
      <c r="V184" s="50">
        <f t="shared" si="46"/>
        <v>182.47731814181415</v>
      </c>
      <c r="W184" s="50">
        <f t="shared" si="46"/>
        <v>177.23768368660609</v>
      </c>
      <c r="X184" s="50">
        <f t="shared" si="46"/>
        <v>171.97166355194952</v>
      </c>
      <c r="Y184" s="50">
        <f t="shared" si="46"/>
        <v>166.67869098230565</v>
      </c>
      <c r="Z184" s="50">
        <f t="shared" si="46"/>
        <v>161.35813386155897</v>
      </c>
      <c r="AA184" s="50">
        <f t="shared" si="46"/>
        <v>156.00931125290273</v>
      </c>
      <c r="AB184" s="50">
        <f t="shared" si="46"/>
        <v>150.63151180128744</v>
      </c>
      <c r="AC184" s="50">
        <f t="shared" si="46"/>
        <v>145.22401412798123</v>
      </c>
      <c r="AD184" s="50">
        <f t="shared" si="46"/>
        <v>139.78610933481596</v>
      </c>
      <c r="AE184" s="50">
        <f t="shared" si="46"/>
        <v>134.31712571711807</v>
      </c>
      <c r="AF184" s="50">
        <f t="shared" si="46"/>
        <v>129.3211592299638</v>
      </c>
      <c r="AG184" s="50">
        <f t="shared" si="46"/>
        <v>124.25152925845242</v>
      </c>
      <c r="AH184" s="50">
        <f t="shared" si="46"/>
        <v>119.10721463291398</v>
      </c>
      <c r="AI184" s="50">
        <f t="shared" si="46"/>
        <v>113.88734522828376</v>
      </c>
      <c r="AJ184" s="50">
        <f t="shared" si="46"/>
        <v>108.59124172939802</v>
      </c>
      <c r="AK184" s="50">
        <f t="shared" si="46"/>
        <v>103.21845823359652</v>
      </c>
    </row>
    <row r="185" spans="1:37" x14ac:dyDescent="0.25">
      <c r="A185" s="31" t="s">
        <v>10</v>
      </c>
      <c r="B185" s="32" t="s">
        <v>8</v>
      </c>
      <c r="C185" s="31" t="s">
        <v>163</v>
      </c>
      <c r="D185" s="49">
        <f>D169</f>
        <v>56.209034700000018</v>
      </c>
      <c r="E185" s="50">
        <f t="shared" si="46"/>
        <v>58.527088655953733</v>
      </c>
      <c r="F185" s="50">
        <f t="shared" si="46"/>
        <v>58.866287980731833</v>
      </c>
      <c r="G185" s="50">
        <f t="shared" si="46"/>
        <v>59.197433360015538</v>
      </c>
      <c r="H185" s="50">
        <f t="shared" si="46"/>
        <v>59.47109600688308</v>
      </c>
      <c r="I185" s="50">
        <f t="shared" si="46"/>
        <v>59.124419279264494</v>
      </c>
      <c r="J185" s="50">
        <f t="shared" si="46"/>
        <v>58.765278098244423</v>
      </c>
      <c r="K185" s="50">
        <f t="shared" si="46"/>
        <v>57.317848497249905</v>
      </c>
      <c r="L185" s="50">
        <f t="shared" si="46"/>
        <v>55.892347628454225</v>
      </c>
      <c r="M185" s="50">
        <f t="shared" si="46"/>
        <v>54.487725059891318</v>
      </c>
      <c r="N185" s="50">
        <f t="shared" si="46"/>
        <v>53.095722755421832</v>
      </c>
      <c r="O185" s="50">
        <f t="shared" si="46"/>
        <v>51.661583310309751</v>
      </c>
      <c r="P185" s="50">
        <f t="shared" si="46"/>
        <v>49.83354499096744</v>
      </c>
      <c r="Q185" s="50">
        <f t="shared" si="46"/>
        <v>44.207274614005811</v>
      </c>
      <c r="R185" s="50">
        <f t="shared" si="46"/>
        <v>43.122119893896105</v>
      </c>
      <c r="S185" s="50">
        <f t="shared" si="46"/>
        <v>42.031659698569605</v>
      </c>
      <c r="T185" s="50">
        <f t="shared" si="46"/>
        <v>40.935883947659171</v>
      </c>
      <c r="U185" s="50">
        <f t="shared" si="46"/>
        <v>39.834756055152717</v>
      </c>
      <c r="V185" s="50">
        <f t="shared" si="46"/>
        <v>38.728214894966989</v>
      </c>
      <c r="W185" s="50">
        <f t="shared" si="46"/>
        <v>37.616177019691605</v>
      </c>
      <c r="X185" s="50">
        <f t="shared" si="46"/>
        <v>36.498539159309949</v>
      </c>
      <c r="Y185" s="50">
        <f t="shared" si="46"/>
        <v>35.375181028021402</v>
      </c>
      <c r="Z185" s="50">
        <f t="shared" si="46"/>
        <v>34.245968468172805</v>
      </c>
      <c r="AA185" s="50">
        <f t="shared" si="46"/>
        <v>33.110756960613784</v>
      </c>
      <c r="AB185" s="50">
        <f t="shared" si="46"/>
        <v>31.969395530354632</v>
      </c>
      <c r="AC185" s="50">
        <f t="shared" si="46"/>
        <v>30.821731075021724</v>
      </c>
      <c r="AD185" s="50">
        <f t="shared" si="46"/>
        <v>29.667613141063452</v>
      </c>
      <c r="AE185" s="50">
        <f t="shared" si="46"/>
        <v>28.506899168718391</v>
      </c>
      <c r="AF185" s="50">
        <f t="shared" si="46"/>
        <v>27.446576353297608</v>
      </c>
      <c r="AG185" s="50">
        <f t="shared" si="46"/>
        <v>26.370619511241912</v>
      </c>
      <c r="AH185" s="50">
        <f t="shared" si="46"/>
        <v>25.278811913815801</v>
      </c>
      <c r="AI185" s="50">
        <f t="shared" si="46"/>
        <v>24.170968889352483</v>
      </c>
      <c r="AJ185" s="50">
        <f t="shared" si="46"/>
        <v>23.046946262872233</v>
      </c>
      <c r="AK185" s="50">
        <f t="shared" si="46"/>
        <v>21.906649397878731</v>
      </c>
    </row>
    <row r="186" spans="1:37" x14ac:dyDescent="0.25">
      <c r="A186" s="31" t="s">
        <v>11</v>
      </c>
      <c r="B186" s="32" t="s">
        <v>8</v>
      </c>
      <c r="C186" s="31" t="s">
        <v>163</v>
      </c>
      <c r="D186" s="49">
        <f>D170+D160</f>
        <v>29.054641000000007</v>
      </c>
      <c r="E186" s="50">
        <f t="shared" ref="E186:AK186" si="47">E170+E160</f>
        <v>30.252850965147569</v>
      </c>
      <c r="F186" s="50">
        <f t="shared" si="47"/>
        <v>30.428184248515091</v>
      </c>
      <c r="G186" s="50">
        <f t="shared" si="47"/>
        <v>30.599354420094233</v>
      </c>
      <c r="H186" s="50">
        <f t="shared" si="47"/>
        <v>30.740811571996645</v>
      </c>
      <c r="I186" s="50">
        <f t="shared" si="47"/>
        <v>30.561613193697283</v>
      </c>
      <c r="J186" s="50">
        <f t="shared" si="47"/>
        <v>30.375971897088181</v>
      </c>
      <c r="K186" s="50">
        <f t="shared" si="47"/>
        <v>29.627790618862644</v>
      </c>
      <c r="L186" s="50">
        <f t="shared" si="47"/>
        <v>28.890944376810985</v>
      </c>
      <c r="M186" s="50">
        <f t="shared" si="47"/>
        <v>28.164890199081213</v>
      </c>
      <c r="N186" s="50">
        <f t="shared" si="47"/>
        <v>27.445359478737174</v>
      </c>
      <c r="O186" s="50">
        <f t="shared" si="47"/>
        <v>26.704047927239021</v>
      </c>
      <c r="P186" s="50">
        <f t="shared" si="47"/>
        <v>25.759128709426268</v>
      </c>
      <c r="Q186" s="50">
        <f t="shared" si="47"/>
        <v>22.850890436984365</v>
      </c>
      <c r="R186" s="50">
        <f t="shared" si="47"/>
        <v>22.289970275474399</v>
      </c>
      <c r="S186" s="50">
        <f t="shared" si="47"/>
        <v>21.726307695800156</v>
      </c>
      <c r="T186" s="50">
        <f t="shared" si="47"/>
        <v>21.159897487385596</v>
      </c>
      <c r="U186" s="50">
        <f t="shared" si="47"/>
        <v>20.590720738796794</v>
      </c>
      <c r="V186" s="50">
        <f t="shared" si="47"/>
        <v>20.018745853753622</v>
      </c>
      <c r="W186" s="50">
        <f t="shared" si="47"/>
        <v>19.443929698006176</v>
      </c>
      <c r="X186" s="50">
        <f t="shared" si="47"/>
        <v>18.866218890932</v>
      </c>
      <c r="Y186" s="50">
        <f t="shared" si="47"/>
        <v>18.285551256392107</v>
      </c>
      <c r="Z186" s="50">
        <f t="shared" si="47"/>
        <v>17.701857447839796</v>
      </c>
      <c r="AA186" s="50">
        <f t="shared" si="47"/>
        <v>17.115062762835251</v>
      </c>
      <c r="AB186" s="50">
        <f t="shared" si="47"/>
        <v>16.525089161893369</v>
      </c>
      <c r="AC186" s="50">
        <f t="shared" si="47"/>
        <v>15.93185750587708</v>
      </c>
      <c r="AD186" s="50">
        <f t="shared" si="47"/>
        <v>15.335290024834407</v>
      </c>
      <c r="AE186" s="50">
        <f t="shared" si="47"/>
        <v>14.73531302914034</v>
      </c>
      <c r="AF186" s="50">
        <f t="shared" si="47"/>
        <v>14.187228563527547</v>
      </c>
      <c r="AG186" s="50">
        <f t="shared" si="47"/>
        <v>13.631062816432411</v>
      </c>
      <c r="AH186" s="50">
        <f t="shared" si="47"/>
        <v>13.066703760035235</v>
      </c>
      <c r="AI186" s="50">
        <f t="shared" si="47"/>
        <v>12.494055936924054</v>
      </c>
      <c r="AJ186" s="50">
        <f t="shared" si="47"/>
        <v>11.913044822562027</v>
      </c>
      <c r="AK186" s="50">
        <f t="shared" si="47"/>
        <v>11.323621499022694</v>
      </c>
    </row>
    <row r="187" spans="1:37" x14ac:dyDescent="0.25">
      <c r="A187" s="31" t="s">
        <v>12</v>
      </c>
      <c r="B187" s="32" t="s">
        <v>8</v>
      </c>
      <c r="C187" s="31" t="s">
        <v>163</v>
      </c>
      <c r="D187" s="49">
        <f>D171+D161+D180</f>
        <v>195.4475904</v>
      </c>
      <c r="E187" s="50">
        <f t="shared" ref="E187:AK187" si="48">E171+E161+E180</f>
        <v>203.19145133385371</v>
      </c>
      <c r="F187" s="50">
        <f t="shared" si="48"/>
        <v>204.05186520501559</v>
      </c>
      <c r="G187" s="50">
        <f t="shared" si="48"/>
        <v>204.8817565295229</v>
      </c>
      <c r="H187" s="50">
        <f t="shared" si="48"/>
        <v>205.68171802979887</v>
      </c>
      <c r="I187" s="50">
        <f t="shared" si="48"/>
        <v>211.97259727596094</v>
      </c>
      <c r="J187" s="50">
        <f t="shared" si="48"/>
        <v>218.27420156308926</v>
      </c>
      <c r="K187" s="50">
        <f t="shared" si="48"/>
        <v>220.44574367532761</v>
      </c>
      <c r="L187" s="50">
        <f t="shared" si="48"/>
        <v>222.47022427517814</v>
      </c>
      <c r="M187" s="50">
        <f t="shared" si="48"/>
        <v>224.35055689317005</v>
      </c>
      <c r="N187" s="50">
        <f t="shared" si="48"/>
        <v>226.08864340859137</v>
      </c>
      <c r="O187" s="50">
        <f t="shared" si="48"/>
        <v>227.6785316273091</v>
      </c>
      <c r="P187" s="50">
        <f t="shared" si="48"/>
        <v>229.05730201362942</v>
      </c>
      <c r="Q187" s="50">
        <f t="shared" si="48"/>
        <v>229.52833609381301</v>
      </c>
      <c r="R187" s="50">
        <f t="shared" si="48"/>
        <v>232.92352375068822</v>
      </c>
      <c r="S187" s="50">
        <f t="shared" si="48"/>
        <v>236.21579620011877</v>
      </c>
      <c r="T187" s="50">
        <f t="shared" si="48"/>
        <v>239.40482944971043</v>
      </c>
      <c r="U187" s="50">
        <f t="shared" si="48"/>
        <v>242.49033859278097</v>
      </c>
      <c r="V187" s="50">
        <f t="shared" si="48"/>
        <v>245.47207367597733</v>
      </c>
      <c r="W187" s="50">
        <f t="shared" si="48"/>
        <v>245.19430118852671</v>
      </c>
      <c r="X187" s="50">
        <f t="shared" si="48"/>
        <v>244.96300251049399</v>
      </c>
      <c r="Y187" s="50">
        <f t="shared" si="48"/>
        <v>244.77071302929565</v>
      </c>
      <c r="Z187" s="50">
        <f t="shared" si="48"/>
        <v>244.61043439530093</v>
      </c>
      <c r="AA187" s="50">
        <f t="shared" si="48"/>
        <v>244.4755980482596</v>
      </c>
      <c r="AB187" s="50">
        <f t="shared" si="48"/>
        <v>233.5812202005194</v>
      </c>
      <c r="AC187" s="50">
        <f t="shared" si="48"/>
        <v>224.85540769330541</v>
      </c>
      <c r="AD187" s="50">
        <f t="shared" si="48"/>
        <v>217.80095143798872</v>
      </c>
      <c r="AE187" s="50">
        <f t="shared" si="48"/>
        <v>212.05594682277174</v>
      </c>
      <c r="AF187" s="50">
        <f t="shared" si="48"/>
        <v>208.16306688060126</v>
      </c>
      <c r="AG187" s="50">
        <f t="shared" si="48"/>
        <v>205.07753968473727</v>
      </c>
      <c r="AH187" s="50">
        <f t="shared" si="48"/>
        <v>202.64833341686474</v>
      </c>
      <c r="AI187" s="50">
        <f t="shared" si="48"/>
        <v>200.756454779329</v>
      </c>
      <c r="AJ187" s="50">
        <f t="shared" si="48"/>
        <v>199.30682847412737</v>
      </c>
      <c r="AK187" s="50">
        <f t="shared" si="48"/>
        <v>198.22253633651738</v>
      </c>
    </row>
    <row r="188" spans="1:37" x14ac:dyDescent="0.25">
      <c r="A188" s="31" t="s">
        <v>54</v>
      </c>
      <c r="B188" s="32" t="s">
        <v>8</v>
      </c>
      <c r="C188" s="31" t="s">
        <v>163</v>
      </c>
      <c r="D188" s="49">
        <f>D172</f>
        <v>0</v>
      </c>
      <c r="E188" s="50">
        <f t="shared" ref="E188:AK188" si="49">E172</f>
        <v>0</v>
      </c>
      <c r="F188" s="50">
        <f t="shared" si="49"/>
        <v>0</v>
      </c>
      <c r="G188" s="50">
        <f t="shared" si="49"/>
        <v>0</v>
      </c>
      <c r="H188" s="50">
        <f t="shared" si="49"/>
        <v>0</v>
      </c>
      <c r="I188" s="50">
        <f t="shared" si="49"/>
        <v>0</v>
      </c>
      <c r="J188" s="50">
        <f t="shared" si="49"/>
        <v>0</v>
      </c>
      <c r="K188" s="50">
        <f t="shared" si="49"/>
        <v>0</v>
      </c>
      <c r="L188" s="50">
        <f t="shared" si="49"/>
        <v>0</v>
      </c>
      <c r="M188" s="50">
        <f t="shared" si="49"/>
        <v>0</v>
      </c>
      <c r="N188" s="50">
        <f t="shared" si="49"/>
        <v>0</v>
      </c>
      <c r="O188" s="50">
        <f t="shared" si="49"/>
        <v>0</v>
      </c>
      <c r="P188" s="50">
        <f t="shared" si="49"/>
        <v>0</v>
      </c>
      <c r="Q188" s="50">
        <f t="shared" si="49"/>
        <v>0</v>
      </c>
      <c r="R188" s="50">
        <f t="shared" si="49"/>
        <v>0</v>
      </c>
      <c r="S188" s="50">
        <f t="shared" si="49"/>
        <v>0</v>
      </c>
      <c r="T188" s="50">
        <f t="shared" si="49"/>
        <v>0</v>
      </c>
      <c r="U188" s="50">
        <f t="shared" si="49"/>
        <v>0</v>
      </c>
      <c r="V188" s="50">
        <f t="shared" si="49"/>
        <v>0</v>
      </c>
      <c r="W188" s="50">
        <f t="shared" si="49"/>
        <v>0</v>
      </c>
      <c r="X188" s="50">
        <f t="shared" si="49"/>
        <v>0</v>
      </c>
      <c r="Y188" s="50">
        <f t="shared" si="49"/>
        <v>0</v>
      </c>
      <c r="Z188" s="50">
        <f t="shared" si="49"/>
        <v>0</v>
      </c>
      <c r="AA188" s="50">
        <f t="shared" si="49"/>
        <v>0</v>
      </c>
      <c r="AB188" s="50">
        <f t="shared" si="49"/>
        <v>0</v>
      </c>
      <c r="AC188" s="50">
        <f t="shared" si="49"/>
        <v>0</v>
      </c>
      <c r="AD188" s="50">
        <f t="shared" si="49"/>
        <v>0</v>
      </c>
      <c r="AE188" s="50">
        <f t="shared" si="49"/>
        <v>0</v>
      </c>
      <c r="AF188" s="50">
        <f t="shared" si="49"/>
        <v>0</v>
      </c>
      <c r="AG188" s="50">
        <f t="shared" si="49"/>
        <v>0</v>
      </c>
      <c r="AH188" s="50">
        <f t="shared" si="49"/>
        <v>0</v>
      </c>
      <c r="AI188" s="50">
        <f t="shared" si="49"/>
        <v>0</v>
      </c>
      <c r="AJ188" s="50">
        <f t="shared" si="49"/>
        <v>0</v>
      </c>
      <c r="AK188" s="50">
        <f t="shared" si="49"/>
        <v>0</v>
      </c>
    </row>
    <row r="189" spans="1:37" x14ac:dyDescent="0.25">
      <c r="A189" s="31" t="s">
        <v>13</v>
      </c>
      <c r="B189" s="32" t="s">
        <v>8</v>
      </c>
      <c r="C189" s="31" t="s">
        <v>163</v>
      </c>
      <c r="D189" s="49">
        <f>D173+D162</f>
        <v>195.74210000000005</v>
      </c>
      <c r="E189" s="50">
        <f t="shared" ref="E189:AK190" si="50">E173+E162</f>
        <v>203.814481098046</v>
      </c>
      <c r="F189" s="50">
        <f t="shared" si="50"/>
        <v>204.99570736362793</v>
      </c>
      <c r="G189" s="50">
        <f t="shared" si="50"/>
        <v>206.14888660415824</v>
      </c>
      <c r="H189" s="50">
        <f t="shared" si="50"/>
        <v>207.10188822525546</v>
      </c>
      <c r="I189" s="50">
        <f t="shared" si="50"/>
        <v>205.89462268427317</v>
      </c>
      <c r="J189" s="50">
        <f t="shared" si="50"/>
        <v>204.64395098452684</v>
      </c>
      <c r="K189" s="50">
        <f t="shared" si="50"/>
        <v>199.60342838503752</v>
      </c>
      <c r="L189" s="50">
        <f t="shared" si="50"/>
        <v>194.63927030797498</v>
      </c>
      <c r="M189" s="50">
        <f t="shared" si="50"/>
        <v>189.7478187335914</v>
      </c>
      <c r="N189" s="50">
        <f t="shared" si="50"/>
        <v>184.90031591245329</v>
      </c>
      <c r="O189" s="50">
        <f t="shared" si="50"/>
        <v>179.9060748944863</v>
      </c>
      <c r="P189" s="50">
        <f t="shared" si="50"/>
        <v>173.54012213585378</v>
      </c>
      <c r="Q189" s="50">
        <f t="shared" si="50"/>
        <v>153.94722244219906</v>
      </c>
      <c r="R189" s="50">
        <f t="shared" si="50"/>
        <v>150.16828432534879</v>
      </c>
      <c r="S189" s="50">
        <f t="shared" si="50"/>
        <v>146.37087044448705</v>
      </c>
      <c r="T189" s="50">
        <f t="shared" si="50"/>
        <v>142.55494569578676</v>
      </c>
      <c r="U189" s="50">
        <f t="shared" si="50"/>
        <v>138.7203826722772</v>
      </c>
      <c r="V189" s="50">
        <f t="shared" si="50"/>
        <v>134.86696850874964</v>
      </c>
      <c r="W189" s="50">
        <f t="shared" si="50"/>
        <v>130.99441260830216</v>
      </c>
      <c r="X189" s="50">
        <f t="shared" si="50"/>
        <v>127.10235534387427</v>
      </c>
      <c r="Y189" s="50">
        <f t="shared" si="50"/>
        <v>123.1903778327128</v>
      </c>
      <c r="Z189" s="50">
        <f t="shared" si="50"/>
        <v>119.25801288478495</v>
      </c>
      <c r="AA189" s="50">
        <f t="shared" si="50"/>
        <v>115.30475722722484</v>
      </c>
      <c r="AB189" s="50">
        <f t="shared" si="50"/>
        <v>111.33008510537947</v>
      </c>
      <c r="AC189" s="50">
        <f t="shared" si="50"/>
        <v>107.33346335620325</v>
      </c>
      <c r="AD189" s="50">
        <f t="shared" si="50"/>
        <v>103.31436804089707</v>
      </c>
      <c r="AE189" s="50">
        <f t="shared" si="50"/>
        <v>99.272302709962602</v>
      </c>
      <c r="AF189" s="50">
        <f t="shared" si="50"/>
        <v>95.579839110896756</v>
      </c>
      <c r="AG189" s="50">
        <f t="shared" si="50"/>
        <v>91.83293164490982</v>
      </c>
      <c r="AH189" s="50">
        <f t="shared" si="50"/>
        <v>88.030825576787976</v>
      </c>
      <c r="AI189" s="50">
        <f t="shared" si="50"/>
        <v>84.17287780671532</v>
      </c>
      <c r="AJ189" s="50">
        <f t="shared" si="50"/>
        <v>80.258586260364325</v>
      </c>
      <c r="AK189" s="50">
        <f t="shared" si="50"/>
        <v>76.287621376008389</v>
      </c>
    </row>
    <row r="190" spans="1:37" x14ac:dyDescent="0.25">
      <c r="A190" s="31" t="s">
        <v>55</v>
      </c>
      <c r="B190" s="32" t="s">
        <v>8</v>
      </c>
      <c r="C190" s="31" t="s">
        <v>163</v>
      </c>
      <c r="D190" s="49">
        <f>D174+D163</f>
        <v>0</v>
      </c>
      <c r="E190" s="50">
        <f t="shared" si="50"/>
        <v>0</v>
      </c>
      <c r="F190" s="50">
        <f t="shared" si="50"/>
        <v>0</v>
      </c>
      <c r="G190" s="50">
        <f t="shared" si="50"/>
        <v>0</v>
      </c>
      <c r="H190" s="50">
        <f t="shared" si="50"/>
        <v>0</v>
      </c>
      <c r="I190" s="50">
        <f t="shared" si="50"/>
        <v>0</v>
      </c>
      <c r="J190" s="50">
        <f t="shared" si="50"/>
        <v>0</v>
      </c>
      <c r="K190" s="50">
        <f t="shared" si="50"/>
        <v>0</v>
      </c>
      <c r="L190" s="50">
        <f t="shared" si="50"/>
        <v>0</v>
      </c>
      <c r="M190" s="50">
        <f t="shared" si="50"/>
        <v>0</v>
      </c>
      <c r="N190" s="50">
        <f t="shared" si="50"/>
        <v>0</v>
      </c>
      <c r="O190" s="50">
        <f t="shared" si="50"/>
        <v>0</v>
      </c>
      <c r="P190" s="50">
        <f t="shared" si="50"/>
        <v>0</v>
      </c>
      <c r="Q190" s="50">
        <f t="shared" si="50"/>
        <v>0</v>
      </c>
      <c r="R190" s="50">
        <f t="shared" si="50"/>
        <v>0</v>
      </c>
      <c r="S190" s="50">
        <f t="shared" si="50"/>
        <v>0</v>
      </c>
      <c r="T190" s="50">
        <f t="shared" si="50"/>
        <v>0</v>
      </c>
      <c r="U190" s="50">
        <f t="shared" si="50"/>
        <v>0</v>
      </c>
      <c r="V190" s="50">
        <f t="shared" si="50"/>
        <v>0</v>
      </c>
      <c r="W190" s="50">
        <f t="shared" si="50"/>
        <v>0</v>
      </c>
      <c r="X190" s="50">
        <f t="shared" si="50"/>
        <v>0</v>
      </c>
      <c r="Y190" s="50">
        <f t="shared" si="50"/>
        <v>0</v>
      </c>
      <c r="Z190" s="50">
        <f t="shared" si="50"/>
        <v>0</v>
      </c>
      <c r="AA190" s="50">
        <f t="shared" si="50"/>
        <v>0</v>
      </c>
      <c r="AB190" s="50">
        <f t="shared" si="50"/>
        <v>0</v>
      </c>
      <c r="AC190" s="50">
        <f t="shared" si="50"/>
        <v>0</v>
      </c>
      <c r="AD190" s="50">
        <f t="shared" si="50"/>
        <v>0</v>
      </c>
      <c r="AE190" s="50">
        <f t="shared" si="50"/>
        <v>0</v>
      </c>
      <c r="AF190" s="50">
        <f t="shared" si="50"/>
        <v>0</v>
      </c>
      <c r="AG190" s="50">
        <f t="shared" si="50"/>
        <v>0</v>
      </c>
      <c r="AH190" s="50">
        <f t="shared" si="50"/>
        <v>0</v>
      </c>
      <c r="AI190" s="50">
        <f t="shared" si="50"/>
        <v>0</v>
      </c>
      <c r="AJ190" s="50">
        <f t="shared" si="50"/>
        <v>0</v>
      </c>
      <c r="AK190" s="50">
        <f t="shared" si="50"/>
        <v>0</v>
      </c>
    </row>
    <row r="191" spans="1:37" x14ac:dyDescent="0.25">
      <c r="A191" s="31" t="s">
        <v>56</v>
      </c>
      <c r="B191" s="32" t="s">
        <v>8</v>
      </c>
      <c r="C191" s="31" t="s">
        <v>163</v>
      </c>
      <c r="D191" s="49">
        <f>D175</f>
        <v>0</v>
      </c>
      <c r="E191" s="50">
        <f t="shared" ref="E191:AK192" si="51">E175</f>
        <v>0</v>
      </c>
      <c r="F191" s="50">
        <f t="shared" si="51"/>
        <v>0</v>
      </c>
      <c r="G191" s="50">
        <f t="shared" si="51"/>
        <v>0</v>
      </c>
      <c r="H191" s="50">
        <f t="shared" si="51"/>
        <v>0</v>
      </c>
      <c r="I191" s="50">
        <f t="shared" si="51"/>
        <v>0</v>
      </c>
      <c r="J191" s="50">
        <f t="shared" si="51"/>
        <v>0</v>
      </c>
      <c r="K191" s="50">
        <f t="shared" si="51"/>
        <v>0</v>
      </c>
      <c r="L191" s="50">
        <f t="shared" si="51"/>
        <v>0</v>
      </c>
      <c r="M191" s="50">
        <f t="shared" si="51"/>
        <v>0</v>
      </c>
      <c r="N191" s="50">
        <f t="shared" si="51"/>
        <v>0</v>
      </c>
      <c r="O191" s="50">
        <f t="shared" si="51"/>
        <v>0</v>
      </c>
      <c r="P191" s="50">
        <f t="shared" si="51"/>
        <v>0</v>
      </c>
      <c r="Q191" s="50">
        <f t="shared" si="51"/>
        <v>0</v>
      </c>
      <c r="R191" s="50">
        <f t="shared" si="51"/>
        <v>0</v>
      </c>
      <c r="S191" s="50">
        <f t="shared" si="51"/>
        <v>0</v>
      </c>
      <c r="T191" s="50">
        <f t="shared" si="51"/>
        <v>0</v>
      </c>
      <c r="U191" s="50">
        <f t="shared" si="51"/>
        <v>0</v>
      </c>
      <c r="V191" s="50">
        <f t="shared" si="51"/>
        <v>0</v>
      </c>
      <c r="W191" s="50">
        <f t="shared" si="51"/>
        <v>0</v>
      </c>
      <c r="X191" s="50">
        <f t="shared" si="51"/>
        <v>0</v>
      </c>
      <c r="Y191" s="50">
        <f t="shared" si="51"/>
        <v>0</v>
      </c>
      <c r="Z191" s="50">
        <f t="shared" si="51"/>
        <v>0</v>
      </c>
      <c r="AA191" s="50">
        <f t="shared" si="51"/>
        <v>0</v>
      </c>
      <c r="AB191" s="50">
        <f t="shared" si="51"/>
        <v>0</v>
      </c>
      <c r="AC191" s="50">
        <f t="shared" si="51"/>
        <v>0</v>
      </c>
      <c r="AD191" s="50">
        <f t="shared" si="51"/>
        <v>0</v>
      </c>
      <c r="AE191" s="50">
        <f t="shared" si="51"/>
        <v>0</v>
      </c>
      <c r="AF191" s="50">
        <f t="shared" si="51"/>
        <v>0</v>
      </c>
      <c r="AG191" s="50">
        <f t="shared" si="51"/>
        <v>0</v>
      </c>
      <c r="AH191" s="50">
        <f t="shared" si="51"/>
        <v>0</v>
      </c>
      <c r="AI191" s="50">
        <f t="shared" si="51"/>
        <v>0</v>
      </c>
      <c r="AJ191" s="50">
        <f t="shared" si="51"/>
        <v>0</v>
      </c>
      <c r="AK191" s="50">
        <f t="shared" si="51"/>
        <v>0</v>
      </c>
    </row>
    <row r="192" spans="1:37" x14ac:dyDescent="0.25">
      <c r="A192" s="31" t="s">
        <v>14</v>
      </c>
      <c r="B192" s="32" t="s">
        <v>8</v>
      </c>
      <c r="C192" s="31" t="s">
        <v>163</v>
      </c>
      <c r="D192" s="49">
        <f>D176</f>
        <v>0</v>
      </c>
      <c r="E192" s="50">
        <f t="shared" si="51"/>
        <v>0</v>
      </c>
      <c r="F192" s="50">
        <f t="shared" si="51"/>
        <v>0</v>
      </c>
      <c r="G192" s="50">
        <f t="shared" si="51"/>
        <v>0</v>
      </c>
      <c r="H192" s="50">
        <f t="shared" si="51"/>
        <v>0</v>
      </c>
      <c r="I192" s="50">
        <f t="shared" si="51"/>
        <v>0</v>
      </c>
      <c r="J192" s="50">
        <f t="shared" si="51"/>
        <v>5.8175200196845956E-5</v>
      </c>
      <c r="K192" s="50">
        <f t="shared" si="51"/>
        <v>3.7955603100329956E-4</v>
      </c>
      <c r="L192" s="50">
        <f t="shared" si="51"/>
        <v>2.4759911616387517E-3</v>
      </c>
      <c r="M192" s="50">
        <f t="shared" si="51"/>
        <v>1.6149132316211196E-2</v>
      </c>
      <c r="N192" s="50">
        <f t="shared" si="51"/>
        <v>0.10529582128766497</v>
      </c>
      <c r="O192" s="50">
        <f t="shared" si="51"/>
        <v>0.68563780923957118</v>
      </c>
      <c r="P192" s="50">
        <f t="shared" si="51"/>
        <v>4.4289234277555147</v>
      </c>
      <c r="Q192" s="50">
        <f t="shared" si="51"/>
        <v>27.045049339229195</v>
      </c>
      <c r="R192" s="50">
        <f t="shared" si="51"/>
        <v>28.105107935973795</v>
      </c>
      <c r="S192" s="50">
        <f t="shared" si="51"/>
        <v>29.197720631234905</v>
      </c>
      <c r="T192" s="50">
        <f t="shared" si="51"/>
        <v>30.323300045668923</v>
      </c>
      <c r="U192" s="50">
        <f t="shared" si="51"/>
        <v>31.482210316309022</v>
      </c>
      <c r="V192" s="50">
        <f t="shared" si="51"/>
        <v>32.674761422791775</v>
      </c>
      <c r="W192" s="50">
        <f t="shared" si="51"/>
        <v>33.901203246877017</v>
      </c>
      <c r="X192" s="50">
        <f t="shared" si="51"/>
        <v>35.161719388564549</v>
      </c>
      <c r="Y192" s="50">
        <f t="shared" si="51"/>
        <v>36.456420769732816</v>
      </c>
      <c r="Z192" s="50">
        <f t="shared" si="51"/>
        <v>37.785339064806294</v>
      </c>
      <c r="AA192" s="50">
        <f t="shared" si="51"/>
        <v>39.148420007509259</v>
      </c>
      <c r="AB192" s="50">
        <f t="shared" si="51"/>
        <v>40.545516633258138</v>
      </c>
      <c r="AC192" s="50">
        <f t="shared" si="51"/>
        <v>41.976382528104203</v>
      </c>
      <c r="AD192" s="50">
        <f t="shared" si="51"/>
        <v>43.440665167244809</v>
      </c>
      <c r="AE192" s="50">
        <f t="shared" si="51"/>
        <v>44.937899438786154</v>
      </c>
      <c r="AF192" s="50">
        <f t="shared" si="51"/>
        <v>46.649561347962333</v>
      </c>
      <c r="AG192" s="50">
        <f t="shared" si="51"/>
        <v>48.405853927005474</v>
      </c>
      <c r="AH192" s="50">
        <f t="shared" si="51"/>
        <v>50.206377579990807</v>
      </c>
      <c r="AI192" s="50">
        <f t="shared" si="51"/>
        <v>52.050586345078877</v>
      </c>
      <c r="AJ192" s="50">
        <f t="shared" si="51"/>
        <v>53.937781366956521</v>
      </c>
      <c r="AK192" s="50">
        <f t="shared" si="51"/>
        <v>55.867105283859424</v>
      </c>
    </row>
    <row r="193" spans="1:37" x14ac:dyDescent="0.25">
      <c r="A193" s="31" t="s">
        <v>79</v>
      </c>
      <c r="B193" s="32" t="s">
        <v>8</v>
      </c>
      <c r="C193" s="31" t="s">
        <v>163</v>
      </c>
      <c r="D193" s="49">
        <f>D177+D164</f>
        <v>0</v>
      </c>
      <c r="E193" s="50">
        <f t="shared" ref="E193:AK193" si="52">E177+E164</f>
        <v>0</v>
      </c>
      <c r="F193" s="50">
        <f t="shared" si="52"/>
        <v>0</v>
      </c>
      <c r="G193" s="50">
        <f t="shared" si="52"/>
        <v>0</v>
      </c>
      <c r="H193" s="50">
        <f t="shared" si="52"/>
        <v>0</v>
      </c>
      <c r="I193" s="50">
        <f t="shared" si="52"/>
        <v>0</v>
      </c>
      <c r="J193" s="50">
        <f t="shared" si="52"/>
        <v>0</v>
      </c>
      <c r="K193" s="50">
        <f t="shared" si="52"/>
        <v>0</v>
      </c>
      <c r="L193" s="50">
        <f t="shared" si="52"/>
        <v>0</v>
      </c>
      <c r="M193" s="50">
        <f t="shared" si="52"/>
        <v>0</v>
      </c>
      <c r="N193" s="50">
        <f t="shared" si="52"/>
        <v>0</v>
      </c>
      <c r="O193" s="50">
        <f t="shared" si="52"/>
        <v>0</v>
      </c>
      <c r="P193" s="50">
        <f t="shared" si="52"/>
        <v>5.2863801045676926E-5</v>
      </c>
      <c r="Q193" s="50">
        <f t="shared" si="52"/>
        <v>10.205678995935555</v>
      </c>
      <c r="R193" s="50">
        <f t="shared" si="52"/>
        <v>10.958858677563958</v>
      </c>
      <c r="S193" s="50">
        <f t="shared" si="52"/>
        <v>11.763864951514611</v>
      </c>
      <c r="T193" s="50">
        <f t="shared" si="52"/>
        <v>12.623832518672979</v>
      </c>
      <c r="U193" s="50">
        <f t="shared" si="52"/>
        <v>13.542025960504604</v>
      </c>
      <c r="V193" s="50">
        <f t="shared" si="52"/>
        <v>14.521835721447294</v>
      </c>
      <c r="W193" s="50">
        <f t="shared" si="52"/>
        <v>24.116057991662522</v>
      </c>
      <c r="X193" s="50">
        <f t="shared" si="52"/>
        <v>33.370850788958521</v>
      </c>
      <c r="Y193" s="50">
        <f t="shared" si="52"/>
        <v>42.309712875731492</v>
      </c>
      <c r="Z193" s="50">
        <f t="shared" si="52"/>
        <v>50.955029756343819</v>
      </c>
      <c r="AA193" s="50">
        <f t="shared" si="52"/>
        <v>59.328151562782246</v>
      </c>
      <c r="AB193" s="50">
        <f t="shared" si="52"/>
        <v>96.652664680535906</v>
      </c>
      <c r="AC193" s="50">
        <f t="shared" si="52"/>
        <v>127.90598827721516</v>
      </c>
      <c r="AD193" s="50">
        <f t="shared" si="52"/>
        <v>154.43901647402271</v>
      </c>
      <c r="AE193" s="50">
        <f t="shared" si="52"/>
        <v>177.23608762557259</v>
      </c>
      <c r="AF193" s="50">
        <f t="shared" si="52"/>
        <v>197.80377139654775</v>
      </c>
      <c r="AG193" s="50">
        <f t="shared" si="52"/>
        <v>216.06900898059078</v>
      </c>
      <c r="AH193" s="50">
        <f t="shared" si="52"/>
        <v>232.44297742445269</v>
      </c>
      <c r="AI193" s="50">
        <f t="shared" si="52"/>
        <v>247.24998179455204</v>
      </c>
      <c r="AJ193" s="50">
        <f t="shared" si="52"/>
        <v>260.74941314645582</v>
      </c>
      <c r="AK193" s="50">
        <f t="shared" si="52"/>
        <v>273.1513102987343</v>
      </c>
    </row>
    <row r="194" spans="1:37" x14ac:dyDescent="0.25">
      <c r="A194" s="31" t="s">
        <v>115</v>
      </c>
      <c r="B194" s="32" t="s">
        <v>8</v>
      </c>
      <c r="C194" s="31" t="s">
        <v>163</v>
      </c>
      <c r="D194" s="49">
        <f>SUM(D183:D193)</f>
        <v>1367.2591285754402</v>
      </c>
      <c r="E194" s="50">
        <f t="shared" ref="E194:AK194" si="53">SUM(E183:E193)</f>
        <v>1422.2957915788054</v>
      </c>
      <c r="F194" s="50">
        <f t="shared" si="53"/>
        <v>1429.1863745600451</v>
      </c>
      <c r="G194" s="50">
        <f t="shared" si="53"/>
        <v>1435.8703140617583</v>
      </c>
      <c r="H194" s="50">
        <f t="shared" si="53"/>
        <v>1441.8701046864853</v>
      </c>
      <c r="I194" s="50">
        <f t="shared" si="53"/>
        <v>1447.2425821123954</v>
      </c>
      <c r="J194" s="50">
        <f t="shared" si="53"/>
        <v>1452.4126226760625</v>
      </c>
      <c r="K194" s="50">
        <f t="shared" si="53"/>
        <v>1430.5247430673096</v>
      </c>
      <c r="L194" s="50">
        <f t="shared" si="53"/>
        <v>1408.7627770986185</v>
      </c>
      <c r="M194" s="50">
        <f t="shared" si="53"/>
        <v>1387.1338571228894</v>
      </c>
      <c r="N194" s="50">
        <f t="shared" si="53"/>
        <v>1365.6279122858975</v>
      </c>
      <c r="O194" s="50">
        <f t="shared" si="53"/>
        <v>1344.1270020122463</v>
      </c>
      <c r="P194" s="50">
        <f t="shared" si="53"/>
        <v>1321.8278035977326</v>
      </c>
      <c r="Q194" s="50">
        <f t="shared" si="53"/>
        <v>1290.893004221834</v>
      </c>
      <c r="R194" s="50">
        <f t="shared" si="53"/>
        <v>1282.178278212102</v>
      </c>
      <c r="S194" s="50">
        <f t="shared" si="53"/>
        <v>1273.3426823285467</v>
      </c>
      <c r="T194" s="50">
        <f t="shared" si="53"/>
        <v>1264.3924751866077</v>
      </c>
      <c r="U194" s="50">
        <f t="shared" si="53"/>
        <v>1255.3336844419614</v>
      </c>
      <c r="V194" s="50">
        <f t="shared" si="53"/>
        <v>1246.1721131119591</v>
      </c>
      <c r="W194" s="50">
        <f t="shared" si="53"/>
        <v>1223.4590228613997</v>
      </c>
      <c r="X194" s="50">
        <f t="shared" si="53"/>
        <v>1201.2964786125908</v>
      </c>
      <c r="Y194" s="50">
        <f t="shared" si="53"/>
        <v>1179.6585341656364</v>
      </c>
      <c r="Z194" s="50">
        <f t="shared" si="53"/>
        <v>1158.5209421895413</v>
      </c>
      <c r="AA194" s="50">
        <f t="shared" si="53"/>
        <v>1137.8610160677215</v>
      </c>
      <c r="AB194" s="50">
        <f t="shared" si="53"/>
        <v>1071.6993528807438</v>
      </c>
      <c r="AC194" s="50">
        <f t="shared" si="53"/>
        <v>1015.1629790855488</v>
      </c>
      <c r="AD194" s="50">
        <f t="shared" si="53"/>
        <v>966.1365079051302</v>
      </c>
      <c r="AE194" s="50">
        <f t="shared" si="53"/>
        <v>923.08123252560256</v>
      </c>
      <c r="AF194" s="50">
        <f t="shared" si="53"/>
        <v>888.31809665416472</v>
      </c>
      <c r="AG194" s="50">
        <f t="shared" si="53"/>
        <v>857.25388284636608</v>
      </c>
      <c r="AH194" s="50">
        <f t="shared" si="53"/>
        <v>829.25223331822087</v>
      </c>
      <c r="AI194" s="50">
        <f t="shared" si="53"/>
        <v>803.81325657237005</v>
      </c>
      <c r="AJ194" s="50">
        <f t="shared" si="53"/>
        <v>780.53888964045416</v>
      </c>
      <c r="AK194" s="50">
        <f t="shared" si="53"/>
        <v>759.10831652756974</v>
      </c>
    </row>
    <row r="196" spans="1:37" s="60" customFormat="1" ht="12.75" x14ac:dyDescent="0.2">
      <c r="A196" s="53" t="s">
        <v>164</v>
      </c>
      <c r="B196" s="85"/>
    </row>
    <row r="197" spans="1:37" s="60" customFormat="1" ht="12.75" x14ac:dyDescent="0.2">
      <c r="A197" s="31" t="s">
        <v>165</v>
      </c>
      <c r="B197" s="32" t="s">
        <v>166</v>
      </c>
      <c r="C197" s="32" t="s">
        <v>163</v>
      </c>
      <c r="D197" s="86">
        <f>D154+D141+D133</f>
        <v>774.80107872484666</v>
      </c>
      <c r="E197" s="86">
        <f t="shared" ref="E197:AK197" si="54">E154+E141+E133</f>
        <v>806.75378375173705</v>
      </c>
      <c r="F197" s="86">
        <f t="shared" si="54"/>
        <v>811.42940225583504</v>
      </c>
      <c r="G197" s="86">
        <f t="shared" si="54"/>
        <v>815.99400291928964</v>
      </c>
      <c r="H197" s="86">
        <f t="shared" si="54"/>
        <v>820.4493840358457</v>
      </c>
      <c r="I197" s="86">
        <f t="shared" si="54"/>
        <v>824.79736475782829</v>
      </c>
      <c r="J197" s="86">
        <f t="shared" si="54"/>
        <v>829.03978127355845</v>
      </c>
      <c r="K197" s="86">
        <f t="shared" si="54"/>
        <v>817.82300375202112</v>
      </c>
      <c r="L197" s="86">
        <f t="shared" si="54"/>
        <v>806.63994575770539</v>
      </c>
      <c r="M197" s="86">
        <f t="shared" si="54"/>
        <v>795.49674811671662</v>
      </c>
      <c r="N197" s="86">
        <f t="shared" si="54"/>
        <v>784.39921899290471</v>
      </c>
      <c r="O197" s="86">
        <f t="shared" si="54"/>
        <v>773.35284371147714</v>
      </c>
      <c r="P197" s="86">
        <f t="shared" si="54"/>
        <v>762.36279463685855</v>
      </c>
      <c r="Q197" s="86">
        <f t="shared" si="54"/>
        <v>751.43394107101699</v>
      </c>
      <c r="R197" s="86">
        <f t="shared" si="54"/>
        <v>747.15743330350347</v>
      </c>
      <c r="S197" s="86">
        <f t="shared" si="54"/>
        <v>742.81673230103024</v>
      </c>
      <c r="T197" s="86">
        <f t="shared" si="54"/>
        <v>738.41579622599352</v>
      </c>
      <c r="U197" s="86">
        <f t="shared" si="54"/>
        <v>733.95846443308449</v>
      </c>
      <c r="V197" s="86">
        <f t="shared" si="54"/>
        <v>729.44845880515447</v>
      </c>
      <c r="W197" s="86">
        <f t="shared" si="54"/>
        <v>724.88938522901753</v>
      </c>
      <c r="X197" s="86">
        <f t="shared" si="54"/>
        <v>720.28473519656359</v>
      </c>
      <c r="Y197" s="86">
        <f t="shared" si="54"/>
        <v>715.6378875174762</v>
      </c>
      <c r="Z197" s="86">
        <f t="shared" si="54"/>
        <v>710.95211013062851</v>
      </c>
      <c r="AA197" s="86">
        <f t="shared" si="54"/>
        <v>706.23056200202166</v>
      </c>
      <c r="AB197" s="86">
        <f t="shared" si="54"/>
        <v>701.47629509795331</v>
      </c>
      <c r="AC197" s="86">
        <f t="shared" si="54"/>
        <v>696.69225642279685</v>
      </c>
      <c r="AD197" s="86">
        <f t="shared" si="54"/>
        <v>691.88129011149272</v>
      </c>
      <c r="AE197" s="86">
        <f t="shared" si="54"/>
        <v>687.04613956755497</v>
      </c>
      <c r="AF197" s="86">
        <f t="shared" si="54"/>
        <v>684.862271070514</v>
      </c>
      <c r="AG197" s="86">
        <f t="shared" si="54"/>
        <v>682.63160308359443</v>
      </c>
      <c r="AH197" s="86">
        <f t="shared" si="54"/>
        <v>680.35621074854316</v>
      </c>
      <c r="AI197" s="86">
        <f t="shared" si="54"/>
        <v>678.03811201707481</v>
      </c>
      <c r="AJ197" s="86">
        <f t="shared" si="54"/>
        <v>675.67926848062189</v>
      </c>
      <c r="AK197" s="86">
        <f t="shared" si="54"/>
        <v>673.28158623838715</v>
      </c>
    </row>
    <row r="198" spans="1:37" s="60" customFormat="1" ht="12.75" x14ac:dyDescent="0.2">
      <c r="B198" s="85"/>
    </row>
    <row r="199" spans="1:37" s="60" customFormat="1" ht="12.75" x14ac:dyDescent="0.2">
      <c r="A199" s="31" t="s">
        <v>167</v>
      </c>
      <c r="B199" s="32"/>
    </row>
    <row r="200" spans="1:37" s="60" customFormat="1" ht="12.75" x14ac:dyDescent="0.2">
      <c r="A200" s="31" t="s">
        <v>16</v>
      </c>
      <c r="B200" s="32" t="s">
        <v>166</v>
      </c>
      <c r="C200" s="32" t="s">
        <v>163</v>
      </c>
    </row>
    <row r="201" spans="1:37" s="60" customFormat="1" ht="12.75" x14ac:dyDescent="0.2">
      <c r="A201" s="31" t="s">
        <v>7</v>
      </c>
      <c r="B201" s="32" t="s">
        <v>166</v>
      </c>
      <c r="C201" s="32" t="s">
        <v>163</v>
      </c>
      <c r="D201" s="88">
        <f>D134*1163/8760*2</f>
        <v>49.862696899748059</v>
      </c>
    </row>
    <row r="202" spans="1:37" s="60" customFormat="1" ht="12.75" x14ac:dyDescent="0.2">
      <c r="A202" s="31" t="s">
        <v>11</v>
      </c>
      <c r="B202" s="32" t="s">
        <v>166</v>
      </c>
      <c r="C202" s="32" t="s">
        <v>163</v>
      </c>
      <c r="D202" s="88">
        <f t="shared" ref="D202:D206" si="55">D135*1163/8760*2</f>
        <v>0</v>
      </c>
    </row>
    <row r="203" spans="1:37" s="60" customFormat="1" ht="12.75" x14ac:dyDescent="0.2">
      <c r="A203" s="31" t="s">
        <v>12</v>
      </c>
      <c r="B203" s="32" t="s">
        <v>166</v>
      </c>
      <c r="C203" s="32" t="s">
        <v>163</v>
      </c>
      <c r="D203" s="88">
        <f t="shared" si="55"/>
        <v>44.767127154338148</v>
      </c>
    </row>
    <row r="204" spans="1:37" s="60" customFormat="1" ht="12.75" x14ac:dyDescent="0.2">
      <c r="A204" s="31" t="s">
        <v>13</v>
      </c>
      <c r="B204" s="32" t="s">
        <v>166</v>
      </c>
      <c r="C204" s="32" t="s">
        <v>163</v>
      </c>
      <c r="D204" s="88">
        <f t="shared" si="55"/>
        <v>0</v>
      </c>
    </row>
    <row r="205" spans="1:37" s="60" customFormat="1" ht="12.75" x14ac:dyDescent="0.2">
      <c r="A205" s="31" t="s">
        <v>55</v>
      </c>
      <c r="B205" s="32" t="s">
        <v>166</v>
      </c>
      <c r="C205" s="32" t="s">
        <v>163</v>
      </c>
      <c r="D205" s="88">
        <f t="shared" si="55"/>
        <v>0</v>
      </c>
    </row>
    <row r="206" spans="1:37" s="60" customFormat="1" ht="12.75" x14ac:dyDescent="0.2">
      <c r="A206" s="31" t="s">
        <v>79</v>
      </c>
      <c r="B206" s="32" t="s">
        <v>166</v>
      </c>
      <c r="C206" s="32" t="s">
        <v>163</v>
      </c>
      <c r="D206" s="88">
        <f t="shared" si="55"/>
        <v>0</v>
      </c>
    </row>
    <row r="207" spans="1:37" s="60" customFormat="1" ht="12.75" x14ac:dyDescent="0.2">
      <c r="B207" s="32"/>
    </row>
    <row r="208" spans="1:37" s="60" customFormat="1" ht="12.75" x14ac:dyDescent="0.2">
      <c r="A208" s="31" t="s">
        <v>84</v>
      </c>
      <c r="B208" s="32" t="s">
        <v>166</v>
      </c>
      <c r="C208" s="32" t="s">
        <v>163</v>
      </c>
      <c r="D208" s="87"/>
    </row>
    <row r="209" spans="1:4" s="60" customFormat="1" ht="12.75" x14ac:dyDescent="0.2">
      <c r="A209" s="31" t="s">
        <v>7</v>
      </c>
      <c r="B209" s="32" t="s">
        <v>166</v>
      </c>
      <c r="C209" s="32" t="s">
        <v>163</v>
      </c>
      <c r="D209" s="88">
        <f>D142*1163/8760*2</f>
        <v>0</v>
      </c>
    </row>
    <row r="210" spans="1:4" s="60" customFormat="1" ht="12.75" x14ac:dyDescent="0.2">
      <c r="A210" s="31" t="s">
        <v>9</v>
      </c>
      <c r="B210" s="32" t="s">
        <v>166</v>
      </c>
      <c r="C210" s="32" t="s">
        <v>163</v>
      </c>
      <c r="D210" s="88">
        <f t="shared" ref="D210:D219" si="56">D143*1163/8760*2</f>
        <v>52.108833270264334</v>
      </c>
    </row>
    <row r="211" spans="1:4" s="60" customFormat="1" ht="12.75" x14ac:dyDescent="0.2">
      <c r="A211" s="31" t="s">
        <v>10</v>
      </c>
      <c r="B211" s="32" t="s">
        <v>166</v>
      </c>
      <c r="C211" s="32" t="s">
        <v>163</v>
      </c>
      <c r="D211" s="88">
        <f t="shared" si="56"/>
        <v>12.23842649132466</v>
      </c>
    </row>
    <row r="212" spans="1:4" s="60" customFormat="1" ht="12.75" x14ac:dyDescent="0.2">
      <c r="A212" s="31" t="s">
        <v>11</v>
      </c>
      <c r="B212" s="32" t="s">
        <v>166</v>
      </c>
      <c r="C212" s="32" t="s">
        <v>163</v>
      </c>
      <c r="D212" s="88">
        <f t="shared" si="56"/>
        <v>5.9172031779591343</v>
      </c>
    </row>
    <row r="213" spans="1:4" s="60" customFormat="1" ht="12.75" x14ac:dyDescent="0.2">
      <c r="A213" s="31" t="s">
        <v>12</v>
      </c>
      <c r="B213" s="32" t="s">
        <v>166</v>
      </c>
      <c r="C213" s="32" t="s">
        <v>163</v>
      </c>
      <c r="D213" s="88">
        <f t="shared" si="56"/>
        <v>0</v>
      </c>
    </row>
    <row r="214" spans="1:4" s="60" customFormat="1" ht="12.75" x14ac:dyDescent="0.2">
      <c r="A214" s="31" t="s">
        <v>54</v>
      </c>
      <c r="B214" s="32" t="s">
        <v>166</v>
      </c>
      <c r="C214" s="32" t="s">
        <v>163</v>
      </c>
      <c r="D214" s="88">
        <f t="shared" si="56"/>
        <v>0</v>
      </c>
    </row>
    <row r="215" spans="1:4" s="60" customFormat="1" ht="12.75" x14ac:dyDescent="0.2">
      <c r="A215" s="31" t="s">
        <v>13</v>
      </c>
      <c r="B215" s="32" t="s">
        <v>166</v>
      </c>
      <c r="C215" s="32" t="s">
        <v>163</v>
      </c>
      <c r="D215" s="88">
        <f>D148*1163/8760*2</f>
        <v>39.864398124223747</v>
      </c>
    </row>
    <row r="216" spans="1:4" s="60" customFormat="1" ht="12.75" x14ac:dyDescent="0.2">
      <c r="A216" s="31" t="s">
        <v>55</v>
      </c>
      <c r="B216" s="32" t="s">
        <v>166</v>
      </c>
      <c r="C216" s="32" t="s">
        <v>163</v>
      </c>
      <c r="D216" s="88">
        <f t="shared" si="56"/>
        <v>0</v>
      </c>
    </row>
    <row r="217" spans="1:4" s="60" customFormat="1" ht="12.75" x14ac:dyDescent="0.2">
      <c r="A217" s="31" t="s">
        <v>56</v>
      </c>
      <c r="B217" s="32" t="s">
        <v>166</v>
      </c>
      <c r="C217" s="32" t="s">
        <v>163</v>
      </c>
      <c r="D217" s="88">
        <f t="shared" si="56"/>
        <v>0</v>
      </c>
    </row>
    <row r="218" spans="1:4" s="60" customFormat="1" ht="12.75" x14ac:dyDescent="0.2">
      <c r="A218" s="31" t="s">
        <v>14</v>
      </c>
      <c r="B218" s="32" t="s">
        <v>166</v>
      </c>
      <c r="C218" s="32" t="s">
        <v>163</v>
      </c>
      <c r="D218" s="88">
        <f t="shared" si="56"/>
        <v>0</v>
      </c>
    </row>
    <row r="219" spans="1:4" s="60" customFormat="1" ht="12.75" x14ac:dyDescent="0.2">
      <c r="A219" s="31" t="s">
        <v>79</v>
      </c>
      <c r="B219" s="32" t="s">
        <v>166</v>
      </c>
      <c r="C219" s="32" t="s">
        <v>163</v>
      </c>
      <c r="D219" s="88">
        <f t="shared" si="56"/>
        <v>0</v>
      </c>
    </row>
    <row r="220" spans="1:4" s="60" customFormat="1" ht="12.75" x14ac:dyDescent="0.2">
      <c r="A220" s="31"/>
      <c r="B220" s="32"/>
    </row>
    <row r="221" spans="1:4" s="60" customFormat="1" ht="12.75" x14ac:dyDescent="0.2">
      <c r="A221" s="31" t="s">
        <v>85</v>
      </c>
      <c r="B221" s="32" t="s">
        <v>166</v>
      </c>
      <c r="C221" s="32" t="s">
        <v>163</v>
      </c>
    </row>
    <row r="222" spans="1:4" s="60" customFormat="1" ht="12.75" x14ac:dyDescent="0.2">
      <c r="A222" s="31" t="s">
        <v>12</v>
      </c>
      <c r="B222" s="32" t="s">
        <v>166</v>
      </c>
      <c r="C222" s="32" t="s">
        <v>163</v>
      </c>
      <c r="D222" s="87">
        <f>D180*1163/8760*2</f>
        <v>0.97045975816855035</v>
      </c>
    </row>
    <row r="223" spans="1:4" s="60" customFormat="1" ht="12.75" x14ac:dyDescent="0.2">
      <c r="A223" s="31"/>
      <c r="B223" s="85"/>
    </row>
    <row r="224" spans="1:4" s="60" customFormat="1" ht="12.75" x14ac:dyDescent="0.2">
      <c r="B224" s="85"/>
    </row>
    <row r="225" spans="1:4" s="60" customFormat="1" ht="12.75" x14ac:dyDescent="0.2">
      <c r="A225" s="22" t="s">
        <v>21</v>
      </c>
      <c r="B225" s="29"/>
      <c r="C225" s="30"/>
      <c r="D225" s="30"/>
    </row>
    <row r="226" spans="1:4" s="60" customFormat="1" ht="12.75" x14ac:dyDescent="0.2">
      <c r="A226" s="31" t="s">
        <v>16</v>
      </c>
      <c r="B226" s="32" t="s">
        <v>20</v>
      </c>
      <c r="C226" s="31" t="s">
        <v>163</v>
      </c>
      <c r="D226" s="89">
        <f>D77/SUM($D$77:$D$79)</f>
        <v>0.4599728643751988</v>
      </c>
    </row>
    <row r="227" spans="1:4" s="60" customFormat="1" ht="12.75" x14ac:dyDescent="0.2">
      <c r="A227" s="31" t="s">
        <v>84</v>
      </c>
      <c r="B227" s="32" t="s">
        <v>20</v>
      </c>
      <c r="C227" s="31" t="s">
        <v>163</v>
      </c>
      <c r="D227" s="89">
        <f t="shared" ref="D227:D228" si="57">D78/SUM($D$77:$D$79)</f>
        <v>0.53530996364241956</v>
      </c>
    </row>
    <row r="228" spans="1:4" s="60" customFormat="1" ht="12.75" x14ac:dyDescent="0.2">
      <c r="A228" s="31" t="s">
        <v>85</v>
      </c>
      <c r="B228" s="32" t="s">
        <v>20</v>
      </c>
      <c r="C228" s="31" t="s">
        <v>163</v>
      </c>
      <c r="D228" s="89">
        <f t="shared" si="57"/>
        <v>4.7171719823817593E-3</v>
      </c>
    </row>
    <row r="230" spans="1:4" x14ac:dyDescent="0.25">
      <c r="A230" s="31" t="s">
        <v>172</v>
      </c>
      <c r="D230" s="49">
        <f>D209</f>
        <v>0</v>
      </c>
    </row>
    <row r="231" spans="1:4" x14ac:dyDescent="0.25">
      <c r="A231" s="31" t="s">
        <v>173</v>
      </c>
      <c r="D231" s="49">
        <f>D210</f>
        <v>52.108833270264334</v>
      </c>
    </row>
    <row r="232" spans="1:4" x14ac:dyDescent="0.25">
      <c r="A232" s="31" t="s">
        <v>174</v>
      </c>
      <c r="D232" s="49">
        <f>D211</f>
        <v>12.23842649132466</v>
      </c>
    </row>
    <row r="233" spans="1:4" x14ac:dyDescent="0.25">
      <c r="A233" s="31" t="s">
        <v>175</v>
      </c>
      <c r="D233" s="49">
        <f>D212</f>
        <v>5.9172031779591343</v>
      </c>
    </row>
    <row r="234" spans="1:4" x14ac:dyDescent="0.25">
      <c r="A234" s="31" t="s">
        <v>176</v>
      </c>
      <c r="D234" s="49">
        <v>0</v>
      </c>
    </row>
    <row r="235" spans="1:4" x14ac:dyDescent="0.25">
      <c r="A235" s="31" t="s">
        <v>177</v>
      </c>
      <c r="D235" s="49">
        <v>0</v>
      </c>
    </row>
    <row r="236" spans="1:4" x14ac:dyDescent="0.25">
      <c r="A236" s="31" t="s">
        <v>178</v>
      </c>
      <c r="D236" s="49">
        <v>0</v>
      </c>
    </row>
    <row r="237" spans="1:4" x14ac:dyDescent="0.25">
      <c r="A237" s="31" t="s">
        <v>179</v>
      </c>
      <c r="D237" s="49">
        <f>D213</f>
        <v>0</v>
      </c>
    </row>
    <row r="238" spans="1:4" x14ac:dyDescent="0.25">
      <c r="A238" s="31" t="s">
        <v>180</v>
      </c>
      <c r="D238" s="49">
        <f t="shared" ref="D238" si="58">D214</f>
        <v>0</v>
      </c>
    </row>
    <row r="239" spans="1:4" x14ac:dyDescent="0.25">
      <c r="A239" s="31" t="s">
        <v>181</v>
      </c>
      <c r="D239" s="49">
        <v>0</v>
      </c>
    </row>
    <row r="240" spans="1:4" x14ac:dyDescent="0.25">
      <c r="A240" s="31" t="s">
        <v>182</v>
      </c>
      <c r="D240" s="49">
        <v>0</v>
      </c>
    </row>
    <row r="241" spans="1:4" x14ac:dyDescent="0.25">
      <c r="A241" s="31" t="s">
        <v>183</v>
      </c>
      <c r="D241" s="49">
        <f>D215</f>
        <v>39.864398124223747</v>
      </c>
    </row>
    <row r="242" spans="1:4" x14ac:dyDescent="0.25">
      <c r="A242" s="31" t="s">
        <v>184</v>
      </c>
      <c r="D242" s="49">
        <f t="shared" ref="D242:D245" si="59">D216</f>
        <v>0</v>
      </c>
    </row>
    <row r="243" spans="1:4" x14ac:dyDescent="0.25">
      <c r="A243" s="31" t="s">
        <v>185</v>
      </c>
      <c r="D243" s="49">
        <f t="shared" si="59"/>
        <v>0</v>
      </c>
    </row>
    <row r="244" spans="1:4" x14ac:dyDescent="0.25">
      <c r="A244" s="31" t="s">
        <v>186</v>
      </c>
      <c r="D244" s="49">
        <f t="shared" si="59"/>
        <v>0</v>
      </c>
    </row>
    <row r="245" spans="1:4" x14ac:dyDescent="0.25">
      <c r="A245" s="31" t="s">
        <v>187</v>
      </c>
      <c r="D245" s="49">
        <f t="shared" si="59"/>
        <v>0</v>
      </c>
    </row>
    <row r="246" spans="1:4" x14ac:dyDescent="0.25">
      <c r="A246" s="31" t="s">
        <v>188</v>
      </c>
      <c r="D246" s="49">
        <f>D203</f>
        <v>44.767127154338148</v>
      </c>
    </row>
    <row r="247" spans="1:4" x14ac:dyDescent="0.25">
      <c r="A247" s="31" t="s">
        <v>189</v>
      </c>
      <c r="D247" s="49">
        <f>D201</f>
        <v>49.862696899748059</v>
      </c>
    </row>
    <row r="248" spans="1:4" x14ac:dyDescent="0.25">
      <c r="A248" s="31" t="s">
        <v>190</v>
      </c>
      <c r="D248" s="49">
        <v>0</v>
      </c>
    </row>
    <row r="249" spans="1:4" x14ac:dyDescent="0.25">
      <c r="A249" s="31" t="s">
        <v>191</v>
      </c>
      <c r="D249" s="49">
        <v>0</v>
      </c>
    </row>
    <row r="250" spans="1:4" x14ac:dyDescent="0.25">
      <c r="A250" s="31" t="s">
        <v>192</v>
      </c>
      <c r="D250" s="49">
        <v>0</v>
      </c>
    </row>
    <row r="251" spans="1:4" x14ac:dyDescent="0.25">
      <c r="A251" s="31" t="s">
        <v>193</v>
      </c>
      <c r="D251" s="49">
        <v>0</v>
      </c>
    </row>
    <row r="252" spans="1:4" x14ac:dyDescent="0.25">
      <c r="A252" s="31" t="s">
        <v>194</v>
      </c>
      <c r="D252" s="49">
        <v>0</v>
      </c>
    </row>
    <row r="253" spans="1:4" x14ac:dyDescent="0.25">
      <c r="A253" s="31" t="s">
        <v>195</v>
      </c>
      <c r="D253" s="49">
        <f>D222</f>
        <v>0.97045975816855035</v>
      </c>
    </row>
  </sheetData>
  <conditionalFormatting sqref="D1:AK1">
    <cfRule type="cellIs" dxfId="773" priority="67" operator="equal">
      <formula>0</formula>
    </cfRule>
  </conditionalFormatting>
  <conditionalFormatting sqref="D5:AK5">
    <cfRule type="cellIs" dxfId="772" priority="66" operator="equal">
      <formula>0</formula>
    </cfRule>
  </conditionalFormatting>
  <conditionalFormatting sqref="D8:AK8">
    <cfRule type="cellIs" dxfId="771" priority="65" operator="equal">
      <formula>0</formula>
    </cfRule>
  </conditionalFormatting>
  <conditionalFormatting sqref="D11:AK11">
    <cfRule type="cellIs" dxfId="770" priority="64" operator="equal">
      <formula>0</formula>
    </cfRule>
  </conditionalFormatting>
  <conditionalFormatting sqref="D14:AK14">
    <cfRule type="cellIs" dxfId="769" priority="63" operator="equal">
      <formula>0</formula>
    </cfRule>
  </conditionalFormatting>
  <conditionalFormatting sqref="D15:AK24">
    <cfRule type="cellIs" dxfId="768" priority="62" operator="equal">
      <formula>0</formula>
    </cfRule>
  </conditionalFormatting>
  <conditionalFormatting sqref="D41:AK43">
    <cfRule type="cellIs" dxfId="767" priority="37" operator="equal">
      <formula>0</formula>
    </cfRule>
  </conditionalFormatting>
  <conditionalFormatting sqref="D48 E49:AK53 F48:AK48">
    <cfRule type="cellIs" dxfId="766" priority="36" operator="equal">
      <formula>0</formula>
    </cfRule>
  </conditionalFormatting>
  <conditionalFormatting sqref="D49:AK53">
    <cfRule type="cellIs" dxfId="765" priority="35" operator="equal">
      <formula>0</formula>
    </cfRule>
  </conditionalFormatting>
  <conditionalFormatting sqref="D56 F56:AK56">
    <cfRule type="cellIs" dxfId="764" priority="34" operator="equal">
      <formula>0</formula>
    </cfRule>
  </conditionalFormatting>
  <conditionalFormatting sqref="D57:AK66">
    <cfRule type="cellIs" dxfId="763" priority="33" operator="equal">
      <formula>0</formula>
    </cfRule>
  </conditionalFormatting>
  <conditionalFormatting sqref="D69:AK70">
    <cfRule type="cellIs" dxfId="762" priority="32" operator="equal">
      <formula>0</formula>
    </cfRule>
  </conditionalFormatting>
  <conditionalFormatting sqref="D85:AK89 D84 F84:AK84">
    <cfRule type="cellIs" dxfId="761" priority="30" operator="equal">
      <formula>0</formula>
    </cfRule>
  </conditionalFormatting>
  <conditionalFormatting sqref="E92:AK92">
    <cfRule type="cellIs" dxfId="760" priority="29" operator="equal">
      <formula>0</formula>
    </cfRule>
  </conditionalFormatting>
  <conditionalFormatting sqref="D93:AK102">
    <cfRule type="cellIs" dxfId="759" priority="28" operator="equal">
      <formula>0</formula>
    </cfRule>
  </conditionalFormatting>
  <conditionalFormatting sqref="D105:AK105">
    <cfRule type="cellIs" dxfId="758" priority="27" operator="equal">
      <formula>0</formula>
    </cfRule>
  </conditionalFormatting>
  <conditionalFormatting sqref="D109:AK109">
    <cfRule type="cellIs" dxfId="757" priority="26" operator="equal">
      <formula>0</formula>
    </cfRule>
  </conditionalFormatting>
  <conditionalFormatting sqref="D110:AK114">
    <cfRule type="cellIs" dxfId="756" priority="25" operator="equal">
      <formula>0</formula>
    </cfRule>
  </conditionalFormatting>
  <conditionalFormatting sqref="D117:AK117">
    <cfRule type="cellIs" dxfId="755" priority="24" operator="equal">
      <formula>0</formula>
    </cfRule>
  </conditionalFormatting>
  <conditionalFormatting sqref="D118:AK126">
    <cfRule type="cellIs" dxfId="754" priority="23" operator="equal">
      <formula>0</formula>
    </cfRule>
  </conditionalFormatting>
  <conditionalFormatting sqref="D127:AK127">
    <cfRule type="cellIs" dxfId="753" priority="22" operator="equal">
      <formula>0</formula>
    </cfRule>
  </conditionalFormatting>
  <conditionalFormatting sqref="D130:AK130">
    <cfRule type="cellIs" dxfId="752" priority="21" operator="equal">
      <formula>0</formula>
    </cfRule>
  </conditionalFormatting>
  <conditionalFormatting sqref="D182:AK194">
    <cfRule type="cellIs" dxfId="751" priority="14" operator="equal">
      <formula>0</formula>
    </cfRule>
  </conditionalFormatting>
  <conditionalFormatting sqref="D133:AK139">
    <cfRule type="cellIs" dxfId="750" priority="20" operator="equal">
      <formula>0</formula>
    </cfRule>
  </conditionalFormatting>
  <conditionalFormatting sqref="D141:AK152">
    <cfRule type="cellIs" dxfId="749" priority="19" operator="equal">
      <formula>0</formula>
    </cfRule>
  </conditionalFormatting>
  <conditionalFormatting sqref="D154:AK155">
    <cfRule type="cellIs" dxfId="748" priority="18" operator="equal">
      <formula>0</formula>
    </cfRule>
  </conditionalFormatting>
  <conditionalFormatting sqref="D158:AK164">
    <cfRule type="cellIs" dxfId="747" priority="17" operator="equal">
      <formula>0</formula>
    </cfRule>
  </conditionalFormatting>
  <conditionalFormatting sqref="D166:AK177">
    <cfRule type="cellIs" dxfId="746" priority="16" operator="equal">
      <formula>0</formula>
    </cfRule>
  </conditionalFormatting>
  <conditionalFormatting sqref="D179:AK180">
    <cfRule type="cellIs" dxfId="745" priority="15" operator="equal">
      <formula>0</formula>
    </cfRule>
  </conditionalFormatting>
  <conditionalFormatting sqref="E57:AK66 F56:AK56">
    <cfRule type="cellIs" dxfId="744" priority="13" operator="equal">
      <formula>0</formula>
    </cfRule>
  </conditionalFormatting>
  <conditionalFormatting sqref="E57:AK66 F56:AK56">
    <cfRule type="cellIs" dxfId="743" priority="12" operator="equal">
      <formula>0</formula>
    </cfRule>
  </conditionalFormatting>
  <conditionalFormatting sqref="E84:AK89">
    <cfRule type="cellIs" dxfId="742" priority="11" operator="equal">
      <formula>0</formula>
    </cfRule>
  </conditionalFormatting>
  <conditionalFormatting sqref="D92">
    <cfRule type="cellIs" dxfId="741" priority="10" operator="equal">
      <formula>0</formula>
    </cfRule>
  </conditionalFormatting>
  <conditionalFormatting sqref="E57:AK66 F56:AK56">
    <cfRule type="cellIs" dxfId="740" priority="8" operator="equal">
      <formula>0</formula>
    </cfRule>
  </conditionalFormatting>
  <conditionalFormatting sqref="D226:D228">
    <cfRule type="cellIs" dxfId="739" priority="7" operator="equal">
      <formula>0</formula>
    </cfRule>
  </conditionalFormatting>
  <conditionalFormatting sqref="D230:D253">
    <cfRule type="cellIs" dxfId="738" priority="6" operator="equal">
      <formula>0</formula>
    </cfRule>
  </conditionalFormatting>
  <conditionalFormatting sqref="E48:AK53">
    <cfRule type="cellIs" dxfId="737" priority="5" operator="equal">
      <formula>0</formula>
    </cfRule>
  </conditionalFormatting>
  <conditionalFormatting sqref="E56:AK66">
    <cfRule type="cellIs" dxfId="736" priority="4" operator="equal">
      <formula>0</formula>
    </cfRule>
  </conditionalFormatting>
  <conditionalFormatting sqref="D72:E74">
    <cfRule type="cellIs" dxfId="735" priority="3" operator="equal">
      <formula>0</formula>
    </cfRule>
  </conditionalFormatting>
  <conditionalFormatting sqref="F72:AK74">
    <cfRule type="cellIs" dxfId="734" priority="2" operator="equal">
      <formula>0</formula>
    </cfRule>
  </conditionalFormatting>
  <conditionalFormatting sqref="D77:AK79">
    <cfRule type="cellIs" dxfId="73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>
    <tabColor rgb="FF00B050"/>
  </sheetPr>
  <dimension ref="A1:AK249"/>
  <sheetViews>
    <sheetView zoomScale="90" zoomScaleNormal="90" zoomScalePageLayoutView="90" workbookViewId="0">
      <pane xSplit="3" ySplit="1" topLeftCell="D38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Específicos'!D17</f>
        <v>0</v>
      </c>
      <c r="E5" s="34">
        <f>'Datos Específicos'!E12*'Datos Específicos'!E17</f>
        <v>0</v>
      </c>
      <c r="F5" s="34">
        <f>'Datos Específicos'!F12*'Datos Específicos'!F17</f>
        <v>0</v>
      </c>
      <c r="G5" s="34">
        <f>'Datos Específicos'!G12*'Datos Específicos'!G17</f>
        <v>0</v>
      </c>
      <c r="H5" s="34">
        <f>'Datos Específicos'!H12*'Datos Específicos'!H17</f>
        <v>0</v>
      </c>
      <c r="I5" s="34">
        <f>'Datos Específicos'!I12*'Datos Específicos'!I17</f>
        <v>0</v>
      </c>
      <c r="J5" s="34">
        <f>'Datos Específicos'!J12*'Datos Específicos'!J17</f>
        <v>0</v>
      </c>
      <c r="K5" s="34">
        <f>'Datos Específicos'!K12*'Datos Específicos'!K17</f>
        <v>0</v>
      </c>
      <c r="L5" s="34">
        <f>'Datos Específicos'!L12*'Datos Específicos'!L17</f>
        <v>0</v>
      </c>
      <c r="M5" s="34">
        <f>'Datos Específicos'!M12*'Datos Específicos'!M17</f>
        <v>0</v>
      </c>
      <c r="N5" s="34">
        <f>'Datos Específicos'!N12*'Datos Específicos'!N17</f>
        <v>0</v>
      </c>
      <c r="O5" s="34">
        <f>'Datos Específicos'!O12*'Datos Específicos'!O17</f>
        <v>0</v>
      </c>
      <c r="P5" s="34">
        <f>'Datos Específicos'!P12*'Datos Específicos'!P17</f>
        <v>0</v>
      </c>
      <c r="Q5" s="34">
        <f>'Datos Específicos'!Q12*'Datos Específicos'!Q17</f>
        <v>0</v>
      </c>
      <c r="R5" s="34">
        <f>'Datos Específicos'!R12*'Datos Específicos'!R17</f>
        <v>0</v>
      </c>
      <c r="S5" s="34">
        <f>'Datos Específicos'!S12*'Datos Específicos'!S17</f>
        <v>0</v>
      </c>
      <c r="T5" s="34">
        <f>'Datos Específicos'!T12*'Datos Específicos'!T17</f>
        <v>0</v>
      </c>
      <c r="U5" s="34">
        <f>'Datos Específicos'!U12*'Datos Específicos'!U17</f>
        <v>0</v>
      </c>
      <c r="V5" s="34">
        <f>'Datos Específicos'!V12*'Datos Específicos'!V17</f>
        <v>0</v>
      </c>
      <c r="W5" s="34">
        <f>'Datos Específicos'!W12*'Datos Específicos'!W17</f>
        <v>0</v>
      </c>
      <c r="X5" s="34">
        <f>'Datos Específicos'!X12*'Datos Específicos'!X17</f>
        <v>0</v>
      </c>
      <c r="Y5" s="34">
        <f>'Datos Específicos'!Y12*'Datos Específicos'!Y17</f>
        <v>0</v>
      </c>
      <c r="Z5" s="34">
        <f>'Datos Específicos'!Z12*'Datos Específicos'!Z17</f>
        <v>0</v>
      </c>
      <c r="AA5" s="34">
        <f>'Datos Específicos'!AA12*'Datos Específicos'!AA17</f>
        <v>0</v>
      </c>
      <c r="AB5" s="34">
        <f>'Datos Específicos'!AB12*'Datos Específicos'!AB17</f>
        <v>0</v>
      </c>
      <c r="AC5" s="34">
        <f>'Datos Específicos'!AC12*'Datos Específicos'!AC17</f>
        <v>0</v>
      </c>
      <c r="AD5" s="34">
        <f>'Datos Específicos'!AD12*'Datos Específicos'!AD17</f>
        <v>0</v>
      </c>
      <c r="AE5" s="34">
        <f>'Datos Específicos'!AE12*'Datos Específicos'!AE17</f>
        <v>0</v>
      </c>
      <c r="AF5" s="34">
        <f>'Datos Específicos'!AF12*'Datos Específicos'!AF17</f>
        <v>0</v>
      </c>
      <c r="AG5" s="34">
        <f>'Datos Específicos'!AG12*'Datos Específicos'!AG17</f>
        <v>0</v>
      </c>
      <c r="AH5" s="34">
        <f>'Datos Específicos'!AH12*'Datos Específicos'!AH17</f>
        <v>0</v>
      </c>
      <c r="AI5" s="34">
        <f>'Datos Específicos'!AI12*'Datos Específicos'!AI17</f>
        <v>0</v>
      </c>
      <c r="AJ5" s="34">
        <f>'Datos Específicos'!AJ12*'Datos Específicos'!AJ17</f>
        <v>0</v>
      </c>
      <c r="AK5" s="34">
        <f>'Datos Específicos'!AK12*'Datos Específicos'!AK17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v>0</v>
      </c>
      <c r="E8" s="36">
        <f>'Datos Generales'!E7</f>
        <v>0</v>
      </c>
      <c r="F8" s="36">
        <f>'Datos Generales'!F7</f>
        <v>0</v>
      </c>
      <c r="G8" s="36">
        <f>'Datos Generales'!G7</f>
        <v>0</v>
      </c>
      <c r="H8" s="36">
        <f>'Datos Generales'!H7</f>
        <v>0</v>
      </c>
      <c r="I8" s="36">
        <f>'Datos Generales'!I7</f>
        <v>0</v>
      </c>
      <c r="J8" s="36">
        <f>'Datos Generales'!J7</f>
        <v>0</v>
      </c>
      <c r="K8" s="36">
        <f>'Datos Generales'!K7</f>
        <v>0</v>
      </c>
      <c r="L8" s="36">
        <f>'Datos Generales'!L7</f>
        <v>0</v>
      </c>
      <c r="M8" s="36">
        <f>'Datos Generales'!M7</f>
        <v>0</v>
      </c>
      <c r="N8" s="36">
        <f>'Datos Generales'!N7</f>
        <v>0</v>
      </c>
      <c r="O8" s="36">
        <f>'Datos Generales'!O7</f>
        <v>0</v>
      </c>
      <c r="P8" s="36">
        <f>'Datos Generales'!P7</f>
        <v>0</v>
      </c>
      <c r="Q8" s="36">
        <f>'Datos Generales'!Q7</f>
        <v>0</v>
      </c>
      <c r="R8" s="36">
        <f>'Datos Generales'!R7</f>
        <v>0</v>
      </c>
      <c r="S8" s="36">
        <f>'Datos Generales'!S7</f>
        <v>0</v>
      </c>
      <c r="T8" s="36">
        <f>'Datos Generales'!T7</f>
        <v>0</v>
      </c>
      <c r="U8" s="36">
        <f>'Datos Generales'!U7</f>
        <v>0</v>
      </c>
      <c r="V8" s="36">
        <f>'Datos Generales'!V7</f>
        <v>0</v>
      </c>
      <c r="W8" s="36">
        <f>'Datos Generales'!W7</f>
        <v>0</v>
      </c>
      <c r="X8" s="36">
        <f>'Datos Generales'!X7</f>
        <v>0</v>
      </c>
      <c r="Y8" s="36">
        <f>'Datos Generales'!Y7</f>
        <v>0</v>
      </c>
      <c r="Z8" s="36">
        <f>'Datos Generales'!Z7</f>
        <v>0</v>
      </c>
      <c r="AA8" s="36">
        <f>'Datos Generales'!AA7</f>
        <v>0</v>
      </c>
      <c r="AB8" s="36">
        <f>'Datos Generales'!AB7</f>
        <v>0</v>
      </c>
      <c r="AC8" s="36">
        <f>'Datos Generales'!AC7</f>
        <v>0</v>
      </c>
      <c r="AD8" s="36">
        <f>'Datos Generales'!AD7</f>
        <v>0</v>
      </c>
      <c r="AE8" s="36">
        <f>'Datos Generales'!AE7</f>
        <v>0</v>
      </c>
      <c r="AF8" s="36">
        <f>'Datos Generales'!AF7</f>
        <v>0</v>
      </c>
      <c r="AG8" s="36">
        <f>'Datos Generales'!AG7</f>
        <v>0</v>
      </c>
      <c r="AH8" s="36">
        <f>'Datos Generales'!AH7</f>
        <v>0</v>
      </c>
      <c r="AI8" s="36">
        <f>'Datos Generales'!AI7</f>
        <v>0</v>
      </c>
      <c r="AJ8" s="36">
        <f>'Datos Generales'!AJ7</f>
        <v>0</v>
      </c>
      <c r="AK8" s="36">
        <f>'Datos Generales'!AK7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Generales'!D54</f>
        <v>0</v>
      </c>
      <c r="E14" s="36">
        <f>'Datos Generales'!E54</f>
        <v>0</v>
      </c>
      <c r="F14" s="36">
        <f>'Datos Generales'!F54</f>
        <v>0</v>
      </c>
      <c r="G14" s="36">
        <f>'Datos Generales'!G54</f>
        <v>0</v>
      </c>
      <c r="H14" s="36">
        <f>'Datos Generales'!H54</f>
        <v>0</v>
      </c>
      <c r="I14" s="36">
        <f>'Datos Generales'!I54</f>
        <v>0</v>
      </c>
      <c r="J14" s="36">
        <f>'Datos Generales'!J54</f>
        <v>0</v>
      </c>
      <c r="K14" s="36">
        <f>'Datos Generales'!K54</f>
        <v>0</v>
      </c>
      <c r="L14" s="36">
        <f>'Datos Generales'!L54</f>
        <v>0</v>
      </c>
      <c r="M14" s="36">
        <f>'Datos Generales'!M54</f>
        <v>0</v>
      </c>
      <c r="N14" s="36">
        <f>'Datos Generales'!N54</f>
        <v>0</v>
      </c>
      <c r="O14" s="36">
        <f>'Datos Generales'!O54</f>
        <v>0</v>
      </c>
      <c r="P14" s="36">
        <f>'Datos Generales'!P54</f>
        <v>0</v>
      </c>
      <c r="Q14" s="36">
        <f>'Datos Generales'!Q54</f>
        <v>0</v>
      </c>
      <c r="R14" s="36">
        <f>'Datos Generales'!R54</f>
        <v>0</v>
      </c>
      <c r="S14" s="36">
        <f>'Datos Generales'!S54</f>
        <v>0</v>
      </c>
      <c r="T14" s="36">
        <f>'Datos Generales'!T54</f>
        <v>0</v>
      </c>
      <c r="U14" s="36">
        <f>'Datos Generales'!U54</f>
        <v>0</v>
      </c>
      <c r="V14" s="36">
        <f>'Datos Generales'!V54</f>
        <v>0</v>
      </c>
      <c r="W14" s="36">
        <f>'Datos Generales'!W54</f>
        <v>0</v>
      </c>
      <c r="X14" s="36">
        <f>'Datos Generales'!X54</f>
        <v>0</v>
      </c>
      <c r="Y14" s="36">
        <f>'Datos Generales'!Y54</f>
        <v>0</v>
      </c>
      <c r="Z14" s="36">
        <f>'Datos Generales'!Z54</f>
        <v>0</v>
      </c>
      <c r="AA14" s="36">
        <f>'Datos Generales'!AA54</f>
        <v>0</v>
      </c>
      <c r="AB14" s="36">
        <f>'Datos Generales'!AB54</f>
        <v>0</v>
      </c>
      <c r="AC14" s="36">
        <f>'Datos Generales'!AC54</f>
        <v>0</v>
      </c>
      <c r="AD14" s="36">
        <f>'Datos Generales'!AD54</f>
        <v>0</v>
      </c>
      <c r="AE14" s="36">
        <f>'Datos Generales'!AE54</f>
        <v>0</v>
      </c>
      <c r="AF14" s="36">
        <f>'Datos Generales'!AF54</f>
        <v>0</v>
      </c>
      <c r="AG14" s="36">
        <f>'Datos Generales'!AG54</f>
        <v>0</v>
      </c>
      <c r="AH14" s="36">
        <f>'Datos Generales'!AH54</f>
        <v>0</v>
      </c>
      <c r="AI14" s="36">
        <f>'Datos Generales'!AI54</f>
        <v>0</v>
      </c>
      <c r="AJ14" s="36">
        <f>'Datos Generales'!AJ54</f>
        <v>0</v>
      </c>
      <c r="AK14" s="36">
        <f>'Datos Generales'!AK54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Generales'!D55</f>
        <v>0</v>
      </c>
      <c r="E15" s="36">
        <f>'Datos Generales'!E55</f>
        <v>0</v>
      </c>
      <c r="F15" s="36">
        <f>'Datos Generales'!F55</f>
        <v>0</v>
      </c>
      <c r="G15" s="36">
        <f>'Datos Generales'!G55</f>
        <v>0</v>
      </c>
      <c r="H15" s="36">
        <f>'Datos Generales'!H55</f>
        <v>0</v>
      </c>
      <c r="I15" s="36">
        <f>'Datos Generales'!I55</f>
        <v>0</v>
      </c>
      <c r="J15" s="36">
        <f>'Datos Generales'!J55</f>
        <v>0</v>
      </c>
      <c r="K15" s="36">
        <f>'Datos Generales'!K55</f>
        <v>0</v>
      </c>
      <c r="L15" s="36">
        <f>'Datos Generales'!L55</f>
        <v>0</v>
      </c>
      <c r="M15" s="36">
        <f>'Datos Generales'!M55</f>
        <v>0</v>
      </c>
      <c r="N15" s="36">
        <f>'Datos Generales'!N55</f>
        <v>0</v>
      </c>
      <c r="O15" s="36">
        <f>'Datos Generales'!O55</f>
        <v>0</v>
      </c>
      <c r="P15" s="36">
        <f>'Datos Generales'!P55</f>
        <v>0</v>
      </c>
      <c r="Q15" s="36">
        <f>'Datos Generales'!Q55</f>
        <v>0</v>
      </c>
      <c r="R15" s="36">
        <f>'Datos Generales'!R55</f>
        <v>0</v>
      </c>
      <c r="S15" s="36">
        <f>'Datos Generales'!S55</f>
        <v>0</v>
      </c>
      <c r="T15" s="36">
        <f>'Datos Generales'!T55</f>
        <v>0</v>
      </c>
      <c r="U15" s="36">
        <f>'Datos Generales'!U55</f>
        <v>0</v>
      </c>
      <c r="V15" s="36">
        <f>'Datos Generales'!V55</f>
        <v>0</v>
      </c>
      <c r="W15" s="36">
        <f>'Datos Generales'!W55</f>
        <v>0</v>
      </c>
      <c r="X15" s="36">
        <f>'Datos Generales'!X55</f>
        <v>0</v>
      </c>
      <c r="Y15" s="36">
        <f>'Datos Generales'!Y55</f>
        <v>0</v>
      </c>
      <c r="Z15" s="36">
        <f>'Datos Generales'!Z55</f>
        <v>0</v>
      </c>
      <c r="AA15" s="36">
        <f>'Datos Generales'!AA55</f>
        <v>0</v>
      </c>
      <c r="AB15" s="36">
        <f>'Datos Generales'!AB55</f>
        <v>0</v>
      </c>
      <c r="AC15" s="36">
        <f>'Datos Generales'!AC55</f>
        <v>0</v>
      </c>
      <c r="AD15" s="36">
        <f>'Datos Generales'!AD55</f>
        <v>0</v>
      </c>
      <c r="AE15" s="36">
        <f>'Datos Generales'!AE55</f>
        <v>0</v>
      </c>
      <c r="AF15" s="36">
        <f>'Datos Generales'!AF55</f>
        <v>0</v>
      </c>
      <c r="AG15" s="36">
        <f>'Datos Generales'!AG55</f>
        <v>0</v>
      </c>
      <c r="AH15" s="36">
        <f>'Datos Generales'!AH55</f>
        <v>0</v>
      </c>
      <c r="AI15" s="36">
        <f>'Datos Generales'!AI55</f>
        <v>0</v>
      </c>
      <c r="AJ15" s="36">
        <f>'Datos Generales'!AJ55</f>
        <v>0</v>
      </c>
      <c r="AK15" s="36">
        <f>'Datos Generales'!AK55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Generales'!D56</f>
        <v>0</v>
      </c>
      <c r="E16" s="36">
        <f>'Datos Generales'!E56</f>
        <v>0</v>
      </c>
      <c r="F16" s="36">
        <f>'Datos Generales'!F56</f>
        <v>0</v>
      </c>
      <c r="G16" s="36">
        <f>'Datos Generales'!G56</f>
        <v>0</v>
      </c>
      <c r="H16" s="36">
        <f>'Datos Generales'!H56</f>
        <v>0</v>
      </c>
      <c r="I16" s="36">
        <f>'Datos Generales'!I56</f>
        <v>0</v>
      </c>
      <c r="J16" s="36">
        <f>'Datos Generales'!J56</f>
        <v>0</v>
      </c>
      <c r="K16" s="36">
        <f>'Datos Generales'!K56</f>
        <v>0</v>
      </c>
      <c r="L16" s="36">
        <f>'Datos Generales'!L56</f>
        <v>0</v>
      </c>
      <c r="M16" s="36">
        <f>'Datos Generales'!M56</f>
        <v>0</v>
      </c>
      <c r="N16" s="36">
        <f>'Datos Generales'!N56</f>
        <v>0</v>
      </c>
      <c r="O16" s="36">
        <f>'Datos Generales'!O56</f>
        <v>0</v>
      </c>
      <c r="P16" s="36">
        <f>'Datos Generales'!P56</f>
        <v>0</v>
      </c>
      <c r="Q16" s="36">
        <f>'Datos Generales'!Q56</f>
        <v>0</v>
      </c>
      <c r="R16" s="36">
        <f>'Datos Generales'!R56</f>
        <v>0</v>
      </c>
      <c r="S16" s="36">
        <f>'Datos Generales'!S56</f>
        <v>0</v>
      </c>
      <c r="T16" s="36">
        <f>'Datos Generales'!T56</f>
        <v>0</v>
      </c>
      <c r="U16" s="36">
        <f>'Datos Generales'!U56</f>
        <v>0</v>
      </c>
      <c r="V16" s="36">
        <f>'Datos Generales'!V56</f>
        <v>0</v>
      </c>
      <c r="W16" s="36">
        <f>'Datos Generales'!W56</f>
        <v>0</v>
      </c>
      <c r="X16" s="36">
        <f>'Datos Generales'!X56</f>
        <v>0</v>
      </c>
      <c r="Y16" s="36">
        <f>'Datos Generales'!Y56</f>
        <v>0</v>
      </c>
      <c r="Z16" s="36">
        <f>'Datos Generales'!Z56</f>
        <v>0</v>
      </c>
      <c r="AA16" s="36">
        <f>'Datos Generales'!AA56</f>
        <v>0</v>
      </c>
      <c r="AB16" s="36">
        <f>'Datos Generales'!AB56</f>
        <v>0</v>
      </c>
      <c r="AC16" s="36">
        <f>'Datos Generales'!AC56</f>
        <v>0</v>
      </c>
      <c r="AD16" s="36">
        <f>'Datos Generales'!AD56</f>
        <v>0</v>
      </c>
      <c r="AE16" s="36">
        <f>'Datos Generales'!AE56</f>
        <v>0</v>
      </c>
      <c r="AF16" s="36">
        <f>'Datos Generales'!AF56</f>
        <v>0</v>
      </c>
      <c r="AG16" s="36">
        <f>'Datos Generales'!AG56</f>
        <v>0</v>
      </c>
      <c r="AH16" s="36">
        <f>'Datos Generales'!AH56</f>
        <v>0</v>
      </c>
      <c r="AI16" s="36">
        <f>'Datos Generales'!AI56</f>
        <v>0</v>
      </c>
      <c r="AJ16" s="36">
        <f>'Datos Generales'!AJ56</f>
        <v>0</v>
      </c>
      <c r="AK16" s="36">
        <f>'Datos Generales'!AK56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Generales'!D57</f>
        <v>0</v>
      </c>
      <c r="E17" s="36">
        <f>'Datos Generales'!E57</f>
        <v>0</v>
      </c>
      <c r="F17" s="36">
        <f>'Datos Generales'!F57</f>
        <v>0</v>
      </c>
      <c r="G17" s="36">
        <f>'Datos Generales'!G57</f>
        <v>0</v>
      </c>
      <c r="H17" s="36">
        <f>'Datos Generales'!H57</f>
        <v>0</v>
      </c>
      <c r="I17" s="36">
        <f>'Datos Generales'!I57</f>
        <v>0</v>
      </c>
      <c r="J17" s="36">
        <f>'Datos Generales'!J57</f>
        <v>0</v>
      </c>
      <c r="K17" s="36">
        <f>'Datos Generales'!K57</f>
        <v>0</v>
      </c>
      <c r="L17" s="36">
        <f>'Datos Generales'!L57</f>
        <v>0</v>
      </c>
      <c r="M17" s="36">
        <f>'Datos Generales'!M57</f>
        <v>0</v>
      </c>
      <c r="N17" s="36">
        <f>'Datos Generales'!N57</f>
        <v>0</v>
      </c>
      <c r="O17" s="36">
        <f>'Datos Generales'!O57</f>
        <v>0</v>
      </c>
      <c r="P17" s="36">
        <f>'Datos Generales'!P57</f>
        <v>0</v>
      </c>
      <c r="Q17" s="36">
        <f>'Datos Generales'!Q57</f>
        <v>0</v>
      </c>
      <c r="R17" s="36">
        <f>'Datos Generales'!R57</f>
        <v>0</v>
      </c>
      <c r="S17" s="36">
        <f>'Datos Generales'!S57</f>
        <v>0</v>
      </c>
      <c r="T17" s="36">
        <f>'Datos Generales'!T57</f>
        <v>0</v>
      </c>
      <c r="U17" s="36">
        <f>'Datos Generales'!U57</f>
        <v>0</v>
      </c>
      <c r="V17" s="36">
        <f>'Datos Generales'!V57</f>
        <v>0</v>
      </c>
      <c r="W17" s="36">
        <f>'Datos Generales'!W57</f>
        <v>0</v>
      </c>
      <c r="X17" s="36">
        <f>'Datos Generales'!X57</f>
        <v>0</v>
      </c>
      <c r="Y17" s="36">
        <f>'Datos Generales'!Y57</f>
        <v>0</v>
      </c>
      <c r="Z17" s="36">
        <f>'Datos Generales'!Z57</f>
        <v>0</v>
      </c>
      <c r="AA17" s="36">
        <f>'Datos Generales'!AA57</f>
        <v>0</v>
      </c>
      <c r="AB17" s="36">
        <f>'Datos Generales'!AB57</f>
        <v>0</v>
      </c>
      <c r="AC17" s="36">
        <f>'Datos Generales'!AC57</f>
        <v>0</v>
      </c>
      <c r="AD17" s="36">
        <f>'Datos Generales'!AD57</f>
        <v>0</v>
      </c>
      <c r="AE17" s="36">
        <f>'Datos Generales'!AE57</f>
        <v>0</v>
      </c>
      <c r="AF17" s="36">
        <f>'Datos Generales'!AF57</f>
        <v>0</v>
      </c>
      <c r="AG17" s="36">
        <f>'Datos Generales'!AG57</f>
        <v>0</v>
      </c>
      <c r="AH17" s="36">
        <f>'Datos Generales'!AH57</f>
        <v>0</v>
      </c>
      <c r="AI17" s="36">
        <f>'Datos Generales'!AI57</f>
        <v>0</v>
      </c>
      <c r="AJ17" s="36">
        <f>'Datos Generales'!AJ57</f>
        <v>0</v>
      </c>
      <c r="AK17" s="36">
        <f>'Datos Generales'!AK57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Generales'!D58</f>
        <v>0</v>
      </c>
      <c r="E18" s="36">
        <f>'Datos Generales'!E58</f>
        <v>0</v>
      </c>
      <c r="F18" s="36">
        <f>'Datos Generales'!F58</f>
        <v>0</v>
      </c>
      <c r="G18" s="36">
        <f>'Datos Generales'!G58</f>
        <v>0</v>
      </c>
      <c r="H18" s="36">
        <f>'Datos Generales'!H58</f>
        <v>0</v>
      </c>
      <c r="I18" s="36">
        <f>'Datos Generales'!I58</f>
        <v>0</v>
      </c>
      <c r="J18" s="36">
        <f>'Datos Generales'!J58</f>
        <v>0</v>
      </c>
      <c r="K18" s="36">
        <f>'Datos Generales'!K58</f>
        <v>0</v>
      </c>
      <c r="L18" s="36">
        <f>'Datos Generales'!L58</f>
        <v>0</v>
      </c>
      <c r="M18" s="36">
        <f>'Datos Generales'!M58</f>
        <v>0</v>
      </c>
      <c r="N18" s="36">
        <f>'Datos Generales'!N58</f>
        <v>0</v>
      </c>
      <c r="O18" s="36">
        <f>'Datos Generales'!O58</f>
        <v>0</v>
      </c>
      <c r="P18" s="36">
        <f>'Datos Generales'!P58</f>
        <v>0</v>
      </c>
      <c r="Q18" s="36">
        <f>'Datos Generales'!Q58</f>
        <v>0</v>
      </c>
      <c r="R18" s="36">
        <f>'Datos Generales'!R58</f>
        <v>0</v>
      </c>
      <c r="S18" s="36">
        <f>'Datos Generales'!S58</f>
        <v>0</v>
      </c>
      <c r="T18" s="36">
        <f>'Datos Generales'!T58</f>
        <v>0</v>
      </c>
      <c r="U18" s="36">
        <f>'Datos Generales'!U58</f>
        <v>0</v>
      </c>
      <c r="V18" s="36">
        <f>'Datos Generales'!V58</f>
        <v>0</v>
      </c>
      <c r="W18" s="36">
        <f>'Datos Generales'!W58</f>
        <v>0</v>
      </c>
      <c r="X18" s="36">
        <f>'Datos Generales'!X58</f>
        <v>0</v>
      </c>
      <c r="Y18" s="36">
        <f>'Datos Generales'!Y58</f>
        <v>0</v>
      </c>
      <c r="Z18" s="36">
        <f>'Datos Generales'!Z58</f>
        <v>0</v>
      </c>
      <c r="AA18" s="36">
        <f>'Datos Generales'!AA58</f>
        <v>0</v>
      </c>
      <c r="AB18" s="36">
        <f>'Datos Generales'!AB58</f>
        <v>0</v>
      </c>
      <c r="AC18" s="36">
        <f>'Datos Generales'!AC58</f>
        <v>0</v>
      </c>
      <c r="AD18" s="36">
        <f>'Datos Generales'!AD58</f>
        <v>0</v>
      </c>
      <c r="AE18" s="36">
        <f>'Datos Generales'!AE58</f>
        <v>0</v>
      </c>
      <c r="AF18" s="36">
        <f>'Datos Generales'!AF58</f>
        <v>0</v>
      </c>
      <c r="AG18" s="36">
        <f>'Datos Generales'!AG58</f>
        <v>0</v>
      </c>
      <c r="AH18" s="36">
        <f>'Datos Generales'!AH58</f>
        <v>0</v>
      </c>
      <c r="AI18" s="36">
        <f>'Datos Generales'!AI58</f>
        <v>0</v>
      </c>
      <c r="AJ18" s="36">
        <f>'Datos Generales'!AJ58</f>
        <v>0</v>
      </c>
      <c r="AK18" s="36">
        <f>'Datos Generales'!AK58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Generales'!D59</f>
        <v>0</v>
      </c>
      <c r="E19" s="36">
        <f>'Datos Generales'!E59</f>
        <v>0</v>
      </c>
      <c r="F19" s="36">
        <f>'Datos Generales'!F59</f>
        <v>0</v>
      </c>
      <c r="G19" s="36">
        <f>'Datos Generales'!G59</f>
        <v>0</v>
      </c>
      <c r="H19" s="36">
        <f>'Datos Generales'!H59</f>
        <v>0</v>
      </c>
      <c r="I19" s="36">
        <f>'Datos Generales'!I59</f>
        <v>0</v>
      </c>
      <c r="J19" s="36">
        <f>'Datos Generales'!J59</f>
        <v>0</v>
      </c>
      <c r="K19" s="36">
        <f>'Datos Generales'!K59</f>
        <v>0</v>
      </c>
      <c r="L19" s="36">
        <f>'Datos Generales'!L59</f>
        <v>0</v>
      </c>
      <c r="M19" s="36">
        <f>'Datos Generales'!M59</f>
        <v>0</v>
      </c>
      <c r="N19" s="36">
        <f>'Datos Generales'!N59</f>
        <v>0</v>
      </c>
      <c r="O19" s="36">
        <f>'Datos Generales'!O59</f>
        <v>0</v>
      </c>
      <c r="P19" s="36">
        <f>'Datos Generales'!P59</f>
        <v>0</v>
      </c>
      <c r="Q19" s="36">
        <f>'Datos Generales'!Q59</f>
        <v>0</v>
      </c>
      <c r="R19" s="36">
        <f>'Datos Generales'!R59</f>
        <v>0</v>
      </c>
      <c r="S19" s="36">
        <f>'Datos Generales'!S59</f>
        <v>0</v>
      </c>
      <c r="T19" s="36">
        <f>'Datos Generales'!T59</f>
        <v>0</v>
      </c>
      <c r="U19" s="36">
        <f>'Datos Generales'!U59</f>
        <v>0</v>
      </c>
      <c r="V19" s="36">
        <f>'Datos Generales'!V59</f>
        <v>0</v>
      </c>
      <c r="W19" s="36">
        <f>'Datos Generales'!W59</f>
        <v>0</v>
      </c>
      <c r="X19" s="36">
        <f>'Datos Generales'!X59</f>
        <v>0</v>
      </c>
      <c r="Y19" s="36">
        <f>'Datos Generales'!Y59</f>
        <v>0</v>
      </c>
      <c r="Z19" s="36">
        <f>'Datos Generales'!Z59</f>
        <v>0</v>
      </c>
      <c r="AA19" s="36">
        <f>'Datos Generales'!AA59</f>
        <v>0</v>
      </c>
      <c r="AB19" s="36">
        <f>'Datos Generales'!AB59</f>
        <v>0</v>
      </c>
      <c r="AC19" s="36">
        <f>'Datos Generales'!AC59</f>
        <v>0</v>
      </c>
      <c r="AD19" s="36">
        <f>'Datos Generales'!AD59</f>
        <v>0</v>
      </c>
      <c r="AE19" s="36">
        <f>'Datos Generales'!AE59</f>
        <v>0</v>
      </c>
      <c r="AF19" s="36">
        <f>'Datos Generales'!AF59</f>
        <v>0</v>
      </c>
      <c r="AG19" s="36">
        <f>'Datos Generales'!AG59</f>
        <v>0</v>
      </c>
      <c r="AH19" s="36">
        <f>'Datos Generales'!AH59</f>
        <v>0</v>
      </c>
      <c r="AI19" s="36">
        <f>'Datos Generales'!AI59</f>
        <v>0</v>
      </c>
      <c r="AJ19" s="36">
        <f>'Datos Generales'!AJ59</f>
        <v>0</v>
      </c>
      <c r="AK19" s="36">
        <f>'Datos Generales'!AK59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Generales'!D60</f>
        <v>0</v>
      </c>
      <c r="E20" s="36">
        <f>'Datos Generales'!E60</f>
        <v>0</v>
      </c>
      <c r="F20" s="36">
        <f>'Datos Generales'!F60</f>
        <v>0</v>
      </c>
      <c r="G20" s="36">
        <f>'Datos Generales'!G60</f>
        <v>0</v>
      </c>
      <c r="H20" s="36">
        <f>'Datos Generales'!H60</f>
        <v>0</v>
      </c>
      <c r="I20" s="36">
        <f>'Datos Generales'!I60</f>
        <v>0</v>
      </c>
      <c r="J20" s="36">
        <f>'Datos Generales'!J60</f>
        <v>0</v>
      </c>
      <c r="K20" s="36">
        <f>'Datos Generales'!K60</f>
        <v>0</v>
      </c>
      <c r="L20" s="36">
        <f>'Datos Generales'!L60</f>
        <v>0</v>
      </c>
      <c r="M20" s="36">
        <f>'Datos Generales'!M60</f>
        <v>0</v>
      </c>
      <c r="N20" s="36">
        <f>'Datos Generales'!N60</f>
        <v>0</v>
      </c>
      <c r="O20" s="36">
        <f>'Datos Generales'!O60</f>
        <v>0</v>
      </c>
      <c r="P20" s="36">
        <f>'Datos Generales'!P60</f>
        <v>0</v>
      </c>
      <c r="Q20" s="36">
        <f>'Datos Generales'!Q60</f>
        <v>0</v>
      </c>
      <c r="R20" s="36">
        <f>'Datos Generales'!R60</f>
        <v>0</v>
      </c>
      <c r="S20" s="36">
        <f>'Datos Generales'!S60</f>
        <v>0</v>
      </c>
      <c r="T20" s="36">
        <f>'Datos Generales'!T60</f>
        <v>0</v>
      </c>
      <c r="U20" s="36">
        <f>'Datos Generales'!U60</f>
        <v>0</v>
      </c>
      <c r="V20" s="36">
        <f>'Datos Generales'!V60</f>
        <v>0</v>
      </c>
      <c r="W20" s="36">
        <f>'Datos Generales'!W60</f>
        <v>0</v>
      </c>
      <c r="X20" s="36">
        <f>'Datos Generales'!X60</f>
        <v>0</v>
      </c>
      <c r="Y20" s="36">
        <f>'Datos Generales'!Y60</f>
        <v>0</v>
      </c>
      <c r="Z20" s="36">
        <f>'Datos Generales'!Z60</f>
        <v>0</v>
      </c>
      <c r="AA20" s="36">
        <f>'Datos Generales'!AA60</f>
        <v>0</v>
      </c>
      <c r="AB20" s="36">
        <f>'Datos Generales'!AB60</f>
        <v>0</v>
      </c>
      <c r="AC20" s="36">
        <f>'Datos Generales'!AC60</f>
        <v>0</v>
      </c>
      <c r="AD20" s="36">
        <f>'Datos Generales'!AD60</f>
        <v>0</v>
      </c>
      <c r="AE20" s="36">
        <f>'Datos Generales'!AE60</f>
        <v>0</v>
      </c>
      <c r="AF20" s="36">
        <f>'Datos Generales'!AF60</f>
        <v>0</v>
      </c>
      <c r="AG20" s="36">
        <f>'Datos Generales'!AG60</f>
        <v>0</v>
      </c>
      <c r="AH20" s="36">
        <f>'Datos Generales'!AH60</f>
        <v>0</v>
      </c>
      <c r="AI20" s="36">
        <f>'Datos Generales'!AI60</f>
        <v>0</v>
      </c>
      <c r="AJ20" s="36">
        <f>'Datos Generales'!AJ60</f>
        <v>0</v>
      </c>
      <c r="AK20" s="36">
        <f>'Datos Generales'!AK60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Generales'!D61</f>
        <v>0</v>
      </c>
      <c r="E21" s="36">
        <f>'Datos Generales'!E61</f>
        <v>0</v>
      </c>
      <c r="F21" s="36">
        <f>'Datos Generales'!F61</f>
        <v>0</v>
      </c>
      <c r="G21" s="36">
        <f>'Datos Generales'!G61</f>
        <v>0</v>
      </c>
      <c r="H21" s="36">
        <f>'Datos Generales'!H61</f>
        <v>0</v>
      </c>
      <c r="I21" s="36">
        <f>'Datos Generales'!I61</f>
        <v>0</v>
      </c>
      <c r="J21" s="36">
        <f>'Datos Generales'!J61</f>
        <v>0</v>
      </c>
      <c r="K21" s="36">
        <f>'Datos Generales'!K61</f>
        <v>0</v>
      </c>
      <c r="L21" s="36">
        <f>'Datos Generales'!L61</f>
        <v>0</v>
      </c>
      <c r="M21" s="36">
        <f>'Datos Generales'!M61</f>
        <v>0</v>
      </c>
      <c r="N21" s="36">
        <f>'Datos Generales'!N61</f>
        <v>0</v>
      </c>
      <c r="O21" s="36">
        <f>'Datos Generales'!O61</f>
        <v>0</v>
      </c>
      <c r="P21" s="36">
        <f>'Datos Generales'!P61</f>
        <v>0</v>
      </c>
      <c r="Q21" s="36">
        <f>'Datos Generales'!Q61</f>
        <v>0</v>
      </c>
      <c r="R21" s="36">
        <f>'Datos Generales'!R61</f>
        <v>0</v>
      </c>
      <c r="S21" s="36">
        <f>'Datos Generales'!S61</f>
        <v>0</v>
      </c>
      <c r="T21" s="36">
        <f>'Datos Generales'!T61</f>
        <v>0</v>
      </c>
      <c r="U21" s="36">
        <f>'Datos Generales'!U61</f>
        <v>0</v>
      </c>
      <c r="V21" s="36">
        <f>'Datos Generales'!V61</f>
        <v>0</v>
      </c>
      <c r="W21" s="36">
        <f>'Datos Generales'!W61</f>
        <v>0</v>
      </c>
      <c r="X21" s="36">
        <f>'Datos Generales'!X61</f>
        <v>0</v>
      </c>
      <c r="Y21" s="36">
        <f>'Datos Generales'!Y61</f>
        <v>0</v>
      </c>
      <c r="Z21" s="36">
        <f>'Datos Generales'!Z61</f>
        <v>0</v>
      </c>
      <c r="AA21" s="36">
        <f>'Datos Generales'!AA61</f>
        <v>0</v>
      </c>
      <c r="AB21" s="36">
        <f>'Datos Generales'!AB61</f>
        <v>0</v>
      </c>
      <c r="AC21" s="36">
        <f>'Datos Generales'!AC61</f>
        <v>0</v>
      </c>
      <c r="AD21" s="36">
        <f>'Datos Generales'!AD61</f>
        <v>0</v>
      </c>
      <c r="AE21" s="36">
        <f>'Datos Generales'!AE61</f>
        <v>0</v>
      </c>
      <c r="AF21" s="36">
        <f>'Datos Generales'!AF61</f>
        <v>0</v>
      </c>
      <c r="AG21" s="36">
        <f>'Datos Generales'!AG61</f>
        <v>0</v>
      </c>
      <c r="AH21" s="36">
        <f>'Datos Generales'!AH61</f>
        <v>0</v>
      </c>
      <c r="AI21" s="36">
        <f>'Datos Generales'!AI61</f>
        <v>0</v>
      </c>
      <c r="AJ21" s="36">
        <f>'Datos Generales'!AJ61</f>
        <v>0</v>
      </c>
      <c r="AK21" s="36">
        <f>'Datos Generales'!AK61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Generales'!D62</f>
        <v>0</v>
      </c>
      <c r="E22" s="36">
        <f>'Datos Generales'!E62</f>
        <v>0</v>
      </c>
      <c r="F22" s="36">
        <f>'Datos Generales'!F62</f>
        <v>0</v>
      </c>
      <c r="G22" s="36">
        <f>'Datos Generales'!G62</f>
        <v>0</v>
      </c>
      <c r="H22" s="36">
        <f>'Datos Generales'!H62</f>
        <v>0</v>
      </c>
      <c r="I22" s="36">
        <f>'Datos Generales'!I62</f>
        <v>0</v>
      </c>
      <c r="J22" s="36">
        <f>'Datos Generales'!J62</f>
        <v>0</v>
      </c>
      <c r="K22" s="36">
        <f>'Datos Generales'!K62</f>
        <v>0</v>
      </c>
      <c r="L22" s="36">
        <f>'Datos Generales'!L62</f>
        <v>0</v>
      </c>
      <c r="M22" s="36">
        <f>'Datos Generales'!M62</f>
        <v>0</v>
      </c>
      <c r="N22" s="36">
        <f>'Datos Generales'!N62</f>
        <v>0</v>
      </c>
      <c r="O22" s="36">
        <f>'Datos Generales'!O62</f>
        <v>0</v>
      </c>
      <c r="P22" s="36">
        <f>'Datos Generales'!P62</f>
        <v>0</v>
      </c>
      <c r="Q22" s="36">
        <f>'Datos Generales'!Q62</f>
        <v>0</v>
      </c>
      <c r="R22" s="36">
        <f>'Datos Generales'!R62</f>
        <v>0</v>
      </c>
      <c r="S22" s="36">
        <f>'Datos Generales'!S62</f>
        <v>0</v>
      </c>
      <c r="T22" s="36">
        <f>'Datos Generales'!T62</f>
        <v>0</v>
      </c>
      <c r="U22" s="36">
        <f>'Datos Generales'!U62</f>
        <v>0</v>
      </c>
      <c r="V22" s="36">
        <f>'Datos Generales'!V62</f>
        <v>0</v>
      </c>
      <c r="W22" s="36">
        <f>'Datos Generales'!W62</f>
        <v>0</v>
      </c>
      <c r="X22" s="36">
        <f>'Datos Generales'!X62</f>
        <v>0</v>
      </c>
      <c r="Y22" s="36">
        <f>'Datos Generales'!Y62</f>
        <v>0</v>
      </c>
      <c r="Z22" s="36">
        <f>'Datos Generales'!Z62</f>
        <v>0</v>
      </c>
      <c r="AA22" s="36">
        <f>'Datos Generales'!AA62</f>
        <v>0</v>
      </c>
      <c r="AB22" s="36">
        <f>'Datos Generales'!AB62</f>
        <v>0</v>
      </c>
      <c r="AC22" s="36">
        <f>'Datos Generales'!AC62</f>
        <v>0</v>
      </c>
      <c r="AD22" s="36">
        <f>'Datos Generales'!AD62</f>
        <v>0</v>
      </c>
      <c r="AE22" s="36">
        <f>'Datos Generales'!AE62</f>
        <v>0</v>
      </c>
      <c r="AF22" s="36">
        <f>'Datos Generales'!AF62</f>
        <v>0</v>
      </c>
      <c r="AG22" s="36">
        <f>'Datos Generales'!AG62</f>
        <v>0</v>
      </c>
      <c r="AH22" s="36">
        <f>'Datos Generales'!AH62</f>
        <v>0</v>
      </c>
      <c r="AI22" s="36">
        <f>'Datos Generales'!AI62</f>
        <v>0</v>
      </c>
      <c r="AJ22" s="36">
        <f>'Datos Generales'!AJ62</f>
        <v>0</v>
      </c>
      <c r="AK22" s="36">
        <f>'Datos Generales'!AK62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Generales'!D64</f>
        <v>0</v>
      </c>
      <c r="E23" s="36">
        <f>'Datos Generales'!E64</f>
        <v>0</v>
      </c>
      <c r="F23" s="36">
        <f>'Datos Generales'!F64</f>
        <v>0</v>
      </c>
      <c r="G23" s="36">
        <f>'Datos Generales'!G64</f>
        <v>0</v>
      </c>
      <c r="H23" s="36">
        <f>'Datos Generales'!H64</f>
        <v>0</v>
      </c>
      <c r="I23" s="36">
        <f>'Datos Generales'!I64</f>
        <v>0</v>
      </c>
      <c r="J23" s="36">
        <f>'Datos Generales'!J64</f>
        <v>0</v>
      </c>
      <c r="K23" s="36">
        <f>'Datos Generales'!K64</f>
        <v>0</v>
      </c>
      <c r="L23" s="36">
        <f>'Datos Generales'!L64</f>
        <v>0</v>
      </c>
      <c r="M23" s="36">
        <f>'Datos Generales'!M64</f>
        <v>0</v>
      </c>
      <c r="N23" s="36">
        <f>'Datos Generales'!N64</f>
        <v>0</v>
      </c>
      <c r="O23" s="36">
        <f>'Datos Generales'!O64</f>
        <v>0</v>
      </c>
      <c r="P23" s="36">
        <f>'Datos Generales'!P64</f>
        <v>0</v>
      </c>
      <c r="Q23" s="36">
        <f>'Datos Generales'!Q64</f>
        <v>0</v>
      </c>
      <c r="R23" s="36">
        <f>'Datos Generales'!R64</f>
        <v>0</v>
      </c>
      <c r="S23" s="36">
        <f>'Datos Generales'!S64</f>
        <v>0</v>
      </c>
      <c r="T23" s="36">
        <f>'Datos Generales'!T64</f>
        <v>0</v>
      </c>
      <c r="U23" s="36">
        <f>'Datos Generales'!U64</f>
        <v>0</v>
      </c>
      <c r="V23" s="36">
        <f>'Datos Generales'!V64</f>
        <v>0</v>
      </c>
      <c r="W23" s="36">
        <f>'Datos Generales'!W64</f>
        <v>0</v>
      </c>
      <c r="X23" s="36">
        <f>'Datos Generales'!X64</f>
        <v>0</v>
      </c>
      <c r="Y23" s="36">
        <f>'Datos Generales'!Y64</f>
        <v>0</v>
      </c>
      <c r="Z23" s="36">
        <f>'Datos Generales'!Z64</f>
        <v>0</v>
      </c>
      <c r="AA23" s="36">
        <f>'Datos Generales'!AA64</f>
        <v>0</v>
      </c>
      <c r="AB23" s="36">
        <f>'Datos Generales'!AB64</f>
        <v>0</v>
      </c>
      <c r="AC23" s="36">
        <f>'Datos Generales'!AC64</f>
        <v>0</v>
      </c>
      <c r="AD23" s="36">
        <f>'Datos Generales'!AD64</f>
        <v>0</v>
      </c>
      <c r="AE23" s="36">
        <f>'Datos Generales'!AE64</f>
        <v>0</v>
      </c>
      <c r="AF23" s="36">
        <f>'Datos Generales'!AF64</f>
        <v>0</v>
      </c>
      <c r="AG23" s="36">
        <f>'Datos Generales'!AG64</f>
        <v>0</v>
      </c>
      <c r="AH23" s="36">
        <f>'Datos Generales'!AH64</f>
        <v>0</v>
      </c>
      <c r="AI23" s="36">
        <f>'Datos Generales'!AI64</f>
        <v>0</v>
      </c>
      <c r="AJ23" s="36">
        <f>'Datos Generales'!AJ64</f>
        <v>0</v>
      </c>
      <c r="AK23" s="36">
        <f>'Datos Generales'!AK64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Generales'!D65</f>
        <v>0</v>
      </c>
      <c r="E24" s="36">
        <f>'Datos Generales'!E65</f>
        <v>0</v>
      </c>
      <c r="F24" s="36">
        <f>'Datos Generales'!F65</f>
        <v>0</v>
      </c>
      <c r="G24" s="36">
        <f>'Datos Generales'!G65</f>
        <v>0</v>
      </c>
      <c r="H24" s="36">
        <f>'Datos Generales'!H65</f>
        <v>0</v>
      </c>
      <c r="I24" s="36">
        <f>'Datos Generales'!I65</f>
        <v>0</v>
      </c>
      <c r="J24" s="36">
        <f>'Datos Generales'!J65</f>
        <v>0</v>
      </c>
      <c r="K24" s="36">
        <f>'Datos Generales'!K65</f>
        <v>0</v>
      </c>
      <c r="L24" s="36">
        <f>'Datos Generales'!L65</f>
        <v>0</v>
      </c>
      <c r="M24" s="36">
        <f>'Datos Generales'!M65</f>
        <v>0</v>
      </c>
      <c r="N24" s="36">
        <f>'Datos Generales'!N65</f>
        <v>0</v>
      </c>
      <c r="O24" s="36">
        <f>'Datos Generales'!O65</f>
        <v>0</v>
      </c>
      <c r="P24" s="36">
        <f>'Datos Generales'!P65</f>
        <v>0</v>
      </c>
      <c r="Q24" s="36">
        <f>'Datos Generales'!Q65</f>
        <v>0</v>
      </c>
      <c r="R24" s="36">
        <f>'Datos Generales'!R65</f>
        <v>0</v>
      </c>
      <c r="S24" s="36">
        <f>'Datos Generales'!S65</f>
        <v>0</v>
      </c>
      <c r="T24" s="36">
        <f>'Datos Generales'!T65</f>
        <v>0</v>
      </c>
      <c r="U24" s="36">
        <f>'Datos Generales'!U65</f>
        <v>0</v>
      </c>
      <c r="V24" s="36">
        <f>'Datos Generales'!V65</f>
        <v>0</v>
      </c>
      <c r="W24" s="36">
        <f>'Datos Generales'!W65</f>
        <v>0</v>
      </c>
      <c r="X24" s="36">
        <f>'Datos Generales'!X65</f>
        <v>0</v>
      </c>
      <c r="Y24" s="36">
        <f>'Datos Generales'!Y65</f>
        <v>0</v>
      </c>
      <c r="Z24" s="36">
        <f>'Datos Generales'!Z65</f>
        <v>0</v>
      </c>
      <c r="AA24" s="36">
        <f>'Datos Generales'!AA65</f>
        <v>0</v>
      </c>
      <c r="AB24" s="36">
        <f>'Datos Generales'!AB65</f>
        <v>0</v>
      </c>
      <c r="AC24" s="36">
        <f>'Datos Generales'!AC65</f>
        <v>0</v>
      </c>
      <c r="AD24" s="36">
        <f>'Datos Generales'!AD65</f>
        <v>0</v>
      </c>
      <c r="AE24" s="36">
        <f>'Datos Generales'!AE65</f>
        <v>0</v>
      </c>
      <c r="AF24" s="36">
        <f>'Datos Generales'!AF65</f>
        <v>0</v>
      </c>
      <c r="AG24" s="36">
        <f>'Datos Generales'!AG65</f>
        <v>0</v>
      </c>
      <c r="AH24" s="36">
        <f>'Datos Generales'!AH65</f>
        <v>0</v>
      </c>
      <c r="AI24" s="36">
        <f>'Datos Generales'!AI65</f>
        <v>0</v>
      </c>
      <c r="AJ24" s="36">
        <f>'Datos Generales'!AJ65</f>
        <v>0</v>
      </c>
      <c r="AK24" s="36">
        <f>'Datos Generales'!AK65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Precios'!E52,'Particip. Energético'!E52)</f>
        <v>0.73747210794634532</v>
      </c>
      <c r="F48" s="52">
        <f>IF('[1]Panel de Control'!$C$56="Precio",'Esc Precios'!F52,'Particip. Energético'!F52)</f>
        <v>0.73747210794634532</v>
      </c>
      <c r="G48" s="52">
        <f>IF('[1]Panel de Control'!$C$56="Precio",'Esc Precios'!G52,'Particip. Energético'!G52)</f>
        <v>0.73747210794634532</v>
      </c>
      <c r="H48" s="52">
        <f>IF('[1]Panel de Control'!$C$56="Precio",'Esc Precios'!H52,'Particip. Energético'!H52)</f>
        <v>0.73747210794634532</v>
      </c>
      <c r="I48" s="52">
        <f>IF('[1]Panel de Control'!$C$56="Precio",'Esc Precios'!I52,'Particip. Energético'!I52)</f>
        <v>0.73747210794634532</v>
      </c>
      <c r="J48" s="52">
        <f>IF('[1]Panel de Control'!$C$56="Precio",'Esc Precios'!J52,'Particip. Energético'!J52)</f>
        <v>0.73747210794634532</v>
      </c>
      <c r="K48" s="52">
        <f>IF('[1]Panel de Control'!$C$56="Precio",'Esc Precios'!K52,'Particip. Energético'!K52)</f>
        <v>0.73747210794634532</v>
      </c>
      <c r="L48" s="52">
        <f>IF('[1]Panel de Control'!$C$56="Precio",'Esc Precios'!L52,'Particip. Energético'!L52)</f>
        <v>0.73747210794634532</v>
      </c>
      <c r="M48" s="52">
        <f>IF('[1]Panel de Control'!$C$56="Precio",'Esc Precios'!M52,'Particip. Energético'!M52)</f>
        <v>0.73747210794634532</v>
      </c>
      <c r="N48" s="52">
        <f>IF('[1]Panel de Control'!$C$56="Precio",'Esc Precios'!N52,'Particip. Energético'!N52)</f>
        <v>0.73747210794634532</v>
      </c>
      <c r="O48" s="52">
        <f>IF('[1]Panel de Control'!$C$56="Precio",'Esc Precios'!O52,'Particip. Energético'!O52)</f>
        <v>0.73747210794634532</v>
      </c>
      <c r="P48" s="52">
        <f>IF('[1]Panel de Control'!$C$56="Precio",'Esc Precios'!P52,'Particip. Energético'!P52)</f>
        <v>0.73747210794634532</v>
      </c>
      <c r="Q48" s="52">
        <f>IF('[1]Panel de Control'!$C$56="Precio",'Esc Precios'!Q52,'Particip. Energético'!Q52)</f>
        <v>0.73747210794634532</v>
      </c>
      <c r="R48" s="52">
        <f>IF('[1]Panel de Control'!$C$56="Precio",'Esc Precios'!R52,'Particip. Energético'!R52)</f>
        <v>0.73747210794634532</v>
      </c>
      <c r="S48" s="52">
        <f>IF('[1]Panel de Control'!$C$56="Precio",'Esc Precios'!S52,'Particip. Energético'!S52)</f>
        <v>0.73747210794634532</v>
      </c>
      <c r="T48" s="52">
        <f>IF('[1]Panel de Control'!$C$56="Precio",'Esc Precios'!T52,'Particip. Energético'!T52)</f>
        <v>0.73747210794634532</v>
      </c>
      <c r="U48" s="52">
        <f>IF('[1]Panel de Control'!$C$56="Precio",'Esc Precios'!U52,'Particip. Energético'!U52)</f>
        <v>0.73747210794634532</v>
      </c>
      <c r="V48" s="52">
        <f>IF('[1]Panel de Control'!$C$56="Precio",'Esc Precios'!V52,'Particip. Energético'!V52)</f>
        <v>0.73747210794634532</v>
      </c>
      <c r="W48" s="52">
        <f>IF('[1]Panel de Control'!$C$56="Precio",'Esc Precios'!W52,'Particip. Energético'!W52)</f>
        <v>0.72628344956129587</v>
      </c>
      <c r="X48" s="52">
        <f>IF('[1]Panel de Control'!$C$56="Precio",'Esc Precios'!X52,'Particip. Energético'!X52)</f>
        <v>0.71509479117624908</v>
      </c>
      <c r="Y48" s="52">
        <f>IF('[1]Panel de Control'!$C$56="Precio",'Esc Precios'!Y52,'Particip. Energético'!Y52)</f>
        <v>0.7039061327912024</v>
      </c>
      <c r="Z48" s="52">
        <f>IF('[1]Panel de Control'!$C$56="Precio",'Esc Precios'!Z52,'Particip. Energético'!Z52)</f>
        <v>0.69271747440615294</v>
      </c>
      <c r="AA48" s="52">
        <f>IF('[1]Panel de Control'!$C$56="Precio",'Esc Precios'!AA52,'Particip. Energético'!AA52)</f>
        <v>0.68152881602110615</v>
      </c>
      <c r="AB48" s="52">
        <f>IF('[1]Panel de Control'!$C$56="Precio",'Esc Precios'!AB52,'Particip. Energético'!AB52)</f>
        <v>0.61897026361150687</v>
      </c>
      <c r="AC48" s="52">
        <f>IF('[1]Panel de Control'!$C$56="Precio",'Esc Precios'!AC52,'Particip. Energético'!AC52)</f>
        <v>0.55641171120190758</v>
      </c>
      <c r="AD48" s="52">
        <f>IF('[1]Panel de Control'!$C$56="Precio",'Esc Precios'!AD52,'Particip. Energético'!AD52)</f>
        <v>0.49385315879232927</v>
      </c>
      <c r="AE48" s="52">
        <f>IF('[1]Panel de Control'!$C$56="Precio",'Esc Precios'!AE52,'Particip. Energético'!AE52)</f>
        <v>0.43129460638275097</v>
      </c>
      <c r="AF48" s="52">
        <f>IF('[1]Panel de Control'!$C$56="Precio",'Esc Precios'!AF52,'Particip. Energético'!AF52)</f>
        <v>0.36873605397315168</v>
      </c>
      <c r="AG48" s="52">
        <f>IF('[1]Panel de Control'!$C$56="Precio",'Esc Precios'!AG52,'Particip. Energético'!AG52)</f>
        <v>0.30617750156359436</v>
      </c>
      <c r="AH48" s="52">
        <f>IF('[1]Panel de Control'!$C$56="Precio",'Esc Precios'!AH52,'Particip. Energético'!AH52)</f>
        <v>0.24361894915399507</v>
      </c>
      <c r="AI48" s="52">
        <f>IF('[1]Panel de Control'!$C$56="Precio",'Esc Precios'!AI52,'Particip. Energético'!AI52)</f>
        <v>0.18106039674441665</v>
      </c>
      <c r="AJ48" s="52">
        <f>IF('[1]Panel de Control'!$C$56="Precio",'Esc Precios'!AJ52,'Particip. Energético'!AJ52)</f>
        <v>0.11850184433483846</v>
      </c>
      <c r="AK48" s="52">
        <f>IF('[1]Panel de Control'!$C$56="Precio",'Esc Precios'!AK52,'Particip. Energético'!AK52)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Precios'!E53,'Particip. Energético'!E53)</f>
        <v>0</v>
      </c>
      <c r="F49" s="52">
        <f>IF('[1]Panel de Control'!$C$56="Precio",'Esc Precios'!F53,'Particip. Energético'!F53)</f>
        <v>0</v>
      </c>
      <c r="G49" s="52">
        <f>IF('[1]Panel de Control'!$C$56="Precio",'Esc Precios'!G53,'Particip. Energético'!G53)</f>
        <v>0</v>
      </c>
      <c r="H49" s="52">
        <f>IF('[1]Panel de Control'!$C$56="Precio",'Esc Precios'!H53,'Particip. Energético'!H53)</f>
        <v>0</v>
      </c>
      <c r="I49" s="52">
        <f>IF('[1]Panel de Control'!$C$56="Precio",'Esc Precios'!I53,'Particip. Energético'!I53)</f>
        <v>0</v>
      </c>
      <c r="J49" s="52">
        <f>IF('[1]Panel de Control'!$C$56="Precio",'Esc Precios'!J53,'Particip. Energético'!J53)</f>
        <v>0</v>
      </c>
      <c r="K49" s="52">
        <f>IF('[1]Panel de Control'!$C$56="Precio",'Esc Precios'!K53,'Particip. Energético'!K53)</f>
        <v>0</v>
      </c>
      <c r="L49" s="52">
        <f>IF('[1]Panel de Control'!$C$56="Precio",'Esc Precios'!L53,'Particip. Energético'!L53)</f>
        <v>0</v>
      </c>
      <c r="M49" s="52">
        <f>IF('[1]Panel de Control'!$C$56="Precio",'Esc Precios'!M53,'Particip. Energético'!M53)</f>
        <v>0</v>
      </c>
      <c r="N49" s="52">
        <f>IF('[1]Panel de Control'!$C$56="Precio",'Esc Precios'!N53,'Particip. Energético'!N53)</f>
        <v>0</v>
      </c>
      <c r="O49" s="52">
        <f>IF('[1]Panel de Control'!$C$56="Precio",'Esc Precios'!O53,'Particip. Energético'!O53)</f>
        <v>0</v>
      </c>
      <c r="P49" s="52">
        <f>IF('[1]Panel de Control'!$C$56="Precio",'Esc Precios'!P53,'Particip. Energético'!P53)</f>
        <v>0</v>
      </c>
      <c r="Q49" s="52">
        <f>IF('[1]Panel de Control'!$C$56="Precio",'Esc Precios'!Q53,'Particip. Energético'!Q53)</f>
        <v>0</v>
      </c>
      <c r="R49" s="52">
        <f>IF('[1]Panel de Control'!$C$56="Precio",'Esc Precios'!R53,'Particip. Energético'!R53)</f>
        <v>0</v>
      </c>
      <c r="S49" s="52">
        <f>IF('[1]Panel de Control'!$C$56="Precio",'Esc Precios'!S53,'Particip. Energético'!S53)</f>
        <v>0</v>
      </c>
      <c r="T49" s="52">
        <f>IF('[1]Panel de Control'!$C$56="Precio",'Esc Precios'!T53,'Particip. Energético'!T53)</f>
        <v>0</v>
      </c>
      <c r="U49" s="52">
        <f>IF('[1]Panel de Control'!$C$56="Precio",'Esc Precios'!U53,'Particip. Energético'!U53)</f>
        <v>0</v>
      </c>
      <c r="V49" s="52">
        <f>IF('[1]Panel de Control'!$C$56="Precio",'Esc Precios'!V53,'Particip. Energético'!V53)</f>
        <v>0</v>
      </c>
      <c r="W49" s="52">
        <f>IF('[1]Panel de Control'!$C$56="Precio",'Esc Precios'!W53,'Particip. Energético'!W53)</f>
        <v>0</v>
      </c>
      <c r="X49" s="52">
        <f>IF('[1]Panel de Control'!$C$56="Precio",'Esc Precios'!X53,'Particip. Energético'!X53)</f>
        <v>0</v>
      </c>
      <c r="Y49" s="52">
        <f>IF('[1]Panel de Control'!$C$56="Precio",'Esc Precios'!Y53,'Particip. Energético'!Y53)</f>
        <v>0</v>
      </c>
      <c r="Z49" s="52">
        <f>IF('[1]Panel de Control'!$C$56="Precio",'Esc Precios'!Z53,'Particip. Energético'!Z53)</f>
        <v>0</v>
      </c>
      <c r="AA49" s="52">
        <f>IF('[1]Panel de Control'!$C$56="Precio",'Esc Precios'!AA53,'Particip. Energético'!AA53)</f>
        <v>0</v>
      </c>
      <c r="AB49" s="52">
        <f>IF('[1]Panel de Control'!$C$56="Precio",'Esc Precios'!AB53,'Particip. Energético'!AB53)</f>
        <v>0</v>
      </c>
      <c r="AC49" s="52">
        <f>IF('[1]Panel de Control'!$C$56="Precio",'Esc Precios'!AC53,'Particip. Energético'!AC53)</f>
        <v>0</v>
      </c>
      <c r="AD49" s="52">
        <f>IF('[1]Panel de Control'!$C$56="Precio",'Esc Precios'!AD53,'Particip. Energético'!AD53)</f>
        <v>0</v>
      </c>
      <c r="AE49" s="52">
        <f>IF('[1]Panel de Control'!$C$56="Precio",'Esc Precios'!AE53,'Particip. Energético'!AE53)</f>
        <v>0</v>
      </c>
      <c r="AF49" s="52">
        <f>IF('[1]Panel de Control'!$C$56="Precio",'Esc Precios'!AF53,'Particip. Energético'!AF53)</f>
        <v>0</v>
      </c>
      <c r="AG49" s="52">
        <f>IF('[1]Panel de Control'!$C$56="Precio",'Esc Precios'!AG53,'Particip. Energético'!AG53)</f>
        <v>0</v>
      </c>
      <c r="AH49" s="52">
        <f>IF('[1]Panel de Control'!$C$56="Precio",'Esc Precios'!AH53,'Particip. Energético'!AH53)</f>
        <v>0</v>
      </c>
      <c r="AI49" s="52">
        <f>IF('[1]Panel de Control'!$C$56="Precio",'Esc Precios'!AI53,'Particip. Energético'!AI53)</f>
        <v>0</v>
      </c>
      <c r="AJ49" s="52">
        <f>IF('[1]Panel de Control'!$C$56="Precio",'Esc Precios'!AJ53,'Particip. Energético'!AJ53)</f>
        <v>0</v>
      </c>
      <c r="AK49" s="52">
        <f>IF('[1]Panel de Control'!$C$56="Precio",'Esc Precios'!AK53,'Particip. Energético'!AK53)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Precios'!E54,'Particip. Energético'!E54)</f>
        <v>0.26252789205365473</v>
      </c>
      <c r="F50" s="52">
        <f>IF('[1]Panel de Control'!$C$56="Precio",'Esc Precios'!F54,'Particip. Energético'!F54)</f>
        <v>0.26252789205365473</v>
      </c>
      <c r="G50" s="52">
        <f>IF('[1]Panel de Control'!$C$56="Precio",'Esc Precios'!G54,'Particip. Energético'!G54)</f>
        <v>0.26252789205365473</v>
      </c>
      <c r="H50" s="52">
        <f>IF('[1]Panel de Control'!$C$56="Precio",'Esc Precios'!H54,'Particip. Energético'!H54)</f>
        <v>0.26252789205365473</v>
      </c>
      <c r="I50" s="52">
        <f>IF('[1]Panel de Control'!$C$56="Precio",'Esc Precios'!I54,'Particip. Energético'!I54)</f>
        <v>0.26252789205365473</v>
      </c>
      <c r="J50" s="52">
        <f>IF('[1]Panel de Control'!$C$56="Precio",'Esc Precios'!J54,'Particip. Energético'!J54)</f>
        <v>0.26252789205365473</v>
      </c>
      <c r="K50" s="52">
        <f>IF('[1]Panel de Control'!$C$56="Precio",'Esc Precios'!K54,'Particip. Energético'!K54)</f>
        <v>0.26252789205365473</v>
      </c>
      <c r="L50" s="52">
        <f>IF('[1]Panel de Control'!$C$56="Precio",'Esc Precios'!L54,'Particip. Energético'!L54)</f>
        <v>0.26252789205365473</v>
      </c>
      <c r="M50" s="52">
        <f>IF('[1]Panel de Control'!$C$56="Precio",'Esc Precios'!M54,'Particip. Energético'!M54)</f>
        <v>0.26252789205365473</v>
      </c>
      <c r="N50" s="52">
        <f>IF('[1]Panel de Control'!$C$56="Precio",'Esc Precios'!N54,'Particip. Energético'!N54)</f>
        <v>0.26252789205365473</v>
      </c>
      <c r="O50" s="52">
        <f>IF('[1]Panel de Control'!$C$56="Precio",'Esc Precios'!O54,'Particip. Energético'!O54)</f>
        <v>0.26252789205365473</v>
      </c>
      <c r="P50" s="52">
        <f>IF('[1]Panel de Control'!$C$56="Precio",'Esc Precios'!P54,'Particip. Energético'!P54)</f>
        <v>0.26252789205365473</v>
      </c>
      <c r="Q50" s="52">
        <f>IF('[1]Panel de Control'!$C$56="Precio",'Esc Precios'!Q54,'Particip. Energético'!Q54)</f>
        <v>0.26252789205365473</v>
      </c>
      <c r="R50" s="52">
        <f>IF('[1]Panel de Control'!$C$56="Precio",'Esc Precios'!R54,'Particip. Energético'!R54)</f>
        <v>0.26252789205365473</v>
      </c>
      <c r="S50" s="52">
        <f>IF('[1]Panel de Control'!$C$56="Precio",'Esc Precios'!S54,'Particip. Energético'!S54)</f>
        <v>0.26252789205365473</v>
      </c>
      <c r="T50" s="52">
        <f>IF('[1]Panel de Control'!$C$56="Precio",'Esc Precios'!T54,'Particip. Energético'!T54)</f>
        <v>0.26252789205365473</v>
      </c>
      <c r="U50" s="52">
        <f>IF('[1]Panel de Control'!$C$56="Precio",'Esc Precios'!U54,'Particip. Energético'!U54)</f>
        <v>0.26252789205365473</v>
      </c>
      <c r="V50" s="52">
        <f>IF('[1]Panel de Control'!$C$56="Precio",'Esc Precios'!V54,'Particip. Energético'!V54)</f>
        <v>0.26252789205365473</v>
      </c>
      <c r="W50" s="52">
        <f>IF('[1]Panel de Control'!$C$56="Precio",'Esc Precios'!W54,'Particip. Energético'!W54)</f>
        <v>0.26252789205365473</v>
      </c>
      <c r="X50" s="52">
        <f>IF('[1]Panel de Control'!$C$56="Precio",'Esc Precios'!X54,'Particip. Energético'!X54)</f>
        <v>0.26252789205365473</v>
      </c>
      <c r="Y50" s="52">
        <f>IF('[1]Panel de Control'!$C$56="Precio",'Esc Precios'!Y54,'Particip. Energético'!Y54)</f>
        <v>0.26252789205365473</v>
      </c>
      <c r="Z50" s="52">
        <f>IF('[1]Panel de Control'!$C$56="Precio",'Esc Precios'!Z54,'Particip. Energético'!Z54)</f>
        <v>0.26252789205365473</v>
      </c>
      <c r="AA50" s="52">
        <f>IF('[1]Panel de Control'!$C$56="Precio",'Esc Precios'!AA54,'Particip. Energético'!AA54)</f>
        <v>0.26252789205365473</v>
      </c>
      <c r="AB50" s="52">
        <f>IF('[1]Panel de Control'!$C$56="Precio",'Esc Precios'!AB54,'Particip. Energético'!AB54)</f>
        <v>0.26252789205365473</v>
      </c>
      <c r="AC50" s="52">
        <f>IF('[1]Panel de Control'!$C$56="Precio",'Esc Precios'!AC54,'Particip. Energético'!AC54)</f>
        <v>0.26252789205365473</v>
      </c>
      <c r="AD50" s="52">
        <f>IF('[1]Panel de Control'!$C$56="Precio",'Esc Precios'!AD54,'Particip. Energético'!AD54)</f>
        <v>0.26252789205365473</v>
      </c>
      <c r="AE50" s="52">
        <f>IF('[1]Panel de Control'!$C$56="Precio",'Esc Precios'!AE54,'Particip. Energético'!AE54)</f>
        <v>0.26252789205365473</v>
      </c>
      <c r="AF50" s="52">
        <f>IF('[1]Panel de Control'!$C$56="Precio",'Esc Precios'!AF54,'Particip. Energético'!AF54)</f>
        <v>0.26252789205365473</v>
      </c>
      <c r="AG50" s="52">
        <f>IF('[1]Panel de Control'!$C$56="Precio",'Esc Precios'!AG54,'Particip. Energético'!AG54)</f>
        <v>0.26252789205365473</v>
      </c>
      <c r="AH50" s="52">
        <f>IF('[1]Panel de Control'!$C$56="Precio",'Esc Precios'!AH54,'Particip. Energético'!AH54)</f>
        <v>0.26252789205365473</v>
      </c>
      <c r="AI50" s="52">
        <f>IF('[1]Panel de Control'!$C$56="Precio",'Esc Precios'!AI54,'Particip. Energético'!AI54)</f>
        <v>0.26252789205365473</v>
      </c>
      <c r="AJ50" s="52">
        <f>IF('[1]Panel de Control'!$C$56="Precio",'Esc Precios'!AJ54,'Particip. Energético'!AJ54)</f>
        <v>0.26252789205365473</v>
      </c>
      <c r="AK50" s="52">
        <f>IF('[1]Panel de Control'!$C$56="Precio",'Esc Precios'!AK54,'Particip. Energético'!AK54)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Precios'!E55,'Particip. Energético'!E55)</f>
        <v>0</v>
      </c>
      <c r="F51" s="52">
        <f>IF('[1]Panel de Control'!$C$56="Precio",'Esc Precios'!F55,'Particip. Energético'!F55)</f>
        <v>0</v>
      </c>
      <c r="G51" s="52">
        <f>IF('[1]Panel de Control'!$C$56="Precio",'Esc Precios'!G55,'Particip. Energético'!G55)</f>
        <v>0</v>
      </c>
      <c r="H51" s="52">
        <f>IF('[1]Panel de Control'!$C$56="Precio",'Esc Precios'!H55,'Particip. Energético'!H55)</f>
        <v>0</v>
      </c>
      <c r="I51" s="52">
        <f>IF('[1]Panel de Control'!$C$56="Precio",'Esc Precios'!I55,'Particip. Energético'!I55)</f>
        <v>0</v>
      </c>
      <c r="J51" s="52">
        <f>IF('[1]Panel de Control'!$C$56="Precio",'Esc Precios'!J55,'Particip. Energético'!J55)</f>
        <v>0</v>
      </c>
      <c r="K51" s="52">
        <f>IF('[1]Panel de Control'!$C$56="Precio",'Esc Precios'!K55,'Particip. Energético'!K55)</f>
        <v>0</v>
      </c>
      <c r="L51" s="52">
        <f>IF('[1]Panel de Control'!$C$56="Precio",'Esc Precios'!L55,'Particip. Energético'!L55)</f>
        <v>0</v>
      </c>
      <c r="M51" s="52">
        <f>IF('[1]Panel de Control'!$C$56="Precio",'Esc Precios'!M55,'Particip. Energético'!M55)</f>
        <v>0</v>
      </c>
      <c r="N51" s="52">
        <f>IF('[1]Panel de Control'!$C$56="Precio",'Esc Precios'!N55,'Particip. Energético'!N55)</f>
        <v>0</v>
      </c>
      <c r="O51" s="52">
        <f>IF('[1]Panel de Control'!$C$56="Precio",'Esc Precios'!O55,'Particip. Energético'!O55)</f>
        <v>0</v>
      </c>
      <c r="P51" s="52">
        <f>IF('[1]Panel de Control'!$C$56="Precio",'Esc Precios'!P55,'Particip. Energético'!P55)</f>
        <v>0</v>
      </c>
      <c r="Q51" s="52">
        <f>IF('[1]Panel de Control'!$C$56="Precio",'Esc Precios'!Q55,'Particip. Energético'!Q55)</f>
        <v>0</v>
      </c>
      <c r="R51" s="52">
        <f>IF('[1]Panel de Control'!$C$56="Precio",'Esc Precios'!R55,'Particip. Energético'!R55)</f>
        <v>0</v>
      </c>
      <c r="S51" s="52">
        <f>IF('[1]Panel de Control'!$C$56="Precio",'Esc Precios'!S55,'Particip. Energético'!S55)</f>
        <v>0</v>
      </c>
      <c r="T51" s="52">
        <f>IF('[1]Panel de Control'!$C$56="Precio",'Esc Precios'!T55,'Particip. Energético'!T55)</f>
        <v>0</v>
      </c>
      <c r="U51" s="52">
        <f>IF('[1]Panel de Control'!$C$56="Precio",'Esc Precios'!U55,'Particip. Energético'!U55)</f>
        <v>0</v>
      </c>
      <c r="V51" s="52">
        <f>IF('[1]Panel de Control'!$C$56="Precio",'Esc Precios'!V55,'Particip. Energético'!V55)</f>
        <v>0</v>
      </c>
      <c r="W51" s="52">
        <f>IF('[1]Panel de Control'!$C$56="Precio",'Esc Precios'!W55,'Particip. Energético'!W55)</f>
        <v>0</v>
      </c>
      <c r="X51" s="52">
        <f>IF('[1]Panel de Control'!$C$56="Precio",'Esc Precios'!X55,'Particip. Energético'!X55)</f>
        <v>0</v>
      </c>
      <c r="Y51" s="52">
        <f>IF('[1]Panel de Control'!$C$56="Precio",'Esc Precios'!Y55,'Particip. Energético'!Y55)</f>
        <v>0</v>
      </c>
      <c r="Z51" s="52">
        <f>IF('[1]Panel de Control'!$C$56="Precio",'Esc Precios'!Z55,'Particip. Energético'!Z55)</f>
        <v>0</v>
      </c>
      <c r="AA51" s="52">
        <f>IF('[1]Panel de Control'!$C$56="Precio",'Esc Precios'!AA55,'Particip. Energético'!AA55)</f>
        <v>0</v>
      </c>
      <c r="AB51" s="52">
        <f>IF('[1]Panel de Control'!$C$56="Precio",'Esc Precios'!AB55,'Particip. Energético'!AB55)</f>
        <v>0</v>
      </c>
      <c r="AC51" s="52">
        <f>IF('[1]Panel de Control'!$C$56="Precio",'Esc Precios'!AC55,'Particip. Energético'!AC55)</f>
        <v>0</v>
      </c>
      <c r="AD51" s="52">
        <f>IF('[1]Panel de Control'!$C$56="Precio",'Esc Precios'!AD55,'Particip. Energético'!AD55)</f>
        <v>0</v>
      </c>
      <c r="AE51" s="52">
        <f>IF('[1]Panel de Control'!$C$56="Precio",'Esc Precios'!AE55,'Particip. Energético'!AE55)</f>
        <v>0</v>
      </c>
      <c r="AF51" s="52">
        <f>IF('[1]Panel de Control'!$C$56="Precio",'Esc Precios'!AF55,'Particip. Energético'!AF55)</f>
        <v>0</v>
      </c>
      <c r="AG51" s="52">
        <f>IF('[1]Panel de Control'!$C$56="Precio",'Esc Precios'!AG55,'Particip. Energético'!AG55)</f>
        <v>0</v>
      </c>
      <c r="AH51" s="52">
        <f>IF('[1]Panel de Control'!$C$56="Precio",'Esc Precios'!AH55,'Particip. Energético'!AH55)</f>
        <v>0</v>
      </c>
      <c r="AI51" s="52">
        <f>IF('[1]Panel de Control'!$C$56="Precio",'Esc Precios'!AI55,'Particip. Energético'!AI55)</f>
        <v>0</v>
      </c>
      <c r="AJ51" s="52">
        <f>IF('[1]Panel de Control'!$C$56="Precio",'Esc Precios'!AJ55,'Particip. Energético'!AJ55)</f>
        <v>0</v>
      </c>
      <c r="AK51" s="52">
        <f>IF('[1]Panel de Control'!$C$56="Precio",'Esc Precios'!AK55,'Particip. Energético'!AK55)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Precios'!E56,'Particip. Energético'!E56)</f>
        <v>0</v>
      </c>
      <c r="F52" s="52">
        <f>IF('[1]Panel de Control'!$C$56="Precio",'Esc Precios'!F56,'Particip. Energético'!F56)</f>
        <v>0</v>
      </c>
      <c r="G52" s="52">
        <f>IF('[1]Panel de Control'!$C$56="Precio",'Esc Precios'!G56,'Particip. Energético'!G56)</f>
        <v>0</v>
      </c>
      <c r="H52" s="52">
        <f>IF('[1]Panel de Control'!$C$56="Precio",'Esc Precios'!H56,'Particip. Energético'!H56)</f>
        <v>0</v>
      </c>
      <c r="I52" s="52">
        <f>IF('[1]Panel de Control'!$C$56="Precio",'Esc Precios'!I56,'Particip. Energético'!I56)</f>
        <v>0</v>
      </c>
      <c r="J52" s="52">
        <f>IF('[1]Panel de Control'!$C$56="Precio",'Esc Precios'!J56,'Particip. Energético'!J56)</f>
        <v>0</v>
      </c>
      <c r="K52" s="52">
        <f>IF('[1]Panel de Control'!$C$56="Precio",'Esc Precios'!K56,'Particip. Energético'!K56)</f>
        <v>0</v>
      </c>
      <c r="L52" s="52">
        <f>IF('[1]Panel de Control'!$C$56="Precio",'Esc Precios'!L56,'Particip. Energético'!L56)</f>
        <v>0</v>
      </c>
      <c r="M52" s="52">
        <f>IF('[1]Panel de Control'!$C$56="Precio",'Esc Precios'!M56,'Particip. Energético'!M56)</f>
        <v>0</v>
      </c>
      <c r="N52" s="52">
        <f>IF('[1]Panel de Control'!$C$56="Precio",'Esc Precios'!N56,'Particip. Energético'!N56)</f>
        <v>0</v>
      </c>
      <c r="O52" s="52">
        <f>IF('[1]Panel de Control'!$C$56="Precio",'Esc Precios'!O56,'Particip. Energético'!O56)</f>
        <v>0</v>
      </c>
      <c r="P52" s="52">
        <f>IF('[1]Panel de Control'!$C$56="Precio",'Esc Precios'!P56,'Particip. Energético'!P56)</f>
        <v>0</v>
      </c>
      <c r="Q52" s="52">
        <f>IF('[1]Panel de Control'!$C$56="Precio",'Esc Precios'!Q56,'Particip. Energético'!Q56)</f>
        <v>0</v>
      </c>
      <c r="R52" s="52">
        <f>IF('[1]Panel de Control'!$C$56="Precio",'Esc Precios'!R56,'Particip. Energético'!R56)</f>
        <v>0</v>
      </c>
      <c r="S52" s="52">
        <f>IF('[1]Panel de Control'!$C$56="Precio",'Esc Precios'!S56,'Particip. Energético'!S56)</f>
        <v>0</v>
      </c>
      <c r="T52" s="52">
        <f>IF('[1]Panel de Control'!$C$56="Precio",'Esc Precios'!T56,'Particip. Energético'!T56)</f>
        <v>0</v>
      </c>
      <c r="U52" s="52">
        <f>IF('[1]Panel de Control'!$C$56="Precio",'Esc Precios'!U56,'Particip. Energético'!U56)</f>
        <v>0</v>
      </c>
      <c r="V52" s="52">
        <f>IF('[1]Panel de Control'!$C$56="Precio",'Esc Precios'!V56,'Particip. Energético'!V56)</f>
        <v>0</v>
      </c>
      <c r="W52" s="52">
        <f>IF('[1]Panel de Control'!$C$56="Precio",'Esc Precios'!W56,'Particip. Energético'!W56)</f>
        <v>0</v>
      </c>
      <c r="X52" s="52">
        <f>IF('[1]Panel de Control'!$C$56="Precio",'Esc Precios'!X56,'Particip. Energético'!X56)</f>
        <v>0</v>
      </c>
      <c r="Y52" s="52">
        <f>IF('[1]Panel de Control'!$C$56="Precio",'Esc Precios'!Y56,'Particip. Energético'!Y56)</f>
        <v>0</v>
      </c>
      <c r="Z52" s="52">
        <f>IF('[1]Panel de Control'!$C$56="Precio",'Esc Precios'!Z56,'Particip. Energético'!Z56)</f>
        <v>0</v>
      </c>
      <c r="AA52" s="52">
        <f>IF('[1]Panel de Control'!$C$56="Precio",'Esc Precios'!AA56,'Particip. Energético'!AA56)</f>
        <v>0</v>
      </c>
      <c r="AB52" s="52">
        <f>IF('[1]Panel de Control'!$C$56="Precio",'Esc Precios'!AB56,'Particip. Energético'!AB56)</f>
        <v>0</v>
      </c>
      <c r="AC52" s="52">
        <f>IF('[1]Panel de Control'!$C$56="Precio",'Esc Precios'!AC56,'Particip. Energético'!AC56)</f>
        <v>0</v>
      </c>
      <c r="AD52" s="52">
        <f>IF('[1]Panel de Control'!$C$56="Precio",'Esc Precios'!AD56,'Particip. Energético'!AD56)</f>
        <v>0</v>
      </c>
      <c r="AE52" s="52">
        <f>IF('[1]Panel de Control'!$C$56="Precio",'Esc Precios'!AE56,'Particip. Energético'!AE56)</f>
        <v>0</v>
      </c>
      <c r="AF52" s="52">
        <f>IF('[1]Panel de Control'!$C$56="Precio",'Esc Precios'!AF56,'Particip. Energético'!AF56)</f>
        <v>0</v>
      </c>
      <c r="AG52" s="52">
        <f>IF('[1]Panel de Control'!$C$56="Precio",'Esc Precios'!AG56,'Particip. Energético'!AG56)</f>
        <v>0</v>
      </c>
      <c r="AH52" s="52">
        <f>IF('[1]Panel de Control'!$C$56="Precio",'Esc Precios'!AH56,'Particip. Energético'!AH56)</f>
        <v>0</v>
      </c>
      <c r="AI52" s="52">
        <f>IF('[1]Panel de Control'!$C$56="Precio",'Esc Precios'!AI56,'Particip. Energético'!AI56)</f>
        <v>0</v>
      </c>
      <c r="AJ52" s="52">
        <f>IF('[1]Panel de Control'!$C$56="Precio",'Esc Precios'!AJ56,'Particip. Energético'!AJ56)</f>
        <v>0</v>
      </c>
      <c r="AK52" s="52">
        <f>IF('[1]Panel de Control'!$C$56="Precio",'Esc Precios'!AK56,'Particip. Energético'!AK56)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Precios'!E57,'Particip. Energético'!E57)</f>
        <v>0</v>
      </c>
      <c r="F53" s="52">
        <f>IF('[1]Panel de Control'!$C$56="Precio",'Esc Precios'!F57,'Particip. Energético'!F57)</f>
        <v>0</v>
      </c>
      <c r="G53" s="52">
        <f>IF('[1]Panel de Control'!$C$56="Precio",'Esc Precios'!G57,'Particip. Energético'!G57)</f>
        <v>0</v>
      </c>
      <c r="H53" s="52">
        <f>IF('[1]Panel de Control'!$C$56="Precio",'Esc Precios'!H57,'Particip. Energético'!H57)</f>
        <v>0</v>
      </c>
      <c r="I53" s="52">
        <f>IF('[1]Panel de Control'!$C$56="Precio",'Esc Precios'!I57,'Particip. Energético'!I57)</f>
        <v>0</v>
      </c>
      <c r="J53" s="52">
        <f>IF('[1]Panel de Control'!$C$56="Precio",'Esc Precios'!J57,'Particip. Energético'!J57)</f>
        <v>0</v>
      </c>
      <c r="K53" s="52">
        <f>IF('[1]Panel de Control'!$C$56="Precio",'Esc Precios'!K57,'Particip. Energético'!K57)</f>
        <v>0</v>
      </c>
      <c r="L53" s="52">
        <f>IF('[1]Panel de Control'!$C$56="Precio",'Esc Precios'!L57,'Particip. Energético'!L57)</f>
        <v>0</v>
      </c>
      <c r="M53" s="52">
        <f>IF('[1]Panel de Control'!$C$56="Precio",'Esc Precios'!M57,'Particip. Energético'!M57)</f>
        <v>0</v>
      </c>
      <c r="N53" s="52">
        <f>IF('[1]Panel de Control'!$C$56="Precio",'Esc Precios'!N57,'Particip. Energético'!N57)</f>
        <v>0</v>
      </c>
      <c r="O53" s="52">
        <f>IF('[1]Panel de Control'!$C$56="Precio",'Esc Precios'!O57,'Particip. Energético'!O57)</f>
        <v>0</v>
      </c>
      <c r="P53" s="52">
        <f>IF('[1]Panel de Control'!$C$56="Precio",'Esc Precios'!P57,'Particip. Energético'!P57)</f>
        <v>0</v>
      </c>
      <c r="Q53" s="52">
        <f>IF('[1]Panel de Control'!$C$56="Precio",'Esc Precios'!Q57,'Particip. Energético'!Q57)</f>
        <v>0</v>
      </c>
      <c r="R53" s="52">
        <f>IF('[1]Panel de Control'!$C$56="Precio",'Esc Precios'!R57,'Particip. Energético'!R57)</f>
        <v>0</v>
      </c>
      <c r="S53" s="52">
        <f>IF('[1]Panel de Control'!$C$56="Precio",'Esc Precios'!S57,'Particip. Energético'!S57)</f>
        <v>0</v>
      </c>
      <c r="T53" s="52">
        <f>IF('[1]Panel de Control'!$C$56="Precio",'Esc Precios'!T57,'Particip. Energético'!T57)</f>
        <v>0</v>
      </c>
      <c r="U53" s="52">
        <f>IF('[1]Panel de Control'!$C$56="Precio",'Esc Precios'!U57,'Particip. Energético'!U57)</f>
        <v>0</v>
      </c>
      <c r="V53" s="52">
        <f>IF('[1]Panel de Control'!$C$56="Precio",'Esc Precios'!V57,'Particip. Energético'!V57)</f>
        <v>0</v>
      </c>
      <c r="W53" s="52">
        <f>IF('[1]Panel de Control'!$C$56="Precio",'Esc Precios'!W57,'Particip. Energético'!W57)</f>
        <v>1.1188658385049389E-2</v>
      </c>
      <c r="X53" s="52">
        <f>IF('[1]Panel de Control'!$C$56="Precio",'Esc Precios'!X57,'Particip. Energético'!X57)</f>
        <v>2.2377316770096158E-2</v>
      </c>
      <c r="Y53" s="52">
        <f>IF('[1]Panel de Control'!$C$56="Precio",'Esc Precios'!Y57,'Particip. Energético'!Y57)</f>
        <v>3.3565975155142924E-2</v>
      </c>
      <c r="Z53" s="52">
        <f>IF('[1]Panel de Control'!$C$56="Precio",'Esc Precios'!Z57,'Particip. Energético'!Z57)</f>
        <v>4.4754633540192316E-2</v>
      </c>
      <c r="AA53" s="52">
        <f>IF('[1]Panel de Control'!$C$56="Precio",'Esc Precios'!AA57,'Particip. Energético'!AA57)</f>
        <v>5.5943291925239079E-2</v>
      </c>
      <c r="AB53" s="52">
        <f>IF('[1]Panel de Control'!$C$56="Precio",'Esc Precios'!AB57,'Particip. Energético'!AB57)</f>
        <v>0.11850184433483836</v>
      </c>
      <c r="AC53" s="52">
        <f>IF('[1]Panel de Control'!$C$56="Precio",'Esc Precios'!AC57,'Particip. Energético'!AC57)</f>
        <v>0.18106039674443763</v>
      </c>
      <c r="AD53" s="52">
        <f>IF('[1]Panel de Control'!$C$56="Precio",'Esc Precios'!AD57,'Particip. Energético'!AD57)</f>
        <v>0.24361894915401597</v>
      </c>
      <c r="AE53" s="52">
        <f>IF('[1]Panel de Control'!$C$56="Precio",'Esc Precios'!AE57,'Particip. Energético'!AE57)</f>
        <v>0.3061775015635943</v>
      </c>
      <c r="AF53" s="52">
        <f>IF('[1]Panel de Control'!$C$56="Precio",'Esc Precios'!AF57,'Particip. Energético'!AF57)</f>
        <v>0.36873605397319359</v>
      </c>
      <c r="AG53" s="52">
        <f>IF('[1]Panel de Control'!$C$56="Precio",'Esc Precios'!AG57,'Particip. Energético'!AG57)</f>
        <v>0.43129460638275091</v>
      </c>
      <c r="AH53" s="52">
        <f>IF('[1]Panel de Control'!$C$56="Precio",'Esc Precios'!AH57,'Particip. Energético'!AH57)</f>
        <v>0.4938531587923502</v>
      </c>
      <c r="AI53" s="52">
        <f>IF('[1]Panel de Control'!$C$56="Precio",'Esc Precios'!AI57,'Particip. Energético'!AI57)</f>
        <v>0.55641171120192856</v>
      </c>
      <c r="AJ53" s="52">
        <f>IF('[1]Panel de Control'!$C$56="Precio",'Esc Precios'!AJ57,'Particip. Energético'!AJ57)</f>
        <v>0.61897026361150687</v>
      </c>
      <c r="AK53" s="52">
        <f>IF('[1]Panel de Control'!$C$56="Precio",'Esc Precios'!AK57,'Particip. Energético'!AK57)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Precios'!E60,'Particip. Energético'!E60)</f>
        <v>0</v>
      </c>
      <c r="F56" s="52">
        <f>IF('[1]Panel de Control'!$C$56="Precio",'Esc Precios'!F60,'Particip. Energético'!F60)</f>
        <v>0</v>
      </c>
      <c r="G56" s="52">
        <f>IF('[1]Panel de Control'!$C$56="Precio",'Esc Precios'!G60,'Particip. Energético'!G60)</f>
        <v>0</v>
      </c>
      <c r="H56" s="52">
        <f>IF('[1]Panel de Control'!$C$56="Precio",'Esc Precios'!H60,'Particip. Energético'!H60)</f>
        <v>0</v>
      </c>
      <c r="I56" s="52">
        <f>IF('[1]Panel de Control'!$C$56="Precio",'Esc Precios'!I60,'Particip. Energético'!I60)</f>
        <v>0</v>
      </c>
      <c r="J56" s="52">
        <f>IF('[1]Panel de Control'!$C$56="Precio",'Esc Precios'!J60,'Particip. Energético'!J60)</f>
        <v>0</v>
      </c>
      <c r="K56" s="52">
        <f>IF('[1]Panel de Control'!$C$56="Precio",'Esc Precios'!K60,'Particip. Energético'!K60)</f>
        <v>0</v>
      </c>
      <c r="L56" s="52">
        <f>IF('[1]Panel de Control'!$C$56="Precio",'Esc Precios'!L60,'Particip. Energético'!L60)</f>
        <v>0</v>
      </c>
      <c r="M56" s="52">
        <f>IF('[1]Panel de Control'!$C$56="Precio",'Esc Precios'!M60,'Particip. Energético'!M60)</f>
        <v>0</v>
      </c>
      <c r="N56" s="52">
        <f>IF('[1]Panel de Control'!$C$56="Precio",'Esc Precios'!N60,'Particip. Energético'!N60)</f>
        <v>0</v>
      </c>
      <c r="O56" s="52">
        <f>IF('[1]Panel de Control'!$C$56="Precio",'Esc Precios'!O60,'Particip. Energético'!O60)</f>
        <v>0</v>
      </c>
      <c r="P56" s="52">
        <f>IF('[1]Panel de Control'!$C$56="Precio",'Esc Precios'!P60,'Particip. Energético'!P60)</f>
        <v>0</v>
      </c>
      <c r="Q56" s="52">
        <f>IF('[1]Panel de Control'!$C$56="Precio",'Esc Precios'!Q60,'Particip. Energético'!Q60)</f>
        <v>0</v>
      </c>
      <c r="R56" s="52">
        <f>IF('[1]Panel de Control'!$C$56="Precio",'Esc Precios'!R60,'Particip. Energético'!R60)</f>
        <v>0</v>
      </c>
      <c r="S56" s="52">
        <f>IF('[1]Panel de Control'!$C$56="Precio",'Esc Precios'!S60,'Particip. Energético'!S60)</f>
        <v>0</v>
      </c>
      <c r="T56" s="52">
        <f>IF('[1]Panel de Control'!$C$56="Precio",'Esc Precios'!T60,'Particip. Energético'!T60)</f>
        <v>0</v>
      </c>
      <c r="U56" s="52">
        <f>IF('[1]Panel de Control'!$C$56="Precio",'Esc Precios'!U60,'Particip. Energético'!U60)</f>
        <v>0</v>
      </c>
      <c r="V56" s="52">
        <f>IF('[1]Panel de Control'!$C$56="Precio",'Esc Precios'!V60,'Particip. Energético'!V60)</f>
        <v>0</v>
      </c>
      <c r="W56" s="52">
        <f>IF('[1]Panel de Control'!$C$56="Precio",'Esc Precios'!W60,'Particip. Energético'!W60)</f>
        <v>0</v>
      </c>
      <c r="X56" s="52">
        <f>IF('[1]Panel de Control'!$C$56="Precio",'Esc Precios'!X60,'Particip. Energético'!X60)</f>
        <v>0</v>
      </c>
      <c r="Y56" s="52">
        <f>IF('[1]Panel de Control'!$C$56="Precio",'Esc Precios'!Y60,'Particip. Energético'!Y60)</f>
        <v>0</v>
      </c>
      <c r="Z56" s="52">
        <f>IF('[1]Panel de Control'!$C$56="Precio",'Esc Precios'!Z60,'Particip. Energético'!Z60)</f>
        <v>0</v>
      </c>
      <c r="AA56" s="52">
        <f>IF('[1]Panel de Control'!$C$56="Precio",'Esc Precios'!AA60,'Particip. Energético'!AA60)</f>
        <v>0</v>
      </c>
      <c r="AB56" s="52">
        <f>IF('[1]Panel de Control'!$C$56="Precio",'Esc Precios'!AB60,'Particip. Energético'!AB60)</f>
        <v>0</v>
      </c>
      <c r="AC56" s="52">
        <f>IF('[1]Panel de Control'!$C$56="Precio",'Esc Precios'!AC60,'Particip. Energético'!AC60)</f>
        <v>0</v>
      </c>
      <c r="AD56" s="52">
        <f>IF('[1]Panel de Control'!$C$56="Precio",'Esc Precios'!AD60,'Particip. Energético'!AD60)</f>
        <v>0</v>
      </c>
      <c r="AE56" s="52">
        <f>IF('[1]Panel de Control'!$C$56="Precio",'Esc Precios'!AE60,'Particip. Energético'!AE60)</f>
        <v>0</v>
      </c>
      <c r="AF56" s="52">
        <f>IF('[1]Panel de Control'!$C$56="Precio",'Esc Precios'!AF60,'Particip. Energético'!AF60)</f>
        <v>0</v>
      </c>
      <c r="AG56" s="52">
        <f>IF('[1]Panel de Control'!$C$56="Precio",'Esc Precios'!AG60,'Particip. Energético'!AG60)</f>
        <v>0</v>
      </c>
      <c r="AH56" s="52">
        <f>IF('[1]Panel de Control'!$C$56="Precio",'Esc Precios'!AH60,'Particip. Energético'!AH60)</f>
        <v>0</v>
      </c>
      <c r="AI56" s="52">
        <f>IF('[1]Panel de Control'!$C$56="Precio",'Esc Precios'!AI60,'Particip. Energético'!AI60)</f>
        <v>0</v>
      </c>
      <c r="AJ56" s="52">
        <f>IF('[1]Panel de Control'!$C$56="Precio",'Esc Precios'!AJ60,'Particip. Energético'!AJ60)</f>
        <v>0</v>
      </c>
      <c r="AK56" s="52">
        <f>IF('[1]Panel de Control'!$C$56="Precio",'Esc Precios'!AK60,'Particip. Energético'!AK60)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Precios'!E61,'Particip. Energético'!E61)</f>
        <v>0.48519426975146701</v>
      </c>
      <c r="F57" s="52">
        <f>IF('[1]Panel de Control'!$C$56="Precio",'Esc Precios'!F61,'Particip. Energético'!F61)</f>
        <v>0.48519426975146701</v>
      </c>
      <c r="G57" s="52">
        <f>IF('[1]Panel de Control'!$C$56="Precio",'Esc Precios'!G61,'Particip. Energético'!G61)</f>
        <v>0.48519426975146701</v>
      </c>
      <c r="H57" s="52">
        <f>IF('[1]Panel de Control'!$C$56="Precio",'Esc Precios'!H61,'Particip. Energético'!H61)</f>
        <v>0.48519426975146701</v>
      </c>
      <c r="I57" s="52">
        <f>IF('[1]Panel de Control'!$C$56="Precio",'Esc Precios'!I61,'Particip. Energético'!I61)</f>
        <v>0.48057379652083021</v>
      </c>
      <c r="J57" s="52">
        <f>IF('[1]Panel de Control'!$C$56="Precio",'Esc Precios'!J61,'Particip. Energético'!J61)</f>
        <v>0.47595327477076643</v>
      </c>
      <c r="K57" s="52">
        <f>IF('[1]Panel de Control'!$C$56="Precio",'Esc Precios'!K61,'Particip. Energético'!K61)</f>
        <v>0.47133252865821684</v>
      </c>
      <c r="L57" s="52">
        <f>IF('[1]Panel de Control'!$C$56="Precio",'Esc Precios'!L61,'Particip. Energético'!L61)</f>
        <v>0.46671024781584458</v>
      </c>
      <c r="M57" s="52">
        <f>IF('[1]Panel de Control'!$C$56="Precio",'Esc Precios'!M61,'Particip. Energético'!M61)</f>
        <v>0.462077800975978</v>
      </c>
      <c r="N57" s="52">
        <f>IF('[1]Panel de Control'!$C$56="Precio",'Esc Precios'!N61,'Particip. Energético'!N61)</f>
        <v>0.45737802729796734</v>
      </c>
      <c r="O57" s="52">
        <f>IF('[1]Panel de Control'!$C$56="Precio",'Esc Precios'!O61,'Particip. Energético'!O61)</f>
        <v>0.45223290735064242</v>
      </c>
      <c r="P57" s="52">
        <f>IF('[1]Panel de Control'!$C$56="Precio",'Esc Precios'!P61,'Particip. Energético'!P61)</f>
        <v>0.44416548314021193</v>
      </c>
      <c r="Q57" s="52">
        <f>IF('[1]Panel de Control'!$C$56="Precio",'Esc Precios'!Q61,'Particip. Energético'!Q61)</f>
        <v>0.40819082898387854</v>
      </c>
      <c r="R57" s="52">
        <f>IF('[1]Panel de Control'!$C$56="Precio",'Esc Precios'!R61,'Particip. Energético'!R61)</f>
        <v>0.40153267607410364</v>
      </c>
      <c r="S57" s="52">
        <f>IF('[1]Panel de Control'!$C$56="Precio",'Esc Precios'!S61,'Particip. Energético'!S61)</f>
        <v>0.39475394625663734</v>
      </c>
      <c r="T57" s="52">
        <f>IF('[1]Panel de Control'!$C$56="Precio",'Esc Precios'!T61,'Particip. Energético'!T61)</f>
        <v>0.38784750709135535</v>
      </c>
      <c r="U57" s="52">
        <f>IF('[1]Panel de Control'!$C$56="Precio",'Esc Precios'!U61,'Particip. Energético'!U61)</f>
        <v>0.38080584228287889</v>
      </c>
      <c r="V57" s="52">
        <f>IF('[1]Panel de Control'!$C$56="Precio",'Esc Precios'!V61,'Particip. Energético'!V61)</f>
        <v>0.37362103969692423</v>
      </c>
      <c r="W57" s="52">
        <f>IF('[1]Panel de Control'!$C$56="Precio",'Esc Precios'!W61,'Particip. Energético'!W61)</f>
        <v>0.36628478071198584</v>
      </c>
      <c r="X57" s="52">
        <f>IF('[1]Panel de Control'!$C$56="Precio",'Esc Precios'!X61,'Particip. Energético'!X61)</f>
        <v>0.35878833129768045</v>
      </c>
      <c r="Y57" s="52">
        <f>IF('[1]Panel de Control'!$C$56="Precio",'Esc Precios'!Y61,'Particip. Energético'!Y61)</f>
        <v>0.35112253527028564</v>
      </c>
      <c r="Z57" s="52">
        <f>IF('[1]Panel de Control'!$C$56="Precio",'Esc Precios'!Z61,'Particip. Energético'!Z61)</f>
        <v>0.34327781024018383</v>
      </c>
      <c r="AA57" s="52">
        <f>IF('[1]Panel de Control'!$C$56="Precio",'Esc Precios'!AA61,'Particip. Energético'!AA61)</f>
        <v>0.33524414683459297</v>
      </c>
      <c r="AB57" s="52">
        <f>IF('[1]Panel de Control'!$C$56="Precio",'Esc Precios'!AB61,'Particip. Energético'!AB61)</f>
        <v>0.3270111118513242</v>
      </c>
      <c r="AC57" s="52">
        <f>IF('[1]Panel de Control'!$C$56="Precio",'Esc Precios'!AC61,'Particip. Energético'!AC61)</f>
        <v>0.31856785607413385</v>
      </c>
      <c r="AD57" s="52">
        <f>IF('[1]Panel de Control'!$C$56="Precio",'Esc Precios'!AD61,'Particip. Energético'!AD61)</f>
        <v>0.30990312755581684</v>
      </c>
      <c r="AE57" s="52">
        <f>IF('[1]Panel de Control'!$C$56="Precio",'Esc Precios'!AE61,'Particip. Energético'!AE61)</f>
        <v>0.30100529124919839</v>
      </c>
      <c r="AF57" s="52">
        <f>IF('[1]Panel de Control'!$C$56="Precio",'Esc Precios'!AF61,'Particip. Energético'!AF61)</f>
        <v>0.29186235593560578</v>
      </c>
      <c r="AG57" s="52">
        <f>IF('[1]Panel de Control'!$C$56="Precio",'Esc Precios'!AG61,'Particip. Energético'!AG61)</f>
        <v>0.28246200946142863</v>
      </c>
      <c r="AH57" s="52">
        <f>IF('[1]Panel de Control'!$C$56="Precio",'Esc Precios'!AH61,'Particip. Energético'!AH61)</f>
        <v>0.27279166334130672</v>
      </c>
      <c r="AI57" s="52">
        <f>IF('[1]Panel de Control'!$C$56="Precio",'Esc Precios'!AI61,'Particip. Energético'!AI61)</f>
        <v>0.26283850781569162</v>
      </c>
      <c r="AJ57" s="52">
        <f>IF('[1]Panel de Control'!$C$56="Precio",'Esc Precios'!AJ61,'Particip. Energético'!AJ61)</f>
        <v>0.25258957845441277</v>
      </c>
      <c r="AK57" s="52">
        <f>IF('[1]Panel de Control'!$C$56="Precio",'Esc Precios'!AK61,'Particip. Energético'!AK61)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Precios'!E62,'Particip. Energético'!E62)</f>
        <v>0.10297558149193098</v>
      </c>
      <c r="F58" s="52">
        <f>IF('[1]Panel de Control'!$C$56="Precio",'Esc Precios'!F62,'Particip. Energético'!F62)</f>
        <v>0.10297558149193098</v>
      </c>
      <c r="G58" s="52">
        <f>IF('[1]Panel de Control'!$C$56="Precio",'Esc Precios'!G62,'Particip. Energético'!G62)</f>
        <v>0.10297558149193098</v>
      </c>
      <c r="H58" s="52">
        <f>IF('[1]Panel de Control'!$C$56="Precio",'Esc Precios'!H62,'Particip. Energético'!H62)</f>
        <v>0.10297558149193098</v>
      </c>
      <c r="I58" s="52">
        <f>IF('[1]Panel de Control'!$C$56="Precio",'Esc Precios'!I62,'Particip. Energético'!I62)</f>
        <v>0.10199495177852475</v>
      </c>
      <c r="J58" s="52">
        <f>IF('[1]Panel de Control'!$C$56="Precio",'Esc Precios'!J62,'Particip. Energético'!J62)</f>
        <v>0.10101431176756036</v>
      </c>
      <c r="K58" s="52">
        <f>IF('[1]Panel de Control'!$C$56="Precio",'Esc Precios'!K62,'Particip. Energético'!K62)</f>
        <v>0.1000336241388501</v>
      </c>
      <c r="L58" s="52">
        <f>IF('[1]Panel de Control'!$C$56="Precio",'Esc Precios'!L62,'Particip. Energético'!L62)</f>
        <v>9.9052610785567693E-2</v>
      </c>
      <c r="M58" s="52">
        <f>IF('[1]Panel de Control'!$C$56="Precio",'Esc Precios'!M62,'Particip. Energético'!M62)</f>
        <v>9.8069439843936276E-2</v>
      </c>
      <c r="N58" s="52">
        <f>IF('[1]Panel de Control'!$C$56="Precio",'Esc Precios'!N62,'Particip. Energético'!N62)</f>
        <v>9.7071979738684991E-2</v>
      </c>
      <c r="O58" s="52">
        <f>IF('[1]Panel de Control'!$C$56="Precio",'Esc Precios'!O62,'Particip. Energético'!O62)</f>
        <v>9.5980001223166023E-2</v>
      </c>
      <c r="P58" s="52">
        <f>IF('[1]Panel de Control'!$C$56="Precio",'Esc Precios'!P62,'Particip. Energético'!P62)</f>
        <v>9.4267805199835616E-2</v>
      </c>
      <c r="Q58" s="52">
        <f>IF('[1]Panel de Control'!$C$56="Precio",'Esc Precios'!Q62,'Particip. Energético'!Q62)</f>
        <v>8.6632696622363919E-2</v>
      </c>
      <c r="R58" s="52">
        <f>IF('[1]Panel de Control'!$C$56="Precio",'Esc Precios'!R62,'Particip. Energético'!R62)</f>
        <v>8.5219598384626158E-2</v>
      </c>
      <c r="S58" s="52">
        <f>IF('[1]Panel de Control'!$C$56="Precio",'Esc Precios'!S62,'Particip. Energético'!S62)</f>
        <v>8.3780909413530419E-2</v>
      </c>
      <c r="T58" s="52">
        <f>IF('[1]Panel de Control'!$C$56="Precio",'Esc Precios'!T62,'Particip. Energético'!T62)</f>
        <v>8.2315115950124806E-2</v>
      </c>
      <c r="U58" s="52">
        <f>IF('[1]Panel de Control'!$C$56="Precio",'Esc Precios'!U62,'Particip. Energético'!U62)</f>
        <v>8.0820622767640266E-2</v>
      </c>
      <c r="V58" s="52">
        <f>IF('[1]Panel de Control'!$C$56="Precio",'Esc Precios'!V62,'Particip. Energético'!V62)</f>
        <v>7.9295750628131295E-2</v>
      </c>
      <c r="W58" s="52">
        <f>IF('[1]Panel de Control'!$C$56="Precio",'Esc Precios'!W62,'Particip. Energético'!W62)</f>
        <v>7.7738734022522155E-2</v>
      </c>
      <c r="X58" s="52">
        <f>IF('[1]Panel de Control'!$C$56="Precio",'Esc Precios'!X62,'Particip. Energético'!X62)</f>
        <v>7.6147719277112308E-2</v>
      </c>
      <c r="Y58" s="52">
        <f>IF('[1]Panel de Control'!$C$56="Precio",'Esc Precios'!Y62,'Particip. Energético'!Y62)</f>
        <v>7.4520763122160466E-2</v>
      </c>
      <c r="Z58" s="52">
        <f>IF('[1]Panel de Control'!$C$56="Precio",'Esc Precios'!Z62,'Particip. Energético'!Z62)</f>
        <v>7.2855831831787163E-2</v>
      </c>
      <c r="AA58" s="52">
        <f>IF('[1]Panel de Control'!$C$56="Precio",'Esc Precios'!AA62,'Particip. Energético'!AA62)</f>
        <v>7.1150801059010477E-2</v>
      </c>
      <c r="AB58" s="52">
        <f>IF('[1]Panel de Control'!$C$56="Precio",'Esc Precios'!AB62,'Particip. Energético'!AB62)</f>
        <v>6.9403456505086156E-2</v>
      </c>
      <c r="AC58" s="52">
        <f>IF('[1]Panel de Control'!$C$56="Precio",'Esc Precios'!AC62,'Particip. Energético'!AC62)</f>
        <v>6.7611495578204964E-2</v>
      </c>
      <c r="AD58" s="52">
        <f>IF('[1]Panel de Control'!$C$56="Precio",'Esc Precios'!AD62,'Particip. Energético'!AD62)</f>
        <v>6.5772530212640248E-2</v>
      </c>
      <c r="AE58" s="52">
        <f>IF('[1]Panel de Control'!$C$56="Precio",'Esc Precios'!AE62,'Particip. Energético'!AE62)</f>
        <v>6.3884091035146681E-2</v>
      </c>
      <c r="AF58" s="52">
        <f>IF('[1]Panel de Control'!$C$56="Precio",'Esc Precios'!AF62,'Particip. Energético'!AF62)</f>
        <v>6.1943633080145319E-2</v>
      </c>
      <c r="AG58" s="52">
        <f>IF('[1]Panel de Control'!$C$56="Precio",'Esc Precios'!AG62,'Particip. Energético'!AG62)</f>
        <v>5.9948543268182247E-2</v>
      </c>
      <c r="AH58" s="52">
        <f>IF('[1]Panel de Control'!$C$56="Precio",'Esc Precios'!AH62,'Particip. Energético'!AH62)</f>
        <v>5.7896149872320668E-2</v>
      </c>
      <c r="AI58" s="52">
        <f>IF('[1]Panel de Control'!$C$56="Precio",'Esc Precios'!AI62,'Particip. Energético'!AI62)</f>
        <v>5.5783734203325143E-2</v>
      </c>
      <c r="AJ58" s="52">
        <f>IF('[1]Panel de Control'!$C$56="Precio",'Esc Precios'!AJ62,'Particip. Energético'!AJ62)</f>
        <v>5.3608544745320993E-2</v>
      </c>
      <c r="AK58" s="52">
        <f>IF('[1]Panel de Control'!$C$56="Precio",'Esc Precios'!AK62,'Particip. Energético'!AK62)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Precios'!E63,'Particip. Energético'!E63)</f>
        <v>5.3228427920579441E-2</v>
      </c>
      <c r="F59" s="52">
        <f>IF('[1]Panel de Control'!$C$56="Precio",'Esc Precios'!F63,'Particip. Energético'!F63)</f>
        <v>5.3228427920579441E-2</v>
      </c>
      <c r="G59" s="52">
        <f>IF('[1]Panel de Control'!$C$56="Precio",'Esc Precios'!G63,'Particip. Energético'!G63)</f>
        <v>5.3228427920579441E-2</v>
      </c>
      <c r="H59" s="52">
        <f>IF('[1]Panel de Control'!$C$56="Precio",'Esc Precios'!H63,'Particip. Energético'!H63)</f>
        <v>5.3228427920579441E-2</v>
      </c>
      <c r="I59" s="52">
        <f>IF('[1]Panel de Control'!$C$56="Precio",'Esc Precios'!I63,'Particip. Energético'!I63)</f>
        <v>5.2721537090145897E-2</v>
      </c>
      <c r="J59" s="52">
        <f>IF('[1]Panel de Control'!$C$56="Precio",'Esc Precios'!J63,'Particip. Energético'!J63)</f>
        <v>5.2214640936869561E-2</v>
      </c>
      <c r="K59" s="52">
        <f>IF('[1]Panel de Control'!$C$56="Precio",'Esc Precios'!K63,'Particip. Energético'!K63)</f>
        <v>5.1707720169818602E-2</v>
      </c>
      <c r="L59" s="52">
        <f>IF('[1]Panel de Control'!$C$56="Precio",'Esc Precios'!L63,'Particip. Energético'!L63)</f>
        <v>5.1200631034629691E-2</v>
      </c>
      <c r="M59" s="52">
        <f>IF('[1]Panel de Control'!$C$56="Precio",'Esc Precios'!M63,'Particip. Energético'!M63)</f>
        <v>5.0692426634693026E-2</v>
      </c>
      <c r="N59" s="52">
        <f>IF('[1]Panel de Control'!$C$56="Precio",'Esc Precios'!N63,'Particip. Energético'!N63)</f>
        <v>5.0176836117535498E-2</v>
      </c>
      <c r="O59" s="52">
        <f>IF('[1]Panel de Control'!$C$56="Precio",'Esc Precios'!O63,'Particip. Energético'!O63)</f>
        <v>4.9612388712995448E-2</v>
      </c>
      <c r="P59" s="52">
        <f>IF('[1]Panel de Control'!$C$56="Precio",'Esc Precios'!P63,'Particip. Energético'!P63)</f>
        <v>4.8727348771551791E-2</v>
      </c>
      <c r="Q59" s="52">
        <f>IF('[1]Panel de Control'!$C$56="Precio",'Esc Precios'!Q63,'Particip. Energético'!Q63)</f>
        <v>4.4780735208475232E-2</v>
      </c>
      <c r="R59" s="52">
        <f>IF('[1]Panel de Control'!$C$56="Precio",'Esc Precios'!R63,'Particip. Energético'!R63)</f>
        <v>4.4050299928553881E-2</v>
      </c>
      <c r="S59" s="52">
        <f>IF('[1]Panel de Control'!$C$56="Precio",'Esc Precios'!S63,'Particip. Energético'!S63)</f>
        <v>4.3306636711618295E-2</v>
      </c>
      <c r="T59" s="52">
        <f>IF('[1]Panel de Control'!$C$56="Precio",'Esc Precios'!T63,'Particip. Energético'!T63)</f>
        <v>4.2548963090523417E-2</v>
      </c>
      <c r="U59" s="52">
        <f>IF('[1]Panel de Control'!$C$56="Precio",'Esc Precios'!U63,'Particip. Energético'!U63)</f>
        <v>4.1776454487132728E-2</v>
      </c>
      <c r="V59" s="52">
        <f>IF('[1]Panel de Control'!$C$56="Precio",'Esc Precios'!V63,'Particip. Energético'!V63)</f>
        <v>4.0988242897647187E-2</v>
      </c>
      <c r="W59" s="52">
        <f>IF('[1]Panel de Control'!$C$56="Precio",'Esc Precios'!W63,'Particip. Energético'!W63)</f>
        <v>4.0183415724427428E-2</v>
      </c>
      <c r="X59" s="52">
        <f>IF('[1]Panel de Control'!$C$56="Precio",'Esc Precios'!X63,'Particip. Energético'!X63)</f>
        <v>3.9361014797240017E-2</v>
      </c>
      <c r="Y59" s="52">
        <f>IF('[1]Panel de Control'!$C$56="Precio",'Esc Precios'!Y63,'Particip. Energético'!Y63)</f>
        <v>3.8520035633353641E-2</v>
      </c>
      <c r="Z59" s="52">
        <f>IF('[1]Panel de Control'!$C$56="Precio",'Esc Precios'!Z63,'Particip. Energético'!Z63)</f>
        <v>3.7659426992951869E-2</v>
      </c>
      <c r="AA59" s="52">
        <f>IF('[1]Panel de Control'!$C$56="Precio",'Esc Precios'!AA63,'Particip. Energético'!AA63)</f>
        <v>3.6778090793862517E-2</v>
      </c>
      <c r="AB59" s="52">
        <f>IF('[1]Panel de Control'!$C$56="Precio",'Esc Precios'!AB63,'Particip. Energético'!AB63)</f>
        <v>3.5874882457541876E-2</v>
      </c>
      <c r="AC59" s="52">
        <f>IF('[1]Panel de Control'!$C$56="Precio",'Esc Precios'!AC63,'Particip. Energético'!AC63)</f>
        <v>3.4948611766460962E-2</v>
      </c>
      <c r="AD59" s="52">
        <f>IF('[1]Panel de Control'!$C$56="Precio",'Esc Precios'!AD63,'Particip. Energético'!AD63)</f>
        <v>3.3998044321332493E-2</v>
      </c>
      <c r="AE59" s="52">
        <f>IF('[1]Panel de Control'!$C$56="Precio",'Esc Precios'!AE63,'Particip. Energético'!AE63)</f>
        <v>3.3021903694736558E-2</v>
      </c>
      <c r="AF59" s="52">
        <f>IF('[1]Panel de Control'!$C$56="Precio",'Esc Precios'!AF63,'Particip. Energético'!AF63)</f>
        <v>3.2018874385319175E-2</v>
      </c>
      <c r="AG59" s="52">
        <f>IF('[1]Panel de Control'!$C$56="Precio",'Esc Precios'!AG63,'Particip. Energético'!AG63)</f>
        <v>3.0987605683432989E-2</v>
      </c>
      <c r="AH59" s="52">
        <f>IF('[1]Panel de Control'!$C$56="Precio",'Esc Precios'!AH63,'Particip. Energético'!AH63)</f>
        <v>2.9926716564347491E-2</v>
      </c>
      <c r="AI59" s="52">
        <f>IF('[1]Panel de Control'!$C$56="Precio",'Esc Precios'!AI63,'Particip. Energético'!AI63)</f>
        <v>2.8834801728360459E-2</v>
      </c>
      <c r="AJ59" s="52">
        <f>IF('[1]Panel de Control'!$C$56="Precio",'Esc Precios'!AJ63,'Particip. Energético'!AJ63)</f>
        <v>2.771043890756832E-2</v>
      </c>
      <c r="AK59" s="52">
        <f>IF('[1]Panel de Control'!$C$56="Precio",'Esc Precios'!AK63,'Particip. Energético'!AK63)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Precios'!E64,'Particip. Energético'!E64)</f>
        <v>0</v>
      </c>
      <c r="F60" s="52">
        <f>IF('[1]Panel de Control'!$C$56="Precio",'Esc Precios'!F64,'Particip. Energético'!F64)</f>
        <v>0</v>
      </c>
      <c r="G60" s="52">
        <f>IF('[1]Panel de Control'!$C$56="Precio",'Esc Precios'!G64,'Particip. Energético'!G64)</f>
        <v>0</v>
      </c>
      <c r="H60" s="52">
        <f>IF('[1]Panel de Control'!$C$56="Precio",'Esc Precios'!H64,'Particip. Energético'!H64)</f>
        <v>0</v>
      </c>
      <c r="I60" s="52">
        <f>IF('[1]Panel de Control'!$C$56="Precio",'Esc Precios'!I64,'Particip. Energético'!I64)</f>
        <v>9.5229344588170558E-3</v>
      </c>
      <c r="J60" s="52">
        <f>IF('[1]Panel de Control'!$C$56="Precio",'Esc Precios'!J64,'Particip. Energético'!J64)</f>
        <v>1.9045868917634112E-2</v>
      </c>
      <c r="K60" s="52">
        <f>IF('[1]Panel de Control'!$C$56="Precio",'Esc Precios'!K64,'Particip. Energético'!K64)</f>
        <v>2.8568803376451166E-2</v>
      </c>
      <c r="L60" s="52">
        <f>IF('[1]Panel de Control'!$C$56="Precio",'Esc Precios'!L64,'Particip. Energético'!L64)</f>
        <v>3.8091737835268223E-2</v>
      </c>
      <c r="M60" s="52">
        <f>IF('[1]Panel de Control'!$C$56="Precio",'Esc Precios'!M64,'Particip. Energético'!M64)</f>
        <v>4.7614672294085281E-2</v>
      </c>
      <c r="N60" s="52">
        <f>IF('[1]Panel de Control'!$C$56="Precio",'Esc Precios'!N64,'Particip. Energético'!N64)</f>
        <v>5.7137606752902338E-2</v>
      </c>
      <c r="O60" s="52">
        <f>IF('[1]Panel de Control'!$C$56="Precio",'Esc Precios'!O64,'Particip. Energético'!O64)</f>
        <v>6.6660541211719396E-2</v>
      </c>
      <c r="P60" s="52">
        <f>IF('[1]Panel de Control'!$C$56="Precio",'Esc Precios'!P64,'Particip. Energético'!P64)</f>
        <v>7.6183475670536446E-2</v>
      </c>
      <c r="Q60" s="52">
        <f>IF('[1]Panel de Control'!$C$56="Precio",'Esc Precios'!Q64,'Particip. Energético'!Q64)</f>
        <v>8.5706410129353497E-2</v>
      </c>
      <c r="R60" s="52">
        <f>IF('[1]Panel de Control'!$C$56="Precio",'Esc Precios'!R64,'Particip. Energético'!R64)</f>
        <v>9.5229344588170547E-2</v>
      </c>
      <c r="S60" s="52">
        <f>IF('[1]Panel de Control'!$C$56="Precio",'Esc Precios'!S64,'Particip. Energético'!S64)</f>
        <v>0.1047522790469876</v>
      </c>
      <c r="T60" s="52">
        <f>IF('[1]Panel de Control'!$C$56="Precio",'Esc Precios'!T64,'Particip. Energético'!T64)</f>
        <v>0.11427521350580465</v>
      </c>
      <c r="U60" s="52">
        <f>IF('[1]Panel de Control'!$C$56="Precio",'Esc Precios'!U64,'Particip. Energético'!U64)</f>
        <v>0.1237981479646217</v>
      </c>
      <c r="V60" s="52">
        <f>IF('[1]Panel de Control'!$C$56="Precio",'Esc Precios'!V64,'Particip. Energético'!V64)</f>
        <v>0.13332108242343876</v>
      </c>
      <c r="W60" s="52">
        <f>IF('[1]Panel de Control'!$C$56="Precio",'Esc Precios'!W64,'Particip. Energético'!W64)</f>
        <v>0.14284401688225581</v>
      </c>
      <c r="X60" s="52">
        <f>IF('[1]Panel de Control'!$C$56="Precio",'Esc Precios'!X64,'Particip. Energético'!X64)</f>
        <v>0.15236695134107286</v>
      </c>
      <c r="Y60" s="52">
        <f>IF('[1]Panel de Control'!$C$56="Precio",'Esc Precios'!Y64,'Particip. Energético'!Y64)</f>
        <v>0.16188988579988992</v>
      </c>
      <c r="Z60" s="52">
        <f>IF('[1]Panel de Control'!$C$56="Precio",'Esc Precios'!Z64,'Particip. Energético'!Z64)</f>
        <v>0.17141282025870697</v>
      </c>
      <c r="AA60" s="52">
        <f>IF('[1]Panel de Control'!$C$56="Precio",'Esc Precios'!AA64,'Particip. Energético'!AA64)</f>
        <v>0.18093575471752402</v>
      </c>
      <c r="AB60" s="52">
        <f>IF('[1]Panel de Control'!$C$56="Precio",'Esc Precios'!AB64,'Particip. Energético'!AB64)</f>
        <v>0.19045868917634107</v>
      </c>
      <c r="AC60" s="52">
        <f>IF('[1]Panel de Control'!$C$56="Precio",'Esc Precios'!AC64,'Particip. Energético'!AC64)</f>
        <v>0.19998162363515812</v>
      </c>
      <c r="AD60" s="52">
        <f>IF('[1]Panel de Control'!$C$56="Precio",'Esc Precios'!AD64,'Particip. Energético'!AD64)</f>
        <v>0.20950455809397517</v>
      </c>
      <c r="AE60" s="52">
        <f>IF('[1]Panel de Control'!$C$56="Precio",'Esc Precios'!AE64,'Particip. Energético'!AE64)</f>
        <v>0.21902749255279222</v>
      </c>
      <c r="AF60" s="52">
        <f>IF('[1]Panel de Control'!$C$56="Precio",'Esc Precios'!AF64,'Particip. Energético'!AF64)</f>
        <v>0.22855042701160927</v>
      </c>
      <c r="AG60" s="52">
        <f>IF('[1]Panel de Control'!$C$56="Precio",'Esc Precios'!AG64,'Particip. Energético'!AG64)</f>
        <v>0.23807336147042632</v>
      </c>
      <c r="AH60" s="52">
        <f>IF('[1]Panel de Control'!$C$56="Precio",'Esc Precios'!AH64,'Particip. Energético'!AH64)</f>
        <v>0.24759629592924337</v>
      </c>
      <c r="AI60" s="52">
        <f>IF('[1]Panel de Control'!$C$56="Precio",'Esc Precios'!AI64,'Particip. Energético'!AI64)</f>
        <v>0.25711923038806045</v>
      </c>
      <c r="AJ60" s="52">
        <f>IF('[1]Panel de Control'!$C$56="Precio",'Esc Precios'!AJ64,'Particip. Energético'!AJ64)</f>
        <v>0.26664216484687753</v>
      </c>
      <c r="AK60" s="52">
        <f>IF('[1]Panel de Control'!$C$56="Precio",'Esc Precios'!AK64,'Particip. Energético'!AK64)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Precios'!E65,'Particip. Energético'!E65)</f>
        <v>0</v>
      </c>
      <c r="F61" s="52">
        <f>IF('[1]Panel de Control'!$C$56="Precio",'Esc Precios'!F65,'Particip. Energético'!F65)</f>
        <v>0</v>
      </c>
      <c r="G61" s="52">
        <f>IF('[1]Panel de Control'!$C$56="Precio",'Esc Precios'!G65,'Particip. Energético'!G65)</f>
        <v>0</v>
      </c>
      <c r="H61" s="52">
        <f>IF('[1]Panel de Control'!$C$56="Precio",'Esc Precios'!H65,'Particip. Energético'!H65)</f>
        <v>0</v>
      </c>
      <c r="I61" s="52">
        <f>IF('[1]Panel de Control'!$C$56="Precio",'Esc Precios'!I65,'Particip. Energético'!I65)</f>
        <v>0</v>
      </c>
      <c r="J61" s="52">
        <f>IF('[1]Panel de Control'!$C$56="Precio",'Esc Precios'!J65,'Particip. Energético'!J65)</f>
        <v>0</v>
      </c>
      <c r="K61" s="52">
        <f>IF('[1]Panel de Control'!$C$56="Precio",'Esc Precios'!K65,'Particip. Energético'!K65)</f>
        <v>0</v>
      </c>
      <c r="L61" s="52">
        <f>IF('[1]Panel de Control'!$C$56="Precio",'Esc Precios'!L65,'Particip. Energético'!L65)</f>
        <v>0</v>
      </c>
      <c r="M61" s="52">
        <f>IF('[1]Panel de Control'!$C$56="Precio",'Esc Precios'!M65,'Particip. Energético'!M65)</f>
        <v>0</v>
      </c>
      <c r="N61" s="52">
        <f>IF('[1]Panel de Control'!$C$56="Precio",'Esc Precios'!N65,'Particip. Energético'!N65)</f>
        <v>0</v>
      </c>
      <c r="O61" s="52">
        <f>IF('[1]Panel de Control'!$C$56="Precio",'Esc Precios'!O65,'Particip. Energético'!O65)</f>
        <v>0</v>
      </c>
      <c r="P61" s="52">
        <f>IF('[1]Panel de Control'!$C$56="Precio",'Esc Precios'!P65,'Particip. Energético'!P65)</f>
        <v>0</v>
      </c>
      <c r="Q61" s="52">
        <f>IF('[1]Panel de Control'!$C$56="Precio",'Esc Precios'!Q65,'Particip. Energético'!Q65)</f>
        <v>0</v>
      </c>
      <c r="R61" s="52">
        <f>IF('[1]Panel de Control'!$C$56="Precio",'Esc Precios'!R65,'Particip. Energético'!R65)</f>
        <v>0</v>
      </c>
      <c r="S61" s="52">
        <f>IF('[1]Panel de Control'!$C$56="Precio",'Esc Precios'!S65,'Particip. Energético'!S65)</f>
        <v>0</v>
      </c>
      <c r="T61" s="52">
        <f>IF('[1]Panel de Control'!$C$56="Precio",'Esc Precios'!T65,'Particip. Energético'!T65)</f>
        <v>0</v>
      </c>
      <c r="U61" s="52">
        <f>IF('[1]Panel de Control'!$C$56="Precio",'Esc Precios'!U65,'Particip. Energético'!U65)</f>
        <v>0</v>
      </c>
      <c r="V61" s="52">
        <f>IF('[1]Panel de Control'!$C$56="Precio",'Esc Precios'!V65,'Particip. Energético'!V65)</f>
        <v>0</v>
      </c>
      <c r="W61" s="52">
        <f>IF('[1]Panel de Control'!$C$56="Precio",'Esc Precios'!W65,'Particip. Energético'!W65)</f>
        <v>0</v>
      </c>
      <c r="X61" s="52">
        <f>IF('[1]Panel de Control'!$C$56="Precio",'Esc Precios'!X65,'Particip. Energético'!X65)</f>
        <v>0</v>
      </c>
      <c r="Y61" s="52">
        <f>IF('[1]Panel de Control'!$C$56="Precio",'Esc Precios'!Y65,'Particip. Energético'!Y65)</f>
        <v>0</v>
      </c>
      <c r="Z61" s="52">
        <f>IF('[1]Panel de Control'!$C$56="Precio",'Esc Precios'!Z65,'Particip. Energético'!Z65)</f>
        <v>0</v>
      </c>
      <c r="AA61" s="52">
        <f>IF('[1]Panel de Control'!$C$56="Precio",'Esc Precios'!AA65,'Particip. Energético'!AA65)</f>
        <v>0</v>
      </c>
      <c r="AB61" s="52">
        <f>IF('[1]Panel de Control'!$C$56="Precio",'Esc Precios'!AB65,'Particip. Energético'!AB65)</f>
        <v>0</v>
      </c>
      <c r="AC61" s="52">
        <f>IF('[1]Panel de Control'!$C$56="Precio",'Esc Precios'!AC65,'Particip. Energético'!AC65)</f>
        <v>0</v>
      </c>
      <c r="AD61" s="52">
        <f>IF('[1]Panel de Control'!$C$56="Precio",'Esc Precios'!AD65,'Particip. Energético'!AD65)</f>
        <v>0</v>
      </c>
      <c r="AE61" s="52">
        <f>IF('[1]Panel de Control'!$C$56="Precio",'Esc Precios'!AE65,'Particip. Energético'!AE65)</f>
        <v>0</v>
      </c>
      <c r="AF61" s="52">
        <f>IF('[1]Panel de Control'!$C$56="Precio",'Esc Precios'!AF65,'Particip. Energético'!AF65)</f>
        <v>0</v>
      </c>
      <c r="AG61" s="52">
        <f>IF('[1]Panel de Control'!$C$56="Precio",'Esc Precios'!AG65,'Particip. Energético'!AG65)</f>
        <v>0</v>
      </c>
      <c r="AH61" s="52">
        <f>IF('[1]Panel de Control'!$C$56="Precio",'Esc Precios'!AH65,'Particip. Energético'!AH65)</f>
        <v>0</v>
      </c>
      <c r="AI61" s="52">
        <f>IF('[1]Panel de Control'!$C$56="Precio",'Esc Precios'!AI65,'Particip. Energético'!AI65)</f>
        <v>0</v>
      </c>
      <c r="AJ61" s="52">
        <f>IF('[1]Panel de Control'!$C$56="Precio",'Esc Precios'!AJ65,'Particip. Energético'!AJ65)</f>
        <v>0</v>
      </c>
      <c r="AK61" s="52">
        <f>IF('[1]Panel de Control'!$C$56="Precio",'Esc Precios'!AK65,'Particip. Energético'!AK65)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Precios'!E66,'Particip. Energético'!E66)</f>
        <v>0.35860172083602249</v>
      </c>
      <c r="F62" s="52">
        <f>IF('[1]Panel de Control'!$C$56="Precio",'Esc Precios'!F66,'Particip. Energético'!F66)</f>
        <v>0.35860172083602249</v>
      </c>
      <c r="G62" s="52">
        <f>IF('[1]Panel de Control'!$C$56="Precio",'Esc Precios'!G66,'Particip. Energético'!G66)</f>
        <v>0.35860172083602249</v>
      </c>
      <c r="H62" s="52">
        <f>IF('[1]Panel de Control'!$C$56="Precio",'Esc Precios'!H66,'Particip. Energético'!H66)</f>
        <v>0.35860172083602249</v>
      </c>
      <c r="I62" s="52">
        <f>IF('[1]Panel de Control'!$C$56="Precio",'Esc Precios'!I66,'Particip. Energético'!I66)</f>
        <v>0.35518678015168204</v>
      </c>
      <c r="J62" s="52">
        <f>IF('[1]Panel de Control'!$C$56="Precio",'Esc Precios'!J66,'Particip. Energético'!J66)</f>
        <v>0.35177180360716948</v>
      </c>
      <c r="K62" s="52">
        <f>IF('[1]Panel de Control'!$C$56="Precio",'Esc Precios'!K66,'Particip. Energético'!K66)</f>
        <v>0.34835666123882408</v>
      </c>
      <c r="L62" s="52">
        <f>IF('[1]Panel de Control'!$C$56="Precio",'Esc Precios'!L66,'Particip. Energético'!L66)</f>
        <v>0.34494038456863352</v>
      </c>
      <c r="M62" s="52">
        <f>IF('[1]Panel de Control'!$C$56="Precio",'Esc Precios'!M66,'Particip. Energético'!M66)</f>
        <v>0.34151659432208242</v>
      </c>
      <c r="N62" s="52">
        <f>IF('[1]Panel de Control'!$C$56="Precio",'Esc Precios'!N66,'Particip. Energético'!N66)</f>
        <v>0.33804304355377313</v>
      </c>
      <c r="O62" s="52">
        <f>IF('[1]Panel de Control'!$C$56="Precio",'Esc Precios'!O66,'Particip. Energético'!O66)</f>
        <v>0.3342403422812219</v>
      </c>
      <c r="P62" s="52">
        <f>IF('[1]Panel de Control'!$C$56="Precio",'Esc Precios'!P66,'Particip. Energético'!P66)</f>
        <v>0.32827779823457343</v>
      </c>
      <c r="Q62" s="52">
        <f>IF('[1]Panel de Control'!$C$56="Precio",'Esc Precios'!Q66,'Particip. Energético'!Q66)</f>
        <v>0.30168932905592871</v>
      </c>
      <c r="R62" s="52">
        <f>IF('[1]Panel de Control'!$C$56="Precio",'Esc Precios'!R66,'Particip. Energético'!R66)</f>
        <v>0.29676836184776761</v>
      </c>
      <c r="S62" s="52">
        <f>IF('[1]Panel de Control'!$C$56="Precio",'Esc Precios'!S66,'Particip. Energético'!S66)</f>
        <v>0.29175827758013795</v>
      </c>
      <c r="T62" s="52">
        <f>IF('[1]Panel de Control'!$C$56="Precio",'Esc Precios'!T66,'Particip. Energético'!T66)</f>
        <v>0.28665380474539476</v>
      </c>
      <c r="U62" s="52">
        <f>IF('[1]Panel de Control'!$C$56="Precio",'Esc Precios'!U66,'Particip. Energético'!U66)</f>
        <v>0.28144938813271797</v>
      </c>
      <c r="V62" s="52">
        <f>IF('[1]Panel de Control'!$C$56="Precio",'Esc Precios'!V66,'Particip. Energético'!V66)</f>
        <v>0.27613917997112897</v>
      </c>
      <c r="W62" s="52">
        <f>IF('[1]Panel de Control'!$C$56="Precio",'Esc Precios'!W66,'Particip. Energético'!W66)</f>
        <v>0.27071703205943737</v>
      </c>
      <c r="X62" s="52">
        <f>IF('[1]Panel de Control'!$C$56="Precio",'Esc Precios'!X66,'Particip. Energético'!X66)</f>
        <v>0.26517648917234365</v>
      </c>
      <c r="Y62" s="52">
        <f>IF('[1]Panel de Control'!$C$56="Precio",'Esc Precios'!Y66,'Particip. Energético'!Y66)</f>
        <v>0.2595107840756824</v>
      </c>
      <c r="Z62" s="52">
        <f>IF('[1]Panel de Control'!$C$56="Precio",'Esc Precios'!Z66,'Particip. Energético'!Z66)</f>
        <v>0.25371283453122279</v>
      </c>
      <c r="AA62" s="52">
        <f>IF('[1]Panel de Control'!$C$56="Precio",'Esc Precios'!AA66,'Particip. Energético'!AA66)</f>
        <v>0.24777524272219761</v>
      </c>
      <c r="AB62" s="52">
        <f>IF('[1]Panel de Control'!$C$56="Precio",'Esc Precios'!AB66,'Particip. Energético'!AB66)</f>
        <v>0.24169029758421057</v>
      </c>
      <c r="AC62" s="52">
        <f>IF('[1]Panel de Control'!$C$56="Precio",'Esc Precios'!AC66,'Particip. Energético'!AC66)</f>
        <v>0.23544998058147665</v>
      </c>
      <c r="AD62" s="52">
        <f>IF('[1]Panel de Control'!$C$56="Precio",'Esc Precios'!AD66,'Particip. Energético'!AD66)</f>
        <v>0.22904597552420952</v>
      </c>
      <c r="AE62" s="52">
        <f>IF('[1]Panel de Control'!$C$56="Precio",'Esc Precios'!AE66,'Particip. Energético'!AE66)</f>
        <v>0.22246968307767045</v>
      </c>
      <c r="AF62" s="52">
        <f>IF('[1]Panel de Control'!$C$56="Precio",'Esc Precios'!AF66,'Particip. Energético'!AF66)</f>
        <v>0.21571224066470421</v>
      </c>
      <c r="AG62" s="52">
        <f>IF('[1]Panel de Control'!$C$56="Precio",'Esc Precios'!AG66,'Particip. Energético'!AG66)</f>
        <v>0.20876454850869114</v>
      </c>
      <c r="AH62" s="52">
        <f>IF('[1]Panel de Control'!$C$56="Precio",'Esc Precios'!AH66,'Particip. Energético'!AH66)</f>
        <v>0.20161730259927016</v>
      </c>
      <c r="AI62" s="52">
        <f>IF('[1]Panel de Control'!$C$56="Precio",'Esc Precios'!AI66,'Particip. Energético'!AI66)</f>
        <v>0.19426103538477396</v>
      </c>
      <c r="AJ62" s="52">
        <f>IF('[1]Panel de Control'!$C$56="Precio",'Esc Precios'!AJ66,'Particip. Energético'!AJ66)</f>
        <v>0.18668616499818833</v>
      </c>
      <c r="AK62" s="52">
        <f>IF('[1]Panel de Control'!$C$56="Precio",'Esc Precios'!AK66,'Particip. Energético'!AK66)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Precios'!E67,'Particip. Energético'!E67)</f>
        <v>0</v>
      </c>
      <c r="F63" s="52">
        <f>IF('[1]Panel de Control'!$C$56="Precio",'Esc Precios'!F67,'Particip. Energético'!F67)</f>
        <v>0</v>
      </c>
      <c r="G63" s="52">
        <f>IF('[1]Panel de Control'!$C$56="Precio",'Esc Precios'!G67,'Particip. Energético'!G67)</f>
        <v>0</v>
      </c>
      <c r="H63" s="52">
        <f>IF('[1]Panel de Control'!$C$56="Precio",'Esc Precios'!H67,'Particip. Energético'!H67)</f>
        <v>0</v>
      </c>
      <c r="I63" s="52">
        <f>IF('[1]Panel de Control'!$C$56="Precio",'Esc Precios'!I67,'Particip. Energético'!I67)</f>
        <v>0</v>
      </c>
      <c r="J63" s="52">
        <f>IF('[1]Panel de Control'!$C$56="Precio",'Esc Precios'!J67,'Particip. Energético'!J67)</f>
        <v>0</v>
      </c>
      <c r="K63" s="52">
        <f>IF('[1]Panel de Control'!$C$56="Precio",'Esc Precios'!K67,'Particip. Energético'!K67)</f>
        <v>0</v>
      </c>
      <c r="L63" s="52">
        <f>IF('[1]Panel de Control'!$C$56="Precio",'Esc Precios'!L67,'Particip. Energético'!L67)</f>
        <v>0</v>
      </c>
      <c r="M63" s="52">
        <f>IF('[1]Panel de Control'!$C$56="Precio",'Esc Precios'!M67,'Particip. Energético'!M67)</f>
        <v>0</v>
      </c>
      <c r="N63" s="52">
        <f>IF('[1]Panel de Control'!$C$56="Precio",'Esc Precios'!N67,'Particip. Energético'!N67)</f>
        <v>0</v>
      </c>
      <c r="O63" s="52">
        <f>IF('[1]Panel de Control'!$C$56="Precio",'Esc Precios'!O67,'Particip. Energético'!O67)</f>
        <v>0</v>
      </c>
      <c r="P63" s="52">
        <f>IF('[1]Panel de Control'!$C$56="Precio",'Esc Precios'!P67,'Particip. Energético'!P67)</f>
        <v>0</v>
      </c>
      <c r="Q63" s="52">
        <f>IF('[1]Panel de Control'!$C$56="Precio",'Esc Precios'!Q67,'Particip. Energético'!Q67)</f>
        <v>0</v>
      </c>
      <c r="R63" s="52">
        <f>IF('[1]Panel de Control'!$C$56="Precio",'Esc Precios'!R67,'Particip. Energético'!R67)</f>
        <v>0</v>
      </c>
      <c r="S63" s="52">
        <f>IF('[1]Panel de Control'!$C$56="Precio",'Esc Precios'!S67,'Particip. Energético'!S67)</f>
        <v>0</v>
      </c>
      <c r="T63" s="52">
        <f>IF('[1]Panel de Control'!$C$56="Precio",'Esc Precios'!T67,'Particip. Energético'!T67)</f>
        <v>0</v>
      </c>
      <c r="U63" s="52">
        <f>IF('[1]Panel de Control'!$C$56="Precio",'Esc Precios'!U67,'Particip. Energético'!U67)</f>
        <v>0</v>
      </c>
      <c r="V63" s="52">
        <f>IF('[1]Panel de Control'!$C$56="Precio",'Esc Precios'!V67,'Particip. Energético'!V67)</f>
        <v>0</v>
      </c>
      <c r="W63" s="52">
        <f>IF('[1]Panel de Control'!$C$56="Precio",'Esc Precios'!W67,'Particip. Energético'!W67)</f>
        <v>0</v>
      </c>
      <c r="X63" s="52">
        <f>IF('[1]Panel de Control'!$C$56="Precio",'Esc Precios'!X67,'Particip. Energético'!X67)</f>
        <v>0</v>
      </c>
      <c r="Y63" s="52">
        <f>IF('[1]Panel de Control'!$C$56="Precio",'Esc Precios'!Y67,'Particip. Energético'!Y67)</f>
        <v>0</v>
      </c>
      <c r="Z63" s="52">
        <f>IF('[1]Panel de Control'!$C$56="Precio",'Esc Precios'!Z67,'Particip. Energético'!Z67)</f>
        <v>0</v>
      </c>
      <c r="AA63" s="52">
        <f>IF('[1]Panel de Control'!$C$56="Precio",'Esc Precios'!AA67,'Particip. Energético'!AA67)</f>
        <v>0</v>
      </c>
      <c r="AB63" s="52">
        <f>IF('[1]Panel de Control'!$C$56="Precio",'Esc Precios'!AB67,'Particip. Energético'!AB67)</f>
        <v>0</v>
      </c>
      <c r="AC63" s="52">
        <f>IF('[1]Panel de Control'!$C$56="Precio",'Esc Precios'!AC67,'Particip. Energético'!AC67)</f>
        <v>0</v>
      </c>
      <c r="AD63" s="52">
        <f>IF('[1]Panel de Control'!$C$56="Precio",'Esc Precios'!AD67,'Particip. Energético'!AD67)</f>
        <v>0</v>
      </c>
      <c r="AE63" s="52">
        <f>IF('[1]Panel de Control'!$C$56="Precio",'Esc Precios'!AE67,'Particip. Energético'!AE67)</f>
        <v>0</v>
      </c>
      <c r="AF63" s="52">
        <f>IF('[1]Panel de Control'!$C$56="Precio",'Esc Precios'!AF67,'Particip. Energético'!AF67)</f>
        <v>0</v>
      </c>
      <c r="AG63" s="52">
        <f>IF('[1]Panel de Control'!$C$56="Precio",'Esc Precios'!AG67,'Particip. Energético'!AG67)</f>
        <v>0</v>
      </c>
      <c r="AH63" s="52">
        <f>IF('[1]Panel de Control'!$C$56="Precio",'Esc Precios'!AH67,'Particip. Energético'!AH67)</f>
        <v>0</v>
      </c>
      <c r="AI63" s="52">
        <f>IF('[1]Panel de Control'!$C$56="Precio",'Esc Precios'!AI67,'Particip. Energético'!AI67)</f>
        <v>0</v>
      </c>
      <c r="AJ63" s="52">
        <f>IF('[1]Panel de Control'!$C$56="Precio",'Esc Precios'!AJ67,'Particip. Energético'!AJ67)</f>
        <v>0</v>
      </c>
      <c r="AK63" s="52">
        <f>IF('[1]Panel de Control'!$C$56="Precio",'Esc Precios'!AK67,'Particip. Energético'!AK67)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Precios'!E68,'Particip. Energético'!E68)</f>
        <v>0</v>
      </c>
      <c r="F64" s="52">
        <f>IF('[1]Panel de Control'!$C$56="Precio",'Esc Precios'!F68,'Particip. Energético'!F68)</f>
        <v>0</v>
      </c>
      <c r="G64" s="52">
        <f>IF('[1]Panel de Control'!$C$56="Precio",'Esc Precios'!G68,'Particip. Energético'!G68)</f>
        <v>0</v>
      </c>
      <c r="H64" s="52">
        <f>IF('[1]Panel de Control'!$C$56="Precio",'Esc Precios'!H68,'Particip. Energético'!H68)</f>
        <v>0</v>
      </c>
      <c r="I64" s="52">
        <f>IF('[1]Panel de Control'!$C$56="Precio",'Esc Precios'!I68,'Particip. Energético'!I68)</f>
        <v>0</v>
      </c>
      <c r="J64" s="52">
        <f>IF('[1]Panel de Control'!$C$56="Precio",'Esc Precios'!J68,'Particip. Energético'!J68)</f>
        <v>0</v>
      </c>
      <c r="K64" s="52">
        <f>IF('[1]Panel de Control'!$C$56="Precio",'Esc Precios'!K68,'Particip. Energético'!K68)</f>
        <v>0</v>
      </c>
      <c r="L64" s="52">
        <f>IF('[1]Panel de Control'!$C$56="Precio",'Esc Precios'!L68,'Particip. Energético'!L68)</f>
        <v>0</v>
      </c>
      <c r="M64" s="52">
        <f>IF('[1]Panel de Control'!$C$56="Precio",'Esc Precios'!M68,'Particip. Energético'!M68)</f>
        <v>0</v>
      </c>
      <c r="N64" s="52">
        <f>IF('[1]Panel de Control'!$C$56="Precio",'Esc Precios'!N68,'Particip. Energético'!N68)</f>
        <v>0</v>
      </c>
      <c r="O64" s="52">
        <f>IF('[1]Panel de Control'!$C$56="Precio",'Esc Precios'!O68,'Particip. Energético'!O68)</f>
        <v>0</v>
      </c>
      <c r="P64" s="52">
        <f>IF('[1]Panel de Control'!$C$56="Precio",'Esc Precios'!P68,'Particip. Energético'!P68)</f>
        <v>0</v>
      </c>
      <c r="Q64" s="52">
        <f>IF('[1]Panel de Control'!$C$56="Precio",'Esc Precios'!Q68,'Particip. Energético'!Q68)</f>
        <v>0</v>
      </c>
      <c r="R64" s="52">
        <f>IF('[1]Panel de Control'!$C$56="Precio",'Esc Precios'!R68,'Particip. Energético'!R68)</f>
        <v>0</v>
      </c>
      <c r="S64" s="52">
        <f>IF('[1]Panel de Control'!$C$56="Precio",'Esc Precios'!S68,'Particip. Energético'!S68)</f>
        <v>0</v>
      </c>
      <c r="T64" s="52">
        <f>IF('[1]Panel de Control'!$C$56="Precio",'Esc Precios'!T68,'Particip. Energético'!T68)</f>
        <v>0</v>
      </c>
      <c r="U64" s="52">
        <f>IF('[1]Panel de Control'!$C$56="Precio",'Esc Precios'!U68,'Particip. Energético'!U68)</f>
        <v>0</v>
      </c>
      <c r="V64" s="52">
        <f>IF('[1]Panel de Control'!$C$56="Precio",'Esc Precios'!V68,'Particip. Energético'!V68)</f>
        <v>0</v>
      </c>
      <c r="W64" s="52">
        <f>IF('[1]Panel de Control'!$C$56="Precio",'Esc Precios'!W68,'Particip. Energético'!W68)</f>
        <v>0</v>
      </c>
      <c r="X64" s="52">
        <f>IF('[1]Panel de Control'!$C$56="Precio",'Esc Precios'!X68,'Particip. Energético'!X68)</f>
        <v>0</v>
      </c>
      <c r="Y64" s="52">
        <f>IF('[1]Panel de Control'!$C$56="Precio",'Esc Precios'!Y68,'Particip. Energético'!Y68)</f>
        <v>0</v>
      </c>
      <c r="Z64" s="52">
        <f>IF('[1]Panel de Control'!$C$56="Precio",'Esc Precios'!Z68,'Particip. Energético'!Z68)</f>
        <v>0</v>
      </c>
      <c r="AA64" s="52">
        <f>IF('[1]Panel de Control'!$C$56="Precio",'Esc Precios'!AA68,'Particip. Energético'!AA68)</f>
        <v>0</v>
      </c>
      <c r="AB64" s="52">
        <f>IF('[1]Panel de Control'!$C$56="Precio",'Esc Precios'!AB68,'Particip. Energético'!AB68)</f>
        <v>0</v>
      </c>
      <c r="AC64" s="52">
        <f>IF('[1]Panel de Control'!$C$56="Precio",'Esc Precios'!AC68,'Particip. Energético'!AC68)</f>
        <v>0</v>
      </c>
      <c r="AD64" s="52">
        <f>IF('[1]Panel de Control'!$C$56="Precio",'Esc Precios'!AD68,'Particip. Energético'!AD68)</f>
        <v>0</v>
      </c>
      <c r="AE64" s="52">
        <f>IF('[1]Panel de Control'!$C$56="Precio",'Esc Precios'!AE68,'Particip. Energético'!AE68)</f>
        <v>0</v>
      </c>
      <c r="AF64" s="52">
        <f>IF('[1]Panel de Control'!$C$56="Precio",'Esc Precios'!AF68,'Particip. Energético'!AF68)</f>
        <v>0</v>
      </c>
      <c r="AG64" s="52">
        <f>IF('[1]Panel de Control'!$C$56="Precio",'Esc Precios'!AG68,'Particip. Energético'!AG68)</f>
        <v>0</v>
      </c>
      <c r="AH64" s="52">
        <f>IF('[1]Panel de Control'!$C$56="Precio",'Esc Precios'!AH68,'Particip. Energético'!AH68)</f>
        <v>0</v>
      </c>
      <c r="AI64" s="52">
        <f>IF('[1]Panel de Control'!$C$56="Precio",'Esc Precios'!AI68,'Particip. Energético'!AI68)</f>
        <v>0</v>
      </c>
      <c r="AJ64" s="52">
        <f>IF('[1]Panel de Control'!$C$56="Precio",'Esc Precios'!AJ68,'Particip. Energético'!AJ68)</f>
        <v>0</v>
      </c>
      <c r="AK64" s="52">
        <f>IF('[1]Panel de Control'!$C$56="Precio",'Esc Precios'!AK68,'Particip. Energético'!AK68)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Precios'!E69,'Particip. Energético'!E69)</f>
        <v>0</v>
      </c>
      <c r="F65" s="52">
        <f>IF('[1]Panel de Control'!$C$56="Precio",'Esc Precios'!F69,'Particip. Energético'!F69)</f>
        <v>0</v>
      </c>
      <c r="G65" s="52">
        <f>IF('[1]Panel de Control'!$C$56="Precio",'Esc Precios'!G69,'Particip. Energético'!G69)</f>
        <v>0</v>
      </c>
      <c r="H65" s="52">
        <f>IF('[1]Panel de Control'!$C$56="Precio",'Esc Precios'!H69,'Particip. Energético'!H69)</f>
        <v>0</v>
      </c>
      <c r="I65" s="52">
        <f>IF('[1]Panel de Control'!$C$56="Precio",'Esc Precios'!I69,'Particip. Energético'!I69)</f>
        <v>0</v>
      </c>
      <c r="J65" s="52">
        <f>IF('[1]Panel de Control'!$C$56="Precio",'Esc Precios'!J69,'Particip. Energético'!J69)</f>
        <v>9.9999999999999903E-8</v>
      </c>
      <c r="K65" s="52">
        <f>IF('[1]Panel de Control'!$C$56="Precio",'Esc Precios'!K69,'Particip. Energético'!K69)</f>
        <v>6.6241783912806007E-7</v>
      </c>
      <c r="L65" s="52">
        <f>IF('[1]Panel de Control'!$C$56="Precio",'Esc Precios'!L69,'Particip. Energético'!L69)</f>
        <v>4.3879600562251737E-6</v>
      </c>
      <c r="M65" s="52">
        <f>IF('[1]Panel de Control'!$C$56="Precio",'Esc Precios'!M69,'Particip. Energético'!M69)</f>
        <v>2.9065929224896882E-5</v>
      </c>
      <c r="N65" s="52">
        <f>IF('[1]Panel de Control'!$C$56="Precio",'Esc Precios'!N69,'Particip. Energético'!N69)</f>
        <v>1.9250653913663269E-4</v>
      </c>
      <c r="O65" s="52">
        <f>IF('[1]Panel de Control'!$C$56="Precio",'Esc Precios'!O69,'Particip. Energético'!O69)</f>
        <v>1.2738192202547179E-3</v>
      </c>
      <c r="P65" s="52">
        <f>IF('[1]Panel de Control'!$C$56="Precio",'Esc Precios'!P69,'Particip. Energético'!P69)</f>
        <v>8.377988983290667E-3</v>
      </c>
      <c r="Q65" s="52">
        <f>IF('[1]Panel de Control'!$C$56="Precio",'Esc Precios'!Q69,'Particip. Energético'!Q69)</f>
        <v>5.2999999999999964E-2</v>
      </c>
      <c r="R65" s="52">
        <f>IF('[1]Panel de Control'!$C$56="Precio",'Esc Precios'!R69,'Particip. Energético'!R69)</f>
        <v>5.5542399509892405E-2</v>
      </c>
      <c r="S65" s="52">
        <f>IF('[1]Panel de Control'!$C$56="Precio",'Esc Precios'!S69,'Particip. Energético'!S69)</f>
        <v>5.8199262290142391E-2</v>
      </c>
      <c r="T65" s="52">
        <f>IF('[1]Panel de Control'!$C$56="Precio",'Esc Precios'!T69,'Particip. Energético'!T69)</f>
        <v>6.0975010639593E-2</v>
      </c>
      <c r="U65" s="52">
        <f>IF('[1]Panel de Control'!$C$56="Precio",'Esc Precios'!U69,'Particip. Energético'!U69)</f>
        <v>6.3874166578128153E-2</v>
      </c>
      <c r="V65" s="52">
        <f>IF('[1]Panel de Control'!$C$56="Precio",'Esc Precios'!V69,'Particip. Energético'!V69)</f>
        <v>6.6901346747900228E-2</v>
      </c>
      <c r="W65" s="52">
        <f>IF('[1]Panel de Control'!$C$56="Precio",'Esc Precios'!W69,'Particip. Energético'!W69)</f>
        <v>7.0061256381072912E-2</v>
      </c>
      <c r="X65" s="52">
        <f>IF('[1]Panel de Control'!$C$56="Precio",'Esc Precios'!X69,'Particip. Energético'!X69)</f>
        <v>7.3358682264357031E-2</v>
      </c>
      <c r="Y65" s="52">
        <f>IF('[1]Panel de Control'!$C$56="Precio",'Esc Precios'!Y69,'Particip. Energético'!Y69)</f>
        <v>7.6798484629974587E-2</v>
      </c>
      <c r="Z65" s="52">
        <f>IF('[1]Panel de Control'!$C$56="Precio",'Esc Precios'!Z69,'Particip. Energético'!Z69)</f>
        <v>8.0385587902734687E-2</v>
      </c>
      <c r="AA65" s="52">
        <f>IF('[1]Panel de Control'!$C$56="Precio",'Esc Precios'!AA69,'Particip. Energético'!AA69)</f>
        <v>8.4124970233759394E-2</v>
      </c>
      <c r="AB65" s="52">
        <f>IF('[1]Panel de Control'!$C$56="Precio",'Esc Precios'!AB69,'Particip. Energético'!AB69)</f>
        <v>8.8021651753181038E-2</v>
      </c>
      <c r="AC65" s="52">
        <f>IF('[1]Panel de Control'!$C$56="Precio",'Esc Precios'!AC69,'Particip. Energético'!AC69)</f>
        <v>9.2080681476971751E-2</v>
      </c>
      <c r="AD65" s="52">
        <f>IF('[1]Panel de Control'!$C$56="Precio",'Esc Precios'!AD69,'Particip. Energético'!AD69)</f>
        <v>9.6307122807095483E-2</v>
      </c>
      <c r="AE65" s="52">
        <f>IF('[1]Panel de Control'!$C$56="Precio",'Esc Precios'!AE69,'Particip. Energético'!AE69)</f>
        <v>0.10070603756952731</v>
      </c>
      <c r="AF65" s="52">
        <f>IF('[1]Panel de Control'!$C$56="Precio",'Esc Precios'!AF69,'Particip. Energético'!AF69)</f>
        <v>0.1052824685414991</v>
      </c>
      <c r="AG65" s="52">
        <f>IF('[1]Panel de Control'!$C$56="Precio",'Esc Precios'!AG69,'Particip. Energético'!AG69)</f>
        <v>0.11004142042773479</v>
      </c>
      <c r="AH65" s="52">
        <f>IF('[1]Panel de Control'!$C$56="Precio",'Esc Precios'!AH69,'Particip. Energético'!AH69)</f>
        <v>0.11498783925556323</v>
      </c>
      <c r="AI65" s="52">
        <f>IF('[1]Panel de Control'!$C$56="Precio",'Esc Precios'!AI69,'Particip. Energético'!AI69)</f>
        <v>0.12012659017074631</v>
      </c>
      <c r="AJ65" s="52">
        <f>IF('[1]Panel de Control'!$C$56="Precio",'Esc Precios'!AJ69,'Particip. Energético'!AJ69)</f>
        <v>0.1254624336297416</v>
      </c>
      <c r="AK65" s="52">
        <f>IF('[1]Panel de Control'!$C$56="Precio",'Esc Precios'!AK69,'Particip. Energético'!AK69)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Precios'!E70,'Particip. Energético'!E70)</f>
        <v>0</v>
      </c>
      <c r="F66" s="52">
        <f>IF('[1]Panel de Control'!$C$56="Precio",'Esc Precios'!F70,'Particip. Energético'!F70)</f>
        <v>0</v>
      </c>
      <c r="G66" s="52">
        <f>IF('[1]Panel de Control'!$C$56="Precio",'Esc Precios'!G70,'Particip. Energético'!G70)</f>
        <v>0</v>
      </c>
      <c r="H66" s="52">
        <f>IF('[1]Panel de Control'!$C$56="Precio",'Esc Precios'!H70,'Particip. Energético'!H70)</f>
        <v>0</v>
      </c>
      <c r="I66" s="52">
        <f>IF('[1]Panel de Control'!$C$56="Precio",'Esc Precios'!I70,'Particip. Energético'!I70)</f>
        <v>0</v>
      </c>
      <c r="J66" s="52">
        <f>IF('[1]Panel de Control'!$C$56="Precio",'Esc Precios'!J70,'Particip. Energético'!J70)</f>
        <v>0</v>
      </c>
      <c r="K66" s="52">
        <f>IF('[1]Panel de Control'!$C$56="Precio",'Esc Precios'!K70,'Particip. Energético'!K70)</f>
        <v>0</v>
      </c>
      <c r="L66" s="52">
        <f>IF('[1]Panel de Control'!$C$56="Precio",'Esc Precios'!L70,'Particip. Energético'!L70)</f>
        <v>0</v>
      </c>
      <c r="M66" s="52">
        <f>IF('[1]Panel de Control'!$C$56="Precio",'Esc Precios'!M70,'Particip. Energético'!M70)</f>
        <v>0</v>
      </c>
      <c r="N66" s="52">
        <f>IF('[1]Panel de Control'!$C$56="Precio",'Esc Precios'!N70,'Particip. Energético'!N70)</f>
        <v>0</v>
      </c>
      <c r="O66" s="52">
        <f>IF('[1]Panel de Control'!$C$56="Precio",'Esc Precios'!O70,'Particip. Energético'!O70)</f>
        <v>0</v>
      </c>
      <c r="P66" s="52">
        <f>IF('[1]Panel de Control'!$C$56="Precio",'Esc Precios'!P70,'Particip. Energético'!P70)</f>
        <v>9.9999999999999903E-8</v>
      </c>
      <c r="Q66" s="52">
        <f>IF('[1]Panel de Control'!$C$56="Precio",'Esc Precios'!Q70,'Particip. Energético'!Q70)</f>
        <v>2.0000000000000004E-2</v>
      </c>
      <c r="R66" s="52">
        <f>IF('[1]Panel de Control'!$C$56="Precio",'Esc Precios'!R70,'Particip. Energético'!R70)</f>
        <v>2.1657319666885624E-2</v>
      </c>
      <c r="S66" s="52">
        <f>IF('[1]Panel de Control'!$C$56="Precio",'Esc Precios'!S70,'Particip. Energético'!S70)</f>
        <v>2.3448688700945873E-2</v>
      </c>
      <c r="T66" s="52">
        <f>IF('[1]Panel de Control'!$C$56="Precio",'Esc Precios'!T70,'Particip. Energético'!T70)</f>
        <v>2.5384384977203911E-2</v>
      </c>
      <c r="U66" s="52">
        <f>IF('[1]Panel de Control'!$C$56="Precio",'Esc Precios'!U70,'Particip. Energético'!U70)</f>
        <v>2.7475377786880185E-2</v>
      </c>
      <c r="V66" s="52">
        <f>IF('[1]Panel de Control'!$C$56="Precio",'Esc Precios'!V70,'Particip. Energético'!V70)</f>
        <v>2.9733357634829229E-2</v>
      </c>
      <c r="W66" s="52">
        <f>IF('[1]Panel de Control'!$C$56="Precio",'Esc Precios'!W70,'Particip. Energético'!W70)</f>
        <v>3.2170764218298405E-2</v>
      </c>
      <c r="X66" s="52">
        <f>IF('[1]Panel de Control'!$C$56="Precio",'Esc Precios'!X70,'Particip. Energético'!X70)</f>
        <v>3.4800811850193569E-2</v>
      </c>
      <c r="Y66" s="52">
        <f>IF('[1]Panel de Control'!$C$56="Precio",'Esc Precios'!Y70,'Particip. Energético'!Y70)</f>
        <v>3.7637511468653219E-2</v>
      </c>
      <c r="Z66" s="52">
        <f>IF('[1]Panel de Control'!$C$56="Precio",'Esc Precios'!Z70,'Particip. Energético'!Z70)</f>
        <v>4.0695688242412591E-2</v>
      </c>
      <c r="AA66" s="52">
        <f>IF('[1]Panel de Control'!$C$56="Precio",'Esc Precios'!AA70,'Particip. Energético'!AA70)</f>
        <v>4.3990993639052942E-2</v>
      </c>
      <c r="AB66" s="52">
        <f>IF('[1]Panel de Control'!$C$56="Precio",'Esc Precios'!AB70,'Particip. Energético'!AB70)</f>
        <v>4.7539910672315035E-2</v>
      </c>
      <c r="AC66" s="52">
        <f>IF('[1]Panel de Control'!$C$56="Precio",'Esc Precios'!AC70,'Particip. Energético'!AC70)</f>
        <v>5.1359750887593647E-2</v>
      </c>
      <c r="AD66" s="52">
        <f>IF('[1]Panel de Control'!$C$56="Precio",'Esc Precios'!AD70,'Particip. Energético'!AD70)</f>
        <v>5.5468641484930165E-2</v>
      </c>
      <c r="AE66" s="52">
        <f>IF('[1]Panel de Control'!$C$56="Precio",'Esc Precios'!AE70,'Particip. Energético'!AE70)</f>
        <v>5.9885500820928313E-2</v>
      </c>
      <c r="AF66" s="52">
        <f>IF('[1]Panel de Control'!$C$56="Precio",'Esc Precios'!AF70,'Particip. Energético'!AF70)</f>
        <v>6.4630000381117075E-2</v>
      </c>
      <c r="AG66" s="52">
        <f>IF('[1]Panel de Control'!$C$56="Precio",'Esc Precios'!AG70,'Particip. Energético'!AG70)</f>
        <v>6.9722511180103794E-2</v>
      </c>
      <c r="AH66" s="52">
        <f>IF('[1]Panel de Control'!$C$56="Precio",'Esc Precios'!AH70,'Particip. Energético'!AH70)</f>
        <v>7.5184032437948384E-2</v>
      </c>
      <c r="AI66" s="52">
        <f>IF('[1]Panel de Control'!$C$56="Precio",'Esc Precios'!AI70,'Particip. Energético'!AI70)</f>
        <v>8.1036100309042083E-2</v>
      </c>
      <c r="AJ66" s="52">
        <f>IF('[1]Panel de Control'!$C$56="Precio",'Esc Precios'!AJ70,'Particip. Energético'!AJ70)</f>
        <v>8.7300674417890398E-2</v>
      </c>
      <c r="AK66" s="52">
        <f>IF('[1]Panel de Control'!$C$56="Precio",'Esc Precios'!AK70,'Particip. Energético'!AK70)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732" priority="64" operator="equal">
      <formula>0</formula>
    </cfRule>
  </conditionalFormatting>
  <conditionalFormatting sqref="D5:AK5">
    <cfRule type="cellIs" dxfId="731" priority="63" operator="equal">
      <formula>0</formula>
    </cfRule>
  </conditionalFormatting>
  <conditionalFormatting sqref="D8:AK8">
    <cfRule type="cellIs" dxfId="730" priority="62" operator="equal">
      <formula>0</formula>
    </cfRule>
  </conditionalFormatting>
  <conditionalFormatting sqref="D11:AK11">
    <cfRule type="cellIs" dxfId="729" priority="61" operator="equal">
      <formula>0</formula>
    </cfRule>
  </conditionalFormatting>
  <conditionalFormatting sqref="D14:AK14">
    <cfRule type="cellIs" dxfId="728" priority="60" operator="equal">
      <formula>0</formula>
    </cfRule>
  </conditionalFormatting>
  <conditionalFormatting sqref="D15:AK24">
    <cfRule type="cellIs" dxfId="727" priority="59" operator="equal">
      <formula>0</formula>
    </cfRule>
  </conditionalFormatting>
  <conditionalFormatting sqref="D41:AK43">
    <cfRule type="cellIs" dxfId="726" priority="34" operator="equal">
      <formula>0</formula>
    </cfRule>
  </conditionalFormatting>
  <conditionalFormatting sqref="D48 E49:AK53 F48:AK48">
    <cfRule type="cellIs" dxfId="725" priority="33" operator="equal">
      <formula>0</formula>
    </cfRule>
  </conditionalFormatting>
  <conditionalFormatting sqref="D49:AK53">
    <cfRule type="cellIs" dxfId="724" priority="32" operator="equal">
      <formula>0</formula>
    </cfRule>
  </conditionalFormatting>
  <conditionalFormatting sqref="D56 F56:AK56">
    <cfRule type="cellIs" dxfId="723" priority="31" operator="equal">
      <formula>0</formula>
    </cfRule>
  </conditionalFormatting>
  <conditionalFormatting sqref="D57:AK66">
    <cfRule type="cellIs" dxfId="722" priority="30" operator="equal">
      <formula>0</formula>
    </cfRule>
  </conditionalFormatting>
  <conditionalFormatting sqref="D69:AK69">
    <cfRule type="cellIs" dxfId="721" priority="29" operator="equal">
      <formula>0</formula>
    </cfRule>
  </conditionalFormatting>
  <conditionalFormatting sqref="D73:AK75">
    <cfRule type="cellIs" dxfId="720" priority="28" operator="equal">
      <formula>0</formula>
    </cfRule>
  </conditionalFormatting>
  <conditionalFormatting sqref="D81:AK85 D80 F80:AK80">
    <cfRule type="cellIs" dxfId="719" priority="27" operator="equal">
      <formula>0</formula>
    </cfRule>
  </conditionalFormatting>
  <conditionalFormatting sqref="E88:AK88">
    <cfRule type="cellIs" dxfId="718" priority="26" operator="equal">
      <formula>0</formula>
    </cfRule>
  </conditionalFormatting>
  <conditionalFormatting sqref="D89:AK98">
    <cfRule type="cellIs" dxfId="717" priority="25" operator="equal">
      <formula>0</formula>
    </cfRule>
  </conditionalFormatting>
  <conditionalFormatting sqref="D101:AK101">
    <cfRule type="cellIs" dxfId="716" priority="24" operator="equal">
      <formula>0</formula>
    </cfRule>
  </conditionalFormatting>
  <conditionalFormatting sqref="D105:AK105">
    <cfRule type="cellIs" dxfId="715" priority="23" operator="equal">
      <formula>0</formula>
    </cfRule>
  </conditionalFormatting>
  <conditionalFormatting sqref="D106:AK110">
    <cfRule type="cellIs" dxfId="714" priority="22" operator="equal">
      <formula>0</formula>
    </cfRule>
  </conditionalFormatting>
  <conditionalFormatting sqref="D113:AK113">
    <cfRule type="cellIs" dxfId="713" priority="21" operator="equal">
      <formula>0</formula>
    </cfRule>
  </conditionalFormatting>
  <conditionalFormatting sqref="D114:AK122">
    <cfRule type="cellIs" dxfId="712" priority="20" operator="equal">
      <formula>0</formula>
    </cfRule>
  </conditionalFormatting>
  <conditionalFormatting sqref="D123:AK123">
    <cfRule type="cellIs" dxfId="711" priority="19" operator="equal">
      <formula>0</formula>
    </cfRule>
  </conditionalFormatting>
  <conditionalFormatting sqref="D126:AK126">
    <cfRule type="cellIs" dxfId="710" priority="18" operator="equal">
      <formula>0</formula>
    </cfRule>
  </conditionalFormatting>
  <conditionalFormatting sqref="D178:AK190">
    <cfRule type="cellIs" dxfId="709" priority="11" operator="equal">
      <formula>0</formula>
    </cfRule>
  </conditionalFormatting>
  <conditionalFormatting sqref="D129:AK135">
    <cfRule type="cellIs" dxfId="708" priority="17" operator="equal">
      <formula>0</formula>
    </cfRule>
  </conditionalFormatting>
  <conditionalFormatting sqref="D137:AK148">
    <cfRule type="cellIs" dxfId="707" priority="16" operator="equal">
      <formula>0</formula>
    </cfRule>
  </conditionalFormatting>
  <conditionalFormatting sqref="D150:AK151">
    <cfRule type="cellIs" dxfId="706" priority="15" operator="equal">
      <formula>0</formula>
    </cfRule>
  </conditionalFormatting>
  <conditionalFormatting sqref="D154:AK160">
    <cfRule type="cellIs" dxfId="705" priority="14" operator="equal">
      <formula>0</formula>
    </cfRule>
  </conditionalFormatting>
  <conditionalFormatting sqref="D162:AK173">
    <cfRule type="cellIs" dxfId="704" priority="13" operator="equal">
      <formula>0</formula>
    </cfRule>
  </conditionalFormatting>
  <conditionalFormatting sqref="D175:AK176">
    <cfRule type="cellIs" dxfId="703" priority="12" operator="equal">
      <formula>0</formula>
    </cfRule>
  </conditionalFormatting>
  <conditionalFormatting sqref="E57:AK66 F56:AK56">
    <cfRule type="cellIs" dxfId="702" priority="10" operator="equal">
      <formula>0</formula>
    </cfRule>
  </conditionalFormatting>
  <conditionalFormatting sqref="E57:AK66 F56:AK56">
    <cfRule type="cellIs" dxfId="701" priority="9" operator="equal">
      <formula>0</formula>
    </cfRule>
  </conditionalFormatting>
  <conditionalFormatting sqref="E80:AK85">
    <cfRule type="cellIs" dxfId="700" priority="8" operator="equal">
      <formula>0</formula>
    </cfRule>
  </conditionalFormatting>
  <conditionalFormatting sqref="D88">
    <cfRule type="cellIs" dxfId="699" priority="7" operator="equal">
      <formula>0</formula>
    </cfRule>
  </conditionalFormatting>
  <conditionalFormatting sqref="E57:AK66 F56:AK56">
    <cfRule type="cellIs" dxfId="698" priority="5" operator="equal">
      <formula>0</formula>
    </cfRule>
  </conditionalFormatting>
  <conditionalFormatting sqref="D222:D224">
    <cfRule type="cellIs" dxfId="697" priority="4" operator="equal">
      <formula>0</formula>
    </cfRule>
  </conditionalFormatting>
  <conditionalFormatting sqref="D226:D249">
    <cfRule type="cellIs" dxfId="696" priority="3" operator="equal">
      <formula>0</formula>
    </cfRule>
  </conditionalFormatting>
  <conditionalFormatting sqref="E48:AK53">
    <cfRule type="cellIs" dxfId="695" priority="2" operator="equal">
      <formula>0</formula>
    </cfRule>
  </conditionalFormatting>
  <conditionalFormatting sqref="E56:AK66">
    <cfRule type="cellIs" dxfId="69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>
    <tabColor rgb="FF00B050"/>
  </sheetPr>
  <dimension ref="A1:AK249"/>
  <sheetViews>
    <sheetView zoomScale="90" zoomScaleNormal="90" zoomScalePageLayoutView="90" workbookViewId="0">
      <pane xSplit="3" ySplit="1" topLeftCell="D44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Específicos'!D18</f>
        <v>0</v>
      </c>
      <c r="E5" s="34">
        <f>'Datos Específicos'!E12*'Datos Específicos'!E18</f>
        <v>0</v>
      </c>
      <c r="F5" s="34">
        <f>'Datos Específicos'!F12*'Datos Específicos'!F18</f>
        <v>0</v>
      </c>
      <c r="G5" s="34">
        <f>'Datos Específicos'!G12*'Datos Específicos'!G18</f>
        <v>0</v>
      </c>
      <c r="H5" s="34">
        <f>'Datos Específicos'!H12*'Datos Específicos'!H18</f>
        <v>0</v>
      </c>
      <c r="I5" s="34">
        <f>'Datos Específicos'!I12*'Datos Específicos'!I18</f>
        <v>0</v>
      </c>
      <c r="J5" s="34">
        <f>'Datos Específicos'!J12*'Datos Específicos'!J18</f>
        <v>0</v>
      </c>
      <c r="K5" s="34">
        <f>'Datos Específicos'!K12*'Datos Específicos'!K18</f>
        <v>0</v>
      </c>
      <c r="L5" s="34">
        <f>'Datos Específicos'!L12*'Datos Específicos'!L18</f>
        <v>0</v>
      </c>
      <c r="M5" s="34">
        <f>'Datos Específicos'!M12*'Datos Específicos'!M18</f>
        <v>0</v>
      </c>
      <c r="N5" s="34">
        <f>'Datos Específicos'!N12*'Datos Específicos'!N18</f>
        <v>0</v>
      </c>
      <c r="O5" s="34">
        <f>'Datos Específicos'!O12*'Datos Específicos'!O18</f>
        <v>0</v>
      </c>
      <c r="P5" s="34">
        <f>'Datos Específicos'!P12*'Datos Específicos'!P18</f>
        <v>0</v>
      </c>
      <c r="Q5" s="34">
        <f>'Datos Específicos'!Q12*'Datos Específicos'!Q18</f>
        <v>0</v>
      </c>
      <c r="R5" s="34">
        <f>'Datos Específicos'!R12*'Datos Específicos'!R18</f>
        <v>0</v>
      </c>
      <c r="S5" s="34">
        <f>'Datos Específicos'!S12*'Datos Específicos'!S18</f>
        <v>0</v>
      </c>
      <c r="T5" s="34">
        <f>'Datos Específicos'!T12*'Datos Específicos'!T18</f>
        <v>0</v>
      </c>
      <c r="U5" s="34">
        <f>'Datos Específicos'!U12*'Datos Específicos'!U18</f>
        <v>0</v>
      </c>
      <c r="V5" s="34">
        <f>'Datos Específicos'!V12*'Datos Específicos'!V18</f>
        <v>0</v>
      </c>
      <c r="W5" s="34">
        <f>'Datos Específicos'!W12*'Datos Específicos'!W18</f>
        <v>0</v>
      </c>
      <c r="X5" s="34">
        <f>'Datos Específicos'!X12*'Datos Específicos'!X18</f>
        <v>0</v>
      </c>
      <c r="Y5" s="34">
        <f>'Datos Específicos'!Y12*'Datos Específicos'!Y18</f>
        <v>0</v>
      </c>
      <c r="Z5" s="34">
        <f>'Datos Específicos'!Z12*'Datos Específicos'!Z18</f>
        <v>0</v>
      </c>
      <c r="AA5" s="34">
        <f>'Datos Específicos'!AA12*'Datos Específicos'!AA18</f>
        <v>0</v>
      </c>
      <c r="AB5" s="34">
        <f>'Datos Específicos'!AB12*'Datos Específicos'!AB18</f>
        <v>0</v>
      </c>
      <c r="AC5" s="34">
        <f>'Datos Específicos'!AC12*'Datos Específicos'!AC18</f>
        <v>0</v>
      </c>
      <c r="AD5" s="34">
        <f>'Datos Específicos'!AD12*'Datos Específicos'!AD18</f>
        <v>0</v>
      </c>
      <c r="AE5" s="34">
        <f>'Datos Específicos'!AE12*'Datos Específicos'!AE18</f>
        <v>0</v>
      </c>
      <c r="AF5" s="34">
        <f>'Datos Específicos'!AF12*'Datos Específicos'!AF18</f>
        <v>0</v>
      </c>
      <c r="AG5" s="34">
        <f>'Datos Específicos'!AG12*'Datos Específicos'!AG18</f>
        <v>0</v>
      </c>
      <c r="AH5" s="34">
        <f>'Datos Específicos'!AH12*'Datos Específicos'!AH18</f>
        <v>0</v>
      </c>
      <c r="AI5" s="34">
        <f>'Datos Específicos'!AI12*'Datos Específicos'!AI18</f>
        <v>0</v>
      </c>
      <c r="AJ5" s="34">
        <f>'Datos Específicos'!AJ12*'Datos Específicos'!AJ18</f>
        <v>0</v>
      </c>
      <c r="AK5" s="34">
        <f>'Datos Específicos'!AK12*'Datos Específicos'!AK18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Generales'!D8</f>
        <v>0</v>
      </c>
      <c r="E8" s="36">
        <f>'Datos Generales'!E8</f>
        <v>0</v>
      </c>
      <c r="F8" s="36">
        <f>'Datos Generales'!F8</f>
        <v>0</v>
      </c>
      <c r="G8" s="36">
        <f>'Datos Generales'!G8</f>
        <v>0</v>
      </c>
      <c r="H8" s="36">
        <f>'Datos Generales'!H8</f>
        <v>0</v>
      </c>
      <c r="I8" s="36">
        <f>'Datos Generales'!I8</f>
        <v>0</v>
      </c>
      <c r="J8" s="36">
        <f>'Datos Generales'!J8</f>
        <v>0</v>
      </c>
      <c r="K8" s="36">
        <f>'Datos Generales'!K8</f>
        <v>0</v>
      </c>
      <c r="L8" s="36">
        <f>'Datos Generales'!L8</f>
        <v>0</v>
      </c>
      <c r="M8" s="36">
        <f>'Datos Generales'!M8</f>
        <v>0</v>
      </c>
      <c r="N8" s="36">
        <f>'Datos Generales'!N8</f>
        <v>0</v>
      </c>
      <c r="O8" s="36">
        <f>'Datos Generales'!O8</f>
        <v>0</v>
      </c>
      <c r="P8" s="36">
        <f>'Datos Generales'!P8</f>
        <v>0</v>
      </c>
      <c r="Q8" s="36">
        <f>'Datos Generales'!Q8</f>
        <v>0</v>
      </c>
      <c r="R8" s="36">
        <f>'Datos Generales'!R8</f>
        <v>0</v>
      </c>
      <c r="S8" s="36">
        <f>'Datos Generales'!S8</f>
        <v>0</v>
      </c>
      <c r="T8" s="36">
        <f>'Datos Generales'!T8</f>
        <v>0</v>
      </c>
      <c r="U8" s="36">
        <f>'Datos Generales'!U8</f>
        <v>0</v>
      </c>
      <c r="V8" s="36">
        <f>'Datos Generales'!V8</f>
        <v>0</v>
      </c>
      <c r="W8" s="36">
        <f>'Datos Generales'!W8</f>
        <v>0</v>
      </c>
      <c r="X8" s="36">
        <f>'Datos Generales'!X8</f>
        <v>0</v>
      </c>
      <c r="Y8" s="36">
        <f>'Datos Generales'!Y8</f>
        <v>0</v>
      </c>
      <c r="Z8" s="36">
        <f>'Datos Generales'!Z8</f>
        <v>0</v>
      </c>
      <c r="AA8" s="36">
        <f>'Datos Generales'!AA8</f>
        <v>0</v>
      </c>
      <c r="AB8" s="36">
        <f>'Datos Generales'!AB8</f>
        <v>0</v>
      </c>
      <c r="AC8" s="36">
        <f>'Datos Generales'!AC8</f>
        <v>0</v>
      </c>
      <c r="AD8" s="36">
        <f>'Datos Generales'!AD8</f>
        <v>0</v>
      </c>
      <c r="AE8" s="36">
        <f>'Datos Generales'!AE8</f>
        <v>0</v>
      </c>
      <c r="AF8" s="36">
        <f>'Datos Generales'!AF8</f>
        <v>0</v>
      </c>
      <c r="AG8" s="36">
        <f>'Datos Generales'!AG8</f>
        <v>0</v>
      </c>
      <c r="AH8" s="36">
        <f>'Datos Generales'!AH8</f>
        <v>0</v>
      </c>
      <c r="AI8" s="36">
        <f>'Datos Generales'!AI8</f>
        <v>0</v>
      </c>
      <c r="AJ8" s="36">
        <f>'Datos Generales'!AJ8</f>
        <v>0</v>
      </c>
      <c r="AK8" s="36">
        <f>'Datos Generales'!AK8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Generales'!D69</f>
        <v>0</v>
      </c>
      <c r="E14" s="36">
        <f>'Datos Generales'!E69</f>
        <v>0</v>
      </c>
      <c r="F14" s="36">
        <f>'Datos Generales'!F69</f>
        <v>0</v>
      </c>
      <c r="G14" s="36">
        <f>'Datos Generales'!G69</f>
        <v>0</v>
      </c>
      <c r="H14" s="36">
        <f>'Datos Generales'!H69</f>
        <v>0</v>
      </c>
      <c r="I14" s="36">
        <f>'Datos Generales'!I69</f>
        <v>0</v>
      </c>
      <c r="J14" s="36">
        <f>'Datos Generales'!J69</f>
        <v>0</v>
      </c>
      <c r="K14" s="36">
        <f>'Datos Generales'!K69</f>
        <v>0</v>
      </c>
      <c r="L14" s="36">
        <f>'Datos Generales'!L69</f>
        <v>0</v>
      </c>
      <c r="M14" s="36">
        <f>'Datos Generales'!M69</f>
        <v>0</v>
      </c>
      <c r="N14" s="36">
        <f>'Datos Generales'!N69</f>
        <v>0</v>
      </c>
      <c r="O14" s="36">
        <f>'Datos Generales'!O69</f>
        <v>0</v>
      </c>
      <c r="P14" s="36">
        <f>'Datos Generales'!P69</f>
        <v>0</v>
      </c>
      <c r="Q14" s="36">
        <f>'Datos Generales'!Q69</f>
        <v>0</v>
      </c>
      <c r="R14" s="36">
        <f>'Datos Generales'!R69</f>
        <v>0</v>
      </c>
      <c r="S14" s="36">
        <f>'Datos Generales'!S69</f>
        <v>0</v>
      </c>
      <c r="T14" s="36">
        <f>'Datos Generales'!T69</f>
        <v>0</v>
      </c>
      <c r="U14" s="36">
        <f>'Datos Generales'!U69</f>
        <v>0</v>
      </c>
      <c r="V14" s="36">
        <f>'Datos Generales'!V69</f>
        <v>0</v>
      </c>
      <c r="W14" s="36">
        <f>'Datos Generales'!W69</f>
        <v>0</v>
      </c>
      <c r="X14" s="36">
        <f>'Datos Generales'!X69</f>
        <v>0</v>
      </c>
      <c r="Y14" s="36">
        <f>'Datos Generales'!Y69</f>
        <v>0</v>
      </c>
      <c r="Z14" s="36">
        <f>'Datos Generales'!Z69</f>
        <v>0</v>
      </c>
      <c r="AA14" s="36">
        <f>'Datos Generales'!AA69</f>
        <v>0</v>
      </c>
      <c r="AB14" s="36">
        <f>'Datos Generales'!AB69</f>
        <v>0</v>
      </c>
      <c r="AC14" s="36">
        <f>'Datos Generales'!AC69</f>
        <v>0</v>
      </c>
      <c r="AD14" s="36">
        <f>'Datos Generales'!AD69</f>
        <v>0</v>
      </c>
      <c r="AE14" s="36">
        <f>'Datos Generales'!AE69</f>
        <v>0</v>
      </c>
      <c r="AF14" s="36">
        <f>'Datos Generales'!AF69</f>
        <v>0</v>
      </c>
      <c r="AG14" s="36">
        <f>'Datos Generales'!AG69</f>
        <v>0</v>
      </c>
      <c r="AH14" s="36">
        <f>'Datos Generales'!AH69</f>
        <v>0</v>
      </c>
      <c r="AI14" s="36">
        <f>'Datos Generales'!AI69</f>
        <v>0</v>
      </c>
      <c r="AJ14" s="36">
        <f>'Datos Generales'!AJ69</f>
        <v>0</v>
      </c>
      <c r="AK14" s="36">
        <f>'Datos Generales'!AK69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Generales'!D70</f>
        <v>0</v>
      </c>
      <c r="E15" s="36">
        <f>'Datos Generales'!E70</f>
        <v>0</v>
      </c>
      <c r="F15" s="36">
        <f>'Datos Generales'!F70</f>
        <v>0</v>
      </c>
      <c r="G15" s="36">
        <f>'Datos Generales'!G70</f>
        <v>0</v>
      </c>
      <c r="H15" s="36">
        <f>'Datos Generales'!H70</f>
        <v>0</v>
      </c>
      <c r="I15" s="36">
        <f>'Datos Generales'!I70</f>
        <v>0</v>
      </c>
      <c r="J15" s="36">
        <f>'Datos Generales'!J70</f>
        <v>0</v>
      </c>
      <c r="K15" s="36">
        <f>'Datos Generales'!K70</f>
        <v>0</v>
      </c>
      <c r="L15" s="36">
        <f>'Datos Generales'!L70</f>
        <v>0</v>
      </c>
      <c r="M15" s="36">
        <f>'Datos Generales'!M70</f>
        <v>0</v>
      </c>
      <c r="N15" s="36">
        <f>'Datos Generales'!N70</f>
        <v>0</v>
      </c>
      <c r="O15" s="36">
        <f>'Datos Generales'!O70</f>
        <v>0</v>
      </c>
      <c r="P15" s="36">
        <f>'Datos Generales'!P70</f>
        <v>0</v>
      </c>
      <c r="Q15" s="36">
        <f>'Datos Generales'!Q70</f>
        <v>0</v>
      </c>
      <c r="R15" s="36">
        <f>'Datos Generales'!R70</f>
        <v>0</v>
      </c>
      <c r="S15" s="36">
        <f>'Datos Generales'!S70</f>
        <v>0</v>
      </c>
      <c r="T15" s="36">
        <f>'Datos Generales'!T70</f>
        <v>0</v>
      </c>
      <c r="U15" s="36">
        <f>'Datos Generales'!U70</f>
        <v>0</v>
      </c>
      <c r="V15" s="36">
        <f>'Datos Generales'!V70</f>
        <v>0</v>
      </c>
      <c r="W15" s="36">
        <f>'Datos Generales'!W70</f>
        <v>0</v>
      </c>
      <c r="X15" s="36">
        <f>'Datos Generales'!X70</f>
        <v>0</v>
      </c>
      <c r="Y15" s="36">
        <f>'Datos Generales'!Y70</f>
        <v>0</v>
      </c>
      <c r="Z15" s="36">
        <f>'Datos Generales'!Z70</f>
        <v>0</v>
      </c>
      <c r="AA15" s="36">
        <f>'Datos Generales'!AA70</f>
        <v>0</v>
      </c>
      <c r="AB15" s="36">
        <f>'Datos Generales'!AB70</f>
        <v>0</v>
      </c>
      <c r="AC15" s="36">
        <f>'Datos Generales'!AC70</f>
        <v>0</v>
      </c>
      <c r="AD15" s="36">
        <f>'Datos Generales'!AD70</f>
        <v>0</v>
      </c>
      <c r="AE15" s="36">
        <f>'Datos Generales'!AE70</f>
        <v>0</v>
      </c>
      <c r="AF15" s="36">
        <f>'Datos Generales'!AF70</f>
        <v>0</v>
      </c>
      <c r="AG15" s="36">
        <f>'Datos Generales'!AG70</f>
        <v>0</v>
      </c>
      <c r="AH15" s="36">
        <f>'Datos Generales'!AH70</f>
        <v>0</v>
      </c>
      <c r="AI15" s="36">
        <f>'Datos Generales'!AI70</f>
        <v>0</v>
      </c>
      <c r="AJ15" s="36">
        <f>'Datos Generales'!AJ70</f>
        <v>0</v>
      </c>
      <c r="AK15" s="36">
        <f>'Datos Generales'!AK70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Generales'!D71</f>
        <v>0</v>
      </c>
      <c r="E16" s="36">
        <f>'Datos Generales'!E71</f>
        <v>0</v>
      </c>
      <c r="F16" s="36">
        <f>'Datos Generales'!F71</f>
        <v>0</v>
      </c>
      <c r="G16" s="36">
        <f>'Datos Generales'!G71</f>
        <v>0</v>
      </c>
      <c r="H16" s="36">
        <f>'Datos Generales'!H71</f>
        <v>0</v>
      </c>
      <c r="I16" s="36">
        <f>'Datos Generales'!I71</f>
        <v>0</v>
      </c>
      <c r="J16" s="36">
        <f>'Datos Generales'!J71</f>
        <v>0</v>
      </c>
      <c r="K16" s="36">
        <f>'Datos Generales'!K71</f>
        <v>0</v>
      </c>
      <c r="L16" s="36">
        <f>'Datos Generales'!L71</f>
        <v>0</v>
      </c>
      <c r="M16" s="36">
        <f>'Datos Generales'!M71</f>
        <v>0</v>
      </c>
      <c r="N16" s="36">
        <f>'Datos Generales'!N71</f>
        <v>0</v>
      </c>
      <c r="O16" s="36">
        <f>'Datos Generales'!O71</f>
        <v>0</v>
      </c>
      <c r="P16" s="36">
        <f>'Datos Generales'!P71</f>
        <v>0</v>
      </c>
      <c r="Q16" s="36">
        <f>'Datos Generales'!Q71</f>
        <v>0</v>
      </c>
      <c r="R16" s="36">
        <f>'Datos Generales'!R71</f>
        <v>0</v>
      </c>
      <c r="S16" s="36">
        <f>'Datos Generales'!S71</f>
        <v>0</v>
      </c>
      <c r="T16" s="36">
        <f>'Datos Generales'!T71</f>
        <v>0</v>
      </c>
      <c r="U16" s="36">
        <f>'Datos Generales'!U71</f>
        <v>0</v>
      </c>
      <c r="V16" s="36">
        <f>'Datos Generales'!V71</f>
        <v>0</v>
      </c>
      <c r="W16" s="36">
        <f>'Datos Generales'!W71</f>
        <v>0</v>
      </c>
      <c r="X16" s="36">
        <f>'Datos Generales'!X71</f>
        <v>0</v>
      </c>
      <c r="Y16" s="36">
        <f>'Datos Generales'!Y71</f>
        <v>0</v>
      </c>
      <c r="Z16" s="36">
        <f>'Datos Generales'!Z71</f>
        <v>0</v>
      </c>
      <c r="AA16" s="36">
        <f>'Datos Generales'!AA71</f>
        <v>0</v>
      </c>
      <c r="AB16" s="36">
        <f>'Datos Generales'!AB71</f>
        <v>0</v>
      </c>
      <c r="AC16" s="36">
        <f>'Datos Generales'!AC71</f>
        <v>0</v>
      </c>
      <c r="AD16" s="36">
        <f>'Datos Generales'!AD71</f>
        <v>0</v>
      </c>
      <c r="AE16" s="36">
        <f>'Datos Generales'!AE71</f>
        <v>0</v>
      </c>
      <c r="AF16" s="36">
        <f>'Datos Generales'!AF71</f>
        <v>0</v>
      </c>
      <c r="AG16" s="36">
        <f>'Datos Generales'!AG71</f>
        <v>0</v>
      </c>
      <c r="AH16" s="36">
        <f>'Datos Generales'!AH71</f>
        <v>0</v>
      </c>
      <c r="AI16" s="36">
        <f>'Datos Generales'!AI71</f>
        <v>0</v>
      </c>
      <c r="AJ16" s="36">
        <f>'Datos Generales'!AJ71</f>
        <v>0</v>
      </c>
      <c r="AK16" s="36">
        <f>'Datos Generales'!AK71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Generales'!D72</f>
        <v>0</v>
      </c>
      <c r="E17" s="36">
        <f>'Datos Generales'!E72</f>
        <v>0</v>
      </c>
      <c r="F17" s="36">
        <f>'Datos Generales'!F72</f>
        <v>0</v>
      </c>
      <c r="G17" s="36">
        <f>'Datos Generales'!G72</f>
        <v>0</v>
      </c>
      <c r="H17" s="36">
        <f>'Datos Generales'!H72</f>
        <v>0</v>
      </c>
      <c r="I17" s="36">
        <f>'Datos Generales'!I72</f>
        <v>0</v>
      </c>
      <c r="J17" s="36">
        <f>'Datos Generales'!J72</f>
        <v>0</v>
      </c>
      <c r="K17" s="36">
        <f>'Datos Generales'!K72</f>
        <v>0</v>
      </c>
      <c r="L17" s="36">
        <f>'Datos Generales'!L72</f>
        <v>0</v>
      </c>
      <c r="M17" s="36">
        <f>'Datos Generales'!M72</f>
        <v>0</v>
      </c>
      <c r="N17" s="36">
        <f>'Datos Generales'!N72</f>
        <v>0</v>
      </c>
      <c r="O17" s="36">
        <f>'Datos Generales'!O72</f>
        <v>0</v>
      </c>
      <c r="P17" s="36">
        <f>'Datos Generales'!P72</f>
        <v>0</v>
      </c>
      <c r="Q17" s="36">
        <f>'Datos Generales'!Q72</f>
        <v>0</v>
      </c>
      <c r="R17" s="36">
        <f>'Datos Generales'!R72</f>
        <v>0</v>
      </c>
      <c r="S17" s="36">
        <f>'Datos Generales'!S72</f>
        <v>0</v>
      </c>
      <c r="T17" s="36">
        <f>'Datos Generales'!T72</f>
        <v>0</v>
      </c>
      <c r="U17" s="36">
        <f>'Datos Generales'!U72</f>
        <v>0</v>
      </c>
      <c r="V17" s="36">
        <f>'Datos Generales'!V72</f>
        <v>0</v>
      </c>
      <c r="W17" s="36">
        <f>'Datos Generales'!W72</f>
        <v>0</v>
      </c>
      <c r="X17" s="36">
        <f>'Datos Generales'!X72</f>
        <v>0</v>
      </c>
      <c r="Y17" s="36">
        <f>'Datos Generales'!Y72</f>
        <v>0</v>
      </c>
      <c r="Z17" s="36">
        <f>'Datos Generales'!Z72</f>
        <v>0</v>
      </c>
      <c r="AA17" s="36">
        <f>'Datos Generales'!AA72</f>
        <v>0</v>
      </c>
      <c r="AB17" s="36">
        <f>'Datos Generales'!AB72</f>
        <v>0</v>
      </c>
      <c r="AC17" s="36">
        <f>'Datos Generales'!AC72</f>
        <v>0</v>
      </c>
      <c r="AD17" s="36">
        <f>'Datos Generales'!AD72</f>
        <v>0</v>
      </c>
      <c r="AE17" s="36">
        <f>'Datos Generales'!AE72</f>
        <v>0</v>
      </c>
      <c r="AF17" s="36">
        <f>'Datos Generales'!AF72</f>
        <v>0</v>
      </c>
      <c r="AG17" s="36">
        <f>'Datos Generales'!AG72</f>
        <v>0</v>
      </c>
      <c r="AH17" s="36">
        <f>'Datos Generales'!AH72</f>
        <v>0</v>
      </c>
      <c r="AI17" s="36">
        <f>'Datos Generales'!AI72</f>
        <v>0</v>
      </c>
      <c r="AJ17" s="36">
        <f>'Datos Generales'!AJ72</f>
        <v>0</v>
      </c>
      <c r="AK17" s="36">
        <f>'Datos Generales'!AK72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Generales'!D73</f>
        <v>0</v>
      </c>
      <c r="E18" s="36">
        <f>'Datos Generales'!E73</f>
        <v>0</v>
      </c>
      <c r="F18" s="36">
        <f>'Datos Generales'!F73</f>
        <v>0</v>
      </c>
      <c r="G18" s="36">
        <f>'Datos Generales'!G73</f>
        <v>0</v>
      </c>
      <c r="H18" s="36">
        <f>'Datos Generales'!H73</f>
        <v>0</v>
      </c>
      <c r="I18" s="36">
        <f>'Datos Generales'!I73</f>
        <v>0</v>
      </c>
      <c r="J18" s="36">
        <f>'Datos Generales'!J73</f>
        <v>0</v>
      </c>
      <c r="K18" s="36">
        <f>'Datos Generales'!K73</f>
        <v>0</v>
      </c>
      <c r="L18" s="36">
        <f>'Datos Generales'!L73</f>
        <v>0</v>
      </c>
      <c r="M18" s="36">
        <f>'Datos Generales'!M73</f>
        <v>0</v>
      </c>
      <c r="N18" s="36">
        <f>'Datos Generales'!N73</f>
        <v>0</v>
      </c>
      <c r="O18" s="36">
        <f>'Datos Generales'!O73</f>
        <v>0</v>
      </c>
      <c r="P18" s="36">
        <f>'Datos Generales'!P73</f>
        <v>0</v>
      </c>
      <c r="Q18" s="36">
        <f>'Datos Generales'!Q73</f>
        <v>0</v>
      </c>
      <c r="R18" s="36">
        <f>'Datos Generales'!R73</f>
        <v>0</v>
      </c>
      <c r="S18" s="36">
        <f>'Datos Generales'!S73</f>
        <v>0</v>
      </c>
      <c r="T18" s="36">
        <f>'Datos Generales'!T73</f>
        <v>0</v>
      </c>
      <c r="U18" s="36">
        <f>'Datos Generales'!U73</f>
        <v>0</v>
      </c>
      <c r="V18" s="36">
        <f>'Datos Generales'!V73</f>
        <v>0</v>
      </c>
      <c r="W18" s="36">
        <f>'Datos Generales'!W73</f>
        <v>0</v>
      </c>
      <c r="X18" s="36">
        <f>'Datos Generales'!X73</f>
        <v>0</v>
      </c>
      <c r="Y18" s="36">
        <f>'Datos Generales'!Y73</f>
        <v>0</v>
      </c>
      <c r="Z18" s="36">
        <f>'Datos Generales'!Z73</f>
        <v>0</v>
      </c>
      <c r="AA18" s="36">
        <f>'Datos Generales'!AA73</f>
        <v>0</v>
      </c>
      <c r="AB18" s="36">
        <f>'Datos Generales'!AB73</f>
        <v>0</v>
      </c>
      <c r="AC18" s="36">
        <f>'Datos Generales'!AC73</f>
        <v>0</v>
      </c>
      <c r="AD18" s="36">
        <f>'Datos Generales'!AD73</f>
        <v>0</v>
      </c>
      <c r="AE18" s="36">
        <f>'Datos Generales'!AE73</f>
        <v>0</v>
      </c>
      <c r="AF18" s="36">
        <f>'Datos Generales'!AF73</f>
        <v>0</v>
      </c>
      <c r="AG18" s="36">
        <f>'Datos Generales'!AG73</f>
        <v>0</v>
      </c>
      <c r="AH18" s="36">
        <f>'Datos Generales'!AH73</f>
        <v>0</v>
      </c>
      <c r="AI18" s="36">
        <f>'Datos Generales'!AI73</f>
        <v>0</v>
      </c>
      <c r="AJ18" s="36">
        <f>'Datos Generales'!AJ73</f>
        <v>0</v>
      </c>
      <c r="AK18" s="36">
        <f>'Datos Generales'!AK73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Generales'!D74</f>
        <v>0</v>
      </c>
      <c r="E19" s="36">
        <f>'Datos Generales'!E74</f>
        <v>0</v>
      </c>
      <c r="F19" s="36">
        <f>'Datos Generales'!F74</f>
        <v>0</v>
      </c>
      <c r="G19" s="36">
        <f>'Datos Generales'!G74</f>
        <v>0</v>
      </c>
      <c r="H19" s="36">
        <f>'Datos Generales'!H74</f>
        <v>0</v>
      </c>
      <c r="I19" s="36">
        <f>'Datos Generales'!I74</f>
        <v>0</v>
      </c>
      <c r="J19" s="36">
        <f>'Datos Generales'!J74</f>
        <v>0</v>
      </c>
      <c r="K19" s="36">
        <f>'Datos Generales'!K74</f>
        <v>0</v>
      </c>
      <c r="L19" s="36">
        <f>'Datos Generales'!L74</f>
        <v>0</v>
      </c>
      <c r="M19" s="36">
        <f>'Datos Generales'!M74</f>
        <v>0</v>
      </c>
      <c r="N19" s="36">
        <f>'Datos Generales'!N74</f>
        <v>0</v>
      </c>
      <c r="O19" s="36">
        <f>'Datos Generales'!O74</f>
        <v>0</v>
      </c>
      <c r="P19" s="36">
        <f>'Datos Generales'!P74</f>
        <v>0</v>
      </c>
      <c r="Q19" s="36">
        <f>'Datos Generales'!Q74</f>
        <v>0</v>
      </c>
      <c r="R19" s="36">
        <f>'Datos Generales'!R74</f>
        <v>0</v>
      </c>
      <c r="S19" s="36">
        <f>'Datos Generales'!S74</f>
        <v>0</v>
      </c>
      <c r="T19" s="36">
        <f>'Datos Generales'!T74</f>
        <v>0</v>
      </c>
      <c r="U19" s="36">
        <f>'Datos Generales'!U74</f>
        <v>0</v>
      </c>
      <c r="V19" s="36">
        <f>'Datos Generales'!V74</f>
        <v>0</v>
      </c>
      <c r="W19" s="36">
        <f>'Datos Generales'!W74</f>
        <v>0</v>
      </c>
      <c r="X19" s="36">
        <f>'Datos Generales'!X74</f>
        <v>0</v>
      </c>
      <c r="Y19" s="36">
        <f>'Datos Generales'!Y74</f>
        <v>0</v>
      </c>
      <c r="Z19" s="36">
        <f>'Datos Generales'!Z74</f>
        <v>0</v>
      </c>
      <c r="AA19" s="36">
        <f>'Datos Generales'!AA74</f>
        <v>0</v>
      </c>
      <c r="AB19" s="36">
        <f>'Datos Generales'!AB74</f>
        <v>0</v>
      </c>
      <c r="AC19" s="36">
        <f>'Datos Generales'!AC74</f>
        <v>0</v>
      </c>
      <c r="AD19" s="36">
        <f>'Datos Generales'!AD74</f>
        <v>0</v>
      </c>
      <c r="AE19" s="36">
        <f>'Datos Generales'!AE74</f>
        <v>0</v>
      </c>
      <c r="AF19" s="36">
        <f>'Datos Generales'!AF74</f>
        <v>0</v>
      </c>
      <c r="AG19" s="36">
        <f>'Datos Generales'!AG74</f>
        <v>0</v>
      </c>
      <c r="AH19" s="36">
        <f>'Datos Generales'!AH74</f>
        <v>0</v>
      </c>
      <c r="AI19" s="36">
        <f>'Datos Generales'!AI74</f>
        <v>0</v>
      </c>
      <c r="AJ19" s="36">
        <f>'Datos Generales'!AJ74</f>
        <v>0</v>
      </c>
      <c r="AK19" s="36">
        <f>'Datos Generales'!AK74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Generales'!D75</f>
        <v>0</v>
      </c>
      <c r="E20" s="36">
        <f>'Datos Generales'!E75</f>
        <v>0</v>
      </c>
      <c r="F20" s="36">
        <f>'Datos Generales'!F75</f>
        <v>0</v>
      </c>
      <c r="G20" s="36">
        <f>'Datos Generales'!G75</f>
        <v>0</v>
      </c>
      <c r="H20" s="36">
        <f>'Datos Generales'!H75</f>
        <v>0</v>
      </c>
      <c r="I20" s="36">
        <f>'Datos Generales'!I75</f>
        <v>0</v>
      </c>
      <c r="J20" s="36">
        <f>'Datos Generales'!J75</f>
        <v>0</v>
      </c>
      <c r="K20" s="36">
        <f>'Datos Generales'!K75</f>
        <v>0</v>
      </c>
      <c r="L20" s="36">
        <f>'Datos Generales'!L75</f>
        <v>0</v>
      </c>
      <c r="M20" s="36">
        <f>'Datos Generales'!M75</f>
        <v>0</v>
      </c>
      <c r="N20" s="36">
        <f>'Datos Generales'!N75</f>
        <v>0</v>
      </c>
      <c r="O20" s="36">
        <f>'Datos Generales'!O75</f>
        <v>0</v>
      </c>
      <c r="P20" s="36">
        <f>'Datos Generales'!P75</f>
        <v>0</v>
      </c>
      <c r="Q20" s="36">
        <f>'Datos Generales'!Q75</f>
        <v>0</v>
      </c>
      <c r="R20" s="36">
        <f>'Datos Generales'!R75</f>
        <v>0</v>
      </c>
      <c r="S20" s="36">
        <f>'Datos Generales'!S75</f>
        <v>0</v>
      </c>
      <c r="T20" s="36">
        <f>'Datos Generales'!T75</f>
        <v>0</v>
      </c>
      <c r="U20" s="36">
        <f>'Datos Generales'!U75</f>
        <v>0</v>
      </c>
      <c r="V20" s="36">
        <f>'Datos Generales'!V75</f>
        <v>0</v>
      </c>
      <c r="W20" s="36">
        <f>'Datos Generales'!W75</f>
        <v>0</v>
      </c>
      <c r="X20" s="36">
        <f>'Datos Generales'!X75</f>
        <v>0</v>
      </c>
      <c r="Y20" s="36">
        <f>'Datos Generales'!Y75</f>
        <v>0</v>
      </c>
      <c r="Z20" s="36">
        <f>'Datos Generales'!Z75</f>
        <v>0</v>
      </c>
      <c r="AA20" s="36">
        <f>'Datos Generales'!AA75</f>
        <v>0</v>
      </c>
      <c r="AB20" s="36">
        <f>'Datos Generales'!AB75</f>
        <v>0</v>
      </c>
      <c r="AC20" s="36">
        <f>'Datos Generales'!AC75</f>
        <v>0</v>
      </c>
      <c r="AD20" s="36">
        <f>'Datos Generales'!AD75</f>
        <v>0</v>
      </c>
      <c r="AE20" s="36">
        <f>'Datos Generales'!AE75</f>
        <v>0</v>
      </c>
      <c r="AF20" s="36">
        <f>'Datos Generales'!AF75</f>
        <v>0</v>
      </c>
      <c r="AG20" s="36">
        <f>'Datos Generales'!AG75</f>
        <v>0</v>
      </c>
      <c r="AH20" s="36">
        <f>'Datos Generales'!AH75</f>
        <v>0</v>
      </c>
      <c r="AI20" s="36">
        <f>'Datos Generales'!AI75</f>
        <v>0</v>
      </c>
      <c r="AJ20" s="36">
        <f>'Datos Generales'!AJ75</f>
        <v>0</v>
      </c>
      <c r="AK20" s="36">
        <f>'Datos Generales'!AK75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Generales'!D76</f>
        <v>0</v>
      </c>
      <c r="E21" s="36">
        <f>'Datos Generales'!E76</f>
        <v>0</v>
      </c>
      <c r="F21" s="36">
        <f>'Datos Generales'!F76</f>
        <v>0</v>
      </c>
      <c r="G21" s="36">
        <f>'Datos Generales'!G76</f>
        <v>0</v>
      </c>
      <c r="H21" s="36">
        <f>'Datos Generales'!H76</f>
        <v>0</v>
      </c>
      <c r="I21" s="36">
        <f>'Datos Generales'!I76</f>
        <v>0</v>
      </c>
      <c r="J21" s="36">
        <f>'Datos Generales'!J76</f>
        <v>0</v>
      </c>
      <c r="K21" s="36">
        <f>'Datos Generales'!K76</f>
        <v>0</v>
      </c>
      <c r="L21" s="36">
        <f>'Datos Generales'!L76</f>
        <v>0</v>
      </c>
      <c r="M21" s="36">
        <f>'Datos Generales'!M76</f>
        <v>0</v>
      </c>
      <c r="N21" s="36">
        <f>'Datos Generales'!N76</f>
        <v>0</v>
      </c>
      <c r="O21" s="36">
        <f>'Datos Generales'!O76</f>
        <v>0</v>
      </c>
      <c r="P21" s="36">
        <f>'Datos Generales'!P76</f>
        <v>0</v>
      </c>
      <c r="Q21" s="36">
        <f>'Datos Generales'!Q76</f>
        <v>0</v>
      </c>
      <c r="R21" s="36">
        <f>'Datos Generales'!R76</f>
        <v>0</v>
      </c>
      <c r="S21" s="36">
        <f>'Datos Generales'!S76</f>
        <v>0</v>
      </c>
      <c r="T21" s="36">
        <f>'Datos Generales'!T76</f>
        <v>0</v>
      </c>
      <c r="U21" s="36">
        <f>'Datos Generales'!U76</f>
        <v>0</v>
      </c>
      <c r="V21" s="36">
        <f>'Datos Generales'!V76</f>
        <v>0</v>
      </c>
      <c r="W21" s="36">
        <f>'Datos Generales'!W76</f>
        <v>0</v>
      </c>
      <c r="X21" s="36">
        <f>'Datos Generales'!X76</f>
        <v>0</v>
      </c>
      <c r="Y21" s="36">
        <f>'Datos Generales'!Y76</f>
        <v>0</v>
      </c>
      <c r="Z21" s="36">
        <f>'Datos Generales'!Z76</f>
        <v>0</v>
      </c>
      <c r="AA21" s="36">
        <f>'Datos Generales'!AA76</f>
        <v>0</v>
      </c>
      <c r="AB21" s="36">
        <f>'Datos Generales'!AB76</f>
        <v>0</v>
      </c>
      <c r="AC21" s="36">
        <f>'Datos Generales'!AC76</f>
        <v>0</v>
      </c>
      <c r="AD21" s="36">
        <f>'Datos Generales'!AD76</f>
        <v>0</v>
      </c>
      <c r="AE21" s="36">
        <f>'Datos Generales'!AE76</f>
        <v>0</v>
      </c>
      <c r="AF21" s="36">
        <f>'Datos Generales'!AF76</f>
        <v>0</v>
      </c>
      <c r="AG21" s="36">
        <f>'Datos Generales'!AG76</f>
        <v>0</v>
      </c>
      <c r="AH21" s="36">
        <f>'Datos Generales'!AH76</f>
        <v>0</v>
      </c>
      <c r="AI21" s="36">
        <f>'Datos Generales'!AI76</f>
        <v>0</v>
      </c>
      <c r="AJ21" s="36">
        <f>'Datos Generales'!AJ76</f>
        <v>0</v>
      </c>
      <c r="AK21" s="36">
        <f>'Datos Generales'!AK76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Generales'!D77</f>
        <v>0</v>
      </c>
      <c r="E22" s="36">
        <f>'Datos Generales'!E77</f>
        <v>0</v>
      </c>
      <c r="F22" s="36">
        <f>'Datos Generales'!F77</f>
        <v>0</v>
      </c>
      <c r="G22" s="36">
        <f>'Datos Generales'!G77</f>
        <v>0</v>
      </c>
      <c r="H22" s="36">
        <f>'Datos Generales'!H77</f>
        <v>0</v>
      </c>
      <c r="I22" s="36">
        <f>'Datos Generales'!I77</f>
        <v>0</v>
      </c>
      <c r="J22" s="36">
        <f>'Datos Generales'!J77</f>
        <v>0</v>
      </c>
      <c r="K22" s="36">
        <f>'Datos Generales'!K77</f>
        <v>0</v>
      </c>
      <c r="L22" s="36">
        <f>'Datos Generales'!L77</f>
        <v>0</v>
      </c>
      <c r="M22" s="36">
        <f>'Datos Generales'!M77</f>
        <v>0</v>
      </c>
      <c r="N22" s="36">
        <f>'Datos Generales'!N77</f>
        <v>0</v>
      </c>
      <c r="O22" s="36">
        <f>'Datos Generales'!O77</f>
        <v>0</v>
      </c>
      <c r="P22" s="36">
        <f>'Datos Generales'!P77</f>
        <v>0</v>
      </c>
      <c r="Q22" s="36">
        <f>'Datos Generales'!Q77</f>
        <v>0</v>
      </c>
      <c r="R22" s="36">
        <f>'Datos Generales'!R77</f>
        <v>0</v>
      </c>
      <c r="S22" s="36">
        <f>'Datos Generales'!S77</f>
        <v>0</v>
      </c>
      <c r="T22" s="36">
        <f>'Datos Generales'!T77</f>
        <v>0</v>
      </c>
      <c r="U22" s="36">
        <f>'Datos Generales'!U77</f>
        <v>0</v>
      </c>
      <c r="V22" s="36">
        <f>'Datos Generales'!V77</f>
        <v>0</v>
      </c>
      <c r="W22" s="36">
        <f>'Datos Generales'!W77</f>
        <v>0</v>
      </c>
      <c r="X22" s="36">
        <f>'Datos Generales'!X77</f>
        <v>0</v>
      </c>
      <c r="Y22" s="36">
        <f>'Datos Generales'!Y77</f>
        <v>0</v>
      </c>
      <c r="Z22" s="36">
        <f>'Datos Generales'!Z77</f>
        <v>0</v>
      </c>
      <c r="AA22" s="36">
        <f>'Datos Generales'!AA77</f>
        <v>0</v>
      </c>
      <c r="AB22" s="36">
        <f>'Datos Generales'!AB77</f>
        <v>0</v>
      </c>
      <c r="AC22" s="36">
        <f>'Datos Generales'!AC77</f>
        <v>0</v>
      </c>
      <c r="AD22" s="36">
        <f>'Datos Generales'!AD77</f>
        <v>0</v>
      </c>
      <c r="AE22" s="36">
        <f>'Datos Generales'!AE77</f>
        <v>0</v>
      </c>
      <c r="AF22" s="36">
        <f>'Datos Generales'!AF77</f>
        <v>0</v>
      </c>
      <c r="AG22" s="36">
        <f>'Datos Generales'!AG77</f>
        <v>0</v>
      </c>
      <c r="AH22" s="36">
        <f>'Datos Generales'!AH77</f>
        <v>0</v>
      </c>
      <c r="AI22" s="36">
        <f>'Datos Generales'!AI77</f>
        <v>0</v>
      </c>
      <c r="AJ22" s="36">
        <f>'Datos Generales'!AJ77</f>
        <v>0</v>
      </c>
      <c r="AK22" s="36">
        <f>'Datos Generales'!AK77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Generales'!D79</f>
        <v>0</v>
      </c>
      <c r="E23" s="36">
        <f>'Datos Generales'!E79</f>
        <v>0</v>
      </c>
      <c r="F23" s="36">
        <f>'Datos Generales'!F79</f>
        <v>0</v>
      </c>
      <c r="G23" s="36">
        <f>'Datos Generales'!G79</f>
        <v>0</v>
      </c>
      <c r="H23" s="36">
        <f>'Datos Generales'!H79</f>
        <v>0</v>
      </c>
      <c r="I23" s="36">
        <f>'Datos Generales'!I79</f>
        <v>0</v>
      </c>
      <c r="J23" s="36">
        <f>'Datos Generales'!J79</f>
        <v>0</v>
      </c>
      <c r="K23" s="36">
        <f>'Datos Generales'!K79</f>
        <v>0</v>
      </c>
      <c r="L23" s="36">
        <f>'Datos Generales'!L79</f>
        <v>0</v>
      </c>
      <c r="M23" s="36">
        <f>'Datos Generales'!M79</f>
        <v>0</v>
      </c>
      <c r="N23" s="36">
        <f>'Datos Generales'!N79</f>
        <v>0</v>
      </c>
      <c r="O23" s="36">
        <f>'Datos Generales'!O79</f>
        <v>0</v>
      </c>
      <c r="P23" s="36">
        <f>'Datos Generales'!P79</f>
        <v>0</v>
      </c>
      <c r="Q23" s="36">
        <f>'Datos Generales'!Q79</f>
        <v>0</v>
      </c>
      <c r="R23" s="36">
        <f>'Datos Generales'!R79</f>
        <v>0</v>
      </c>
      <c r="S23" s="36">
        <f>'Datos Generales'!S79</f>
        <v>0</v>
      </c>
      <c r="T23" s="36">
        <f>'Datos Generales'!T79</f>
        <v>0</v>
      </c>
      <c r="U23" s="36">
        <f>'Datos Generales'!U79</f>
        <v>0</v>
      </c>
      <c r="V23" s="36">
        <f>'Datos Generales'!V79</f>
        <v>0</v>
      </c>
      <c r="W23" s="36">
        <f>'Datos Generales'!W79</f>
        <v>0</v>
      </c>
      <c r="X23" s="36">
        <f>'Datos Generales'!X79</f>
        <v>0</v>
      </c>
      <c r="Y23" s="36">
        <f>'Datos Generales'!Y79</f>
        <v>0</v>
      </c>
      <c r="Z23" s="36">
        <f>'Datos Generales'!Z79</f>
        <v>0</v>
      </c>
      <c r="AA23" s="36">
        <f>'Datos Generales'!AA79</f>
        <v>0</v>
      </c>
      <c r="AB23" s="36">
        <f>'Datos Generales'!AB79</f>
        <v>0</v>
      </c>
      <c r="AC23" s="36">
        <f>'Datos Generales'!AC79</f>
        <v>0</v>
      </c>
      <c r="AD23" s="36">
        <f>'Datos Generales'!AD79</f>
        <v>0</v>
      </c>
      <c r="AE23" s="36">
        <f>'Datos Generales'!AE79</f>
        <v>0</v>
      </c>
      <c r="AF23" s="36">
        <f>'Datos Generales'!AF79</f>
        <v>0</v>
      </c>
      <c r="AG23" s="36">
        <f>'Datos Generales'!AG79</f>
        <v>0</v>
      </c>
      <c r="AH23" s="36">
        <f>'Datos Generales'!AH79</f>
        <v>0</v>
      </c>
      <c r="AI23" s="36">
        <f>'Datos Generales'!AI79</f>
        <v>0</v>
      </c>
      <c r="AJ23" s="36">
        <f>'Datos Generales'!AJ79</f>
        <v>0</v>
      </c>
      <c r="AK23" s="36">
        <f>'Datos Generales'!AK79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Generales'!D80</f>
        <v>0</v>
      </c>
      <c r="E24" s="36">
        <f>'Datos Generales'!E80</f>
        <v>0</v>
      </c>
      <c r="F24" s="36">
        <f>'Datos Generales'!F80</f>
        <v>0</v>
      </c>
      <c r="G24" s="36">
        <f>'Datos Generales'!G80</f>
        <v>0</v>
      </c>
      <c r="H24" s="36">
        <f>'Datos Generales'!H80</f>
        <v>0</v>
      </c>
      <c r="I24" s="36">
        <f>'Datos Generales'!I80</f>
        <v>0</v>
      </c>
      <c r="J24" s="36">
        <f>'Datos Generales'!J80</f>
        <v>0</v>
      </c>
      <c r="K24" s="36">
        <f>'Datos Generales'!K80</f>
        <v>0</v>
      </c>
      <c r="L24" s="36">
        <f>'Datos Generales'!L80</f>
        <v>0</v>
      </c>
      <c r="M24" s="36">
        <f>'Datos Generales'!M80</f>
        <v>0</v>
      </c>
      <c r="N24" s="36">
        <f>'Datos Generales'!N80</f>
        <v>0</v>
      </c>
      <c r="O24" s="36">
        <f>'Datos Generales'!O80</f>
        <v>0</v>
      </c>
      <c r="P24" s="36">
        <f>'Datos Generales'!P80</f>
        <v>0</v>
      </c>
      <c r="Q24" s="36">
        <f>'Datos Generales'!Q80</f>
        <v>0</v>
      </c>
      <c r="R24" s="36">
        <f>'Datos Generales'!R80</f>
        <v>0</v>
      </c>
      <c r="S24" s="36">
        <f>'Datos Generales'!S80</f>
        <v>0</v>
      </c>
      <c r="T24" s="36">
        <f>'Datos Generales'!T80</f>
        <v>0</v>
      </c>
      <c r="U24" s="36">
        <f>'Datos Generales'!U80</f>
        <v>0</v>
      </c>
      <c r="V24" s="36">
        <f>'Datos Generales'!V80</f>
        <v>0</v>
      </c>
      <c r="W24" s="36">
        <f>'Datos Generales'!W80</f>
        <v>0</v>
      </c>
      <c r="X24" s="36">
        <f>'Datos Generales'!X80</f>
        <v>0</v>
      </c>
      <c r="Y24" s="36">
        <f>'Datos Generales'!Y80</f>
        <v>0</v>
      </c>
      <c r="Z24" s="36">
        <f>'Datos Generales'!Z80</f>
        <v>0</v>
      </c>
      <c r="AA24" s="36">
        <f>'Datos Generales'!AA80</f>
        <v>0</v>
      </c>
      <c r="AB24" s="36">
        <f>'Datos Generales'!AB80</f>
        <v>0</v>
      </c>
      <c r="AC24" s="36">
        <f>'Datos Generales'!AC80</f>
        <v>0</v>
      </c>
      <c r="AD24" s="36">
        <f>'Datos Generales'!AD80</f>
        <v>0</v>
      </c>
      <c r="AE24" s="36">
        <f>'Datos Generales'!AE80</f>
        <v>0</v>
      </c>
      <c r="AF24" s="36">
        <f>'Datos Generales'!AF80</f>
        <v>0</v>
      </c>
      <c r="AG24" s="36">
        <f>'Datos Generales'!AG80</f>
        <v>0</v>
      </c>
      <c r="AH24" s="36">
        <f>'Datos Generales'!AH80</f>
        <v>0</v>
      </c>
      <c r="AI24" s="36">
        <f>'Datos Generales'!AI80</f>
        <v>0</v>
      </c>
      <c r="AJ24" s="36">
        <f>'Datos Generales'!AJ80</f>
        <v>0</v>
      </c>
      <c r="AK24" s="36">
        <f>'Datos Generales'!AK80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Precios'!E75,'Particip. Energético'!E75)</f>
        <v>0.73747210794634532</v>
      </c>
      <c r="F48" s="52">
        <f>IF('[1]Panel de Control'!$C$56="Precio",'Esc Precios'!F75,'Particip. Energético'!F75)</f>
        <v>0.73747210794634532</v>
      </c>
      <c r="G48" s="52">
        <f>IF('[1]Panel de Control'!$C$56="Precio",'Esc Precios'!G75,'Particip. Energético'!G75)</f>
        <v>0.73747210794634532</v>
      </c>
      <c r="H48" s="52">
        <f>IF('[1]Panel de Control'!$C$56="Precio",'Esc Precios'!H75,'Particip. Energético'!H75)</f>
        <v>0.73747210794634532</v>
      </c>
      <c r="I48" s="52">
        <f>IF('[1]Panel de Control'!$C$56="Precio",'Esc Precios'!I75,'Particip. Energético'!I75)</f>
        <v>0.73747210794634532</v>
      </c>
      <c r="J48" s="52">
        <f>IF('[1]Panel de Control'!$C$56="Precio",'Esc Precios'!J75,'Particip. Energético'!J75)</f>
        <v>0.73747210794634532</v>
      </c>
      <c r="K48" s="52">
        <f>IF('[1]Panel de Control'!$C$56="Precio",'Esc Precios'!K75,'Particip. Energético'!K75)</f>
        <v>0.73747210794634532</v>
      </c>
      <c r="L48" s="52">
        <f>IF('[1]Panel de Control'!$C$56="Precio",'Esc Precios'!L75,'Particip. Energético'!L75)</f>
        <v>0.73747210794634532</v>
      </c>
      <c r="M48" s="52">
        <f>IF('[1]Panel de Control'!$C$56="Precio",'Esc Precios'!M75,'Particip. Energético'!M75)</f>
        <v>0.73747210794634532</v>
      </c>
      <c r="N48" s="52">
        <f>IF('[1]Panel de Control'!$C$56="Precio",'Esc Precios'!N75,'Particip. Energético'!N75)</f>
        <v>0.73747210794634532</v>
      </c>
      <c r="O48" s="52">
        <f>IF('[1]Panel de Control'!$C$56="Precio",'Esc Precios'!O75,'Particip. Energético'!O75)</f>
        <v>0.73747210794634532</v>
      </c>
      <c r="P48" s="52">
        <f>IF('[1]Panel de Control'!$C$56="Precio",'Esc Precios'!P75,'Particip. Energético'!P75)</f>
        <v>0.73747210794634532</v>
      </c>
      <c r="Q48" s="52">
        <f>IF('[1]Panel de Control'!$C$56="Precio",'Esc Precios'!Q75,'Particip. Energético'!Q75)</f>
        <v>0.73747210794634532</v>
      </c>
      <c r="R48" s="52">
        <f>IF('[1]Panel de Control'!$C$56="Precio",'Esc Precios'!R75,'Particip. Energético'!R75)</f>
        <v>0.73747210794634532</v>
      </c>
      <c r="S48" s="52">
        <f>IF('[1]Panel de Control'!$C$56="Precio",'Esc Precios'!S75,'Particip. Energético'!S75)</f>
        <v>0.73747210794634532</v>
      </c>
      <c r="T48" s="52">
        <f>IF('[1]Panel de Control'!$C$56="Precio",'Esc Precios'!T75,'Particip. Energético'!T75)</f>
        <v>0.73747210794634532</v>
      </c>
      <c r="U48" s="52">
        <f>IF('[1]Panel de Control'!$C$56="Precio",'Esc Precios'!U75,'Particip. Energético'!U75)</f>
        <v>0.73747210794634532</v>
      </c>
      <c r="V48" s="52">
        <f>IF('[1]Panel de Control'!$C$56="Precio",'Esc Precios'!V75,'Particip. Energético'!V75)</f>
        <v>0.73747210794634532</v>
      </c>
      <c r="W48" s="52">
        <f>IF('[1]Panel de Control'!$C$56="Precio",'Esc Precios'!W75,'Particip. Energético'!W75)</f>
        <v>0.72628344956129587</v>
      </c>
      <c r="X48" s="52">
        <f>IF('[1]Panel de Control'!$C$56="Precio",'Esc Precios'!X75,'Particip. Energético'!X75)</f>
        <v>0.71509479117624908</v>
      </c>
      <c r="Y48" s="52">
        <f>IF('[1]Panel de Control'!$C$56="Precio",'Esc Precios'!Y75,'Particip. Energético'!Y75)</f>
        <v>0.7039061327912024</v>
      </c>
      <c r="Z48" s="52">
        <f>IF('[1]Panel de Control'!$C$56="Precio",'Esc Precios'!Z75,'Particip. Energético'!Z75)</f>
        <v>0.69271747440615294</v>
      </c>
      <c r="AA48" s="52">
        <f>IF('[1]Panel de Control'!$C$56="Precio",'Esc Precios'!AA75,'Particip. Energético'!AA75)</f>
        <v>0.68152881602110615</v>
      </c>
      <c r="AB48" s="52">
        <f>IF('[1]Panel de Control'!$C$56="Precio",'Esc Precios'!AB75,'Particip. Energético'!AB75)</f>
        <v>0.61897026361150687</v>
      </c>
      <c r="AC48" s="52">
        <f>IF('[1]Panel de Control'!$C$56="Precio",'Esc Precios'!AC75,'Particip. Energético'!AC75)</f>
        <v>0.55641171120190758</v>
      </c>
      <c r="AD48" s="52">
        <f>IF('[1]Panel de Control'!$C$56="Precio",'Esc Precios'!AD75,'Particip. Energético'!AD75)</f>
        <v>0.49385315879232927</v>
      </c>
      <c r="AE48" s="52">
        <f>IF('[1]Panel de Control'!$C$56="Precio",'Esc Precios'!AE75,'Particip. Energético'!AE75)</f>
        <v>0.43129460638275097</v>
      </c>
      <c r="AF48" s="52">
        <f>IF('[1]Panel de Control'!$C$56="Precio",'Esc Precios'!AF75,'Particip. Energético'!AF75)</f>
        <v>0.36873605397315168</v>
      </c>
      <c r="AG48" s="52">
        <f>IF('[1]Panel de Control'!$C$56="Precio",'Esc Precios'!AG75,'Particip. Energético'!AG75)</f>
        <v>0.30617750156359436</v>
      </c>
      <c r="AH48" s="52">
        <f>IF('[1]Panel de Control'!$C$56="Precio",'Esc Precios'!AH75,'Particip. Energético'!AH75)</f>
        <v>0.24361894915399507</v>
      </c>
      <c r="AI48" s="52">
        <f>IF('[1]Panel de Control'!$C$56="Precio",'Esc Precios'!AI75,'Particip. Energético'!AI75)</f>
        <v>0.18106039674441665</v>
      </c>
      <c r="AJ48" s="52">
        <f>IF('[1]Panel de Control'!$C$56="Precio",'Esc Precios'!AJ75,'Particip. Energético'!AJ75)</f>
        <v>0.11850184433483846</v>
      </c>
      <c r="AK48" s="52">
        <f>IF('[1]Panel de Control'!$C$56="Precio",'Esc Precios'!AK75,'Particip. Energético'!AK75)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Precios'!E76,'Particip. Energético'!E76)</f>
        <v>0</v>
      </c>
      <c r="F49" s="52">
        <f>IF('[1]Panel de Control'!$C$56="Precio",'Esc Precios'!F76,'Particip. Energético'!F76)</f>
        <v>0</v>
      </c>
      <c r="G49" s="52">
        <f>IF('[1]Panel de Control'!$C$56="Precio",'Esc Precios'!G76,'Particip. Energético'!G76)</f>
        <v>0</v>
      </c>
      <c r="H49" s="52">
        <f>IF('[1]Panel de Control'!$C$56="Precio",'Esc Precios'!H76,'Particip. Energético'!H76)</f>
        <v>0</v>
      </c>
      <c r="I49" s="52">
        <f>IF('[1]Panel de Control'!$C$56="Precio",'Esc Precios'!I76,'Particip. Energético'!I76)</f>
        <v>0</v>
      </c>
      <c r="J49" s="52">
        <f>IF('[1]Panel de Control'!$C$56="Precio",'Esc Precios'!J76,'Particip. Energético'!J76)</f>
        <v>0</v>
      </c>
      <c r="K49" s="52">
        <f>IF('[1]Panel de Control'!$C$56="Precio",'Esc Precios'!K76,'Particip. Energético'!K76)</f>
        <v>0</v>
      </c>
      <c r="L49" s="52">
        <f>IF('[1]Panel de Control'!$C$56="Precio",'Esc Precios'!L76,'Particip. Energético'!L76)</f>
        <v>0</v>
      </c>
      <c r="M49" s="52">
        <f>IF('[1]Panel de Control'!$C$56="Precio",'Esc Precios'!M76,'Particip. Energético'!M76)</f>
        <v>0</v>
      </c>
      <c r="N49" s="52">
        <f>IF('[1]Panel de Control'!$C$56="Precio",'Esc Precios'!N76,'Particip. Energético'!N76)</f>
        <v>0</v>
      </c>
      <c r="O49" s="52">
        <f>IF('[1]Panel de Control'!$C$56="Precio",'Esc Precios'!O76,'Particip. Energético'!O76)</f>
        <v>0</v>
      </c>
      <c r="P49" s="52">
        <f>IF('[1]Panel de Control'!$C$56="Precio",'Esc Precios'!P76,'Particip. Energético'!P76)</f>
        <v>0</v>
      </c>
      <c r="Q49" s="52">
        <f>IF('[1]Panel de Control'!$C$56="Precio",'Esc Precios'!Q76,'Particip. Energético'!Q76)</f>
        <v>0</v>
      </c>
      <c r="R49" s="52">
        <f>IF('[1]Panel de Control'!$C$56="Precio",'Esc Precios'!R76,'Particip. Energético'!R76)</f>
        <v>0</v>
      </c>
      <c r="S49" s="52">
        <f>IF('[1]Panel de Control'!$C$56="Precio",'Esc Precios'!S76,'Particip. Energético'!S76)</f>
        <v>0</v>
      </c>
      <c r="T49" s="52">
        <f>IF('[1]Panel de Control'!$C$56="Precio",'Esc Precios'!T76,'Particip. Energético'!T76)</f>
        <v>0</v>
      </c>
      <c r="U49" s="52">
        <f>IF('[1]Panel de Control'!$C$56="Precio",'Esc Precios'!U76,'Particip. Energético'!U76)</f>
        <v>0</v>
      </c>
      <c r="V49" s="52">
        <f>IF('[1]Panel de Control'!$C$56="Precio",'Esc Precios'!V76,'Particip. Energético'!V76)</f>
        <v>0</v>
      </c>
      <c r="W49" s="52">
        <f>IF('[1]Panel de Control'!$C$56="Precio",'Esc Precios'!W76,'Particip. Energético'!W76)</f>
        <v>0</v>
      </c>
      <c r="X49" s="52">
        <f>IF('[1]Panel de Control'!$C$56="Precio",'Esc Precios'!X76,'Particip. Energético'!X76)</f>
        <v>0</v>
      </c>
      <c r="Y49" s="52">
        <f>IF('[1]Panel de Control'!$C$56="Precio",'Esc Precios'!Y76,'Particip. Energético'!Y76)</f>
        <v>0</v>
      </c>
      <c r="Z49" s="52">
        <f>IF('[1]Panel de Control'!$C$56="Precio",'Esc Precios'!Z76,'Particip. Energético'!Z76)</f>
        <v>0</v>
      </c>
      <c r="AA49" s="52">
        <f>IF('[1]Panel de Control'!$C$56="Precio",'Esc Precios'!AA76,'Particip. Energético'!AA76)</f>
        <v>0</v>
      </c>
      <c r="AB49" s="52">
        <f>IF('[1]Panel de Control'!$C$56="Precio",'Esc Precios'!AB76,'Particip. Energético'!AB76)</f>
        <v>0</v>
      </c>
      <c r="AC49" s="52">
        <f>IF('[1]Panel de Control'!$C$56="Precio",'Esc Precios'!AC76,'Particip. Energético'!AC76)</f>
        <v>0</v>
      </c>
      <c r="AD49" s="52">
        <f>IF('[1]Panel de Control'!$C$56="Precio",'Esc Precios'!AD76,'Particip. Energético'!AD76)</f>
        <v>0</v>
      </c>
      <c r="AE49" s="52">
        <f>IF('[1]Panel de Control'!$C$56="Precio",'Esc Precios'!AE76,'Particip. Energético'!AE76)</f>
        <v>0</v>
      </c>
      <c r="AF49" s="52">
        <f>IF('[1]Panel de Control'!$C$56="Precio",'Esc Precios'!AF76,'Particip. Energético'!AF76)</f>
        <v>0</v>
      </c>
      <c r="AG49" s="52">
        <f>IF('[1]Panel de Control'!$C$56="Precio",'Esc Precios'!AG76,'Particip. Energético'!AG76)</f>
        <v>0</v>
      </c>
      <c r="AH49" s="52">
        <f>IF('[1]Panel de Control'!$C$56="Precio",'Esc Precios'!AH76,'Particip. Energético'!AH76)</f>
        <v>0</v>
      </c>
      <c r="AI49" s="52">
        <f>IF('[1]Panel de Control'!$C$56="Precio",'Esc Precios'!AI76,'Particip. Energético'!AI76)</f>
        <v>0</v>
      </c>
      <c r="AJ49" s="52">
        <f>IF('[1]Panel de Control'!$C$56="Precio",'Esc Precios'!AJ76,'Particip. Energético'!AJ76)</f>
        <v>0</v>
      </c>
      <c r="AK49" s="52">
        <f>IF('[1]Panel de Control'!$C$56="Precio",'Esc Precios'!AK76,'Particip. Energético'!AK76)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Precios'!E77,'Particip. Energético'!E77)</f>
        <v>0.26252789205365473</v>
      </c>
      <c r="F50" s="52">
        <f>IF('[1]Panel de Control'!$C$56="Precio",'Esc Precios'!F77,'Particip. Energético'!F77)</f>
        <v>0.26252789205365473</v>
      </c>
      <c r="G50" s="52">
        <f>IF('[1]Panel de Control'!$C$56="Precio",'Esc Precios'!G77,'Particip. Energético'!G77)</f>
        <v>0.26252789205365473</v>
      </c>
      <c r="H50" s="52">
        <f>IF('[1]Panel de Control'!$C$56="Precio",'Esc Precios'!H77,'Particip. Energético'!H77)</f>
        <v>0.26252789205365473</v>
      </c>
      <c r="I50" s="52">
        <f>IF('[1]Panel de Control'!$C$56="Precio",'Esc Precios'!I77,'Particip. Energético'!I77)</f>
        <v>0.26252789205365473</v>
      </c>
      <c r="J50" s="52">
        <f>IF('[1]Panel de Control'!$C$56="Precio",'Esc Precios'!J77,'Particip. Energético'!J77)</f>
        <v>0.26252789205365473</v>
      </c>
      <c r="K50" s="52">
        <f>IF('[1]Panel de Control'!$C$56="Precio",'Esc Precios'!K77,'Particip. Energético'!K77)</f>
        <v>0.26252789205365473</v>
      </c>
      <c r="L50" s="52">
        <f>IF('[1]Panel de Control'!$C$56="Precio",'Esc Precios'!L77,'Particip. Energético'!L77)</f>
        <v>0.26252789205365473</v>
      </c>
      <c r="M50" s="52">
        <f>IF('[1]Panel de Control'!$C$56="Precio",'Esc Precios'!M77,'Particip. Energético'!M77)</f>
        <v>0.26252789205365473</v>
      </c>
      <c r="N50" s="52">
        <f>IF('[1]Panel de Control'!$C$56="Precio",'Esc Precios'!N77,'Particip. Energético'!N77)</f>
        <v>0.26252789205365473</v>
      </c>
      <c r="O50" s="52">
        <f>IF('[1]Panel de Control'!$C$56="Precio",'Esc Precios'!O77,'Particip. Energético'!O77)</f>
        <v>0.26252789205365473</v>
      </c>
      <c r="P50" s="52">
        <f>IF('[1]Panel de Control'!$C$56="Precio",'Esc Precios'!P77,'Particip. Energético'!P77)</f>
        <v>0.26252789205365473</v>
      </c>
      <c r="Q50" s="52">
        <f>IF('[1]Panel de Control'!$C$56="Precio",'Esc Precios'!Q77,'Particip. Energético'!Q77)</f>
        <v>0.26252789205365473</v>
      </c>
      <c r="R50" s="52">
        <f>IF('[1]Panel de Control'!$C$56="Precio",'Esc Precios'!R77,'Particip. Energético'!R77)</f>
        <v>0.26252789205365473</v>
      </c>
      <c r="S50" s="52">
        <f>IF('[1]Panel de Control'!$C$56="Precio",'Esc Precios'!S77,'Particip. Energético'!S77)</f>
        <v>0.26252789205365473</v>
      </c>
      <c r="T50" s="52">
        <f>IF('[1]Panel de Control'!$C$56="Precio",'Esc Precios'!T77,'Particip. Energético'!T77)</f>
        <v>0.26252789205365473</v>
      </c>
      <c r="U50" s="52">
        <f>IF('[1]Panel de Control'!$C$56="Precio",'Esc Precios'!U77,'Particip. Energético'!U77)</f>
        <v>0.26252789205365473</v>
      </c>
      <c r="V50" s="52">
        <f>IF('[1]Panel de Control'!$C$56="Precio",'Esc Precios'!V77,'Particip. Energético'!V77)</f>
        <v>0.26252789205365473</v>
      </c>
      <c r="W50" s="52">
        <f>IF('[1]Panel de Control'!$C$56="Precio",'Esc Precios'!W77,'Particip. Energético'!W77)</f>
        <v>0.26252789205365473</v>
      </c>
      <c r="X50" s="52">
        <f>IF('[1]Panel de Control'!$C$56="Precio",'Esc Precios'!X77,'Particip. Energético'!X77)</f>
        <v>0.26252789205365473</v>
      </c>
      <c r="Y50" s="52">
        <f>IF('[1]Panel de Control'!$C$56="Precio",'Esc Precios'!Y77,'Particip. Energético'!Y77)</f>
        <v>0.26252789205365473</v>
      </c>
      <c r="Z50" s="52">
        <f>IF('[1]Panel de Control'!$C$56="Precio",'Esc Precios'!Z77,'Particip. Energético'!Z77)</f>
        <v>0.26252789205365473</v>
      </c>
      <c r="AA50" s="52">
        <f>IF('[1]Panel de Control'!$C$56="Precio",'Esc Precios'!AA77,'Particip. Energético'!AA77)</f>
        <v>0.26252789205365473</v>
      </c>
      <c r="AB50" s="52">
        <f>IF('[1]Panel de Control'!$C$56="Precio",'Esc Precios'!AB77,'Particip. Energético'!AB77)</f>
        <v>0.26252789205365473</v>
      </c>
      <c r="AC50" s="52">
        <f>IF('[1]Panel de Control'!$C$56="Precio",'Esc Precios'!AC77,'Particip. Energético'!AC77)</f>
        <v>0.26252789205365473</v>
      </c>
      <c r="AD50" s="52">
        <f>IF('[1]Panel de Control'!$C$56="Precio",'Esc Precios'!AD77,'Particip. Energético'!AD77)</f>
        <v>0.26252789205365473</v>
      </c>
      <c r="AE50" s="52">
        <f>IF('[1]Panel de Control'!$C$56="Precio",'Esc Precios'!AE77,'Particip. Energético'!AE77)</f>
        <v>0.26252789205365473</v>
      </c>
      <c r="AF50" s="52">
        <f>IF('[1]Panel de Control'!$C$56="Precio",'Esc Precios'!AF77,'Particip. Energético'!AF77)</f>
        <v>0.26252789205365473</v>
      </c>
      <c r="AG50" s="52">
        <f>IF('[1]Panel de Control'!$C$56="Precio",'Esc Precios'!AG77,'Particip. Energético'!AG77)</f>
        <v>0.26252789205365473</v>
      </c>
      <c r="AH50" s="52">
        <f>IF('[1]Panel de Control'!$C$56="Precio",'Esc Precios'!AH77,'Particip. Energético'!AH77)</f>
        <v>0.26252789205365473</v>
      </c>
      <c r="AI50" s="52">
        <f>IF('[1]Panel de Control'!$C$56="Precio",'Esc Precios'!AI77,'Particip. Energético'!AI77)</f>
        <v>0.26252789205365473</v>
      </c>
      <c r="AJ50" s="52">
        <f>IF('[1]Panel de Control'!$C$56="Precio",'Esc Precios'!AJ77,'Particip. Energético'!AJ77)</f>
        <v>0.26252789205365473</v>
      </c>
      <c r="AK50" s="52">
        <f>IF('[1]Panel de Control'!$C$56="Precio",'Esc Precios'!AK77,'Particip. Energético'!AK77)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Precios'!E78,'Particip. Energético'!E78)</f>
        <v>0</v>
      </c>
      <c r="F51" s="52">
        <f>IF('[1]Panel de Control'!$C$56="Precio",'Esc Precios'!F78,'Particip. Energético'!F78)</f>
        <v>0</v>
      </c>
      <c r="G51" s="52">
        <f>IF('[1]Panel de Control'!$C$56="Precio",'Esc Precios'!G78,'Particip. Energético'!G78)</f>
        <v>0</v>
      </c>
      <c r="H51" s="52">
        <f>IF('[1]Panel de Control'!$C$56="Precio",'Esc Precios'!H78,'Particip. Energético'!H78)</f>
        <v>0</v>
      </c>
      <c r="I51" s="52">
        <f>IF('[1]Panel de Control'!$C$56="Precio",'Esc Precios'!I78,'Particip. Energético'!I78)</f>
        <v>0</v>
      </c>
      <c r="J51" s="52">
        <f>IF('[1]Panel de Control'!$C$56="Precio",'Esc Precios'!J78,'Particip. Energético'!J78)</f>
        <v>0</v>
      </c>
      <c r="K51" s="52">
        <f>IF('[1]Panel de Control'!$C$56="Precio",'Esc Precios'!K78,'Particip. Energético'!K78)</f>
        <v>0</v>
      </c>
      <c r="L51" s="52">
        <f>IF('[1]Panel de Control'!$C$56="Precio",'Esc Precios'!L78,'Particip. Energético'!L78)</f>
        <v>0</v>
      </c>
      <c r="M51" s="52">
        <f>IF('[1]Panel de Control'!$C$56="Precio",'Esc Precios'!M78,'Particip. Energético'!M78)</f>
        <v>0</v>
      </c>
      <c r="N51" s="52">
        <f>IF('[1]Panel de Control'!$C$56="Precio",'Esc Precios'!N78,'Particip. Energético'!N78)</f>
        <v>0</v>
      </c>
      <c r="O51" s="52">
        <f>IF('[1]Panel de Control'!$C$56="Precio",'Esc Precios'!O78,'Particip. Energético'!O78)</f>
        <v>0</v>
      </c>
      <c r="P51" s="52">
        <f>IF('[1]Panel de Control'!$C$56="Precio",'Esc Precios'!P78,'Particip. Energético'!P78)</f>
        <v>0</v>
      </c>
      <c r="Q51" s="52">
        <f>IF('[1]Panel de Control'!$C$56="Precio",'Esc Precios'!Q78,'Particip. Energético'!Q78)</f>
        <v>0</v>
      </c>
      <c r="R51" s="52">
        <f>IF('[1]Panel de Control'!$C$56="Precio",'Esc Precios'!R78,'Particip. Energético'!R78)</f>
        <v>0</v>
      </c>
      <c r="S51" s="52">
        <f>IF('[1]Panel de Control'!$C$56="Precio",'Esc Precios'!S78,'Particip. Energético'!S78)</f>
        <v>0</v>
      </c>
      <c r="T51" s="52">
        <f>IF('[1]Panel de Control'!$C$56="Precio",'Esc Precios'!T78,'Particip. Energético'!T78)</f>
        <v>0</v>
      </c>
      <c r="U51" s="52">
        <f>IF('[1]Panel de Control'!$C$56="Precio",'Esc Precios'!U78,'Particip. Energético'!U78)</f>
        <v>0</v>
      </c>
      <c r="V51" s="52">
        <f>IF('[1]Panel de Control'!$C$56="Precio",'Esc Precios'!V78,'Particip. Energético'!V78)</f>
        <v>0</v>
      </c>
      <c r="W51" s="52">
        <f>IF('[1]Panel de Control'!$C$56="Precio",'Esc Precios'!W78,'Particip. Energético'!W78)</f>
        <v>0</v>
      </c>
      <c r="X51" s="52">
        <f>IF('[1]Panel de Control'!$C$56="Precio",'Esc Precios'!X78,'Particip. Energético'!X78)</f>
        <v>0</v>
      </c>
      <c r="Y51" s="52">
        <f>IF('[1]Panel de Control'!$C$56="Precio",'Esc Precios'!Y78,'Particip. Energético'!Y78)</f>
        <v>0</v>
      </c>
      <c r="Z51" s="52">
        <f>IF('[1]Panel de Control'!$C$56="Precio",'Esc Precios'!Z78,'Particip. Energético'!Z78)</f>
        <v>0</v>
      </c>
      <c r="AA51" s="52">
        <f>IF('[1]Panel de Control'!$C$56="Precio",'Esc Precios'!AA78,'Particip. Energético'!AA78)</f>
        <v>0</v>
      </c>
      <c r="AB51" s="52">
        <f>IF('[1]Panel de Control'!$C$56="Precio",'Esc Precios'!AB78,'Particip. Energético'!AB78)</f>
        <v>0</v>
      </c>
      <c r="AC51" s="52">
        <f>IF('[1]Panel de Control'!$C$56="Precio",'Esc Precios'!AC78,'Particip. Energético'!AC78)</f>
        <v>0</v>
      </c>
      <c r="AD51" s="52">
        <f>IF('[1]Panel de Control'!$C$56="Precio",'Esc Precios'!AD78,'Particip. Energético'!AD78)</f>
        <v>0</v>
      </c>
      <c r="AE51" s="52">
        <f>IF('[1]Panel de Control'!$C$56="Precio",'Esc Precios'!AE78,'Particip. Energético'!AE78)</f>
        <v>0</v>
      </c>
      <c r="AF51" s="52">
        <f>IF('[1]Panel de Control'!$C$56="Precio",'Esc Precios'!AF78,'Particip. Energético'!AF78)</f>
        <v>0</v>
      </c>
      <c r="AG51" s="52">
        <f>IF('[1]Panel de Control'!$C$56="Precio",'Esc Precios'!AG78,'Particip. Energético'!AG78)</f>
        <v>0</v>
      </c>
      <c r="AH51" s="52">
        <f>IF('[1]Panel de Control'!$C$56="Precio",'Esc Precios'!AH78,'Particip. Energético'!AH78)</f>
        <v>0</v>
      </c>
      <c r="AI51" s="52">
        <f>IF('[1]Panel de Control'!$C$56="Precio",'Esc Precios'!AI78,'Particip. Energético'!AI78)</f>
        <v>0</v>
      </c>
      <c r="AJ51" s="52">
        <f>IF('[1]Panel de Control'!$C$56="Precio",'Esc Precios'!AJ78,'Particip. Energético'!AJ78)</f>
        <v>0</v>
      </c>
      <c r="AK51" s="52">
        <f>IF('[1]Panel de Control'!$C$56="Precio",'Esc Precios'!AK78,'Particip. Energético'!AK78)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Precios'!E79,'Particip. Energético'!E79)</f>
        <v>0</v>
      </c>
      <c r="F52" s="52">
        <f>IF('[1]Panel de Control'!$C$56="Precio",'Esc Precios'!F79,'Particip. Energético'!F79)</f>
        <v>0</v>
      </c>
      <c r="G52" s="52">
        <f>IF('[1]Panel de Control'!$C$56="Precio",'Esc Precios'!G79,'Particip. Energético'!G79)</f>
        <v>0</v>
      </c>
      <c r="H52" s="52">
        <f>IF('[1]Panel de Control'!$C$56="Precio",'Esc Precios'!H79,'Particip. Energético'!H79)</f>
        <v>0</v>
      </c>
      <c r="I52" s="52">
        <f>IF('[1]Panel de Control'!$C$56="Precio",'Esc Precios'!I79,'Particip. Energético'!I79)</f>
        <v>0</v>
      </c>
      <c r="J52" s="52">
        <f>IF('[1]Panel de Control'!$C$56="Precio",'Esc Precios'!J79,'Particip. Energético'!J79)</f>
        <v>0</v>
      </c>
      <c r="K52" s="52">
        <f>IF('[1]Panel de Control'!$C$56="Precio",'Esc Precios'!K79,'Particip. Energético'!K79)</f>
        <v>0</v>
      </c>
      <c r="L52" s="52">
        <f>IF('[1]Panel de Control'!$C$56="Precio",'Esc Precios'!L79,'Particip. Energético'!L79)</f>
        <v>0</v>
      </c>
      <c r="M52" s="52">
        <f>IF('[1]Panel de Control'!$C$56="Precio",'Esc Precios'!M79,'Particip. Energético'!M79)</f>
        <v>0</v>
      </c>
      <c r="N52" s="52">
        <f>IF('[1]Panel de Control'!$C$56="Precio",'Esc Precios'!N79,'Particip. Energético'!N79)</f>
        <v>0</v>
      </c>
      <c r="O52" s="52">
        <f>IF('[1]Panel de Control'!$C$56="Precio",'Esc Precios'!O79,'Particip. Energético'!O79)</f>
        <v>0</v>
      </c>
      <c r="P52" s="52">
        <f>IF('[1]Panel de Control'!$C$56="Precio",'Esc Precios'!P79,'Particip. Energético'!P79)</f>
        <v>0</v>
      </c>
      <c r="Q52" s="52">
        <f>IF('[1]Panel de Control'!$C$56="Precio",'Esc Precios'!Q79,'Particip. Energético'!Q79)</f>
        <v>0</v>
      </c>
      <c r="R52" s="52">
        <f>IF('[1]Panel de Control'!$C$56="Precio",'Esc Precios'!R79,'Particip. Energético'!R79)</f>
        <v>0</v>
      </c>
      <c r="S52" s="52">
        <f>IF('[1]Panel de Control'!$C$56="Precio",'Esc Precios'!S79,'Particip. Energético'!S79)</f>
        <v>0</v>
      </c>
      <c r="T52" s="52">
        <f>IF('[1]Panel de Control'!$C$56="Precio",'Esc Precios'!T79,'Particip. Energético'!T79)</f>
        <v>0</v>
      </c>
      <c r="U52" s="52">
        <f>IF('[1]Panel de Control'!$C$56="Precio",'Esc Precios'!U79,'Particip. Energético'!U79)</f>
        <v>0</v>
      </c>
      <c r="V52" s="52">
        <f>IF('[1]Panel de Control'!$C$56="Precio",'Esc Precios'!V79,'Particip. Energético'!V79)</f>
        <v>0</v>
      </c>
      <c r="W52" s="52">
        <f>IF('[1]Panel de Control'!$C$56="Precio",'Esc Precios'!W79,'Particip. Energético'!W79)</f>
        <v>0</v>
      </c>
      <c r="X52" s="52">
        <f>IF('[1]Panel de Control'!$C$56="Precio",'Esc Precios'!X79,'Particip. Energético'!X79)</f>
        <v>0</v>
      </c>
      <c r="Y52" s="52">
        <f>IF('[1]Panel de Control'!$C$56="Precio",'Esc Precios'!Y79,'Particip. Energético'!Y79)</f>
        <v>0</v>
      </c>
      <c r="Z52" s="52">
        <f>IF('[1]Panel de Control'!$C$56="Precio",'Esc Precios'!Z79,'Particip. Energético'!Z79)</f>
        <v>0</v>
      </c>
      <c r="AA52" s="52">
        <f>IF('[1]Panel de Control'!$C$56="Precio",'Esc Precios'!AA79,'Particip. Energético'!AA79)</f>
        <v>0</v>
      </c>
      <c r="AB52" s="52">
        <f>IF('[1]Panel de Control'!$C$56="Precio",'Esc Precios'!AB79,'Particip. Energético'!AB79)</f>
        <v>0</v>
      </c>
      <c r="AC52" s="52">
        <f>IF('[1]Panel de Control'!$C$56="Precio",'Esc Precios'!AC79,'Particip. Energético'!AC79)</f>
        <v>0</v>
      </c>
      <c r="AD52" s="52">
        <f>IF('[1]Panel de Control'!$C$56="Precio",'Esc Precios'!AD79,'Particip. Energético'!AD79)</f>
        <v>0</v>
      </c>
      <c r="AE52" s="52">
        <f>IF('[1]Panel de Control'!$C$56="Precio",'Esc Precios'!AE79,'Particip. Energético'!AE79)</f>
        <v>0</v>
      </c>
      <c r="AF52" s="52">
        <f>IF('[1]Panel de Control'!$C$56="Precio",'Esc Precios'!AF79,'Particip. Energético'!AF79)</f>
        <v>0</v>
      </c>
      <c r="AG52" s="52">
        <f>IF('[1]Panel de Control'!$C$56="Precio",'Esc Precios'!AG79,'Particip. Energético'!AG79)</f>
        <v>0</v>
      </c>
      <c r="AH52" s="52">
        <f>IF('[1]Panel de Control'!$C$56="Precio",'Esc Precios'!AH79,'Particip. Energético'!AH79)</f>
        <v>0</v>
      </c>
      <c r="AI52" s="52">
        <f>IF('[1]Panel de Control'!$C$56="Precio",'Esc Precios'!AI79,'Particip. Energético'!AI79)</f>
        <v>0</v>
      </c>
      <c r="AJ52" s="52">
        <f>IF('[1]Panel de Control'!$C$56="Precio",'Esc Precios'!AJ79,'Particip. Energético'!AJ79)</f>
        <v>0</v>
      </c>
      <c r="AK52" s="52">
        <f>IF('[1]Panel de Control'!$C$56="Precio",'Esc Precios'!AK79,'Particip. Energético'!AK79)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Precios'!E80,'Particip. Energético'!E80)</f>
        <v>0</v>
      </c>
      <c r="F53" s="52">
        <f>IF('[1]Panel de Control'!$C$56="Precio",'Esc Precios'!F80,'Particip. Energético'!F80)</f>
        <v>0</v>
      </c>
      <c r="G53" s="52">
        <f>IF('[1]Panel de Control'!$C$56="Precio",'Esc Precios'!G80,'Particip. Energético'!G80)</f>
        <v>0</v>
      </c>
      <c r="H53" s="52">
        <f>IF('[1]Panel de Control'!$C$56="Precio",'Esc Precios'!H80,'Particip. Energético'!H80)</f>
        <v>0</v>
      </c>
      <c r="I53" s="52">
        <f>IF('[1]Panel de Control'!$C$56="Precio",'Esc Precios'!I80,'Particip. Energético'!I80)</f>
        <v>0</v>
      </c>
      <c r="J53" s="52">
        <f>IF('[1]Panel de Control'!$C$56="Precio",'Esc Precios'!J80,'Particip. Energético'!J80)</f>
        <v>0</v>
      </c>
      <c r="K53" s="52">
        <f>IF('[1]Panel de Control'!$C$56="Precio",'Esc Precios'!K80,'Particip. Energético'!K80)</f>
        <v>0</v>
      </c>
      <c r="L53" s="52">
        <f>IF('[1]Panel de Control'!$C$56="Precio",'Esc Precios'!L80,'Particip. Energético'!L80)</f>
        <v>0</v>
      </c>
      <c r="M53" s="52">
        <f>IF('[1]Panel de Control'!$C$56="Precio",'Esc Precios'!M80,'Particip. Energético'!M80)</f>
        <v>0</v>
      </c>
      <c r="N53" s="52">
        <f>IF('[1]Panel de Control'!$C$56="Precio",'Esc Precios'!N80,'Particip. Energético'!N80)</f>
        <v>0</v>
      </c>
      <c r="O53" s="52">
        <f>IF('[1]Panel de Control'!$C$56="Precio",'Esc Precios'!O80,'Particip. Energético'!O80)</f>
        <v>0</v>
      </c>
      <c r="P53" s="52">
        <f>IF('[1]Panel de Control'!$C$56="Precio",'Esc Precios'!P80,'Particip. Energético'!P80)</f>
        <v>0</v>
      </c>
      <c r="Q53" s="52">
        <f>IF('[1]Panel de Control'!$C$56="Precio",'Esc Precios'!Q80,'Particip. Energético'!Q80)</f>
        <v>0</v>
      </c>
      <c r="R53" s="52">
        <f>IF('[1]Panel de Control'!$C$56="Precio",'Esc Precios'!R80,'Particip. Energético'!R80)</f>
        <v>0</v>
      </c>
      <c r="S53" s="52">
        <f>IF('[1]Panel de Control'!$C$56="Precio",'Esc Precios'!S80,'Particip. Energético'!S80)</f>
        <v>0</v>
      </c>
      <c r="T53" s="52">
        <f>IF('[1]Panel de Control'!$C$56="Precio",'Esc Precios'!T80,'Particip. Energético'!T80)</f>
        <v>0</v>
      </c>
      <c r="U53" s="52">
        <f>IF('[1]Panel de Control'!$C$56="Precio",'Esc Precios'!U80,'Particip. Energético'!U80)</f>
        <v>0</v>
      </c>
      <c r="V53" s="52">
        <f>IF('[1]Panel de Control'!$C$56="Precio",'Esc Precios'!V80,'Particip. Energético'!V80)</f>
        <v>0</v>
      </c>
      <c r="W53" s="52">
        <f>IF('[1]Panel de Control'!$C$56="Precio",'Esc Precios'!W80,'Particip. Energético'!W80)</f>
        <v>1.1188658385049389E-2</v>
      </c>
      <c r="X53" s="52">
        <f>IF('[1]Panel de Control'!$C$56="Precio",'Esc Precios'!X80,'Particip. Energético'!X80)</f>
        <v>2.2377316770096158E-2</v>
      </c>
      <c r="Y53" s="52">
        <f>IF('[1]Panel de Control'!$C$56="Precio",'Esc Precios'!Y80,'Particip. Energético'!Y80)</f>
        <v>3.3565975155142924E-2</v>
      </c>
      <c r="Z53" s="52">
        <f>IF('[1]Panel de Control'!$C$56="Precio",'Esc Precios'!Z80,'Particip. Energético'!Z80)</f>
        <v>4.4754633540192316E-2</v>
      </c>
      <c r="AA53" s="52">
        <f>IF('[1]Panel de Control'!$C$56="Precio",'Esc Precios'!AA80,'Particip. Energético'!AA80)</f>
        <v>5.5943291925239079E-2</v>
      </c>
      <c r="AB53" s="52">
        <f>IF('[1]Panel de Control'!$C$56="Precio",'Esc Precios'!AB80,'Particip. Energético'!AB80)</f>
        <v>0.11850184433483836</v>
      </c>
      <c r="AC53" s="52">
        <f>IF('[1]Panel de Control'!$C$56="Precio",'Esc Precios'!AC80,'Particip. Energético'!AC80)</f>
        <v>0.18106039674443763</v>
      </c>
      <c r="AD53" s="52">
        <f>IF('[1]Panel de Control'!$C$56="Precio",'Esc Precios'!AD80,'Particip. Energético'!AD80)</f>
        <v>0.24361894915401597</v>
      </c>
      <c r="AE53" s="52">
        <f>IF('[1]Panel de Control'!$C$56="Precio",'Esc Precios'!AE80,'Particip. Energético'!AE80)</f>
        <v>0.3061775015635943</v>
      </c>
      <c r="AF53" s="52">
        <f>IF('[1]Panel de Control'!$C$56="Precio",'Esc Precios'!AF80,'Particip. Energético'!AF80)</f>
        <v>0.36873605397319359</v>
      </c>
      <c r="AG53" s="52">
        <f>IF('[1]Panel de Control'!$C$56="Precio",'Esc Precios'!AG80,'Particip. Energético'!AG80)</f>
        <v>0.43129460638275091</v>
      </c>
      <c r="AH53" s="52">
        <f>IF('[1]Panel de Control'!$C$56="Precio",'Esc Precios'!AH80,'Particip. Energético'!AH80)</f>
        <v>0.4938531587923502</v>
      </c>
      <c r="AI53" s="52">
        <f>IF('[1]Panel de Control'!$C$56="Precio",'Esc Precios'!AI80,'Particip. Energético'!AI80)</f>
        <v>0.55641171120192856</v>
      </c>
      <c r="AJ53" s="52">
        <f>IF('[1]Panel de Control'!$C$56="Precio",'Esc Precios'!AJ80,'Particip. Energético'!AJ80)</f>
        <v>0.61897026361150687</v>
      </c>
      <c r="AK53" s="52">
        <f>IF('[1]Panel de Control'!$C$56="Precio",'Esc Precios'!AK80,'Particip. Energético'!AK80)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Precios'!E83,'Particip. Energético'!E83)</f>
        <v>0</v>
      </c>
      <c r="F56" s="52">
        <f>IF('[1]Panel de Control'!$C$56="Precio",'Esc Precios'!F83,'Particip. Energético'!F83)</f>
        <v>0</v>
      </c>
      <c r="G56" s="52">
        <f>IF('[1]Panel de Control'!$C$56="Precio",'Esc Precios'!G83,'Particip. Energético'!G83)</f>
        <v>0</v>
      </c>
      <c r="H56" s="52">
        <f>IF('[1]Panel de Control'!$C$56="Precio",'Esc Precios'!H83,'Particip. Energético'!H83)</f>
        <v>0</v>
      </c>
      <c r="I56" s="52">
        <f>IF('[1]Panel de Control'!$C$56="Precio",'Esc Precios'!I83,'Particip. Energético'!I83)</f>
        <v>0</v>
      </c>
      <c r="J56" s="52">
        <f>IF('[1]Panel de Control'!$C$56="Precio",'Esc Precios'!J83,'Particip. Energético'!J83)</f>
        <v>0</v>
      </c>
      <c r="K56" s="52">
        <f>IF('[1]Panel de Control'!$C$56="Precio",'Esc Precios'!K83,'Particip. Energético'!K83)</f>
        <v>0</v>
      </c>
      <c r="L56" s="52">
        <f>IF('[1]Panel de Control'!$C$56="Precio",'Esc Precios'!L83,'Particip. Energético'!L83)</f>
        <v>0</v>
      </c>
      <c r="M56" s="52">
        <f>IF('[1]Panel de Control'!$C$56="Precio",'Esc Precios'!M83,'Particip. Energético'!M83)</f>
        <v>0</v>
      </c>
      <c r="N56" s="52">
        <f>IF('[1]Panel de Control'!$C$56="Precio",'Esc Precios'!N83,'Particip. Energético'!N83)</f>
        <v>0</v>
      </c>
      <c r="O56" s="52">
        <f>IF('[1]Panel de Control'!$C$56="Precio",'Esc Precios'!O83,'Particip. Energético'!O83)</f>
        <v>0</v>
      </c>
      <c r="P56" s="52">
        <f>IF('[1]Panel de Control'!$C$56="Precio",'Esc Precios'!P83,'Particip. Energético'!P83)</f>
        <v>0</v>
      </c>
      <c r="Q56" s="52">
        <f>IF('[1]Panel de Control'!$C$56="Precio",'Esc Precios'!Q83,'Particip. Energético'!Q83)</f>
        <v>0</v>
      </c>
      <c r="R56" s="52">
        <f>IF('[1]Panel de Control'!$C$56="Precio",'Esc Precios'!R83,'Particip. Energético'!R83)</f>
        <v>0</v>
      </c>
      <c r="S56" s="52">
        <f>IF('[1]Panel de Control'!$C$56="Precio",'Esc Precios'!S83,'Particip. Energético'!S83)</f>
        <v>0</v>
      </c>
      <c r="T56" s="52">
        <f>IF('[1]Panel de Control'!$C$56="Precio",'Esc Precios'!T83,'Particip. Energético'!T83)</f>
        <v>0</v>
      </c>
      <c r="U56" s="52">
        <f>IF('[1]Panel de Control'!$C$56="Precio",'Esc Precios'!U83,'Particip. Energético'!U83)</f>
        <v>0</v>
      </c>
      <c r="V56" s="52">
        <f>IF('[1]Panel de Control'!$C$56="Precio",'Esc Precios'!V83,'Particip. Energético'!V83)</f>
        <v>0</v>
      </c>
      <c r="W56" s="52">
        <f>IF('[1]Panel de Control'!$C$56="Precio",'Esc Precios'!W83,'Particip. Energético'!W83)</f>
        <v>0</v>
      </c>
      <c r="X56" s="52">
        <f>IF('[1]Panel de Control'!$C$56="Precio",'Esc Precios'!X83,'Particip. Energético'!X83)</f>
        <v>0</v>
      </c>
      <c r="Y56" s="52">
        <f>IF('[1]Panel de Control'!$C$56="Precio",'Esc Precios'!Y83,'Particip. Energético'!Y83)</f>
        <v>0</v>
      </c>
      <c r="Z56" s="52">
        <f>IF('[1]Panel de Control'!$C$56="Precio",'Esc Precios'!Z83,'Particip. Energético'!Z83)</f>
        <v>0</v>
      </c>
      <c r="AA56" s="52">
        <f>IF('[1]Panel de Control'!$C$56="Precio",'Esc Precios'!AA83,'Particip. Energético'!AA83)</f>
        <v>0</v>
      </c>
      <c r="AB56" s="52">
        <f>IF('[1]Panel de Control'!$C$56="Precio",'Esc Precios'!AB83,'Particip. Energético'!AB83)</f>
        <v>0</v>
      </c>
      <c r="AC56" s="52">
        <f>IF('[1]Panel de Control'!$C$56="Precio",'Esc Precios'!AC83,'Particip. Energético'!AC83)</f>
        <v>0</v>
      </c>
      <c r="AD56" s="52">
        <f>IF('[1]Panel de Control'!$C$56="Precio",'Esc Precios'!AD83,'Particip. Energético'!AD83)</f>
        <v>0</v>
      </c>
      <c r="AE56" s="52">
        <f>IF('[1]Panel de Control'!$C$56="Precio",'Esc Precios'!AE83,'Particip. Energético'!AE83)</f>
        <v>0</v>
      </c>
      <c r="AF56" s="52">
        <f>IF('[1]Panel de Control'!$C$56="Precio",'Esc Precios'!AF83,'Particip. Energético'!AF83)</f>
        <v>0</v>
      </c>
      <c r="AG56" s="52">
        <f>IF('[1]Panel de Control'!$C$56="Precio",'Esc Precios'!AG83,'Particip. Energético'!AG83)</f>
        <v>0</v>
      </c>
      <c r="AH56" s="52">
        <f>IF('[1]Panel de Control'!$C$56="Precio",'Esc Precios'!AH83,'Particip. Energético'!AH83)</f>
        <v>0</v>
      </c>
      <c r="AI56" s="52">
        <f>IF('[1]Panel de Control'!$C$56="Precio",'Esc Precios'!AI83,'Particip. Energético'!AI83)</f>
        <v>0</v>
      </c>
      <c r="AJ56" s="52">
        <f>IF('[1]Panel de Control'!$C$56="Precio",'Esc Precios'!AJ83,'Particip. Energético'!AJ83)</f>
        <v>0</v>
      </c>
      <c r="AK56" s="52">
        <f>IF('[1]Panel de Control'!$C$56="Precio",'Esc Precios'!AK83,'Particip. Energético'!AK83)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Precios'!E84,'Particip. Energético'!E84)</f>
        <v>0.48519426975146701</v>
      </c>
      <c r="F57" s="52">
        <f>IF('[1]Panel de Control'!$C$56="Precio",'Esc Precios'!F84,'Particip. Energético'!F84)</f>
        <v>0.48519426975146701</v>
      </c>
      <c r="G57" s="52">
        <f>IF('[1]Panel de Control'!$C$56="Precio",'Esc Precios'!G84,'Particip. Energético'!G84)</f>
        <v>0.48519426975146701</v>
      </c>
      <c r="H57" s="52">
        <f>IF('[1]Panel de Control'!$C$56="Precio",'Esc Precios'!H84,'Particip. Energético'!H84)</f>
        <v>0.48519426975146701</v>
      </c>
      <c r="I57" s="52">
        <f>IF('[1]Panel de Control'!$C$56="Precio",'Esc Precios'!I84,'Particip. Energético'!I84)</f>
        <v>0.48057379652083021</v>
      </c>
      <c r="J57" s="52">
        <f>IF('[1]Panel de Control'!$C$56="Precio",'Esc Precios'!J84,'Particip. Energético'!J84)</f>
        <v>0.47595327477076643</v>
      </c>
      <c r="K57" s="52">
        <f>IF('[1]Panel de Control'!$C$56="Precio",'Esc Precios'!K84,'Particip. Energético'!K84)</f>
        <v>0.47133252865821684</v>
      </c>
      <c r="L57" s="52">
        <f>IF('[1]Panel de Control'!$C$56="Precio",'Esc Precios'!L84,'Particip. Energético'!L84)</f>
        <v>0.46671024781584458</v>
      </c>
      <c r="M57" s="52">
        <f>IF('[1]Panel de Control'!$C$56="Precio",'Esc Precios'!M84,'Particip. Energético'!M84)</f>
        <v>0.462077800975978</v>
      </c>
      <c r="N57" s="52">
        <f>IF('[1]Panel de Control'!$C$56="Precio",'Esc Precios'!N84,'Particip. Energético'!N84)</f>
        <v>0.45737802729796734</v>
      </c>
      <c r="O57" s="52">
        <f>IF('[1]Panel de Control'!$C$56="Precio",'Esc Precios'!O84,'Particip. Energético'!O84)</f>
        <v>0.45223290735064242</v>
      </c>
      <c r="P57" s="52">
        <f>IF('[1]Panel de Control'!$C$56="Precio",'Esc Precios'!P84,'Particip. Energético'!P84)</f>
        <v>0.44416548314021193</v>
      </c>
      <c r="Q57" s="52">
        <f>IF('[1]Panel de Control'!$C$56="Precio",'Esc Precios'!Q84,'Particip. Energético'!Q84)</f>
        <v>0.40819082898387854</v>
      </c>
      <c r="R57" s="52">
        <f>IF('[1]Panel de Control'!$C$56="Precio",'Esc Precios'!R84,'Particip. Energético'!R84)</f>
        <v>0.40153267607410364</v>
      </c>
      <c r="S57" s="52">
        <f>IF('[1]Panel de Control'!$C$56="Precio",'Esc Precios'!S84,'Particip. Energético'!S84)</f>
        <v>0.39475394625663734</v>
      </c>
      <c r="T57" s="52">
        <f>IF('[1]Panel de Control'!$C$56="Precio",'Esc Precios'!T84,'Particip. Energético'!T84)</f>
        <v>0.38784750709135535</v>
      </c>
      <c r="U57" s="52">
        <f>IF('[1]Panel de Control'!$C$56="Precio",'Esc Precios'!U84,'Particip. Energético'!U84)</f>
        <v>0.38080584228287889</v>
      </c>
      <c r="V57" s="52">
        <f>IF('[1]Panel de Control'!$C$56="Precio",'Esc Precios'!V84,'Particip. Energético'!V84)</f>
        <v>0.37362103969692423</v>
      </c>
      <c r="W57" s="52">
        <f>IF('[1]Panel de Control'!$C$56="Precio",'Esc Precios'!W84,'Particip. Energético'!W84)</f>
        <v>0.36628478071198584</v>
      </c>
      <c r="X57" s="52">
        <f>IF('[1]Panel de Control'!$C$56="Precio",'Esc Precios'!X84,'Particip. Energético'!X84)</f>
        <v>0.35878833129768045</v>
      </c>
      <c r="Y57" s="52">
        <f>IF('[1]Panel de Control'!$C$56="Precio",'Esc Precios'!Y84,'Particip. Energético'!Y84)</f>
        <v>0.35112253527028564</v>
      </c>
      <c r="Z57" s="52">
        <f>IF('[1]Panel de Control'!$C$56="Precio",'Esc Precios'!Z84,'Particip. Energético'!Z84)</f>
        <v>0.34327781024018383</v>
      </c>
      <c r="AA57" s="52">
        <f>IF('[1]Panel de Control'!$C$56="Precio",'Esc Precios'!AA84,'Particip. Energético'!AA84)</f>
        <v>0.33524414683459297</v>
      </c>
      <c r="AB57" s="52">
        <f>IF('[1]Panel de Control'!$C$56="Precio",'Esc Precios'!AB84,'Particip. Energético'!AB84)</f>
        <v>0.3270111118513242</v>
      </c>
      <c r="AC57" s="52">
        <f>IF('[1]Panel de Control'!$C$56="Precio",'Esc Precios'!AC84,'Particip. Energético'!AC84)</f>
        <v>0.31856785607413385</v>
      </c>
      <c r="AD57" s="52">
        <f>IF('[1]Panel de Control'!$C$56="Precio",'Esc Precios'!AD84,'Particip. Energético'!AD84)</f>
        <v>0.30990312755581684</v>
      </c>
      <c r="AE57" s="52">
        <f>IF('[1]Panel de Control'!$C$56="Precio",'Esc Precios'!AE84,'Particip. Energético'!AE84)</f>
        <v>0.30100529124919839</v>
      </c>
      <c r="AF57" s="52">
        <f>IF('[1]Panel de Control'!$C$56="Precio",'Esc Precios'!AF84,'Particip. Energético'!AF84)</f>
        <v>0.29186235593560578</v>
      </c>
      <c r="AG57" s="52">
        <f>IF('[1]Panel de Control'!$C$56="Precio",'Esc Precios'!AG84,'Particip. Energético'!AG84)</f>
        <v>0.28246200946142863</v>
      </c>
      <c r="AH57" s="52">
        <f>IF('[1]Panel de Control'!$C$56="Precio",'Esc Precios'!AH84,'Particip. Energético'!AH84)</f>
        <v>0.27279166334130672</v>
      </c>
      <c r="AI57" s="52">
        <f>IF('[1]Panel de Control'!$C$56="Precio",'Esc Precios'!AI84,'Particip. Energético'!AI84)</f>
        <v>0.26283850781569162</v>
      </c>
      <c r="AJ57" s="52">
        <f>IF('[1]Panel de Control'!$C$56="Precio",'Esc Precios'!AJ84,'Particip. Energético'!AJ84)</f>
        <v>0.25258957845441277</v>
      </c>
      <c r="AK57" s="52">
        <f>IF('[1]Panel de Control'!$C$56="Precio",'Esc Precios'!AK84,'Particip. Energético'!AK84)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Precios'!E85,'Particip. Energético'!E85)</f>
        <v>0.10297558149193098</v>
      </c>
      <c r="F58" s="52">
        <f>IF('[1]Panel de Control'!$C$56="Precio",'Esc Precios'!F85,'Particip. Energético'!F85)</f>
        <v>0.10297558149193098</v>
      </c>
      <c r="G58" s="52">
        <f>IF('[1]Panel de Control'!$C$56="Precio",'Esc Precios'!G85,'Particip. Energético'!G85)</f>
        <v>0.10297558149193098</v>
      </c>
      <c r="H58" s="52">
        <f>IF('[1]Panel de Control'!$C$56="Precio",'Esc Precios'!H85,'Particip. Energético'!H85)</f>
        <v>0.10297558149193098</v>
      </c>
      <c r="I58" s="52">
        <f>IF('[1]Panel de Control'!$C$56="Precio",'Esc Precios'!I85,'Particip. Energético'!I85)</f>
        <v>0.10199495177852475</v>
      </c>
      <c r="J58" s="52">
        <f>IF('[1]Panel de Control'!$C$56="Precio",'Esc Precios'!J85,'Particip. Energético'!J85)</f>
        <v>0.10101431176756036</v>
      </c>
      <c r="K58" s="52">
        <f>IF('[1]Panel de Control'!$C$56="Precio",'Esc Precios'!K85,'Particip. Energético'!K85)</f>
        <v>0.1000336241388501</v>
      </c>
      <c r="L58" s="52">
        <f>IF('[1]Panel de Control'!$C$56="Precio",'Esc Precios'!L85,'Particip. Energético'!L85)</f>
        <v>9.9052610785567693E-2</v>
      </c>
      <c r="M58" s="52">
        <f>IF('[1]Panel de Control'!$C$56="Precio",'Esc Precios'!M85,'Particip. Energético'!M85)</f>
        <v>9.8069439843936276E-2</v>
      </c>
      <c r="N58" s="52">
        <f>IF('[1]Panel de Control'!$C$56="Precio",'Esc Precios'!N85,'Particip. Energético'!N85)</f>
        <v>9.7071979738684991E-2</v>
      </c>
      <c r="O58" s="52">
        <f>IF('[1]Panel de Control'!$C$56="Precio",'Esc Precios'!O85,'Particip. Energético'!O85)</f>
        <v>9.5980001223166023E-2</v>
      </c>
      <c r="P58" s="52">
        <f>IF('[1]Panel de Control'!$C$56="Precio",'Esc Precios'!P85,'Particip. Energético'!P85)</f>
        <v>9.4267805199835616E-2</v>
      </c>
      <c r="Q58" s="52">
        <f>IF('[1]Panel de Control'!$C$56="Precio",'Esc Precios'!Q85,'Particip. Energético'!Q85)</f>
        <v>8.6632696622363919E-2</v>
      </c>
      <c r="R58" s="52">
        <f>IF('[1]Panel de Control'!$C$56="Precio",'Esc Precios'!R85,'Particip. Energético'!R85)</f>
        <v>8.5219598384626158E-2</v>
      </c>
      <c r="S58" s="52">
        <f>IF('[1]Panel de Control'!$C$56="Precio",'Esc Precios'!S85,'Particip. Energético'!S85)</f>
        <v>8.3780909413530419E-2</v>
      </c>
      <c r="T58" s="52">
        <f>IF('[1]Panel de Control'!$C$56="Precio",'Esc Precios'!T85,'Particip. Energético'!T85)</f>
        <v>8.2315115950124806E-2</v>
      </c>
      <c r="U58" s="52">
        <f>IF('[1]Panel de Control'!$C$56="Precio",'Esc Precios'!U85,'Particip. Energético'!U85)</f>
        <v>8.0820622767640266E-2</v>
      </c>
      <c r="V58" s="52">
        <f>IF('[1]Panel de Control'!$C$56="Precio",'Esc Precios'!V85,'Particip. Energético'!V85)</f>
        <v>7.9295750628131295E-2</v>
      </c>
      <c r="W58" s="52">
        <f>IF('[1]Panel de Control'!$C$56="Precio",'Esc Precios'!W85,'Particip. Energético'!W85)</f>
        <v>7.7738734022522155E-2</v>
      </c>
      <c r="X58" s="52">
        <f>IF('[1]Panel de Control'!$C$56="Precio",'Esc Precios'!X85,'Particip. Energético'!X85)</f>
        <v>7.6147719277112308E-2</v>
      </c>
      <c r="Y58" s="52">
        <f>IF('[1]Panel de Control'!$C$56="Precio",'Esc Precios'!Y85,'Particip. Energético'!Y85)</f>
        <v>7.4520763122160466E-2</v>
      </c>
      <c r="Z58" s="52">
        <f>IF('[1]Panel de Control'!$C$56="Precio",'Esc Precios'!Z85,'Particip. Energético'!Z85)</f>
        <v>7.2855831831787163E-2</v>
      </c>
      <c r="AA58" s="52">
        <f>IF('[1]Panel de Control'!$C$56="Precio",'Esc Precios'!AA85,'Particip. Energético'!AA85)</f>
        <v>7.1150801059010477E-2</v>
      </c>
      <c r="AB58" s="52">
        <f>IF('[1]Panel de Control'!$C$56="Precio",'Esc Precios'!AB85,'Particip. Energético'!AB85)</f>
        <v>6.9403456505086156E-2</v>
      </c>
      <c r="AC58" s="52">
        <f>IF('[1]Panel de Control'!$C$56="Precio",'Esc Precios'!AC85,'Particip. Energético'!AC85)</f>
        <v>6.7611495578204964E-2</v>
      </c>
      <c r="AD58" s="52">
        <f>IF('[1]Panel de Control'!$C$56="Precio",'Esc Precios'!AD85,'Particip. Energético'!AD85)</f>
        <v>6.5772530212640248E-2</v>
      </c>
      <c r="AE58" s="52">
        <f>IF('[1]Panel de Control'!$C$56="Precio",'Esc Precios'!AE85,'Particip. Energético'!AE85)</f>
        <v>6.3884091035146681E-2</v>
      </c>
      <c r="AF58" s="52">
        <f>IF('[1]Panel de Control'!$C$56="Precio",'Esc Precios'!AF85,'Particip. Energético'!AF85)</f>
        <v>6.1943633080145319E-2</v>
      </c>
      <c r="AG58" s="52">
        <f>IF('[1]Panel de Control'!$C$56="Precio",'Esc Precios'!AG85,'Particip. Energético'!AG85)</f>
        <v>5.9948543268182247E-2</v>
      </c>
      <c r="AH58" s="52">
        <f>IF('[1]Panel de Control'!$C$56="Precio",'Esc Precios'!AH85,'Particip. Energético'!AH85)</f>
        <v>5.7896149872320668E-2</v>
      </c>
      <c r="AI58" s="52">
        <f>IF('[1]Panel de Control'!$C$56="Precio",'Esc Precios'!AI85,'Particip. Energético'!AI85)</f>
        <v>5.5783734203325143E-2</v>
      </c>
      <c r="AJ58" s="52">
        <f>IF('[1]Panel de Control'!$C$56="Precio",'Esc Precios'!AJ85,'Particip. Energético'!AJ85)</f>
        <v>5.3608544745320993E-2</v>
      </c>
      <c r="AK58" s="52">
        <f>IF('[1]Panel de Control'!$C$56="Precio",'Esc Precios'!AK85,'Particip. Energético'!AK85)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Precios'!E86,'Particip. Energético'!E86)</f>
        <v>5.3228427920579441E-2</v>
      </c>
      <c r="F59" s="52">
        <f>IF('[1]Panel de Control'!$C$56="Precio",'Esc Precios'!F86,'Particip. Energético'!F86)</f>
        <v>5.3228427920579441E-2</v>
      </c>
      <c r="G59" s="52">
        <f>IF('[1]Panel de Control'!$C$56="Precio",'Esc Precios'!G86,'Particip. Energético'!G86)</f>
        <v>5.3228427920579441E-2</v>
      </c>
      <c r="H59" s="52">
        <f>IF('[1]Panel de Control'!$C$56="Precio",'Esc Precios'!H86,'Particip. Energético'!H86)</f>
        <v>5.3228427920579441E-2</v>
      </c>
      <c r="I59" s="52">
        <f>IF('[1]Panel de Control'!$C$56="Precio",'Esc Precios'!I86,'Particip. Energético'!I86)</f>
        <v>5.2721537090145897E-2</v>
      </c>
      <c r="J59" s="52">
        <f>IF('[1]Panel de Control'!$C$56="Precio",'Esc Precios'!J86,'Particip. Energético'!J86)</f>
        <v>5.2214640936869561E-2</v>
      </c>
      <c r="K59" s="52">
        <f>IF('[1]Panel de Control'!$C$56="Precio",'Esc Precios'!K86,'Particip. Energético'!K86)</f>
        <v>5.1707720169818602E-2</v>
      </c>
      <c r="L59" s="52">
        <f>IF('[1]Panel de Control'!$C$56="Precio",'Esc Precios'!L86,'Particip. Energético'!L86)</f>
        <v>5.1200631034629691E-2</v>
      </c>
      <c r="M59" s="52">
        <f>IF('[1]Panel de Control'!$C$56="Precio",'Esc Precios'!M86,'Particip. Energético'!M86)</f>
        <v>5.0692426634693026E-2</v>
      </c>
      <c r="N59" s="52">
        <f>IF('[1]Panel de Control'!$C$56="Precio",'Esc Precios'!N86,'Particip. Energético'!N86)</f>
        <v>5.0176836117535498E-2</v>
      </c>
      <c r="O59" s="52">
        <f>IF('[1]Panel de Control'!$C$56="Precio",'Esc Precios'!O86,'Particip. Energético'!O86)</f>
        <v>4.9612388712995448E-2</v>
      </c>
      <c r="P59" s="52">
        <f>IF('[1]Panel de Control'!$C$56="Precio",'Esc Precios'!P86,'Particip. Energético'!P86)</f>
        <v>4.8727348771551791E-2</v>
      </c>
      <c r="Q59" s="52">
        <f>IF('[1]Panel de Control'!$C$56="Precio",'Esc Precios'!Q86,'Particip. Energético'!Q86)</f>
        <v>4.4780735208475232E-2</v>
      </c>
      <c r="R59" s="52">
        <f>IF('[1]Panel de Control'!$C$56="Precio",'Esc Precios'!R86,'Particip. Energético'!R86)</f>
        <v>4.4050299928553881E-2</v>
      </c>
      <c r="S59" s="52">
        <f>IF('[1]Panel de Control'!$C$56="Precio",'Esc Precios'!S86,'Particip. Energético'!S86)</f>
        <v>4.3306636711618295E-2</v>
      </c>
      <c r="T59" s="52">
        <f>IF('[1]Panel de Control'!$C$56="Precio",'Esc Precios'!T86,'Particip. Energético'!T86)</f>
        <v>4.2548963090523417E-2</v>
      </c>
      <c r="U59" s="52">
        <f>IF('[1]Panel de Control'!$C$56="Precio",'Esc Precios'!U86,'Particip. Energético'!U86)</f>
        <v>4.1776454487132728E-2</v>
      </c>
      <c r="V59" s="52">
        <f>IF('[1]Panel de Control'!$C$56="Precio",'Esc Precios'!V86,'Particip. Energético'!V86)</f>
        <v>4.0988242897647187E-2</v>
      </c>
      <c r="W59" s="52">
        <f>IF('[1]Panel de Control'!$C$56="Precio",'Esc Precios'!W86,'Particip. Energético'!W86)</f>
        <v>4.0183415724427428E-2</v>
      </c>
      <c r="X59" s="52">
        <f>IF('[1]Panel de Control'!$C$56="Precio",'Esc Precios'!X86,'Particip. Energético'!X86)</f>
        <v>3.9361014797240017E-2</v>
      </c>
      <c r="Y59" s="52">
        <f>IF('[1]Panel de Control'!$C$56="Precio",'Esc Precios'!Y86,'Particip. Energético'!Y86)</f>
        <v>3.8520035633353641E-2</v>
      </c>
      <c r="Z59" s="52">
        <f>IF('[1]Panel de Control'!$C$56="Precio",'Esc Precios'!Z86,'Particip. Energético'!Z86)</f>
        <v>3.7659426992951869E-2</v>
      </c>
      <c r="AA59" s="52">
        <f>IF('[1]Panel de Control'!$C$56="Precio",'Esc Precios'!AA86,'Particip. Energético'!AA86)</f>
        <v>3.6778090793862517E-2</v>
      </c>
      <c r="AB59" s="52">
        <f>IF('[1]Panel de Control'!$C$56="Precio",'Esc Precios'!AB86,'Particip. Energético'!AB86)</f>
        <v>3.5874882457541876E-2</v>
      </c>
      <c r="AC59" s="52">
        <f>IF('[1]Panel de Control'!$C$56="Precio",'Esc Precios'!AC86,'Particip. Energético'!AC86)</f>
        <v>3.4948611766460962E-2</v>
      </c>
      <c r="AD59" s="52">
        <f>IF('[1]Panel de Control'!$C$56="Precio",'Esc Precios'!AD86,'Particip. Energético'!AD86)</f>
        <v>3.3998044321332493E-2</v>
      </c>
      <c r="AE59" s="52">
        <f>IF('[1]Panel de Control'!$C$56="Precio",'Esc Precios'!AE86,'Particip. Energético'!AE86)</f>
        <v>3.3021903694736558E-2</v>
      </c>
      <c r="AF59" s="52">
        <f>IF('[1]Panel de Control'!$C$56="Precio",'Esc Precios'!AF86,'Particip. Energético'!AF86)</f>
        <v>3.2018874385319175E-2</v>
      </c>
      <c r="AG59" s="52">
        <f>IF('[1]Panel de Control'!$C$56="Precio",'Esc Precios'!AG86,'Particip. Energético'!AG86)</f>
        <v>3.0987605683432989E-2</v>
      </c>
      <c r="AH59" s="52">
        <f>IF('[1]Panel de Control'!$C$56="Precio",'Esc Precios'!AH86,'Particip. Energético'!AH86)</f>
        <v>2.9926716564347491E-2</v>
      </c>
      <c r="AI59" s="52">
        <f>IF('[1]Panel de Control'!$C$56="Precio",'Esc Precios'!AI86,'Particip. Energético'!AI86)</f>
        <v>2.8834801728360459E-2</v>
      </c>
      <c r="AJ59" s="52">
        <f>IF('[1]Panel de Control'!$C$56="Precio",'Esc Precios'!AJ86,'Particip. Energético'!AJ86)</f>
        <v>2.771043890756832E-2</v>
      </c>
      <c r="AK59" s="52">
        <f>IF('[1]Panel de Control'!$C$56="Precio",'Esc Precios'!AK86,'Particip. Energético'!AK86)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Precios'!E87,'Particip. Energético'!E87)</f>
        <v>0</v>
      </c>
      <c r="F60" s="52">
        <f>IF('[1]Panel de Control'!$C$56="Precio",'Esc Precios'!F87,'Particip. Energético'!F87)</f>
        <v>0</v>
      </c>
      <c r="G60" s="52">
        <f>IF('[1]Panel de Control'!$C$56="Precio",'Esc Precios'!G87,'Particip. Energético'!G87)</f>
        <v>0</v>
      </c>
      <c r="H60" s="52">
        <f>IF('[1]Panel de Control'!$C$56="Precio",'Esc Precios'!H87,'Particip. Energético'!H87)</f>
        <v>0</v>
      </c>
      <c r="I60" s="52">
        <f>IF('[1]Panel de Control'!$C$56="Precio",'Esc Precios'!I87,'Particip. Energético'!I87)</f>
        <v>9.5229344588170558E-3</v>
      </c>
      <c r="J60" s="52">
        <f>IF('[1]Panel de Control'!$C$56="Precio",'Esc Precios'!J87,'Particip. Energético'!J87)</f>
        <v>1.9045868917634112E-2</v>
      </c>
      <c r="K60" s="52">
        <f>IF('[1]Panel de Control'!$C$56="Precio",'Esc Precios'!K87,'Particip. Energético'!K87)</f>
        <v>2.8568803376451166E-2</v>
      </c>
      <c r="L60" s="52">
        <f>IF('[1]Panel de Control'!$C$56="Precio",'Esc Precios'!L87,'Particip. Energético'!L87)</f>
        <v>3.8091737835268223E-2</v>
      </c>
      <c r="M60" s="52">
        <f>IF('[1]Panel de Control'!$C$56="Precio",'Esc Precios'!M87,'Particip. Energético'!M87)</f>
        <v>4.7614672294085281E-2</v>
      </c>
      <c r="N60" s="52">
        <f>IF('[1]Panel de Control'!$C$56="Precio",'Esc Precios'!N87,'Particip. Energético'!N87)</f>
        <v>5.7137606752902338E-2</v>
      </c>
      <c r="O60" s="52">
        <f>IF('[1]Panel de Control'!$C$56="Precio",'Esc Precios'!O87,'Particip. Energético'!O87)</f>
        <v>6.6660541211719396E-2</v>
      </c>
      <c r="P60" s="52">
        <f>IF('[1]Panel de Control'!$C$56="Precio",'Esc Precios'!P87,'Particip. Energético'!P87)</f>
        <v>7.6183475670536446E-2</v>
      </c>
      <c r="Q60" s="52">
        <f>IF('[1]Panel de Control'!$C$56="Precio",'Esc Precios'!Q87,'Particip. Energético'!Q87)</f>
        <v>8.5706410129353497E-2</v>
      </c>
      <c r="R60" s="52">
        <f>IF('[1]Panel de Control'!$C$56="Precio",'Esc Precios'!R87,'Particip. Energético'!R87)</f>
        <v>9.5229344588170547E-2</v>
      </c>
      <c r="S60" s="52">
        <f>IF('[1]Panel de Control'!$C$56="Precio",'Esc Precios'!S87,'Particip. Energético'!S87)</f>
        <v>0.1047522790469876</v>
      </c>
      <c r="T60" s="52">
        <f>IF('[1]Panel de Control'!$C$56="Precio",'Esc Precios'!T87,'Particip. Energético'!T87)</f>
        <v>0.11427521350580465</v>
      </c>
      <c r="U60" s="52">
        <f>IF('[1]Panel de Control'!$C$56="Precio",'Esc Precios'!U87,'Particip. Energético'!U87)</f>
        <v>0.1237981479646217</v>
      </c>
      <c r="V60" s="52">
        <f>IF('[1]Panel de Control'!$C$56="Precio",'Esc Precios'!V87,'Particip. Energético'!V87)</f>
        <v>0.13332108242343876</v>
      </c>
      <c r="W60" s="52">
        <f>IF('[1]Panel de Control'!$C$56="Precio",'Esc Precios'!W87,'Particip. Energético'!W87)</f>
        <v>0.14284401688225581</v>
      </c>
      <c r="X60" s="52">
        <f>IF('[1]Panel de Control'!$C$56="Precio",'Esc Precios'!X87,'Particip. Energético'!X87)</f>
        <v>0.15236695134107286</v>
      </c>
      <c r="Y60" s="52">
        <f>IF('[1]Panel de Control'!$C$56="Precio",'Esc Precios'!Y87,'Particip. Energético'!Y87)</f>
        <v>0.16188988579988992</v>
      </c>
      <c r="Z60" s="52">
        <f>IF('[1]Panel de Control'!$C$56="Precio",'Esc Precios'!Z87,'Particip. Energético'!Z87)</f>
        <v>0.17141282025870697</v>
      </c>
      <c r="AA60" s="52">
        <f>IF('[1]Panel de Control'!$C$56="Precio",'Esc Precios'!AA87,'Particip. Energético'!AA87)</f>
        <v>0.18093575471752402</v>
      </c>
      <c r="AB60" s="52">
        <f>IF('[1]Panel de Control'!$C$56="Precio",'Esc Precios'!AB87,'Particip. Energético'!AB87)</f>
        <v>0.19045868917634107</v>
      </c>
      <c r="AC60" s="52">
        <f>IF('[1]Panel de Control'!$C$56="Precio",'Esc Precios'!AC87,'Particip. Energético'!AC87)</f>
        <v>0.19998162363515812</v>
      </c>
      <c r="AD60" s="52">
        <f>IF('[1]Panel de Control'!$C$56="Precio",'Esc Precios'!AD87,'Particip. Energético'!AD87)</f>
        <v>0.20950455809397517</v>
      </c>
      <c r="AE60" s="52">
        <f>IF('[1]Panel de Control'!$C$56="Precio",'Esc Precios'!AE87,'Particip. Energético'!AE87)</f>
        <v>0.21902749255279222</v>
      </c>
      <c r="AF60" s="52">
        <f>IF('[1]Panel de Control'!$C$56="Precio",'Esc Precios'!AF87,'Particip. Energético'!AF87)</f>
        <v>0.22855042701160927</v>
      </c>
      <c r="AG60" s="52">
        <f>IF('[1]Panel de Control'!$C$56="Precio",'Esc Precios'!AG87,'Particip. Energético'!AG87)</f>
        <v>0.23807336147042632</v>
      </c>
      <c r="AH60" s="52">
        <f>IF('[1]Panel de Control'!$C$56="Precio",'Esc Precios'!AH87,'Particip. Energético'!AH87)</f>
        <v>0.24759629592924337</v>
      </c>
      <c r="AI60" s="52">
        <f>IF('[1]Panel de Control'!$C$56="Precio",'Esc Precios'!AI87,'Particip. Energético'!AI87)</f>
        <v>0.25711923038806045</v>
      </c>
      <c r="AJ60" s="52">
        <f>IF('[1]Panel de Control'!$C$56="Precio",'Esc Precios'!AJ87,'Particip. Energético'!AJ87)</f>
        <v>0.26664216484687753</v>
      </c>
      <c r="AK60" s="52">
        <f>IF('[1]Panel de Control'!$C$56="Precio",'Esc Precios'!AK87,'Particip. Energético'!AK87)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Precios'!E88,'Particip. Energético'!E88)</f>
        <v>0</v>
      </c>
      <c r="F61" s="52">
        <f>IF('[1]Panel de Control'!$C$56="Precio",'Esc Precios'!F88,'Particip. Energético'!F88)</f>
        <v>0</v>
      </c>
      <c r="G61" s="52">
        <f>IF('[1]Panel de Control'!$C$56="Precio",'Esc Precios'!G88,'Particip. Energético'!G88)</f>
        <v>0</v>
      </c>
      <c r="H61" s="52">
        <f>IF('[1]Panel de Control'!$C$56="Precio",'Esc Precios'!H88,'Particip. Energético'!H88)</f>
        <v>0</v>
      </c>
      <c r="I61" s="52">
        <f>IF('[1]Panel de Control'!$C$56="Precio",'Esc Precios'!I88,'Particip. Energético'!I88)</f>
        <v>0</v>
      </c>
      <c r="J61" s="52">
        <f>IF('[1]Panel de Control'!$C$56="Precio",'Esc Precios'!J88,'Particip. Energético'!J88)</f>
        <v>0</v>
      </c>
      <c r="K61" s="52">
        <f>IF('[1]Panel de Control'!$C$56="Precio",'Esc Precios'!K88,'Particip. Energético'!K88)</f>
        <v>0</v>
      </c>
      <c r="L61" s="52">
        <f>IF('[1]Panel de Control'!$C$56="Precio",'Esc Precios'!L88,'Particip. Energético'!L88)</f>
        <v>0</v>
      </c>
      <c r="M61" s="52">
        <f>IF('[1]Panel de Control'!$C$56="Precio",'Esc Precios'!M88,'Particip. Energético'!M88)</f>
        <v>0</v>
      </c>
      <c r="N61" s="52">
        <f>IF('[1]Panel de Control'!$C$56="Precio",'Esc Precios'!N88,'Particip. Energético'!N88)</f>
        <v>0</v>
      </c>
      <c r="O61" s="52">
        <f>IF('[1]Panel de Control'!$C$56="Precio",'Esc Precios'!O88,'Particip. Energético'!O88)</f>
        <v>0</v>
      </c>
      <c r="P61" s="52">
        <f>IF('[1]Panel de Control'!$C$56="Precio",'Esc Precios'!P88,'Particip. Energético'!P88)</f>
        <v>0</v>
      </c>
      <c r="Q61" s="52">
        <f>IF('[1]Panel de Control'!$C$56="Precio",'Esc Precios'!Q88,'Particip. Energético'!Q88)</f>
        <v>0</v>
      </c>
      <c r="R61" s="52">
        <f>IF('[1]Panel de Control'!$C$56="Precio",'Esc Precios'!R88,'Particip. Energético'!R88)</f>
        <v>0</v>
      </c>
      <c r="S61" s="52">
        <f>IF('[1]Panel de Control'!$C$56="Precio",'Esc Precios'!S88,'Particip. Energético'!S88)</f>
        <v>0</v>
      </c>
      <c r="T61" s="52">
        <f>IF('[1]Panel de Control'!$C$56="Precio",'Esc Precios'!T88,'Particip. Energético'!T88)</f>
        <v>0</v>
      </c>
      <c r="U61" s="52">
        <f>IF('[1]Panel de Control'!$C$56="Precio",'Esc Precios'!U88,'Particip. Energético'!U88)</f>
        <v>0</v>
      </c>
      <c r="V61" s="52">
        <f>IF('[1]Panel de Control'!$C$56="Precio",'Esc Precios'!V88,'Particip. Energético'!V88)</f>
        <v>0</v>
      </c>
      <c r="W61" s="52">
        <f>IF('[1]Panel de Control'!$C$56="Precio",'Esc Precios'!W88,'Particip. Energético'!W88)</f>
        <v>0</v>
      </c>
      <c r="X61" s="52">
        <f>IF('[1]Panel de Control'!$C$56="Precio",'Esc Precios'!X88,'Particip. Energético'!X88)</f>
        <v>0</v>
      </c>
      <c r="Y61" s="52">
        <f>IF('[1]Panel de Control'!$C$56="Precio",'Esc Precios'!Y88,'Particip. Energético'!Y88)</f>
        <v>0</v>
      </c>
      <c r="Z61" s="52">
        <f>IF('[1]Panel de Control'!$C$56="Precio",'Esc Precios'!Z88,'Particip. Energético'!Z88)</f>
        <v>0</v>
      </c>
      <c r="AA61" s="52">
        <f>IF('[1]Panel de Control'!$C$56="Precio",'Esc Precios'!AA88,'Particip. Energético'!AA88)</f>
        <v>0</v>
      </c>
      <c r="AB61" s="52">
        <f>IF('[1]Panel de Control'!$C$56="Precio",'Esc Precios'!AB88,'Particip. Energético'!AB88)</f>
        <v>0</v>
      </c>
      <c r="AC61" s="52">
        <f>IF('[1]Panel de Control'!$C$56="Precio",'Esc Precios'!AC88,'Particip. Energético'!AC88)</f>
        <v>0</v>
      </c>
      <c r="AD61" s="52">
        <f>IF('[1]Panel de Control'!$C$56="Precio",'Esc Precios'!AD88,'Particip. Energético'!AD88)</f>
        <v>0</v>
      </c>
      <c r="AE61" s="52">
        <f>IF('[1]Panel de Control'!$C$56="Precio",'Esc Precios'!AE88,'Particip. Energético'!AE88)</f>
        <v>0</v>
      </c>
      <c r="AF61" s="52">
        <f>IF('[1]Panel de Control'!$C$56="Precio",'Esc Precios'!AF88,'Particip. Energético'!AF88)</f>
        <v>0</v>
      </c>
      <c r="AG61" s="52">
        <f>IF('[1]Panel de Control'!$C$56="Precio",'Esc Precios'!AG88,'Particip. Energético'!AG88)</f>
        <v>0</v>
      </c>
      <c r="AH61" s="52">
        <f>IF('[1]Panel de Control'!$C$56="Precio",'Esc Precios'!AH88,'Particip. Energético'!AH88)</f>
        <v>0</v>
      </c>
      <c r="AI61" s="52">
        <f>IF('[1]Panel de Control'!$C$56="Precio",'Esc Precios'!AI88,'Particip. Energético'!AI88)</f>
        <v>0</v>
      </c>
      <c r="AJ61" s="52">
        <f>IF('[1]Panel de Control'!$C$56="Precio",'Esc Precios'!AJ88,'Particip. Energético'!AJ88)</f>
        <v>0</v>
      </c>
      <c r="AK61" s="52">
        <f>IF('[1]Panel de Control'!$C$56="Precio",'Esc Precios'!AK88,'Particip. Energético'!AK88)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Precios'!E89,'Particip. Energético'!E89)</f>
        <v>0.35860172083602249</v>
      </c>
      <c r="F62" s="52">
        <f>IF('[1]Panel de Control'!$C$56="Precio",'Esc Precios'!F89,'Particip. Energético'!F89)</f>
        <v>0.35860172083602249</v>
      </c>
      <c r="G62" s="52">
        <f>IF('[1]Panel de Control'!$C$56="Precio",'Esc Precios'!G89,'Particip. Energético'!G89)</f>
        <v>0.35860172083602249</v>
      </c>
      <c r="H62" s="52">
        <f>IF('[1]Panel de Control'!$C$56="Precio",'Esc Precios'!H89,'Particip. Energético'!H89)</f>
        <v>0.35860172083602249</v>
      </c>
      <c r="I62" s="52">
        <f>IF('[1]Panel de Control'!$C$56="Precio",'Esc Precios'!I89,'Particip. Energético'!I89)</f>
        <v>0.35518678015168204</v>
      </c>
      <c r="J62" s="52">
        <f>IF('[1]Panel de Control'!$C$56="Precio",'Esc Precios'!J89,'Particip. Energético'!J89)</f>
        <v>0.35177180360716948</v>
      </c>
      <c r="K62" s="52">
        <f>IF('[1]Panel de Control'!$C$56="Precio",'Esc Precios'!K89,'Particip. Energético'!K89)</f>
        <v>0.34835666123882408</v>
      </c>
      <c r="L62" s="52">
        <f>IF('[1]Panel de Control'!$C$56="Precio",'Esc Precios'!L89,'Particip. Energético'!L89)</f>
        <v>0.34494038456863352</v>
      </c>
      <c r="M62" s="52">
        <f>IF('[1]Panel de Control'!$C$56="Precio",'Esc Precios'!M89,'Particip. Energético'!M89)</f>
        <v>0.34151659432208242</v>
      </c>
      <c r="N62" s="52">
        <f>IF('[1]Panel de Control'!$C$56="Precio",'Esc Precios'!N89,'Particip. Energético'!N89)</f>
        <v>0.33804304355377313</v>
      </c>
      <c r="O62" s="52">
        <f>IF('[1]Panel de Control'!$C$56="Precio",'Esc Precios'!O89,'Particip. Energético'!O89)</f>
        <v>0.3342403422812219</v>
      </c>
      <c r="P62" s="52">
        <f>IF('[1]Panel de Control'!$C$56="Precio",'Esc Precios'!P89,'Particip. Energético'!P89)</f>
        <v>0.32827779823457343</v>
      </c>
      <c r="Q62" s="52">
        <f>IF('[1]Panel de Control'!$C$56="Precio",'Esc Precios'!Q89,'Particip. Energético'!Q89)</f>
        <v>0.30168932905592871</v>
      </c>
      <c r="R62" s="52">
        <f>IF('[1]Panel de Control'!$C$56="Precio",'Esc Precios'!R89,'Particip. Energético'!R89)</f>
        <v>0.29676836184776761</v>
      </c>
      <c r="S62" s="52">
        <f>IF('[1]Panel de Control'!$C$56="Precio",'Esc Precios'!S89,'Particip. Energético'!S89)</f>
        <v>0.29175827758013795</v>
      </c>
      <c r="T62" s="52">
        <f>IF('[1]Panel de Control'!$C$56="Precio",'Esc Precios'!T89,'Particip. Energético'!T89)</f>
        <v>0.28665380474539476</v>
      </c>
      <c r="U62" s="52">
        <f>IF('[1]Panel de Control'!$C$56="Precio",'Esc Precios'!U89,'Particip. Energético'!U89)</f>
        <v>0.28144938813271797</v>
      </c>
      <c r="V62" s="52">
        <f>IF('[1]Panel de Control'!$C$56="Precio",'Esc Precios'!V89,'Particip. Energético'!V89)</f>
        <v>0.27613917997112897</v>
      </c>
      <c r="W62" s="52">
        <f>IF('[1]Panel de Control'!$C$56="Precio",'Esc Precios'!W89,'Particip. Energético'!W89)</f>
        <v>0.27071703205943737</v>
      </c>
      <c r="X62" s="52">
        <f>IF('[1]Panel de Control'!$C$56="Precio",'Esc Precios'!X89,'Particip. Energético'!X89)</f>
        <v>0.26517648917234365</v>
      </c>
      <c r="Y62" s="52">
        <f>IF('[1]Panel de Control'!$C$56="Precio",'Esc Precios'!Y89,'Particip. Energético'!Y89)</f>
        <v>0.2595107840756824</v>
      </c>
      <c r="Z62" s="52">
        <f>IF('[1]Panel de Control'!$C$56="Precio",'Esc Precios'!Z89,'Particip. Energético'!Z89)</f>
        <v>0.25371283453122279</v>
      </c>
      <c r="AA62" s="52">
        <f>IF('[1]Panel de Control'!$C$56="Precio",'Esc Precios'!AA89,'Particip. Energético'!AA89)</f>
        <v>0.24777524272219761</v>
      </c>
      <c r="AB62" s="52">
        <f>IF('[1]Panel de Control'!$C$56="Precio",'Esc Precios'!AB89,'Particip. Energético'!AB89)</f>
        <v>0.24169029758421057</v>
      </c>
      <c r="AC62" s="52">
        <f>IF('[1]Panel de Control'!$C$56="Precio",'Esc Precios'!AC89,'Particip. Energético'!AC89)</f>
        <v>0.23544998058147665</v>
      </c>
      <c r="AD62" s="52">
        <f>IF('[1]Panel de Control'!$C$56="Precio",'Esc Precios'!AD89,'Particip. Energético'!AD89)</f>
        <v>0.22904597552420952</v>
      </c>
      <c r="AE62" s="52">
        <f>IF('[1]Panel de Control'!$C$56="Precio",'Esc Precios'!AE89,'Particip. Energético'!AE89)</f>
        <v>0.22246968307767045</v>
      </c>
      <c r="AF62" s="52">
        <f>IF('[1]Panel de Control'!$C$56="Precio",'Esc Precios'!AF89,'Particip. Energético'!AF89)</f>
        <v>0.21571224066470421</v>
      </c>
      <c r="AG62" s="52">
        <f>IF('[1]Panel de Control'!$C$56="Precio",'Esc Precios'!AG89,'Particip. Energético'!AG89)</f>
        <v>0.20876454850869114</v>
      </c>
      <c r="AH62" s="52">
        <f>IF('[1]Panel de Control'!$C$56="Precio",'Esc Precios'!AH89,'Particip. Energético'!AH89)</f>
        <v>0.20161730259927016</v>
      </c>
      <c r="AI62" s="52">
        <f>IF('[1]Panel de Control'!$C$56="Precio",'Esc Precios'!AI89,'Particip. Energético'!AI89)</f>
        <v>0.19426103538477396</v>
      </c>
      <c r="AJ62" s="52">
        <f>IF('[1]Panel de Control'!$C$56="Precio",'Esc Precios'!AJ89,'Particip. Energético'!AJ89)</f>
        <v>0.18668616499818833</v>
      </c>
      <c r="AK62" s="52">
        <f>IF('[1]Panel de Control'!$C$56="Precio",'Esc Precios'!AK89,'Particip. Energético'!AK89)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Precios'!E90,'Particip. Energético'!E90)</f>
        <v>0</v>
      </c>
      <c r="F63" s="52">
        <f>IF('[1]Panel de Control'!$C$56="Precio",'Esc Precios'!F90,'Particip. Energético'!F90)</f>
        <v>0</v>
      </c>
      <c r="G63" s="52">
        <f>IF('[1]Panel de Control'!$C$56="Precio",'Esc Precios'!G90,'Particip. Energético'!G90)</f>
        <v>0</v>
      </c>
      <c r="H63" s="52">
        <f>IF('[1]Panel de Control'!$C$56="Precio",'Esc Precios'!H90,'Particip. Energético'!H90)</f>
        <v>0</v>
      </c>
      <c r="I63" s="52">
        <f>IF('[1]Panel de Control'!$C$56="Precio",'Esc Precios'!I90,'Particip. Energético'!I90)</f>
        <v>0</v>
      </c>
      <c r="J63" s="52">
        <f>IF('[1]Panel de Control'!$C$56="Precio",'Esc Precios'!J90,'Particip. Energético'!J90)</f>
        <v>0</v>
      </c>
      <c r="K63" s="52">
        <f>IF('[1]Panel de Control'!$C$56="Precio",'Esc Precios'!K90,'Particip. Energético'!K90)</f>
        <v>0</v>
      </c>
      <c r="L63" s="52">
        <f>IF('[1]Panel de Control'!$C$56="Precio",'Esc Precios'!L90,'Particip. Energético'!L90)</f>
        <v>0</v>
      </c>
      <c r="M63" s="52">
        <f>IF('[1]Panel de Control'!$C$56="Precio",'Esc Precios'!M90,'Particip. Energético'!M90)</f>
        <v>0</v>
      </c>
      <c r="N63" s="52">
        <f>IF('[1]Panel de Control'!$C$56="Precio",'Esc Precios'!N90,'Particip. Energético'!N90)</f>
        <v>0</v>
      </c>
      <c r="O63" s="52">
        <f>IF('[1]Panel de Control'!$C$56="Precio",'Esc Precios'!O90,'Particip. Energético'!O90)</f>
        <v>0</v>
      </c>
      <c r="P63" s="52">
        <f>IF('[1]Panel de Control'!$C$56="Precio",'Esc Precios'!P90,'Particip. Energético'!P90)</f>
        <v>0</v>
      </c>
      <c r="Q63" s="52">
        <f>IF('[1]Panel de Control'!$C$56="Precio",'Esc Precios'!Q90,'Particip. Energético'!Q90)</f>
        <v>0</v>
      </c>
      <c r="R63" s="52">
        <f>IF('[1]Panel de Control'!$C$56="Precio",'Esc Precios'!R90,'Particip. Energético'!R90)</f>
        <v>0</v>
      </c>
      <c r="S63" s="52">
        <f>IF('[1]Panel de Control'!$C$56="Precio",'Esc Precios'!S90,'Particip. Energético'!S90)</f>
        <v>0</v>
      </c>
      <c r="T63" s="52">
        <f>IF('[1]Panel de Control'!$C$56="Precio",'Esc Precios'!T90,'Particip. Energético'!T90)</f>
        <v>0</v>
      </c>
      <c r="U63" s="52">
        <f>IF('[1]Panel de Control'!$C$56="Precio",'Esc Precios'!U90,'Particip. Energético'!U90)</f>
        <v>0</v>
      </c>
      <c r="V63" s="52">
        <f>IF('[1]Panel de Control'!$C$56="Precio",'Esc Precios'!V90,'Particip. Energético'!V90)</f>
        <v>0</v>
      </c>
      <c r="W63" s="52">
        <f>IF('[1]Panel de Control'!$C$56="Precio",'Esc Precios'!W90,'Particip. Energético'!W90)</f>
        <v>0</v>
      </c>
      <c r="X63" s="52">
        <f>IF('[1]Panel de Control'!$C$56="Precio",'Esc Precios'!X90,'Particip. Energético'!X90)</f>
        <v>0</v>
      </c>
      <c r="Y63" s="52">
        <f>IF('[1]Panel de Control'!$C$56="Precio",'Esc Precios'!Y90,'Particip. Energético'!Y90)</f>
        <v>0</v>
      </c>
      <c r="Z63" s="52">
        <f>IF('[1]Panel de Control'!$C$56="Precio",'Esc Precios'!Z90,'Particip. Energético'!Z90)</f>
        <v>0</v>
      </c>
      <c r="AA63" s="52">
        <f>IF('[1]Panel de Control'!$C$56="Precio",'Esc Precios'!AA90,'Particip. Energético'!AA90)</f>
        <v>0</v>
      </c>
      <c r="AB63" s="52">
        <f>IF('[1]Panel de Control'!$C$56="Precio",'Esc Precios'!AB90,'Particip. Energético'!AB90)</f>
        <v>0</v>
      </c>
      <c r="AC63" s="52">
        <f>IF('[1]Panel de Control'!$C$56="Precio",'Esc Precios'!AC90,'Particip. Energético'!AC90)</f>
        <v>0</v>
      </c>
      <c r="AD63" s="52">
        <f>IF('[1]Panel de Control'!$C$56="Precio",'Esc Precios'!AD90,'Particip. Energético'!AD90)</f>
        <v>0</v>
      </c>
      <c r="AE63" s="52">
        <f>IF('[1]Panel de Control'!$C$56="Precio",'Esc Precios'!AE90,'Particip. Energético'!AE90)</f>
        <v>0</v>
      </c>
      <c r="AF63" s="52">
        <f>IF('[1]Panel de Control'!$C$56="Precio",'Esc Precios'!AF90,'Particip. Energético'!AF90)</f>
        <v>0</v>
      </c>
      <c r="AG63" s="52">
        <f>IF('[1]Panel de Control'!$C$56="Precio",'Esc Precios'!AG90,'Particip. Energético'!AG90)</f>
        <v>0</v>
      </c>
      <c r="AH63" s="52">
        <f>IF('[1]Panel de Control'!$C$56="Precio",'Esc Precios'!AH90,'Particip. Energético'!AH90)</f>
        <v>0</v>
      </c>
      <c r="AI63" s="52">
        <f>IF('[1]Panel de Control'!$C$56="Precio",'Esc Precios'!AI90,'Particip. Energético'!AI90)</f>
        <v>0</v>
      </c>
      <c r="AJ63" s="52">
        <f>IF('[1]Panel de Control'!$C$56="Precio",'Esc Precios'!AJ90,'Particip. Energético'!AJ90)</f>
        <v>0</v>
      </c>
      <c r="AK63" s="52">
        <f>IF('[1]Panel de Control'!$C$56="Precio",'Esc Precios'!AK90,'Particip. Energético'!AK90)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Precios'!E91,'Particip. Energético'!E91)</f>
        <v>0</v>
      </c>
      <c r="F64" s="52">
        <f>IF('[1]Panel de Control'!$C$56="Precio",'Esc Precios'!F91,'Particip. Energético'!F91)</f>
        <v>0</v>
      </c>
      <c r="G64" s="52">
        <f>IF('[1]Panel de Control'!$C$56="Precio",'Esc Precios'!G91,'Particip. Energético'!G91)</f>
        <v>0</v>
      </c>
      <c r="H64" s="52">
        <f>IF('[1]Panel de Control'!$C$56="Precio",'Esc Precios'!H91,'Particip. Energético'!H91)</f>
        <v>0</v>
      </c>
      <c r="I64" s="52">
        <f>IF('[1]Panel de Control'!$C$56="Precio",'Esc Precios'!I91,'Particip. Energético'!I91)</f>
        <v>0</v>
      </c>
      <c r="J64" s="52">
        <f>IF('[1]Panel de Control'!$C$56="Precio",'Esc Precios'!J91,'Particip. Energético'!J91)</f>
        <v>0</v>
      </c>
      <c r="K64" s="52">
        <f>IF('[1]Panel de Control'!$C$56="Precio",'Esc Precios'!K91,'Particip. Energético'!K91)</f>
        <v>0</v>
      </c>
      <c r="L64" s="52">
        <f>IF('[1]Panel de Control'!$C$56="Precio",'Esc Precios'!L91,'Particip. Energético'!L91)</f>
        <v>0</v>
      </c>
      <c r="M64" s="52">
        <f>IF('[1]Panel de Control'!$C$56="Precio",'Esc Precios'!M91,'Particip. Energético'!M91)</f>
        <v>0</v>
      </c>
      <c r="N64" s="52">
        <f>IF('[1]Panel de Control'!$C$56="Precio",'Esc Precios'!N91,'Particip. Energético'!N91)</f>
        <v>0</v>
      </c>
      <c r="O64" s="52">
        <f>IF('[1]Panel de Control'!$C$56="Precio",'Esc Precios'!O91,'Particip. Energético'!O91)</f>
        <v>0</v>
      </c>
      <c r="P64" s="52">
        <f>IF('[1]Panel de Control'!$C$56="Precio",'Esc Precios'!P91,'Particip. Energético'!P91)</f>
        <v>0</v>
      </c>
      <c r="Q64" s="52">
        <f>IF('[1]Panel de Control'!$C$56="Precio",'Esc Precios'!Q91,'Particip. Energético'!Q91)</f>
        <v>0</v>
      </c>
      <c r="R64" s="52">
        <f>IF('[1]Panel de Control'!$C$56="Precio",'Esc Precios'!R91,'Particip. Energético'!R91)</f>
        <v>0</v>
      </c>
      <c r="S64" s="52">
        <f>IF('[1]Panel de Control'!$C$56="Precio",'Esc Precios'!S91,'Particip. Energético'!S91)</f>
        <v>0</v>
      </c>
      <c r="T64" s="52">
        <f>IF('[1]Panel de Control'!$C$56="Precio",'Esc Precios'!T91,'Particip. Energético'!T91)</f>
        <v>0</v>
      </c>
      <c r="U64" s="52">
        <f>IF('[1]Panel de Control'!$C$56="Precio",'Esc Precios'!U91,'Particip. Energético'!U91)</f>
        <v>0</v>
      </c>
      <c r="V64" s="52">
        <f>IF('[1]Panel de Control'!$C$56="Precio",'Esc Precios'!V91,'Particip. Energético'!V91)</f>
        <v>0</v>
      </c>
      <c r="W64" s="52">
        <f>IF('[1]Panel de Control'!$C$56="Precio",'Esc Precios'!W91,'Particip. Energético'!W91)</f>
        <v>0</v>
      </c>
      <c r="X64" s="52">
        <f>IF('[1]Panel de Control'!$C$56="Precio",'Esc Precios'!X91,'Particip. Energético'!X91)</f>
        <v>0</v>
      </c>
      <c r="Y64" s="52">
        <f>IF('[1]Panel de Control'!$C$56="Precio",'Esc Precios'!Y91,'Particip. Energético'!Y91)</f>
        <v>0</v>
      </c>
      <c r="Z64" s="52">
        <f>IF('[1]Panel de Control'!$C$56="Precio",'Esc Precios'!Z91,'Particip. Energético'!Z91)</f>
        <v>0</v>
      </c>
      <c r="AA64" s="52">
        <f>IF('[1]Panel de Control'!$C$56="Precio",'Esc Precios'!AA91,'Particip. Energético'!AA91)</f>
        <v>0</v>
      </c>
      <c r="AB64" s="52">
        <f>IF('[1]Panel de Control'!$C$56="Precio",'Esc Precios'!AB91,'Particip. Energético'!AB91)</f>
        <v>0</v>
      </c>
      <c r="AC64" s="52">
        <f>IF('[1]Panel de Control'!$C$56="Precio",'Esc Precios'!AC91,'Particip. Energético'!AC91)</f>
        <v>0</v>
      </c>
      <c r="AD64" s="52">
        <f>IF('[1]Panel de Control'!$C$56="Precio",'Esc Precios'!AD91,'Particip. Energético'!AD91)</f>
        <v>0</v>
      </c>
      <c r="AE64" s="52">
        <f>IF('[1]Panel de Control'!$C$56="Precio",'Esc Precios'!AE91,'Particip. Energético'!AE91)</f>
        <v>0</v>
      </c>
      <c r="AF64" s="52">
        <f>IF('[1]Panel de Control'!$C$56="Precio",'Esc Precios'!AF91,'Particip. Energético'!AF91)</f>
        <v>0</v>
      </c>
      <c r="AG64" s="52">
        <f>IF('[1]Panel de Control'!$C$56="Precio",'Esc Precios'!AG91,'Particip. Energético'!AG91)</f>
        <v>0</v>
      </c>
      <c r="AH64" s="52">
        <f>IF('[1]Panel de Control'!$C$56="Precio",'Esc Precios'!AH91,'Particip. Energético'!AH91)</f>
        <v>0</v>
      </c>
      <c r="AI64" s="52">
        <f>IF('[1]Panel de Control'!$C$56="Precio",'Esc Precios'!AI91,'Particip. Energético'!AI91)</f>
        <v>0</v>
      </c>
      <c r="AJ64" s="52">
        <f>IF('[1]Panel de Control'!$C$56="Precio",'Esc Precios'!AJ91,'Particip. Energético'!AJ91)</f>
        <v>0</v>
      </c>
      <c r="AK64" s="52">
        <f>IF('[1]Panel de Control'!$C$56="Precio",'Esc Precios'!AK91,'Particip. Energético'!AK91)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Precios'!E92,'Particip. Energético'!E92)</f>
        <v>0</v>
      </c>
      <c r="F65" s="52">
        <f>IF('[1]Panel de Control'!$C$56="Precio",'Esc Precios'!F92,'Particip. Energético'!F92)</f>
        <v>0</v>
      </c>
      <c r="G65" s="52">
        <f>IF('[1]Panel de Control'!$C$56="Precio",'Esc Precios'!G92,'Particip. Energético'!G92)</f>
        <v>0</v>
      </c>
      <c r="H65" s="52">
        <f>IF('[1]Panel de Control'!$C$56="Precio",'Esc Precios'!H92,'Particip. Energético'!H92)</f>
        <v>0</v>
      </c>
      <c r="I65" s="52">
        <f>IF('[1]Panel de Control'!$C$56="Precio",'Esc Precios'!I92,'Particip. Energético'!I92)</f>
        <v>0</v>
      </c>
      <c r="J65" s="52">
        <f>IF('[1]Panel de Control'!$C$56="Precio",'Esc Precios'!J92,'Particip. Energético'!J92)</f>
        <v>9.9999999999999903E-8</v>
      </c>
      <c r="K65" s="52">
        <f>IF('[1]Panel de Control'!$C$56="Precio",'Esc Precios'!K92,'Particip. Energético'!K92)</f>
        <v>6.6241783912806007E-7</v>
      </c>
      <c r="L65" s="52">
        <f>IF('[1]Panel de Control'!$C$56="Precio",'Esc Precios'!L92,'Particip. Energético'!L92)</f>
        <v>4.3879600562251737E-6</v>
      </c>
      <c r="M65" s="52">
        <f>IF('[1]Panel de Control'!$C$56="Precio",'Esc Precios'!M92,'Particip. Energético'!M92)</f>
        <v>2.9065929224896882E-5</v>
      </c>
      <c r="N65" s="52">
        <f>IF('[1]Panel de Control'!$C$56="Precio",'Esc Precios'!N92,'Particip. Energético'!N92)</f>
        <v>1.9250653913663269E-4</v>
      </c>
      <c r="O65" s="52">
        <f>IF('[1]Panel de Control'!$C$56="Precio",'Esc Precios'!O92,'Particip. Energético'!O92)</f>
        <v>1.2738192202547179E-3</v>
      </c>
      <c r="P65" s="52">
        <f>IF('[1]Panel de Control'!$C$56="Precio",'Esc Precios'!P92,'Particip. Energético'!P92)</f>
        <v>8.377988983290667E-3</v>
      </c>
      <c r="Q65" s="52">
        <f>IF('[1]Panel de Control'!$C$56="Precio",'Esc Precios'!Q92,'Particip. Energético'!Q92)</f>
        <v>5.2999999999999964E-2</v>
      </c>
      <c r="R65" s="52">
        <f>IF('[1]Panel de Control'!$C$56="Precio",'Esc Precios'!R92,'Particip. Energético'!R92)</f>
        <v>5.5542399509892405E-2</v>
      </c>
      <c r="S65" s="52">
        <f>IF('[1]Panel de Control'!$C$56="Precio",'Esc Precios'!S92,'Particip. Energético'!S92)</f>
        <v>5.8199262290142391E-2</v>
      </c>
      <c r="T65" s="52">
        <f>IF('[1]Panel de Control'!$C$56="Precio",'Esc Precios'!T92,'Particip. Energético'!T92)</f>
        <v>6.0975010639593E-2</v>
      </c>
      <c r="U65" s="52">
        <f>IF('[1]Panel de Control'!$C$56="Precio",'Esc Precios'!U92,'Particip. Energético'!U92)</f>
        <v>6.3874166578128153E-2</v>
      </c>
      <c r="V65" s="52">
        <f>IF('[1]Panel de Control'!$C$56="Precio",'Esc Precios'!V92,'Particip. Energético'!V92)</f>
        <v>6.6901346747900228E-2</v>
      </c>
      <c r="W65" s="52">
        <f>IF('[1]Panel de Control'!$C$56="Precio",'Esc Precios'!W92,'Particip. Energético'!W92)</f>
        <v>7.0061256381072912E-2</v>
      </c>
      <c r="X65" s="52">
        <f>IF('[1]Panel de Control'!$C$56="Precio",'Esc Precios'!X92,'Particip. Energético'!X92)</f>
        <v>7.3358682264357031E-2</v>
      </c>
      <c r="Y65" s="52">
        <f>IF('[1]Panel de Control'!$C$56="Precio",'Esc Precios'!Y92,'Particip. Energético'!Y92)</f>
        <v>7.6798484629974587E-2</v>
      </c>
      <c r="Z65" s="52">
        <f>IF('[1]Panel de Control'!$C$56="Precio",'Esc Precios'!Z92,'Particip. Energético'!Z92)</f>
        <v>8.0385587902734687E-2</v>
      </c>
      <c r="AA65" s="52">
        <f>IF('[1]Panel de Control'!$C$56="Precio",'Esc Precios'!AA92,'Particip. Energético'!AA92)</f>
        <v>8.4124970233759394E-2</v>
      </c>
      <c r="AB65" s="52">
        <f>IF('[1]Panel de Control'!$C$56="Precio",'Esc Precios'!AB92,'Particip. Energético'!AB92)</f>
        <v>8.8021651753181038E-2</v>
      </c>
      <c r="AC65" s="52">
        <f>IF('[1]Panel de Control'!$C$56="Precio",'Esc Precios'!AC92,'Particip. Energético'!AC92)</f>
        <v>9.2080681476971751E-2</v>
      </c>
      <c r="AD65" s="52">
        <f>IF('[1]Panel de Control'!$C$56="Precio",'Esc Precios'!AD92,'Particip. Energético'!AD92)</f>
        <v>9.6307122807095483E-2</v>
      </c>
      <c r="AE65" s="52">
        <f>IF('[1]Panel de Control'!$C$56="Precio",'Esc Precios'!AE92,'Particip. Energético'!AE92)</f>
        <v>0.10070603756952731</v>
      </c>
      <c r="AF65" s="52">
        <f>IF('[1]Panel de Control'!$C$56="Precio",'Esc Precios'!AF92,'Particip. Energético'!AF92)</f>
        <v>0.1052824685414991</v>
      </c>
      <c r="AG65" s="52">
        <f>IF('[1]Panel de Control'!$C$56="Precio",'Esc Precios'!AG92,'Particip. Energético'!AG92)</f>
        <v>0.11004142042773479</v>
      </c>
      <c r="AH65" s="52">
        <f>IF('[1]Panel de Control'!$C$56="Precio",'Esc Precios'!AH92,'Particip. Energético'!AH92)</f>
        <v>0.11498783925556323</v>
      </c>
      <c r="AI65" s="52">
        <f>IF('[1]Panel de Control'!$C$56="Precio",'Esc Precios'!AI92,'Particip. Energético'!AI92)</f>
        <v>0.12012659017074631</v>
      </c>
      <c r="AJ65" s="52">
        <f>IF('[1]Panel de Control'!$C$56="Precio",'Esc Precios'!AJ92,'Particip. Energético'!AJ92)</f>
        <v>0.1254624336297416</v>
      </c>
      <c r="AK65" s="52">
        <f>IF('[1]Panel de Control'!$C$56="Precio",'Esc Precios'!AK92,'Particip. Energético'!AK92)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Precios'!E93,'Particip. Energético'!E93)</f>
        <v>0</v>
      </c>
      <c r="F66" s="52">
        <f>IF('[1]Panel de Control'!$C$56="Precio",'Esc Precios'!F93,'Particip. Energético'!F93)</f>
        <v>0</v>
      </c>
      <c r="G66" s="52">
        <f>IF('[1]Panel de Control'!$C$56="Precio",'Esc Precios'!G93,'Particip. Energético'!G93)</f>
        <v>0</v>
      </c>
      <c r="H66" s="52">
        <f>IF('[1]Panel de Control'!$C$56="Precio",'Esc Precios'!H93,'Particip. Energético'!H93)</f>
        <v>0</v>
      </c>
      <c r="I66" s="52">
        <f>IF('[1]Panel de Control'!$C$56="Precio",'Esc Precios'!I93,'Particip. Energético'!I93)</f>
        <v>0</v>
      </c>
      <c r="J66" s="52">
        <f>IF('[1]Panel de Control'!$C$56="Precio",'Esc Precios'!J93,'Particip. Energético'!J93)</f>
        <v>0</v>
      </c>
      <c r="K66" s="52">
        <f>IF('[1]Panel de Control'!$C$56="Precio",'Esc Precios'!K93,'Particip. Energético'!K93)</f>
        <v>0</v>
      </c>
      <c r="L66" s="52">
        <f>IF('[1]Panel de Control'!$C$56="Precio",'Esc Precios'!L93,'Particip. Energético'!L93)</f>
        <v>0</v>
      </c>
      <c r="M66" s="52">
        <f>IF('[1]Panel de Control'!$C$56="Precio",'Esc Precios'!M93,'Particip. Energético'!M93)</f>
        <v>0</v>
      </c>
      <c r="N66" s="52">
        <f>IF('[1]Panel de Control'!$C$56="Precio",'Esc Precios'!N93,'Particip. Energético'!N93)</f>
        <v>0</v>
      </c>
      <c r="O66" s="52">
        <f>IF('[1]Panel de Control'!$C$56="Precio",'Esc Precios'!O93,'Particip. Energético'!O93)</f>
        <v>0</v>
      </c>
      <c r="P66" s="52">
        <f>IF('[1]Panel de Control'!$C$56="Precio",'Esc Precios'!P93,'Particip. Energético'!P93)</f>
        <v>9.9999999999999903E-8</v>
      </c>
      <c r="Q66" s="52">
        <f>IF('[1]Panel de Control'!$C$56="Precio",'Esc Precios'!Q93,'Particip. Energético'!Q93)</f>
        <v>2.0000000000000004E-2</v>
      </c>
      <c r="R66" s="52">
        <f>IF('[1]Panel de Control'!$C$56="Precio",'Esc Precios'!R93,'Particip. Energético'!R93)</f>
        <v>2.1657319666885624E-2</v>
      </c>
      <c r="S66" s="52">
        <f>IF('[1]Panel de Control'!$C$56="Precio",'Esc Precios'!S93,'Particip. Energético'!S93)</f>
        <v>2.3448688700945873E-2</v>
      </c>
      <c r="T66" s="52">
        <f>IF('[1]Panel de Control'!$C$56="Precio",'Esc Precios'!T93,'Particip. Energético'!T93)</f>
        <v>2.5384384977203911E-2</v>
      </c>
      <c r="U66" s="52">
        <f>IF('[1]Panel de Control'!$C$56="Precio",'Esc Precios'!U93,'Particip. Energético'!U93)</f>
        <v>2.7475377786880185E-2</v>
      </c>
      <c r="V66" s="52">
        <f>IF('[1]Panel de Control'!$C$56="Precio",'Esc Precios'!V93,'Particip. Energético'!V93)</f>
        <v>2.9733357634829229E-2</v>
      </c>
      <c r="W66" s="52">
        <f>IF('[1]Panel de Control'!$C$56="Precio",'Esc Precios'!W93,'Particip. Energético'!W93)</f>
        <v>3.2170764218298405E-2</v>
      </c>
      <c r="X66" s="52">
        <f>IF('[1]Panel de Control'!$C$56="Precio",'Esc Precios'!X93,'Particip. Energético'!X93)</f>
        <v>3.4800811850193569E-2</v>
      </c>
      <c r="Y66" s="52">
        <f>IF('[1]Panel de Control'!$C$56="Precio",'Esc Precios'!Y93,'Particip. Energético'!Y93)</f>
        <v>3.7637511468653219E-2</v>
      </c>
      <c r="Z66" s="52">
        <f>IF('[1]Panel de Control'!$C$56="Precio",'Esc Precios'!Z93,'Particip. Energético'!Z93)</f>
        <v>4.0695688242412591E-2</v>
      </c>
      <c r="AA66" s="52">
        <f>IF('[1]Panel de Control'!$C$56="Precio",'Esc Precios'!AA93,'Particip. Energético'!AA93)</f>
        <v>4.3990993639052942E-2</v>
      </c>
      <c r="AB66" s="52">
        <f>IF('[1]Panel de Control'!$C$56="Precio",'Esc Precios'!AB93,'Particip. Energético'!AB93)</f>
        <v>4.7539910672315035E-2</v>
      </c>
      <c r="AC66" s="52">
        <f>IF('[1]Panel de Control'!$C$56="Precio",'Esc Precios'!AC93,'Particip. Energético'!AC93)</f>
        <v>5.1359750887593647E-2</v>
      </c>
      <c r="AD66" s="52">
        <f>IF('[1]Panel de Control'!$C$56="Precio",'Esc Precios'!AD93,'Particip. Energético'!AD93)</f>
        <v>5.5468641484930165E-2</v>
      </c>
      <c r="AE66" s="52">
        <f>IF('[1]Panel de Control'!$C$56="Precio",'Esc Precios'!AE93,'Particip. Energético'!AE93)</f>
        <v>5.9885500820928313E-2</v>
      </c>
      <c r="AF66" s="52">
        <f>IF('[1]Panel de Control'!$C$56="Precio",'Esc Precios'!AF93,'Particip. Energético'!AF93)</f>
        <v>6.4630000381117075E-2</v>
      </c>
      <c r="AG66" s="52">
        <f>IF('[1]Panel de Control'!$C$56="Precio",'Esc Precios'!AG93,'Particip. Energético'!AG93)</f>
        <v>6.9722511180103794E-2</v>
      </c>
      <c r="AH66" s="52">
        <f>IF('[1]Panel de Control'!$C$56="Precio",'Esc Precios'!AH93,'Particip. Energético'!AH93)</f>
        <v>7.5184032437948384E-2</v>
      </c>
      <c r="AI66" s="52">
        <f>IF('[1]Panel de Control'!$C$56="Precio",'Esc Precios'!AI93,'Particip. Energético'!AI93)</f>
        <v>8.1036100309042083E-2</v>
      </c>
      <c r="AJ66" s="52">
        <f>IF('[1]Panel de Control'!$C$56="Precio",'Esc Precios'!AJ93,'Particip. Energético'!AJ93)</f>
        <v>8.7300674417890398E-2</v>
      </c>
      <c r="AK66" s="52">
        <f>IF('[1]Panel de Control'!$C$56="Precio",'Esc Precios'!AK93,'Particip. Energético'!AK93)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693" priority="64" operator="equal">
      <formula>0</formula>
    </cfRule>
  </conditionalFormatting>
  <conditionalFormatting sqref="D5:AK5">
    <cfRule type="cellIs" dxfId="692" priority="63" operator="equal">
      <formula>0</formula>
    </cfRule>
  </conditionalFormatting>
  <conditionalFormatting sqref="D8:AK8">
    <cfRule type="cellIs" dxfId="691" priority="62" operator="equal">
      <formula>0</formula>
    </cfRule>
  </conditionalFormatting>
  <conditionalFormatting sqref="D11:AK11">
    <cfRule type="cellIs" dxfId="690" priority="61" operator="equal">
      <formula>0</formula>
    </cfRule>
  </conditionalFormatting>
  <conditionalFormatting sqref="D14:AK14">
    <cfRule type="cellIs" dxfId="689" priority="60" operator="equal">
      <formula>0</formula>
    </cfRule>
  </conditionalFormatting>
  <conditionalFormatting sqref="D15:AK24">
    <cfRule type="cellIs" dxfId="688" priority="59" operator="equal">
      <formula>0</formula>
    </cfRule>
  </conditionalFormatting>
  <conditionalFormatting sqref="D41:AK43">
    <cfRule type="cellIs" dxfId="687" priority="34" operator="equal">
      <formula>0</formula>
    </cfRule>
  </conditionalFormatting>
  <conditionalFormatting sqref="D48 E49:AK53 F48:AK48">
    <cfRule type="cellIs" dxfId="686" priority="33" operator="equal">
      <formula>0</formula>
    </cfRule>
  </conditionalFormatting>
  <conditionalFormatting sqref="D49:AK53">
    <cfRule type="cellIs" dxfId="685" priority="32" operator="equal">
      <formula>0</formula>
    </cfRule>
  </conditionalFormatting>
  <conditionalFormatting sqref="D56 F56:AK56">
    <cfRule type="cellIs" dxfId="684" priority="31" operator="equal">
      <formula>0</formula>
    </cfRule>
  </conditionalFormatting>
  <conditionalFormatting sqref="D57:AK66">
    <cfRule type="cellIs" dxfId="683" priority="30" operator="equal">
      <formula>0</formula>
    </cfRule>
  </conditionalFormatting>
  <conditionalFormatting sqref="D69:AK69">
    <cfRule type="cellIs" dxfId="682" priority="29" operator="equal">
      <formula>0</formula>
    </cfRule>
  </conditionalFormatting>
  <conditionalFormatting sqref="D73:AK75">
    <cfRule type="cellIs" dxfId="681" priority="28" operator="equal">
      <formula>0</formula>
    </cfRule>
  </conditionalFormatting>
  <conditionalFormatting sqref="D81:AK85 D80 F80:AK80">
    <cfRule type="cellIs" dxfId="680" priority="27" operator="equal">
      <formula>0</formula>
    </cfRule>
  </conditionalFormatting>
  <conditionalFormatting sqref="E88:AK88">
    <cfRule type="cellIs" dxfId="679" priority="26" operator="equal">
      <formula>0</formula>
    </cfRule>
  </conditionalFormatting>
  <conditionalFormatting sqref="D89:AK98">
    <cfRule type="cellIs" dxfId="678" priority="25" operator="equal">
      <formula>0</formula>
    </cfRule>
  </conditionalFormatting>
  <conditionalFormatting sqref="D101:AK101">
    <cfRule type="cellIs" dxfId="677" priority="24" operator="equal">
      <formula>0</formula>
    </cfRule>
  </conditionalFormatting>
  <conditionalFormatting sqref="D105:AK105">
    <cfRule type="cellIs" dxfId="676" priority="23" operator="equal">
      <formula>0</formula>
    </cfRule>
  </conditionalFormatting>
  <conditionalFormatting sqref="D106:AK110">
    <cfRule type="cellIs" dxfId="675" priority="22" operator="equal">
      <formula>0</formula>
    </cfRule>
  </conditionalFormatting>
  <conditionalFormatting sqref="D113:AK113">
    <cfRule type="cellIs" dxfId="674" priority="21" operator="equal">
      <formula>0</formula>
    </cfRule>
  </conditionalFormatting>
  <conditionalFormatting sqref="D114:AK122">
    <cfRule type="cellIs" dxfId="673" priority="20" operator="equal">
      <formula>0</formula>
    </cfRule>
  </conditionalFormatting>
  <conditionalFormatting sqref="D123:AK123">
    <cfRule type="cellIs" dxfId="672" priority="19" operator="equal">
      <formula>0</formula>
    </cfRule>
  </conditionalFormatting>
  <conditionalFormatting sqref="D126:AK126">
    <cfRule type="cellIs" dxfId="671" priority="18" operator="equal">
      <formula>0</formula>
    </cfRule>
  </conditionalFormatting>
  <conditionalFormatting sqref="D178:AK190">
    <cfRule type="cellIs" dxfId="670" priority="11" operator="equal">
      <formula>0</formula>
    </cfRule>
  </conditionalFormatting>
  <conditionalFormatting sqref="D129:AK135">
    <cfRule type="cellIs" dxfId="669" priority="17" operator="equal">
      <formula>0</formula>
    </cfRule>
  </conditionalFormatting>
  <conditionalFormatting sqref="D137:AK148">
    <cfRule type="cellIs" dxfId="668" priority="16" operator="equal">
      <formula>0</formula>
    </cfRule>
  </conditionalFormatting>
  <conditionalFormatting sqref="D150:AK151">
    <cfRule type="cellIs" dxfId="667" priority="15" operator="equal">
      <formula>0</formula>
    </cfRule>
  </conditionalFormatting>
  <conditionalFormatting sqref="D154:AK160">
    <cfRule type="cellIs" dxfId="666" priority="14" operator="equal">
      <formula>0</formula>
    </cfRule>
  </conditionalFormatting>
  <conditionalFormatting sqref="D162:AK173">
    <cfRule type="cellIs" dxfId="665" priority="13" operator="equal">
      <formula>0</formula>
    </cfRule>
  </conditionalFormatting>
  <conditionalFormatting sqref="D175:AK176">
    <cfRule type="cellIs" dxfId="664" priority="12" operator="equal">
      <formula>0</formula>
    </cfRule>
  </conditionalFormatting>
  <conditionalFormatting sqref="E57:AK66 F56:AK56">
    <cfRule type="cellIs" dxfId="663" priority="10" operator="equal">
      <formula>0</formula>
    </cfRule>
  </conditionalFormatting>
  <conditionalFormatting sqref="E57:AK66 F56:AK56">
    <cfRule type="cellIs" dxfId="662" priority="9" operator="equal">
      <formula>0</formula>
    </cfRule>
  </conditionalFormatting>
  <conditionalFormatting sqref="E80:AK85">
    <cfRule type="cellIs" dxfId="661" priority="8" operator="equal">
      <formula>0</formula>
    </cfRule>
  </conditionalFormatting>
  <conditionalFormatting sqref="D88">
    <cfRule type="cellIs" dxfId="660" priority="7" operator="equal">
      <formula>0</formula>
    </cfRule>
  </conditionalFormatting>
  <conditionalFormatting sqref="E57:AK66 F56:AK56">
    <cfRule type="cellIs" dxfId="659" priority="5" operator="equal">
      <formula>0</formula>
    </cfRule>
  </conditionalFormatting>
  <conditionalFormatting sqref="D222:D224">
    <cfRule type="cellIs" dxfId="658" priority="4" operator="equal">
      <formula>0</formula>
    </cfRule>
  </conditionalFormatting>
  <conditionalFormatting sqref="D226:D249">
    <cfRule type="cellIs" dxfId="657" priority="3" operator="equal">
      <formula>0</formula>
    </cfRule>
  </conditionalFormatting>
  <conditionalFormatting sqref="E48:AK53">
    <cfRule type="cellIs" dxfId="656" priority="2" operator="equal">
      <formula>0</formula>
    </cfRule>
  </conditionalFormatting>
  <conditionalFormatting sqref="E56:AK66">
    <cfRule type="cellIs" dxfId="65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>
    <tabColor rgb="FF00B050"/>
  </sheetPr>
  <dimension ref="A1:AK249"/>
  <sheetViews>
    <sheetView zoomScale="90" zoomScaleNormal="90" zoomScalePageLayoutView="90" workbookViewId="0">
      <pane xSplit="3" ySplit="1" topLeftCell="D50" activePane="bottomRight" state="frozen"/>
      <selection pane="topRight" activeCell="D1" sqref="D1"/>
      <selection pane="bottomLeft" activeCell="A2" sqref="A2"/>
      <selection pane="bottomRight" activeCell="I68" sqref="I6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Específicos'!D19</f>
        <v>0</v>
      </c>
      <c r="E5" s="34">
        <f>'Datos Específicos'!E12*'Datos Específicos'!E19</f>
        <v>0</v>
      </c>
      <c r="F5" s="34">
        <f>'Datos Específicos'!F12*'Datos Específicos'!F19</f>
        <v>0</v>
      </c>
      <c r="G5" s="34">
        <f>'Datos Específicos'!G12*'Datos Específicos'!G19</f>
        <v>0</v>
      </c>
      <c r="H5" s="34">
        <f>'Datos Específicos'!H12*'Datos Específicos'!H19</f>
        <v>0</v>
      </c>
      <c r="I5" s="34">
        <f>'Datos Específicos'!I12*'Datos Específicos'!I19</f>
        <v>0</v>
      </c>
      <c r="J5" s="34">
        <f>'Datos Específicos'!J12*'Datos Específicos'!J19</f>
        <v>0</v>
      </c>
      <c r="K5" s="34">
        <f>'Datos Específicos'!K12*'Datos Específicos'!K19</f>
        <v>0</v>
      </c>
      <c r="L5" s="34">
        <f>'Datos Específicos'!L12*'Datos Específicos'!L19</f>
        <v>0</v>
      </c>
      <c r="M5" s="34">
        <f>'Datos Específicos'!M12*'Datos Específicos'!M19</f>
        <v>0</v>
      </c>
      <c r="N5" s="34">
        <f>'Datos Específicos'!N12*'Datos Específicos'!N19</f>
        <v>0</v>
      </c>
      <c r="O5" s="34">
        <f>'Datos Específicos'!O12*'Datos Específicos'!O19</f>
        <v>0</v>
      </c>
      <c r="P5" s="34">
        <f>'Datos Específicos'!P12*'Datos Específicos'!P19</f>
        <v>0</v>
      </c>
      <c r="Q5" s="34">
        <f>'Datos Específicos'!Q12*'Datos Específicos'!Q19</f>
        <v>0</v>
      </c>
      <c r="R5" s="34">
        <f>'Datos Específicos'!R12*'Datos Específicos'!R19</f>
        <v>0</v>
      </c>
      <c r="S5" s="34">
        <f>'Datos Específicos'!S12*'Datos Específicos'!S19</f>
        <v>0</v>
      </c>
      <c r="T5" s="34">
        <f>'Datos Específicos'!T12*'Datos Específicos'!T19</f>
        <v>0</v>
      </c>
      <c r="U5" s="34">
        <f>'Datos Específicos'!U12*'Datos Específicos'!U19</f>
        <v>0</v>
      </c>
      <c r="V5" s="34">
        <f>'Datos Específicos'!V12*'Datos Específicos'!V19</f>
        <v>0</v>
      </c>
      <c r="W5" s="34">
        <f>'Datos Específicos'!W12*'Datos Específicos'!W19</f>
        <v>0</v>
      </c>
      <c r="X5" s="34">
        <f>'Datos Específicos'!X12*'Datos Específicos'!X19</f>
        <v>0</v>
      </c>
      <c r="Y5" s="34">
        <f>'Datos Específicos'!Y12*'Datos Específicos'!Y19</f>
        <v>0</v>
      </c>
      <c r="Z5" s="34">
        <f>'Datos Específicos'!Z12*'Datos Específicos'!Z19</f>
        <v>0</v>
      </c>
      <c r="AA5" s="34">
        <f>'Datos Específicos'!AA12*'Datos Específicos'!AA19</f>
        <v>0</v>
      </c>
      <c r="AB5" s="34">
        <f>'Datos Específicos'!AB12*'Datos Específicos'!AB19</f>
        <v>0</v>
      </c>
      <c r="AC5" s="34">
        <f>'Datos Específicos'!AC12*'Datos Específicos'!AC19</f>
        <v>0</v>
      </c>
      <c r="AD5" s="34">
        <f>'Datos Específicos'!AD12*'Datos Específicos'!AD19</f>
        <v>0</v>
      </c>
      <c r="AE5" s="34">
        <f>'Datos Específicos'!AE12*'Datos Específicos'!AE19</f>
        <v>0</v>
      </c>
      <c r="AF5" s="34">
        <f>'Datos Específicos'!AF12*'Datos Específicos'!AF19</f>
        <v>0</v>
      </c>
      <c r="AG5" s="34">
        <f>'Datos Específicos'!AG12*'Datos Específicos'!AG19</f>
        <v>0</v>
      </c>
      <c r="AH5" s="34">
        <f>'Datos Específicos'!AH12*'Datos Específicos'!AH19</f>
        <v>0</v>
      </c>
      <c r="AI5" s="34">
        <f>'Datos Específicos'!AI12*'Datos Específicos'!AI19</f>
        <v>0</v>
      </c>
      <c r="AJ5" s="34">
        <f>'Datos Específicos'!AJ12*'Datos Específicos'!AJ19</f>
        <v>0</v>
      </c>
      <c r="AK5" s="34">
        <f>'Datos Específicos'!AK12*'Datos Específicos'!AK19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Generales'!D9</f>
        <v>0</v>
      </c>
      <c r="E8" s="36">
        <f>'Datos Generales'!E9</f>
        <v>0</v>
      </c>
      <c r="F8" s="36">
        <f>'Datos Generales'!F9</f>
        <v>0</v>
      </c>
      <c r="G8" s="36">
        <f>'Datos Generales'!G9</f>
        <v>0</v>
      </c>
      <c r="H8" s="36">
        <f>'Datos Generales'!H9</f>
        <v>0</v>
      </c>
      <c r="I8" s="36">
        <f>'Datos Generales'!I9</f>
        <v>0</v>
      </c>
      <c r="J8" s="36">
        <f>'Datos Generales'!J9</f>
        <v>0</v>
      </c>
      <c r="K8" s="36">
        <f>'Datos Generales'!K9</f>
        <v>0</v>
      </c>
      <c r="L8" s="36">
        <f>'Datos Generales'!L9</f>
        <v>0</v>
      </c>
      <c r="M8" s="36">
        <f>'Datos Generales'!M9</f>
        <v>0</v>
      </c>
      <c r="N8" s="36">
        <f>'Datos Generales'!N9</f>
        <v>0</v>
      </c>
      <c r="O8" s="36">
        <f>'Datos Generales'!O9</f>
        <v>0</v>
      </c>
      <c r="P8" s="36">
        <f>'Datos Generales'!P9</f>
        <v>0</v>
      </c>
      <c r="Q8" s="36">
        <f>'Datos Generales'!Q9</f>
        <v>0</v>
      </c>
      <c r="R8" s="36">
        <f>'Datos Generales'!R9</f>
        <v>0</v>
      </c>
      <c r="S8" s="36">
        <f>'Datos Generales'!S9</f>
        <v>0</v>
      </c>
      <c r="T8" s="36">
        <f>'Datos Generales'!T9</f>
        <v>0</v>
      </c>
      <c r="U8" s="36">
        <f>'Datos Generales'!U9</f>
        <v>0</v>
      </c>
      <c r="V8" s="36">
        <f>'Datos Generales'!V9</f>
        <v>0</v>
      </c>
      <c r="W8" s="36">
        <f>'Datos Generales'!W9</f>
        <v>0</v>
      </c>
      <c r="X8" s="36">
        <f>'Datos Generales'!X9</f>
        <v>0</v>
      </c>
      <c r="Y8" s="36">
        <f>'Datos Generales'!Y9</f>
        <v>0</v>
      </c>
      <c r="Z8" s="36">
        <f>'Datos Generales'!Z9</f>
        <v>0</v>
      </c>
      <c r="AA8" s="36">
        <f>'Datos Generales'!AA9</f>
        <v>0</v>
      </c>
      <c r="AB8" s="36">
        <f>'Datos Generales'!AB9</f>
        <v>0</v>
      </c>
      <c r="AC8" s="36">
        <f>'Datos Generales'!AC9</f>
        <v>0</v>
      </c>
      <c r="AD8" s="36">
        <f>'Datos Generales'!AD9</f>
        <v>0</v>
      </c>
      <c r="AE8" s="36">
        <f>'Datos Generales'!AE9</f>
        <v>0</v>
      </c>
      <c r="AF8" s="36">
        <f>'Datos Generales'!AF9</f>
        <v>0</v>
      </c>
      <c r="AG8" s="36">
        <f>'Datos Generales'!AG9</f>
        <v>0</v>
      </c>
      <c r="AH8" s="36">
        <f>'Datos Generales'!AH9</f>
        <v>0</v>
      </c>
      <c r="AI8" s="36">
        <f>'Datos Generales'!AI9</f>
        <v>0</v>
      </c>
      <c r="AJ8" s="36">
        <f>'Datos Generales'!AJ9</f>
        <v>0</v>
      </c>
      <c r="AK8" s="36">
        <f>'Datos Generales'!AK9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Generales'!D84</f>
        <v>0</v>
      </c>
      <c r="E14" s="36">
        <f>'Datos Generales'!E84</f>
        <v>0</v>
      </c>
      <c r="F14" s="36">
        <f>'Datos Generales'!F84</f>
        <v>0</v>
      </c>
      <c r="G14" s="36">
        <f>'Datos Generales'!G84</f>
        <v>0</v>
      </c>
      <c r="H14" s="36">
        <f>'Datos Generales'!H84</f>
        <v>0</v>
      </c>
      <c r="I14" s="36">
        <f>'Datos Generales'!I84</f>
        <v>0</v>
      </c>
      <c r="J14" s="36">
        <f>'Datos Generales'!J84</f>
        <v>0</v>
      </c>
      <c r="K14" s="36">
        <f>'Datos Generales'!K84</f>
        <v>0</v>
      </c>
      <c r="L14" s="36">
        <f>'Datos Generales'!L84</f>
        <v>0</v>
      </c>
      <c r="M14" s="36">
        <f>'Datos Generales'!M84</f>
        <v>0</v>
      </c>
      <c r="N14" s="36">
        <f>'Datos Generales'!N84</f>
        <v>0</v>
      </c>
      <c r="O14" s="36">
        <f>'Datos Generales'!O84</f>
        <v>0</v>
      </c>
      <c r="P14" s="36">
        <f>'Datos Generales'!P84</f>
        <v>0</v>
      </c>
      <c r="Q14" s="36">
        <f>'Datos Generales'!Q84</f>
        <v>0</v>
      </c>
      <c r="R14" s="36">
        <f>'Datos Generales'!R84</f>
        <v>0</v>
      </c>
      <c r="S14" s="36">
        <f>'Datos Generales'!S84</f>
        <v>0</v>
      </c>
      <c r="T14" s="36">
        <f>'Datos Generales'!T84</f>
        <v>0</v>
      </c>
      <c r="U14" s="36">
        <f>'Datos Generales'!U84</f>
        <v>0</v>
      </c>
      <c r="V14" s="36">
        <f>'Datos Generales'!V84</f>
        <v>0</v>
      </c>
      <c r="W14" s="36">
        <f>'Datos Generales'!W84</f>
        <v>0</v>
      </c>
      <c r="X14" s="36">
        <f>'Datos Generales'!X84</f>
        <v>0</v>
      </c>
      <c r="Y14" s="36">
        <f>'Datos Generales'!Y84</f>
        <v>0</v>
      </c>
      <c r="Z14" s="36">
        <f>'Datos Generales'!Z84</f>
        <v>0</v>
      </c>
      <c r="AA14" s="36">
        <f>'Datos Generales'!AA84</f>
        <v>0</v>
      </c>
      <c r="AB14" s="36">
        <f>'Datos Generales'!AB84</f>
        <v>0</v>
      </c>
      <c r="AC14" s="36">
        <f>'Datos Generales'!AC84</f>
        <v>0</v>
      </c>
      <c r="AD14" s="36">
        <f>'Datos Generales'!AD84</f>
        <v>0</v>
      </c>
      <c r="AE14" s="36">
        <f>'Datos Generales'!AE84</f>
        <v>0</v>
      </c>
      <c r="AF14" s="36">
        <f>'Datos Generales'!AF84</f>
        <v>0</v>
      </c>
      <c r="AG14" s="36">
        <f>'Datos Generales'!AG84</f>
        <v>0</v>
      </c>
      <c r="AH14" s="36">
        <f>'Datos Generales'!AH84</f>
        <v>0</v>
      </c>
      <c r="AI14" s="36">
        <f>'Datos Generales'!AI84</f>
        <v>0</v>
      </c>
      <c r="AJ14" s="36">
        <f>'Datos Generales'!AJ84</f>
        <v>0</v>
      </c>
      <c r="AK14" s="36">
        <f>'Datos Generales'!AK84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Generales'!D85</f>
        <v>0</v>
      </c>
      <c r="E15" s="36">
        <f>'Datos Generales'!E85</f>
        <v>0</v>
      </c>
      <c r="F15" s="36">
        <f>'Datos Generales'!F85</f>
        <v>0</v>
      </c>
      <c r="G15" s="36">
        <f>'Datos Generales'!G85</f>
        <v>0</v>
      </c>
      <c r="H15" s="36">
        <f>'Datos Generales'!H85</f>
        <v>0</v>
      </c>
      <c r="I15" s="36">
        <f>'Datos Generales'!I85</f>
        <v>0</v>
      </c>
      <c r="J15" s="36">
        <f>'Datos Generales'!J85</f>
        <v>0</v>
      </c>
      <c r="K15" s="36">
        <f>'Datos Generales'!K85</f>
        <v>0</v>
      </c>
      <c r="L15" s="36">
        <f>'Datos Generales'!L85</f>
        <v>0</v>
      </c>
      <c r="M15" s="36">
        <f>'Datos Generales'!M85</f>
        <v>0</v>
      </c>
      <c r="N15" s="36">
        <f>'Datos Generales'!N85</f>
        <v>0</v>
      </c>
      <c r="O15" s="36">
        <f>'Datos Generales'!O85</f>
        <v>0</v>
      </c>
      <c r="P15" s="36">
        <f>'Datos Generales'!P85</f>
        <v>0</v>
      </c>
      <c r="Q15" s="36">
        <f>'Datos Generales'!Q85</f>
        <v>0</v>
      </c>
      <c r="R15" s="36">
        <f>'Datos Generales'!R85</f>
        <v>0</v>
      </c>
      <c r="S15" s="36">
        <f>'Datos Generales'!S85</f>
        <v>0</v>
      </c>
      <c r="T15" s="36">
        <f>'Datos Generales'!T85</f>
        <v>0</v>
      </c>
      <c r="U15" s="36">
        <f>'Datos Generales'!U85</f>
        <v>0</v>
      </c>
      <c r="V15" s="36">
        <f>'Datos Generales'!V85</f>
        <v>0</v>
      </c>
      <c r="W15" s="36">
        <f>'Datos Generales'!W85</f>
        <v>0</v>
      </c>
      <c r="X15" s="36">
        <f>'Datos Generales'!X85</f>
        <v>0</v>
      </c>
      <c r="Y15" s="36">
        <f>'Datos Generales'!Y85</f>
        <v>0</v>
      </c>
      <c r="Z15" s="36">
        <f>'Datos Generales'!Z85</f>
        <v>0</v>
      </c>
      <c r="AA15" s="36">
        <f>'Datos Generales'!AA85</f>
        <v>0</v>
      </c>
      <c r="AB15" s="36">
        <f>'Datos Generales'!AB85</f>
        <v>0</v>
      </c>
      <c r="AC15" s="36">
        <f>'Datos Generales'!AC85</f>
        <v>0</v>
      </c>
      <c r="AD15" s="36">
        <f>'Datos Generales'!AD85</f>
        <v>0</v>
      </c>
      <c r="AE15" s="36">
        <f>'Datos Generales'!AE85</f>
        <v>0</v>
      </c>
      <c r="AF15" s="36">
        <f>'Datos Generales'!AF85</f>
        <v>0</v>
      </c>
      <c r="AG15" s="36">
        <f>'Datos Generales'!AG85</f>
        <v>0</v>
      </c>
      <c r="AH15" s="36">
        <f>'Datos Generales'!AH85</f>
        <v>0</v>
      </c>
      <c r="AI15" s="36">
        <f>'Datos Generales'!AI85</f>
        <v>0</v>
      </c>
      <c r="AJ15" s="36">
        <f>'Datos Generales'!AJ85</f>
        <v>0</v>
      </c>
      <c r="AK15" s="36">
        <f>'Datos Generales'!AK85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Generales'!D86</f>
        <v>0</v>
      </c>
      <c r="E16" s="36">
        <f>'Datos Generales'!E86</f>
        <v>0</v>
      </c>
      <c r="F16" s="36">
        <f>'Datos Generales'!F86</f>
        <v>0</v>
      </c>
      <c r="G16" s="36">
        <f>'Datos Generales'!G86</f>
        <v>0</v>
      </c>
      <c r="H16" s="36">
        <f>'Datos Generales'!H86</f>
        <v>0</v>
      </c>
      <c r="I16" s="36">
        <f>'Datos Generales'!I86</f>
        <v>0</v>
      </c>
      <c r="J16" s="36">
        <f>'Datos Generales'!J86</f>
        <v>0</v>
      </c>
      <c r="K16" s="36">
        <f>'Datos Generales'!K86</f>
        <v>0</v>
      </c>
      <c r="L16" s="36">
        <f>'Datos Generales'!L86</f>
        <v>0</v>
      </c>
      <c r="M16" s="36">
        <f>'Datos Generales'!M86</f>
        <v>0</v>
      </c>
      <c r="N16" s="36">
        <f>'Datos Generales'!N86</f>
        <v>0</v>
      </c>
      <c r="O16" s="36">
        <f>'Datos Generales'!O86</f>
        <v>0</v>
      </c>
      <c r="P16" s="36">
        <f>'Datos Generales'!P86</f>
        <v>0</v>
      </c>
      <c r="Q16" s="36">
        <f>'Datos Generales'!Q86</f>
        <v>0</v>
      </c>
      <c r="R16" s="36">
        <f>'Datos Generales'!R86</f>
        <v>0</v>
      </c>
      <c r="S16" s="36">
        <f>'Datos Generales'!S86</f>
        <v>0</v>
      </c>
      <c r="T16" s="36">
        <f>'Datos Generales'!T86</f>
        <v>0</v>
      </c>
      <c r="U16" s="36">
        <f>'Datos Generales'!U86</f>
        <v>0</v>
      </c>
      <c r="V16" s="36">
        <f>'Datos Generales'!V86</f>
        <v>0</v>
      </c>
      <c r="W16" s="36">
        <f>'Datos Generales'!W86</f>
        <v>0</v>
      </c>
      <c r="X16" s="36">
        <f>'Datos Generales'!X86</f>
        <v>0</v>
      </c>
      <c r="Y16" s="36">
        <f>'Datos Generales'!Y86</f>
        <v>0</v>
      </c>
      <c r="Z16" s="36">
        <f>'Datos Generales'!Z86</f>
        <v>0</v>
      </c>
      <c r="AA16" s="36">
        <f>'Datos Generales'!AA86</f>
        <v>0</v>
      </c>
      <c r="AB16" s="36">
        <f>'Datos Generales'!AB86</f>
        <v>0</v>
      </c>
      <c r="AC16" s="36">
        <f>'Datos Generales'!AC86</f>
        <v>0</v>
      </c>
      <c r="AD16" s="36">
        <f>'Datos Generales'!AD86</f>
        <v>0</v>
      </c>
      <c r="AE16" s="36">
        <f>'Datos Generales'!AE86</f>
        <v>0</v>
      </c>
      <c r="AF16" s="36">
        <f>'Datos Generales'!AF86</f>
        <v>0</v>
      </c>
      <c r="AG16" s="36">
        <f>'Datos Generales'!AG86</f>
        <v>0</v>
      </c>
      <c r="AH16" s="36">
        <f>'Datos Generales'!AH86</f>
        <v>0</v>
      </c>
      <c r="AI16" s="36">
        <f>'Datos Generales'!AI86</f>
        <v>0</v>
      </c>
      <c r="AJ16" s="36">
        <f>'Datos Generales'!AJ86</f>
        <v>0</v>
      </c>
      <c r="AK16" s="36">
        <f>'Datos Generales'!AK86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Generales'!D87</f>
        <v>0</v>
      </c>
      <c r="E17" s="36">
        <f>'Datos Generales'!E87</f>
        <v>0</v>
      </c>
      <c r="F17" s="36">
        <f>'Datos Generales'!F87</f>
        <v>0</v>
      </c>
      <c r="G17" s="36">
        <f>'Datos Generales'!G87</f>
        <v>0</v>
      </c>
      <c r="H17" s="36">
        <f>'Datos Generales'!H87</f>
        <v>0</v>
      </c>
      <c r="I17" s="36">
        <f>'Datos Generales'!I87</f>
        <v>0</v>
      </c>
      <c r="J17" s="36">
        <f>'Datos Generales'!J87</f>
        <v>0</v>
      </c>
      <c r="K17" s="36">
        <f>'Datos Generales'!K87</f>
        <v>0</v>
      </c>
      <c r="L17" s="36">
        <f>'Datos Generales'!L87</f>
        <v>0</v>
      </c>
      <c r="M17" s="36">
        <f>'Datos Generales'!M87</f>
        <v>0</v>
      </c>
      <c r="N17" s="36">
        <f>'Datos Generales'!N87</f>
        <v>0</v>
      </c>
      <c r="O17" s="36">
        <f>'Datos Generales'!O87</f>
        <v>0</v>
      </c>
      <c r="P17" s="36">
        <f>'Datos Generales'!P87</f>
        <v>0</v>
      </c>
      <c r="Q17" s="36">
        <f>'Datos Generales'!Q87</f>
        <v>0</v>
      </c>
      <c r="R17" s="36">
        <f>'Datos Generales'!R87</f>
        <v>0</v>
      </c>
      <c r="S17" s="36">
        <f>'Datos Generales'!S87</f>
        <v>0</v>
      </c>
      <c r="T17" s="36">
        <f>'Datos Generales'!T87</f>
        <v>0</v>
      </c>
      <c r="U17" s="36">
        <f>'Datos Generales'!U87</f>
        <v>0</v>
      </c>
      <c r="V17" s="36">
        <f>'Datos Generales'!V87</f>
        <v>0</v>
      </c>
      <c r="W17" s="36">
        <f>'Datos Generales'!W87</f>
        <v>0</v>
      </c>
      <c r="X17" s="36">
        <f>'Datos Generales'!X87</f>
        <v>0</v>
      </c>
      <c r="Y17" s="36">
        <f>'Datos Generales'!Y87</f>
        <v>0</v>
      </c>
      <c r="Z17" s="36">
        <f>'Datos Generales'!Z87</f>
        <v>0</v>
      </c>
      <c r="AA17" s="36">
        <f>'Datos Generales'!AA87</f>
        <v>0</v>
      </c>
      <c r="AB17" s="36">
        <f>'Datos Generales'!AB87</f>
        <v>0</v>
      </c>
      <c r="AC17" s="36">
        <f>'Datos Generales'!AC87</f>
        <v>0</v>
      </c>
      <c r="AD17" s="36">
        <f>'Datos Generales'!AD87</f>
        <v>0</v>
      </c>
      <c r="AE17" s="36">
        <f>'Datos Generales'!AE87</f>
        <v>0</v>
      </c>
      <c r="AF17" s="36">
        <f>'Datos Generales'!AF87</f>
        <v>0</v>
      </c>
      <c r="AG17" s="36">
        <f>'Datos Generales'!AG87</f>
        <v>0</v>
      </c>
      <c r="AH17" s="36">
        <f>'Datos Generales'!AH87</f>
        <v>0</v>
      </c>
      <c r="AI17" s="36">
        <f>'Datos Generales'!AI87</f>
        <v>0</v>
      </c>
      <c r="AJ17" s="36">
        <f>'Datos Generales'!AJ87</f>
        <v>0</v>
      </c>
      <c r="AK17" s="36">
        <f>'Datos Generales'!AK87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Generales'!D88</f>
        <v>0</v>
      </c>
      <c r="E18" s="36">
        <f>'Datos Generales'!E88</f>
        <v>0</v>
      </c>
      <c r="F18" s="36">
        <f>'Datos Generales'!F88</f>
        <v>0</v>
      </c>
      <c r="G18" s="36">
        <f>'Datos Generales'!G88</f>
        <v>0</v>
      </c>
      <c r="H18" s="36">
        <f>'Datos Generales'!H88</f>
        <v>0</v>
      </c>
      <c r="I18" s="36">
        <f>'Datos Generales'!I88</f>
        <v>0</v>
      </c>
      <c r="J18" s="36">
        <f>'Datos Generales'!J88</f>
        <v>0</v>
      </c>
      <c r="K18" s="36">
        <f>'Datos Generales'!K88</f>
        <v>0</v>
      </c>
      <c r="L18" s="36">
        <f>'Datos Generales'!L88</f>
        <v>0</v>
      </c>
      <c r="M18" s="36">
        <f>'Datos Generales'!M88</f>
        <v>0</v>
      </c>
      <c r="N18" s="36">
        <f>'Datos Generales'!N88</f>
        <v>0</v>
      </c>
      <c r="O18" s="36">
        <f>'Datos Generales'!O88</f>
        <v>0</v>
      </c>
      <c r="P18" s="36">
        <f>'Datos Generales'!P88</f>
        <v>0</v>
      </c>
      <c r="Q18" s="36">
        <f>'Datos Generales'!Q88</f>
        <v>0</v>
      </c>
      <c r="R18" s="36">
        <f>'Datos Generales'!R88</f>
        <v>0</v>
      </c>
      <c r="S18" s="36">
        <f>'Datos Generales'!S88</f>
        <v>0</v>
      </c>
      <c r="T18" s="36">
        <f>'Datos Generales'!T88</f>
        <v>0</v>
      </c>
      <c r="U18" s="36">
        <f>'Datos Generales'!U88</f>
        <v>0</v>
      </c>
      <c r="V18" s="36">
        <f>'Datos Generales'!V88</f>
        <v>0</v>
      </c>
      <c r="W18" s="36">
        <f>'Datos Generales'!W88</f>
        <v>0</v>
      </c>
      <c r="X18" s="36">
        <f>'Datos Generales'!X88</f>
        <v>0</v>
      </c>
      <c r="Y18" s="36">
        <f>'Datos Generales'!Y88</f>
        <v>0</v>
      </c>
      <c r="Z18" s="36">
        <f>'Datos Generales'!Z88</f>
        <v>0</v>
      </c>
      <c r="AA18" s="36">
        <f>'Datos Generales'!AA88</f>
        <v>0</v>
      </c>
      <c r="AB18" s="36">
        <f>'Datos Generales'!AB88</f>
        <v>0</v>
      </c>
      <c r="AC18" s="36">
        <f>'Datos Generales'!AC88</f>
        <v>0</v>
      </c>
      <c r="AD18" s="36">
        <f>'Datos Generales'!AD88</f>
        <v>0</v>
      </c>
      <c r="AE18" s="36">
        <f>'Datos Generales'!AE88</f>
        <v>0</v>
      </c>
      <c r="AF18" s="36">
        <f>'Datos Generales'!AF88</f>
        <v>0</v>
      </c>
      <c r="AG18" s="36">
        <f>'Datos Generales'!AG88</f>
        <v>0</v>
      </c>
      <c r="AH18" s="36">
        <f>'Datos Generales'!AH88</f>
        <v>0</v>
      </c>
      <c r="AI18" s="36">
        <f>'Datos Generales'!AI88</f>
        <v>0</v>
      </c>
      <c r="AJ18" s="36">
        <f>'Datos Generales'!AJ88</f>
        <v>0</v>
      </c>
      <c r="AK18" s="36">
        <f>'Datos Generales'!AK88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Generales'!D89</f>
        <v>0</v>
      </c>
      <c r="E19" s="36">
        <f>'Datos Generales'!E89</f>
        <v>0</v>
      </c>
      <c r="F19" s="36">
        <f>'Datos Generales'!F89</f>
        <v>0</v>
      </c>
      <c r="G19" s="36">
        <f>'Datos Generales'!G89</f>
        <v>0</v>
      </c>
      <c r="H19" s="36">
        <f>'Datos Generales'!H89</f>
        <v>0</v>
      </c>
      <c r="I19" s="36">
        <f>'Datos Generales'!I89</f>
        <v>0</v>
      </c>
      <c r="J19" s="36">
        <f>'Datos Generales'!J89</f>
        <v>0</v>
      </c>
      <c r="K19" s="36">
        <f>'Datos Generales'!K89</f>
        <v>0</v>
      </c>
      <c r="L19" s="36">
        <f>'Datos Generales'!L89</f>
        <v>0</v>
      </c>
      <c r="M19" s="36">
        <f>'Datos Generales'!M89</f>
        <v>0</v>
      </c>
      <c r="N19" s="36">
        <f>'Datos Generales'!N89</f>
        <v>0</v>
      </c>
      <c r="O19" s="36">
        <f>'Datos Generales'!O89</f>
        <v>0</v>
      </c>
      <c r="P19" s="36">
        <f>'Datos Generales'!P89</f>
        <v>0</v>
      </c>
      <c r="Q19" s="36">
        <f>'Datos Generales'!Q89</f>
        <v>0</v>
      </c>
      <c r="R19" s="36">
        <f>'Datos Generales'!R89</f>
        <v>0</v>
      </c>
      <c r="S19" s="36">
        <f>'Datos Generales'!S89</f>
        <v>0</v>
      </c>
      <c r="T19" s="36">
        <f>'Datos Generales'!T89</f>
        <v>0</v>
      </c>
      <c r="U19" s="36">
        <f>'Datos Generales'!U89</f>
        <v>0</v>
      </c>
      <c r="V19" s="36">
        <f>'Datos Generales'!V89</f>
        <v>0</v>
      </c>
      <c r="W19" s="36">
        <f>'Datos Generales'!W89</f>
        <v>0</v>
      </c>
      <c r="X19" s="36">
        <f>'Datos Generales'!X89</f>
        <v>0</v>
      </c>
      <c r="Y19" s="36">
        <f>'Datos Generales'!Y89</f>
        <v>0</v>
      </c>
      <c r="Z19" s="36">
        <f>'Datos Generales'!Z89</f>
        <v>0</v>
      </c>
      <c r="AA19" s="36">
        <f>'Datos Generales'!AA89</f>
        <v>0</v>
      </c>
      <c r="AB19" s="36">
        <f>'Datos Generales'!AB89</f>
        <v>0</v>
      </c>
      <c r="AC19" s="36">
        <f>'Datos Generales'!AC89</f>
        <v>0</v>
      </c>
      <c r="AD19" s="36">
        <f>'Datos Generales'!AD89</f>
        <v>0</v>
      </c>
      <c r="AE19" s="36">
        <f>'Datos Generales'!AE89</f>
        <v>0</v>
      </c>
      <c r="AF19" s="36">
        <f>'Datos Generales'!AF89</f>
        <v>0</v>
      </c>
      <c r="AG19" s="36">
        <f>'Datos Generales'!AG89</f>
        <v>0</v>
      </c>
      <c r="AH19" s="36">
        <f>'Datos Generales'!AH89</f>
        <v>0</v>
      </c>
      <c r="AI19" s="36">
        <f>'Datos Generales'!AI89</f>
        <v>0</v>
      </c>
      <c r="AJ19" s="36">
        <f>'Datos Generales'!AJ89</f>
        <v>0</v>
      </c>
      <c r="AK19" s="36">
        <f>'Datos Generales'!AK89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Generales'!D90</f>
        <v>0</v>
      </c>
      <c r="E20" s="36">
        <f>'Datos Generales'!E90</f>
        <v>0</v>
      </c>
      <c r="F20" s="36">
        <f>'Datos Generales'!F90</f>
        <v>0</v>
      </c>
      <c r="G20" s="36">
        <f>'Datos Generales'!G90</f>
        <v>0</v>
      </c>
      <c r="H20" s="36">
        <f>'Datos Generales'!H90</f>
        <v>0</v>
      </c>
      <c r="I20" s="36">
        <f>'Datos Generales'!I90</f>
        <v>0</v>
      </c>
      <c r="J20" s="36">
        <f>'Datos Generales'!J90</f>
        <v>0</v>
      </c>
      <c r="K20" s="36">
        <f>'Datos Generales'!K90</f>
        <v>0</v>
      </c>
      <c r="L20" s="36">
        <f>'Datos Generales'!L90</f>
        <v>0</v>
      </c>
      <c r="M20" s="36">
        <f>'Datos Generales'!M90</f>
        <v>0</v>
      </c>
      <c r="N20" s="36">
        <f>'Datos Generales'!N90</f>
        <v>0</v>
      </c>
      <c r="O20" s="36">
        <f>'Datos Generales'!O90</f>
        <v>0</v>
      </c>
      <c r="P20" s="36">
        <f>'Datos Generales'!P90</f>
        <v>0</v>
      </c>
      <c r="Q20" s="36">
        <f>'Datos Generales'!Q90</f>
        <v>0</v>
      </c>
      <c r="R20" s="36">
        <f>'Datos Generales'!R90</f>
        <v>0</v>
      </c>
      <c r="S20" s="36">
        <f>'Datos Generales'!S90</f>
        <v>0</v>
      </c>
      <c r="T20" s="36">
        <f>'Datos Generales'!T90</f>
        <v>0</v>
      </c>
      <c r="U20" s="36">
        <f>'Datos Generales'!U90</f>
        <v>0</v>
      </c>
      <c r="V20" s="36">
        <f>'Datos Generales'!V90</f>
        <v>0</v>
      </c>
      <c r="W20" s="36">
        <f>'Datos Generales'!W90</f>
        <v>0</v>
      </c>
      <c r="X20" s="36">
        <f>'Datos Generales'!X90</f>
        <v>0</v>
      </c>
      <c r="Y20" s="36">
        <f>'Datos Generales'!Y90</f>
        <v>0</v>
      </c>
      <c r="Z20" s="36">
        <f>'Datos Generales'!Z90</f>
        <v>0</v>
      </c>
      <c r="AA20" s="36">
        <f>'Datos Generales'!AA90</f>
        <v>0</v>
      </c>
      <c r="AB20" s="36">
        <f>'Datos Generales'!AB90</f>
        <v>0</v>
      </c>
      <c r="AC20" s="36">
        <f>'Datos Generales'!AC90</f>
        <v>0</v>
      </c>
      <c r="AD20" s="36">
        <f>'Datos Generales'!AD90</f>
        <v>0</v>
      </c>
      <c r="AE20" s="36">
        <f>'Datos Generales'!AE90</f>
        <v>0</v>
      </c>
      <c r="AF20" s="36">
        <f>'Datos Generales'!AF90</f>
        <v>0</v>
      </c>
      <c r="AG20" s="36">
        <f>'Datos Generales'!AG90</f>
        <v>0</v>
      </c>
      <c r="AH20" s="36">
        <f>'Datos Generales'!AH90</f>
        <v>0</v>
      </c>
      <c r="AI20" s="36">
        <f>'Datos Generales'!AI90</f>
        <v>0</v>
      </c>
      <c r="AJ20" s="36">
        <f>'Datos Generales'!AJ90</f>
        <v>0</v>
      </c>
      <c r="AK20" s="36">
        <f>'Datos Generales'!AK90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Generales'!D91</f>
        <v>0</v>
      </c>
      <c r="E21" s="36">
        <f>'Datos Generales'!E91</f>
        <v>0</v>
      </c>
      <c r="F21" s="36">
        <f>'Datos Generales'!F91</f>
        <v>0</v>
      </c>
      <c r="G21" s="36">
        <f>'Datos Generales'!G91</f>
        <v>0</v>
      </c>
      <c r="H21" s="36">
        <f>'Datos Generales'!H91</f>
        <v>0</v>
      </c>
      <c r="I21" s="36">
        <f>'Datos Generales'!I91</f>
        <v>0</v>
      </c>
      <c r="J21" s="36">
        <f>'Datos Generales'!J91</f>
        <v>0</v>
      </c>
      <c r="K21" s="36">
        <f>'Datos Generales'!K91</f>
        <v>0</v>
      </c>
      <c r="L21" s="36">
        <f>'Datos Generales'!L91</f>
        <v>0</v>
      </c>
      <c r="M21" s="36">
        <f>'Datos Generales'!M91</f>
        <v>0</v>
      </c>
      <c r="N21" s="36">
        <f>'Datos Generales'!N91</f>
        <v>0</v>
      </c>
      <c r="O21" s="36">
        <f>'Datos Generales'!O91</f>
        <v>0</v>
      </c>
      <c r="P21" s="36">
        <f>'Datos Generales'!P91</f>
        <v>0</v>
      </c>
      <c r="Q21" s="36">
        <f>'Datos Generales'!Q91</f>
        <v>0</v>
      </c>
      <c r="R21" s="36">
        <f>'Datos Generales'!R91</f>
        <v>0</v>
      </c>
      <c r="S21" s="36">
        <f>'Datos Generales'!S91</f>
        <v>0</v>
      </c>
      <c r="T21" s="36">
        <f>'Datos Generales'!T91</f>
        <v>0</v>
      </c>
      <c r="U21" s="36">
        <f>'Datos Generales'!U91</f>
        <v>0</v>
      </c>
      <c r="V21" s="36">
        <f>'Datos Generales'!V91</f>
        <v>0</v>
      </c>
      <c r="W21" s="36">
        <f>'Datos Generales'!W91</f>
        <v>0</v>
      </c>
      <c r="X21" s="36">
        <f>'Datos Generales'!X91</f>
        <v>0</v>
      </c>
      <c r="Y21" s="36">
        <f>'Datos Generales'!Y91</f>
        <v>0</v>
      </c>
      <c r="Z21" s="36">
        <f>'Datos Generales'!Z91</f>
        <v>0</v>
      </c>
      <c r="AA21" s="36">
        <f>'Datos Generales'!AA91</f>
        <v>0</v>
      </c>
      <c r="AB21" s="36">
        <f>'Datos Generales'!AB91</f>
        <v>0</v>
      </c>
      <c r="AC21" s="36">
        <f>'Datos Generales'!AC91</f>
        <v>0</v>
      </c>
      <c r="AD21" s="36">
        <f>'Datos Generales'!AD91</f>
        <v>0</v>
      </c>
      <c r="AE21" s="36">
        <f>'Datos Generales'!AE91</f>
        <v>0</v>
      </c>
      <c r="AF21" s="36">
        <f>'Datos Generales'!AF91</f>
        <v>0</v>
      </c>
      <c r="AG21" s="36">
        <f>'Datos Generales'!AG91</f>
        <v>0</v>
      </c>
      <c r="AH21" s="36">
        <f>'Datos Generales'!AH91</f>
        <v>0</v>
      </c>
      <c r="AI21" s="36">
        <f>'Datos Generales'!AI91</f>
        <v>0</v>
      </c>
      <c r="AJ21" s="36">
        <f>'Datos Generales'!AJ91</f>
        <v>0</v>
      </c>
      <c r="AK21" s="36">
        <f>'Datos Generales'!AK91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Generales'!D92</f>
        <v>0</v>
      </c>
      <c r="E22" s="36">
        <f>'Datos Generales'!E92</f>
        <v>0</v>
      </c>
      <c r="F22" s="36">
        <f>'Datos Generales'!F92</f>
        <v>0</v>
      </c>
      <c r="G22" s="36">
        <f>'Datos Generales'!G92</f>
        <v>0</v>
      </c>
      <c r="H22" s="36">
        <f>'Datos Generales'!H92</f>
        <v>0</v>
      </c>
      <c r="I22" s="36">
        <f>'Datos Generales'!I92</f>
        <v>0</v>
      </c>
      <c r="J22" s="36">
        <f>'Datos Generales'!J92</f>
        <v>0</v>
      </c>
      <c r="K22" s="36">
        <f>'Datos Generales'!K92</f>
        <v>0</v>
      </c>
      <c r="L22" s="36">
        <f>'Datos Generales'!L92</f>
        <v>0</v>
      </c>
      <c r="M22" s="36">
        <f>'Datos Generales'!M92</f>
        <v>0</v>
      </c>
      <c r="N22" s="36">
        <f>'Datos Generales'!N92</f>
        <v>0</v>
      </c>
      <c r="O22" s="36">
        <f>'Datos Generales'!O92</f>
        <v>0</v>
      </c>
      <c r="P22" s="36">
        <f>'Datos Generales'!P92</f>
        <v>0</v>
      </c>
      <c r="Q22" s="36">
        <f>'Datos Generales'!Q92</f>
        <v>0</v>
      </c>
      <c r="R22" s="36">
        <f>'Datos Generales'!R92</f>
        <v>0</v>
      </c>
      <c r="S22" s="36">
        <f>'Datos Generales'!S92</f>
        <v>0</v>
      </c>
      <c r="T22" s="36">
        <f>'Datos Generales'!T92</f>
        <v>0</v>
      </c>
      <c r="U22" s="36">
        <f>'Datos Generales'!U92</f>
        <v>0</v>
      </c>
      <c r="V22" s="36">
        <f>'Datos Generales'!V92</f>
        <v>0</v>
      </c>
      <c r="W22" s="36">
        <f>'Datos Generales'!W92</f>
        <v>0</v>
      </c>
      <c r="X22" s="36">
        <f>'Datos Generales'!X92</f>
        <v>0</v>
      </c>
      <c r="Y22" s="36">
        <f>'Datos Generales'!Y92</f>
        <v>0</v>
      </c>
      <c r="Z22" s="36">
        <f>'Datos Generales'!Z92</f>
        <v>0</v>
      </c>
      <c r="AA22" s="36">
        <f>'Datos Generales'!AA92</f>
        <v>0</v>
      </c>
      <c r="AB22" s="36">
        <f>'Datos Generales'!AB92</f>
        <v>0</v>
      </c>
      <c r="AC22" s="36">
        <f>'Datos Generales'!AC92</f>
        <v>0</v>
      </c>
      <c r="AD22" s="36">
        <f>'Datos Generales'!AD92</f>
        <v>0</v>
      </c>
      <c r="AE22" s="36">
        <f>'Datos Generales'!AE92</f>
        <v>0</v>
      </c>
      <c r="AF22" s="36">
        <f>'Datos Generales'!AF92</f>
        <v>0</v>
      </c>
      <c r="AG22" s="36">
        <f>'Datos Generales'!AG92</f>
        <v>0</v>
      </c>
      <c r="AH22" s="36">
        <f>'Datos Generales'!AH92</f>
        <v>0</v>
      </c>
      <c r="AI22" s="36">
        <f>'Datos Generales'!AI92</f>
        <v>0</v>
      </c>
      <c r="AJ22" s="36">
        <f>'Datos Generales'!AJ92</f>
        <v>0</v>
      </c>
      <c r="AK22" s="36">
        <f>'Datos Generales'!AK92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Generales'!D94</f>
        <v>0</v>
      </c>
      <c r="E23" s="36">
        <f>'Datos Generales'!E94</f>
        <v>0</v>
      </c>
      <c r="F23" s="36">
        <f>'Datos Generales'!F94</f>
        <v>0</v>
      </c>
      <c r="G23" s="36">
        <f>'Datos Generales'!G94</f>
        <v>0</v>
      </c>
      <c r="H23" s="36">
        <f>'Datos Generales'!H94</f>
        <v>0</v>
      </c>
      <c r="I23" s="36">
        <f>'Datos Generales'!I94</f>
        <v>0</v>
      </c>
      <c r="J23" s="36">
        <f>'Datos Generales'!J94</f>
        <v>0</v>
      </c>
      <c r="K23" s="36">
        <f>'Datos Generales'!K94</f>
        <v>0</v>
      </c>
      <c r="L23" s="36">
        <f>'Datos Generales'!L94</f>
        <v>0</v>
      </c>
      <c r="M23" s="36">
        <f>'Datos Generales'!M94</f>
        <v>0</v>
      </c>
      <c r="N23" s="36">
        <f>'Datos Generales'!N94</f>
        <v>0</v>
      </c>
      <c r="O23" s="36">
        <f>'Datos Generales'!O94</f>
        <v>0</v>
      </c>
      <c r="P23" s="36">
        <f>'Datos Generales'!P94</f>
        <v>0</v>
      </c>
      <c r="Q23" s="36">
        <f>'Datos Generales'!Q94</f>
        <v>0</v>
      </c>
      <c r="R23" s="36">
        <f>'Datos Generales'!R94</f>
        <v>0</v>
      </c>
      <c r="S23" s="36">
        <f>'Datos Generales'!S94</f>
        <v>0</v>
      </c>
      <c r="T23" s="36">
        <f>'Datos Generales'!T94</f>
        <v>0</v>
      </c>
      <c r="U23" s="36">
        <f>'Datos Generales'!U94</f>
        <v>0</v>
      </c>
      <c r="V23" s="36">
        <f>'Datos Generales'!V94</f>
        <v>0</v>
      </c>
      <c r="W23" s="36">
        <f>'Datos Generales'!W94</f>
        <v>0</v>
      </c>
      <c r="X23" s="36">
        <f>'Datos Generales'!X94</f>
        <v>0</v>
      </c>
      <c r="Y23" s="36">
        <f>'Datos Generales'!Y94</f>
        <v>0</v>
      </c>
      <c r="Z23" s="36">
        <f>'Datos Generales'!Z94</f>
        <v>0</v>
      </c>
      <c r="AA23" s="36">
        <f>'Datos Generales'!AA94</f>
        <v>0</v>
      </c>
      <c r="AB23" s="36">
        <f>'Datos Generales'!AB94</f>
        <v>0</v>
      </c>
      <c r="AC23" s="36">
        <f>'Datos Generales'!AC94</f>
        <v>0</v>
      </c>
      <c r="AD23" s="36">
        <f>'Datos Generales'!AD94</f>
        <v>0</v>
      </c>
      <c r="AE23" s="36">
        <f>'Datos Generales'!AE94</f>
        <v>0</v>
      </c>
      <c r="AF23" s="36">
        <f>'Datos Generales'!AF94</f>
        <v>0</v>
      </c>
      <c r="AG23" s="36">
        <f>'Datos Generales'!AG94</f>
        <v>0</v>
      </c>
      <c r="AH23" s="36">
        <f>'Datos Generales'!AH94</f>
        <v>0</v>
      </c>
      <c r="AI23" s="36">
        <f>'Datos Generales'!AI94</f>
        <v>0</v>
      </c>
      <c r="AJ23" s="36">
        <f>'Datos Generales'!AJ94</f>
        <v>0</v>
      </c>
      <c r="AK23" s="36">
        <f>'Datos Generales'!AK94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Generales'!D95</f>
        <v>0</v>
      </c>
      <c r="E24" s="36">
        <f>'Datos Generales'!E95</f>
        <v>0</v>
      </c>
      <c r="F24" s="36">
        <f>'Datos Generales'!F95</f>
        <v>0</v>
      </c>
      <c r="G24" s="36">
        <f>'Datos Generales'!G95</f>
        <v>0</v>
      </c>
      <c r="H24" s="36">
        <f>'Datos Generales'!H95</f>
        <v>0</v>
      </c>
      <c r="I24" s="36">
        <f>'Datos Generales'!I95</f>
        <v>0</v>
      </c>
      <c r="J24" s="36">
        <f>'Datos Generales'!J95</f>
        <v>0</v>
      </c>
      <c r="K24" s="36">
        <f>'Datos Generales'!K95</f>
        <v>0</v>
      </c>
      <c r="L24" s="36">
        <f>'Datos Generales'!L95</f>
        <v>0</v>
      </c>
      <c r="M24" s="36">
        <f>'Datos Generales'!M95</f>
        <v>0</v>
      </c>
      <c r="N24" s="36">
        <f>'Datos Generales'!N95</f>
        <v>0</v>
      </c>
      <c r="O24" s="36">
        <f>'Datos Generales'!O95</f>
        <v>0</v>
      </c>
      <c r="P24" s="36">
        <f>'Datos Generales'!P95</f>
        <v>0</v>
      </c>
      <c r="Q24" s="36">
        <f>'Datos Generales'!Q95</f>
        <v>0</v>
      </c>
      <c r="R24" s="36">
        <f>'Datos Generales'!R95</f>
        <v>0</v>
      </c>
      <c r="S24" s="36">
        <f>'Datos Generales'!S95</f>
        <v>0</v>
      </c>
      <c r="T24" s="36">
        <f>'Datos Generales'!T95</f>
        <v>0</v>
      </c>
      <c r="U24" s="36">
        <f>'Datos Generales'!U95</f>
        <v>0</v>
      </c>
      <c r="V24" s="36">
        <f>'Datos Generales'!V95</f>
        <v>0</v>
      </c>
      <c r="W24" s="36">
        <f>'Datos Generales'!W95</f>
        <v>0</v>
      </c>
      <c r="X24" s="36">
        <f>'Datos Generales'!X95</f>
        <v>0</v>
      </c>
      <c r="Y24" s="36">
        <f>'Datos Generales'!Y95</f>
        <v>0</v>
      </c>
      <c r="Z24" s="36">
        <f>'Datos Generales'!Z95</f>
        <v>0</v>
      </c>
      <c r="AA24" s="36">
        <f>'Datos Generales'!AA95</f>
        <v>0</v>
      </c>
      <c r="AB24" s="36">
        <f>'Datos Generales'!AB95</f>
        <v>0</v>
      </c>
      <c r="AC24" s="36">
        <f>'Datos Generales'!AC95</f>
        <v>0</v>
      </c>
      <c r="AD24" s="36">
        <f>'Datos Generales'!AD95</f>
        <v>0</v>
      </c>
      <c r="AE24" s="36">
        <f>'Datos Generales'!AE95</f>
        <v>0</v>
      </c>
      <c r="AF24" s="36">
        <f>'Datos Generales'!AF95</f>
        <v>0</v>
      </c>
      <c r="AG24" s="36">
        <f>'Datos Generales'!AG95</f>
        <v>0</v>
      </c>
      <c r="AH24" s="36">
        <f>'Datos Generales'!AH95</f>
        <v>0</v>
      </c>
      <c r="AI24" s="36">
        <f>'Datos Generales'!AI95</f>
        <v>0</v>
      </c>
      <c r="AJ24" s="36">
        <f>'Datos Generales'!AJ95</f>
        <v>0</v>
      </c>
      <c r="AK24" s="36">
        <f>'Datos Generales'!AK95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Precios'!E98,'Particip. Energético'!E98)</f>
        <v>0.73747210794634532</v>
      </c>
      <c r="F48" s="52">
        <f>IF('[1]Panel de Control'!$C$56="Precio",'Esc Precios'!F98,'Particip. Energético'!F98)</f>
        <v>0.73747210794634532</v>
      </c>
      <c r="G48" s="52">
        <f>IF('[1]Panel de Control'!$C$56="Precio",'Esc Precios'!G98,'Particip. Energético'!G98)</f>
        <v>0.73747210794634532</v>
      </c>
      <c r="H48" s="52">
        <f>IF('[1]Panel de Control'!$C$56="Precio",'Esc Precios'!H98,'Particip. Energético'!H98)</f>
        <v>0.73747210794634532</v>
      </c>
      <c r="I48" s="52">
        <f>IF('[1]Panel de Control'!$C$56="Precio",'Esc Precios'!I98,'Particip. Energético'!I98)</f>
        <v>0.73747210794634532</v>
      </c>
      <c r="J48" s="52">
        <f>IF('[1]Panel de Control'!$C$56="Precio",'Esc Precios'!J98,'Particip. Energético'!J98)</f>
        <v>0.73747210794634532</v>
      </c>
      <c r="K48" s="52">
        <f>IF('[1]Panel de Control'!$C$56="Precio",'Esc Precios'!K98,'Particip. Energético'!K98)</f>
        <v>0.73747210794634532</v>
      </c>
      <c r="L48" s="52">
        <f>IF('[1]Panel de Control'!$C$56="Precio",'Esc Precios'!L98,'Particip. Energético'!L98)</f>
        <v>0.73747210794634532</v>
      </c>
      <c r="M48" s="52">
        <f>IF('[1]Panel de Control'!$C$56="Precio",'Esc Precios'!M98,'Particip. Energético'!M98)</f>
        <v>0.73747210794634532</v>
      </c>
      <c r="N48" s="52">
        <f>IF('[1]Panel de Control'!$C$56="Precio",'Esc Precios'!N98,'Particip. Energético'!N98)</f>
        <v>0.73747210794634532</v>
      </c>
      <c r="O48" s="52">
        <f>IF('[1]Panel de Control'!$C$56="Precio",'Esc Precios'!O98,'Particip. Energético'!O98)</f>
        <v>0.73747210794634532</v>
      </c>
      <c r="P48" s="52">
        <f>IF('[1]Panel de Control'!$C$56="Precio",'Esc Precios'!P98,'Particip. Energético'!P98)</f>
        <v>0.73747210794634532</v>
      </c>
      <c r="Q48" s="52">
        <f>IF('[1]Panel de Control'!$C$56="Precio",'Esc Precios'!Q98,'Particip. Energético'!Q98)</f>
        <v>0.73747210794634532</v>
      </c>
      <c r="R48" s="52">
        <f>IF('[1]Panel de Control'!$C$56="Precio",'Esc Precios'!R98,'Particip. Energético'!R98)</f>
        <v>0.73747210794634532</v>
      </c>
      <c r="S48" s="52">
        <f>IF('[1]Panel de Control'!$C$56="Precio",'Esc Precios'!S98,'Particip. Energético'!S98)</f>
        <v>0.73747210794634532</v>
      </c>
      <c r="T48" s="52">
        <f>IF('[1]Panel de Control'!$C$56="Precio",'Esc Precios'!T98,'Particip. Energético'!T98)</f>
        <v>0.73747210794634532</v>
      </c>
      <c r="U48" s="52">
        <f>IF('[1]Panel de Control'!$C$56="Precio",'Esc Precios'!U98,'Particip. Energético'!U98)</f>
        <v>0.73747210794634532</v>
      </c>
      <c r="V48" s="52">
        <f>IF('[1]Panel de Control'!$C$56="Precio",'Esc Precios'!V98,'Particip. Energético'!V98)</f>
        <v>0.73747210794634532</v>
      </c>
      <c r="W48" s="52">
        <f>IF('[1]Panel de Control'!$C$56="Precio",'Esc Precios'!W98,'Particip. Energético'!W98)</f>
        <v>0.72628344956129587</v>
      </c>
      <c r="X48" s="52">
        <f>IF('[1]Panel de Control'!$C$56="Precio",'Esc Precios'!X98,'Particip. Energético'!X98)</f>
        <v>0.71509479117624908</v>
      </c>
      <c r="Y48" s="52">
        <f>IF('[1]Panel de Control'!$C$56="Precio",'Esc Precios'!Y98,'Particip. Energético'!Y98)</f>
        <v>0.7039061327912024</v>
      </c>
      <c r="Z48" s="52">
        <f>IF('[1]Panel de Control'!$C$56="Precio",'Esc Precios'!Z98,'Particip. Energético'!Z98)</f>
        <v>0.69271747440615294</v>
      </c>
      <c r="AA48" s="52">
        <f>IF('[1]Panel de Control'!$C$56="Precio",'Esc Precios'!AA98,'Particip. Energético'!AA98)</f>
        <v>0.68152881602110615</v>
      </c>
      <c r="AB48" s="52">
        <f>IF('[1]Panel de Control'!$C$56="Precio",'Esc Precios'!AB98,'Particip. Energético'!AB98)</f>
        <v>0.61897026361150687</v>
      </c>
      <c r="AC48" s="52">
        <f>IF('[1]Panel de Control'!$C$56="Precio",'Esc Precios'!AC98,'Particip. Energético'!AC98)</f>
        <v>0.55641171120190758</v>
      </c>
      <c r="AD48" s="52">
        <f>IF('[1]Panel de Control'!$C$56="Precio",'Esc Precios'!AD98,'Particip. Energético'!AD98)</f>
        <v>0.49385315879232927</v>
      </c>
      <c r="AE48" s="52">
        <f>IF('[1]Panel de Control'!$C$56="Precio",'Esc Precios'!AE98,'Particip. Energético'!AE98)</f>
        <v>0.43129460638275097</v>
      </c>
      <c r="AF48" s="52">
        <f>IF('[1]Panel de Control'!$C$56="Precio",'Esc Precios'!AF98,'Particip. Energético'!AF98)</f>
        <v>0.36873605397315168</v>
      </c>
      <c r="AG48" s="52">
        <f>IF('[1]Panel de Control'!$C$56="Precio",'Esc Precios'!AG98,'Particip. Energético'!AG98)</f>
        <v>0.30617750156359436</v>
      </c>
      <c r="AH48" s="52">
        <f>IF('[1]Panel de Control'!$C$56="Precio",'Esc Precios'!AH98,'Particip. Energético'!AH98)</f>
        <v>0.24361894915399507</v>
      </c>
      <c r="AI48" s="52">
        <f>IF('[1]Panel de Control'!$C$56="Precio",'Esc Precios'!AI98,'Particip. Energético'!AI98)</f>
        <v>0.18106039674441665</v>
      </c>
      <c r="AJ48" s="52">
        <f>IF('[1]Panel de Control'!$C$56="Precio",'Esc Precios'!AJ98,'Particip. Energético'!AJ98)</f>
        <v>0.11850184433483846</v>
      </c>
      <c r="AK48" s="52">
        <f>IF('[1]Panel de Control'!$C$56="Precio",'Esc Precios'!AK98,'Particip. Energético'!AK98)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Precios'!E99,'Particip. Energético'!E99)</f>
        <v>0</v>
      </c>
      <c r="F49" s="52">
        <f>IF('[1]Panel de Control'!$C$56="Precio",'Esc Precios'!F99,'Particip. Energético'!F99)</f>
        <v>0</v>
      </c>
      <c r="G49" s="52">
        <f>IF('[1]Panel de Control'!$C$56="Precio",'Esc Precios'!G99,'Particip. Energético'!G99)</f>
        <v>0</v>
      </c>
      <c r="H49" s="52">
        <f>IF('[1]Panel de Control'!$C$56="Precio",'Esc Precios'!H99,'Particip. Energético'!H99)</f>
        <v>0</v>
      </c>
      <c r="I49" s="52">
        <f>IF('[1]Panel de Control'!$C$56="Precio",'Esc Precios'!I99,'Particip. Energético'!I99)</f>
        <v>0</v>
      </c>
      <c r="J49" s="52">
        <f>IF('[1]Panel de Control'!$C$56="Precio",'Esc Precios'!J99,'Particip. Energético'!J99)</f>
        <v>0</v>
      </c>
      <c r="K49" s="52">
        <f>IF('[1]Panel de Control'!$C$56="Precio",'Esc Precios'!K99,'Particip. Energético'!K99)</f>
        <v>0</v>
      </c>
      <c r="L49" s="52">
        <f>IF('[1]Panel de Control'!$C$56="Precio",'Esc Precios'!L99,'Particip. Energético'!L99)</f>
        <v>0</v>
      </c>
      <c r="M49" s="52">
        <f>IF('[1]Panel de Control'!$C$56="Precio",'Esc Precios'!M99,'Particip. Energético'!M99)</f>
        <v>0</v>
      </c>
      <c r="N49" s="52">
        <f>IF('[1]Panel de Control'!$C$56="Precio",'Esc Precios'!N99,'Particip. Energético'!N99)</f>
        <v>0</v>
      </c>
      <c r="O49" s="52">
        <f>IF('[1]Panel de Control'!$C$56="Precio",'Esc Precios'!O99,'Particip. Energético'!O99)</f>
        <v>0</v>
      </c>
      <c r="P49" s="52">
        <f>IF('[1]Panel de Control'!$C$56="Precio",'Esc Precios'!P99,'Particip. Energético'!P99)</f>
        <v>0</v>
      </c>
      <c r="Q49" s="52">
        <f>IF('[1]Panel de Control'!$C$56="Precio",'Esc Precios'!Q99,'Particip. Energético'!Q99)</f>
        <v>0</v>
      </c>
      <c r="R49" s="52">
        <f>IF('[1]Panel de Control'!$C$56="Precio",'Esc Precios'!R99,'Particip. Energético'!R99)</f>
        <v>0</v>
      </c>
      <c r="S49" s="52">
        <f>IF('[1]Panel de Control'!$C$56="Precio",'Esc Precios'!S99,'Particip. Energético'!S99)</f>
        <v>0</v>
      </c>
      <c r="T49" s="52">
        <f>IF('[1]Panel de Control'!$C$56="Precio",'Esc Precios'!T99,'Particip. Energético'!T99)</f>
        <v>0</v>
      </c>
      <c r="U49" s="52">
        <f>IF('[1]Panel de Control'!$C$56="Precio",'Esc Precios'!U99,'Particip. Energético'!U99)</f>
        <v>0</v>
      </c>
      <c r="V49" s="52">
        <f>IF('[1]Panel de Control'!$C$56="Precio",'Esc Precios'!V99,'Particip. Energético'!V99)</f>
        <v>0</v>
      </c>
      <c r="W49" s="52">
        <f>IF('[1]Panel de Control'!$C$56="Precio",'Esc Precios'!W99,'Particip. Energético'!W99)</f>
        <v>0</v>
      </c>
      <c r="X49" s="52">
        <f>IF('[1]Panel de Control'!$C$56="Precio",'Esc Precios'!X99,'Particip. Energético'!X99)</f>
        <v>0</v>
      </c>
      <c r="Y49" s="52">
        <f>IF('[1]Panel de Control'!$C$56="Precio",'Esc Precios'!Y99,'Particip. Energético'!Y99)</f>
        <v>0</v>
      </c>
      <c r="Z49" s="52">
        <f>IF('[1]Panel de Control'!$C$56="Precio",'Esc Precios'!Z99,'Particip. Energético'!Z99)</f>
        <v>0</v>
      </c>
      <c r="AA49" s="52">
        <f>IF('[1]Panel de Control'!$C$56="Precio",'Esc Precios'!AA99,'Particip. Energético'!AA99)</f>
        <v>0</v>
      </c>
      <c r="AB49" s="52">
        <f>IF('[1]Panel de Control'!$C$56="Precio",'Esc Precios'!AB99,'Particip. Energético'!AB99)</f>
        <v>0</v>
      </c>
      <c r="AC49" s="52">
        <f>IF('[1]Panel de Control'!$C$56="Precio",'Esc Precios'!AC99,'Particip. Energético'!AC99)</f>
        <v>0</v>
      </c>
      <c r="AD49" s="52">
        <f>IF('[1]Panel de Control'!$C$56="Precio",'Esc Precios'!AD99,'Particip. Energético'!AD99)</f>
        <v>0</v>
      </c>
      <c r="AE49" s="52">
        <f>IF('[1]Panel de Control'!$C$56="Precio",'Esc Precios'!AE99,'Particip. Energético'!AE99)</f>
        <v>0</v>
      </c>
      <c r="AF49" s="52">
        <f>IF('[1]Panel de Control'!$C$56="Precio",'Esc Precios'!AF99,'Particip. Energético'!AF99)</f>
        <v>0</v>
      </c>
      <c r="AG49" s="52">
        <f>IF('[1]Panel de Control'!$C$56="Precio",'Esc Precios'!AG99,'Particip. Energético'!AG99)</f>
        <v>0</v>
      </c>
      <c r="AH49" s="52">
        <f>IF('[1]Panel de Control'!$C$56="Precio",'Esc Precios'!AH99,'Particip. Energético'!AH99)</f>
        <v>0</v>
      </c>
      <c r="AI49" s="52">
        <f>IF('[1]Panel de Control'!$C$56="Precio",'Esc Precios'!AI99,'Particip. Energético'!AI99)</f>
        <v>0</v>
      </c>
      <c r="AJ49" s="52">
        <f>IF('[1]Panel de Control'!$C$56="Precio",'Esc Precios'!AJ99,'Particip. Energético'!AJ99)</f>
        <v>0</v>
      </c>
      <c r="AK49" s="52">
        <f>IF('[1]Panel de Control'!$C$56="Precio",'Esc Precios'!AK99,'Particip. Energético'!AK99)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Precios'!E100,'Particip. Energético'!E100)</f>
        <v>0.26252789205365473</v>
      </c>
      <c r="F50" s="52">
        <f>IF('[1]Panel de Control'!$C$56="Precio",'Esc Precios'!F100,'Particip. Energético'!F100)</f>
        <v>0.26252789205365473</v>
      </c>
      <c r="G50" s="52">
        <f>IF('[1]Panel de Control'!$C$56="Precio",'Esc Precios'!G100,'Particip. Energético'!G100)</f>
        <v>0.26252789205365473</v>
      </c>
      <c r="H50" s="52">
        <f>IF('[1]Panel de Control'!$C$56="Precio",'Esc Precios'!H100,'Particip. Energético'!H100)</f>
        <v>0.26252789205365473</v>
      </c>
      <c r="I50" s="52">
        <f>IF('[1]Panel de Control'!$C$56="Precio",'Esc Precios'!I100,'Particip. Energético'!I100)</f>
        <v>0.26252789205365473</v>
      </c>
      <c r="J50" s="52">
        <f>IF('[1]Panel de Control'!$C$56="Precio",'Esc Precios'!J100,'Particip. Energético'!J100)</f>
        <v>0.26252789205365473</v>
      </c>
      <c r="K50" s="52">
        <f>IF('[1]Panel de Control'!$C$56="Precio",'Esc Precios'!K100,'Particip. Energético'!K100)</f>
        <v>0.26252789205365473</v>
      </c>
      <c r="L50" s="52">
        <f>IF('[1]Panel de Control'!$C$56="Precio",'Esc Precios'!L100,'Particip. Energético'!L100)</f>
        <v>0.26252789205365473</v>
      </c>
      <c r="M50" s="52">
        <f>IF('[1]Panel de Control'!$C$56="Precio",'Esc Precios'!M100,'Particip. Energético'!M100)</f>
        <v>0.26252789205365473</v>
      </c>
      <c r="N50" s="52">
        <f>IF('[1]Panel de Control'!$C$56="Precio",'Esc Precios'!N100,'Particip. Energético'!N100)</f>
        <v>0.26252789205365473</v>
      </c>
      <c r="O50" s="52">
        <f>IF('[1]Panel de Control'!$C$56="Precio",'Esc Precios'!O100,'Particip. Energético'!O100)</f>
        <v>0.26252789205365473</v>
      </c>
      <c r="P50" s="52">
        <f>IF('[1]Panel de Control'!$C$56="Precio",'Esc Precios'!P100,'Particip. Energético'!P100)</f>
        <v>0.26252789205365473</v>
      </c>
      <c r="Q50" s="52">
        <f>IF('[1]Panel de Control'!$C$56="Precio",'Esc Precios'!Q100,'Particip. Energético'!Q100)</f>
        <v>0.26252789205365473</v>
      </c>
      <c r="R50" s="52">
        <f>IF('[1]Panel de Control'!$C$56="Precio",'Esc Precios'!R100,'Particip. Energético'!R100)</f>
        <v>0.26252789205365473</v>
      </c>
      <c r="S50" s="52">
        <f>IF('[1]Panel de Control'!$C$56="Precio",'Esc Precios'!S100,'Particip. Energético'!S100)</f>
        <v>0.26252789205365473</v>
      </c>
      <c r="T50" s="52">
        <f>IF('[1]Panel de Control'!$C$56="Precio",'Esc Precios'!T100,'Particip. Energético'!T100)</f>
        <v>0.26252789205365473</v>
      </c>
      <c r="U50" s="52">
        <f>IF('[1]Panel de Control'!$C$56="Precio",'Esc Precios'!U100,'Particip. Energético'!U100)</f>
        <v>0.26252789205365473</v>
      </c>
      <c r="V50" s="52">
        <f>IF('[1]Panel de Control'!$C$56="Precio",'Esc Precios'!V100,'Particip. Energético'!V100)</f>
        <v>0.26252789205365473</v>
      </c>
      <c r="W50" s="52">
        <f>IF('[1]Panel de Control'!$C$56="Precio",'Esc Precios'!W100,'Particip. Energético'!W100)</f>
        <v>0.26252789205365473</v>
      </c>
      <c r="X50" s="52">
        <f>IF('[1]Panel de Control'!$C$56="Precio",'Esc Precios'!X100,'Particip. Energético'!X100)</f>
        <v>0.26252789205365473</v>
      </c>
      <c r="Y50" s="52">
        <f>IF('[1]Panel de Control'!$C$56="Precio",'Esc Precios'!Y100,'Particip. Energético'!Y100)</f>
        <v>0.26252789205365473</v>
      </c>
      <c r="Z50" s="52">
        <f>IF('[1]Panel de Control'!$C$56="Precio",'Esc Precios'!Z100,'Particip. Energético'!Z100)</f>
        <v>0.26252789205365473</v>
      </c>
      <c r="AA50" s="52">
        <f>IF('[1]Panel de Control'!$C$56="Precio",'Esc Precios'!AA100,'Particip. Energético'!AA100)</f>
        <v>0.26252789205365473</v>
      </c>
      <c r="AB50" s="52">
        <f>IF('[1]Panel de Control'!$C$56="Precio",'Esc Precios'!AB100,'Particip. Energético'!AB100)</f>
        <v>0.26252789205365473</v>
      </c>
      <c r="AC50" s="52">
        <f>IF('[1]Panel de Control'!$C$56="Precio",'Esc Precios'!AC100,'Particip. Energético'!AC100)</f>
        <v>0.26252789205365473</v>
      </c>
      <c r="AD50" s="52">
        <f>IF('[1]Panel de Control'!$C$56="Precio",'Esc Precios'!AD100,'Particip. Energético'!AD100)</f>
        <v>0.26252789205365473</v>
      </c>
      <c r="AE50" s="52">
        <f>IF('[1]Panel de Control'!$C$56="Precio",'Esc Precios'!AE100,'Particip. Energético'!AE100)</f>
        <v>0.26252789205365473</v>
      </c>
      <c r="AF50" s="52">
        <f>IF('[1]Panel de Control'!$C$56="Precio",'Esc Precios'!AF100,'Particip. Energético'!AF100)</f>
        <v>0.26252789205365473</v>
      </c>
      <c r="AG50" s="52">
        <f>IF('[1]Panel de Control'!$C$56="Precio",'Esc Precios'!AG100,'Particip. Energético'!AG100)</f>
        <v>0.26252789205365473</v>
      </c>
      <c r="AH50" s="52">
        <f>IF('[1]Panel de Control'!$C$56="Precio",'Esc Precios'!AH100,'Particip. Energético'!AH100)</f>
        <v>0.26252789205365473</v>
      </c>
      <c r="AI50" s="52">
        <f>IF('[1]Panel de Control'!$C$56="Precio",'Esc Precios'!AI100,'Particip. Energético'!AI100)</f>
        <v>0.26252789205365473</v>
      </c>
      <c r="AJ50" s="52">
        <f>IF('[1]Panel de Control'!$C$56="Precio",'Esc Precios'!AJ100,'Particip. Energético'!AJ100)</f>
        <v>0.26252789205365473</v>
      </c>
      <c r="AK50" s="52">
        <f>IF('[1]Panel de Control'!$C$56="Precio",'Esc Precios'!AK100,'Particip. Energético'!AK100)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Precios'!E101,'Particip. Energético'!E101)</f>
        <v>0</v>
      </c>
      <c r="F51" s="52">
        <f>IF('[1]Panel de Control'!$C$56="Precio",'Esc Precios'!F101,'Particip. Energético'!F101)</f>
        <v>0</v>
      </c>
      <c r="G51" s="52">
        <f>IF('[1]Panel de Control'!$C$56="Precio",'Esc Precios'!G101,'Particip. Energético'!G101)</f>
        <v>0</v>
      </c>
      <c r="H51" s="52">
        <f>IF('[1]Panel de Control'!$C$56="Precio",'Esc Precios'!H101,'Particip. Energético'!H101)</f>
        <v>0</v>
      </c>
      <c r="I51" s="52">
        <f>IF('[1]Panel de Control'!$C$56="Precio",'Esc Precios'!I101,'Particip. Energético'!I101)</f>
        <v>0</v>
      </c>
      <c r="J51" s="52">
        <f>IF('[1]Panel de Control'!$C$56="Precio",'Esc Precios'!J101,'Particip. Energético'!J101)</f>
        <v>0</v>
      </c>
      <c r="K51" s="52">
        <f>IF('[1]Panel de Control'!$C$56="Precio",'Esc Precios'!K101,'Particip. Energético'!K101)</f>
        <v>0</v>
      </c>
      <c r="L51" s="52">
        <f>IF('[1]Panel de Control'!$C$56="Precio",'Esc Precios'!L101,'Particip. Energético'!L101)</f>
        <v>0</v>
      </c>
      <c r="M51" s="52">
        <f>IF('[1]Panel de Control'!$C$56="Precio",'Esc Precios'!M101,'Particip. Energético'!M101)</f>
        <v>0</v>
      </c>
      <c r="N51" s="52">
        <f>IF('[1]Panel de Control'!$C$56="Precio",'Esc Precios'!N101,'Particip. Energético'!N101)</f>
        <v>0</v>
      </c>
      <c r="O51" s="52">
        <f>IF('[1]Panel de Control'!$C$56="Precio",'Esc Precios'!O101,'Particip. Energético'!O101)</f>
        <v>0</v>
      </c>
      <c r="P51" s="52">
        <f>IF('[1]Panel de Control'!$C$56="Precio",'Esc Precios'!P101,'Particip. Energético'!P101)</f>
        <v>0</v>
      </c>
      <c r="Q51" s="52">
        <f>IF('[1]Panel de Control'!$C$56="Precio",'Esc Precios'!Q101,'Particip. Energético'!Q101)</f>
        <v>0</v>
      </c>
      <c r="R51" s="52">
        <f>IF('[1]Panel de Control'!$C$56="Precio",'Esc Precios'!R101,'Particip. Energético'!R101)</f>
        <v>0</v>
      </c>
      <c r="S51" s="52">
        <f>IF('[1]Panel de Control'!$C$56="Precio",'Esc Precios'!S101,'Particip. Energético'!S101)</f>
        <v>0</v>
      </c>
      <c r="T51" s="52">
        <f>IF('[1]Panel de Control'!$C$56="Precio",'Esc Precios'!T101,'Particip. Energético'!T101)</f>
        <v>0</v>
      </c>
      <c r="U51" s="52">
        <f>IF('[1]Panel de Control'!$C$56="Precio",'Esc Precios'!U101,'Particip. Energético'!U101)</f>
        <v>0</v>
      </c>
      <c r="V51" s="52">
        <f>IF('[1]Panel de Control'!$C$56="Precio",'Esc Precios'!V101,'Particip. Energético'!V101)</f>
        <v>0</v>
      </c>
      <c r="W51" s="52">
        <f>IF('[1]Panel de Control'!$C$56="Precio",'Esc Precios'!W101,'Particip. Energético'!W101)</f>
        <v>0</v>
      </c>
      <c r="X51" s="52">
        <f>IF('[1]Panel de Control'!$C$56="Precio",'Esc Precios'!X101,'Particip. Energético'!X101)</f>
        <v>0</v>
      </c>
      <c r="Y51" s="52">
        <f>IF('[1]Panel de Control'!$C$56="Precio",'Esc Precios'!Y101,'Particip. Energético'!Y101)</f>
        <v>0</v>
      </c>
      <c r="Z51" s="52">
        <f>IF('[1]Panel de Control'!$C$56="Precio",'Esc Precios'!Z101,'Particip. Energético'!Z101)</f>
        <v>0</v>
      </c>
      <c r="AA51" s="52">
        <f>IF('[1]Panel de Control'!$C$56="Precio",'Esc Precios'!AA101,'Particip. Energético'!AA101)</f>
        <v>0</v>
      </c>
      <c r="AB51" s="52">
        <f>IF('[1]Panel de Control'!$C$56="Precio",'Esc Precios'!AB101,'Particip. Energético'!AB101)</f>
        <v>0</v>
      </c>
      <c r="AC51" s="52">
        <f>IF('[1]Panel de Control'!$C$56="Precio",'Esc Precios'!AC101,'Particip. Energético'!AC101)</f>
        <v>0</v>
      </c>
      <c r="AD51" s="52">
        <f>IF('[1]Panel de Control'!$C$56="Precio",'Esc Precios'!AD101,'Particip. Energético'!AD101)</f>
        <v>0</v>
      </c>
      <c r="AE51" s="52">
        <f>IF('[1]Panel de Control'!$C$56="Precio",'Esc Precios'!AE101,'Particip. Energético'!AE101)</f>
        <v>0</v>
      </c>
      <c r="AF51" s="52">
        <f>IF('[1]Panel de Control'!$C$56="Precio",'Esc Precios'!AF101,'Particip. Energético'!AF101)</f>
        <v>0</v>
      </c>
      <c r="AG51" s="52">
        <f>IF('[1]Panel de Control'!$C$56="Precio",'Esc Precios'!AG101,'Particip. Energético'!AG101)</f>
        <v>0</v>
      </c>
      <c r="AH51" s="52">
        <f>IF('[1]Panel de Control'!$C$56="Precio",'Esc Precios'!AH101,'Particip. Energético'!AH101)</f>
        <v>0</v>
      </c>
      <c r="AI51" s="52">
        <f>IF('[1]Panel de Control'!$C$56="Precio",'Esc Precios'!AI101,'Particip. Energético'!AI101)</f>
        <v>0</v>
      </c>
      <c r="AJ51" s="52">
        <f>IF('[1]Panel de Control'!$C$56="Precio",'Esc Precios'!AJ101,'Particip. Energético'!AJ101)</f>
        <v>0</v>
      </c>
      <c r="AK51" s="52">
        <f>IF('[1]Panel de Control'!$C$56="Precio",'Esc Precios'!AK101,'Particip. Energético'!AK101)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Precios'!E102,'Particip. Energético'!E102)</f>
        <v>0</v>
      </c>
      <c r="F52" s="52">
        <f>IF('[1]Panel de Control'!$C$56="Precio",'Esc Precios'!F102,'Particip. Energético'!F102)</f>
        <v>0</v>
      </c>
      <c r="G52" s="52">
        <f>IF('[1]Panel de Control'!$C$56="Precio",'Esc Precios'!G102,'Particip. Energético'!G102)</f>
        <v>0</v>
      </c>
      <c r="H52" s="52">
        <f>IF('[1]Panel de Control'!$C$56="Precio",'Esc Precios'!H102,'Particip. Energético'!H102)</f>
        <v>0</v>
      </c>
      <c r="I52" s="52">
        <f>IF('[1]Panel de Control'!$C$56="Precio",'Esc Precios'!I102,'Particip. Energético'!I102)</f>
        <v>0</v>
      </c>
      <c r="J52" s="52">
        <f>IF('[1]Panel de Control'!$C$56="Precio",'Esc Precios'!J102,'Particip. Energético'!J102)</f>
        <v>0</v>
      </c>
      <c r="K52" s="52">
        <f>IF('[1]Panel de Control'!$C$56="Precio",'Esc Precios'!K102,'Particip. Energético'!K102)</f>
        <v>0</v>
      </c>
      <c r="L52" s="52">
        <f>IF('[1]Panel de Control'!$C$56="Precio",'Esc Precios'!L102,'Particip. Energético'!L102)</f>
        <v>0</v>
      </c>
      <c r="M52" s="52">
        <f>IF('[1]Panel de Control'!$C$56="Precio",'Esc Precios'!M102,'Particip. Energético'!M102)</f>
        <v>0</v>
      </c>
      <c r="N52" s="52">
        <f>IF('[1]Panel de Control'!$C$56="Precio",'Esc Precios'!N102,'Particip. Energético'!N102)</f>
        <v>0</v>
      </c>
      <c r="O52" s="52">
        <f>IF('[1]Panel de Control'!$C$56="Precio",'Esc Precios'!O102,'Particip. Energético'!O102)</f>
        <v>0</v>
      </c>
      <c r="P52" s="52">
        <f>IF('[1]Panel de Control'!$C$56="Precio",'Esc Precios'!P102,'Particip. Energético'!P102)</f>
        <v>0</v>
      </c>
      <c r="Q52" s="52">
        <f>IF('[1]Panel de Control'!$C$56="Precio",'Esc Precios'!Q102,'Particip. Energético'!Q102)</f>
        <v>0</v>
      </c>
      <c r="R52" s="52">
        <f>IF('[1]Panel de Control'!$C$56="Precio",'Esc Precios'!R102,'Particip. Energético'!R102)</f>
        <v>0</v>
      </c>
      <c r="S52" s="52">
        <f>IF('[1]Panel de Control'!$C$56="Precio",'Esc Precios'!S102,'Particip. Energético'!S102)</f>
        <v>0</v>
      </c>
      <c r="T52" s="52">
        <f>IF('[1]Panel de Control'!$C$56="Precio",'Esc Precios'!T102,'Particip. Energético'!T102)</f>
        <v>0</v>
      </c>
      <c r="U52" s="52">
        <f>IF('[1]Panel de Control'!$C$56="Precio",'Esc Precios'!U102,'Particip. Energético'!U102)</f>
        <v>0</v>
      </c>
      <c r="V52" s="52">
        <f>IF('[1]Panel de Control'!$C$56="Precio",'Esc Precios'!V102,'Particip. Energético'!V102)</f>
        <v>0</v>
      </c>
      <c r="W52" s="52">
        <f>IF('[1]Panel de Control'!$C$56="Precio",'Esc Precios'!W102,'Particip. Energético'!W102)</f>
        <v>0</v>
      </c>
      <c r="X52" s="52">
        <f>IF('[1]Panel de Control'!$C$56="Precio",'Esc Precios'!X102,'Particip. Energético'!X102)</f>
        <v>0</v>
      </c>
      <c r="Y52" s="52">
        <f>IF('[1]Panel de Control'!$C$56="Precio",'Esc Precios'!Y102,'Particip. Energético'!Y102)</f>
        <v>0</v>
      </c>
      <c r="Z52" s="52">
        <f>IF('[1]Panel de Control'!$C$56="Precio",'Esc Precios'!Z102,'Particip. Energético'!Z102)</f>
        <v>0</v>
      </c>
      <c r="AA52" s="52">
        <f>IF('[1]Panel de Control'!$C$56="Precio",'Esc Precios'!AA102,'Particip. Energético'!AA102)</f>
        <v>0</v>
      </c>
      <c r="AB52" s="52">
        <f>IF('[1]Panel de Control'!$C$56="Precio",'Esc Precios'!AB102,'Particip. Energético'!AB102)</f>
        <v>0</v>
      </c>
      <c r="AC52" s="52">
        <f>IF('[1]Panel de Control'!$C$56="Precio",'Esc Precios'!AC102,'Particip. Energético'!AC102)</f>
        <v>0</v>
      </c>
      <c r="AD52" s="52">
        <f>IF('[1]Panel de Control'!$C$56="Precio",'Esc Precios'!AD102,'Particip. Energético'!AD102)</f>
        <v>0</v>
      </c>
      <c r="AE52" s="52">
        <f>IF('[1]Panel de Control'!$C$56="Precio",'Esc Precios'!AE102,'Particip. Energético'!AE102)</f>
        <v>0</v>
      </c>
      <c r="AF52" s="52">
        <f>IF('[1]Panel de Control'!$C$56="Precio",'Esc Precios'!AF102,'Particip. Energético'!AF102)</f>
        <v>0</v>
      </c>
      <c r="AG52" s="52">
        <f>IF('[1]Panel de Control'!$C$56="Precio",'Esc Precios'!AG102,'Particip. Energético'!AG102)</f>
        <v>0</v>
      </c>
      <c r="AH52" s="52">
        <f>IF('[1]Panel de Control'!$C$56="Precio",'Esc Precios'!AH102,'Particip. Energético'!AH102)</f>
        <v>0</v>
      </c>
      <c r="AI52" s="52">
        <f>IF('[1]Panel de Control'!$C$56="Precio",'Esc Precios'!AI102,'Particip. Energético'!AI102)</f>
        <v>0</v>
      </c>
      <c r="AJ52" s="52">
        <f>IF('[1]Panel de Control'!$C$56="Precio",'Esc Precios'!AJ102,'Particip. Energético'!AJ102)</f>
        <v>0</v>
      </c>
      <c r="AK52" s="52">
        <f>IF('[1]Panel de Control'!$C$56="Precio",'Esc Precios'!AK102,'Particip. Energético'!AK102)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Precios'!E103,'Particip. Energético'!E103)</f>
        <v>0</v>
      </c>
      <c r="F53" s="52">
        <f>IF('[1]Panel de Control'!$C$56="Precio",'Esc Precios'!F103,'Particip. Energético'!F103)</f>
        <v>0</v>
      </c>
      <c r="G53" s="52">
        <f>IF('[1]Panel de Control'!$C$56="Precio",'Esc Precios'!G103,'Particip. Energético'!G103)</f>
        <v>0</v>
      </c>
      <c r="H53" s="52">
        <f>IF('[1]Panel de Control'!$C$56="Precio",'Esc Precios'!H103,'Particip. Energético'!H103)</f>
        <v>0</v>
      </c>
      <c r="I53" s="52">
        <f>IF('[1]Panel de Control'!$C$56="Precio",'Esc Precios'!I103,'Particip. Energético'!I103)</f>
        <v>0</v>
      </c>
      <c r="J53" s="52">
        <f>IF('[1]Panel de Control'!$C$56="Precio",'Esc Precios'!J103,'Particip. Energético'!J103)</f>
        <v>0</v>
      </c>
      <c r="K53" s="52">
        <f>IF('[1]Panel de Control'!$C$56="Precio",'Esc Precios'!K103,'Particip. Energético'!K103)</f>
        <v>0</v>
      </c>
      <c r="L53" s="52">
        <f>IF('[1]Panel de Control'!$C$56="Precio",'Esc Precios'!L103,'Particip. Energético'!L103)</f>
        <v>0</v>
      </c>
      <c r="M53" s="52">
        <f>IF('[1]Panel de Control'!$C$56="Precio",'Esc Precios'!M103,'Particip. Energético'!M103)</f>
        <v>0</v>
      </c>
      <c r="N53" s="52">
        <f>IF('[1]Panel de Control'!$C$56="Precio",'Esc Precios'!N103,'Particip. Energético'!N103)</f>
        <v>0</v>
      </c>
      <c r="O53" s="52">
        <f>IF('[1]Panel de Control'!$C$56="Precio",'Esc Precios'!O103,'Particip. Energético'!O103)</f>
        <v>0</v>
      </c>
      <c r="P53" s="52">
        <f>IF('[1]Panel de Control'!$C$56="Precio",'Esc Precios'!P103,'Particip. Energético'!P103)</f>
        <v>0</v>
      </c>
      <c r="Q53" s="52">
        <f>IF('[1]Panel de Control'!$C$56="Precio",'Esc Precios'!Q103,'Particip. Energético'!Q103)</f>
        <v>0</v>
      </c>
      <c r="R53" s="52">
        <f>IF('[1]Panel de Control'!$C$56="Precio",'Esc Precios'!R103,'Particip. Energético'!R103)</f>
        <v>0</v>
      </c>
      <c r="S53" s="52">
        <f>IF('[1]Panel de Control'!$C$56="Precio",'Esc Precios'!S103,'Particip. Energético'!S103)</f>
        <v>0</v>
      </c>
      <c r="T53" s="52">
        <f>IF('[1]Panel de Control'!$C$56="Precio",'Esc Precios'!T103,'Particip. Energético'!T103)</f>
        <v>0</v>
      </c>
      <c r="U53" s="52">
        <f>IF('[1]Panel de Control'!$C$56="Precio",'Esc Precios'!U103,'Particip. Energético'!U103)</f>
        <v>0</v>
      </c>
      <c r="V53" s="52">
        <f>IF('[1]Panel de Control'!$C$56="Precio",'Esc Precios'!V103,'Particip. Energético'!V103)</f>
        <v>0</v>
      </c>
      <c r="W53" s="52">
        <f>IF('[1]Panel de Control'!$C$56="Precio",'Esc Precios'!W103,'Particip. Energético'!W103)</f>
        <v>1.1188658385049389E-2</v>
      </c>
      <c r="X53" s="52">
        <f>IF('[1]Panel de Control'!$C$56="Precio",'Esc Precios'!X103,'Particip. Energético'!X103)</f>
        <v>2.2377316770096158E-2</v>
      </c>
      <c r="Y53" s="52">
        <f>IF('[1]Panel de Control'!$C$56="Precio",'Esc Precios'!Y103,'Particip. Energético'!Y103)</f>
        <v>3.3565975155142924E-2</v>
      </c>
      <c r="Z53" s="52">
        <f>IF('[1]Panel de Control'!$C$56="Precio",'Esc Precios'!Z103,'Particip. Energético'!Z103)</f>
        <v>4.4754633540192316E-2</v>
      </c>
      <c r="AA53" s="52">
        <f>IF('[1]Panel de Control'!$C$56="Precio",'Esc Precios'!AA103,'Particip. Energético'!AA103)</f>
        <v>5.5943291925239079E-2</v>
      </c>
      <c r="AB53" s="52">
        <f>IF('[1]Panel de Control'!$C$56="Precio",'Esc Precios'!AB103,'Particip. Energético'!AB103)</f>
        <v>0.11850184433483836</v>
      </c>
      <c r="AC53" s="52">
        <f>IF('[1]Panel de Control'!$C$56="Precio",'Esc Precios'!AC103,'Particip. Energético'!AC103)</f>
        <v>0.18106039674443763</v>
      </c>
      <c r="AD53" s="52">
        <f>IF('[1]Panel de Control'!$C$56="Precio",'Esc Precios'!AD103,'Particip. Energético'!AD103)</f>
        <v>0.24361894915401597</v>
      </c>
      <c r="AE53" s="52">
        <f>IF('[1]Panel de Control'!$C$56="Precio",'Esc Precios'!AE103,'Particip. Energético'!AE103)</f>
        <v>0.3061775015635943</v>
      </c>
      <c r="AF53" s="52">
        <f>IF('[1]Panel de Control'!$C$56="Precio",'Esc Precios'!AF103,'Particip. Energético'!AF103)</f>
        <v>0.36873605397319359</v>
      </c>
      <c r="AG53" s="52">
        <f>IF('[1]Panel de Control'!$C$56="Precio",'Esc Precios'!AG103,'Particip. Energético'!AG103)</f>
        <v>0.43129460638275091</v>
      </c>
      <c r="AH53" s="52">
        <f>IF('[1]Panel de Control'!$C$56="Precio",'Esc Precios'!AH103,'Particip. Energético'!AH103)</f>
        <v>0.4938531587923502</v>
      </c>
      <c r="AI53" s="52">
        <f>IF('[1]Panel de Control'!$C$56="Precio",'Esc Precios'!AI103,'Particip. Energético'!AI103)</f>
        <v>0.55641171120192856</v>
      </c>
      <c r="AJ53" s="52">
        <f>IF('[1]Panel de Control'!$C$56="Precio",'Esc Precios'!AJ103,'Particip. Energético'!AJ103)</f>
        <v>0.61897026361150687</v>
      </c>
      <c r="AK53" s="52">
        <f>IF('[1]Panel de Control'!$C$56="Precio",'Esc Precios'!AK103,'Particip. Energético'!AK103)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Precios'!E106,'Particip. Energético'!E106)</f>
        <v>0</v>
      </c>
      <c r="F56" s="52">
        <f>IF('[1]Panel de Control'!$C$56="Precio",'Esc Precios'!F106,'Particip. Energético'!F106)</f>
        <v>0</v>
      </c>
      <c r="G56" s="52">
        <f>IF('[1]Panel de Control'!$C$56="Precio",'Esc Precios'!G106,'Particip. Energético'!G106)</f>
        <v>0</v>
      </c>
      <c r="H56" s="52">
        <f>IF('[1]Panel de Control'!$C$56="Precio",'Esc Precios'!H106,'Particip. Energético'!H106)</f>
        <v>0</v>
      </c>
      <c r="I56" s="52">
        <f>IF('[1]Panel de Control'!$C$56="Precio",'Esc Precios'!I106,'Particip. Energético'!I106)</f>
        <v>0</v>
      </c>
      <c r="J56" s="52">
        <f>IF('[1]Panel de Control'!$C$56="Precio",'Esc Precios'!J106,'Particip. Energético'!J106)</f>
        <v>0</v>
      </c>
      <c r="K56" s="52">
        <f>IF('[1]Panel de Control'!$C$56="Precio",'Esc Precios'!K106,'Particip. Energético'!K106)</f>
        <v>0</v>
      </c>
      <c r="L56" s="52">
        <f>IF('[1]Panel de Control'!$C$56="Precio",'Esc Precios'!L106,'Particip. Energético'!L106)</f>
        <v>0</v>
      </c>
      <c r="M56" s="52">
        <f>IF('[1]Panel de Control'!$C$56="Precio",'Esc Precios'!M106,'Particip. Energético'!M106)</f>
        <v>0</v>
      </c>
      <c r="N56" s="52">
        <f>IF('[1]Panel de Control'!$C$56="Precio",'Esc Precios'!N106,'Particip. Energético'!N106)</f>
        <v>0</v>
      </c>
      <c r="O56" s="52">
        <f>IF('[1]Panel de Control'!$C$56="Precio",'Esc Precios'!O106,'Particip. Energético'!O106)</f>
        <v>0</v>
      </c>
      <c r="P56" s="52">
        <f>IF('[1]Panel de Control'!$C$56="Precio",'Esc Precios'!P106,'Particip. Energético'!P106)</f>
        <v>0</v>
      </c>
      <c r="Q56" s="52">
        <f>IF('[1]Panel de Control'!$C$56="Precio",'Esc Precios'!Q106,'Particip. Energético'!Q106)</f>
        <v>0</v>
      </c>
      <c r="R56" s="52">
        <f>IF('[1]Panel de Control'!$C$56="Precio",'Esc Precios'!R106,'Particip. Energético'!R106)</f>
        <v>0</v>
      </c>
      <c r="S56" s="52">
        <f>IF('[1]Panel de Control'!$C$56="Precio",'Esc Precios'!S106,'Particip. Energético'!S106)</f>
        <v>0</v>
      </c>
      <c r="T56" s="52">
        <f>IF('[1]Panel de Control'!$C$56="Precio",'Esc Precios'!T106,'Particip. Energético'!T106)</f>
        <v>0</v>
      </c>
      <c r="U56" s="52">
        <f>IF('[1]Panel de Control'!$C$56="Precio",'Esc Precios'!U106,'Particip. Energético'!U106)</f>
        <v>0</v>
      </c>
      <c r="V56" s="52">
        <f>IF('[1]Panel de Control'!$C$56="Precio",'Esc Precios'!V106,'Particip. Energético'!V106)</f>
        <v>0</v>
      </c>
      <c r="W56" s="52">
        <f>IF('[1]Panel de Control'!$C$56="Precio",'Esc Precios'!W106,'Particip. Energético'!W106)</f>
        <v>0</v>
      </c>
      <c r="X56" s="52">
        <f>IF('[1]Panel de Control'!$C$56="Precio",'Esc Precios'!X106,'Particip. Energético'!X106)</f>
        <v>0</v>
      </c>
      <c r="Y56" s="52">
        <f>IF('[1]Panel de Control'!$C$56="Precio",'Esc Precios'!Y106,'Particip. Energético'!Y106)</f>
        <v>0</v>
      </c>
      <c r="Z56" s="52">
        <f>IF('[1]Panel de Control'!$C$56="Precio",'Esc Precios'!Z106,'Particip. Energético'!Z106)</f>
        <v>0</v>
      </c>
      <c r="AA56" s="52">
        <f>IF('[1]Panel de Control'!$C$56="Precio",'Esc Precios'!AA106,'Particip. Energético'!AA106)</f>
        <v>0</v>
      </c>
      <c r="AB56" s="52">
        <f>IF('[1]Panel de Control'!$C$56="Precio",'Esc Precios'!AB106,'Particip. Energético'!AB106)</f>
        <v>0</v>
      </c>
      <c r="AC56" s="52">
        <f>IF('[1]Panel de Control'!$C$56="Precio",'Esc Precios'!AC106,'Particip. Energético'!AC106)</f>
        <v>0</v>
      </c>
      <c r="AD56" s="52">
        <f>IF('[1]Panel de Control'!$C$56="Precio",'Esc Precios'!AD106,'Particip. Energético'!AD106)</f>
        <v>0</v>
      </c>
      <c r="AE56" s="52">
        <f>IF('[1]Panel de Control'!$C$56="Precio",'Esc Precios'!AE106,'Particip. Energético'!AE106)</f>
        <v>0</v>
      </c>
      <c r="AF56" s="52">
        <f>IF('[1]Panel de Control'!$C$56="Precio",'Esc Precios'!AF106,'Particip. Energético'!AF106)</f>
        <v>0</v>
      </c>
      <c r="AG56" s="52">
        <f>IF('[1]Panel de Control'!$C$56="Precio",'Esc Precios'!AG106,'Particip. Energético'!AG106)</f>
        <v>0</v>
      </c>
      <c r="AH56" s="52">
        <f>IF('[1]Panel de Control'!$C$56="Precio",'Esc Precios'!AH106,'Particip. Energético'!AH106)</f>
        <v>0</v>
      </c>
      <c r="AI56" s="52">
        <f>IF('[1]Panel de Control'!$C$56="Precio",'Esc Precios'!AI106,'Particip. Energético'!AI106)</f>
        <v>0</v>
      </c>
      <c r="AJ56" s="52">
        <f>IF('[1]Panel de Control'!$C$56="Precio",'Esc Precios'!AJ106,'Particip. Energético'!AJ106)</f>
        <v>0</v>
      </c>
      <c r="AK56" s="52">
        <f>IF('[1]Panel de Control'!$C$56="Precio",'Esc Precios'!AK106,'Particip. Energético'!AK106)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Precios'!E107,'Particip. Energético'!E107)</f>
        <v>0.48519426975146701</v>
      </c>
      <c r="F57" s="52">
        <f>IF('[1]Panel de Control'!$C$56="Precio",'Esc Precios'!F107,'Particip. Energético'!F107)</f>
        <v>0.48519426975146701</v>
      </c>
      <c r="G57" s="52">
        <f>IF('[1]Panel de Control'!$C$56="Precio",'Esc Precios'!G107,'Particip. Energético'!G107)</f>
        <v>0.48519426975146701</v>
      </c>
      <c r="H57" s="52">
        <f>IF('[1]Panel de Control'!$C$56="Precio",'Esc Precios'!H107,'Particip. Energético'!H107)</f>
        <v>0.48519426975146701</v>
      </c>
      <c r="I57" s="52">
        <f>IF('[1]Panel de Control'!$C$56="Precio",'Esc Precios'!I107,'Particip. Energético'!I107)</f>
        <v>0.48057379652083021</v>
      </c>
      <c r="J57" s="52">
        <f>IF('[1]Panel de Control'!$C$56="Precio",'Esc Precios'!J107,'Particip. Energético'!J107)</f>
        <v>0.47595327477076643</v>
      </c>
      <c r="K57" s="52">
        <f>IF('[1]Panel de Control'!$C$56="Precio",'Esc Precios'!K107,'Particip. Energético'!K107)</f>
        <v>0.47133252865821684</v>
      </c>
      <c r="L57" s="52">
        <f>IF('[1]Panel de Control'!$C$56="Precio",'Esc Precios'!L107,'Particip. Energético'!L107)</f>
        <v>0.46671024781584458</v>
      </c>
      <c r="M57" s="52">
        <f>IF('[1]Panel de Control'!$C$56="Precio",'Esc Precios'!M107,'Particip. Energético'!M107)</f>
        <v>0.462077800975978</v>
      </c>
      <c r="N57" s="52">
        <f>IF('[1]Panel de Control'!$C$56="Precio",'Esc Precios'!N107,'Particip. Energético'!N107)</f>
        <v>0.45737802729796734</v>
      </c>
      <c r="O57" s="52">
        <f>IF('[1]Panel de Control'!$C$56="Precio",'Esc Precios'!O107,'Particip. Energético'!O107)</f>
        <v>0.45223290735064242</v>
      </c>
      <c r="P57" s="52">
        <f>IF('[1]Panel de Control'!$C$56="Precio",'Esc Precios'!P107,'Particip. Energético'!P107)</f>
        <v>0.44416548314021193</v>
      </c>
      <c r="Q57" s="52">
        <f>IF('[1]Panel de Control'!$C$56="Precio",'Esc Precios'!Q107,'Particip. Energético'!Q107)</f>
        <v>0.40819082898387854</v>
      </c>
      <c r="R57" s="52">
        <f>IF('[1]Panel de Control'!$C$56="Precio",'Esc Precios'!R107,'Particip. Energético'!R107)</f>
        <v>0.40153267607410364</v>
      </c>
      <c r="S57" s="52">
        <f>IF('[1]Panel de Control'!$C$56="Precio",'Esc Precios'!S107,'Particip. Energético'!S107)</f>
        <v>0.39475394625663734</v>
      </c>
      <c r="T57" s="52">
        <f>IF('[1]Panel de Control'!$C$56="Precio",'Esc Precios'!T107,'Particip. Energético'!T107)</f>
        <v>0.38784750709135535</v>
      </c>
      <c r="U57" s="52">
        <f>IF('[1]Panel de Control'!$C$56="Precio",'Esc Precios'!U107,'Particip. Energético'!U107)</f>
        <v>0.38080584228287889</v>
      </c>
      <c r="V57" s="52">
        <f>IF('[1]Panel de Control'!$C$56="Precio",'Esc Precios'!V107,'Particip. Energético'!V107)</f>
        <v>0.37362103969692423</v>
      </c>
      <c r="W57" s="52">
        <f>IF('[1]Panel de Control'!$C$56="Precio",'Esc Precios'!W107,'Particip. Energético'!W107)</f>
        <v>0.36628478071198584</v>
      </c>
      <c r="X57" s="52">
        <f>IF('[1]Panel de Control'!$C$56="Precio",'Esc Precios'!X107,'Particip. Energético'!X107)</f>
        <v>0.35878833129768045</v>
      </c>
      <c r="Y57" s="52">
        <f>IF('[1]Panel de Control'!$C$56="Precio",'Esc Precios'!Y107,'Particip. Energético'!Y107)</f>
        <v>0.35112253527028564</v>
      </c>
      <c r="Z57" s="52">
        <f>IF('[1]Panel de Control'!$C$56="Precio",'Esc Precios'!Z107,'Particip. Energético'!Z107)</f>
        <v>0.34327781024018383</v>
      </c>
      <c r="AA57" s="52">
        <f>IF('[1]Panel de Control'!$C$56="Precio",'Esc Precios'!AA107,'Particip. Energético'!AA107)</f>
        <v>0.33524414683459297</v>
      </c>
      <c r="AB57" s="52">
        <f>IF('[1]Panel de Control'!$C$56="Precio",'Esc Precios'!AB107,'Particip. Energético'!AB107)</f>
        <v>0.3270111118513242</v>
      </c>
      <c r="AC57" s="52">
        <f>IF('[1]Panel de Control'!$C$56="Precio",'Esc Precios'!AC107,'Particip. Energético'!AC107)</f>
        <v>0.31856785607413385</v>
      </c>
      <c r="AD57" s="52">
        <f>IF('[1]Panel de Control'!$C$56="Precio",'Esc Precios'!AD107,'Particip. Energético'!AD107)</f>
        <v>0.30990312755581684</v>
      </c>
      <c r="AE57" s="52">
        <f>IF('[1]Panel de Control'!$C$56="Precio",'Esc Precios'!AE107,'Particip. Energético'!AE107)</f>
        <v>0.30100529124919839</v>
      </c>
      <c r="AF57" s="52">
        <f>IF('[1]Panel de Control'!$C$56="Precio",'Esc Precios'!AF107,'Particip. Energético'!AF107)</f>
        <v>0.29186235593560578</v>
      </c>
      <c r="AG57" s="52">
        <f>IF('[1]Panel de Control'!$C$56="Precio",'Esc Precios'!AG107,'Particip. Energético'!AG107)</f>
        <v>0.28246200946142863</v>
      </c>
      <c r="AH57" s="52">
        <f>IF('[1]Panel de Control'!$C$56="Precio",'Esc Precios'!AH107,'Particip. Energético'!AH107)</f>
        <v>0.27279166334130672</v>
      </c>
      <c r="AI57" s="52">
        <f>IF('[1]Panel de Control'!$C$56="Precio",'Esc Precios'!AI107,'Particip. Energético'!AI107)</f>
        <v>0.26283850781569162</v>
      </c>
      <c r="AJ57" s="52">
        <f>IF('[1]Panel de Control'!$C$56="Precio",'Esc Precios'!AJ107,'Particip. Energético'!AJ107)</f>
        <v>0.25258957845441277</v>
      </c>
      <c r="AK57" s="52">
        <f>IF('[1]Panel de Control'!$C$56="Precio",'Esc Precios'!AK107,'Particip. Energético'!AK107)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Precios'!E108,'Particip. Energético'!E108)</f>
        <v>0.10297558149193098</v>
      </c>
      <c r="F58" s="52">
        <f>IF('[1]Panel de Control'!$C$56="Precio",'Esc Precios'!F108,'Particip. Energético'!F108)</f>
        <v>0.10297558149193098</v>
      </c>
      <c r="G58" s="52">
        <f>IF('[1]Panel de Control'!$C$56="Precio",'Esc Precios'!G108,'Particip. Energético'!G108)</f>
        <v>0.10297558149193098</v>
      </c>
      <c r="H58" s="52">
        <f>IF('[1]Panel de Control'!$C$56="Precio",'Esc Precios'!H108,'Particip. Energético'!H108)</f>
        <v>0.10297558149193098</v>
      </c>
      <c r="I58" s="52">
        <f>IF('[1]Panel de Control'!$C$56="Precio",'Esc Precios'!I108,'Particip. Energético'!I108)</f>
        <v>0.10199495177852475</v>
      </c>
      <c r="J58" s="52">
        <f>IF('[1]Panel de Control'!$C$56="Precio",'Esc Precios'!J108,'Particip. Energético'!J108)</f>
        <v>0.10101431176756036</v>
      </c>
      <c r="K58" s="52">
        <f>IF('[1]Panel de Control'!$C$56="Precio",'Esc Precios'!K108,'Particip. Energético'!K108)</f>
        <v>0.1000336241388501</v>
      </c>
      <c r="L58" s="52">
        <f>IF('[1]Panel de Control'!$C$56="Precio",'Esc Precios'!L108,'Particip. Energético'!L108)</f>
        <v>9.9052610785567693E-2</v>
      </c>
      <c r="M58" s="52">
        <f>IF('[1]Panel de Control'!$C$56="Precio",'Esc Precios'!M108,'Particip. Energético'!M108)</f>
        <v>9.8069439843936276E-2</v>
      </c>
      <c r="N58" s="52">
        <f>IF('[1]Panel de Control'!$C$56="Precio",'Esc Precios'!N108,'Particip. Energético'!N108)</f>
        <v>9.7071979738684991E-2</v>
      </c>
      <c r="O58" s="52">
        <f>IF('[1]Panel de Control'!$C$56="Precio",'Esc Precios'!O108,'Particip. Energético'!O108)</f>
        <v>9.5980001223166023E-2</v>
      </c>
      <c r="P58" s="52">
        <f>IF('[1]Panel de Control'!$C$56="Precio",'Esc Precios'!P108,'Particip. Energético'!P108)</f>
        <v>9.4267805199835616E-2</v>
      </c>
      <c r="Q58" s="52">
        <f>IF('[1]Panel de Control'!$C$56="Precio",'Esc Precios'!Q108,'Particip. Energético'!Q108)</f>
        <v>8.6632696622363919E-2</v>
      </c>
      <c r="R58" s="52">
        <f>IF('[1]Panel de Control'!$C$56="Precio",'Esc Precios'!R108,'Particip. Energético'!R108)</f>
        <v>8.5219598384626158E-2</v>
      </c>
      <c r="S58" s="52">
        <f>IF('[1]Panel de Control'!$C$56="Precio",'Esc Precios'!S108,'Particip. Energético'!S108)</f>
        <v>8.3780909413530419E-2</v>
      </c>
      <c r="T58" s="52">
        <f>IF('[1]Panel de Control'!$C$56="Precio",'Esc Precios'!T108,'Particip. Energético'!T108)</f>
        <v>8.2315115950124806E-2</v>
      </c>
      <c r="U58" s="52">
        <f>IF('[1]Panel de Control'!$C$56="Precio",'Esc Precios'!U108,'Particip. Energético'!U108)</f>
        <v>8.0820622767640266E-2</v>
      </c>
      <c r="V58" s="52">
        <f>IF('[1]Panel de Control'!$C$56="Precio",'Esc Precios'!V108,'Particip. Energético'!V108)</f>
        <v>7.9295750628131295E-2</v>
      </c>
      <c r="W58" s="52">
        <f>IF('[1]Panel de Control'!$C$56="Precio",'Esc Precios'!W108,'Particip. Energético'!W108)</f>
        <v>7.7738734022522155E-2</v>
      </c>
      <c r="X58" s="52">
        <f>IF('[1]Panel de Control'!$C$56="Precio",'Esc Precios'!X108,'Particip. Energético'!X108)</f>
        <v>7.6147719277112308E-2</v>
      </c>
      <c r="Y58" s="52">
        <f>IF('[1]Panel de Control'!$C$56="Precio",'Esc Precios'!Y108,'Particip. Energético'!Y108)</f>
        <v>7.4520763122160466E-2</v>
      </c>
      <c r="Z58" s="52">
        <f>IF('[1]Panel de Control'!$C$56="Precio",'Esc Precios'!Z108,'Particip. Energético'!Z108)</f>
        <v>7.2855831831787163E-2</v>
      </c>
      <c r="AA58" s="52">
        <f>IF('[1]Panel de Control'!$C$56="Precio",'Esc Precios'!AA108,'Particip. Energético'!AA108)</f>
        <v>7.1150801059010477E-2</v>
      </c>
      <c r="AB58" s="52">
        <f>IF('[1]Panel de Control'!$C$56="Precio",'Esc Precios'!AB108,'Particip. Energético'!AB108)</f>
        <v>6.9403456505086156E-2</v>
      </c>
      <c r="AC58" s="52">
        <f>IF('[1]Panel de Control'!$C$56="Precio",'Esc Precios'!AC108,'Particip. Energético'!AC108)</f>
        <v>6.7611495578204964E-2</v>
      </c>
      <c r="AD58" s="52">
        <f>IF('[1]Panel de Control'!$C$56="Precio",'Esc Precios'!AD108,'Particip. Energético'!AD108)</f>
        <v>6.5772530212640248E-2</v>
      </c>
      <c r="AE58" s="52">
        <f>IF('[1]Panel de Control'!$C$56="Precio",'Esc Precios'!AE108,'Particip. Energético'!AE108)</f>
        <v>6.3884091035146681E-2</v>
      </c>
      <c r="AF58" s="52">
        <f>IF('[1]Panel de Control'!$C$56="Precio",'Esc Precios'!AF108,'Particip. Energético'!AF108)</f>
        <v>6.1943633080145319E-2</v>
      </c>
      <c r="AG58" s="52">
        <f>IF('[1]Panel de Control'!$C$56="Precio",'Esc Precios'!AG108,'Particip. Energético'!AG108)</f>
        <v>5.9948543268182247E-2</v>
      </c>
      <c r="AH58" s="52">
        <f>IF('[1]Panel de Control'!$C$56="Precio",'Esc Precios'!AH108,'Particip. Energético'!AH108)</f>
        <v>5.7896149872320668E-2</v>
      </c>
      <c r="AI58" s="52">
        <f>IF('[1]Panel de Control'!$C$56="Precio",'Esc Precios'!AI108,'Particip. Energético'!AI108)</f>
        <v>5.5783734203325143E-2</v>
      </c>
      <c r="AJ58" s="52">
        <f>IF('[1]Panel de Control'!$C$56="Precio",'Esc Precios'!AJ108,'Particip. Energético'!AJ108)</f>
        <v>5.3608544745320993E-2</v>
      </c>
      <c r="AK58" s="52">
        <f>IF('[1]Panel de Control'!$C$56="Precio",'Esc Precios'!AK108,'Particip. Energético'!AK108)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Precios'!E109,'Particip. Energético'!E109)</f>
        <v>5.3228427920579441E-2</v>
      </c>
      <c r="F59" s="52">
        <f>IF('[1]Panel de Control'!$C$56="Precio",'Esc Precios'!F109,'Particip. Energético'!F109)</f>
        <v>5.3228427920579441E-2</v>
      </c>
      <c r="G59" s="52">
        <f>IF('[1]Panel de Control'!$C$56="Precio",'Esc Precios'!G109,'Particip. Energético'!G109)</f>
        <v>5.3228427920579441E-2</v>
      </c>
      <c r="H59" s="52">
        <f>IF('[1]Panel de Control'!$C$56="Precio",'Esc Precios'!H109,'Particip. Energético'!H109)</f>
        <v>5.3228427920579441E-2</v>
      </c>
      <c r="I59" s="52">
        <f>IF('[1]Panel de Control'!$C$56="Precio",'Esc Precios'!I109,'Particip. Energético'!I109)</f>
        <v>5.2721537090145897E-2</v>
      </c>
      <c r="J59" s="52">
        <f>IF('[1]Panel de Control'!$C$56="Precio",'Esc Precios'!J109,'Particip. Energético'!J109)</f>
        <v>5.2214640936869561E-2</v>
      </c>
      <c r="K59" s="52">
        <f>IF('[1]Panel de Control'!$C$56="Precio",'Esc Precios'!K109,'Particip. Energético'!K109)</f>
        <v>5.1707720169818602E-2</v>
      </c>
      <c r="L59" s="52">
        <f>IF('[1]Panel de Control'!$C$56="Precio",'Esc Precios'!L109,'Particip. Energético'!L109)</f>
        <v>5.1200631034629691E-2</v>
      </c>
      <c r="M59" s="52">
        <f>IF('[1]Panel de Control'!$C$56="Precio",'Esc Precios'!M109,'Particip. Energético'!M109)</f>
        <v>5.0692426634693026E-2</v>
      </c>
      <c r="N59" s="52">
        <f>IF('[1]Panel de Control'!$C$56="Precio",'Esc Precios'!N109,'Particip. Energético'!N109)</f>
        <v>5.0176836117535498E-2</v>
      </c>
      <c r="O59" s="52">
        <f>IF('[1]Panel de Control'!$C$56="Precio",'Esc Precios'!O109,'Particip. Energético'!O109)</f>
        <v>4.9612388712995448E-2</v>
      </c>
      <c r="P59" s="52">
        <f>IF('[1]Panel de Control'!$C$56="Precio",'Esc Precios'!P109,'Particip. Energético'!P109)</f>
        <v>4.8727348771551791E-2</v>
      </c>
      <c r="Q59" s="52">
        <f>IF('[1]Panel de Control'!$C$56="Precio",'Esc Precios'!Q109,'Particip. Energético'!Q109)</f>
        <v>4.4780735208475232E-2</v>
      </c>
      <c r="R59" s="52">
        <f>IF('[1]Panel de Control'!$C$56="Precio",'Esc Precios'!R109,'Particip. Energético'!R109)</f>
        <v>4.4050299928553881E-2</v>
      </c>
      <c r="S59" s="52">
        <f>IF('[1]Panel de Control'!$C$56="Precio",'Esc Precios'!S109,'Particip. Energético'!S109)</f>
        <v>4.3306636711618295E-2</v>
      </c>
      <c r="T59" s="52">
        <f>IF('[1]Panel de Control'!$C$56="Precio",'Esc Precios'!T109,'Particip. Energético'!T109)</f>
        <v>4.2548963090523417E-2</v>
      </c>
      <c r="U59" s="52">
        <f>IF('[1]Panel de Control'!$C$56="Precio",'Esc Precios'!U109,'Particip. Energético'!U109)</f>
        <v>4.1776454487132728E-2</v>
      </c>
      <c r="V59" s="52">
        <f>IF('[1]Panel de Control'!$C$56="Precio",'Esc Precios'!V109,'Particip. Energético'!V109)</f>
        <v>4.0988242897647187E-2</v>
      </c>
      <c r="W59" s="52">
        <f>IF('[1]Panel de Control'!$C$56="Precio",'Esc Precios'!W109,'Particip. Energético'!W109)</f>
        <v>4.0183415724427428E-2</v>
      </c>
      <c r="X59" s="52">
        <f>IF('[1]Panel de Control'!$C$56="Precio",'Esc Precios'!X109,'Particip. Energético'!X109)</f>
        <v>3.9361014797240017E-2</v>
      </c>
      <c r="Y59" s="52">
        <f>IF('[1]Panel de Control'!$C$56="Precio",'Esc Precios'!Y109,'Particip. Energético'!Y109)</f>
        <v>3.8520035633353641E-2</v>
      </c>
      <c r="Z59" s="52">
        <f>IF('[1]Panel de Control'!$C$56="Precio",'Esc Precios'!Z109,'Particip. Energético'!Z109)</f>
        <v>3.7659426992951869E-2</v>
      </c>
      <c r="AA59" s="52">
        <f>IF('[1]Panel de Control'!$C$56="Precio",'Esc Precios'!AA109,'Particip. Energético'!AA109)</f>
        <v>3.6778090793862517E-2</v>
      </c>
      <c r="AB59" s="52">
        <f>IF('[1]Panel de Control'!$C$56="Precio",'Esc Precios'!AB109,'Particip. Energético'!AB109)</f>
        <v>3.5874882457541876E-2</v>
      </c>
      <c r="AC59" s="52">
        <f>IF('[1]Panel de Control'!$C$56="Precio",'Esc Precios'!AC109,'Particip. Energético'!AC109)</f>
        <v>3.4948611766460962E-2</v>
      </c>
      <c r="AD59" s="52">
        <f>IF('[1]Panel de Control'!$C$56="Precio",'Esc Precios'!AD109,'Particip. Energético'!AD109)</f>
        <v>3.3998044321332493E-2</v>
      </c>
      <c r="AE59" s="52">
        <f>IF('[1]Panel de Control'!$C$56="Precio",'Esc Precios'!AE109,'Particip. Energético'!AE109)</f>
        <v>3.3021903694736558E-2</v>
      </c>
      <c r="AF59" s="52">
        <f>IF('[1]Panel de Control'!$C$56="Precio",'Esc Precios'!AF109,'Particip. Energético'!AF109)</f>
        <v>3.2018874385319175E-2</v>
      </c>
      <c r="AG59" s="52">
        <f>IF('[1]Panel de Control'!$C$56="Precio",'Esc Precios'!AG109,'Particip. Energético'!AG109)</f>
        <v>3.0987605683432989E-2</v>
      </c>
      <c r="AH59" s="52">
        <f>IF('[1]Panel de Control'!$C$56="Precio",'Esc Precios'!AH109,'Particip. Energético'!AH109)</f>
        <v>2.9926716564347491E-2</v>
      </c>
      <c r="AI59" s="52">
        <f>IF('[1]Panel de Control'!$C$56="Precio",'Esc Precios'!AI109,'Particip. Energético'!AI109)</f>
        <v>2.8834801728360459E-2</v>
      </c>
      <c r="AJ59" s="52">
        <f>IF('[1]Panel de Control'!$C$56="Precio",'Esc Precios'!AJ109,'Particip. Energético'!AJ109)</f>
        <v>2.771043890756832E-2</v>
      </c>
      <c r="AK59" s="52">
        <f>IF('[1]Panel de Control'!$C$56="Precio",'Esc Precios'!AK109,'Particip. Energético'!AK109)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Precios'!E110,'Particip. Energético'!E110)</f>
        <v>0</v>
      </c>
      <c r="F60" s="52">
        <f>IF('[1]Panel de Control'!$C$56="Precio",'Esc Precios'!F110,'Particip. Energético'!F110)</f>
        <v>0</v>
      </c>
      <c r="G60" s="52">
        <f>IF('[1]Panel de Control'!$C$56="Precio",'Esc Precios'!G110,'Particip. Energético'!G110)</f>
        <v>0</v>
      </c>
      <c r="H60" s="52">
        <f>IF('[1]Panel de Control'!$C$56="Precio",'Esc Precios'!H110,'Particip. Energético'!H110)</f>
        <v>0</v>
      </c>
      <c r="I60" s="52">
        <f>IF('[1]Panel de Control'!$C$56="Precio",'Esc Precios'!I110,'Particip. Energético'!I110)</f>
        <v>9.5229344588170558E-3</v>
      </c>
      <c r="J60" s="52">
        <f>IF('[1]Panel de Control'!$C$56="Precio",'Esc Precios'!J110,'Particip. Energético'!J110)</f>
        <v>1.9045868917634112E-2</v>
      </c>
      <c r="K60" s="52">
        <f>IF('[1]Panel de Control'!$C$56="Precio",'Esc Precios'!K110,'Particip. Energético'!K110)</f>
        <v>2.8568803376451166E-2</v>
      </c>
      <c r="L60" s="52">
        <f>IF('[1]Panel de Control'!$C$56="Precio",'Esc Precios'!L110,'Particip. Energético'!L110)</f>
        <v>3.8091737835268223E-2</v>
      </c>
      <c r="M60" s="52">
        <f>IF('[1]Panel de Control'!$C$56="Precio",'Esc Precios'!M110,'Particip. Energético'!M110)</f>
        <v>4.7614672294085281E-2</v>
      </c>
      <c r="N60" s="52">
        <f>IF('[1]Panel de Control'!$C$56="Precio",'Esc Precios'!N110,'Particip. Energético'!N110)</f>
        <v>5.7137606752902338E-2</v>
      </c>
      <c r="O60" s="52">
        <f>IF('[1]Panel de Control'!$C$56="Precio",'Esc Precios'!O110,'Particip. Energético'!O110)</f>
        <v>6.6660541211719396E-2</v>
      </c>
      <c r="P60" s="52">
        <f>IF('[1]Panel de Control'!$C$56="Precio",'Esc Precios'!P110,'Particip. Energético'!P110)</f>
        <v>7.6183475670536446E-2</v>
      </c>
      <c r="Q60" s="52">
        <f>IF('[1]Panel de Control'!$C$56="Precio",'Esc Precios'!Q110,'Particip. Energético'!Q110)</f>
        <v>8.5706410129353497E-2</v>
      </c>
      <c r="R60" s="52">
        <f>IF('[1]Panel de Control'!$C$56="Precio",'Esc Precios'!R110,'Particip. Energético'!R110)</f>
        <v>9.5229344588170547E-2</v>
      </c>
      <c r="S60" s="52">
        <f>IF('[1]Panel de Control'!$C$56="Precio",'Esc Precios'!S110,'Particip. Energético'!S110)</f>
        <v>0.1047522790469876</v>
      </c>
      <c r="T60" s="52">
        <f>IF('[1]Panel de Control'!$C$56="Precio",'Esc Precios'!T110,'Particip. Energético'!T110)</f>
        <v>0.11427521350580465</v>
      </c>
      <c r="U60" s="52">
        <f>IF('[1]Panel de Control'!$C$56="Precio",'Esc Precios'!U110,'Particip. Energético'!U110)</f>
        <v>0.1237981479646217</v>
      </c>
      <c r="V60" s="52">
        <f>IF('[1]Panel de Control'!$C$56="Precio",'Esc Precios'!V110,'Particip. Energético'!V110)</f>
        <v>0.13332108242343876</v>
      </c>
      <c r="W60" s="52">
        <f>IF('[1]Panel de Control'!$C$56="Precio",'Esc Precios'!W110,'Particip. Energético'!W110)</f>
        <v>0.14284401688225581</v>
      </c>
      <c r="X60" s="52">
        <f>IF('[1]Panel de Control'!$C$56="Precio",'Esc Precios'!X110,'Particip. Energético'!X110)</f>
        <v>0.15236695134107286</v>
      </c>
      <c r="Y60" s="52">
        <f>IF('[1]Panel de Control'!$C$56="Precio",'Esc Precios'!Y110,'Particip. Energético'!Y110)</f>
        <v>0.16188988579988992</v>
      </c>
      <c r="Z60" s="52">
        <f>IF('[1]Panel de Control'!$C$56="Precio",'Esc Precios'!Z110,'Particip. Energético'!Z110)</f>
        <v>0.17141282025870697</v>
      </c>
      <c r="AA60" s="52">
        <f>IF('[1]Panel de Control'!$C$56="Precio",'Esc Precios'!AA110,'Particip. Energético'!AA110)</f>
        <v>0.18093575471752402</v>
      </c>
      <c r="AB60" s="52">
        <f>IF('[1]Panel de Control'!$C$56="Precio",'Esc Precios'!AB110,'Particip. Energético'!AB110)</f>
        <v>0.19045868917634107</v>
      </c>
      <c r="AC60" s="52">
        <f>IF('[1]Panel de Control'!$C$56="Precio",'Esc Precios'!AC110,'Particip. Energético'!AC110)</f>
        <v>0.19998162363515812</v>
      </c>
      <c r="AD60" s="52">
        <f>IF('[1]Panel de Control'!$C$56="Precio",'Esc Precios'!AD110,'Particip. Energético'!AD110)</f>
        <v>0.20950455809397517</v>
      </c>
      <c r="AE60" s="52">
        <f>IF('[1]Panel de Control'!$C$56="Precio",'Esc Precios'!AE110,'Particip. Energético'!AE110)</f>
        <v>0.21902749255279222</v>
      </c>
      <c r="AF60" s="52">
        <f>IF('[1]Panel de Control'!$C$56="Precio",'Esc Precios'!AF110,'Particip. Energético'!AF110)</f>
        <v>0.22855042701160927</v>
      </c>
      <c r="AG60" s="52">
        <f>IF('[1]Panel de Control'!$C$56="Precio",'Esc Precios'!AG110,'Particip. Energético'!AG110)</f>
        <v>0.23807336147042632</v>
      </c>
      <c r="AH60" s="52">
        <f>IF('[1]Panel de Control'!$C$56="Precio",'Esc Precios'!AH110,'Particip. Energético'!AH110)</f>
        <v>0.24759629592924337</v>
      </c>
      <c r="AI60" s="52">
        <f>IF('[1]Panel de Control'!$C$56="Precio",'Esc Precios'!AI110,'Particip. Energético'!AI110)</f>
        <v>0.25711923038806045</v>
      </c>
      <c r="AJ60" s="52">
        <f>IF('[1]Panel de Control'!$C$56="Precio",'Esc Precios'!AJ110,'Particip. Energético'!AJ110)</f>
        <v>0.26664216484687753</v>
      </c>
      <c r="AK60" s="52">
        <f>IF('[1]Panel de Control'!$C$56="Precio",'Esc Precios'!AK110,'Particip. Energético'!AK110)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Precios'!E111,'Particip. Energético'!E111)</f>
        <v>0</v>
      </c>
      <c r="F61" s="52">
        <f>IF('[1]Panel de Control'!$C$56="Precio",'Esc Precios'!F111,'Particip. Energético'!F111)</f>
        <v>0</v>
      </c>
      <c r="G61" s="52">
        <f>IF('[1]Panel de Control'!$C$56="Precio",'Esc Precios'!G111,'Particip. Energético'!G111)</f>
        <v>0</v>
      </c>
      <c r="H61" s="52">
        <f>IF('[1]Panel de Control'!$C$56="Precio",'Esc Precios'!H111,'Particip. Energético'!H111)</f>
        <v>0</v>
      </c>
      <c r="I61" s="52">
        <f>IF('[1]Panel de Control'!$C$56="Precio",'Esc Precios'!I111,'Particip. Energético'!I111)</f>
        <v>0</v>
      </c>
      <c r="J61" s="52">
        <f>IF('[1]Panel de Control'!$C$56="Precio",'Esc Precios'!J111,'Particip. Energético'!J111)</f>
        <v>0</v>
      </c>
      <c r="K61" s="52">
        <f>IF('[1]Panel de Control'!$C$56="Precio",'Esc Precios'!K111,'Particip. Energético'!K111)</f>
        <v>0</v>
      </c>
      <c r="L61" s="52">
        <f>IF('[1]Panel de Control'!$C$56="Precio",'Esc Precios'!L111,'Particip. Energético'!L111)</f>
        <v>0</v>
      </c>
      <c r="M61" s="52">
        <f>IF('[1]Panel de Control'!$C$56="Precio",'Esc Precios'!M111,'Particip. Energético'!M111)</f>
        <v>0</v>
      </c>
      <c r="N61" s="52">
        <f>IF('[1]Panel de Control'!$C$56="Precio",'Esc Precios'!N111,'Particip. Energético'!N111)</f>
        <v>0</v>
      </c>
      <c r="O61" s="52">
        <f>IF('[1]Panel de Control'!$C$56="Precio",'Esc Precios'!O111,'Particip. Energético'!O111)</f>
        <v>0</v>
      </c>
      <c r="P61" s="52">
        <f>IF('[1]Panel de Control'!$C$56="Precio",'Esc Precios'!P111,'Particip. Energético'!P111)</f>
        <v>0</v>
      </c>
      <c r="Q61" s="52">
        <f>IF('[1]Panel de Control'!$C$56="Precio",'Esc Precios'!Q111,'Particip. Energético'!Q111)</f>
        <v>0</v>
      </c>
      <c r="R61" s="52">
        <f>IF('[1]Panel de Control'!$C$56="Precio",'Esc Precios'!R111,'Particip. Energético'!R111)</f>
        <v>0</v>
      </c>
      <c r="S61" s="52">
        <f>IF('[1]Panel de Control'!$C$56="Precio",'Esc Precios'!S111,'Particip. Energético'!S111)</f>
        <v>0</v>
      </c>
      <c r="T61" s="52">
        <f>IF('[1]Panel de Control'!$C$56="Precio",'Esc Precios'!T111,'Particip. Energético'!T111)</f>
        <v>0</v>
      </c>
      <c r="U61" s="52">
        <f>IF('[1]Panel de Control'!$C$56="Precio",'Esc Precios'!U111,'Particip. Energético'!U111)</f>
        <v>0</v>
      </c>
      <c r="V61" s="52">
        <f>IF('[1]Panel de Control'!$C$56="Precio",'Esc Precios'!V111,'Particip. Energético'!V111)</f>
        <v>0</v>
      </c>
      <c r="W61" s="52">
        <f>IF('[1]Panel de Control'!$C$56="Precio",'Esc Precios'!W111,'Particip. Energético'!W111)</f>
        <v>0</v>
      </c>
      <c r="X61" s="52">
        <f>IF('[1]Panel de Control'!$C$56="Precio",'Esc Precios'!X111,'Particip. Energético'!X111)</f>
        <v>0</v>
      </c>
      <c r="Y61" s="52">
        <f>IF('[1]Panel de Control'!$C$56="Precio",'Esc Precios'!Y111,'Particip. Energético'!Y111)</f>
        <v>0</v>
      </c>
      <c r="Z61" s="52">
        <f>IF('[1]Panel de Control'!$C$56="Precio",'Esc Precios'!Z111,'Particip. Energético'!Z111)</f>
        <v>0</v>
      </c>
      <c r="AA61" s="52">
        <f>IF('[1]Panel de Control'!$C$56="Precio",'Esc Precios'!AA111,'Particip. Energético'!AA111)</f>
        <v>0</v>
      </c>
      <c r="AB61" s="52">
        <f>IF('[1]Panel de Control'!$C$56="Precio",'Esc Precios'!AB111,'Particip. Energético'!AB111)</f>
        <v>0</v>
      </c>
      <c r="AC61" s="52">
        <f>IF('[1]Panel de Control'!$C$56="Precio",'Esc Precios'!AC111,'Particip. Energético'!AC111)</f>
        <v>0</v>
      </c>
      <c r="AD61" s="52">
        <f>IF('[1]Panel de Control'!$C$56="Precio",'Esc Precios'!AD111,'Particip. Energético'!AD111)</f>
        <v>0</v>
      </c>
      <c r="AE61" s="52">
        <f>IF('[1]Panel de Control'!$C$56="Precio",'Esc Precios'!AE111,'Particip. Energético'!AE111)</f>
        <v>0</v>
      </c>
      <c r="AF61" s="52">
        <f>IF('[1]Panel de Control'!$C$56="Precio",'Esc Precios'!AF111,'Particip. Energético'!AF111)</f>
        <v>0</v>
      </c>
      <c r="AG61" s="52">
        <f>IF('[1]Panel de Control'!$C$56="Precio",'Esc Precios'!AG111,'Particip. Energético'!AG111)</f>
        <v>0</v>
      </c>
      <c r="AH61" s="52">
        <f>IF('[1]Panel de Control'!$C$56="Precio",'Esc Precios'!AH111,'Particip. Energético'!AH111)</f>
        <v>0</v>
      </c>
      <c r="AI61" s="52">
        <f>IF('[1]Panel de Control'!$C$56="Precio",'Esc Precios'!AI111,'Particip. Energético'!AI111)</f>
        <v>0</v>
      </c>
      <c r="AJ61" s="52">
        <f>IF('[1]Panel de Control'!$C$56="Precio",'Esc Precios'!AJ111,'Particip. Energético'!AJ111)</f>
        <v>0</v>
      </c>
      <c r="AK61" s="52">
        <f>IF('[1]Panel de Control'!$C$56="Precio",'Esc Precios'!AK111,'Particip. Energético'!AK111)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Precios'!E112,'Particip. Energético'!E112)</f>
        <v>0.35860172083602249</v>
      </c>
      <c r="F62" s="52">
        <f>IF('[1]Panel de Control'!$C$56="Precio",'Esc Precios'!F112,'Particip. Energético'!F112)</f>
        <v>0.35860172083602249</v>
      </c>
      <c r="G62" s="52">
        <f>IF('[1]Panel de Control'!$C$56="Precio",'Esc Precios'!G112,'Particip. Energético'!G112)</f>
        <v>0.35860172083602249</v>
      </c>
      <c r="H62" s="52">
        <f>IF('[1]Panel de Control'!$C$56="Precio",'Esc Precios'!H112,'Particip. Energético'!H112)</f>
        <v>0.35860172083602249</v>
      </c>
      <c r="I62" s="52">
        <f>IF('[1]Panel de Control'!$C$56="Precio",'Esc Precios'!I112,'Particip. Energético'!I112)</f>
        <v>0.35518678015168204</v>
      </c>
      <c r="J62" s="52">
        <f>IF('[1]Panel de Control'!$C$56="Precio",'Esc Precios'!J112,'Particip. Energético'!J112)</f>
        <v>0.35177180360716948</v>
      </c>
      <c r="K62" s="52">
        <f>IF('[1]Panel de Control'!$C$56="Precio",'Esc Precios'!K112,'Particip. Energético'!K112)</f>
        <v>0.34835666123882408</v>
      </c>
      <c r="L62" s="52">
        <f>IF('[1]Panel de Control'!$C$56="Precio",'Esc Precios'!L112,'Particip. Energético'!L112)</f>
        <v>0.34494038456863352</v>
      </c>
      <c r="M62" s="52">
        <f>IF('[1]Panel de Control'!$C$56="Precio",'Esc Precios'!M112,'Particip. Energético'!M112)</f>
        <v>0.34151659432208242</v>
      </c>
      <c r="N62" s="52">
        <f>IF('[1]Panel de Control'!$C$56="Precio",'Esc Precios'!N112,'Particip. Energético'!N112)</f>
        <v>0.33804304355377313</v>
      </c>
      <c r="O62" s="52">
        <f>IF('[1]Panel de Control'!$C$56="Precio",'Esc Precios'!O112,'Particip. Energético'!O112)</f>
        <v>0.3342403422812219</v>
      </c>
      <c r="P62" s="52">
        <f>IF('[1]Panel de Control'!$C$56="Precio",'Esc Precios'!P112,'Particip. Energético'!P112)</f>
        <v>0.32827779823457343</v>
      </c>
      <c r="Q62" s="52">
        <f>IF('[1]Panel de Control'!$C$56="Precio",'Esc Precios'!Q112,'Particip. Energético'!Q112)</f>
        <v>0.30168932905592871</v>
      </c>
      <c r="R62" s="52">
        <f>IF('[1]Panel de Control'!$C$56="Precio",'Esc Precios'!R112,'Particip. Energético'!R112)</f>
        <v>0.29676836184776761</v>
      </c>
      <c r="S62" s="52">
        <f>IF('[1]Panel de Control'!$C$56="Precio",'Esc Precios'!S112,'Particip. Energético'!S112)</f>
        <v>0.29175827758013795</v>
      </c>
      <c r="T62" s="52">
        <f>IF('[1]Panel de Control'!$C$56="Precio",'Esc Precios'!T112,'Particip. Energético'!T112)</f>
        <v>0.28665380474539476</v>
      </c>
      <c r="U62" s="52">
        <f>IF('[1]Panel de Control'!$C$56="Precio",'Esc Precios'!U112,'Particip. Energético'!U112)</f>
        <v>0.28144938813271797</v>
      </c>
      <c r="V62" s="52">
        <f>IF('[1]Panel de Control'!$C$56="Precio",'Esc Precios'!V112,'Particip. Energético'!V112)</f>
        <v>0.27613917997112897</v>
      </c>
      <c r="W62" s="52">
        <f>IF('[1]Panel de Control'!$C$56="Precio",'Esc Precios'!W112,'Particip. Energético'!W112)</f>
        <v>0.27071703205943737</v>
      </c>
      <c r="X62" s="52">
        <f>IF('[1]Panel de Control'!$C$56="Precio",'Esc Precios'!X112,'Particip. Energético'!X112)</f>
        <v>0.26517648917234365</v>
      </c>
      <c r="Y62" s="52">
        <f>IF('[1]Panel de Control'!$C$56="Precio",'Esc Precios'!Y112,'Particip. Energético'!Y112)</f>
        <v>0.2595107840756824</v>
      </c>
      <c r="Z62" s="52">
        <f>IF('[1]Panel de Control'!$C$56="Precio",'Esc Precios'!Z112,'Particip. Energético'!Z112)</f>
        <v>0.25371283453122279</v>
      </c>
      <c r="AA62" s="52">
        <f>IF('[1]Panel de Control'!$C$56="Precio",'Esc Precios'!AA112,'Particip. Energético'!AA112)</f>
        <v>0.24777524272219761</v>
      </c>
      <c r="AB62" s="52">
        <f>IF('[1]Panel de Control'!$C$56="Precio",'Esc Precios'!AB112,'Particip. Energético'!AB112)</f>
        <v>0.24169029758421057</v>
      </c>
      <c r="AC62" s="52">
        <f>IF('[1]Panel de Control'!$C$56="Precio",'Esc Precios'!AC112,'Particip. Energético'!AC112)</f>
        <v>0.23544998058147665</v>
      </c>
      <c r="AD62" s="52">
        <f>IF('[1]Panel de Control'!$C$56="Precio",'Esc Precios'!AD112,'Particip. Energético'!AD112)</f>
        <v>0.22904597552420952</v>
      </c>
      <c r="AE62" s="52">
        <f>IF('[1]Panel de Control'!$C$56="Precio",'Esc Precios'!AE112,'Particip. Energético'!AE112)</f>
        <v>0.22246968307767045</v>
      </c>
      <c r="AF62" s="52">
        <f>IF('[1]Panel de Control'!$C$56="Precio",'Esc Precios'!AF112,'Particip. Energético'!AF112)</f>
        <v>0.21571224066470421</v>
      </c>
      <c r="AG62" s="52">
        <f>IF('[1]Panel de Control'!$C$56="Precio",'Esc Precios'!AG112,'Particip. Energético'!AG112)</f>
        <v>0.20876454850869114</v>
      </c>
      <c r="AH62" s="52">
        <f>IF('[1]Panel de Control'!$C$56="Precio",'Esc Precios'!AH112,'Particip. Energético'!AH112)</f>
        <v>0.20161730259927016</v>
      </c>
      <c r="AI62" s="52">
        <f>IF('[1]Panel de Control'!$C$56="Precio",'Esc Precios'!AI112,'Particip. Energético'!AI112)</f>
        <v>0.19426103538477396</v>
      </c>
      <c r="AJ62" s="52">
        <f>IF('[1]Panel de Control'!$C$56="Precio",'Esc Precios'!AJ112,'Particip. Energético'!AJ112)</f>
        <v>0.18668616499818833</v>
      </c>
      <c r="AK62" s="52">
        <f>IF('[1]Panel de Control'!$C$56="Precio",'Esc Precios'!AK112,'Particip. Energético'!AK112)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Precios'!E113,'Particip. Energético'!E113)</f>
        <v>0</v>
      </c>
      <c r="F63" s="52">
        <f>IF('[1]Panel de Control'!$C$56="Precio",'Esc Precios'!F113,'Particip. Energético'!F113)</f>
        <v>0</v>
      </c>
      <c r="G63" s="52">
        <f>IF('[1]Panel de Control'!$C$56="Precio",'Esc Precios'!G113,'Particip. Energético'!G113)</f>
        <v>0</v>
      </c>
      <c r="H63" s="52">
        <f>IF('[1]Panel de Control'!$C$56="Precio",'Esc Precios'!H113,'Particip. Energético'!H113)</f>
        <v>0</v>
      </c>
      <c r="I63" s="52">
        <f>IF('[1]Panel de Control'!$C$56="Precio",'Esc Precios'!I113,'Particip. Energético'!I113)</f>
        <v>0</v>
      </c>
      <c r="J63" s="52">
        <f>IF('[1]Panel de Control'!$C$56="Precio",'Esc Precios'!J113,'Particip. Energético'!J113)</f>
        <v>0</v>
      </c>
      <c r="K63" s="52">
        <f>IF('[1]Panel de Control'!$C$56="Precio",'Esc Precios'!K113,'Particip. Energético'!K113)</f>
        <v>0</v>
      </c>
      <c r="L63" s="52">
        <f>IF('[1]Panel de Control'!$C$56="Precio",'Esc Precios'!L113,'Particip. Energético'!L113)</f>
        <v>0</v>
      </c>
      <c r="M63" s="52">
        <f>IF('[1]Panel de Control'!$C$56="Precio",'Esc Precios'!M113,'Particip. Energético'!M113)</f>
        <v>0</v>
      </c>
      <c r="N63" s="52">
        <f>IF('[1]Panel de Control'!$C$56="Precio",'Esc Precios'!N113,'Particip. Energético'!N113)</f>
        <v>0</v>
      </c>
      <c r="O63" s="52">
        <f>IF('[1]Panel de Control'!$C$56="Precio",'Esc Precios'!O113,'Particip. Energético'!O113)</f>
        <v>0</v>
      </c>
      <c r="P63" s="52">
        <f>IF('[1]Panel de Control'!$C$56="Precio",'Esc Precios'!P113,'Particip. Energético'!P113)</f>
        <v>0</v>
      </c>
      <c r="Q63" s="52">
        <f>IF('[1]Panel de Control'!$C$56="Precio",'Esc Precios'!Q113,'Particip. Energético'!Q113)</f>
        <v>0</v>
      </c>
      <c r="R63" s="52">
        <f>IF('[1]Panel de Control'!$C$56="Precio",'Esc Precios'!R113,'Particip. Energético'!R113)</f>
        <v>0</v>
      </c>
      <c r="S63" s="52">
        <f>IF('[1]Panel de Control'!$C$56="Precio",'Esc Precios'!S113,'Particip. Energético'!S113)</f>
        <v>0</v>
      </c>
      <c r="T63" s="52">
        <f>IF('[1]Panel de Control'!$C$56="Precio",'Esc Precios'!T113,'Particip. Energético'!T113)</f>
        <v>0</v>
      </c>
      <c r="U63" s="52">
        <f>IF('[1]Panel de Control'!$C$56="Precio",'Esc Precios'!U113,'Particip. Energético'!U113)</f>
        <v>0</v>
      </c>
      <c r="V63" s="52">
        <f>IF('[1]Panel de Control'!$C$56="Precio",'Esc Precios'!V113,'Particip. Energético'!V113)</f>
        <v>0</v>
      </c>
      <c r="W63" s="52">
        <f>IF('[1]Panel de Control'!$C$56="Precio",'Esc Precios'!W113,'Particip. Energético'!W113)</f>
        <v>0</v>
      </c>
      <c r="X63" s="52">
        <f>IF('[1]Panel de Control'!$C$56="Precio",'Esc Precios'!X113,'Particip. Energético'!X113)</f>
        <v>0</v>
      </c>
      <c r="Y63" s="52">
        <f>IF('[1]Panel de Control'!$C$56="Precio",'Esc Precios'!Y113,'Particip. Energético'!Y113)</f>
        <v>0</v>
      </c>
      <c r="Z63" s="52">
        <f>IF('[1]Panel de Control'!$C$56="Precio",'Esc Precios'!Z113,'Particip. Energético'!Z113)</f>
        <v>0</v>
      </c>
      <c r="AA63" s="52">
        <f>IF('[1]Panel de Control'!$C$56="Precio",'Esc Precios'!AA113,'Particip. Energético'!AA113)</f>
        <v>0</v>
      </c>
      <c r="AB63" s="52">
        <f>IF('[1]Panel de Control'!$C$56="Precio",'Esc Precios'!AB113,'Particip. Energético'!AB113)</f>
        <v>0</v>
      </c>
      <c r="AC63" s="52">
        <f>IF('[1]Panel de Control'!$C$56="Precio",'Esc Precios'!AC113,'Particip. Energético'!AC113)</f>
        <v>0</v>
      </c>
      <c r="AD63" s="52">
        <f>IF('[1]Panel de Control'!$C$56="Precio",'Esc Precios'!AD113,'Particip. Energético'!AD113)</f>
        <v>0</v>
      </c>
      <c r="AE63" s="52">
        <f>IF('[1]Panel de Control'!$C$56="Precio",'Esc Precios'!AE113,'Particip. Energético'!AE113)</f>
        <v>0</v>
      </c>
      <c r="AF63" s="52">
        <f>IF('[1]Panel de Control'!$C$56="Precio",'Esc Precios'!AF113,'Particip. Energético'!AF113)</f>
        <v>0</v>
      </c>
      <c r="AG63" s="52">
        <f>IF('[1]Panel de Control'!$C$56="Precio",'Esc Precios'!AG113,'Particip. Energético'!AG113)</f>
        <v>0</v>
      </c>
      <c r="AH63" s="52">
        <f>IF('[1]Panel de Control'!$C$56="Precio",'Esc Precios'!AH113,'Particip. Energético'!AH113)</f>
        <v>0</v>
      </c>
      <c r="AI63" s="52">
        <f>IF('[1]Panel de Control'!$C$56="Precio",'Esc Precios'!AI113,'Particip. Energético'!AI113)</f>
        <v>0</v>
      </c>
      <c r="AJ63" s="52">
        <f>IF('[1]Panel de Control'!$C$56="Precio",'Esc Precios'!AJ113,'Particip. Energético'!AJ113)</f>
        <v>0</v>
      </c>
      <c r="AK63" s="52">
        <f>IF('[1]Panel de Control'!$C$56="Precio",'Esc Precios'!AK113,'Particip. Energético'!AK113)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Precios'!E114,'Particip. Energético'!E114)</f>
        <v>0</v>
      </c>
      <c r="F64" s="52">
        <f>IF('[1]Panel de Control'!$C$56="Precio",'Esc Precios'!F114,'Particip. Energético'!F114)</f>
        <v>0</v>
      </c>
      <c r="G64" s="52">
        <f>IF('[1]Panel de Control'!$C$56="Precio",'Esc Precios'!G114,'Particip. Energético'!G114)</f>
        <v>0</v>
      </c>
      <c r="H64" s="52">
        <f>IF('[1]Panel de Control'!$C$56="Precio",'Esc Precios'!H114,'Particip. Energético'!H114)</f>
        <v>0</v>
      </c>
      <c r="I64" s="52">
        <f>IF('[1]Panel de Control'!$C$56="Precio",'Esc Precios'!I114,'Particip. Energético'!I114)</f>
        <v>0</v>
      </c>
      <c r="J64" s="52">
        <f>IF('[1]Panel de Control'!$C$56="Precio",'Esc Precios'!J114,'Particip. Energético'!J114)</f>
        <v>0</v>
      </c>
      <c r="K64" s="52">
        <f>IF('[1]Panel de Control'!$C$56="Precio",'Esc Precios'!K114,'Particip. Energético'!K114)</f>
        <v>0</v>
      </c>
      <c r="L64" s="52">
        <f>IF('[1]Panel de Control'!$C$56="Precio",'Esc Precios'!L114,'Particip. Energético'!L114)</f>
        <v>0</v>
      </c>
      <c r="M64" s="52">
        <f>IF('[1]Panel de Control'!$C$56="Precio",'Esc Precios'!M114,'Particip. Energético'!M114)</f>
        <v>0</v>
      </c>
      <c r="N64" s="52">
        <f>IF('[1]Panel de Control'!$C$56="Precio",'Esc Precios'!N114,'Particip. Energético'!N114)</f>
        <v>0</v>
      </c>
      <c r="O64" s="52">
        <f>IF('[1]Panel de Control'!$C$56="Precio",'Esc Precios'!O114,'Particip. Energético'!O114)</f>
        <v>0</v>
      </c>
      <c r="P64" s="52">
        <f>IF('[1]Panel de Control'!$C$56="Precio",'Esc Precios'!P114,'Particip. Energético'!P114)</f>
        <v>0</v>
      </c>
      <c r="Q64" s="52">
        <f>IF('[1]Panel de Control'!$C$56="Precio",'Esc Precios'!Q114,'Particip. Energético'!Q114)</f>
        <v>0</v>
      </c>
      <c r="R64" s="52">
        <f>IF('[1]Panel de Control'!$C$56="Precio",'Esc Precios'!R114,'Particip. Energético'!R114)</f>
        <v>0</v>
      </c>
      <c r="S64" s="52">
        <f>IF('[1]Panel de Control'!$C$56="Precio",'Esc Precios'!S114,'Particip. Energético'!S114)</f>
        <v>0</v>
      </c>
      <c r="T64" s="52">
        <f>IF('[1]Panel de Control'!$C$56="Precio",'Esc Precios'!T114,'Particip. Energético'!T114)</f>
        <v>0</v>
      </c>
      <c r="U64" s="52">
        <f>IF('[1]Panel de Control'!$C$56="Precio",'Esc Precios'!U114,'Particip. Energético'!U114)</f>
        <v>0</v>
      </c>
      <c r="V64" s="52">
        <f>IF('[1]Panel de Control'!$C$56="Precio",'Esc Precios'!V114,'Particip. Energético'!V114)</f>
        <v>0</v>
      </c>
      <c r="W64" s="52">
        <f>IF('[1]Panel de Control'!$C$56="Precio",'Esc Precios'!W114,'Particip. Energético'!W114)</f>
        <v>0</v>
      </c>
      <c r="X64" s="52">
        <f>IF('[1]Panel de Control'!$C$56="Precio",'Esc Precios'!X114,'Particip. Energético'!X114)</f>
        <v>0</v>
      </c>
      <c r="Y64" s="52">
        <f>IF('[1]Panel de Control'!$C$56="Precio",'Esc Precios'!Y114,'Particip. Energético'!Y114)</f>
        <v>0</v>
      </c>
      <c r="Z64" s="52">
        <f>IF('[1]Panel de Control'!$C$56="Precio",'Esc Precios'!Z114,'Particip. Energético'!Z114)</f>
        <v>0</v>
      </c>
      <c r="AA64" s="52">
        <f>IF('[1]Panel de Control'!$C$56="Precio",'Esc Precios'!AA114,'Particip. Energético'!AA114)</f>
        <v>0</v>
      </c>
      <c r="AB64" s="52">
        <f>IF('[1]Panel de Control'!$C$56="Precio",'Esc Precios'!AB114,'Particip. Energético'!AB114)</f>
        <v>0</v>
      </c>
      <c r="AC64" s="52">
        <f>IF('[1]Panel de Control'!$C$56="Precio",'Esc Precios'!AC114,'Particip. Energético'!AC114)</f>
        <v>0</v>
      </c>
      <c r="AD64" s="52">
        <f>IF('[1]Panel de Control'!$C$56="Precio",'Esc Precios'!AD114,'Particip. Energético'!AD114)</f>
        <v>0</v>
      </c>
      <c r="AE64" s="52">
        <f>IF('[1]Panel de Control'!$C$56="Precio",'Esc Precios'!AE114,'Particip. Energético'!AE114)</f>
        <v>0</v>
      </c>
      <c r="AF64" s="52">
        <f>IF('[1]Panel de Control'!$C$56="Precio",'Esc Precios'!AF114,'Particip. Energético'!AF114)</f>
        <v>0</v>
      </c>
      <c r="AG64" s="52">
        <f>IF('[1]Panel de Control'!$C$56="Precio",'Esc Precios'!AG114,'Particip. Energético'!AG114)</f>
        <v>0</v>
      </c>
      <c r="AH64" s="52">
        <f>IF('[1]Panel de Control'!$C$56="Precio",'Esc Precios'!AH114,'Particip. Energético'!AH114)</f>
        <v>0</v>
      </c>
      <c r="AI64" s="52">
        <f>IF('[1]Panel de Control'!$C$56="Precio",'Esc Precios'!AI114,'Particip. Energético'!AI114)</f>
        <v>0</v>
      </c>
      <c r="AJ64" s="52">
        <f>IF('[1]Panel de Control'!$C$56="Precio",'Esc Precios'!AJ114,'Particip. Energético'!AJ114)</f>
        <v>0</v>
      </c>
      <c r="AK64" s="52">
        <f>IF('[1]Panel de Control'!$C$56="Precio",'Esc Precios'!AK114,'Particip. Energético'!AK114)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Precios'!E115,'Particip. Energético'!E115)</f>
        <v>0</v>
      </c>
      <c r="F65" s="52">
        <f>IF('[1]Panel de Control'!$C$56="Precio",'Esc Precios'!F115,'Particip. Energético'!F115)</f>
        <v>0</v>
      </c>
      <c r="G65" s="52">
        <f>IF('[1]Panel de Control'!$C$56="Precio",'Esc Precios'!G115,'Particip. Energético'!G115)</f>
        <v>0</v>
      </c>
      <c r="H65" s="52">
        <f>IF('[1]Panel de Control'!$C$56="Precio",'Esc Precios'!H115,'Particip. Energético'!H115)</f>
        <v>0</v>
      </c>
      <c r="I65" s="52">
        <f>IF('[1]Panel de Control'!$C$56="Precio",'Esc Precios'!I115,'Particip. Energético'!I115)</f>
        <v>0</v>
      </c>
      <c r="J65" s="52">
        <f>IF('[1]Panel de Control'!$C$56="Precio",'Esc Precios'!J115,'Particip. Energético'!J115)</f>
        <v>9.9999999999999903E-8</v>
      </c>
      <c r="K65" s="52">
        <f>IF('[1]Panel de Control'!$C$56="Precio",'Esc Precios'!K115,'Particip. Energético'!K115)</f>
        <v>6.6241783912806007E-7</v>
      </c>
      <c r="L65" s="52">
        <f>IF('[1]Panel de Control'!$C$56="Precio",'Esc Precios'!L115,'Particip. Energético'!L115)</f>
        <v>4.3879600562251737E-6</v>
      </c>
      <c r="M65" s="52">
        <f>IF('[1]Panel de Control'!$C$56="Precio",'Esc Precios'!M115,'Particip. Energético'!M115)</f>
        <v>2.9065929224896882E-5</v>
      </c>
      <c r="N65" s="52">
        <f>IF('[1]Panel de Control'!$C$56="Precio",'Esc Precios'!N115,'Particip. Energético'!N115)</f>
        <v>1.9250653913663269E-4</v>
      </c>
      <c r="O65" s="52">
        <f>IF('[1]Panel de Control'!$C$56="Precio",'Esc Precios'!O115,'Particip. Energético'!O115)</f>
        <v>1.2738192202547179E-3</v>
      </c>
      <c r="P65" s="52">
        <f>IF('[1]Panel de Control'!$C$56="Precio",'Esc Precios'!P115,'Particip. Energético'!P115)</f>
        <v>8.377988983290667E-3</v>
      </c>
      <c r="Q65" s="52">
        <f>IF('[1]Panel de Control'!$C$56="Precio",'Esc Precios'!Q115,'Particip. Energético'!Q115)</f>
        <v>5.2999999999999964E-2</v>
      </c>
      <c r="R65" s="52">
        <f>IF('[1]Panel de Control'!$C$56="Precio",'Esc Precios'!R115,'Particip. Energético'!R115)</f>
        <v>5.5542399509892405E-2</v>
      </c>
      <c r="S65" s="52">
        <f>IF('[1]Panel de Control'!$C$56="Precio",'Esc Precios'!S115,'Particip. Energético'!S115)</f>
        <v>5.8199262290142391E-2</v>
      </c>
      <c r="T65" s="52">
        <f>IF('[1]Panel de Control'!$C$56="Precio",'Esc Precios'!T115,'Particip. Energético'!T115)</f>
        <v>6.0975010639593E-2</v>
      </c>
      <c r="U65" s="52">
        <f>IF('[1]Panel de Control'!$C$56="Precio",'Esc Precios'!U115,'Particip. Energético'!U115)</f>
        <v>6.3874166578128153E-2</v>
      </c>
      <c r="V65" s="52">
        <f>IF('[1]Panel de Control'!$C$56="Precio",'Esc Precios'!V115,'Particip. Energético'!V115)</f>
        <v>6.6901346747900228E-2</v>
      </c>
      <c r="W65" s="52">
        <f>IF('[1]Panel de Control'!$C$56="Precio",'Esc Precios'!W115,'Particip. Energético'!W115)</f>
        <v>7.0061256381072912E-2</v>
      </c>
      <c r="X65" s="52">
        <f>IF('[1]Panel de Control'!$C$56="Precio",'Esc Precios'!X115,'Particip. Energético'!X115)</f>
        <v>7.3358682264357031E-2</v>
      </c>
      <c r="Y65" s="52">
        <f>IF('[1]Panel de Control'!$C$56="Precio",'Esc Precios'!Y115,'Particip. Energético'!Y115)</f>
        <v>7.6798484629974587E-2</v>
      </c>
      <c r="Z65" s="52">
        <f>IF('[1]Panel de Control'!$C$56="Precio",'Esc Precios'!Z115,'Particip. Energético'!Z115)</f>
        <v>8.0385587902734687E-2</v>
      </c>
      <c r="AA65" s="52">
        <f>IF('[1]Panel de Control'!$C$56="Precio",'Esc Precios'!AA115,'Particip. Energético'!AA115)</f>
        <v>8.4124970233759394E-2</v>
      </c>
      <c r="AB65" s="52">
        <f>IF('[1]Panel de Control'!$C$56="Precio",'Esc Precios'!AB115,'Particip. Energético'!AB115)</f>
        <v>8.8021651753181038E-2</v>
      </c>
      <c r="AC65" s="52">
        <f>IF('[1]Panel de Control'!$C$56="Precio",'Esc Precios'!AC115,'Particip. Energético'!AC115)</f>
        <v>9.2080681476971751E-2</v>
      </c>
      <c r="AD65" s="52">
        <f>IF('[1]Panel de Control'!$C$56="Precio",'Esc Precios'!AD115,'Particip. Energético'!AD115)</f>
        <v>9.6307122807095483E-2</v>
      </c>
      <c r="AE65" s="52">
        <f>IF('[1]Panel de Control'!$C$56="Precio",'Esc Precios'!AE115,'Particip. Energético'!AE115)</f>
        <v>0.10070603756952731</v>
      </c>
      <c r="AF65" s="52">
        <f>IF('[1]Panel de Control'!$C$56="Precio",'Esc Precios'!AF115,'Particip. Energético'!AF115)</f>
        <v>0.1052824685414991</v>
      </c>
      <c r="AG65" s="52">
        <f>IF('[1]Panel de Control'!$C$56="Precio",'Esc Precios'!AG115,'Particip. Energético'!AG115)</f>
        <v>0.11004142042773479</v>
      </c>
      <c r="AH65" s="52">
        <f>IF('[1]Panel de Control'!$C$56="Precio",'Esc Precios'!AH115,'Particip. Energético'!AH115)</f>
        <v>0.11498783925556323</v>
      </c>
      <c r="AI65" s="52">
        <f>IF('[1]Panel de Control'!$C$56="Precio",'Esc Precios'!AI115,'Particip. Energético'!AI115)</f>
        <v>0.12012659017074631</v>
      </c>
      <c r="AJ65" s="52">
        <f>IF('[1]Panel de Control'!$C$56="Precio",'Esc Precios'!AJ115,'Particip. Energético'!AJ115)</f>
        <v>0.1254624336297416</v>
      </c>
      <c r="AK65" s="52">
        <f>IF('[1]Panel de Control'!$C$56="Precio",'Esc Precios'!AK115,'Particip. Energético'!AK115)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Precios'!E116,'Particip. Energético'!E116)</f>
        <v>0</v>
      </c>
      <c r="F66" s="52">
        <f>IF('[1]Panel de Control'!$C$56="Precio",'Esc Precios'!F116,'Particip. Energético'!F116)</f>
        <v>0</v>
      </c>
      <c r="G66" s="52">
        <f>IF('[1]Panel de Control'!$C$56="Precio",'Esc Precios'!G116,'Particip. Energético'!G116)</f>
        <v>0</v>
      </c>
      <c r="H66" s="52">
        <f>IF('[1]Panel de Control'!$C$56="Precio",'Esc Precios'!H116,'Particip. Energético'!H116)</f>
        <v>0</v>
      </c>
      <c r="I66" s="52">
        <f>IF('[1]Panel de Control'!$C$56="Precio",'Esc Precios'!I116,'Particip. Energético'!I116)</f>
        <v>0</v>
      </c>
      <c r="J66" s="52">
        <f>IF('[1]Panel de Control'!$C$56="Precio",'Esc Precios'!J116,'Particip. Energético'!J116)</f>
        <v>0</v>
      </c>
      <c r="K66" s="52">
        <f>IF('[1]Panel de Control'!$C$56="Precio",'Esc Precios'!K116,'Particip. Energético'!K116)</f>
        <v>0</v>
      </c>
      <c r="L66" s="52">
        <f>IF('[1]Panel de Control'!$C$56="Precio",'Esc Precios'!L116,'Particip. Energético'!L116)</f>
        <v>0</v>
      </c>
      <c r="M66" s="52">
        <f>IF('[1]Panel de Control'!$C$56="Precio",'Esc Precios'!M116,'Particip. Energético'!M116)</f>
        <v>0</v>
      </c>
      <c r="N66" s="52">
        <f>IF('[1]Panel de Control'!$C$56="Precio",'Esc Precios'!N116,'Particip. Energético'!N116)</f>
        <v>0</v>
      </c>
      <c r="O66" s="52">
        <f>IF('[1]Panel de Control'!$C$56="Precio",'Esc Precios'!O116,'Particip. Energético'!O116)</f>
        <v>0</v>
      </c>
      <c r="P66" s="52">
        <f>IF('[1]Panel de Control'!$C$56="Precio",'Esc Precios'!P116,'Particip. Energético'!P116)</f>
        <v>9.9999999999999903E-8</v>
      </c>
      <c r="Q66" s="52">
        <f>IF('[1]Panel de Control'!$C$56="Precio",'Esc Precios'!Q116,'Particip. Energético'!Q116)</f>
        <v>2.0000000000000004E-2</v>
      </c>
      <c r="R66" s="52">
        <f>IF('[1]Panel de Control'!$C$56="Precio",'Esc Precios'!R116,'Particip. Energético'!R116)</f>
        <v>2.1657319666885624E-2</v>
      </c>
      <c r="S66" s="52">
        <f>IF('[1]Panel de Control'!$C$56="Precio",'Esc Precios'!S116,'Particip. Energético'!S116)</f>
        <v>2.3448688700945873E-2</v>
      </c>
      <c r="T66" s="52">
        <f>IF('[1]Panel de Control'!$C$56="Precio",'Esc Precios'!T116,'Particip. Energético'!T116)</f>
        <v>2.5384384977203911E-2</v>
      </c>
      <c r="U66" s="52">
        <f>IF('[1]Panel de Control'!$C$56="Precio",'Esc Precios'!U116,'Particip. Energético'!U116)</f>
        <v>2.7475377786880185E-2</v>
      </c>
      <c r="V66" s="52">
        <f>IF('[1]Panel de Control'!$C$56="Precio",'Esc Precios'!V116,'Particip. Energético'!V116)</f>
        <v>2.9733357634829229E-2</v>
      </c>
      <c r="W66" s="52">
        <f>IF('[1]Panel de Control'!$C$56="Precio",'Esc Precios'!W116,'Particip. Energético'!W116)</f>
        <v>3.2170764218298405E-2</v>
      </c>
      <c r="X66" s="52">
        <f>IF('[1]Panel de Control'!$C$56="Precio",'Esc Precios'!X116,'Particip. Energético'!X116)</f>
        <v>3.4800811850193569E-2</v>
      </c>
      <c r="Y66" s="52">
        <f>IF('[1]Panel de Control'!$C$56="Precio",'Esc Precios'!Y116,'Particip. Energético'!Y116)</f>
        <v>3.7637511468653219E-2</v>
      </c>
      <c r="Z66" s="52">
        <f>IF('[1]Panel de Control'!$C$56="Precio",'Esc Precios'!Z116,'Particip. Energético'!Z116)</f>
        <v>4.0695688242412591E-2</v>
      </c>
      <c r="AA66" s="52">
        <f>IF('[1]Panel de Control'!$C$56="Precio",'Esc Precios'!AA116,'Particip. Energético'!AA116)</f>
        <v>4.3990993639052942E-2</v>
      </c>
      <c r="AB66" s="52">
        <f>IF('[1]Panel de Control'!$C$56="Precio",'Esc Precios'!AB116,'Particip. Energético'!AB116)</f>
        <v>4.7539910672315035E-2</v>
      </c>
      <c r="AC66" s="52">
        <f>IF('[1]Panel de Control'!$C$56="Precio",'Esc Precios'!AC116,'Particip. Energético'!AC116)</f>
        <v>5.1359750887593647E-2</v>
      </c>
      <c r="AD66" s="52">
        <f>IF('[1]Panel de Control'!$C$56="Precio",'Esc Precios'!AD116,'Particip. Energético'!AD116)</f>
        <v>5.5468641484930165E-2</v>
      </c>
      <c r="AE66" s="52">
        <f>IF('[1]Panel de Control'!$C$56="Precio",'Esc Precios'!AE116,'Particip. Energético'!AE116)</f>
        <v>5.9885500820928313E-2</v>
      </c>
      <c r="AF66" s="52">
        <f>IF('[1]Panel de Control'!$C$56="Precio",'Esc Precios'!AF116,'Particip. Energético'!AF116)</f>
        <v>6.4630000381117075E-2</v>
      </c>
      <c r="AG66" s="52">
        <f>IF('[1]Panel de Control'!$C$56="Precio",'Esc Precios'!AG116,'Particip. Energético'!AG116)</f>
        <v>6.9722511180103794E-2</v>
      </c>
      <c r="AH66" s="52">
        <f>IF('[1]Panel de Control'!$C$56="Precio",'Esc Precios'!AH116,'Particip. Energético'!AH116)</f>
        <v>7.5184032437948384E-2</v>
      </c>
      <c r="AI66" s="52">
        <f>IF('[1]Panel de Control'!$C$56="Precio",'Esc Precios'!AI116,'Particip. Energético'!AI116)</f>
        <v>8.1036100309042083E-2</v>
      </c>
      <c r="AJ66" s="52">
        <f>IF('[1]Panel de Control'!$C$56="Precio",'Esc Precios'!AJ116,'Particip. Energético'!AJ116)</f>
        <v>8.7300674417890398E-2</v>
      </c>
      <c r="AK66" s="52">
        <f>IF('[1]Panel de Control'!$C$56="Precio",'Esc Precios'!AK116,'Particip. Energético'!AK116)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654" priority="66" operator="equal">
      <formula>0</formula>
    </cfRule>
  </conditionalFormatting>
  <conditionalFormatting sqref="D5:AK5">
    <cfRule type="cellIs" dxfId="653" priority="65" operator="equal">
      <formula>0</formula>
    </cfRule>
  </conditionalFormatting>
  <conditionalFormatting sqref="D8:AK8">
    <cfRule type="cellIs" dxfId="652" priority="64" operator="equal">
      <formula>0</formula>
    </cfRule>
  </conditionalFormatting>
  <conditionalFormatting sqref="D11:AK11">
    <cfRule type="cellIs" dxfId="651" priority="63" operator="equal">
      <formula>0</formula>
    </cfRule>
  </conditionalFormatting>
  <conditionalFormatting sqref="D14:AK14">
    <cfRule type="cellIs" dxfId="650" priority="62" operator="equal">
      <formula>0</formula>
    </cfRule>
  </conditionalFormatting>
  <conditionalFormatting sqref="D15:AK24">
    <cfRule type="cellIs" dxfId="649" priority="61" operator="equal">
      <formula>0</formula>
    </cfRule>
  </conditionalFormatting>
  <conditionalFormatting sqref="D41:AK43">
    <cfRule type="cellIs" dxfId="648" priority="36" operator="equal">
      <formula>0</formula>
    </cfRule>
  </conditionalFormatting>
  <conditionalFormatting sqref="D48 E49:AK53 F48:AK48">
    <cfRule type="cellIs" dxfId="647" priority="35" operator="equal">
      <formula>0</formula>
    </cfRule>
  </conditionalFormatting>
  <conditionalFormatting sqref="D49:AK53">
    <cfRule type="cellIs" dxfId="646" priority="34" operator="equal">
      <formula>0</formula>
    </cfRule>
  </conditionalFormatting>
  <conditionalFormatting sqref="D56 F56:AK56">
    <cfRule type="cellIs" dxfId="645" priority="33" operator="equal">
      <formula>0</formula>
    </cfRule>
  </conditionalFormatting>
  <conditionalFormatting sqref="D57:AK66">
    <cfRule type="cellIs" dxfId="644" priority="32" operator="equal">
      <formula>0</formula>
    </cfRule>
  </conditionalFormatting>
  <conditionalFormatting sqref="D69:AK69">
    <cfRule type="cellIs" dxfId="643" priority="31" operator="equal">
      <formula>0</formula>
    </cfRule>
  </conditionalFormatting>
  <conditionalFormatting sqref="D73:AK75">
    <cfRule type="cellIs" dxfId="642" priority="30" operator="equal">
      <formula>0</formula>
    </cfRule>
  </conditionalFormatting>
  <conditionalFormatting sqref="D81:AK85 D80 F80:AK80">
    <cfRule type="cellIs" dxfId="641" priority="29" operator="equal">
      <formula>0</formula>
    </cfRule>
  </conditionalFormatting>
  <conditionalFormatting sqref="E88:AK88">
    <cfRule type="cellIs" dxfId="640" priority="28" operator="equal">
      <formula>0</formula>
    </cfRule>
  </conditionalFormatting>
  <conditionalFormatting sqref="D89:AK98">
    <cfRule type="cellIs" dxfId="639" priority="27" operator="equal">
      <formula>0</formula>
    </cfRule>
  </conditionalFormatting>
  <conditionalFormatting sqref="D101:AK101">
    <cfRule type="cellIs" dxfId="638" priority="26" operator="equal">
      <formula>0</formula>
    </cfRule>
  </conditionalFormatting>
  <conditionalFormatting sqref="D105:AK105">
    <cfRule type="cellIs" dxfId="637" priority="25" operator="equal">
      <formula>0</formula>
    </cfRule>
  </conditionalFormatting>
  <conditionalFormatting sqref="D106:AK110">
    <cfRule type="cellIs" dxfId="636" priority="24" operator="equal">
      <formula>0</formula>
    </cfRule>
  </conditionalFormatting>
  <conditionalFormatting sqref="D113:AK113">
    <cfRule type="cellIs" dxfId="635" priority="23" operator="equal">
      <formula>0</formula>
    </cfRule>
  </conditionalFormatting>
  <conditionalFormatting sqref="D114:AK122">
    <cfRule type="cellIs" dxfId="634" priority="22" operator="equal">
      <formula>0</formula>
    </cfRule>
  </conditionalFormatting>
  <conditionalFormatting sqref="D123:AK123">
    <cfRule type="cellIs" dxfId="633" priority="21" operator="equal">
      <formula>0</formula>
    </cfRule>
  </conditionalFormatting>
  <conditionalFormatting sqref="D126:AK126">
    <cfRule type="cellIs" dxfId="632" priority="20" operator="equal">
      <formula>0</formula>
    </cfRule>
  </conditionalFormatting>
  <conditionalFormatting sqref="D178:AK190">
    <cfRule type="cellIs" dxfId="631" priority="13" operator="equal">
      <formula>0</formula>
    </cfRule>
  </conditionalFormatting>
  <conditionalFormatting sqref="D129:AK135">
    <cfRule type="cellIs" dxfId="630" priority="19" operator="equal">
      <formula>0</formula>
    </cfRule>
  </conditionalFormatting>
  <conditionalFormatting sqref="D137:AK148">
    <cfRule type="cellIs" dxfId="629" priority="18" operator="equal">
      <formula>0</formula>
    </cfRule>
  </conditionalFormatting>
  <conditionalFormatting sqref="D150:AK151">
    <cfRule type="cellIs" dxfId="628" priority="17" operator="equal">
      <formula>0</formula>
    </cfRule>
  </conditionalFormatting>
  <conditionalFormatting sqref="D154:AK160">
    <cfRule type="cellIs" dxfId="627" priority="16" operator="equal">
      <formula>0</formula>
    </cfRule>
  </conditionalFormatting>
  <conditionalFormatting sqref="D162:AK173">
    <cfRule type="cellIs" dxfId="626" priority="15" operator="equal">
      <formula>0</formula>
    </cfRule>
  </conditionalFormatting>
  <conditionalFormatting sqref="D175:AK176">
    <cfRule type="cellIs" dxfId="625" priority="14" operator="equal">
      <formula>0</formula>
    </cfRule>
  </conditionalFormatting>
  <conditionalFormatting sqref="E57:AK66 F56:AK56">
    <cfRule type="cellIs" dxfId="624" priority="12" operator="equal">
      <formula>0</formula>
    </cfRule>
  </conditionalFormatting>
  <conditionalFormatting sqref="E57:AK66 F56:AK56">
    <cfRule type="cellIs" dxfId="623" priority="11" operator="equal">
      <formula>0</formula>
    </cfRule>
  </conditionalFormatting>
  <conditionalFormatting sqref="E80:AK85">
    <cfRule type="cellIs" dxfId="622" priority="10" operator="equal">
      <formula>0</formula>
    </cfRule>
  </conditionalFormatting>
  <conditionalFormatting sqref="D88">
    <cfRule type="cellIs" dxfId="621" priority="9" operator="equal">
      <formula>0</formula>
    </cfRule>
  </conditionalFormatting>
  <conditionalFormatting sqref="E57:AK66 F56:AK56">
    <cfRule type="cellIs" dxfId="620" priority="7" operator="equal">
      <formula>0</formula>
    </cfRule>
  </conditionalFormatting>
  <conditionalFormatting sqref="D222:D224">
    <cfRule type="cellIs" dxfId="619" priority="6" operator="equal">
      <formula>0</formula>
    </cfRule>
  </conditionalFormatting>
  <conditionalFormatting sqref="D226:D249">
    <cfRule type="cellIs" dxfId="618" priority="5" operator="equal">
      <formula>0</formula>
    </cfRule>
  </conditionalFormatting>
  <conditionalFormatting sqref="E48:AK53">
    <cfRule type="cellIs" dxfId="617" priority="4" operator="equal">
      <formula>0</formula>
    </cfRule>
  </conditionalFormatting>
  <conditionalFormatting sqref="E56:AK66">
    <cfRule type="cellIs" dxfId="616" priority="3" operator="equal">
      <formula>0</formula>
    </cfRule>
  </conditionalFormatting>
  <conditionalFormatting sqref="E56:AK66">
    <cfRule type="cellIs" dxfId="615" priority="2" operator="equal">
      <formula>0</formula>
    </cfRule>
  </conditionalFormatting>
  <conditionalFormatting sqref="E56:AK66">
    <cfRule type="cellIs" dxfId="61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00B050"/>
  </sheetPr>
  <dimension ref="A1:AK249"/>
  <sheetViews>
    <sheetView zoomScale="90" zoomScaleNormal="90" zoomScalePageLayoutView="90" workbookViewId="0">
      <pane xSplit="3" ySplit="1" topLeftCell="D38" activePane="bottomRight" state="frozen"/>
      <selection pane="topRight" activeCell="D1" sqref="D1"/>
      <selection pane="bottomLeft" activeCell="A2" sqref="A2"/>
      <selection pane="bottomRight" activeCell="D40" sqref="D40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Específicos'!D20</f>
        <v>0</v>
      </c>
      <c r="E5" s="34">
        <f>'Datos Específicos'!E12*'Datos Específicos'!E20</f>
        <v>0</v>
      </c>
      <c r="F5" s="34">
        <f>'Datos Específicos'!F12*'Datos Específicos'!F20</f>
        <v>0</v>
      </c>
      <c r="G5" s="34">
        <f>'Datos Específicos'!G12*'Datos Específicos'!G20</f>
        <v>0</v>
      </c>
      <c r="H5" s="34">
        <f>'Datos Específicos'!H12*'Datos Específicos'!H20</f>
        <v>0</v>
      </c>
      <c r="I5" s="34">
        <f>'Datos Específicos'!I12*'Datos Específicos'!I20</f>
        <v>0</v>
      </c>
      <c r="J5" s="34">
        <f>'Datos Específicos'!J12*'Datos Específicos'!J20</f>
        <v>0</v>
      </c>
      <c r="K5" s="34">
        <f>'Datos Específicos'!K12*'Datos Específicos'!K20</f>
        <v>0</v>
      </c>
      <c r="L5" s="34">
        <f>'Datos Específicos'!L12*'Datos Específicos'!L20</f>
        <v>0</v>
      </c>
      <c r="M5" s="34">
        <f>'Datos Específicos'!M12*'Datos Específicos'!M20</f>
        <v>0</v>
      </c>
      <c r="N5" s="34">
        <f>'Datos Específicos'!N12*'Datos Específicos'!N20</f>
        <v>0</v>
      </c>
      <c r="O5" s="34">
        <f>'Datos Específicos'!O12*'Datos Específicos'!O20</f>
        <v>0</v>
      </c>
      <c r="P5" s="34">
        <f>'Datos Específicos'!P12*'Datos Específicos'!P20</f>
        <v>0</v>
      </c>
      <c r="Q5" s="34">
        <f>'Datos Específicos'!Q12*'Datos Específicos'!Q20</f>
        <v>0</v>
      </c>
      <c r="R5" s="34">
        <f>'Datos Específicos'!R12*'Datos Específicos'!R20</f>
        <v>0</v>
      </c>
      <c r="S5" s="34">
        <f>'Datos Específicos'!S12*'Datos Específicos'!S20</f>
        <v>0</v>
      </c>
      <c r="T5" s="34">
        <f>'Datos Específicos'!T12*'Datos Específicos'!T20</f>
        <v>0</v>
      </c>
      <c r="U5" s="34">
        <f>'Datos Específicos'!U12*'Datos Específicos'!U20</f>
        <v>0</v>
      </c>
      <c r="V5" s="34">
        <f>'Datos Específicos'!V12*'Datos Específicos'!V20</f>
        <v>0</v>
      </c>
      <c r="W5" s="34">
        <f>'Datos Específicos'!W12*'Datos Específicos'!W20</f>
        <v>0</v>
      </c>
      <c r="X5" s="34">
        <f>'Datos Específicos'!X12*'Datos Específicos'!X20</f>
        <v>0</v>
      </c>
      <c r="Y5" s="34">
        <f>'Datos Específicos'!Y12*'Datos Específicos'!Y20</f>
        <v>0</v>
      </c>
      <c r="Z5" s="34">
        <f>'Datos Específicos'!Z12*'Datos Específicos'!Z20</f>
        <v>0</v>
      </c>
      <c r="AA5" s="34">
        <f>'Datos Específicos'!AA12*'Datos Específicos'!AA20</f>
        <v>0</v>
      </c>
      <c r="AB5" s="34">
        <f>'Datos Específicos'!AB12*'Datos Específicos'!AB20</f>
        <v>0</v>
      </c>
      <c r="AC5" s="34">
        <f>'Datos Específicos'!AC12*'Datos Específicos'!AC20</f>
        <v>0</v>
      </c>
      <c r="AD5" s="34">
        <f>'Datos Específicos'!AD12*'Datos Específicos'!AD20</f>
        <v>0</v>
      </c>
      <c r="AE5" s="34">
        <f>'Datos Específicos'!AE12*'Datos Específicos'!AE20</f>
        <v>0</v>
      </c>
      <c r="AF5" s="34">
        <f>'Datos Específicos'!AF12*'Datos Específicos'!AF20</f>
        <v>0</v>
      </c>
      <c r="AG5" s="34">
        <f>'Datos Específicos'!AG12*'Datos Específicos'!AG20</f>
        <v>0</v>
      </c>
      <c r="AH5" s="34">
        <f>'Datos Específicos'!AH12*'Datos Específicos'!AH20</f>
        <v>0</v>
      </c>
      <c r="AI5" s="34">
        <f>'Datos Específicos'!AI12*'Datos Específicos'!AI20</f>
        <v>0</v>
      </c>
      <c r="AJ5" s="34">
        <f>'Datos Específicos'!AJ12*'Datos Específicos'!AJ20</f>
        <v>0</v>
      </c>
      <c r="AK5" s="34">
        <f>'Datos Específicos'!AK12*'Datos Específicos'!AK20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Generales'!D10</f>
        <v>0</v>
      </c>
      <c r="E8" s="36">
        <f>'Datos Generales'!E10</f>
        <v>0</v>
      </c>
      <c r="F8" s="36">
        <f>'Datos Generales'!F10</f>
        <v>0</v>
      </c>
      <c r="G8" s="36">
        <f>'Datos Generales'!G10</f>
        <v>0</v>
      </c>
      <c r="H8" s="36">
        <f>'Datos Generales'!H10</f>
        <v>0</v>
      </c>
      <c r="I8" s="36">
        <f>'Datos Generales'!I10</f>
        <v>0</v>
      </c>
      <c r="J8" s="36">
        <f>'Datos Generales'!J10</f>
        <v>0</v>
      </c>
      <c r="K8" s="36">
        <f>'Datos Generales'!K10</f>
        <v>0</v>
      </c>
      <c r="L8" s="36">
        <f>'Datos Generales'!L10</f>
        <v>0</v>
      </c>
      <c r="M8" s="36">
        <f>'Datos Generales'!M10</f>
        <v>0</v>
      </c>
      <c r="N8" s="36">
        <f>'Datos Generales'!N10</f>
        <v>0</v>
      </c>
      <c r="O8" s="36">
        <f>'Datos Generales'!O10</f>
        <v>0</v>
      </c>
      <c r="P8" s="36">
        <f>'Datos Generales'!P10</f>
        <v>0</v>
      </c>
      <c r="Q8" s="36">
        <f>'Datos Generales'!Q10</f>
        <v>0</v>
      </c>
      <c r="R8" s="36">
        <f>'Datos Generales'!R10</f>
        <v>0</v>
      </c>
      <c r="S8" s="36">
        <f>'Datos Generales'!S10</f>
        <v>0</v>
      </c>
      <c r="T8" s="36">
        <f>'Datos Generales'!T10</f>
        <v>0</v>
      </c>
      <c r="U8" s="36">
        <f>'Datos Generales'!U10</f>
        <v>0</v>
      </c>
      <c r="V8" s="36">
        <f>'Datos Generales'!V10</f>
        <v>0</v>
      </c>
      <c r="W8" s="36">
        <f>'Datos Generales'!W10</f>
        <v>0</v>
      </c>
      <c r="X8" s="36">
        <f>'Datos Generales'!X10</f>
        <v>0</v>
      </c>
      <c r="Y8" s="36">
        <f>'Datos Generales'!Y10</f>
        <v>0</v>
      </c>
      <c r="Z8" s="36">
        <f>'Datos Generales'!Z10</f>
        <v>0</v>
      </c>
      <c r="AA8" s="36">
        <f>'Datos Generales'!AA10</f>
        <v>0</v>
      </c>
      <c r="AB8" s="36">
        <f>'Datos Generales'!AB10</f>
        <v>0</v>
      </c>
      <c r="AC8" s="36">
        <f>'Datos Generales'!AC10</f>
        <v>0</v>
      </c>
      <c r="AD8" s="36">
        <f>'Datos Generales'!AD10</f>
        <v>0</v>
      </c>
      <c r="AE8" s="36">
        <f>'Datos Generales'!AE10</f>
        <v>0</v>
      </c>
      <c r="AF8" s="36">
        <f>'Datos Generales'!AF10</f>
        <v>0</v>
      </c>
      <c r="AG8" s="36">
        <f>'Datos Generales'!AG10</f>
        <v>0</v>
      </c>
      <c r="AH8" s="36">
        <f>'Datos Generales'!AH10</f>
        <v>0</v>
      </c>
      <c r="AI8" s="36">
        <f>'Datos Generales'!AI10</f>
        <v>0</v>
      </c>
      <c r="AJ8" s="36">
        <f>'Datos Generales'!AJ10</f>
        <v>0</v>
      </c>
      <c r="AK8" s="36">
        <f>'Datos Generales'!AK10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Generales'!D99</f>
        <v>0</v>
      </c>
      <c r="E14" s="36">
        <f>'Datos Generales'!E99</f>
        <v>0</v>
      </c>
      <c r="F14" s="36">
        <f>'Datos Generales'!F99</f>
        <v>0</v>
      </c>
      <c r="G14" s="36">
        <f>'Datos Generales'!G99</f>
        <v>0</v>
      </c>
      <c r="H14" s="36">
        <f>'Datos Generales'!H99</f>
        <v>0</v>
      </c>
      <c r="I14" s="36">
        <f>'Datos Generales'!I99</f>
        <v>0</v>
      </c>
      <c r="J14" s="36">
        <f>'Datos Generales'!J99</f>
        <v>0</v>
      </c>
      <c r="K14" s="36">
        <f>'Datos Generales'!K99</f>
        <v>0</v>
      </c>
      <c r="L14" s="36">
        <f>'Datos Generales'!L99</f>
        <v>0</v>
      </c>
      <c r="M14" s="36">
        <f>'Datos Generales'!M99</f>
        <v>0</v>
      </c>
      <c r="N14" s="36">
        <f>'Datos Generales'!N99</f>
        <v>0</v>
      </c>
      <c r="O14" s="36">
        <f>'Datos Generales'!O99</f>
        <v>0</v>
      </c>
      <c r="P14" s="36">
        <f>'Datos Generales'!P99</f>
        <v>0</v>
      </c>
      <c r="Q14" s="36">
        <f>'Datos Generales'!Q99</f>
        <v>0</v>
      </c>
      <c r="R14" s="36">
        <f>'Datos Generales'!R99</f>
        <v>0</v>
      </c>
      <c r="S14" s="36">
        <f>'Datos Generales'!S99</f>
        <v>0</v>
      </c>
      <c r="T14" s="36">
        <f>'Datos Generales'!T99</f>
        <v>0</v>
      </c>
      <c r="U14" s="36">
        <f>'Datos Generales'!U99</f>
        <v>0</v>
      </c>
      <c r="V14" s="36">
        <f>'Datos Generales'!V99</f>
        <v>0</v>
      </c>
      <c r="W14" s="36">
        <f>'Datos Generales'!W99</f>
        <v>0</v>
      </c>
      <c r="X14" s="36">
        <f>'Datos Generales'!X99</f>
        <v>0</v>
      </c>
      <c r="Y14" s="36">
        <f>'Datos Generales'!Y99</f>
        <v>0</v>
      </c>
      <c r="Z14" s="36">
        <f>'Datos Generales'!Z99</f>
        <v>0</v>
      </c>
      <c r="AA14" s="36">
        <f>'Datos Generales'!AA99</f>
        <v>0</v>
      </c>
      <c r="AB14" s="36">
        <f>'Datos Generales'!AB99</f>
        <v>0</v>
      </c>
      <c r="AC14" s="36">
        <f>'Datos Generales'!AC99</f>
        <v>0</v>
      </c>
      <c r="AD14" s="36">
        <f>'Datos Generales'!AD99</f>
        <v>0</v>
      </c>
      <c r="AE14" s="36">
        <f>'Datos Generales'!AE99</f>
        <v>0</v>
      </c>
      <c r="AF14" s="36">
        <f>'Datos Generales'!AF99</f>
        <v>0</v>
      </c>
      <c r="AG14" s="36">
        <f>'Datos Generales'!AG99</f>
        <v>0</v>
      </c>
      <c r="AH14" s="36">
        <f>'Datos Generales'!AH99</f>
        <v>0</v>
      </c>
      <c r="AI14" s="36">
        <f>'Datos Generales'!AI99</f>
        <v>0</v>
      </c>
      <c r="AJ14" s="36">
        <f>'Datos Generales'!AJ99</f>
        <v>0</v>
      </c>
      <c r="AK14" s="36">
        <f>'Datos Generales'!AK99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Generales'!D100</f>
        <v>0</v>
      </c>
      <c r="E15" s="36">
        <f>'Datos Generales'!E100</f>
        <v>0</v>
      </c>
      <c r="F15" s="36">
        <f>'Datos Generales'!F100</f>
        <v>0</v>
      </c>
      <c r="G15" s="36">
        <f>'Datos Generales'!G100</f>
        <v>0</v>
      </c>
      <c r="H15" s="36">
        <f>'Datos Generales'!H100</f>
        <v>0</v>
      </c>
      <c r="I15" s="36">
        <f>'Datos Generales'!I100</f>
        <v>0</v>
      </c>
      <c r="J15" s="36">
        <f>'Datos Generales'!J100</f>
        <v>0</v>
      </c>
      <c r="K15" s="36">
        <f>'Datos Generales'!K100</f>
        <v>0</v>
      </c>
      <c r="L15" s="36">
        <f>'Datos Generales'!L100</f>
        <v>0</v>
      </c>
      <c r="M15" s="36">
        <f>'Datos Generales'!M100</f>
        <v>0</v>
      </c>
      <c r="N15" s="36">
        <f>'Datos Generales'!N100</f>
        <v>0</v>
      </c>
      <c r="O15" s="36">
        <f>'Datos Generales'!O100</f>
        <v>0</v>
      </c>
      <c r="P15" s="36">
        <f>'Datos Generales'!P100</f>
        <v>0</v>
      </c>
      <c r="Q15" s="36">
        <f>'Datos Generales'!Q100</f>
        <v>0</v>
      </c>
      <c r="R15" s="36">
        <f>'Datos Generales'!R100</f>
        <v>0</v>
      </c>
      <c r="S15" s="36">
        <f>'Datos Generales'!S100</f>
        <v>0</v>
      </c>
      <c r="T15" s="36">
        <f>'Datos Generales'!T100</f>
        <v>0</v>
      </c>
      <c r="U15" s="36">
        <f>'Datos Generales'!U100</f>
        <v>0</v>
      </c>
      <c r="V15" s="36">
        <f>'Datos Generales'!V100</f>
        <v>0</v>
      </c>
      <c r="W15" s="36">
        <f>'Datos Generales'!W100</f>
        <v>0</v>
      </c>
      <c r="X15" s="36">
        <f>'Datos Generales'!X100</f>
        <v>0</v>
      </c>
      <c r="Y15" s="36">
        <f>'Datos Generales'!Y100</f>
        <v>0</v>
      </c>
      <c r="Z15" s="36">
        <f>'Datos Generales'!Z100</f>
        <v>0</v>
      </c>
      <c r="AA15" s="36">
        <f>'Datos Generales'!AA100</f>
        <v>0</v>
      </c>
      <c r="AB15" s="36">
        <f>'Datos Generales'!AB100</f>
        <v>0</v>
      </c>
      <c r="AC15" s="36">
        <f>'Datos Generales'!AC100</f>
        <v>0</v>
      </c>
      <c r="AD15" s="36">
        <f>'Datos Generales'!AD100</f>
        <v>0</v>
      </c>
      <c r="AE15" s="36">
        <f>'Datos Generales'!AE100</f>
        <v>0</v>
      </c>
      <c r="AF15" s="36">
        <f>'Datos Generales'!AF100</f>
        <v>0</v>
      </c>
      <c r="AG15" s="36">
        <f>'Datos Generales'!AG100</f>
        <v>0</v>
      </c>
      <c r="AH15" s="36">
        <f>'Datos Generales'!AH100</f>
        <v>0</v>
      </c>
      <c r="AI15" s="36">
        <f>'Datos Generales'!AI100</f>
        <v>0</v>
      </c>
      <c r="AJ15" s="36">
        <f>'Datos Generales'!AJ100</f>
        <v>0</v>
      </c>
      <c r="AK15" s="36">
        <f>'Datos Generales'!AK100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Generales'!D101</f>
        <v>0</v>
      </c>
      <c r="E16" s="36">
        <f>'Datos Generales'!E101</f>
        <v>0</v>
      </c>
      <c r="F16" s="36">
        <f>'Datos Generales'!F101</f>
        <v>0</v>
      </c>
      <c r="G16" s="36">
        <f>'Datos Generales'!G101</f>
        <v>0</v>
      </c>
      <c r="H16" s="36">
        <f>'Datos Generales'!H101</f>
        <v>0</v>
      </c>
      <c r="I16" s="36">
        <f>'Datos Generales'!I101</f>
        <v>0</v>
      </c>
      <c r="J16" s="36">
        <f>'Datos Generales'!J101</f>
        <v>0</v>
      </c>
      <c r="K16" s="36">
        <f>'Datos Generales'!K101</f>
        <v>0</v>
      </c>
      <c r="L16" s="36">
        <f>'Datos Generales'!L101</f>
        <v>0</v>
      </c>
      <c r="M16" s="36">
        <f>'Datos Generales'!M101</f>
        <v>0</v>
      </c>
      <c r="N16" s="36">
        <f>'Datos Generales'!N101</f>
        <v>0</v>
      </c>
      <c r="O16" s="36">
        <f>'Datos Generales'!O101</f>
        <v>0</v>
      </c>
      <c r="P16" s="36">
        <f>'Datos Generales'!P101</f>
        <v>0</v>
      </c>
      <c r="Q16" s="36">
        <f>'Datos Generales'!Q101</f>
        <v>0</v>
      </c>
      <c r="R16" s="36">
        <f>'Datos Generales'!R101</f>
        <v>0</v>
      </c>
      <c r="S16" s="36">
        <f>'Datos Generales'!S101</f>
        <v>0</v>
      </c>
      <c r="T16" s="36">
        <f>'Datos Generales'!T101</f>
        <v>0</v>
      </c>
      <c r="U16" s="36">
        <f>'Datos Generales'!U101</f>
        <v>0</v>
      </c>
      <c r="V16" s="36">
        <f>'Datos Generales'!V101</f>
        <v>0</v>
      </c>
      <c r="W16" s="36">
        <f>'Datos Generales'!W101</f>
        <v>0</v>
      </c>
      <c r="X16" s="36">
        <f>'Datos Generales'!X101</f>
        <v>0</v>
      </c>
      <c r="Y16" s="36">
        <f>'Datos Generales'!Y101</f>
        <v>0</v>
      </c>
      <c r="Z16" s="36">
        <f>'Datos Generales'!Z101</f>
        <v>0</v>
      </c>
      <c r="AA16" s="36">
        <f>'Datos Generales'!AA101</f>
        <v>0</v>
      </c>
      <c r="AB16" s="36">
        <f>'Datos Generales'!AB101</f>
        <v>0</v>
      </c>
      <c r="AC16" s="36">
        <f>'Datos Generales'!AC101</f>
        <v>0</v>
      </c>
      <c r="AD16" s="36">
        <f>'Datos Generales'!AD101</f>
        <v>0</v>
      </c>
      <c r="AE16" s="36">
        <f>'Datos Generales'!AE101</f>
        <v>0</v>
      </c>
      <c r="AF16" s="36">
        <f>'Datos Generales'!AF101</f>
        <v>0</v>
      </c>
      <c r="AG16" s="36">
        <f>'Datos Generales'!AG101</f>
        <v>0</v>
      </c>
      <c r="AH16" s="36">
        <f>'Datos Generales'!AH101</f>
        <v>0</v>
      </c>
      <c r="AI16" s="36">
        <f>'Datos Generales'!AI101</f>
        <v>0</v>
      </c>
      <c r="AJ16" s="36">
        <f>'Datos Generales'!AJ101</f>
        <v>0</v>
      </c>
      <c r="AK16" s="36">
        <f>'Datos Generales'!AK101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Generales'!D102</f>
        <v>0</v>
      </c>
      <c r="E17" s="36">
        <f>'Datos Generales'!E102</f>
        <v>0</v>
      </c>
      <c r="F17" s="36">
        <f>'Datos Generales'!F102</f>
        <v>0</v>
      </c>
      <c r="G17" s="36">
        <f>'Datos Generales'!G102</f>
        <v>0</v>
      </c>
      <c r="H17" s="36">
        <f>'Datos Generales'!H102</f>
        <v>0</v>
      </c>
      <c r="I17" s="36">
        <f>'Datos Generales'!I102</f>
        <v>0</v>
      </c>
      <c r="J17" s="36">
        <f>'Datos Generales'!J102</f>
        <v>0</v>
      </c>
      <c r="K17" s="36">
        <f>'Datos Generales'!K102</f>
        <v>0</v>
      </c>
      <c r="L17" s="36">
        <f>'Datos Generales'!L102</f>
        <v>0</v>
      </c>
      <c r="M17" s="36">
        <f>'Datos Generales'!M102</f>
        <v>0</v>
      </c>
      <c r="N17" s="36">
        <f>'Datos Generales'!N102</f>
        <v>0</v>
      </c>
      <c r="O17" s="36">
        <f>'Datos Generales'!O102</f>
        <v>0</v>
      </c>
      <c r="P17" s="36">
        <f>'Datos Generales'!P102</f>
        <v>0</v>
      </c>
      <c r="Q17" s="36">
        <f>'Datos Generales'!Q102</f>
        <v>0</v>
      </c>
      <c r="R17" s="36">
        <f>'Datos Generales'!R102</f>
        <v>0</v>
      </c>
      <c r="S17" s="36">
        <f>'Datos Generales'!S102</f>
        <v>0</v>
      </c>
      <c r="T17" s="36">
        <f>'Datos Generales'!T102</f>
        <v>0</v>
      </c>
      <c r="U17" s="36">
        <f>'Datos Generales'!U102</f>
        <v>0</v>
      </c>
      <c r="V17" s="36">
        <f>'Datos Generales'!V102</f>
        <v>0</v>
      </c>
      <c r="W17" s="36">
        <f>'Datos Generales'!W102</f>
        <v>0</v>
      </c>
      <c r="X17" s="36">
        <f>'Datos Generales'!X102</f>
        <v>0</v>
      </c>
      <c r="Y17" s="36">
        <f>'Datos Generales'!Y102</f>
        <v>0</v>
      </c>
      <c r="Z17" s="36">
        <f>'Datos Generales'!Z102</f>
        <v>0</v>
      </c>
      <c r="AA17" s="36">
        <f>'Datos Generales'!AA102</f>
        <v>0</v>
      </c>
      <c r="AB17" s="36">
        <f>'Datos Generales'!AB102</f>
        <v>0</v>
      </c>
      <c r="AC17" s="36">
        <f>'Datos Generales'!AC102</f>
        <v>0</v>
      </c>
      <c r="AD17" s="36">
        <f>'Datos Generales'!AD102</f>
        <v>0</v>
      </c>
      <c r="AE17" s="36">
        <f>'Datos Generales'!AE102</f>
        <v>0</v>
      </c>
      <c r="AF17" s="36">
        <f>'Datos Generales'!AF102</f>
        <v>0</v>
      </c>
      <c r="AG17" s="36">
        <f>'Datos Generales'!AG102</f>
        <v>0</v>
      </c>
      <c r="AH17" s="36">
        <f>'Datos Generales'!AH102</f>
        <v>0</v>
      </c>
      <c r="AI17" s="36">
        <f>'Datos Generales'!AI102</f>
        <v>0</v>
      </c>
      <c r="AJ17" s="36">
        <f>'Datos Generales'!AJ102</f>
        <v>0</v>
      </c>
      <c r="AK17" s="36">
        <f>'Datos Generales'!AK102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Generales'!D103</f>
        <v>0</v>
      </c>
      <c r="E18" s="36">
        <f>'Datos Generales'!E103</f>
        <v>0</v>
      </c>
      <c r="F18" s="36">
        <f>'Datos Generales'!F103</f>
        <v>0</v>
      </c>
      <c r="G18" s="36">
        <f>'Datos Generales'!G103</f>
        <v>0</v>
      </c>
      <c r="H18" s="36">
        <f>'Datos Generales'!H103</f>
        <v>0</v>
      </c>
      <c r="I18" s="36">
        <f>'Datos Generales'!I103</f>
        <v>0</v>
      </c>
      <c r="J18" s="36">
        <f>'Datos Generales'!J103</f>
        <v>0</v>
      </c>
      <c r="K18" s="36">
        <f>'Datos Generales'!K103</f>
        <v>0</v>
      </c>
      <c r="L18" s="36">
        <f>'Datos Generales'!L103</f>
        <v>0</v>
      </c>
      <c r="M18" s="36">
        <f>'Datos Generales'!M103</f>
        <v>0</v>
      </c>
      <c r="N18" s="36">
        <f>'Datos Generales'!N103</f>
        <v>0</v>
      </c>
      <c r="O18" s="36">
        <f>'Datos Generales'!O103</f>
        <v>0</v>
      </c>
      <c r="P18" s="36">
        <f>'Datos Generales'!P103</f>
        <v>0</v>
      </c>
      <c r="Q18" s="36">
        <f>'Datos Generales'!Q103</f>
        <v>0</v>
      </c>
      <c r="R18" s="36">
        <f>'Datos Generales'!R103</f>
        <v>0</v>
      </c>
      <c r="S18" s="36">
        <f>'Datos Generales'!S103</f>
        <v>0</v>
      </c>
      <c r="T18" s="36">
        <f>'Datos Generales'!T103</f>
        <v>0</v>
      </c>
      <c r="U18" s="36">
        <f>'Datos Generales'!U103</f>
        <v>0</v>
      </c>
      <c r="V18" s="36">
        <f>'Datos Generales'!V103</f>
        <v>0</v>
      </c>
      <c r="W18" s="36">
        <f>'Datos Generales'!W103</f>
        <v>0</v>
      </c>
      <c r="X18" s="36">
        <f>'Datos Generales'!X103</f>
        <v>0</v>
      </c>
      <c r="Y18" s="36">
        <f>'Datos Generales'!Y103</f>
        <v>0</v>
      </c>
      <c r="Z18" s="36">
        <f>'Datos Generales'!Z103</f>
        <v>0</v>
      </c>
      <c r="AA18" s="36">
        <f>'Datos Generales'!AA103</f>
        <v>0</v>
      </c>
      <c r="AB18" s="36">
        <f>'Datos Generales'!AB103</f>
        <v>0</v>
      </c>
      <c r="AC18" s="36">
        <f>'Datos Generales'!AC103</f>
        <v>0</v>
      </c>
      <c r="AD18" s="36">
        <f>'Datos Generales'!AD103</f>
        <v>0</v>
      </c>
      <c r="AE18" s="36">
        <f>'Datos Generales'!AE103</f>
        <v>0</v>
      </c>
      <c r="AF18" s="36">
        <f>'Datos Generales'!AF103</f>
        <v>0</v>
      </c>
      <c r="AG18" s="36">
        <f>'Datos Generales'!AG103</f>
        <v>0</v>
      </c>
      <c r="AH18" s="36">
        <f>'Datos Generales'!AH103</f>
        <v>0</v>
      </c>
      <c r="AI18" s="36">
        <f>'Datos Generales'!AI103</f>
        <v>0</v>
      </c>
      <c r="AJ18" s="36">
        <f>'Datos Generales'!AJ103</f>
        <v>0</v>
      </c>
      <c r="AK18" s="36">
        <f>'Datos Generales'!AK103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Generales'!D104</f>
        <v>0</v>
      </c>
      <c r="E19" s="36">
        <f>'Datos Generales'!E104</f>
        <v>0</v>
      </c>
      <c r="F19" s="36">
        <f>'Datos Generales'!F104</f>
        <v>0</v>
      </c>
      <c r="G19" s="36">
        <f>'Datos Generales'!G104</f>
        <v>0</v>
      </c>
      <c r="H19" s="36">
        <f>'Datos Generales'!H104</f>
        <v>0</v>
      </c>
      <c r="I19" s="36">
        <f>'Datos Generales'!I104</f>
        <v>0</v>
      </c>
      <c r="J19" s="36">
        <f>'Datos Generales'!J104</f>
        <v>0</v>
      </c>
      <c r="K19" s="36">
        <f>'Datos Generales'!K104</f>
        <v>0</v>
      </c>
      <c r="L19" s="36">
        <f>'Datos Generales'!L104</f>
        <v>0</v>
      </c>
      <c r="M19" s="36">
        <f>'Datos Generales'!M104</f>
        <v>0</v>
      </c>
      <c r="N19" s="36">
        <f>'Datos Generales'!N104</f>
        <v>0</v>
      </c>
      <c r="O19" s="36">
        <f>'Datos Generales'!O104</f>
        <v>0</v>
      </c>
      <c r="P19" s="36">
        <f>'Datos Generales'!P104</f>
        <v>0</v>
      </c>
      <c r="Q19" s="36">
        <f>'Datos Generales'!Q104</f>
        <v>0</v>
      </c>
      <c r="R19" s="36">
        <f>'Datos Generales'!R104</f>
        <v>0</v>
      </c>
      <c r="S19" s="36">
        <f>'Datos Generales'!S104</f>
        <v>0</v>
      </c>
      <c r="T19" s="36">
        <f>'Datos Generales'!T104</f>
        <v>0</v>
      </c>
      <c r="U19" s="36">
        <f>'Datos Generales'!U104</f>
        <v>0</v>
      </c>
      <c r="V19" s="36">
        <f>'Datos Generales'!V104</f>
        <v>0</v>
      </c>
      <c r="W19" s="36">
        <f>'Datos Generales'!W104</f>
        <v>0</v>
      </c>
      <c r="X19" s="36">
        <f>'Datos Generales'!X104</f>
        <v>0</v>
      </c>
      <c r="Y19" s="36">
        <f>'Datos Generales'!Y104</f>
        <v>0</v>
      </c>
      <c r="Z19" s="36">
        <f>'Datos Generales'!Z104</f>
        <v>0</v>
      </c>
      <c r="AA19" s="36">
        <f>'Datos Generales'!AA104</f>
        <v>0</v>
      </c>
      <c r="AB19" s="36">
        <f>'Datos Generales'!AB104</f>
        <v>0</v>
      </c>
      <c r="AC19" s="36">
        <f>'Datos Generales'!AC104</f>
        <v>0</v>
      </c>
      <c r="AD19" s="36">
        <f>'Datos Generales'!AD104</f>
        <v>0</v>
      </c>
      <c r="AE19" s="36">
        <f>'Datos Generales'!AE104</f>
        <v>0</v>
      </c>
      <c r="AF19" s="36">
        <f>'Datos Generales'!AF104</f>
        <v>0</v>
      </c>
      <c r="AG19" s="36">
        <f>'Datos Generales'!AG104</f>
        <v>0</v>
      </c>
      <c r="AH19" s="36">
        <f>'Datos Generales'!AH104</f>
        <v>0</v>
      </c>
      <c r="AI19" s="36">
        <f>'Datos Generales'!AI104</f>
        <v>0</v>
      </c>
      <c r="AJ19" s="36">
        <f>'Datos Generales'!AJ104</f>
        <v>0</v>
      </c>
      <c r="AK19" s="36">
        <f>'Datos Generales'!AK104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Generales'!D105</f>
        <v>0</v>
      </c>
      <c r="E20" s="36">
        <f>'Datos Generales'!E105</f>
        <v>0</v>
      </c>
      <c r="F20" s="36">
        <f>'Datos Generales'!F105</f>
        <v>0</v>
      </c>
      <c r="G20" s="36">
        <f>'Datos Generales'!G105</f>
        <v>0</v>
      </c>
      <c r="H20" s="36">
        <f>'Datos Generales'!H105</f>
        <v>0</v>
      </c>
      <c r="I20" s="36">
        <f>'Datos Generales'!I105</f>
        <v>0</v>
      </c>
      <c r="J20" s="36">
        <f>'Datos Generales'!J105</f>
        <v>0</v>
      </c>
      <c r="K20" s="36">
        <f>'Datos Generales'!K105</f>
        <v>0</v>
      </c>
      <c r="L20" s="36">
        <f>'Datos Generales'!L105</f>
        <v>0</v>
      </c>
      <c r="M20" s="36">
        <f>'Datos Generales'!M105</f>
        <v>0</v>
      </c>
      <c r="N20" s="36">
        <f>'Datos Generales'!N105</f>
        <v>0</v>
      </c>
      <c r="O20" s="36">
        <f>'Datos Generales'!O105</f>
        <v>0</v>
      </c>
      <c r="P20" s="36">
        <f>'Datos Generales'!P105</f>
        <v>0</v>
      </c>
      <c r="Q20" s="36">
        <f>'Datos Generales'!Q105</f>
        <v>0</v>
      </c>
      <c r="R20" s="36">
        <f>'Datos Generales'!R105</f>
        <v>0</v>
      </c>
      <c r="S20" s="36">
        <f>'Datos Generales'!S105</f>
        <v>0</v>
      </c>
      <c r="T20" s="36">
        <f>'Datos Generales'!T105</f>
        <v>0</v>
      </c>
      <c r="U20" s="36">
        <f>'Datos Generales'!U105</f>
        <v>0</v>
      </c>
      <c r="V20" s="36">
        <f>'Datos Generales'!V105</f>
        <v>0</v>
      </c>
      <c r="W20" s="36">
        <f>'Datos Generales'!W105</f>
        <v>0</v>
      </c>
      <c r="X20" s="36">
        <f>'Datos Generales'!X105</f>
        <v>0</v>
      </c>
      <c r="Y20" s="36">
        <f>'Datos Generales'!Y105</f>
        <v>0</v>
      </c>
      <c r="Z20" s="36">
        <f>'Datos Generales'!Z105</f>
        <v>0</v>
      </c>
      <c r="AA20" s="36">
        <f>'Datos Generales'!AA105</f>
        <v>0</v>
      </c>
      <c r="AB20" s="36">
        <f>'Datos Generales'!AB105</f>
        <v>0</v>
      </c>
      <c r="AC20" s="36">
        <f>'Datos Generales'!AC105</f>
        <v>0</v>
      </c>
      <c r="AD20" s="36">
        <f>'Datos Generales'!AD105</f>
        <v>0</v>
      </c>
      <c r="AE20" s="36">
        <f>'Datos Generales'!AE105</f>
        <v>0</v>
      </c>
      <c r="AF20" s="36">
        <f>'Datos Generales'!AF105</f>
        <v>0</v>
      </c>
      <c r="AG20" s="36">
        <f>'Datos Generales'!AG105</f>
        <v>0</v>
      </c>
      <c r="AH20" s="36">
        <f>'Datos Generales'!AH105</f>
        <v>0</v>
      </c>
      <c r="AI20" s="36">
        <f>'Datos Generales'!AI105</f>
        <v>0</v>
      </c>
      <c r="AJ20" s="36">
        <f>'Datos Generales'!AJ105</f>
        <v>0</v>
      </c>
      <c r="AK20" s="36">
        <f>'Datos Generales'!AK105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Generales'!D106</f>
        <v>0</v>
      </c>
      <c r="E21" s="36">
        <f>'Datos Generales'!E106</f>
        <v>0</v>
      </c>
      <c r="F21" s="36">
        <f>'Datos Generales'!F106</f>
        <v>0</v>
      </c>
      <c r="G21" s="36">
        <f>'Datos Generales'!G106</f>
        <v>0</v>
      </c>
      <c r="H21" s="36">
        <f>'Datos Generales'!H106</f>
        <v>0</v>
      </c>
      <c r="I21" s="36">
        <f>'Datos Generales'!I106</f>
        <v>0</v>
      </c>
      <c r="J21" s="36">
        <f>'Datos Generales'!J106</f>
        <v>0</v>
      </c>
      <c r="K21" s="36">
        <f>'Datos Generales'!K106</f>
        <v>0</v>
      </c>
      <c r="L21" s="36">
        <f>'Datos Generales'!L106</f>
        <v>0</v>
      </c>
      <c r="M21" s="36">
        <f>'Datos Generales'!M106</f>
        <v>0</v>
      </c>
      <c r="N21" s="36">
        <f>'Datos Generales'!N106</f>
        <v>0</v>
      </c>
      <c r="O21" s="36">
        <f>'Datos Generales'!O106</f>
        <v>0</v>
      </c>
      <c r="P21" s="36">
        <f>'Datos Generales'!P106</f>
        <v>0</v>
      </c>
      <c r="Q21" s="36">
        <f>'Datos Generales'!Q106</f>
        <v>0</v>
      </c>
      <c r="R21" s="36">
        <f>'Datos Generales'!R106</f>
        <v>0</v>
      </c>
      <c r="S21" s="36">
        <f>'Datos Generales'!S106</f>
        <v>0</v>
      </c>
      <c r="T21" s="36">
        <f>'Datos Generales'!T106</f>
        <v>0</v>
      </c>
      <c r="U21" s="36">
        <f>'Datos Generales'!U106</f>
        <v>0</v>
      </c>
      <c r="V21" s="36">
        <f>'Datos Generales'!V106</f>
        <v>0</v>
      </c>
      <c r="W21" s="36">
        <f>'Datos Generales'!W106</f>
        <v>0</v>
      </c>
      <c r="X21" s="36">
        <f>'Datos Generales'!X106</f>
        <v>0</v>
      </c>
      <c r="Y21" s="36">
        <f>'Datos Generales'!Y106</f>
        <v>0</v>
      </c>
      <c r="Z21" s="36">
        <f>'Datos Generales'!Z106</f>
        <v>0</v>
      </c>
      <c r="AA21" s="36">
        <f>'Datos Generales'!AA106</f>
        <v>0</v>
      </c>
      <c r="AB21" s="36">
        <f>'Datos Generales'!AB106</f>
        <v>0</v>
      </c>
      <c r="AC21" s="36">
        <f>'Datos Generales'!AC106</f>
        <v>0</v>
      </c>
      <c r="AD21" s="36">
        <f>'Datos Generales'!AD106</f>
        <v>0</v>
      </c>
      <c r="AE21" s="36">
        <f>'Datos Generales'!AE106</f>
        <v>0</v>
      </c>
      <c r="AF21" s="36">
        <f>'Datos Generales'!AF106</f>
        <v>0</v>
      </c>
      <c r="AG21" s="36">
        <f>'Datos Generales'!AG106</f>
        <v>0</v>
      </c>
      <c r="AH21" s="36">
        <f>'Datos Generales'!AH106</f>
        <v>0</v>
      </c>
      <c r="AI21" s="36">
        <f>'Datos Generales'!AI106</f>
        <v>0</v>
      </c>
      <c r="AJ21" s="36">
        <f>'Datos Generales'!AJ106</f>
        <v>0</v>
      </c>
      <c r="AK21" s="36">
        <f>'Datos Generales'!AK106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Generales'!D107</f>
        <v>0</v>
      </c>
      <c r="E22" s="36">
        <f>'Datos Generales'!E107</f>
        <v>0</v>
      </c>
      <c r="F22" s="36">
        <f>'Datos Generales'!F107</f>
        <v>0</v>
      </c>
      <c r="G22" s="36">
        <f>'Datos Generales'!G107</f>
        <v>0</v>
      </c>
      <c r="H22" s="36">
        <f>'Datos Generales'!H107</f>
        <v>0</v>
      </c>
      <c r="I22" s="36">
        <f>'Datos Generales'!I107</f>
        <v>0</v>
      </c>
      <c r="J22" s="36">
        <f>'Datos Generales'!J107</f>
        <v>0</v>
      </c>
      <c r="K22" s="36">
        <f>'Datos Generales'!K107</f>
        <v>0</v>
      </c>
      <c r="L22" s="36">
        <f>'Datos Generales'!L107</f>
        <v>0</v>
      </c>
      <c r="M22" s="36">
        <f>'Datos Generales'!M107</f>
        <v>0</v>
      </c>
      <c r="N22" s="36">
        <f>'Datos Generales'!N107</f>
        <v>0</v>
      </c>
      <c r="O22" s="36">
        <f>'Datos Generales'!O107</f>
        <v>0</v>
      </c>
      <c r="P22" s="36">
        <f>'Datos Generales'!P107</f>
        <v>0</v>
      </c>
      <c r="Q22" s="36">
        <f>'Datos Generales'!Q107</f>
        <v>0</v>
      </c>
      <c r="R22" s="36">
        <f>'Datos Generales'!R107</f>
        <v>0</v>
      </c>
      <c r="S22" s="36">
        <f>'Datos Generales'!S107</f>
        <v>0</v>
      </c>
      <c r="T22" s="36">
        <f>'Datos Generales'!T107</f>
        <v>0</v>
      </c>
      <c r="U22" s="36">
        <f>'Datos Generales'!U107</f>
        <v>0</v>
      </c>
      <c r="V22" s="36">
        <f>'Datos Generales'!V107</f>
        <v>0</v>
      </c>
      <c r="W22" s="36">
        <f>'Datos Generales'!W107</f>
        <v>0</v>
      </c>
      <c r="X22" s="36">
        <f>'Datos Generales'!X107</f>
        <v>0</v>
      </c>
      <c r="Y22" s="36">
        <f>'Datos Generales'!Y107</f>
        <v>0</v>
      </c>
      <c r="Z22" s="36">
        <f>'Datos Generales'!Z107</f>
        <v>0</v>
      </c>
      <c r="AA22" s="36">
        <f>'Datos Generales'!AA107</f>
        <v>0</v>
      </c>
      <c r="AB22" s="36">
        <f>'Datos Generales'!AB107</f>
        <v>0</v>
      </c>
      <c r="AC22" s="36">
        <f>'Datos Generales'!AC107</f>
        <v>0</v>
      </c>
      <c r="AD22" s="36">
        <f>'Datos Generales'!AD107</f>
        <v>0</v>
      </c>
      <c r="AE22" s="36">
        <f>'Datos Generales'!AE107</f>
        <v>0</v>
      </c>
      <c r="AF22" s="36">
        <f>'Datos Generales'!AF107</f>
        <v>0</v>
      </c>
      <c r="AG22" s="36">
        <f>'Datos Generales'!AG107</f>
        <v>0</v>
      </c>
      <c r="AH22" s="36">
        <f>'Datos Generales'!AH107</f>
        <v>0</v>
      </c>
      <c r="AI22" s="36">
        <f>'Datos Generales'!AI107</f>
        <v>0</v>
      </c>
      <c r="AJ22" s="36">
        <f>'Datos Generales'!AJ107</f>
        <v>0</v>
      </c>
      <c r="AK22" s="36">
        <f>'Datos Generales'!AK107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Generales'!D109</f>
        <v>0</v>
      </c>
      <c r="E23" s="36">
        <f>'Datos Generales'!E109</f>
        <v>0</v>
      </c>
      <c r="F23" s="36">
        <f>'Datos Generales'!F109</f>
        <v>0</v>
      </c>
      <c r="G23" s="36">
        <f>'Datos Generales'!G109</f>
        <v>0</v>
      </c>
      <c r="H23" s="36">
        <f>'Datos Generales'!H109</f>
        <v>0</v>
      </c>
      <c r="I23" s="36">
        <f>'Datos Generales'!I109</f>
        <v>0</v>
      </c>
      <c r="J23" s="36">
        <f>'Datos Generales'!J109</f>
        <v>0</v>
      </c>
      <c r="K23" s="36">
        <f>'Datos Generales'!K109</f>
        <v>0</v>
      </c>
      <c r="L23" s="36">
        <f>'Datos Generales'!L109</f>
        <v>0</v>
      </c>
      <c r="M23" s="36">
        <f>'Datos Generales'!M109</f>
        <v>0</v>
      </c>
      <c r="N23" s="36">
        <f>'Datos Generales'!N109</f>
        <v>0</v>
      </c>
      <c r="O23" s="36">
        <f>'Datos Generales'!O109</f>
        <v>0</v>
      </c>
      <c r="P23" s="36">
        <f>'Datos Generales'!P109</f>
        <v>0</v>
      </c>
      <c r="Q23" s="36">
        <f>'Datos Generales'!Q109</f>
        <v>0</v>
      </c>
      <c r="R23" s="36">
        <f>'Datos Generales'!R109</f>
        <v>0</v>
      </c>
      <c r="S23" s="36">
        <f>'Datos Generales'!S109</f>
        <v>0</v>
      </c>
      <c r="T23" s="36">
        <f>'Datos Generales'!T109</f>
        <v>0</v>
      </c>
      <c r="U23" s="36">
        <f>'Datos Generales'!U109</f>
        <v>0</v>
      </c>
      <c r="V23" s="36">
        <f>'Datos Generales'!V109</f>
        <v>0</v>
      </c>
      <c r="W23" s="36">
        <f>'Datos Generales'!W109</f>
        <v>0</v>
      </c>
      <c r="X23" s="36">
        <f>'Datos Generales'!X109</f>
        <v>0</v>
      </c>
      <c r="Y23" s="36">
        <f>'Datos Generales'!Y109</f>
        <v>0</v>
      </c>
      <c r="Z23" s="36">
        <f>'Datos Generales'!Z109</f>
        <v>0</v>
      </c>
      <c r="AA23" s="36">
        <f>'Datos Generales'!AA109</f>
        <v>0</v>
      </c>
      <c r="AB23" s="36">
        <f>'Datos Generales'!AB109</f>
        <v>0</v>
      </c>
      <c r="AC23" s="36">
        <f>'Datos Generales'!AC109</f>
        <v>0</v>
      </c>
      <c r="AD23" s="36">
        <f>'Datos Generales'!AD109</f>
        <v>0</v>
      </c>
      <c r="AE23" s="36">
        <f>'Datos Generales'!AE109</f>
        <v>0</v>
      </c>
      <c r="AF23" s="36">
        <f>'Datos Generales'!AF109</f>
        <v>0</v>
      </c>
      <c r="AG23" s="36">
        <f>'Datos Generales'!AG109</f>
        <v>0</v>
      </c>
      <c r="AH23" s="36">
        <f>'Datos Generales'!AH109</f>
        <v>0</v>
      </c>
      <c r="AI23" s="36">
        <f>'Datos Generales'!AI109</f>
        <v>0</v>
      </c>
      <c r="AJ23" s="36">
        <f>'Datos Generales'!AJ109</f>
        <v>0</v>
      </c>
      <c r="AK23" s="36">
        <f>'Datos Generales'!AK109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Generales'!D110</f>
        <v>0</v>
      </c>
      <c r="E24" s="36">
        <f>'Datos Generales'!E110</f>
        <v>0</v>
      </c>
      <c r="F24" s="36">
        <f>'Datos Generales'!F110</f>
        <v>0</v>
      </c>
      <c r="G24" s="36">
        <f>'Datos Generales'!G110</f>
        <v>0</v>
      </c>
      <c r="H24" s="36">
        <f>'Datos Generales'!H110</f>
        <v>0</v>
      </c>
      <c r="I24" s="36">
        <f>'Datos Generales'!I110</f>
        <v>0</v>
      </c>
      <c r="J24" s="36">
        <f>'Datos Generales'!J110</f>
        <v>0</v>
      </c>
      <c r="K24" s="36">
        <f>'Datos Generales'!K110</f>
        <v>0</v>
      </c>
      <c r="L24" s="36">
        <f>'Datos Generales'!L110</f>
        <v>0</v>
      </c>
      <c r="M24" s="36">
        <f>'Datos Generales'!M110</f>
        <v>0</v>
      </c>
      <c r="N24" s="36">
        <f>'Datos Generales'!N110</f>
        <v>0</v>
      </c>
      <c r="O24" s="36">
        <f>'Datos Generales'!O110</f>
        <v>0</v>
      </c>
      <c r="P24" s="36">
        <f>'Datos Generales'!P110</f>
        <v>0</v>
      </c>
      <c r="Q24" s="36">
        <f>'Datos Generales'!Q110</f>
        <v>0</v>
      </c>
      <c r="R24" s="36">
        <f>'Datos Generales'!R110</f>
        <v>0</v>
      </c>
      <c r="S24" s="36">
        <f>'Datos Generales'!S110</f>
        <v>0</v>
      </c>
      <c r="T24" s="36">
        <f>'Datos Generales'!T110</f>
        <v>0</v>
      </c>
      <c r="U24" s="36">
        <f>'Datos Generales'!U110</f>
        <v>0</v>
      </c>
      <c r="V24" s="36">
        <f>'Datos Generales'!V110</f>
        <v>0</v>
      </c>
      <c r="W24" s="36">
        <f>'Datos Generales'!W110</f>
        <v>0</v>
      </c>
      <c r="X24" s="36">
        <f>'Datos Generales'!X110</f>
        <v>0</v>
      </c>
      <c r="Y24" s="36">
        <f>'Datos Generales'!Y110</f>
        <v>0</v>
      </c>
      <c r="Z24" s="36">
        <f>'Datos Generales'!Z110</f>
        <v>0</v>
      </c>
      <c r="AA24" s="36">
        <f>'Datos Generales'!AA110</f>
        <v>0</v>
      </c>
      <c r="AB24" s="36">
        <f>'Datos Generales'!AB110</f>
        <v>0</v>
      </c>
      <c r="AC24" s="36">
        <f>'Datos Generales'!AC110</f>
        <v>0</v>
      </c>
      <c r="AD24" s="36">
        <f>'Datos Generales'!AD110</f>
        <v>0</v>
      </c>
      <c r="AE24" s="36">
        <f>'Datos Generales'!AE110</f>
        <v>0</v>
      </c>
      <c r="AF24" s="36">
        <f>'Datos Generales'!AF110</f>
        <v>0</v>
      </c>
      <c r="AG24" s="36">
        <f>'Datos Generales'!AG110</f>
        <v>0</v>
      </c>
      <c r="AH24" s="36">
        <f>'Datos Generales'!AH110</f>
        <v>0</v>
      </c>
      <c r="AI24" s="36">
        <f>'Datos Generales'!AI110</f>
        <v>0</v>
      </c>
      <c r="AJ24" s="36">
        <f>'Datos Generales'!AJ110</f>
        <v>0</v>
      </c>
      <c r="AK24" s="36">
        <f>'Datos Generales'!AK110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Precios'!E121,'Particip. Energético'!E121)</f>
        <v>0.73747210794634532</v>
      </c>
      <c r="F48" s="52">
        <f>IF('[1]Panel de Control'!$C$56="Precio",'Esc Precios'!F121,'Particip. Energético'!F121)</f>
        <v>0.73747210794634532</v>
      </c>
      <c r="G48" s="52">
        <f>IF('[1]Panel de Control'!$C$56="Precio",'Esc Precios'!G121,'Particip. Energético'!G121)</f>
        <v>0.73747210794634532</v>
      </c>
      <c r="H48" s="52">
        <f>IF('[1]Panel de Control'!$C$56="Precio",'Esc Precios'!H121,'Particip. Energético'!H121)</f>
        <v>0.73747210794634532</v>
      </c>
      <c r="I48" s="52">
        <f>IF('[1]Panel de Control'!$C$56="Precio",'Esc Precios'!I121,'Particip. Energético'!I121)</f>
        <v>0.73747210794634532</v>
      </c>
      <c r="J48" s="52">
        <f>IF('[1]Panel de Control'!$C$56="Precio",'Esc Precios'!J121,'Particip. Energético'!J121)</f>
        <v>0.73747210794634532</v>
      </c>
      <c r="K48" s="52">
        <f>IF('[1]Panel de Control'!$C$56="Precio",'Esc Precios'!K121,'Particip. Energético'!K121)</f>
        <v>0.73747210794634532</v>
      </c>
      <c r="L48" s="52">
        <f>IF('[1]Panel de Control'!$C$56="Precio",'Esc Precios'!L121,'Particip. Energético'!L121)</f>
        <v>0.73747210794634532</v>
      </c>
      <c r="M48" s="52">
        <f>IF('[1]Panel de Control'!$C$56="Precio",'Esc Precios'!M121,'Particip. Energético'!M121)</f>
        <v>0.73747210794634532</v>
      </c>
      <c r="N48" s="52">
        <f>IF('[1]Panel de Control'!$C$56="Precio",'Esc Precios'!N121,'Particip. Energético'!N121)</f>
        <v>0.73747210794634532</v>
      </c>
      <c r="O48" s="52">
        <f>IF('[1]Panel de Control'!$C$56="Precio",'Esc Precios'!O121,'Particip. Energético'!O121)</f>
        <v>0.73747210794634532</v>
      </c>
      <c r="P48" s="52">
        <f>IF('[1]Panel de Control'!$C$56="Precio",'Esc Precios'!P121,'Particip. Energético'!P121)</f>
        <v>0.73747210794634532</v>
      </c>
      <c r="Q48" s="52">
        <f>IF('[1]Panel de Control'!$C$56="Precio",'Esc Precios'!Q121,'Particip. Energético'!Q121)</f>
        <v>0.73747210794634532</v>
      </c>
      <c r="R48" s="52">
        <f>IF('[1]Panel de Control'!$C$56="Precio",'Esc Precios'!R121,'Particip. Energético'!R121)</f>
        <v>0.73747210794634532</v>
      </c>
      <c r="S48" s="52">
        <f>IF('[1]Panel de Control'!$C$56="Precio",'Esc Precios'!S121,'Particip. Energético'!S121)</f>
        <v>0.73747210794634532</v>
      </c>
      <c r="T48" s="52">
        <f>IF('[1]Panel de Control'!$C$56="Precio",'Esc Precios'!T121,'Particip. Energético'!T121)</f>
        <v>0.73747210794634532</v>
      </c>
      <c r="U48" s="52">
        <f>IF('[1]Panel de Control'!$C$56="Precio",'Esc Precios'!U121,'Particip. Energético'!U121)</f>
        <v>0.73747210794634532</v>
      </c>
      <c r="V48" s="52">
        <f>IF('[1]Panel de Control'!$C$56="Precio",'Esc Precios'!V121,'Particip. Energético'!V121)</f>
        <v>0.73747210794634532</v>
      </c>
      <c r="W48" s="52">
        <f>IF('[1]Panel de Control'!$C$56="Precio",'Esc Precios'!W121,'Particip. Energético'!W121)</f>
        <v>0.72628344956129587</v>
      </c>
      <c r="X48" s="52">
        <f>IF('[1]Panel de Control'!$C$56="Precio",'Esc Precios'!X121,'Particip. Energético'!X121)</f>
        <v>0.71509479117624908</v>
      </c>
      <c r="Y48" s="52">
        <f>IF('[1]Panel de Control'!$C$56="Precio",'Esc Precios'!Y121,'Particip. Energético'!Y121)</f>
        <v>0.7039061327912024</v>
      </c>
      <c r="Z48" s="52">
        <f>IF('[1]Panel de Control'!$C$56="Precio",'Esc Precios'!Z121,'Particip. Energético'!Z121)</f>
        <v>0.69271747440615294</v>
      </c>
      <c r="AA48" s="52">
        <f>IF('[1]Panel de Control'!$C$56="Precio",'Esc Precios'!AA121,'Particip. Energético'!AA121)</f>
        <v>0.68152881602110615</v>
      </c>
      <c r="AB48" s="52">
        <f>IF('[1]Panel de Control'!$C$56="Precio",'Esc Precios'!AB121,'Particip. Energético'!AB121)</f>
        <v>0.61897026361150687</v>
      </c>
      <c r="AC48" s="52">
        <f>IF('[1]Panel de Control'!$C$56="Precio",'Esc Precios'!AC121,'Particip. Energético'!AC121)</f>
        <v>0.55641171120190758</v>
      </c>
      <c r="AD48" s="52">
        <f>IF('[1]Panel de Control'!$C$56="Precio",'Esc Precios'!AD121,'Particip. Energético'!AD121)</f>
        <v>0.49385315879232927</v>
      </c>
      <c r="AE48" s="52">
        <f>IF('[1]Panel de Control'!$C$56="Precio",'Esc Precios'!AE121,'Particip. Energético'!AE121)</f>
        <v>0.43129460638275097</v>
      </c>
      <c r="AF48" s="52">
        <f>IF('[1]Panel de Control'!$C$56="Precio",'Esc Precios'!AF121,'Particip. Energético'!AF121)</f>
        <v>0.36873605397315168</v>
      </c>
      <c r="AG48" s="52">
        <f>IF('[1]Panel de Control'!$C$56="Precio",'Esc Precios'!AG121,'Particip. Energético'!AG121)</f>
        <v>0.30617750156359436</v>
      </c>
      <c r="AH48" s="52">
        <f>IF('[1]Panel de Control'!$C$56="Precio",'Esc Precios'!AH121,'Particip. Energético'!AH121)</f>
        <v>0.24361894915399507</v>
      </c>
      <c r="AI48" s="52">
        <f>IF('[1]Panel de Control'!$C$56="Precio",'Esc Precios'!AI121,'Particip. Energético'!AI121)</f>
        <v>0.18106039674441665</v>
      </c>
      <c r="AJ48" s="52">
        <f>IF('[1]Panel de Control'!$C$56="Precio",'Esc Precios'!AJ121,'Particip. Energético'!AJ121)</f>
        <v>0.11850184433483846</v>
      </c>
      <c r="AK48" s="52">
        <f>IF('[1]Panel de Control'!$C$56="Precio",'Esc Precios'!AK121,'Particip. Energético'!AK121)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Precios'!E122,'Particip. Energético'!E122)</f>
        <v>0</v>
      </c>
      <c r="F49" s="52">
        <f>IF('[1]Panel de Control'!$C$56="Precio",'Esc Precios'!F122,'Particip. Energético'!F122)</f>
        <v>0</v>
      </c>
      <c r="G49" s="52">
        <f>IF('[1]Panel de Control'!$C$56="Precio",'Esc Precios'!G122,'Particip. Energético'!G122)</f>
        <v>0</v>
      </c>
      <c r="H49" s="52">
        <f>IF('[1]Panel de Control'!$C$56="Precio",'Esc Precios'!H122,'Particip. Energético'!H122)</f>
        <v>0</v>
      </c>
      <c r="I49" s="52">
        <f>IF('[1]Panel de Control'!$C$56="Precio",'Esc Precios'!I122,'Particip. Energético'!I122)</f>
        <v>0</v>
      </c>
      <c r="J49" s="52">
        <f>IF('[1]Panel de Control'!$C$56="Precio",'Esc Precios'!J122,'Particip. Energético'!J122)</f>
        <v>0</v>
      </c>
      <c r="K49" s="52">
        <f>IF('[1]Panel de Control'!$C$56="Precio",'Esc Precios'!K122,'Particip. Energético'!K122)</f>
        <v>0</v>
      </c>
      <c r="L49" s="52">
        <f>IF('[1]Panel de Control'!$C$56="Precio",'Esc Precios'!L122,'Particip. Energético'!L122)</f>
        <v>0</v>
      </c>
      <c r="M49" s="52">
        <f>IF('[1]Panel de Control'!$C$56="Precio",'Esc Precios'!M122,'Particip. Energético'!M122)</f>
        <v>0</v>
      </c>
      <c r="N49" s="52">
        <f>IF('[1]Panel de Control'!$C$56="Precio",'Esc Precios'!N122,'Particip. Energético'!N122)</f>
        <v>0</v>
      </c>
      <c r="O49" s="52">
        <f>IF('[1]Panel de Control'!$C$56="Precio",'Esc Precios'!O122,'Particip. Energético'!O122)</f>
        <v>0</v>
      </c>
      <c r="P49" s="52">
        <f>IF('[1]Panel de Control'!$C$56="Precio",'Esc Precios'!P122,'Particip. Energético'!P122)</f>
        <v>0</v>
      </c>
      <c r="Q49" s="52">
        <f>IF('[1]Panel de Control'!$C$56="Precio",'Esc Precios'!Q122,'Particip. Energético'!Q122)</f>
        <v>0</v>
      </c>
      <c r="R49" s="52">
        <f>IF('[1]Panel de Control'!$C$56="Precio",'Esc Precios'!R122,'Particip. Energético'!R122)</f>
        <v>0</v>
      </c>
      <c r="S49" s="52">
        <f>IF('[1]Panel de Control'!$C$56="Precio",'Esc Precios'!S122,'Particip. Energético'!S122)</f>
        <v>0</v>
      </c>
      <c r="T49" s="52">
        <f>IF('[1]Panel de Control'!$C$56="Precio",'Esc Precios'!T122,'Particip. Energético'!T122)</f>
        <v>0</v>
      </c>
      <c r="U49" s="52">
        <f>IF('[1]Panel de Control'!$C$56="Precio",'Esc Precios'!U122,'Particip. Energético'!U122)</f>
        <v>0</v>
      </c>
      <c r="V49" s="52">
        <f>IF('[1]Panel de Control'!$C$56="Precio",'Esc Precios'!V122,'Particip. Energético'!V122)</f>
        <v>0</v>
      </c>
      <c r="W49" s="52">
        <f>IF('[1]Panel de Control'!$C$56="Precio",'Esc Precios'!W122,'Particip. Energético'!W122)</f>
        <v>0</v>
      </c>
      <c r="X49" s="52">
        <f>IF('[1]Panel de Control'!$C$56="Precio",'Esc Precios'!X122,'Particip. Energético'!X122)</f>
        <v>0</v>
      </c>
      <c r="Y49" s="52">
        <f>IF('[1]Panel de Control'!$C$56="Precio",'Esc Precios'!Y122,'Particip. Energético'!Y122)</f>
        <v>0</v>
      </c>
      <c r="Z49" s="52">
        <f>IF('[1]Panel de Control'!$C$56="Precio",'Esc Precios'!Z122,'Particip. Energético'!Z122)</f>
        <v>0</v>
      </c>
      <c r="AA49" s="52">
        <f>IF('[1]Panel de Control'!$C$56="Precio",'Esc Precios'!AA122,'Particip. Energético'!AA122)</f>
        <v>0</v>
      </c>
      <c r="AB49" s="52">
        <f>IF('[1]Panel de Control'!$C$56="Precio",'Esc Precios'!AB122,'Particip. Energético'!AB122)</f>
        <v>0</v>
      </c>
      <c r="AC49" s="52">
        <f>IF('[1]Panel de Control'!$C$56="Precio",'Esc Precios'!AC122,'Particip. Energético'!AC122)</f>
        <v>0</v>
      </c>
      <c r="AD49" s="52">
        <f>IF('[1]Panel de Control'!$C$56="Precio",'Esc Precios'!AD122,'Particip. Energético'!AD122)</f>
        <v>0</v>
      </c>
      <c r="AE49" s="52">
        <f>IF('[1]Panel de Control'!$C$56="Precio",'Esc Precios'!AE122,'Particip. Energético'!AE122)</f>
        <v>0</v>
      </c>
      <c r="AF49" s="52">
        <f>IF('[1]Panel de Control'!$C$56="Precio",'Esc Precios'!AF122,'Particip. Energético'!AF122)</f>
        <v>0</v>
      </c>
      <c r="AG49" s="52">
        <f>IF('[1]Panel de Control'!$C$56="Precio",'Esc Precios'!AG122,'Particip. Energético'!AG122)</f>
        <v>0</v>
      </c>
      <c r="AH49" s="52">
        <f>IF('[1]Panel de Control'!$C$56="Precio",'Esc Precios'!AH122,'Particip. Energético'!AH122)</f>
        <v>0</v>
      </c>
      <c r="AI49" s="52">
        <f>IF('[1]Panel de Control'!$C$56="Precio",'Esc Precios'!AI122,'Particip. Energético'!AI122)</f>
        <v>0</v>
      </c>
      <c r="AJ49" s="52">
        <f>IF('[1]Panel de Control'!$C$56="Precio",'Esc Precios'!AJ122,'Particip. Energético'!AJ122)</f>
        <v>0</v>
      </c>
      <c r="AK49" s="52">
        <f>IF('[1]Panel de Control'!$C$56="Precio",'Esc Precios'!AK122,'Particip. Energético'!AK122)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Precios'!E123,'Particip. Energético'!E123)</f>
        <v>0.26252789205365473</v>
      </c>
      <c r="F50" s="52">
        <f>IF('[1]Panel de Control'!$C$56="Precio",'Esc Precios'!F123,'Particip. Energético'!F123)</f>
        <v>0.26252789205365473</v>
      </c>
      <c r="G50" s="52">
        <f>IF('[1]Panel de Control'!$C$56="Precio",'Esc Precios'!G123,'Particip. Energético'!G123)</f>
        <v>0.26252789205365473</v>
      </c>
      <c r="H50" s="52">
        <f>IF('[1]Panel de Control'!$C$56="Precio",'Esc Precios'!H123,'Particip. Energético'!H123)</f>
        <v>0.26252789205365473</v>
      </c>
      <c r="I50" s="52">
        <f>IF('[1]Panel de Control'!$C$56="Precio",'Esc Precios'!I123,'Particip. Energético'!I123)</f>
        <v>0.26252789205365473</v>
      </c>
      <c r="J50" s="52">
        <f>IF('[1]Panel de Control'!$C$56="Precio",'Esc Precios'!J123,'Particip. Energético'!J123)</f>
        <v>0.26252789205365473</v>
      </c>
      <c r="K50" s="52">
        <f>IF('[1]Panel de Control'!$C$56="Precio",'Esc Precios'!K123,'Particip. Energético'!K123)</f>
        <v>0.26252789205365473</v>
      </c>
      <c r="L50" s="52">
        <f>IF('[1]Panel de Control'!$C$56="Precio",'Esc Precios'!L123,'Particip. Energético'!L123)</f>
        <v>0.26252789205365473</v>
      </c>
      <c r="M50" s="52">
        <f>IF('[1]Panel de Control'!$C$56="Precio",'Esc Precios'!M123,'Particip. Energético'!M123)</f>
        <v>0.26252789205365473</v>
      </c>
      <c r="N50" s="52">
        <f>IF('[1]Panel de Control'!$C$56="Precio",'Esc Precios'!N123,'Particip. Energético'!N123)</f>
        <v>0.26252789205365473</v>
      </c>
      <c r="O50" s="52">
        <f>IF('[1]Panel de Control'!$C$56="Precio",'Esc Precios'!O123,'Particip. Energético'!O123)</f>
        <v>0.26252789205365473</v>
      </c>
      <c r="P50" s="52">
        <f>IF('[1]Panel de Control'!$C$56="Precio",'Esc Precios'!P123,'Particip. Energético'!P123)</f>
        <v>0.26252789205365473</v>
      </c>
      <c r="Q50" s="52">
        <f>IF('[1]Panel de Control'!$C$56="Precio",'Esc Precios'!Q123,'Particip. Energético'!Q123)</f>
        <v>0.26252789205365473</v>
      </c>
      <c r="R50" s="52">
        <f>IF('[1]Panel de Control'!$C$56="Precio",'Esc Precios'!R123,'Particip. Energético'!R123)</f>
        <v>0.26252789205365473</v>
      </c>
      <c r="S50" s="52">
        <f>IF('[1]Panel de Control'!$C$56="Precio",'Esc Precios'!S123,'Particip. Energético'!S123)</f>
        <v>0.26252789205365473</v>
      </c>
      <c r="T50" s="52">
        <f>IF('[1]Panel de Control'!$C$56="Precio",'Esc Precios'!T123,'Particip. Energético'!T123)</f>
        <v>0.26252789205365473</v>
      </c>
      <c r="U50" s="52">
        <f>IF('[1]Panel de Control'!$C$56="Precio",'Esc Precios'!U123,'Particip. Energético'!U123)</f>
        <v>0.26252789205365473</v>
      </c>
      <c r="V50" s="52">
        <f>IF('[1]Panel de Control'!$C$56="Precio",'Esc Precios'!V123,'Particip. Energético'!V123)</f>
        <v>0.26252789205365473</v>
      </c>
      <c r="W50" s="52">
        <f>IF('[1]Panel de Control'!$C$56="Precio",'Esc Precios'!W123,'Particip. Energético'!W123)</f>
        <v>0.26252789205365473</v>
      </c>
      <c r="X50" s="52">
        <f>IF('[1]Panel de Control'!$C$56="Precio",'Esc Precios'!X123,'Particip. Energético'!X123)</f>
        <v>0.26252789205365473</v>
      </c>
      <c r="Y50" s="52">
        <f>IF('[1]Panel de Control'!$C$56="Precio",'Esc Precios'!Y123,'Particip. Energético'!Y123)</f>
        <v>0.26252789205365473</v>
      </c>
      <c r="Z50" s="52">
        <f>IF('[1]Panel de Control'!$C$56="Precio",'Esc Precios'!Z123,'Particip. Energético'!Z123)</f>
        <v>0.26252789205365473</v>
      </c>
      <c r="AA50" s="52">
        <f>IF('[1]Panel de Control'!$C$56="Precio",'Esc Precios'!AA123,'Particip. Energético'!AA123)</f>
        <v>0.26252789205365473</v>
      </c>
      <c r="AB50" s="52">
        <f>IF('[1]Panel de Control'!$C$56="Precio",'Esc Precios'!AB123,'Particip. Energético'!AB123)</f>
        <v>0.26252789205365473</v>
      </c>
      <c r="AC50" s="52">
        <f>IF('[1]Panel de Control'!$C$56="Precio",'Esc Precios'!AC123,'Particip. Energético'!AC123)</f>
        <v>0.26252789205365473</v>
      </c>
      <c r="AD50" s="52">
        <f>IF('[1]Panel de Control'!$C$56="Precio",'Esc Precios'!AD123,'Particip. Energético'!AD123)</f>
        <v>0.26252789205365473</v>
      </c>
      <c r="AE50" s="52">
        <f>IF('[1]Panel de Control'!$C$56="Precio",'Esc Precios'!AE123,'Particip. Energético'!AE123)</f>
        <v>0.26252789205365473</v>
      </c>
      <c r="AF50" s="52">
        <f>IF('[1]Panel de Control'!$C$56="Precio",'Esc Precios'!AF123,'Particip. Energético'!AF123)</f>
        <v>0.26252789205365473</v>
      </c>
      <c r="AG50" s="52">
        <f>IF('[1]Panel de Control'!$C$56="Precio",'Esc Precios'!AG123,'Particip. Energético'!AG123)</f>
        <v>0.26252789205365473</v>
      </c>
      <c r="AH50" s="52">
        <f>IF('[1]Panel de Control'!$C$56="Precio",'Esc Precios'!AH123,'Particip. Energético'!AH123)</f>
        <v>0.26252789205365473</v>
      </c>
      <c r="AI50" s="52">
        <f>IF('[1]Panel de Control'!$C$56="Precio",'Esc Precios'!AI123,'Particip. Energético'!AI123)</f>
        <v>0.26252789205365473</v>
      </c>
      <c r="AJ50" s="52">
        <f>IF('[1]Panel de Control'!$C$56="Precio",'Esc Precios'!AJ123,'Particip. Energético'!AJ123)</f>
        <v>0.26252789205365473</v>
      </c>
      <c r="AK50" s="52">
        <f>IF('[1]Panel de Control'!$C$56="Precio",'Esc Precios'!AK123,'Particip. Energético'!AK123)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Precios'!E124,'Particip. Energético'!E124)</f>
        <v>0</v>
      </c>
      <c r="F51" s="52">
        <f>IF('[1]Panel de Control'!$C$56="Precio",'Esc Precios'!F124,'Particip. Energético'!F124)</f>
        <v>0</v>
      </c>
      <c r="G51" s="52">
        <f>IF('[1]Panel de Control'!$C$56="Precio",'Esc Precios'!G124,'Particip. Energético'!G124)</f>
        <v>0</v>
      </c>
      <c r="H51" s="52">
        <f>IF('[1]Panel de Control'!$C$56="Precio",'Esc Precios'!H124,'Particip. Energético'!H124)</f>
        <v>0</v>
      </c>
      <c r="I51" s="52">
        <f>IF('[1]Panel de Control'!$C$56="Precio",'Esc Precios'!I124,'Particip. Energético'!I124)</f>
        <v>0</v>
      </c>
      <c r="J51" s="52">
        <f>IF('[1]Panel de Control'!$C$56="Precio",'Esc Precios'!J124,'Particip. Energético'!J124)</f>
        <v>0</v>
      </c>
      <c r="K51" s="52">
        <f>IF('[1]Panel de Control'!$C$56="Precio",'Esc Precios'!K124,'Particip. Energético'!K124)</f>
        <v>0</v>
      </c>
      <c r="L51" s="52">
        <f>IF('[1]Panel de Control'!$C$56="Precio",'Esc Precios'!L124,'Particip. Energético'!L124)</f>
        <v>0</v>
      </c>
      <c r="M51" s="52">
        <f>IF('[1]Panel de Control'!$C$56="Precio",'Esc Precios'!M124,'Particip. Energético'!M124)</f>
        <v>0</v>
      </c>
      <c r="N51" s="52">
        <f>IF('[1]Panel de Control'!$C$56="Precio",'Esc Precios'!N124,'Particip. Energético'!N124)</f>
        <v>0</v>
      </c>
      <c r="O51" s="52">
        <f>IF('[1]Panel de Control'!$C$56="Precio",'Esc Precios'!O124,'Particip. Energético'!O124)</f>
        <v>0</v>
      </c>
      <c r="P51" s="52">
        <f>IF('[1]Panel de Control'!$C$56="Precio",'Esc Precios'!P124,'Particip. Energético'!P124)</f>
        <v>0</v>
      </c>
      <c r="Q51" s="52">
        <f>IF('[1]Panel de Control'!$C$56="Precio",'Esc Precios'!Q124,'Particip. Energético'!Q124)</f>
        <v>0</v>
      </c>
      <c r="R51" s="52">
        <f>IF('[1]Panel de Control'!$C$56="Precio",'Esc Precios'!R124,'Particip. Energético'!R124)</f>
        <v>0</v>
      </c>
      <c r="S51" s="52">
        <f>IF('[1]Panel de Control'!$C$56="Precio",'Esc Precios'!S124,'Particip. Energético'!S124)</f>
        <v>0</v>
      </c>
      <c r="T51" s="52">
        <f>IF('[1]Panel de Control'!$C$56="Precio",'Esc Precios'!T124,'Particip. Energético'!T124)</f>
        <v>0</v>
      </c>
      <c r="U51" s="52">
        <f>IF('[1]Panel de Control'!$C$56="Precio",'Esc Precios'!U124,'Particip. Energético'!U124)</f>
        <v>0</v>
      </c>
      <c r="V51" s="52">
        <f>IF('[1]Panel de Control'!$C$56="Precio",'Esc Precios'!V124,'Particip. Energético'!V124)</f>
        <v>0</v>
      </c>
      <c r="W51" s="52">
        <f>IF('[1]Panel de Control'!$C$56="Precio",'Esc Precios'!W124,'Particip. Energético'!W124)</f>
        <v>0</v>
      </c>
      <c r="X51" s="52">
        <f>IF('[1]Panel de Control'!$C$56="Precio",'Esc Precios'!X124,'Particip. Energético'!X124)</f>
        <v>0</v>
      </c>
      <c r="Y51" s="52">
        <f>IF('[1]Panel de Control'!$C$56="Precio",'Esc Precios'!Y124,'Particip. Energético'!Y124)</f>
        <v>0</v>
      </c>
      <c r="Z51" s="52">
        <f>IF('[1]Panel de Control'!$C$56="Precio",'Esc Precios'!Z124,'Particip. Energético'!Z124)</f>
        <v>0</v>
      </c>
      <c r="AA51" s="52">
        <f>IF('[1]Panel de Control'!$C$56="Precio",'Esc Precios'!AA124,'Particip. Energético'!AA124)</f>
        <v>0</v>
      </c>
      <c r="AB51" s="52">
        <f>IF('[1]Panel de Control'!$C$56="Precio",'Esc Precios'!AB124,'Particip. Energético'!AB124)</f>
        <v>0</v>
      </c>
      <c r="AC51" s="52">
        <f>IF('[1]Panel de Control'!$C$56="Precio",'Esc Precios'!AC124,'Particip. Energético'!AC124)</f>
        <v>0</v>
      </c>
      <c r="AD51" s="52">
        <f>IF('[1]Panel de Control'!$C$56="Precio",'Esc Precios'!AD124,'Particip. Energético'!AD124)</f>
        <v>0</v>
      </c>
      <c r="AE51" s="52">
        <f>IF('[1]Panel de Control'!$C$56="Precio",'Esc Precios'!AE124,'Particip. Energético'!AE124)</f>
        <v>0</v>
      </c>
      <c r="AF51" s="52">
        <f>IF('[1]Panel de Control'!$C$56="Precio",'Esc Precios'!AF124,'Particip. Energético'!AF124)</f>
        <v>0</v>
      </c>
      <c r="AG51" s="52">
        <f>IF('[1]Panel de Control'!$C$56="Precio",'Esc Precios'!AG124,'Particip. Energético'!AG124)</f>
        <v>0</v>
      </c>
      <c r="AH51" s="52">
        <f>IF('[1]Panel de Control'!$C$56="Precio",'Esc Precios'!AH124,'Particip. Energético'!AH124)</f>
        <v>0</v>
      </c>
      <c r="AI51" s="52">
        <f>IF('[1]Panel de Control'!$C$56="Precio",'Esc Precios'!AI124,'Particip. Energético'!AI124)</f>
        <v>0</v>
      </c>
      <c r="AJ51" s="52">
        <f>IF('[1]Panel de Control'!$C$56="Precio",'Esc Precios'!AJ124,'Particip. Energético'!AJ124)</f>
        <v>0</v>
      </c>
      <c r="AK51" s="52">
        <f>IF('[1]Panel de Control'!$C$56="Precio",'Esc Precios'!AK124,'Particip. Energético'!AK124)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Precios'!E125,'Particip. Energético'!E125)</f>
        <v>0</v>
      </c>
      <c r="F52" s="52">
        <f>IF('[1]Panel de Control'!$C$56="Precio",'Esc Precios'!F125,'Particip. Energético'!F125)</f>
        <v>0</v>
      </c>
      <c r="G52" s="52">
        <f>IF('[1]Panel de Control'!$C$56="Precio",'Esc Precios'!G125,'Particip. Energético'!G125)</f>
        <v>0</v>
      </c>
      <c r="H52" s="52">
        <f>IF('[1]Panel de Control'!$C$56="Precio",'Esc Precios'!H125,'Particip. Energético'!H125)</f>
        <v>0</v>
      </c>
      <c r="I52" s="52">
        <f>IF('[1]Panel de Control'!$C$56="Precio",'Esc Precios'!I125,'Particip. Energético'!I125)</f>
        <v>0</v>
      </c>
      <c r="J52" s="52">
        <f>IF('[1]Panel de Control'!$C$56="Precio",'Esc Precios'!J125,'Particip. Energético'!J125)</f>
        <v>0</v>
      </c>
      <c r="K52" s="52">
        <f>IF('[1]Panel de Control'!$C$56="Precio",'Esc Precios'!K125,'Particip. Energético'!K125)</f>
        <v>0</v>
      </c>
      <c r="L52" s="52">
        <f>IF('[1]Panel de Control'!$C$56="Precio",'Esc Precios'!L125,'Particip. Energético'!L125)</f>
        <v>0</v>
      </c>
      <c r="M52" s="52">
        <f>IF('[1]Panel de Control'!$C$56="Precio",'Esc Precios'!M125,'Particip. Energético'!M125)</f>
        <v>0</v>
      </c>
      <c r="N52" s="52">
        <f>IF('[1]Panel de Control'!$C$56="Precio",'Esc Precios'!N125,'Particip. Energético'!N125)</f>
        <v>0</v>
      </c>
      <c r="O52" s="52">
        <f>IF('[1]Panel de Control'!$C$56="Precio",'Esc Precios'!O125,'Particip. Energético'!O125)</f>
        <v>0</v>
      </c>
      <c r="P52" s="52">
        <f>IF('[1]Panel de Control'!$C$56="Precio",'Esc Precios'!P125,'Particip. Energético'!P125)</f>
        <v>0</v>
      </c>
      <c r="Q52" s="52">
        <f>IF('[1]Panel de Control'!$C$56="Precio",'Esc Precios'!Q125,'Particip. Energético'!Q125)</f>
        <v>0</v>
      </c>
      <c r="R52" s="52">
        <f>IF('[1]Panel de Control'!$C$56="Precio",'Esc Precios'!R125,'Particip. Energético'!R125)</f>
        <v>0</v>
      </c>
      <c r="S52" s="52">
        <f>IF('[1]Panel de Control'!$C$56="Precio",'Esc Precios'!S125,'Particip. Energético'!S125)</f>
        <v>0</v>
      </c>
      <c r="T52" s="52">
        <f>IF('[1]Panel de Control'!$C$56="Precio",'Esc Precios'!T125,'Particip. Energético'!T125)</f>
        <v>0</v>
      </c>
      <c r="U52" s="52">
        <f>IF('[1]Panel de Control'!$C$56="Precio",'Esc Precios'!U125,'Particip. Energético'!U125)</f>
        <v>0</v>
      </c>
      <c r="V52" s="52">
        <f>IF('[1]Panel de Control'!$C$56="Precio",'Esc Precios'!V125,'Particip. Energético'!V125)</f>
        <v>0</v>
      </c>
      <c r="W52" s="52">
        <f>IF('[1]Panel de Control'!$C$56="Precio",'Esc Precios'!W125,'Particip. Energético'!W125)</f>
        <v>0</v>
      </c>
      <c r="X52" s="52">
        <f>IF('[1]Panel de Control'!$C$56="Precio",'Esc Precios'!X125,'Particip. Energético'!X125)</f>
        <v>0</v>
      </c>
      <c r="Y52" s="52">
        <f>IF('[1]Panel de Control'!$C$56="Precio",'Esc Precios'!Y125,'Particip. Energético'!Y125)</f>
        <v>0</v>
      </c>
      <c r="Z52" s="52">
        <f>IF('[1]Panel de Control'!$C$56="Precio",'Esc Precios'!Z125,'Particip. Energético'!Z125)</f>
        <v>0</v>
      </c>
      <c r="AA52" s="52">
        <f>IF('[1]Panel de Control'!$C$56="Precio",'Esc Precios'!AA125,'Particip. Energético'!AA125)</f>
        <v>0</v>
      </c>
      <c r="AB52" s="52">
        <f>IF('[1]Panel de Control'!$C$56="Precio",'Esc Precios'!AB125,'Particip. Energético'!AB125)</f>
        <v>0</v>
      </c>
      <c r="AC52" s="52">
        <f>IF('[1]Panel de Control'!$C$56="Precio",'Esc Precios'!AC125,'Particip. Energético'!AC125)</f>
        <v>0</v>
      </c>
      <c r="AD52" s="52">
        <f>IF('[1]Panel de Control'!$C$56="Precio",'Esc Precios'!AD125,'Particip. Energético'!AD125)</f>
        <v>0</v>
      </c>
      <c r="AE52" s="52">
        <f>IF('[1]Panel de Control'!$C$56="Precio",'Esc Precios'!AE125,'Particip. Energético'!AE125)</f>
        <v>0</v>
      </c>
      <c r="AF52" s="52">
        <f>IF('[1]Panel de Control'!$C$56="Precio",'Esc Precios'!AF125,'Particip. Energético'!AF125)</f>
        <v>0</v>
      </c>
      <c r="AG52" s="52">
        <f>IF('[1]Panel de Control'!$C$56="Precio",'Esc Precios'!AG125,'Particip. Energético'!AG125)</f>
        <v>0</v>
      </c>
      <c r="AH52" s="52">
        <f>IF('[1]Panel de Control'!$C$56="Precio",'Esc Precios'!AH125,'Particip. Energético'!AH125)</f>
        <v>0</v>
      </c>
      <c r="AI52" s="52">
        <f>IF('[1]Panel de Control'!$C$56="Precio",'Esc Precios'!AI125,'Particip. Energético'!AI125)</f>
        <v>0</v>
      </c>
      <c r="AJ52" s="52">
        <f>IF('[1]Panel de Control'!$C$56="Precio",'Esc Precios'!AJ125,'Particip. Energético'!AJ125)</f>
        <v>0</v>
      </c>
      <c r="AK52" s="52">
        <f>IF('[1]Panel de Control'!$C$56="Precio",'Esc Precios'!AK125,'Particip. Energético'!AK125)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Precios'!E126,'Particip. Energético'!E126)</f>
        <v>0</v>
      </c>
      <c r="F53" s="52">
        <f>IF('[1]Panel de Control'!$C$56="Precio",'Esc Precios'!F126,'Particip. Energético'!F126)</f>
        <v>0</v>
      </c>
      <c r="G53" s="52">
        <f>IF('[1]Panel de Control'!$C$56="Precio",'Esc Precios'!G126,'Particip. Energético'!G126)</f>
        <v>0</v>
      </c>
      <c r="H53" s="52">
        <f>IF('[1]Panel de Control'!$C$56="Precio",'Esc Precios'!H126,'Particip. Energético'!H126)</f>
        <v>0</v>
      </c>
      <c r="I53" s="52">
        <f>IF('[1]Panel de Control'!$C$56="Precio",'Esc Precios'!I126,'Particip. Energético'!I126)</f>
        <v>0</v>
      </c>
      <c r="J53" s="52">
        <f>IF('[1]Panel de Control'!$C$56="Precio",'Esc Precios'!J126,'Particip. Energético'!J126)</f>
        <v>0</v>
      </c>
      <c r="K53" s="52">
        <f>IF('[1]Panel de Control'!$C$56="Precio",'Esc Precios'!K126,'Particip. Energético'!K126)</f>
        <v>0</v>
      </c>
      <c r="L53" s="52">
        <f>IF('[1]Panel de Control'!$C$56="Precio",'Esc Precios'!L126,'Particip. Energético'!L126)</f>
        <v>0</v>
      </c>
      <c r="M53" s="52">
        <f>IF('[1]Panel de Control'!$C$56="Precio",'Esc Precios'!M126,'Particip. Energético'!M126)</f>
        <v>0</v>
      </c>
      <c r="N53" s="52">
        <f>IF('[1]Panel de Control'!$C$56="Precio",'Esc Precios'!N126,'Particip. Energético'!N126)</f>
        <v>0</v>
      </c>
      <c r="O53" s="52">
        <f>IF('[1]Panel de Control'!$C$56="Precio",'Esc Precios'!O126,'Particip. Energético'!O126)</f>
        <v>0</v>
      </c>
      <c r="P53" s="52">
        <f>IF('[1]Panel de Control'!$C$56="Precio",'Esc Precios'!P126,'Particip. Energético'!P126)</f>
        <v>0</v>
      </c>
      <c r="Q53" s="52">
        <f>IF('[1]Panel de Control'!$C$56="Precio",'Esc Precios'!Q126,'Particip. Energético'!Q126)</f>
        <v>0</v>
      </c>
      <c r="R53" s="52">
        <f>IF('[1]Panel de Control'!$C$56="Precio",'Esc Precios'!R126,'Particip. Energético'!R126)</f>
        <v>0</v>
      </c>
      <c r="S53" s="52">
        <f>IF('[1]Panel de Control'!$C$56="Precio",'Esc Precios'!S126,'Particip. Energético'!S126)</f>
        <v>0</v>
      </c>
      <c r="T53" s="52">
        <f>IF('[1]Panel de Control'!$C$56="Precio",'Esc Precios'!T126,'Particip. Energético'!T126)</f>
        <v>0</v>
      </c>
      <c r="U53" s="52">
        <f>IF('[1]Panel de Control'!$C$56="Precio",'Esc Precios'!U126,'Particip. Energético'!U126)</f>
        <v>0</v>
      </c>
      <c r="V53" s="52">
        <f>IF('[1]Panel de Control'!$C$56="Precio",'Esc Precios'!V126,'Particip. Energético'!V126)</f>
        <v>0</v>
      </c>
      <c r="W53" s="52">
        <f>IF('[1]Panel de Control'!$C$56="Precio",'Esc Precios'!W126,'Particip. Energético'!W126)</f>
        <v>1.1188658385049389E-2</v>
      </c>
      <c r="X53" s="52">
        <f>IF('[1]Panel de Control'!$C$56="Precio",'Esc Precios'!X126,'Particip. Energético'!X126)</f>
        <v>2.2377316770096158E-2</v>
      </c>
      <c r="Y53" s="52">
        <f>IF('[1]Panel de Control'!$C$56="Precio",'Esc Precios'!Y126,'Particip. Energético'!Y126)</f>
        <v>3.3565975155142924E-2</v>
      </c>
      <c r="Z53" s="52">
        <f>IF('[1]Panel de Control'!$C$56="Precio",'Esc Precios'!Z126,'Particip. Energético'!Z126)</f>
        <v>4.4754633540192316E-2</v>
      </c>
      <c r="AA53" s="52">
        <f>IF('[1]Panel de Control'!$C$56="Precio",'Esc Precios'!AA126,'Particip. Energético'!AA126)</f>
        <v>5.5943291925239079E-2</v>
      </c>
      <c r="AB53" s="52">
        <f>IF('[1]Panel de Control'!$C$56="Precio",'Esc Precios'!AB126,'Particip. Energético'!AB126)</f>
        <v>0.11850184433483836</v>
      </c>
      <c r="AC53" s="52">
        <f>IF('[1]Panel de Control'!$C$56="Precio",'Esc Precios'!AC126,'Particip. Energético'!AC126)</f>
        <v>0.18106039674443763</v>
      </c>
      <c r="AD53" s="52">
        <f>IF('[1]Panel de Control'!$C$56="Precio",'Esc Precios'!AD126,'Particip. Energético'!AD126)</f>
        <v>0.24361894915401597</v>
      </c>
      <c r="AE53" s="52">
        <f>IF('[1]Panel de Control'!$C$56="Precio",'Esc Precios'!AE126,'Particip. Energético'!AE126)</f>
        <v>0.3061775015635943</v>
      </c>
      <c r="AF53" s="52">
        <f>IF('[1]Panel de Control'!$C$56="Precio",'Esc Precios'!AF126,'Particip. Energético'!AF126)</f>
        <v>0.36873605397319359</v>
      </c>
      <c r="AG53" s="52">
        <f>IF('[1]Panel de Control'!$C$56="Precio",'Esc Precios'!AG126,'Particip. Energético'!AG126)</f>
        <v>0.43129460638275091</v>
      </c>
      <c r="AH53" s="52">
        <f>IF('[1]Panel de Control'!$C$56="Precio",'Esc Precios'!AH126,'Particip. Energético'!AH126)</f>
        <v>0.4938531587923502</v>
      </c>
      <c r="AI53" s="52">
        <f>IF('[1]Panel de Control'!$C$56="Precio",'Esc Precios'!AI126,'Particip. Energético'!AI126)</f>
        <v>0.55641171120192856</v>
      </c>
      <c r="AJ53" s="52">
        <f>IF('[1]Panel de Control'!$C$56="Precio",'Esc Precios'!AJ126,'Particip. Energético'!AJ126)</f>
        <v>0.61897026361150687</v>
      </c>
      <c r="AK53" s="52">
        <f>IF('[1]Panel de Control'!$C$56="Precio",'Esc Precios'!AK126,'Particip. Energético'!AK126)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Precios'!E129,'Particip. Energético'!E129)</f>
        <v>0</v>
      </c>
      <c r="F56" s="52">
        <f>IF('[1]Panel de Control'!$C$56="Precio",'Esc Precios'!F129,'Particip. Energético'!F129)</f>
        <v>0</v>
      </c>
      <c r="G56" s="52">
        <f>IF('[1]Panel de Control'!$C$56="Precio",'Esc Precios'!G129,'Particip. Energético'!G129)</f>
        <v>0</v>
      </c>
      <c r="H56" s="52">
        <f>IF('[1]Panel de Control'!$C$56="Precio",'Esc Precios'!H129,'Particip. Energético'!H129)</f>
        <v>0</v>
      </c>
      <c r="I56" s="52">
        <f>IF('[1]Panel de Control'!$C$56="Precio",'Esc Precios'!I129,'Particip. Energético'!I129)</f>
        <v>0</v>
      </c>
      <c r="J56" s="52">
        <f>IF('[1]Panel de Control'!$C$56="Precio",'Esc Precios'!J129,'Particip. Energético'!J129)</f>
        <v>0</v>
      </c>
      <c r="K56" s="52">
        <f>IF('[1]Panel de Control'!$C$56="Precio",'Esc Precios'!K129,'Particip. Energético'!K129)</f>
        <v>0</v>
      </c>
      <c r="L56" s="52">
        <f>IF('[1]Panel de Control'!$C$56="Precio",'Esc Precios'!L129,'Particip. Energético'!L129)</f>
        <v>0</v>
      </c>
      <c r="M56" s="52">
        <f>IF('[1]Panel de Control'!$C$56="Precio",'Esc Precios'!M129,'Particip. Energético'!M129)</f>
        <v>0</v>
      </c>
      <c r="N56" s="52">
        <f>IF('[1]Panel de Control'!$C$56="Precio",'Esc Precios'!N129,'Particip. Energético'!N129)</f>
        <v>0</v>
      </c>
      <c r="O56" s="52">
        <f>IF('[1]Panel de Control'!$C$56="Precio",'Esc Precios'!O129,'Particip. Energético'!O129)</f>
        <v>0</v>
      </c>
      <c r="P56" s="52">
        <f>IF('[1]Panel de Control'!$C$56="Precio",'Esc Precios'!P129,'Particip. Energético'!P129)</f>
        <v>0</v>
      </c>
      <c r="Q56" s="52">
        <f>IF('[1]Panel de Control'!$C$56="Precio",'Esc Precios'!Q129,'Particip. Energético'!Q129)</f>
        <v>0</v>
      </c>
      <c r="R56" s="52">
        <f>IF('[1]Panel de Control'!$C$56="Precio",'Esc Precios'!R129,'Particip. Energético'!R129)</f>
        <v>0</v>
      </c>
      <c r="S56" s="52">
        <f>IF('[1]Panel de Control'!$C$56="Precio",'Esc Precios'!S129,'Particip. Energético'!S129)</f>
        <v>0</v>
      </c>
      <c r="T56" s="52">
        <f>IF('[1]Panel de Control'!$C$56="Precio",'Esc Precios'!T129,'Particip. Energético'!T129)</f>
        <v>0</v>
      </c>
      <c r="U56" s="52">
        <f>IF('[1]Panel de Control'!$C$56="Precio",'Esc Precios'!U129,'Particip. Energético'!U129)</f>
        <v>0</v>
      </c>
      <c r="V56" s="52">
        <f>IF('[1]Panel de Control'!$C$56="Precio",'Esc Precios'!V129,'Particip. Energético'!V129)</f>
        <v>0</v>
      </c>
      <c r="W56" s="52">
        <f>IF('[1]Panel de Control'!$C$56="Precio",'Esc Precios'!W129,'Particip. Energético'!W129)</f>
        <v>0</v>
      </c>
      <c r="X56" s="52">
        <f>IF('[1]Panel de Control'!$C$56="Precio",'Esc Precios'!X129,'Particip. Energético'!X129)</f>
        <v>0</v>
      </c>
      <c r="Y56" s="52">
        <f>IF('[1]Panel de Control'!$C$56="Precio",'Esc Precios'!Y129,'Particip. Energético'!Y129)</f>
        <v>0</v>
      </c>
      <c r="Z56" s="52">
        <f>IF('[1]Panel de Control'!$C$56="Precio",'Esc Precios'!Z129,'Particip. Energético'!Z129)</f>
        <v>0</v>
      </c>
      <c r="AA56" s="52">
        <f>IF('[1]Panel de Control'!$C$56="Precio",'Esc Precios'!AA129,'Particip. Energético'!AA129)</f>
        <v>0</v>
      </c>
      <c r="AB56" s="52">
        <f>IF('[1]Panel de Control'!$C$56="Precio",'Esc Precios'!AB129,'Particip. Energético'!AB129)</f>
        <v>0</v>
      </c>
      <c r="AC56" s="52">
        <f>IF('[1]Panel de Control'!$C$56="Precio",'Esc Precios'!AC129,'Particip. Energético'!AC129)</f>
        <v>0</v>
      </c>
      <c r="AD56" s="52">
        <f>IF('[1]Panel de Control'!$C$56="Precio",'Esc Precios'!AD129,'Particip. Energético'!AD129)</f>
        <v>0</v>
      </c>
      <c r="AE56" s="52">
        <f>IF('[1]Panel de Control'!$C$56="Precio",'Esc Precios'!AE129,'Particip. Energético'!AE129)</f>
        <v>0</v>
      </c>
      <c r="AF56" s="52">
        <f>IF('[1]Panel de Control'!$C$56="Precio",'Esc Precios'!AF129,'Particip. Energético'!AF129)</f>
        <v>0</v>
      </c>
      <c r="AG56" s="52">
        <f>IF('[1]Panel de Control'!$C$56="Precio",'Esc Precios'!AG129,'Particip. Energético'!AG129)</f>
        <v>0</v>
      </c>
      <c r="AH56" s="52">
        <f>IF('[1]Panel de Control'!$C$56="Precio",'Esc Precios'!AH129,'Particip. Energético'!AH129)</f>
        <v>0</v>
      </c>
      <c r="AI56" s="52">
        <f>IF('[1]Panel de Control'!$C$56="Precio",'Esc Precios'!AI129,'Particip. Energético'!AI129)</f>
        <v>0</v>
      </c>
      <c r="AJ56" s="52">
        <f>IF('[1]Panel de Control'!$C$56="Precio",'Esc Precios'!AJ129,'Particip. Energético'!AJ129)</f>
        <v>0</v>
      </c>
      <c r="AK56" s="52">
        <f>IF('[1]Panel de Control'!$C$56="Precio",'Esc Precios'!AK129,'Particip. Energético'!AK129)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Precios'!E130,'Particip. Energético'!E130)</f>
        <v>0.48519426975146701</v>
      </c>
      <c r="F57" s="52">
        <f>IF('[1]Panel de Control'!$C$56="Precio",'Esc Precios'!F130,'Particip. Energético'!F130)</f>
        <v>0.48519426975146701</v>
      </c>
      <c r="G57" s="52">
        <f>IF('[1]Panel de Control'!$C$56="Precio",'Esc Precios'!G130,'Particip. Energético'!G130)</f>
        <v>0.48519426975146701</v>
      </c>
      <c r="H57" s="52">
        <f>IF('[1]Panel de Control'!$C$56="Precio",'Esc Precios'!H130,'Particip. Energético'!H130)</f>
        <v>0.48519426975146701</v>
      </c>
      <c r="I57" s="52">
        <f>IF('[1]Panel de Control'!$C$56="Precio",'Esc Precios'!I130,'Particip. Energético'!I130)</f>
        <v>0.48057379652083021</v>
      </c>
      <c r="J57" s="52">
        <f>IF('[1]Panel de Control'!$C$56="Precio",'Esc Precios'!J130,'Particip. Energético'!J130)</f>
        <v>0.47595327477076643</v>
      </c>
      <c r="K57" s="52">
        <f>IF('[1]Panel de Control'!$C$56="Precio",'Esc Precios'!K130,'Particip. Energético'!K130)</f>
        <v>0.47133252865821684</v>
      </c>
      <c r="L57" s="52">
        <f>IF('[1]Panel de Control'!$C$56="Precio",'Esc Precios'!L130,'Particip. Energético'!L130)</f>
        <v>0.46671024781584458</v>
      </c>
      <c r="M57" s="52">
        <f>IF('[1]Panel de Control'!$C$56="Precio",'Esc Precios'!M130,'Particip. Energético'!M130)</f>
        <v>0.462077800975978</v>
      </c>
      <c r="N57" s="52">
        <f>IF('[1]Panel de Control'!$C$56="Precio",'Esc Precios'!N130,'Particip. Energético'!N130)</f>
        <v>0.45737802729796734</v>
      </c>
      <c r="O57" s="52">
        <f>IF('[1]Panel de Control'!$C$56="Precio",'Esc Precios'!O130,'Particip. Energético'!O130)</f>
        <v>0.45223290735064242</v>
      </c>
      <c r="P57" s="52">
        <f>IF('[1]Panel de Control'!$C$56="Precio",'Esc Precios'!P130,'Particip. Energético'!P130)</f>
        <v>0.44416548314021193</v>
      </c>
      <c r="Q57" s="52">
        <f>IF('[1]Panel de Control'!$C$56="Precio",'Esc Precios'!Q130,'Particip. Energético'!Q130)</f>
        <v>0.40819082898387854</v>
      </c>
      <c r="R57" s="52">
        <f>IF('[1]Panel de Control'!$C$56="Precio",'Esc Precios'!R130,'Particip. Energético'!R130)</f>
        <v>0.40153267607410364</v>
      </c>
      <c r="S57" s="52">
        <f>IF('[1]Panel de Control'!$C$56="Precio",'Esc Precios'!S130,'Particip. Energético'!S130)</f>
        <v>0.39475394625663734</v>
      </c>
      <c r="T57" s="52">
        <f>IF('[1]Panel de Control'!$C$56="Precio",'Esc Precios'!T130,'Particip. Energético'!T130)</f>
        <v>0.38784750709135535</v>
      </c>
      <c r="U57" s="52">
        <f>IF('[1]Panel de Control'!$C$56="Precio",'Esc Precios'!U130,'Particip. Energético'!U130)</f>
        <v>0.38080584228287889</v>
      </c>
      <c r="V57" s="52">
        <f>IF('[1]Panel de Control'!$C$56="Precio",'Esc Precios'!V130,'Particip. Energético'!V130)</f>
        <v>0.37362103969692423</v>
      </c>
      <c r="W57" s="52">
        <f>IF('[1]Panel de Control'!$C$56="Precio",'Esc Precios'!W130,'Particip. Energético'!W130)</f>
        <v>0.36628478071198584</v>
      </c>
      <c r="X57" s="52">
        <f>IF('[1]Panel de Control'!$C$56="Precio",'Esc Precios'!X130,'Particip. Energético'!X130)</f>
        <v>0.35878833129768045</v>
      </c>
      <c r="Y57" s="52">
        <f>IF('[1]Panel de Control'!$C$56="Precio",'Esc Precios'!Y130,'Particip. Energético'!Y130)</f>
        <v>0.35112253527028564</v>
      </c>
      <c r="Z57" s="52">
        <f>IF('[1]Panel de Control'!$C$56="Precio",'Esc Precios'!Z130,'Particip. Energético'!Z130)</f>
        <v>0.34327781024018383</v>
      </c>
      <c r="AA57" s="52">
        <f>IF('[1]Panel de Control'!$C$56="Precio",'Esc Precios'!AA130,'Particip. Energético'!AA130)</f>
        <v>0.33524414683459297</v>
      </c>
      <c r="AB57" s="52">
        <f>IF('[1]Panel de Control'!$C$56="Precio",'Esc Precios'!AB130,'Particip. Energético'!AB130)</f>
        <v>0.3270111118513242</v>
      </c>
      <c r="AC57" s="52">
        <f>IF('[1]Panel de Control'!$C$56="Precio",'Esc Precios'!AC130,'Particip. Energético'!AC130)</f>
        <v>0.31856785607413385</v>
      </c>
      <c r="AD57" s="52">
        <f>IF('[1]Panel de Control'!$C$56="Precio",'Esc Precios'!AD130,'Particip. Energético'!AD130)</f>
        <v>0.30990312755581684</v>
      </c>
      <c r="AE57" s="52">
        <f>IF('[1]Panel de Control'!$C$56="Precio",'Esc Precios'!AE130,'Particip. Energético'!AE130)</f>
        <v>0.30100529124919839</v>
      </c>
      <c r="AF57" s="52">
        <f>IF('[1]Panel de Control'!$C$56="Precio",'Esc Precios'!AF130,'Particip. Energético'!AF130)</f>
        <v>0.29186235593560578</v>
      </c>
      <c r="AG57" s="52">
        <f>IF('[1]Panel de Control'!$C$56="Precio",'Esc Precios'!AG130,'Particip. Energético'!AG130)</f>
        <v>0.28246200946142863</v>
      </c>
      <c r="AH57" s="52">
        <f>IF('[1]Panel de Control'!$C$56="Precio",'Esc Precios'!AH130,'Particip. Energético'!AH130)</f>
        <v>0.27279166334130672</v>
      </c>
      <c r="AI57" s="52">
        <f>IF('[1]Panel de Control'!$C$56="Precio",'Esc Precios'!AI130,'Particip. Energético'!AI130)</f>
        <v>0.26283850781569162</v>
      </c>
      <c r="AJ57" s="52">
        <f>IF('[1]Panel de Control'!$C$56="Precio",'Esc Precios'!AJ130,'Particip. Energético'!AJ130)</f>
        <v>0.25258957845441277</v>
      </c>
      <c r="AK57" s="52">
        <f>IF('[1]Panel de Control'!$C$56="Precio",'Esc Precios'!AK130,'Particip. Energético'!AK130)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Precios'!E131,'Particip. Energético'!E131)</f>
        <v>0.10297558149193098</v>
      </c>
      <c r="F58" s="52">
        <f>IF('[1]Panel de Control'!$C$56="Precio",'Esc Precios'!F131,'Particip. Energético'!F131)</f>
        <v>0.10297558149193098</v>
      </c>
      <c r="G58" s="52">
        <f>IF('[1]Panel de Control'!$C$56="Precio",'Esc Precios'!G131,'Particip. Energético'!G131)</f>
        <v>0.10297558149193098</v>
      </c>
      <c r="H58" s="52">
        <f>IF('[1]Panel de Control'!$C$56="Precio",'Esc Precios'!H131,'Particip. Energético'!H131)</f>
        <v>0.10297558149193098</v>
      </c>
      <c r="I58" s="52">
        <f>IF('[1]Panel de Control'!$C$56="Precio",'Esc Precios'!I131,'Particip. Energético'!I131)</f>
        <v>0.10199495177852475</v>
      </c>
      <c r="J58" s="52">
        <f>IF('[1]Panel de Control'!$C$56="Precio",'Esc Precios'!J131,'Particip. Energético'!J131)</f>
        <v>0.10101431176756036</v>
      </c>
      <c r="K58" s="52">
        <f>IF('[1]Panel de Control'!$C$56="Precio",'Esc Precios'!K131,'Particip. Energético'!K131)</f>
        <v>0.1000336241388501</v>
      </c>
      <c r="L58" s="52">
        <f>IF('[1]Panel de Control'!$C$56="Precio",'Esc Precios'!L131,'Particip. Energético'!L131)</f>
        <v>9.9052610785567693E-2</v>
      </c>
      <c r="M58" s="52">
        <f>IF('[1]Panel de Control'!$C$56="Precio",'Esc Precios'!M131,'Particip. Energético'!M131)</f>
        <v>9.8069439843936276E-2</v>
      </c>
      <c r="N58" s="52">
        <f>IF('[1]Panel de Control'!$C$56="Precio",'Esc Precios'!N131,'Particip. Energético'!N131)</f>
        <v>9.7071979738684991E-2</v>
      </c>
      <c r="O58" s="52">
        <f>IF('[1]Panel de Control'!$C$56="Precio",'Esc Precios'!O131,'Particip. Energético'!O131)</f>
        <v>9.5980001223166023E-2</v>
      </c>
      <c r="P58" s="52">
        <f>IF('[1]Panel de Control'!$C$56="Precio",'Esc Precios'!P131,'Particip. Energético'!P131)</f>
        <v>9.4267805199835616E-2</v>
      </c>
      <c r="Q58" s="52">
        <f>IF('[1]Panel de Control'!$C$56="Precio",'Esc Precios'!Q131,'Particip. Energético'!Q131)</f>
        <v>8.6632696622363919E-2</v>
      </c>
      <c r="R58" s="52">
        <f>IF('[1]Panel de Control'!$C$56="Precio",'Esc Precios'!R131,'Particip. Energético'!R131)</f>
        <v>8.5219598384626158E-2</v>
      </c>
      <c r="S58" s="52">
        <f>IF('[1]Panel de Control'!$C$56="Precio",'Esc Precios'!S131,'Particip. Energético'!S131)</f>
        <v>8.3780909413530419E-2</v>
      </c>
      <c r="T58" s="52">
        <f>IF('[1]Panel de Control'!$C$56="Precio",'Esc Precios'!T131,'Particip. Energético'!T131)</f>
        <v>8.2315115950124806E-2</v>
      </c>
      <c r="U58" s="52">
        <f>IF('[1]Panel de Control'!$C$56="Precio",'Esc Precios'!U131,'Particip. Energético'!U131)</f>
        <v>8.0820622767640266E-2</v>
      </c>
      <c r="V58" s="52">
        <f>IF('[1]Panel de Control'!$C$56="Precio",'Esc Precios'!V131,'Particip. Energético'!V131)</f>
        <v>7.9295750628131295E-2</v>
      </c>
      <c r="W58" s="52">
        <f>IF('[1]Panel de Control'!$C$56="Precio",'Esc Precios'!W131,'Particip. Energético'!W131)</f>
        <v>7.7738734022522155E-2</v>
      </c>
      <c r="X58" s="52">
        <f>IF('[1]Panel de Control'!$C$56="Precio",'Esc Precios'!X131,'Particip. Energético'!X131)</f>
        <v>7.6147719277112308E-2</v>
      </c>
      <c r="Y58" s="52">
        <f>IF('[1]Panel de Control'!$C$56="Precio",'Esc Precios'!Y131,'Particip. Energético'!Y131)</f>
        <v>7.4520763122160466E-2</v>
      </c>
      <c r="Z58" s="52">
        <f>IF('[1]Panel de Control'!$C$56="Precio",'Esc Precios'!Z131,'Particip. Energético'!Z131)</f>
        <v>7.2855831831787163E-2</v>
      </c>
      <c r="AA58" s="52">
        <f>IF('[1]Panel de Control'!$C$56="Precio",'Esc Precios'!AA131,'Particip. Energético'!AA131)</f>
        <v>7.1150801059010477E-2</v>
      </c>
      <c r="AB58" s="52">
        <f>IF('[1]Panel de Control'!$C$56="Precio",'Esc Precios'!AB131,'Particip. Energético'!AB131)</f>
        <v>6.9403456505086156E-2</v>
      </c>
      <c r="AC58" s="52">
        <f>IF('[1]Panel de Control'!$C$56="Precio",'Esc Precios'!AC131,'Particip. Energético'!AC131)</f>
        <v>6.7611495578204964E-2</v>
      </c>
      <c r="AD58" s="52">
        <f>IF('[1]Panel de Control'!$C$56="Precio",'Esc Precios'!AD131,'Particip. Energético'!AD131)</f>
        <v>6.5772530212640248E-2</v>
      </c>
      <c r="AE58" s="52">
        <f>IF('[1]Panel de Control'!$C$56="Precio",'Esc Precios'!AE131,'Particip. Energético'!AE131)</f>
        <v>6.3884091035146681E-2</v>
      </c>
      <c r="AF58" s="52">
        <f>IF('[1]Panel de Control'!$C$56="Precio",'Esc Precios'!AF131,'Particip. Energético'!AF131)</f>
        <v>6.1943633080145319E-2</v>
      </c>
      <c r="AG58" s="52">
        <f>IF('[1]Panel de Control'!$C$56="Precio",'Esc Precios'!AG131,'Particip. Energético'!AG131)</f>
        <v>5.9948543268182247E-2</v>
      </c>
      <c r="AH58" s="52">
        <f>IF('[1]Panel de Control'!$C$56="Precio",'Esc Precios'!AH131,'Particip. Energético'!AH131)</f>
        <v>5.7896149872320668E-2</v>
      </c>
      <c r="AI58" s="52">
        <f>IF('[1]Panel de Control'!$C$56="Precio",'Esc Precios'!AI131,'Particip. Energético'!AI131)</f>
        <v>5.5783734203325143E-2</v>
      </c>
      <c r="AJ58" s="52">
        <f>IF('[1]Panel de Control'!$C$56="Precio",'Esc Precios'!AJ131,'Particip. Energético'!AJ131)</f>
        <v>5.3608544745320993E-2</v>
      </c>
      <c r="AK58" s="52">
        <f>IF('[1]Panel de Control'!$C$56="Precio",'Esc Precios'!AK131,'Particip. Energético'!AK131)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Precios'!E132,'Particip. Energético'!E132)</f>
        <v>5.3228427920579441E-2</v>
      </c>
      <c r="F59" s="52">
        <f>IF('[1]Panel de Control'!$C$56="Precio",'Esc Precios'!F132,'Particip. Energético'!F132)</f>
        <v>5.3228427920579441E-2</v>
      </c>
      <c r="G59" s="52">
        <f>IF('[1]Panel de Control'!$C$56="Precio",'Esc Precios'!G132,'Particip. Energético'!G132)</f>
        <v>5.3228427920579441E-2</v>
      </c>
      <c r="H59" s="52">
        <f>IF('[1]Panel de Control'!$C$56="Precio",'Esc Precios'!H132,'Particip. Energético'!H132)</f>
        <v>5.3228427920579441E-2</v>
      </c>
      <c r="I59" s="52">
        <f>IF('[1]Panel de Control'!$C$56="Precio",'Esc Precios'!I132,'Particip. Energético'!I132)</f>
        <v>5.2721537090145897E-2</v>
      </c>
      <c r="J59" s="52">
        <f>IF('[1]Panel de Control'!$C$56="Precio",'Esc Precios'!J132,'Particip. Energético'!J132)</f>
        <v>5.2214640936869561E-2</v>
      </c>
      <c r="K59" s="52">
        <f>IF('[1]Panel de Control'!$C$56="Precio",'Esc Precios'!K132,'Particip. Energético'!K132)</f>
        <v>5.1707720169818602E-2</v>
      </c>
      <c r="L59" s="52">
        <f>IF('[1]Panel de Control'!$C$56="Precio",'Esc Precios'!L132,'Particip. Energético'!L132)</f>
        <v>5.1200631034629691E-2</v>
      </c>
      <c r="M59" s="52">
        <f>IF('[1]Panel de Control'!$C$56="Precio",'Esc Precios'!M132,'Particip. Energético'!M132)</f>
        <v>5.0692426634693026E-2</v>
      </c>
      <c r="N59" s="52">
        <f>IF('[1]Panel de Control'!$C$56="Precio",'Esc Precios'!N132,'Particip. Energético'!N132)</f>
        <v>5.0176836117535498E-2</v>
      </c>
      <c r="O59" s="52">
        <f>IF('[1]Panel de Control'!$C$56="Precio",'Esc Precios'!O132,'Particip. Energético'!O132)</f>
        <v>4.9612388712995448E-2</v>
      </c>
      <c r="P59" s="52">
        <f>IF('[1]Panel de Control'!$C$56="Precio",'Esc Precios'!P132,'Particip. Energético'!P132)</f>
        <v>4.8727348771551791E-2</v>
      </c>
      <c r="Q59" s="52">
        <f>IF('[1]Panel de Control'!$C$56="Precio",'Esc Precios'!Q132,'Particip. Energético'!Q132)</f>
        <v>4.4780735208475232E-2</v>
      </c>
      <c r="R59" s="52">
        <f>IF('[1]Panel de Control'!$C$56="Precio",'Esc Precios'!R132,'Particip. Energético'!R132)</f>
        <v>4.4050299928553881E-2</v>
      </c>
      <c r="S59" s="52">
        <f>IF('[1]Panel de Control'!$C$56="Precio",'Esc Precios'!S132,'Particip. Energético'!S132)</f>
        <v>4.3306636711618295E-2</v>
      </c>
      <c r="T59" s="52">
        <f>IF('[1]Panel de Control'!$C$56="Precio",'Esc Precios'!T132,'Particip. Energético'!T132)</f>
        <v>4.2548963090523417E-2</v>
      </c>
      <c r="U59" s="52">
        <f>IF('[1]Panel de Control'!$C$56="Precio",'Esc Precios'!U132,'Particip. Energético'!U132)</f>
        <v>4.1776454487132728E-2</v>
      </c>
      <c r="V59" s="52">
        <f>IF('[1]Panel de Control'!$C$56="Precio",'Esc Precios'!V132,'Particip. Energético'!V132)</f>
        <v>4.0988242897647187E-2</v>
      </c>
      <c r="W59" s="52">
        <f>IF('[1]Panel de Control'!$C$56="Precio",'Esc Precios'!W132,'Particip. Energético'!W132)</f>
        <v>4.0183415724427428E-2</v>
      </c>
      <c r="X59" s="52">
        <f>IF('[1]Panel de Control'!$C$56="Precio",'Esc Precios'!X132,'Particip. Energético'!X132)</f>
        <v>3.9361014797240017E-2</v>
      </c>
      <c r="Y59" s="52">
        <f>IF('[1]Panel de Control'!$C$56="Precio",'Esc Precios'!Y132,'Particip. Energético'!Y132)</f>
        <v>3.8520035633353641E-2</v>
      </c>
      <c r="Z59" s="52">
        <f>IF('[1]Panel de Control'!$C$56="Precio",'Esc Precios'!Z132,'Particip. Energético'!Z132)</f>
        <v>3.7659426992951869E-2</v>
      </c>
      <c r="AA59" s="52">
        <f>IF('[1]Panel de Control'!$C$56="Precio",'Esc Precios'!AA132,'Particip. Energético'!AA132)</f>
        <v>3.6778090793862517E-2</v>
      </c>
      <c r="AB59" s="52">
        <f>IF('[1]Panel de Control'!$C$56="Precio",'Esc Precios'!AB132,'Particip. Energético'!AB132)</f>
        <v>3.5874882457541876E-2</v>
      </c>
      <c r="AC59" s="52">
        <f>IF('[1]Panel de Control'!$C$56="Precio",'Esc Precios'!AC132,'Particip. Energético'!AC132)</f>
        <v>3.4948611766460962E-2</v>
      </c>
      <c r="AD59" s="52">
        <f>IF('[1]Panel de Control'!$C$56="Precio",'Esc Precios'!AD132,'Particip. Energético'!AD132)</f>
        <v>3.3998044321332493E-2</v>
      </c>
      <c r="AE59" s="52">
        <f>IF('[1]Panel de Control'!$C$56="Precio",'Esc Precios'!AE132,'Particip. Energético'!AE132)</f>
        <v>3.3021903694736558E-2</v>
      </c>
      <c r="AF59" s="52">
        <f>IF('[1]Panel de Control'!$C$56="Precio",'Esc Precios'!AF132,'Particip. Energético'!AF132)</f>
        <v>3.2018874385319175E-2</v>
      </c>
      <c r="AG59" s="52">
        <f>IF('[1]Panel de Control'!$C$56="Precio",'Esc Precios'!AG132,'Particip. Energético'!AG132)</f>
        <v>3.0987605683432989E-2</v>
      </c>
      <c r="AH59" s="52">
        <f>IF('[1]Panel de Control'!$C$56="Precio",'Esc Precios'!AH132,'Particip. Energético'!AH132)</f>
        <v>2.9926716564347491E-2</v>
      </c>
      <c r="AI59" s="52">
        <f>IF('[1]Panel de Control'!$C$56="Precio",'Esc Precios'!AI132,'Particip. Energético'!AI132)</f>
        <v>2.8834801728360459E-2</v>
      </c>
      <c r="AJ59" s="52">
        <f>IF('[1]Panel de Control'!$C$56="Precio",'Esc Precios'!AJ132,'Particip. Energético'!AJ132)</f>
        <v>2.771043890756832E-2</v>
      </c>
      <c r="AK59" s="52">
        <f>IF('[1]Panel de Control'!$C$56="Precio",'Esc Precios'!AK132,'Particip. Energético'!AK132)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Precios'!E133,'Particip. Energético'!E133)</f>
        <v>0</v>
      </c>
      <c r="F60" s="52">
        <f>IF('[1]Panel de Control'!$C$56="Precio",'Esc Precios'!F133,'Particip. Energético'!F133)</f>
        <v>0</v>
      </c>
      <c r="G60" s="52">
        <f>IF('[1]Panel de Control'!$C$56="Precio",'Esc Precios'!G133,'Particip. Energético'!G133)</f>
        <v>0</v>
      </c>
      <c r="H60" s="52">
        <f>IF('[1]Panel de Control'!$C$56="Precio",'Esc Precios'!H133,'Particip. Energético'!H133)</f>
        <v>0</v>
      </c>
      <c r="I60" s="52">
        <f>IF('[1]Panel de Control'!$C$56="Precio",'Esc Precios'!I133,'Particip. Energético'!I133)</f>
        <v>9.5229344588170558E-3</v>
      </c>
      <c r="J60" s="52">
        <f>IF('[1]Panel de Control'!$C$56="Precio",'Esc Precios'!J133,'Particip. Energético'!J133)</f>
        <v>1.9045868917634112E-2</v>
      </c>
      <c r="K60" s="52">
        <f>IF('[1]Panel de Control'!$C$56="Precio",'Esc Precios'!K133,'Particip. Energético'!K133)</f>
        <v>2.8568803376451166E-2</v>
      </c>
      <c r="L60" s="52">
        <f>IF('[1]Panel de Control'!$C$56="Precio",'Esc Precios'!L133,'Particip. Energético'!L133)</f>
        <v>3.8091737835268223E-2</v>
      </c>
      <c r="M60" s="52">
        <f>IF('[1]Panel de Control'!$C$56="Precio",'Esc Precios'!M133,'Particip. Energético'!M133)</f>
        <v>4.7614672294085281E-2</v>
      </c>
      <c r="N60" s="52">
        <f>IF('[1]Panel de Control'!$C$56="Precio",'Esc Precios'!N133,'Particip. Energético'!N133)</f>
        <v>5.7137606752902338E-2</v>
      </c>
      <c r="O60" s="52">
        <f>IF('[1]Panel de Control'!$C$56="Precio",'Esc Precios'!O133,'Particip. Energético'!O133)</f>
        <v>6.6660541211719396E-2</v>
      </c>
      <c r="P60" s="52">
        <f>IF('[1]Panel de Control'!$C$56="Precio",'Esc Precios'!P133,'Particip. Energético'!P133)</f>
        <v>7.6183475670536446E-2</v>
      </c>
      <c r="Q60" s="52">
        <f>IF('[1]Panel de Control'!$C$56="Precio",'Esc Precios'!Q133,'Particip. Energético'!Q133)</f>
        <v>8.5706410129353497E-2</v>
      </c>
      <c r="R60" s="52">
        <f>IF('[1]Panel de Control'!$C$56="Precio",'Esc Precios'!R133,'Particip. Energético'!R133)</f>
        <v>9.5229344588170547E-2</v>
      </c>
      <c r="S60" s="52">
        <f>IF('[1]Panel de Control'!$C$56="Precio",'Esc Precios'!S133,'Particip. Energético'!S133)</f>
        <v>0.1047522790469876</v>
      </c>
      <c r="T60" s="52">
        <f>IF('[1]Panel de Control'!$C$56="Precio",'Esc Precios'!T133,'Particip. Energético'!T133)</f>
        <v>0.11427521350580465</v>
      </c>
      <c r="U60" s="52">
        <f>IF('[1]Panel de Control'!$C$56="Precio",'Esc Precios'!U133,'Particip. Energético'!U133)</f>
        <v>0.1237981479646217</v>
      </c>
      <c r="V60" s="52">
        <f>IF('[1]Panel de Control'!$C$56="Precio",'Esc Precios'!V133,'Particip. Energético'!V133)</f>
        <v>0.13332108242343876</v>
      </c>
      <c r="W60" s="52">
        <f>IF('[1]Panel de Control'!$C$56="Precio",'Esc Precios'!W133,'Particip. Energético'!W133)</f>
        <v>0.14284401688225581</v>
      </c>
      <c r="X60" s="52">
        <f>IF('[1]Panel de Control'!$C$56="Precio",'Esc Precios'!X133,'Particip. Energético'!X133)</f>
        <v>0.15236695134107286</v>
      </c>
      <c r="Y60" s="52">
        <f>IF('[1]Panel de Control'!$C$56="Precio",'Esc Precios'!Y133,'Particip. Energético'!Y133)</f>
        <v>0.16188988579988992</v>
      </c>
      <c r="Z60" s="52">
        <f>IF('[1]Panel de Control'!$C$56="Precio",'Esc Precios'!Z133,'Particip. Energético'!Z133)</f>
        <v>0.17141282025870697</v>
      </c>
      <c r="AA60" s="52">
        <f>IF('[1]Panel de Control'!$C$56="Precio",'Esc Precios'!AA133,'Particip. Energético'!AA133)</f>
        <v>0.18093575471752402</v>
      </c>
      <c r="AB60" s="52">
        <f>IF('[1]Panel de Control'!$C$56="Precio",'Esc Precios'!AB133,'Particip. Energético'!AB133)</f>
        <v>0.19045868917634107</v>
      </c>
      <c r="AC60" s="52">
        <f>IF('[1]Panel de Control'!$C$56="Precio",'Esc Precios'!AC133,'Particip. Energético'!AC133)</f>
        <v>0.19998162363515812</v>
      </c>
      <c r="AD60" s="52">
        <f>IF('[1]Panel de Control'!$C$56="Precio",'Esc Precios'!AD133,'Particip. Energético'!AD133)</f>
        <v>0.20950455809397517</v>
      </c>
      <c r="AE60" s="52">
        <f>IF('[1]Panel de Control'!$C$56="Precio",'Esc Precios'!AE133,'Particip. Energético'!AE133)</f>
        <v>0.21902749255279222</v>
      </c>
      <c r="AF60" s="52">
        <f>IF('[1]Panel de Control'!$C$56="Precio",'Esc Precios'!AF133,'Particip. Energético'!AF133)</f>
        <v>0.22855042701160927</v>
      </c>
      <c r="AG60" s="52">
        <f>IF('[1]Panel de Control'!$C$56="Precio",'Esc Precios'!AG133,'Particip. Energético'!AG133)</f>
        <v>0.23807336147042632</v>
      </c>
      <c r="AH60" s="52">
        <f>IF('[1]Panel de Control'!$C$56="Precio",'Esc Precios'!AH133,'Particip. Energético'!AH133)</f>
        <v>0.24759629592924337</v>
      </c>
      <c r="AI60" s="52">
        <f>IF('[1]Panel de Control'!$C$56="Precio",'Esc Precios'!AI133,'Particip. Energético'!AI133)</f>
        <v>0.25711923038806045</v>
      </c>
      <c r="AJ60" s="52">
        <f>IF('[1]Panel de Control'!$C$56="Precio",'Esc Precios'!AJ133,'Particip. Energético'!AJ133)</f>
        <v>0.26664216484687753</v>
      </c>
      <c r="AK60" s="52">
        <f>IF('[1]Panel de Control'!$C$56="Precio",'Esc Precios'!AK133,'Particip. Energético'!AK133)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Precios'!E134,'Particip. Energético'!E134)</f>
        <v>0</v>
      </c>
      <c r="F61" s="52">
        <f>IF('[1]Panel de Control'!$C$56="Precio",'Esc Precios'!F134,'Particip. Energético'!F134)</f>
        <v>0</v>
      </c>
      <c r="G61" s="52">
        <f>IF('[1]Panel de Control'!$C$56="Precio",'Esc Precios'!G134,'Particip. Energético'!G134)</f>
        <v>0</v>
      </c>
      <c r="H61" s="52">
        <f>IF('[1]Panel de Control'!$C$56="Precio",'Esc Precios'!H134,'Particip. Energético'!H134)</f>
        <v>0</v>
      </c>
      <c r="I61" s="52">
        <f>IF('[1]Panel de Control'!$C$56="Precio",'Esc Precios'!I134,'Particip. Energético'!I134)</f>
        <v>0</v>
      </c>
      <c r="J61" s="52">
        <f>IF('[1]Panel de Control'!$C$56="Precio",'Esc Precios'!J134,'Particip. Energético'!J134)</f>
        <v>0</v>
      </c>
      <c r="K61" s="52">
        <f>IF('[1]Panel de Control'!$C$56="Precio",'Esc Precios'!K134,'Particip. Energético'!K134)</f>
        <v>0</v>
      </c>
      <c r="L61" s="52">
        <f>IF('[1]Panel de Control'!$C$56="Precio",'Esc Precios'!L134,'Particip. Energético'!L134)</f>
        <v>0</v>
      </c>
      <c r="M61" s="52">
        <f>IF('[1]Panel de Control'!$C$56="Precio",'Esc Precios'!M134,'Particip. Energético'!M134)</f>
        <v>0</v>
      </c>
      <c r="N61" s="52">
        <f>IF('[1]Panel de Control'!$C$56="Precio",'Esc Precios'!N134,'Particip. Energético'!N134)</f>
        <v>0</v>
      </c>
      <c r="O61" s="52">
        <f>IF('[1]Panel de Control'!$C$56="Precio",'Esc Precios'!O134,'Particip. Energético'!O134)</f>
        <v>0</v>
      </c>
      <c r="P61" s="52">
        <f>IF('[1]Panel de Control'!$C$56="Precio",'Esc Precios'!P134,'Particip. Energético'!P134)</f>
        <v>0</v>
      </c>
      <c r="Q61" s="52">
        <f>IF('[1]Panel de Control'!$C$56="Precio",'Esc Precios'!Q134,'Particip. Energético'!Q134)</f>
        <v>0</v>
      </c>
      <c r="R61" s="52">
        <f>IF('[1]Panel de Control'!$C$56="Precio",'Esc Precios'!R134,'Particip. Energético'!R134)</f>
        <v>0</v>
      </c>
      <c r="S61" s="52">
        <f>IF('[1]Panel de Control'!$C$56="Precio",'Esc Precios'!S134,'Particip. Energético'!S134)</f>
        <v>0</v>
      </c>
      <c r="T61" s="52">
        <f>IF('[1]Panel de Control'!$C$56="Precio",'Esc Precios'!T134,'Particip. Energético'!T134)</f>
        <v>0</v>
      </c>
      <c r="U61" s="52">
        <f>IF('[1]Panel de Control'!$C$56="Precio",'Esc Precios'!U134,'Particip. Energético'!U134)</f>
        <v>0</v>
      </c>
      <c r="V61" s="52">
        <f>IF('[1]Panel de Control'!$C$56="Precio",'Esc Precios'!V134,'Particip. Energético'!V134)</f>
        <v>0</v>
      </c>
      <c r="W61" s="52">
        <f>IF('[1]Panel de Control'!$C$56="Precio",'Esc Precios'!W134,'Particip. Energético'!W134)</f>
        <v>0</v>
      </c>
      <c r="X61" s="52">
        <f>IF('[1]Panel de Control'!$C$56="Precio",'Esc Precios'!X134,'Particip. Energético'!X134)</f>
        <v>0</v>
      </c>
      <c r="Y61" s="52">
        <f>IF('[1]Panel de Control'!$C$56="Precio",'Esc Precios'!Y134,'Particip. Energético'!Y134)</f>
        <v>0</v>
      </c>
      <c r="Z61" s="52">
        <f>IF('[1]Panel de Control'!$C$56="Precio",'Esc Precios'!Z134,'Particip. Energético'!Z134)</f>
        <v>0</v>
      </c>
      <c r="AA61" s="52">
        <f>IF('[1]Panel de Control'!$C$56="Precio",'Esc Precios'!AA134,'Particip. Energético'!AA134)</f>
        <v>0</v>
      </c>
      <c r="AB61" s="52">
        <f>IF('[1]Panel de Control'!$C$56="Precio",'Esc Precios'!AB134,'Particip. Energético'!AB134)</f>
        <v>0</v>
      </c>
      <c r="AC61" s="52">
        <f>IF('[1]Panel de Control'!$C$56="Precio",'Esc Precios'!AC134,'Particip. Energético'!AC134)</f>
        <v>0</v>
      </c>
      <c r="AD61" s="52">
        <f>IF('[1]Panel de Control'!$C$56="Precio",'Esc Precios'!AD134,'Particip. Energético'!AD134)</f>
        <v>0</v>
      </c>
      <c r="AE61" s="52">
        <f>IF('[1]Panel de Control'!$C$56="Precio",'Esc Precios'!AE134,'Particip. Energético'!AE134)</f>
        <v>0</v>
      </c>
      <c r="AF61" s="52">
        <f>IF('[1]Panel de Control'!$C$56="Precio",'Esc Precios'!AF134,'Particip. Energético'!AF134)</f>
        <v>0</v>
      </c>
      <c r="AG61" s="52">
        <f>IF('[1]Panel de Control'!$C$56="Precio",'Esc Precios'!AG134,'Particip. Energético'!AG134)</f>
        <v>0</v>
      </c>
      <c r="AH61" s="52">
        <f>IF('[1]Panel de Control'!$C$56="Precio",'Esc Precios'!AH134,'Particip. Energético'!AH134)</f>
        <v>0</v>
      </c>
      <c r="AI61" s="52">
        <f>IF('[1]Panel de Control'!$C$56="Precio",'Esc Precios'!AI134,'Particip. Energético'!AI134)</f>
        <v>0</v>
      </c>
      <c r="AJ61" s="52">
        <f>IF('[1]Panel de Control'!$C$56="Precio",'Esc Precios'!AJ134,'Particip. Energético'!AJ134)</f>
        <v>0</v>
      </c>
      <c r="AK61" s="52">
        <f>IF('[1]Panel de Control'!$C$56="Precio",'Esc Precios'!AK134,'Particip. Energético'!AK134)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Precios'!E135,'Particip. Energético'!E135)</f>
        <v>0.35860172083602249</v>
      </c>
      <c r="F62" s="52">
        <f>IF('[1]Panel de Control'!$C$56="Precio",'Esc Precios'!F135,'Particip. Energético'!F135)</f>
        <v>0.35860172083602249</v>
      </c>
      <c r="G62" s="52">
        <f>IF('[1]Panel de Control'!$C$56="Precio",'Esc Precios'!G135,'Particip. Energético'!G135)</f>
        <v>0.35860172083602249</v>
      </c>
      <c r="H62" s="52">
        <f>IF('[1]Panel de Control'!$C$56="Precio",'Esc Precios'!H135,'Particip. Energético'!H135)</f>
        <v>0.35860172083602249</v>
      </c>
      <c r="I62" s="52">
        <f>IF('[1]Panel de Control'!$C$56="Precio",'Esc Precios'!I135,'Particip. Energético'!I135)</f>
        <v>0.35518678015168204</v>
      </c>
      <c r="J62" s="52">
        <f>IF('[1]Panel de Control'!$C$56="Precio",'Esc Precios'!J135,'Particip. Energético'!J135)</f>
        <v>0.35177180360716948</v>
      </c>
      <c r="K62" s="52">
        <f>IF('[1]Panel de Control'!$C$56="Precio",'Esc Precios'!K135,'Particip. Energético'!K135)</f>
        <v>0.34835666123882408</v>
      </c>
      <c r="L62" s="52">
        <f>IF('[1]Panel de Control'!$C$56="Precio",'Esc Precios'!L135,'Particip. Energético'!L135)</f>
        <v>0.34494038456863352</v>
      </c>
      <c r="M62" s="52">
        <f>IF('[1]Panel de Control'!$C$56="Precio",'Esc Precios'!M135,'Particip. Energético'!M135)</f>
        <v>0.34151659432208242</v>
      </c>
      <c r="N62" s="52">
        <f>IF('[1]Panel de Control'!$C$56="Precio",'Esc Precios'!N135,'Particip. Energético'!N135)</f>
        <v>0.33804304355377313</v>
      </c>
      <c r="O62" s="52">
        <f>IF('[1]Panel de Control'!$C$56="Precio",'Esc Precios'!O135,'Particip. Energético'!O135)</f>
        <v>0.3342403422812219</v>
      </c>
      <c r="P62" s="52">
        <f>IF('[1]Panel de Control'!$C$56="Precio",'Esc Precios'!P135,'Particip. Energético'!P135)</f>
        <v>0.32827779823457343</v>
      </c>
      <c r="Q62" s="52">
        <f>IF('[1]Panel de Control'!$C$56="Precio",'Esc Precios'!Q135,'Particip. Energético'!Q135)</f>
        <v>0.30168932905592871</v>
      </c>
      <c r="R62" s="52">
        <f>IF('[1]Panel de Control'!$C$56="Precio",'Esc Precios'!R135,'Particip. Energético'!R135)</f>
        <v>0.29676836184776761</v>
      </c>
      <c r="S62" s="52">
        <f>IF('[1]Panel de Control'!$C$56="Precio",'Esc Precios'!S135,'Particip. Energético'!S135)</f>
        <v>0.29175827758013795</v>
      </c>
      <c r="T62" s="52">
        <f>IF('[1]Panel de Control'!$C$56="Precio",'Esc Precios'!T135,'Particip. Energético'!T135)</f>
        <v>0.28665380474539476</v>
      </c>
      <c r="U62" s="52">
        <f>IF('[1]Panel de Control'!$C$56="Precio",'Esc Precios'!U135,'Particip. Energético'!U135)</f>
        <v>0.28144938813271797</v>
      </c>
      <c r="V62" s="52">
        <f>IF('[1]Panel de Control'!$C$56="Precio",'Esc Precios'!V135,'Particip. Energético'!V135)</f>
        <v>0.27613917997112897</v>
      </c>
      <c r="W62" s="52">
        <f>IF('[1]Panel de Control'!$C$56="Precio",'Esc Precios'!W135,'Particip. Energético'!W135)</f>
        <v>0.27071703205943737</v>
      </c>
      <c r="X62" s="52">
        <f>IF('[1]Panel de Control'!$C$56="Precio",'Esc Precios'!X135,'Particip. Energético'!X135)</f>
        <v>0.26517648917234365</v>
      </c>
      <c r="Y62" s="52">
        <f>IF('[1]Panel de Control'!$C$56="Precio",'Esc Precios'!Y135,'Particip. Energético'!Y135)</f>
        <v>0.2595107840756824</v>
      </c>
      <c r="Z62" s="52">
        <f>IF('[1]Panel de Control'!$C$56="Precio",'Esc Precios'!Z135,'Particip. Energético'!Z135)</f>
        <v>0.25371283453122279</v>
      </c>
      <c r="AA62" s="52">
        <f>IF('[1]Panel de Control'!$C$56="Precio",'Esc Precios'!AA135,'Particip. Energético'!AA135)</f>
        <v>0.24777524272219761</v>
      </c>
      <c r="AB62" s="52">
        <f>IF('[1]Panel de Control'!$C$56="Precio",'Esc Precios'!AB135,'Particip. Energético'!AB135)</f>
        <v>0.24169029758421057</v>
      </c>
      <c r="AC62" s="52">
        <f>IF('[1]Panel de Control'!$C$56="Precio",'Esc Precios'!AC135,'Particip. Energético'!AC135)</f>
        <v>0.23544998058147665</v>
      </c>
      <c r="AD62" s="52">
        <f>IF('[1]Panel de Control'!$C$56="Precio",'Esc Precios'!AD135,'Particip. Energético'!AD135)</f>
        <v>0.22904597552420952</v>
      </c>
      <c r="AE62" s="52">
        <f>IF('[1]Panel de Control'!$C$56="Precio",'Esc Precios'!AE135,'Particip. Energético'!AE135)</f>
        <v>0.22246968307767045</v>
      </c>
      <c r="AF62" s="52">
        <f>IF('[1]Panel de Control'!$C$56="Precio",'Esc Precios'!AF135,'Particip. Energético'!AF135)</f>
        <v>0.21571224066470421</v>
      </c>
      <c r="AG62" s="52">
        <f>IF('[1]Panel de Control'!$C$56="Precio",'Esc Precios'!AG135,'Particip. Energético'!AG135)</f>
        <v>0.20876454850869114</v>
      </c>
      <c r="AH62" s="52">
        <f>IF('[1]Panel de Control'!$C$56="Precio",'Esc Precios'!AH135,'Particip. Energético'!AH135)</f>
        <v>0.20161730259927016</v>
      </c>
      <c r="AI62" s="52">
        <f>IF('[1]Panel de Control'!$C$56="Precio",'Esc Precios'!AI135,'Particip. Energético'!AI135)</f>
        <v>0.19426103538477396</v>
      </c>
      <c r="AJ62" s="52">
        <f>IF('[1]Panel de Control'!$C$56="Precio",'Esc Precios'!AJ135,'Particip. Energético'!AJ135)</f>
        <v>0.18668616499818833</v>
      </c>
      <c r="AK62" s="52">
        <f>IF('[1]Panel de Control'!$C$56="Precio",'Esc Precios'!AK135,'Particip. Energético'!AK135)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Precios'!E136,'Particip. Energético'!E136)</f>
        <v>0</v>
      </c>
      <c r="F63" s="52">
        <f>IF('[1]Panel de Control'!$C$56="Precio",'Esc Precios'!F136,'Particip. Energético'!F136)</f>
        <v>0</v>
      </c>
      <c r="G63" s="52">
        <f>IF('[1]Panel de Control'!$C$56="Precio",'Esc Precios'!G136,'Particip. Energético'!G136)</f>
        <v>0</v>
      </c>
      <c r="H63" s="52">
        <f>IF('[1]Panel de Control'!$C$56="Precio",'Esc Precios'!H136,'Particip. Energético'!H136)</f>
        <v>0</v>
      </c>
      <c r="I63" s="52">
        <f>IF('[1]Panel de Control'!$C$56="Precio",'Esc Precios'!I136,'Particip. Energético'!I136)</f>
        <v>0</v>
      </c>
      <c r="J63" s="52">
        <f>IF('[1]Panel de Control'!$C$56="Precio",'Esc Precios'!J136,'Particip. Energético'!J136)</f>
        <v>0</v>
      </c>
      <c r="K63" s="52">
        <f>IF('[1]Panel de Control'!$C$56="Precio",'Esc Precios'!K136,'Particip. Energético'!K136)</f>
        <v>0</v>
      </c>
      <c r="L63" s="52">
        <f>IF('[1]Panel de Control'!$C$56="Precio",'Esc Precios'!L136,'Particip. Energético'!L136)</f>
        <v>0</v>
      </c>
      <c r="M63" s="52">
        <f>IF('[1]Panel de Control'!$C$56="Precio",'Esc Precios'!M136,'Particip. Energético'!M136)</f>
        <v>0</v>
      </c>
      <c r="N63" s="52">
        <f>IF('[1]Panel de Control'!$C$56="Precio",'Esc Precios'!N136,'Particip. Energético'!N136)</f>
        <v>0</v>
      </c>
      <c r="O63" s="52">
        <f>IF('[1]Panel de Control'!$C$56="Precio",'Esc Precios'!O136,'Particip. Energético'!O136)</f>
        <v>0</v>
      </c>
      <c r="P63" s="52">
        <f>IF('[1]Panel de Control'!$C$56="Precio",'Esc Precios'!P136,'Particip. Energético'!P136)</f>
        <v>0</v>
      </c>
      <c r="Q63" s="52">
        <f>IF('[1]Panel de Control'!$C$56="Precio",'Esc Precios'!Q136,'Particip. Energético'!Q136)</f>
        <v>0</v>
      </c>
      <c r="R63" s="52">
        <f>IF('[1]Panel de Control'!$C$56="Precio",'Esc Precios'!R136,'Particip. Energético'!R136)</f>
        <v>0</v>
      </c>
      <c r="S63" s="52">
        <f>IF('[1]Panel de Control'!$C$56="Precio",'Esc Precios'!S136,'Particip. Energético'!S136)</f>
        <v>0</v>
      </c>
      <c r="T63" s="52">
        <f>IF('[1]Panel de Control'!$C$56="Precio",'Esc Precios'!T136,'Particip. Energético'!T136)</f>
        <v>0</v>
      </c>
      <c r="U63" s="52">
        <f>IF('[1]Panel de Control'!$C$56="Precio",'Esc Precios'!U136,'Particip. Energético'!U136)</f>
        <v>0</v>
      </c>
      <c r="V63" s="52">
        <f>IF('[1]Panel de Control'!$C$56="Precio",'Esc Precios'!V136,'Particip. Energético'!V136)</f>
        <v>0</v>
      </c>
      <c r="W63" s="52">
        <f>IF('[1]Panel de Control'!$C$56="Precio",'Esc Precios'!W136,'Particip. Energético'!W136)</f>
        <v>0</v>
      </c>
      <c r="X63" s="52">
        <f>IF('[1]Panel de Control'!$C$56="Precio",'Esc Precios'!X136,'Particip. Energético'!X136)</f>
        <v>0</v>
      </c>
      <c r="Y63" s="52">
        <f>IF('[1]Panel de Control'!$C$56="Precio",'Esc Precios'!Y136,'Particip. Energético'!Y136)</f>
        <v>0</v>
      </c>
      <c r="Z63" s="52">
        <f>IF('[1]Panel de Control'!$C$56="Precio",'Esc Precios'!Z136,'Particip. Energético'!Z136)</f>
        <v>0</v>
      </c>
      <c r="AA63" s="52">
        <f>IF('[1]Panel de Control'!$C$56="Precio",'Esc Precios'!AA136,'Particip. Energético'!AA136)</f>
        <v>0</v>
      </c>
      <c r="AB63" s="52">
        <f>IF('[1]Panel de Control'!$C$56="Precio",'Esc Precios'!AB136,'Particip. Energético'!AB136)</f>
        <v>0</v>
      </c>
      <c r="AC63" s="52">
        <f>IF('[1]Panel de Control'!$C$56="Precio",'Esc Precios'!AC136,'Particip. Energético'!AC136)</f>
        <v>0</v>
      </c>
      <c r="AD63" s="52">
        <f>IF('[1]Panel de Control'!$C$56="Precio",'Esc Precios'!AD136,'Particip. Energético'!AD136)</f>
        <v>0</v>
      </c>
      <c r="AE63" s="52">
        <f>IF('[1]Panel de Control'!$C$56="Precio",'Esc Precios'!AE136,'Particip. Energético'!AE136)</f>
        <v>0</v>
      </c>
      <c r="AF63" s="52">
        <f>IF('[1]Panel de Control'!$C$56="Precio",'Esc Precios'!AF136,'Particip. Energético'!AF136)</f>
        <v>0</v>
      </c>
      <c r="AG63" s="52">
        <f>IF('[1]Panel de Control'!$C$56="Precio",'Esc Precios'!AG136,'Particip. Energético'!AG136)</f>
        <v>0</v>
      </c>
      <c r="AH63" s="52">
        <f>IF('[1]Panel de Control'!$C$56="Precio",'Esc Precios'!AH136,'Particip. Energético'!AH136)</f>
        <v>0</v>
      </c>
      <c r="AI63" s="52">
        <f>IF('[1]Panel de Control'!$C$56="Precio",'Esc Precios'!AI136,'Particip. Energético'!AI136)</f>
        <v>0</v>
      </c>
      <c r="AJ63" s="52">
        <f>IF('[1]Panel de Control'!$C$56="Precio",'Esc Precios'!AJ136,'Particip. Energético'!AJ136)</f>
        <v>0</v>
      </c>
      <c r="AK63" s="52">
        <f>IF('[1]Panel de Control'!$C$56="Precio",'Esc Precios'!AK136,'Particip. Energético'!AK136)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Precios'!E137,'Particip. Energético'!E137)</f>
        <v>0</v>
      </c>
      <c r="F64" s="52">
        <f>IF('[1]Panel de Control'!$C$56="Precio",'Esc Precios'!F137,'Particip. Energético'!F137)</f>
        <v>0</v>
      </c>
      <c r="G64" s="52">
        <f>IF('[1]Panel de Control'!$C$56="Precio",'Esc Precios'!G137,'Particip. Energético'!G137)</f>
        <v>0</v>
      </c>
      <c r="H64" s="52">
        <f>IF('[1]Panel de Control'!$C$56="Precio",'Esc Precios'!H137,'Particip. Energético'!H137)</f>
        <v>0</v>
      </c>
      <c r="I64" s="52">
        <f>IF('[1]Panel de Control'!$C$56="Precio",'Esc Precios'!I137,'Particip. Energético'!I137)</f>
        <v>0</v>
      </c>
      <c r="J64" s="52">
        <f>IF('[1]Panel de Control'!$C$56="Precio",'Esc Precios'!J137,'Particip. Energético'!J137)</f>
        <v>0</v>
      </c>
      <c r="K64" s="52">
        <f>IF('[1]Panel de Control'!$C$56="Precio",'Esc Precios'!K137,'Particip. Energético'!K137)</f>
        <v>0</v>
      </c>
      <c r="L64" s="52">
        <f>IF('[1]Panel de Control'!$C$56="Precio",'Esc Precios'!L137,'Particip. Energético'!L137)</f>
        <v>0</v>
      </c>
      <c r="M64" s="52">
        <f>IF('[1]Panel de Control'!$C$56="Precio",'Esc Precios'!M137,'Particip. Energético'!M137)</f>
        <v>0</v>
      </c>
      <c r="N64" s="52">
        <f>IF('[1]Panel de Control'!$C$56="Precio",'Esc Precios'!N137,'Particip. Energético'!N137)</f>
        <v>0</v>
      </c>
      <c r="O64" s="52">
        <f>IF('[1]Panel de Control'!$C$56="Precio",'Esc Precios'!O137,'Particip. Energético'!O137)</f>
        <v>0</v>
      </c>
      <c r="P64" s="52">
        <f>IF('[1]Panel de Control'!$C$56="Precio",'Esc Precios'!P137,'Particip. Energético'!P137)</f>
        <v>0</v>
      </c>
      <c r="Q64" s="52">
        <f>IF('[1]Panel de Control'!$C$56="Precio",'Esc Precios'!Q137,'Particip. Energético'!Q137)</f>
        <v>0</v>
      </c>
      <c r="R64" s="52">
        <f>IF('[1]Panel de Control'!$C$56="Precio",'Esc Precios'!R137,'Particip. Energético'!R137)</f>
        <v>0</v>
      </c>
      <c r="S64" s="52">
        <f>IF('[1]Panel de Control'!$C$56="Precio",'Esc Precios'!S137,'Particip. Energético'!S137)</f>
        <v>0</v>
      </c>
      <c r="T64" s="52">
        <f>IF('[1]Panel de Control'!$C$56="Precio",'Esc Precios'!T137,'Particip. Energético'!T137)</f>
        <v>0</v>
      </c>
      <c r="U64" s="52">
        <f>IF('[1]Panel de Control'!$C$56="Precio",'Esc Precios'!U137,'Particip. Energético'!U137)</f>
        <v>0</v>
      </c>
      <c r="V64" s="52">
        <f>IF('[1]Panel de Control'!$C$56="Precio",'Esc Precios'!V137,'Particip. Energético'!V137)</f>
        <v>0</v>
      </c>
      <c r="W64" s="52">
        <f>IF('[1]Panel de Control'!$C$56="Precio",'Esc Precios'!W137,'Particip. Energético'!W137)</f>
        <v>0</v>
      </c>
      <c r="X64" s="52">
        <f>IF('[1]Panel de Control'!$C$56="Precio",'Esc Precios'!X137,'Particip. Energético'!X137)</f>
        <v>0</v>
      </c>
      <c r="Y64" s="52">
        <f>IF('[1]Panel de Control'!$C$56="Precio",'Esc Precios'!Y137,'Particip. Energético'!Y137)</f>
        <v>0</v>
      </c>
      <c r="Z64" s="52">
        <f>IF('[1]Panel de Control'!$C$56="Precio",'Esc Precios'!Z137,'Particip. Energético'!Z137)</f>
        <v>0</v>
      </c>
      <c r="AA64" s="52">
        <f>IF('[1]Panel de Control'!$C$56="Precio",'Esc Precios'!AA137,'Particip. Energético'!AA137)</f>
        <v>0</v>
      </c>
      <c r="AB64" s="52">
        <f>IF('[1]Panel de Control'!$C$56="Precio",'Esc Precios'!AB137,'Particip. Energético'!AB137)</f>
        <v>0</v>
      </c>
      <c r="AC64" s="52">
        <f>IF('[1]Panel de Control'!$C$56="Precio",'Esc Precios'!AC137,'Particip. Energético'!AC137)</f>
        <v>0</v>
      </c>
      <c r="AD64" s="52">
        <f>IF('[1]Panel de Control'!$C$56="Precio",'Esc Precios'!AD137,'Particip. Energético'!AD137)</f>
        <v>0</v>
      </c>
      <c r="AE64" s="52">
        <f>IF('[1]Panel de Control'!$C$56="Precio",'Esc Precios'!AE137,'Particip. Energético'!AE137)</f>
        <v>0</v>
      </c>
      <c r="AF64" s="52">
        <f>IF('[1]Panel de Control'!$C$56="Precio",'Esc Precios'!AF137,'Particip. Energético'!AF137)</f>
        <v>0</v>
      </c>
      <c r="AG64" s="52">
        <f>IF('[1]Panel de Control'!$C$56="Precio",'Esc Precios'!AG137,'Particip. Energético'!AG137)</f>
        <v>0</v>
      </c>
      <c r="AH64" s="52">
        <f>IF('[1]Panel de Control'!$C$56="Precio",'Esc Precios'!AH137,'Particip. Energético'!AH137)</f>
        <v>0</v>
      </c>
      <c r="AI64" s="52">
        <f>IF('[1]Panel de Control'!$C$56="Precio",'Esc Precios'!AI137,'Particip. Energético'!AI137)</f>
        <v>0</v>
      </c>
      <c r="AJ64" s="52">
        <f>IF('[1]Panel de Control'!$C$56="Precio",'Esc Precios'!AJ137,'Particip. Energético'!AJ137)</f>
        <v>0</v>
      </c>
      <c r="AK64" s="52">
        <f>IF('[1]Panel de Control'!$C$56="Precio",'Esc Precios'!AK137,'Particip. Energético'!AK137)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Precios'!E138,'Particip. Energético'!E138)</f>
        <v>0</v>
      </c>
      <c r="F65" s="52">
        <f>IF('[1]Panel de Control'!$C$56="Precio",'Esc Precios'!F138,'Particip. Energético'!F138)</f>
        <v>0</v>
      </c>
      <c r="G65" s="52">
        <f>IF('[1]Panel de Control'!$C$56="Precio",'Esc Precios'!G138,'Particip. Energético'!G138)</f>
        <v>0</v>
      </c>
      <c r="H65" s="52">
        <f>IF('[1]Panel de Control'!$C$56="Precio",'Esc Precios'!H138,'Particip. Energético'!H138)</f>
        <v>0</v>
      </c>
      <c r="I65" s="52">
        <f>IF('[1]Panel de Control'!$C$56="Precio",'Esc Precios'!I138,'Particip. Energético'!I138)</f>
        <v>0</v>
      </c>
      <c r="J65" s="52">
        <f>IF('[1]Panel de Control'!$C$56="Precio",'Esc Precios'!J138,'Particip. Energético'!J138)</f>
        <v>9.9999999999999903E-8</v>
      </c>
      <c r="K65" s="52">
        <f>IF('[1]Panel de Control'!$C$56="Precio",'Esc Precios'!K138,'Particip. Energético'!K138)</f>
        <v>6.6241783912806007E-7</v>
      </c>
      <c r="L65" s="52">
        <f>IF('[1]Panel de Control'!$C$56="Precio",'Esc Precios'!L138,'Particip. Energético'!L138)</f>
        <v>4.3879600562251737E-6</v>
      </c>
      <c r="M65" s="52">
        <f>IF('[1]Panel de Control'!$C$56="Precio",'Esc Precios'!M138,'Particip. Energético'!M138)</f>
        <v>2.9065929224896882E-5</v>
      </c>
      <c r="N65" s="52">
        <f>IF('[1]Panel de Control'!$C$56="Precio",'Esc Precios'!N138,'Particip. Energético'!N138)</f>
        <v>1.9250653913663269E-4</v>
      </c>
      <c r="O65" s="52">
        <f>IF('[1]Panel de Control'!$C$56="Precio",'Esc Precios'!O138,'Particip. Energético'!O138)</f>
        <v>1.2738192202547179E-3</v>
      </c>
      <c r="P65" s="52">
        <f>IF('[1]Panel de Control'!$C$56="Precio",'Esc Precios'!P138,'Particip. Energético'!P138)</f>
        <v>8.377988983290667E-3</v>
      </c>
      <c r="Q65" s="52">
        <f>IF('[1]Panel de Control'!$C$56="Precio",'Esc Precios'!Q138,'Particip. Energético'!Q138)</f>
        <v>5.2999999999999964E-2</v>
      </c>
      <c r="R65" s="52">
        <f>IF('[1]Panel de Control'!$C$56="Precio",'Esc Precios'!R138,'Particip. Energético'!R138)</f>
        <v>5.5542399509892405E-2</v>
      </c>
      <c r="S65" s="52">
        <f>IF('[1]Panel de Control'!$C$56="Precio",'Esc Precios'!S138,'Particip. Energético'!S138)</f>
        <v>5.8199262290142391E-2</v>
      </c>
      <c r="T65" s="52">
        <f>IF('[1]Panel de Control'!$C$56="Precio",'Esc Precios'!T138,'Particip. Energético'!T138)</f>
        <v>6.0975010639593E-2</v>
      </c>
      <c r="U65" s="52">
        <f>IF('[1]Panel de Control'!$C$56="Precio",'Esc Precios'!U138,'Particip. Energético'!U138)</f>
        <v>6.3874166578128153E-2</v>
      </c>
      <c r="V65" s="52">
        <f>IF('[1]Panel de Control'!$C$56="Precio",'Esc Precios'!V138,'Particip. Energético'!V138)</f>
        <v>6.6901346747900228E-2</v>
      </c>
      <c r="W65" s="52">
        <f>IF('[1]Panel de Control'!$C$56="Precio",'Esc Precios'!W138,'Particip. Energético'!W138)</f>
        <v>7.0061256381072912E-2</v>
      </c>
      <c r="X65" s="52">
        <f>IF('[1]Panel de Control'!$C$56="Precio",'Esc Precios'!X138,'Particip. Energético'!X138)</f>
        <v>7.3358682264357031E-2</v>
      </c>
      <c r="Y65" s="52">
        <f>IF('[1]Panel de Control'!$C$56="Precio",'Esc Precios'!Y138,'Particip. Energético'!Y138)</f>
        <v>7.6798484629974587E-2</v>
      </c>
      <c r="Z65" s="52">
        <f>IF('[1]Panel de Control'!$C$56="Precio",'Esc Precios'!Z138,'Particip. Energético'!Z138)</f>
        <v>8.0385587902734687E-2</v>
      </c>
      <c r="AA65" s="52">
        <f>IF('[1]Panel de Control'!$C$56="Precio",'Esc Precios'!AA138,'Particip. Energético'!AA138)</f>
        <v>8.4124970233759394E-2</v>
      </c>
      <c r="AB65" s="52">
        <f>IF('[1]Panel de Control'!$C$56="Precio",'Esc Precios'!AB138,'Particip. Energético'!AB138)</f>
        <v>8.8021651753181038E-2</v>
      </c>
      <c r="AC65" s="52">
        <f>IF('[1]Panel de Control'!$C$56="Precio",'Esc Precios'!AC138,'Particip. Energético'!AC138)</f>
        <v>9.2080681476971751E-2</v>
      </c>
      <c r="AD65" s="52">
        <f>IF('[1]Panel de Control'!$C$56="Precio",'Esc Precios'!AD138,'Particip. Energético'!AD138)</f>
        <v>9.6307122807095483E-2</v>
      </c>
      <c r="AE65" s="52">
        <f>IF('[1]Panel de Control'!$C$56="Precio",'Esc Precios'!AE138,'Particip. Energético'!AE138)</f>
        <v>0.10070603756952731</v>
      </c>
      <c r="AF65" s="52">
        <f>IF('[1]Panel de Control'!$C$56="Precio",'Esc Precios'!AF138,'Particip. Energético'!AF138)</f>
        <v>0.1052824685414991</v>
      </c>
      <c r="AG65" s="52">
        <f>IF('[1]Panel de Control'!$C$56="Precio",'Esc Precios'!AG138,'Particip. Energético'!AG138)</f>
        <v>0.11004142042773479</v>
      </c>
      <c r="AH65" s="52">
        <f>IF('[1]Panel de Control'!$C$56="Precio",'Esc Precios'!AH138,'Particip. Energético'!AH138)</f>
        <v>0.11498783925556323</v>
      </c>
      <c r="AI65" s="52">
        <f>IF('[1]Panel de Control'!$C$56="Precio",'Esc Precios'!AI138,'Particip. Energético'!AI138)</f>
        <v>0.12012659017074631</v>
      </c>
      <c r="AJ65" s="52">
        <f>IF('[1]Panel de Control'!$C$56="Precio",'Esc Precios'!AJ138,'Particip. Energético'!AJ138)</f>
        <v>0.1254624336297416</v>
      </c>
      <c r="AK65" s="52">
        <f>IF('[1]Panel de Control'!$C$56="Precio",'Esc Precios'!AK138,'Particip. Energético'!AK138)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Precios'!E139,'Particip. Energético'!E139)</f>
        <v>0</v>
      </c>
      <c r="F66" s="52">
        <f>IF('[1]Panel de Control'!$C$56="Precio",'Esc Precios'!F139,'Particip. Energético'!F139)</f>
        <v>0</v>
      </c>
      <c r="G66" s="52">
        <f>IF('[1]Panel de Control'!$C$56="Precio",'Esc Precios'!G139,'Particip. Energético'!G139)</f>
        <v>0</v>
      </c>
      <c r="H66" s="52">
        <f>IF('[1]Panel de Control'!$C$56="Precio",'Esc Precios'!H139,'Particip. Energético'!H139)</f>
        <v>0</v>
      </c>
      <c r="I66" s="52">
        <f>IF('[1]Panel de Control'!$C$56="Precio",'Esc Precios'!I139,'Particip. Energético'!I139)</f>
        <v>0</v>
      </c>
      <c r="J66" s="52">
        <f>IF('[1]Panel de Control'!$C$56="Precio",'Esc Precios'!J139,'Particip. Energético'!J139)</f>
        <v>0</v>
      </c>
      <c r="K66" s="52">
        <f>IF('[1]Panel de Control'!$C$56="Precio",'Esc Precios'!K139,'Particip. Energético'!K139)</f>
        <v>0</v>
      </c>
      <c r="L66" s="52">
        <f>IF('[1]Panel de Control'!$C$56="Precio",'Esc Precios'!L139,'Particip. Energético'!L139)</f>
        <v>0</v>
      </c>
      <c r="M66" s="52">
        <f>IF('[1]Panel de Control'!$C$56="Precio",'Esc Precios'!M139,'Particip. Energético'!M139)</f>
        <v>0</v>
      </c>
      <c r="N66" s="52">
        <f>IF('[1]Panel de Control'!$C$56="Precio",'Esc Precios'!N139,'Particip. Energético'!N139)</f>
        <v>0</v>
      </c>
      <c r="O66" s="52">
        <f>IF('[1]Panel de Control'!$C$56="Precio",'Esc Precios'!O139,'Particip. Energético'!O139)</f>
        <v>0</v>
      </c>
      <c r="P66" s="52">
        <f>IF('[1]Panel de Control'!$C$56="Precio",'Esc Precios'!P139,'Particip. Energético'!P139)</f>
        <v>9.9999999999999903E-8</v>
      </c>
      <c r="Q66" s="52">
        <f>IF('[1]Panel de Control'!$C$56="Precio",'Esc Precios'!Q139,'Particip. Energético'!Q139)</f>
        <v>2.0000000000000004E-2</v>
      </c>
      <c r="R66" s="52">
        <f>IF('[1]Panel de Control'!$C$56="Precio",'Esc Precios'!R139,'Particip. Energético'!R139)</f>
        <v>2.1657319666885624E-2</v>
      </c>
      <c r="S66" s="52">
        <f>IF('[1]Panel de Control'!$C$56="Precio",'Esc Precios'!S139,'Particip. Energético'!S139)</f>
        <v>2.3448688700945873E-2</v>
      </c>
      <c r="T66" s="52">
        <f>IF('[1]Panel de Control'!$C$56="Precio",'Esc Precios'!T139,'Particip. Energético'!T139)</f>
        <v>2.5384384977203911E-2</v>
      </c>
      <c r="U66" s="52">
        <f>IF('[1]Panel de Control'!$C$56="Precio",'Esc Precios'!U139,'Particip. Energético'!U139)</f>
        <v>2.7475377786880185E-2</v>
      </c>
      <c r="V66" s="52">
        <f>IF('[1]Panel de Control'!$C$56="Precio",'Esc Precios'!V139,'Particip. Energético'!V139)</f>
        <v>2.9733357634829229E-2</v>
      </c>
      <c r="W66" s="52">
        <f>IF('[1]Panel de Control'!$C$56="Precio",'Esc Precios'!W139,'Particip. Energético'!W139)</f>
        <v>3.2170764218298405E-2</v>
      </c>
      <c r="X66" s="52">
        <f>IF('[1]Panel de Control'!$C$56="Precio",'Esc Precios'!X139,'Particip. Energético'!X139)</f>
        <v>3.4800811850193569E-2</v>
      </c>
      <c r="Y66" s="52">
        <f>IF('[1]Panel de Control'!$C$56="Precio",'Esc Precios'!Y139,'Particip. Energético'!Y139)</f>
        <v>3.7637511468653219E-2</v>
      </c>
      <c r="Z66" s="52">
        <f>IF('[1]Panel de Control'!$C$56="Precio",'Esc Precios'!Z139,'Particip. Energético'!Z139)</f>
        <v>4.0695688242412591E-2</v>
      </c>
      <c r="AA66" s="52">
        <f>IF('[1]Panel de Control'!$C$56="Precio",'Esc Precios'!AA139,'Particip. Energético'!AA139)</f>
        <v>4.3990993639052942E-2</v>
      </c>
      <c r="AB66" s="52">
        <f>IF('[1]Panel de Control'!$C$56="Precio",'Esc Precios'!AB139,'Particip. Energético'!AB139)</f>
        <v>4.7539910672315035E-2</v>
      </c>
      <c r="AC66" s="52">
        <f>IF('[1]Panel de Control'!$C$56="Precio",'Esc Precios'!AC139,'Particip. Energético'!AC139)</f>
        <v>5.1359750887593647E-2</v>
      </c>
      <c r="AD66" s="52">
        <f>IF('[1]Panel de Control'!$C$56="Precio",'Esc Precios'!AD139,'Particip. Energético'!AD139)</f>
        <v>5.5468641484930165E-2</v>
      </c>
      <c r="AE66" s="52">
        <f>IF('[1]Panel de Control'!$C$56="Precio",'Esc Precios'!AE139,'Particip. Energético'!AE139)</f>
        <v>5.9885500820928313E-2</v>
      </c>
      <c r="AF66" s="52">
        <f>IF('[1]Panel de Control'!$C$56="Precio",'Esc Precios'!AF139,'Particip. Energético'!AF139)</f>
        <v>6.4630000381117075E-2</v>
      </c>
      <c r="AG66" s="52">
        <f>IF('[1]Panel de Control'!$C$56="Precio",'Esc Precios'!AG139,'Particip. Energético'!AG139)</f>
        <v>6.9722511180103794E-2</v>
      </c>
      <c r="AH66" s="52">
        <f>IF('[1]Panel de Control'!$C$56="Precio",'Esc Precios'!AH139,'Particip. Energético'!AH139)</f>
        <v>7.5184032437948384E-2</v>
      </c>
      <c r="AI66" s="52">
        <f>IF('[1]Panel de Control'!$C$56="Precio",'Esc Precios'!AI139,'Particip. Energético'!AI139)</f>
        <v>8.1036100309042083E-2</v>
      </c>
      <c r="AJ66" s="52">
        <f>IF('[1]Panel de Control'!$C$56="Precio",'Esc Precios'!AJ139,'Particip. Energético'!AJ139)</f>
        <v>8.7300674417890398E-2</v>
      </c>
      <c r="AK66" s="52">
        <f>IF('[1]Panel de Control'!$C$56="Precio",'Esc Precios'!AK139,'Particip. Energético'!AK139)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613" priority="64" operator="equal">
      <formula>0</formula>
    </cfRule>
  </conditionalFormatting>
  <conditionalFormatting sqref="D5:AK5">
    <cfRule type="cellIs" dxfId="612" priority="63" operator="equal">
      <formula>0</formula>
    </cfRule>
  </conditionalFormatting>
  <conditionalFormatting sqref="D8:AK8">
    <cfRule type="cellIs" dxfId="611" priority="62" operator="equal">
      <formula>0</formula>
    </cfRule>
  </conditionalFormatting>
  <conditionalFormatting sqref="D11:AK11">
    <cfRule type="cellIs" dxfId="610" priority="61" operator="equal">
      <formula>0</formula>
    </cfRule>
  </conditionalFormatting>
  <conditionalFormatting sqref="D14:AK14">
    <cfRule type="cellIs" dxfId="609" priority="60" operator="equal">
      <formula>0</formula>
    </cfRule>
  </conditionalFormatting>
  <conditionalFormatting sqref="D15:AK24">
    <cfRule type="cellIs" dxfId="608" priority="59" operator="equal">
      <formula>0</formula>
    </cfRule>
  </conditionalFormatting>
  <conditionalFormatting sqref="D41:AK43">
    <cfRule type="cellIs" dxfId="607" priority="34" operator="equal">
      <formula>0</formula>
    </cfRule>
  </conditionalFormatting>
  <conditionalFormatting sqref="D48 E49:AK53 F48:AK48">
    <cfRule type="cellIs" dxfId="606" priority="33" operator="equal">
      <formula>0</formula>
    </cfRule>
  </conditionalFormatting>
  <conditionalFormatting sqref="D49:AK53">
    <cfRule type="cellIs" dxfId="605" priority="32" operator="equal">
      <formula>0</formula>
    </cfRule>
  </conditionalFormatting>
  <conditionalFormatting sqref="D56 F56:AK56">
    <cfRule type="cellIs" dxfId="604" priority="31" operator="equal">
      <formula>0</formula>
    </cfRule>
  </conditionalFormatting>
  <conditionalFormatting sqref="D57:AK66">
    <cfRule type="cellIs" dxfId="603" priority="30" operator="equal">
      <formula>0</formula>
    </cfRule>
  </conditionalFormatting>
  <conditionalFormatting sqref="D69:AK69">
    <cfRule type="cellIs" dxfId="602" priority="29" operator="equal">
      <formula>0</formula>
    </cfRule>
  </conditionalFormatting>
  <conditionalFormatting sqref="D73:AK75">
    <cfRule type="cellIs" dxfId="601" priority="28" operator="equal">
      <formula>0</formula>
    </cfRule>
  </conditionalFormatting>
  <conditionalFormatting sqref="D81:AK85 D80 F80:AK80">
    <cfRule type="cellIs" dxfId="600" priority="27" operator="equal">
      <formula>0</formula>
    </cfRule>
  </conditionalFormatting>
  <conditionalFormatting sqref="E88:AK88">
    <cfRule type="cellIs" dxfId="599" priority="26" operator="equal">
      <formula>0</formula>
    </cfRule>
  </conditionalFormatting>
  <conditionalFormatting sqref="D89:AK98">
    <cfRule type="cellIs" dxfId="598" priority="25" operator="equal">
      <formula>0</formula>
    </cfRule>
  </conditionalFormatting>
  <conditionalFormatting sqref="D101:AK101">
    <cfRule type="cellIs" dxfId="597" priority="24" operator="equal">
      <formula>0</formula>
    </cfRule>
  </conditionalFormatting>
  <conditionalFormatting sqref="D105:AK105">
    <cfRule type="cellIs" dxfId="596" priority="23" operator="equal">
      <formula>0</formula>
    </cfRule>
  </conditionalFormatting>
  <conditionalFormatting sqref="D106:AK110">
    <cfRule type="cellIs" dxfId="595" priority="22" operator="equal">
      <formula>0</formula>
    </cfRule>
  </conditionalFormatting>
  <conditionalFormatting sqref="D113:AK113">
    <cfRule type="cellIs" dxfId="594" priority="21" operator="equal">
      <formula>0</formula>
    </cfRule>
  </conditionalFormatting>
  <conditionalFormatting sqref="D114:AK122">
    <cfRule type="cellIs" dxfId="593" priority="20" operator="equal">
      <formula>0</formula>
    </cfRule>
  </conditionalFormatting>
  <conditionalFormatting sqref="D123:AK123">
    <cfRule type="cellIs" dxfId="592" priority="19" operator="equal">
      <formula>0</formula>
    </cfRule>
  </conditionalFormatting>
  <conditionalFormatting sqref="D126:AK126">
    <cfRule type="cellIs" dxfId="591" priority="18" operator="equal">
      <formula>0</formula>
    </cfRule>
  </conditionalFormatting>
  <conditionalFormatting sqref="D178:AK190">
    <cfRule type="cellIs" dxfId="590" priority="11" operator="equal">
      <formula>0</formula>
    </cfRule>
  </conditionalFormatting>
  <conditionalFormatting sqref="D129:AK135">
    <cfRule type="cellIs" dxfId="589" priority="17" operator="equal">
      <formula>0</formula>
    </cfRule>
  </conditionalFormatting>
  <conditionalFormatting sqref="D137:AK148">
    <cfRule type="cellIs" dxfId="588" priority="16" operator="equal">
      <formula>0</formula>
    </cfRule>
  </conditionalFormatting>
  <conditionalFormatting sqref="D150:AK151">
    <cfRule type="cellIs" dxfId="587" priority="15" operator="equal">
      <formula>0</formula>
    </cfRule>
  </conditionalFormatting>
  <conditionalFormatting sqref="D154:AK160">
    <cfRule type="cellIs" dxfId="586" priority="14" operator="equal">
      <formula>0</formula>
    </cfRule>
  </conditionalFormatting>
  <conditionalFormatting sqref="D162:AK173">
    <cfRule type="cellIs" dxfId="585" priority="13" operator="equal">
      <formula>0</formula>
    </cfRule>
  </conditionalFormatting>
  <conditionalFormatting sqref="D175:AK176">
    <cfRule type="cellIs" dxfId="584" priority="12" operator="equal">
      <formula>0</formula>
    </cfRule>
  </conditionalFormatting>
  <conditionalFormatting sqref="E57:AK66 F56:AK56">
    <cfRule type="cellIs" dxfId="583" priority="10" operator="equal">
      <formula>0</formula>
    </cfRule>
  </conditionalFormatting>
  <conditionalFormatting sqref="E57:AK66 F56:AK56">
    <cfRule type="cellIs" dxfId="582" priority="9" operator="equal">
      <formula>0</formula>
    </cfRule>
  </conditionalFormatting>
  <conditionalFormatting sqref="E80:AK85">
    <cfRule type="cellIs" dxfId="581" priority="8" operator="equal">
      <formula>0</formula>
    </cfRule>
  </conditionalFormatting>
  <conditionalFormatting sqref="D88">
    <cfRule type="cellIs" dxfId="580" priority="7" operator="equal">
      <formula>0</formula>
    </cfRule>
  </conditionalFormatting>
  <conditionalFormatting sqref="E57:AK66 F56:AK56">
    <cfRule type="cellIs" dxfId="579" priority="5" operator="equal">
      <formula>0</formula>
    </cfRule>
  </conditionalFormatting>
  <conditionalFormatting sqref="D222:D224">
    <cfRule type="cellIs" dxfId="578" priority="4" operator="equal">
      <formula>0</formula>
    </cfRule>
  </conditionalFormatting>
  <conditionalFormatting sqref="D226:D249">
    <cfRule type="cellIs" dxfId="577" priority="3" operator="equal">
      <formula>0</formula>
    </cfRule>
  </conditionalFormatting>
  <conditionalFormatting sqref="E48:AK53">
    <cfRule type="cellIs" dxfId="576" priority="2" operator="equal">
      <formula>0</formula>
    </cfRule>
  </conditionalFormatting>
  <conditionalFormatting sqref="E56:AK66">
    <cfRule type="cellIs" dxfId="57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00B050"/>
  </sheetPr>
  <dimension ref="A1:AK249"/>
  <sheetViews>
    <sheetView zoomScale="90" zoomScaleNormal="90" zoomScalePageLayoutView="90" workbookViewId="0">
      <pane xSplit="3" ySplit="1" topLeftCell="D29" activePane="bottomRight" state="frozen"/>
      <selection pane="topRight" activeCell="D1" sqref="D1"/>
      <selection pane="bottomLeft" activeCell="A2" sqref="A2"/>
      <selection pane="bottomRight" activeCell="K34" sqref="K3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Específicos'!D21</f>
        <v>0</v>
      </c>
      <c r="E5" s="34">
        <f>'Datos Específicos'!E12*'Datos Específicos'!E21</f>
        <v>0</v>
      </c>
      <c r="F5" s="34">
        <f>'Datos Específicos'!F12*'Datos Específicos'!F21</f>
        <v>0</v>
      </c>
      <c r="G5" s="34">
        <f>'Datos Específicos'!G12*'Datos Específicos'!G21</f>
        <v>0</v>
      </c>
      <c r="H5" s="34">
        <f>'Datos Específicos'!H12*'Datos Específicos'!H21</f>
        <v>0</v>
      </c>
      <c r="I5" s="34">
        <f>'Datos Específicos'!I12*'Datos Específicos'!I21</f>
        <v>0</v>
      </c>
      <c r="J5" s="34">
        <f>'Datos Específicos'!J12*'Datos Específicos'!J21</f>
        <v>0</v>
      </c>
      <c r="K5" s="34">
        <f>'Datos Específicos'!K12*'Datos Específicos'!K21</f>
        <v>0</v>
      </c>
      <c r="L5" s="34">
        <f>'Datos Específicos'!L12*'Datos Específicos'!L21</f>
        <v>0</v>
      </c>
      <c r="M5" s="34">
        <f>'Datos Específicos'!M12*'Datos Específicos'!M21</f>
        <v>0</v>
      </c>
      <c r="N5" s="34">
        <f>'Datos Específicos'!N12*'Datos Específicos'!N21</f>
        <v>0</v>
      </c>
      <c r="O5" s="34">
        <f>'Datos Específicos'!O12*'Datos Específicos'!O21</f>
        <v>0</v>
      </c>
      <c r="P5" s="34">
        <f>'Datos Específicos'!P12*'Datos Específicos'!P21</f>
        <v>0</v>
      </c>
      <c r="Q5" s="34">
        <f>'Datos Específicos'!Q12*'Datos Específicos'!Q21</f>
        <v>0</v>
      </c>
      <c r="R5" s="34">
        <f>'Datos Específicos'!R12*'Datos Específicos'!R21</f>
        <v>0</v>
      </c>
      <c r="S5" s="34">
        <f>'Datos Específicos'!S12*'Datos Específicos'!S21</f>
        <v>0</v>
      </c>
      <c r="T5" s="34">
        <f>'Datos Específicos'!T12*'Datos Específicos'!T21</f>
        <v>0</v>
      </c>
      <c r="U5" s="34">
        <f>'Datos Específicos'!U12*'Datos Específicos'!U21</f>
        <v>0</v>
      </c>
      <c r="V5" s="34">
        <f>'Datos Específicos'!V12*'Datos Específicos'!V21</f>
        <v>0</v>
      </c>
      <c r="W5" s="34">
        <f>'Datos Específicos'!W12*'Datos Específicos'!W21</f>
        <v>0</v>
      </c>
      <c r="X5" s="34">
        <f>'Datos Específicos'!X12*'Datos Específicos'!X21</f>
        <v>0</v>
      </c>
      <c r="Y5" s="34">
        <f>'Datos Específicos'!Y12*'Datos Específicos'!Y21</f>
        <v>0</v>
      </c>
      <c r="Z5" s="34">
        <f>'Datos Específicos'!Z12*'Datos Específicos'!Z21</f>
        <v>0</v>
      </c>
      <c r="AA5" s="34">
        <f>'Datos Específicos'!AA12*'Datos Específicos'!AA21</f>
        <v>0</v>
      </c>
      <c r="AB5" s="34">
        <f>'Datos Específicos'!AB12*'Datos Específicos'!AB21</f>
        <v>0</v>
      </c>
      <c r="AC5" s="34">
        <f>'Datos Específicos'!AC12*'Datos Específicos'!AC21</f>
        <v>0</v>
      </c>
      <c r="AD5" s="34">
        <f>'Datos Específicos'!AD12*'Datos Específicos'!AD21</f>
        <v>0</v>
      </c>
      <c r="AE5" s="34">
        <f>'Datos Específicos'!AE12*'Datos Específicos'!AE21</f>
        <v>0</v>
      </c>
      <c r="AF5" s="34">
        <f>'Datos Específicos'!AF12*'Datos Específicos'!AF21</f>
        <v>0</v>
      </c>
      <c r="AG5" s="34">
        <f>'Datos Específicos'!AG12*'Datos Específicos'!AG21</f>
        <v>0</v>
      </c>
      <c r="AH5" s="34">
        <f>'Datos Específicos'!AH12*'Datos Específicos'!AH21</f>
        <v>0</v>
      </c>
      <c r="AI5" s="34">
        <f>'Datos Específicos'!AI12*'Datos Específicos'!AI21</f>
        <v>0</v>
      </c>
      <c r="AJ5" s="34">
        <f>'Datos Específicos'!AJ12*'Datos Específicos'!AJ21</f>
        <v>0</v>
      </c>
      <c r="AK5" s="34">
        <f>'Datos Específicos'!AK12*'Datos Específicos'!AK21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Generales'!D11</f>
        <v>0</v>
      </c>
      <c r="E8" s="36">
        <f>'Datos Generales'!E11</f>
        <v>0</v>
      </c>
      <c r="F8" s="36">
        <f>'Datos Generales'!F11</f>
        <v>0</v>
      </c>
      <c r="G8" s="36">
        <f>'Datos Generales'!G11</f>
        <v>0</v>
      </c>
      <c r="H8" s="36">
        <f>'Datos Generales'!H11</f>
        <v>0</v>
      </c>
      <c r="I8" s="36">
        <f>'Datos Generales'!I11</f>
        <v>0</v>
      </c>
      <c r="J8" s="36">
        <f>'Datos Generales'!J11</f>
        <v>0</v>
      </c>
      <c r="K8" s="36">
        <f>'Datos Generales'!K11</f>
        <v>0</v>
      </c>
      <c r="L8" s="36">
        <f>'Datos Generales'!L11</f>
        <v>0</v>
      </c>
      <c r="M8" s="36">
        <f>'Datos Generales'!M11</f>
        <v>0</v>
      </c>
      <c r="N8" s="36">
        <f>'Datos Generales'!N11</f>
        <v>0</v>
      </c>
      <c r="O8" s="36">
        <f>'Datos Generales'!O11</f>
        <v>0</v>
      </c>
      <c r="P8" s="36">
        <f>'Datos Generales'!P11</f>
        <v>0</v>
      </c>
      <c r="Q8" s="36">
        <f>'Datos Generales'!Q11</f>
        <v>0</v>
      </c>
      <c r="R8" s="36">
        <f>'Datos Generales'!R11</f>
        <v>0</v>
      </c>
      <c r="S8" s="36">
        <f>'Datos Generales'!S11</f>
        <v>0</v>
      </c>
      <c r="T8" s="36">
        <f>'Datos Generales'!T11</f>
        <v>0</v>
      </c>
      <c r="U8" s="36">
        <f>'Datos Generales'!U11</f>
        <v>0</v>
      </c>
      <c r="V8" s="36">
        <f>'Datos Generales'!V11</f>
        <v>0</v>
      </c>
      <c r="W8" s="36">
        <f>'Datos Generales'!W11</f>
        <v>0</v>
      </c>
      <c r="X8" s="36">
        <f>'Datos Generales'!X11</f>
        <v>0</v>
      </c>
      <c r="Y8" s="36">
        <f>'Datos Generales'!Y11</f>
        <v>0</v>
      </c>
      <c r="Z8" s="36">
        <f>'Datos Generales'!Z11</f>
        <v>0</v>
      </c>
      <c r="AA8" s="36">
        <f>'Datos Generales'!AA11</f>
        <v>0</v>
      </c>
      <c r="AB8" s="36">
        <f>'Datos Generales'!AB11</f>
        <v>0</v>
      </c>
      <c r="AC8" s="36">
        <f>'Datos Generales'!AC11</f>
        <v>0</v>
      </c>
      <c r="AD8" s="36">
        <f>'Datos Generales'!AD11</f>
        <v>0</v>
      </c>
      <c r="AE8" s="36">
        <f>'Datos Generales'!AE11</f>
        <v>0</v>
      </c>
      <c r="AF8" s="36">
        <f>'Datos Generales'!AF11</f>
        <v>0</v>
      </c>
      <c r="AG8" s="36">
        <f>'Datos Generales'!AG11</f>
        <v>0</v>
      </c>
      <c r="AH8" s="36">
        <f>'Datos Generales'!AH11</f>
        <v>0</v>
      </c>
      <c r="AI8" s="36">
        <f>'Datos Generales'!AI11</f>
        <v>0</v>
      </c>
      <c r="AJ8" s="36">
        <f>'Datos Generales'!AJ11</f>
        <v>0</v>
      </c>
      <c r="AK8" s="36">
        <f>'Datos Generales'!AK11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Generales'!D114</f>
        <v>0</v>
      </c>
      <c r="E14" s="36">
        <f>'Datos Generales'!E114</f>
        <v>0</v>
      </c>
      <c r="F14" s="36">
        <f>'Datos Generales'!F114</f>
        <v>0</v>
      </c>
      <c r="G14" s="36">
        <f>'Datos Generales'!G114</f>
        <v>0</v>
      </c>
      <c r="H14" s="36">
        <f>'Datos Generales'!H114</f>
        <v>0</v>
      </c>
      <c r="I14" s="36">
        <f>'Datos Generales'!I114</f>
        <v>0</v>
      </c>
      <c r="J14" s="36">
        <f>'Datos Generales'!J114</f>
        <v>0</v>
      </c>
      <c r="K14" s="36">
        <f>'Datos Generales'!K114</f>
        <v>0</v>
      </c>
      <c r="L14" s="36">
        <f>'Datos Generales'!L114</f>
        <v>0</v>
      </c>
      <c r="M14" s="36">
        <f>'Datos Generales'!M114</f>
        <v>0</v>
      </c>
      <c r="N14" s="36">
        <f>'Datos Generales'!N114</f>
        <v>0</v>
      </c>
      <c r="O14" s="36">
        <f>'Datos Generales'!O114</f>
        <v>0</v>
      </c>
      <c r="P14" s="36">
        <f>'Datos Generales'!P114</f>
        <v>0</v>
      </c>
      <c r="Q14" s="36">
        <f>'Datos Generales'!Q114</f>
        <v>0</v>
      </c>
      <c r="R14" s="36">
        <f>'Datos Generales'!R114</f>
        <v>0</v>
      </c>
      <c r="S14" s="36">
        <f>'Datos Generales'!S114</f>
        <v>0</v>
      </c>
      <c r="T14" s="36">
        <f>'Datos Generales'!T114</f>
        <v>0</v>
      </c>
      <c r="U14" s="36">
        <f>'Datos Generales'!U114</f>
        <v>0</v>
      </c>
      <c r="V14" s="36">
        <f>'Datos Generales'!V114</f>
        <v>0</v>
      </c>
      <c r="W14" s="36">
        <f>'Datos Generales'!W114</f>
        <v>0</v>
      </c>
      <c r="X14" s="36">
        <f>'Datos Generales'!X114</f>
        <v>0</v>
      </c>
      <c r="Y14" s="36">
        <f>'Datos Generales'!Y114</f>
        <v>0</v>
      </c>
      <c r="Z14" s="36">
        <f>'Datos Generales'!Z114</f>
        <v>0</v>
      </c>
      <c r="AA14" s="36">
        <f>'Datos Generales'!AA114</f>
        <v>0</v>
      </c>
      <c r="AB14" s="36">
        <f>'Datos Generales'!AB114</f>
        <v>0</v>
      </c>
      <c r="AC14" s="36">
        <f>'Datos Generales'!AC114</f>
        <v>0</v>
      </c>
      <c r="AD14" s="36">
        <f>'Datos Generales'!AD114</f>
        <v>0</v>
      </c>
      <c r="AE14" s="36">
        <f>'Datos Generales'!AE114</f>
        <v>0</v>
      </c>
      <c r="AF14" s="36">
        <f>'Datos Generales'!AF114</f>
        <v>0</v>
      </c>
      <c r="AG14" s="36">
        <f>'Datos Generales'!AG114</f>
        <v>0</v>
      </c>
      <c r="AH14" s="36">
        <f>'Datos Generales'!AH114</f>
        <v>0</v>
      </c>
      <c r="AI14" s="36">
        <f>'Datos Generales'!AI114</f>
        <v>0</v>
      </c>
      <c r="AJ14" s="36">
        <f>'Datos Generales'!AJ114</f>
        <v>0</v>
      </c>
      <c r="AK14" s="36">
        <f>'Datos Generales'!AK114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Generales'!D115</f>
        <v>0</v>
      </c>
      <c r="E15" s="36">
        <f>'Datos Generales'!E115</f>
        <v>0</v>
      </c>
      <c r="F15" s="36">
        <f>'Datos Generales'!F115</f>
        <v>0</v>
      </c>
      <c r="G15" s="36">
        <f>'Datos Generales'!G115</f>
        <v>0</v>
      </c>
      <c r="H15" s="36">
        <f>'Datos Generales'!H115</f>
        <v>0</v>
      </c>
      <c r="I15" s="36">
        <f>'Datos Generales'!I115</f>
        <v>0</v>
      </c>
      <c r="J15" s="36">
        <f>'Datos Generales'!J115</f>
        <v>0</v>
      </c>
      <c r="K15" s="36">
        <f>'Datos Generales'!K115</f>
        <v>0</v>
      </c>
      <c r="L15" s="36">
        <f>'Datos Generales'!L115</f>
        <v>0</v>
      </c>
      <c r="M15" s="36">
        <f>'Datos Generales'!M115</f>
        <v>0</v>
      </c>
      <c r="N15" s="36">
        <f>'Datos Generales'!N115</f>
        <v>0</v>
      </c>
      <c r="O15" s="36">
        <f>'Datos Generales'!O115</f>
        <v>0</v>
      </c>
      <c r="P15" s="36">
        <f>'Datos Generales'!P115</f>
        <v>0</v>
      </c>
      <c r="Q15" s="36">
        <f>'Datos Generales'!Q115</f>
        <v>0</v>
      </c>
      <c r="R15" s="36">
        <f>'Datos Generales'!R115</f>
        <v>0</v>
      </c>
      <c r="S15" s="36">
        <f>'Datos Generales'!S115</f>
        <v>0</v>
      </c>
      <c r="T15" s="36">
        <f>'Datos Generales'!T115</f>
        <v>0</v>
      </c>
      <c r="U15" s="36">
        <f>'Datos Generales'!U115</f>
        <v>0</v>
      </c>
      <c r="V15" s="36">
        <f>'Datos Generales'!V115</f>
        <v>0</v>
      </c>
      <c r="W15" s="36">
        <f>'Datos Generales'!W115</f>
        <v>0</v>
      </c>
      <c r="X15" s="36">
        <f>'Datos Generales'!X115</f>
        <v>0</v>
      </c>
      <c r="Y15" s="36">
        <f>'Datos Generales'!Y115</f>
        <v>0</v>
      </c>
      <c r="Z15" s="36">
        <f>'Datos Generales'!Z115</f>
        <v>0</v>
      </c>
      <c r="AA15" s="36">
        <f>'Datos Generales'!AA115</f>
        <v>0</v>
      </c>
      <c r="AB15" s="36">
        <f>'Datos Generales'!AB115</f>
        <v>0</v>
      </c>
      <c r="AC15" s="36">
        <f>'Datos Generales'!AC115</f>
        <v>0</v>
      </c>
      <c r="AD15" s="36">
        <f>'Datos Generales'!AD115</f>
        <v>0</v>
      </c>
      <c r="AE15" s="36">
        <f>'Datos Generales'!AE115</f>
        <v>0</v>
      </c>
      <c r="AF15" s="36">
        <f>'Datos Generales'!AF115</f>
        <v>0</v>
      </c>
      <c r="AG15" s="36">
        <f>'Datos Generales'!AG115</f>
        <v>0</v>
      </c>
      <c r="AH15" s="36">
        <f>'Datos Generales'!AH115</f>
        <v>0</v>
      </c>
      <c r="AI15" s="36">
        <f>'Datos Generales'!AI115</f>
        <v>0</v>
      </c>
      <c r="AJ15" s="36">
        <f>'Datos Generales'!AJ115</f>
        <v>0</v>
      </c>
      <c r="AK15" s="36">
        <f>'Datos Generales'!AK115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Generales'!D116</f>
        <v>0</v>
      </c>
      <c r="E16" s="36">
        <f>'Datos Generales'!E116</f>
        <v>0</v>
      </c>
      <c r="F16" s="36">
        <f>'Datos Generales'!F116</f>
        <v>0</v>
      </c>
      <c r="G16" s="36">
        <f>'Datos Generales'!G116</f>
        <v>0</v>
      </c>
      <c r="H16" s="36">
        <f>'Datos Generales'!H116</f>
        <v>0</v>
      </c>
      <c r="I16" s="36">
        <f>'Datos Generales'!I116</f>
        <v>0</v>
      </c>
      <c r="J16" s="36">
        <f>'Datos Generales'!J116</f>
        <v>0</v>
      </c>
      <c r="K16" s="36">
        <f>'Datos Generales'!K116</f>
        <v>0</v>
      </c>
      <c r="L16" s="36">
        <f>'Datos Generales'!L116</f>
        <v>0</v>
      </c>
      <c r="M16" s="36">
        <f>'Datos Generales'!M116</f>
        <v>0</v>
      </c>
      <c r="N16" s="36">
        <f>'Datos Generales'!N116</f>
        <v>0</v>
      </c>
      <c r="O16" s="36">
        <f>'Datos Generales'!O116</f>
        <v>0</v>
      </c>
      <c r="P16" s="36">
        <f>'Datos Generales'!P116</f>
        <v>0</v>
      </c>
      <c r="Q16" s="36">
        <f>'Datos Generales'!Q116</f>
        <v>0</v>
      </c>
      <c r="R16" s="36">
        <f>'Datos Generales'!R116</f>
        <v>0</v>
      </c>
      <c r="S16" s="36">
        <f>'Datos Generales'!S116</f>
        <v>0</v>
      </c>
      <c r="T16" s="36">
        <f>'Datos Generales'!T116</f>
        <v>0</v>
      </c>
      <c r="U16" s="36">
        <f>'Datos Generales'!U116</f>
        <v>0</v>
      </c>
      <c r="V16" s="36">
        <f>'Datos Generales'!V116</f>
        <v>0</v>
      </c>
      <c r="W16" s="36">
        <f>'Datos Generales'!W116</f>
        <v>0</v>
      </c>
      <c r="X16" s="36">
        <f>'Datos Generales'!X116</f>
        <v>0</v>
      </c>
      <c r="Y16" s="36">
        <f>'Datos Generales'!Y116</f>
        <v>0</v>
      </c>
      <c r="Z16" s="36">
        <f>'Datos Generales'!Z116</f>
        <v>0</v>
      </c>
      <c r="AA16" s="36">
        <f>'Datos Generales'!AA116</f>
        <v>0</v>
      </c>
      <c r="AB16" s="36">
        <f>'Datos Generales'!AB116</f>
        <v>0</v>
      </c>
      <c r="AC16" s="36">
        <f>'Datos Generales'!AC116</f>
        <v>0</v>
      </c>
      <c r="AD16" s="36">
        <f>'Datos Generales'!AD116</f>
        <v>0</v>
      </c>
      <c r="AE16" s="36">
        <f>'Datos Generales'!AE116</f>
        <v>0</v>
      </c>
      <c r="AF16" s="36">
        <f>'Datos Generales'!AF116</f>
        <v>0</v>
      </c>
      <c r="AG16" s="36">
        <f>'Datos Generales'!AG116</f>
        <v>0</v>
      </c>
      <c r="AH16" s="36">
        <f>'Datos Generales'!AH116</f>
        <v>0</v>
      </c>
      <c r="AI16" s="36">
        <f>'Datos Generales'!AI116</f>
        <v>0</v>
      </c>
      <c r="AJ16" s="36">
        <f>'Datos Generales'!AJ116</f>
        <v>0</v>
      </c>
      <c r="AK16" s="36">
        <f>'Datos Generales'!AK116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Generales'!D117</f>
        <v>0</v>
      </c>
      <c r="E17" s="36">
        <f>'Datos Generales'!E117</f>
        <v>0</v>
      </c>
      <c r="F17" s="36">
        <f>'Datos Generales'!F117</f>
        <v>0</v>
      </c>
      <c r="G17" s="36">
        <f>'Datos Generales'!G117</f>
        <v>0</v>
      </c>
      <c r="H17" s="36">
        <f>'Datos Generales'!H117</f>
        <v>0</v>
      </c>
      <c r="I17" s="36">
        <f>'Datos Generales'!I117</f>
        <v>0</v>
      </c>
      <c r="J17" s="36">
        <f>'Datos Generales'!J117</f>
        <v>0</v>
      </c>
      <c r="K17" s="36">
        <f>'Datos Generales'!K117</f>
        <v>0</v>
      </c>
      <c r="L17" s="36">
        <f>'Datos Generales'!L117</f>
        <v>0</v>
      </c>
      <c r="M17" s="36">
        <f>'Datos Generales'!M117</f>
        <v>0</v>
      </c>
      <c r="N17" s="36">
        <f>'Datos Generales'!N117</f>
        <v>0</v>
      </c>
      <c r="O17" s="36">
        <f>'Datos Generales'!O117</f>
        <v>0</v>
      </c>
      <c r="P17" s="36">
        <f>'Datos Generales'!P117</f>
        <v>0</v>
      </c>
      <c r="Q17" s="36">
        <f>'Datos Generales'!Q117</f>
        <v>0</v>
      </c>
      <c r="R17" s="36">
        <f>'Datos Generales'!R117</f>
        <v>0</v>
      </c>
      <c r="S17" s="36">
        <f>'Datos Generales'!S117</f>
        <v>0</v>
      </c>
      <c r="T17" s="36">
        <f>'Datos Generales'!T117</f>
        <v>0</v>
      </c>
      <c r="U17" s="36">
        <f>'Datos Generales'!U117</f>
        <v>0</v>
      </c>
      <c r="V17" s="36">
        <f>'Datos Generales'!V117</f>
        <v>0</v>
      </c>
      <c r="W17" s="36">
        <f>'Datos Generales'!W117</f>
        <v>0</v>
      </c>
      <c r="X17" s="36">
        <f>'Datos Generales'!X117</f>
        <v>0</v>
      </c>
      <c r="Y17" s="36">
        <f>'Datos Generales'!Y117</f>
        <v>0</v>
      </c>
      <c r="Z17" s="36">
        <f>'Datos Generales'!Z117</f>
        <v>0</v>
      </c>
      <c r="AA17" s="36">
        <f>'Datos Generales'!AA117</f>
        <v>0</v>
      </c>
      <c r="AB17" s="36">
        <f>'Datos Generales'!AB117</f>
        <v>0</v>
      </c>
      <c r="AC17" s="36">
        <f>'Datos Generales'!AC117</f>
        <v>0</v>
      </c>
      <c r="AD17" s="36">
        <f>'Datos Generales'!AD117</f>
        <v>0</v>
      </c>
      <c r="AE17" s="36">
        <f>'Datos Generales'!AE117</f>
        <v>0</v>
      </c>
      <c r="AF17" s="36">
        <f>'Datos Generales'!AF117</f>
        <v>0</v>
      </c>
      <c r="AG17" s="36">
        <f>'Datos Generales'!AG117</f>
        <v>0</v>
      </c>
      <c r="AH17" s="36">
        <f>'Datos Generales'!AH117</f>
        <v>0</v>
      </c>
      <c r="AI17" s="36">
        <f>'Datos Generales'!AI117</f>
        <v>0</v>
      </c>
      <c r="AJ17" s="36">
        <f>'Datos Generales'!AJ117</f>
        <v>0</v>
      </c>
      <c r="AK17" s="36">
        <f>'Datos Generales'!AK117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Generales'!D118</f>
        <v>0</v>
      </c>
      <c r="E18" s="36">
        <f>'Datos Generales'!E118</f>
        <v>0</v>
      </c>
      <c r="F18" s="36">
        <f>'Datos Generales'!F118</f>
        <v>0</v>
      </c>
      <c r="G18" s="36">
        <f>'Datos Generales'!G118</f>
        <v>0</v>
      </c>
      <c r="H18" s="36">
        <f>'Datos Generales'!H118</f>
        <v>0</v>
      </c>
      <c r="I18" s="36">
        <f>'Datos Generales'!I118</f>
        <v>0</v>
      </c>
      <c r="J18" s="36">
        <f>'Datos Generales'!J118</f>
        <v>0</v>
      </c>
      <c r="K18" s="36">
        <f>'Datos Generales'!K118</f>
        <v>0</v>
      </c>
      <c r="L18" s="36">
        <f>'Datos Generales'!L118</f>
        <v>0</v>
      </c>
      <c r="M18" s="36">
        <f>'Datos Generales'!M118</f>
        <v>0</v>
      </c>
      <c r="N18" s="36">
        <f>'Datos Generales'!N118</f>
        <v>0</v>
      </c>
      <c r="O18" s="36">
        <f>'Datos Generales'!O118</f>
        <v>0</v>
      </c>
      <c r="P18" s="36">
        <f>'Datos Generales'!P118</f>
        <v>0</v>
      </c>
      <c r="Q18" s="36">
        <f>'Datos Generales'!Q118</f>
        <v>0</v>
      </c>
      <c r="R18" s="36">
        <f>'Datos Generales'!R118</f>
        <v>0</v>
      </c>
      <c r="S18" s="36">
        <f>'Datos Generales'!S118</f>
        <v>0</v>
      </c>
      <c r="T18" s="36">
        <f>'Datos Generales'!T118</f>
        <v>0</v>
      </c>
      <c r="U18" s="36">
        <f>'Datos Generales'!U118</f>
        <v>0</v>
      </c>
      <c r="V18" s="36">
        <f>'Datos Generales'!V118</f>
        <v>0</v>
      </c>
      <c r="W18" s="36">
        <f>'Datos Generales'!W118</f>
        <v>0</v>
      </c>
      <c r="X18" s="36">
        <f>'Datos Generales'!X118</f>
        <v>0</v>
      </c>
      <c r="Y18" s="36">
        <f>'Datos Generales'!Y118</f>
        <v>0</v>
      </c>
      <c r="Z18" s="36">
        <f>'Datos Generales'!Z118</f>
        <v>0</v>
      </c>
      <c r="AA18" s="36">
        <f>'Datos Generales'!AA118</f>
        <v>0</v>
      </c>
      <c r="AB18" s="36">
        <f>'Datos Generales'!AB118</f>
        <v>0</v>
      </c>
      <c r="AC18" s="36">
        <f>'Datos Generales'!AC118</f>
        <v>0</v>
      </c>
      <c r="AD18" s="36">
        <f>'Datos Generales'!AD118</f>
        <v>0</v>
      </c>
      <c r="AE18" s="36">
        <f>'Datos Generales'!AE118</f>
        <v>0</v>
      </c>
      <c r="AF18" s="36">
        <f>'Datos Generales'!AF118</f>
        <v>0</v>
      </c>
      <c r="AG18" s="36">
        <f>'Datos Generales'!AG118</f>
        <v>0</v>
      </c>
      <c r="AH18" s="36">
        <f>'Datos Generales'!AH118</f>
        <v>0</v>
      </c>
      <c r="AI18" s="36">
        <f>'Datos Generales'!AI118</f>
        <v>0</v>
      </c>
      <c r="AJ18" s="36">
        <f>'Datos Generales'!AJ118</f>
        <v>0</v>
      </c>
      <c r="AK18" s="36">
        <f>'Datos Generales'!AK118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Generales'!D119</f>
        <v>0</v>
      </c>
      <c r="E19" s="36">
        <f>'Datos Generales'!E119</f>
        <v>0</v>
      </c>
      <c r="F19" s="36">
        <f>'Datos Generales'!F119</f>
        <v>0</v>
      </c>
      <c r="G19" s="36">
        <f>'Datos Generales'!G119</f>
        <v>0</v>
      </c>
      <c r="H19" s="36">
        <f>'Datos Generales'!H119</f>
        <v>0</v>
      </c>
      <c r="I19" s="36">
        <f>'Datos Generales'!I119</f>
        <v>0</v>
      </c>
      <c r="J19" s="36">
        <f>'Datos Generales'!J119</f>
        <v>0</v>
      </c>
      <c r="K19" s="36">
        <f>'Datos Generales'!K119</f>
        <v>0</v>
      </c>
      <c r="L19" s="36">
        <f>'Datos Generales'!L119</f>
        <v>0</v>
      </c>
      <c r="M19" s="36">
        <f>'Datos Generales'!M119</f>
        <v>0</v>
      </c>
      <c r="N19" s="36">
        <f>'Datos Generales'!N119</f>
        <v>0</v>
      </c>
      <c r="O19" s="36">
        <f>'Datos Generales'!O119</f>
        <v>0</v>
      </c>
      <c r="P19" s="36">
        <f>'Datos Generales'!P119</f>
        <v>0</v>
      </c>
      <c r="Q19" s="36">
        <f>'Datos Generales'!Q119</f>
        <v>0</v>
      </c>
      <c r="R19" s="36">
        <f>'Datos Generales'!R119</f>
        <v>0</v>
      </c>
      <c r="S19" s="36">
        <f>'Datos Generales'!S119</f>
        <v>0</v>
      </c>
      <c r="T19" s="36">
        <f>'Datos Generales'!T119</f>
        <v>0</v>
      </c>
      <c r="U19" s="36">
        <f>'Datos Generales'!U119</f>
        <v>0</v>
      </c>
      <c r="V19" s="36">
        <f>'Datos Generales'!V119</f>
        <v>0</v>
      </c>
      <c r="W19" s="36">
        <f>'Datos Generales'!W119</f>
        <v>0</v>
      </c>
      <c r="X19" s="36">
        <f>'Datos Generales'!X119</f>
        <v>0</v>
      </c>
      <c r="Y19" s="36">
        <f>'Datos Generales'!Y119</f>
        <v>0</v>
      </c>
      <c r="Z19" s="36">
        <f>'Datos Generales'!Z119</f>
        <v>0</v>
      </c>
      <c r="AA19" s="36">
        <f>'Datos Generales'!AA119</f>
        <v>0</v>
      </c>
      <c r="AB19" s="36">
        <f>'Datos Generales'!AB119</f>
        <v>0</v>
      </c>
      <c r="AC19" s="36">
        <f>'Datos Generales'!AC119</f>
        <v>0</v>
      </c>
      <c r="AD19" s="36">
        <f>'Datos Generales'!AD119</f>
        <v>0</v>
      </c>
      <c r="AE19" s="36">
        <f>'Datos Generales'!AE119</f>
        <v>0</v>
      </c>
      <c r="AF19" s="36">
        <f>'Datos Generales'!AF119</f>
        <v>0</v>
      </c>
      <c r="AG19" s="36">
        <f>'Datos Generales'!AG119</f>
        <v>0</v>
      </c>
      <c r="AH19" s="36">
        <f>'Datos Generales'!AH119</f>
        <v>0</v>
      </c>
      <c r="AI19" s="36">
        <f>'Datos Generales'!AI119</f>
        <v>0</v>
      </c>
      <c r="AJ19" s="36">
        <f>'Datos Generales'!AJ119</f>
        <v>0</v>
      </c>
      <c r="AK19" s="36">
        <f>'Datos Generales'!AK119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Generales'!D120</f>
        <v>0</v>
      </c>
      <c r="E20" s="36">
        <f>'Datos Generales'!E120</f>
        <v>0</v>
      </c>
      <c r="F20" s="36">
        <f>'Datos Generales'!F120</f>
        <v>0</v>
      </c>
      <c r="G20" s="36">
        <f>'Datos Generales'!G120</f>
        <v>0</v>
      </c>
      <c r="H20" s="36">
        <f>'Datos Generales'!H120</f>
        <v>0</v>
      </c>
      <c r="I20" s="36">
        <f>'Datos Generales'!I120</f>
        <v>0</v>
      </c>
      <c r="J20" s="36">
        <f>'Datos Generales'!J120</f>
        <v>0</v>
      </c>
      <c r="K20" s="36">
        <f>'Datos Generales'!K120</f>
        <v>0</v>
      </c>
      <c r="L20" s="36">
        <f>'Datos Generales'!L120</f>
        <v>0</v>
      </c>
      <c r="M20" s="36">
        <f>'Datos Generales'!M120</f>
        <v>0</v>
      </c>
      <c r="N20" s="36">
        <f>'Datos Generales'!N120</f>
        <v>0</v>
      </c>
      <c r="O20" s="36">
        <f>'Datos Generales'!O120</f>
        <v>0</v>
      </c>
      <c r="P20" s="36">
        <f>'Datos Generales'!P120</f>
        <v>0</v>
      </c>
      <c r="Q20" s="36">
        <f>'Datos Generales'!Q120</f>
        <v>0</v>
      </c>
      <c r="R20" s="36">
        <f>'Datos Generales'!R120</f>
        <v>0</v>
      </c>
      <c r="S20" s="36">
        <f>'Datos Generales'!S120</f>
        <v>0</v>
      </c>
      <c r="T20" s="36">
        <f>'Datos Generales'!T120</f>
        <v>0</v>
      </c>
      <c r="U20" s="36">
        <f>'Datos Generales'!U120</f>
        <v>0</v>
      </c>
      <c r="V20" s="36">
        <f>'Datos Generales'!V120</f>
        <v>0</v>
      </c>
      <c r="W20" s="36">
        <f>'Datos Generales'!W120</f>
        <v>0</v>
      </c>
      <c r="X20" s="36">
        <f>'Datos Generales'!X120</f>
        <v>0</v>
      </c>
      <c r="Y20" s="36">
        <f>'Datos Generales'!Y120</f>
        <v>0</v>
      </c>
      <c r="Z20" s="36">
        <f>'Datos Generales'!Z120</f>
        <v>0</v>
      </c>
      <c r="AA20" s="36">
        <f>'Datos Generales'!AA120</f>
        <v>0</v>
      </c>
      <c r="AB20" s="36">
        <f>'Datos Generales'!AB120</f>
        <v>0</v>
      </c>
      <c r="AC20" s="36">
        <f>'Datos Generales'!AC120</f>
        <v>0</v>
      </c>
      <c r="AD20" s="36">
        <f>'Datos Generales'!AD120</f>
        <v>0</v>
      </c>
      <c r="AE20" s="36">
        <f>'Datos Generales'!AE120</f>
        <v>0</v>
      </c>
      <c r="AF20" s="36">
        <f>'Datos Generales'!AF120</f>
        <v>0</v>
      </c>
      <c r="AG20" s="36">
        <f>'Datos Generales'!AG120</f>
        <v>0</v>
      </c>
      <c r="AH20" s="36">
        <f>'Datos Generales'!AH120</f>
        <v>0</v>
      </c>
      <c r="AI20" s="36">
        <f>'Datos Generales'!AI120</f>
        <v>0</v>
      </c>
      <c r="AJ20" s="36">
        <f>'Datos Generales'!AJ120</f>
        <v>0</v>
      </c>
      <c r="AK20" s="36">
        <f>'Datos Generales'!AK120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Generales'!D121</f>
        <v>0</v>
      </c>
      <c r="E21" s="36">
        <f>'Datos Generales'!E121</f>
        <v>0</v>
      </c>
      <c r="F21" s="36">
        <f>'Datos Generales'!F121</f>
        <v>0</v>
      </c>
      <c r="G21" s="36">
        <f>'Datos Generales'!G121</f>
        <v>0</v>
      </c>
      <c r="H21" s="36">
        <f>'Datos Generales'!H121</f>
        <v>0</v>
      </c>
      <c r="I21" s="36">
        <f>'Datos Generales'!I121</f>
        <v>0</v>
      </c>
      <c r="J21" s="36">
        <f>'Datos Generales'!J121</f>
        <v>0</v>
      </c>
      <c r="K21" s="36">
        <f>'Datos Generales'!K121</f>
        <v>0</v>
      </c>
      <c r="L21" s="36">
        <f>'Datos Generales'!L121</f>
        <v>0</v>
      </c>
      <c r="M21" s="36">
        <f>'Datos Generales'!M121</f>
        <v>0</v>
      </c>
      <c r="N21" s="36">
        <f>'Datos Generales'!N121</f>
        <v>0</v>
      </c>
      <c r="O21" s="36">
        <f>'Datos Generales'!O121</f>
        <v>0</v>
      </c>
      <c r="P21" s="36">
        <f>'Datos Generales'!P121</f>
        <v>0</v>
      </c>
      <c r="Q21" s="36">
        <f>'Datos Generales'!Q121</f>
        <v>0</v>
      </c>
      <c r="R21" s="36">
        <f>'Datos Generales'!R121</f>
        <v>0</v>
      </c>
      <c r="S21" s="36">
        <f>'Datos Generales'!S121</f>
        <v>0</v>
      </c>
      <c r="T21" s="36">
        <f>'Datos Generales'!T121</f>
        <v>0</v>
      </c>
      <c r="U21" s="36">
        <f>'Datos Generales'!U121</f>
        <v>0</v>
      </c>
      <c r="V21" s="36">
        <f>'Datos Generales'!V121</f>
        <v>0</v>
      </c>
      <c r="W21" s="36">
        <f>'Datos Generales'!W121</f>
        <v>0</v>
      </c>
      <c r="X21" s="36">
        <f>'Datos Generales'!X121</f>
        <v>0</v>
      </c>
      <c r="Y21" s="36">
        <f>'Datos Generales'!Y121</f>
        <v>0</v>
      </c>
      <c r="Z21" s="36">
        <f>'Datos Generales'!Z121</f>
        <v>0</v>
      </c>
      <c r="AA21" s="36">
        <f>'Datos Generales'!AA121</f>
        <v>0</v>
      </c>
      <c r="AB21" s="36">
        <f>'Datos Generales'!AB121</f>
        <v>0</v>
      </c>
      <c r="AC21" s="36">
        <f>'Datos Generales'!AC121</f>
        <v>0</v>
      </c>
      <c r="AD21" s="36">
        <f>'Datos Generales'!AD121</f>
        <v>0</v>
      </c>
      <c r="AE21" s="36">
        <f>'Datos Generales'!AE121</f>
        <v>0</v>
      </c>
      <c r="AF21" s="36">
        <f>'Datos Generales'!AF121</f>
        <v>0</v>
      </c>
      <c r="AG21" s="36">
        <f>'Datos Generales'!AG121</f>
        <v>0</v>
      </c>
      <c r="AH21" s="36">
        <f>'Datos Generales'!AH121</f>
        <v>0</v>
      </c>
      <c r="AI21" s="36">
        <f>'Datos Generales'!AI121</f>
        <v>0</v>
      </c>
      <c r="AJ21" s="36">
        <f>'Datos Generales'!AJ121</f>
        <v>0</v>
      </c>
      <c r="AK21" s="36">
        <f>'Datos Generales'!AK121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Generales'!D122</f>
        <v>0</v>
      </c>
      <c r="E22" s="36">
        <f>'Datos Generales'!E122</f>
        <v>0</v>
      </c>
      <c r="F22" s="36">
        <f>'Datos Generales'!F122</f>
        <v>0</v>
      </c>
      <c r="G22" s="36">
        <f>'Datos Generales'!G122</f>
        <v>0</v>
      </c>
      <c r="H22" s="36">
        <f>'Datos Generales'!H122</f>
        <v>0</v>
      </c>
      <c r="I22" s="36">
        <f>'Datos Generales'!I122</f>
        <v>0</v>
      </c>
      <c r="J22" s="36">
        <f>'Datos Generales'!J122</f>
        <v>0</v>
      </c>
      <c r="K22" s="36">
        <f>'Datos Generales'!K122</f>
        <v>0</v>
      </c>
      <c r="L22" s="36">
        <f>'Datos Generales'!L122</f>
        <v>0</v>
      </c>
      <c r="M22" s="36">
        <f>'Datos Generales'!M122</f>
        <v>0</v>
      </c>
      <c r="N22" s="36">
        <f>'Datos Generales'!N122</f>
        <v>0</v>
      </c>
      <c r="O22" s="36">
        <f>'Datos Generales'!O122</f>
        <v>0</v>
      </c>
      <c r="P22" s="36">
        <f>'Datos Generales'!P122</f>
        <v>0</v>
      </c>
      <c r="Q22" s="36">
        <f>'Datos Generales'!Q122</f>
        <v>0</v>
      </c>
      <c r="R22" s="36">
        <f>'Datos Generales'!R122</f>
        <v>0</v>
      </c>
      <c r="S22" s="36">
        <f>'Datos Generales'!S122</f>
        <v>0</v>
      </c>
      <c r="T22" s="36">
        <f>'Datos Generales'!T122</f>
        <v>0</v>
      </c>
      <c r="U22" s="36">
        <f>'Datos Generales'!U122</f>
        <v>0</v>
      </c>
      <c r="V22" s="36">
        <f>'Datos Generales'!V122</f>
        <v>0</v>
      </c>
      <c r="W22" s="36">
        <f>'Datos Generales'!W122</f>
        <v>0</v>
      </c>
      <c r="X22" s="36">
        <f>'Datos Generales'!X122</f>
        <v>0</v>
      </c>
      <c r="Y22" s="36">
        <f>'Datos Generales'!Y122</f>
        <v>0</v>
      </c>
      <c r="Z22" s="36">
        <f>'Datos Generales'!Z122</f>
        <v>0</v>
      </c>
      <c r="AA22" s="36">
        <f>'Datos Generales'!AA122</f>
        <v>0</v>
      </c>
      <c r="AB22" s="36">
        <f>'Datos Generales'!AB122</f>
        <v>0</v>
      </c>
      <c r="AC22" s="36">
        <f>'Datos Generales'!AC122</f>
        <v>0</v>
      </c>
      <c r="AD22" s="36">
        <f>'Datos Generales'!AD122</f>
        <v>0</v>
      </c>
      <c r="AE22" s="36">
        <f>'Datos Generales'!AE122</f>
        <v>0</v>
      </c>
      <c r="AF22" s="36">
        <f>'Datos Generales'!AF122</f>
        <v>0</v>
      </c>
      <c r="AG22" s="36">
        <f>'Datos Generales'!AG122</f>
        <v>0</v>
      </c>
      <c r="AH22" s="36">
        <f>'Datos Generales'!AH122</f>
        <v>0</v>
      </c>
      <c r="AI22" s="36">
        <f>'Datos Generales'!AI122</f>
        <v>0</v>
      </c>
      <c r="AJ22" s="36">
        <f>'Datos Generales'!AJ122</f>
        <v>0</v>
      </c>
      <c r="AK22" s="36">
        <f>'Datos Generales'!AK122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Generales'!D124</f>
        <v>0</v>
      </c>
      <c r="E23" s="36">
        <f>'Datos Generales'!E124</f>
        <v>0</v>
      </c>
      <c r="F23" s="36">
        <f>'Datos Generales'!F124</f>
        <v>0</v>
      </c>
      <c r="G23" s="36">
        <f>'Datos Generales'!G124</f>
        <v>0</v>
      </c>
      <c r="H23" s="36">
        <f>'Datos Generales'!H124</f>
        <v>0</v>
      </c>
      <c r="I23" s="36">
        <f>'Datos Generales'!I124</f>
        <v>0</v>
      </c>
      <c r="J23" s="36">
        <f>'Datos Generales'!J124</f>
        <v>0</v>
      </c>
      <c r="K23" s="36">
        <f>'Datos Generales'!K124</f>
        <v>0</v>
      </c>
      <c r="L23" s="36">
        <f>'Datos Generales'!L124</f>
        <v>0</v>
      </c>
      <c r="M23" s="36">
        <f>'Datos Generales'!M124</f>
        <v>0</v>
      </c>
      <c r="N23" s="36">
        <f>'Datos Generales'!N124</f>
        <v>0</v>
      </c>
      <c r="O23" s="36">
        <f>'Datos Generales'!O124</f>
        <v>0</v>
      </c>
      <c r="P23" s="36">
        <f>'Datos Generales'!P124</f>
        <v>0</v>
      </c>
      <c r="Q23" s="36">
        <f>'Datos Generales'!Q124</f>
        <v>0</v>
      </c>
      <c r="R23" s="36">
        <f>'Datos Generales'!R124</f>
        <v>0</v>
      </c>
      <c r="S23" s="36">
        <f>'Datos Generales'!S124</f>
        <v>0</v>
      </c>
      <c r="T23" s="36">
        <f>'Datos Generales'!T124</f>
        <v>0</v>
      </c>
      <c r="U23" s="36">
        <f>'Datos Generales'!U124</f>
        <v>0</v>
      </c>
      <c r="V23" s="36">
        <f>'Datos Generales'!V124</f>
        <v>0</v>
      </c>
      <c r="W23" s="36">
        <f>'Datos Generales'!W124</f>
        <v>0</v>
      </c>
      <c r="X23" s="36">
        <f>'Datos Generales'!X124</f>
        <v>0</v>
      </c>
      <c r="Y23" s="36">
        <f>'Datos Generales'!Y124</f>
        <v>0</v>
      </c>
      <c r="Z23" s="36">
        <f>'Datos Generales'!Z124</f>
        <v>0</v>
      </c>
      <c r="AA23" s="36">
        <f>'Datos Generales'!AA124</f>
        <v>0</v>
      </c>
      <c r="AB23" s="36">
        <f>'Datos Generales'!AB124</f>
        <v>0</v>
      </c>
      <c r="AC23" s="36">
        <f>'Datos Generales'!AC124</f>
        <v>0</v>
      </c>
      <c r="AD23" s="36">
        <f>'Datos Generales'!AD124</f>
        <v>0</v>
      </c>
      <c r="AE23" s="36">
        <f>'Datos Generales'!AE124</f>
        <v>0</v>
      </c>
      <c r="AF23" s="36">
        <f>'Datos Generales'!AF124</f>
        <v>0</v>
      </c>
      <c r="AG23" s="36">
        <f>'Datos Generales'!AG124</f>
        <v>0</v>
      </c>
      <c r="AH23" s="36">
        <f>'Datos Generales'!AH124</f>
        <v>0</v>
      </c>
      <c r="AI23" s="36">
        <f>'Datos Generales'!AI124</f>
        <v>0</v>
      </c>
      <c r="AJ23" s="36">
        <f>'Datos Generales'!AJ124</f>
        <v>0</v>
      </c>
      <c r="AK23" s="36">
        <f>'Datos Generales'!AK124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Generales'!D125</f>
        <v>0</v>
      </c>
      <c r="E24" s="36">
        <f>'Datos Generales'!E125</f>
        <v>0</v>
      </c>
      <c r="F24" s="36">
        <f>'Datos Generales'!F125</f>
        <v>0</v>
      </c>
      <c r="G24" s="36">
        <f>'Datos Generales'!G125</f>
        <v>0</v>
      </c>
      <c r="H24" s="36">
        <f>'Datos Generales'!H125</f>
        <v>0</v>
      </c>
      <c r="I24" s="36">
        <f>'Datos Generales'!I125</f>
        <v>0</v>
      </c>
      <c r="J24" s="36">
        <f>'Datos Generales'!J125</f>
        <v>0</v>
      </c>
      <c r="K24" s="36">
        <f>'Datos Generales'!K125</f>
        <v>0</v>
      </c>
      <c r="L24" s="36">
        <f>'Datos Generales'!L125</f>
        <v>0</v>
      </c>
      <c r="M24" s="36">
        <f>'Datos Generales'!M125</f>
        <v>0</v>
      </c>
      <c r="N24" s="36">
        <f>'Datos Generales'!N125</f>
        <v>0</v>
      </c>
      <c r="O24" s="36">
        <f>'Datos Generales'!O125</f>
        <v>0</v>
      </c>
      <c r="P24" s="36">
        <f>'Datos Generales'!P125</f>
        <v>0</v>
      </c>
      <c r="Q24" s="36">
        <f>'Datos Generales'!Q125</f>
        <v>0</v>
      </c>
      <c r="R24" s="36">
        <f>'Datos Generales'!R125</f>
        <v>0</v>
      </c>
      <c r="S24" s="36">
        <f>'Datos Generales'!S125</f>
        <v>0</v>
      </c>
      <c r="T24" s="36">
        <f>'Datos Generales'!T125</f>
        <v>0</v>
      </c>
      <c r="U24" s="36">
        <f>'Datos Generales'!U125</f>
        <v>0</v>
      </c>
      <c r="V24" s="36">
        <f>'Datos Generales'!V125</f>
        <v>0</v>
      </c>
      <c r="W24" s="36">
        <f>'Datos Generales'!W125</f>
        <v>0</v>
      </c>
      <c r="X24" s="36">
        <f>'Datos Generales'!X125</f>
        <v>0</v>
      </c>
      <c r="Y24" s="36">
        <f>'Datos Generales'!Y125</f>
        <v>0</v>
      </c>
      <c r="Z24" s="36">
        <f>'Datos Generales'!Z125</f>
        <v>0</v>
      </c>
      <c r="AA24" s="36">
        <f>'Datos Generales'!AA125</f>
        <v>0</v>
      </c>
      <c r="AB24" s="36">
        <f>'Datos Generales'!AB125</f>
        <v>0</v>
      </c>
      <c r="AC24" s="36">
        <f>'Datos Generales'!AC125</f>
        <v>0</v>
      </c>
      <c r="AD24" s="36">
        <f>'Datos Generales'!AD125</f>
        <v>0</v>
      </c>
      <c r="AE24" s="36">
        <f>'Datos Generales'!AE125</f>
        <v>0</v>
      </c>
      <c r="AF24" s="36">
        <f>'Datos Generales'!AF125</f>
        <v>0</v>
      </c>
      <c r="AG24" s="36">
        <f>'Datos Generales'!AG125</f>
        <v>0</v>
      </c>
      <c r="AH24" s="36">
        <f>'Datos Generales'!AH125</f>
        <v>0</v>
      </c>
      <c r="AI24" s="36">
        <f>'Datos Generales'!AI125</f>
        <v>0</v>
      </c>
      <c r="AJ24" s="36">
        <f>'Datos Generales'!AJ125</f>
        <v>0</v>
      </c>
      <c r="AK24" s="36">
        <f>'Datos Generales'!AK125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Precios'!E144,'Particip. Energético'!E144)</f>
        <v>0.73747210794634532</v>
      </c>
      <c r="F48" s="52">
        <f>IF('[1]Panel de Control'!$C$56="Precio",'Esc Precios'!F144,'Particip. Energético'!F144)</f>
        <v>0.73747210794634532</v>
      </c>
      <c r="G48" s="52">
        <f>IF('[1]Panel de Control'!$C$56="Precio",'Esc Precios'!G144,'Particip. Energético'!G144)</f>
        <v>0.73747210794634532</v>
      </c>
      <c r="H48" s="52">
        <f>IF('[1]Panel de Control'!$C$56="Precio",'Esc Precios'!H144,'Particip. Energético'!H144)</f>
        <v>0.73747210794634532</v>
      </c>
      <c r="I48" s="52">
        <f>IF('[1]Panel de Control'!$C$56="Precio",'Esc Precios'!I144,'Particip. Energético'!I144)</f>
        <v>0.73747210794634532</v>
      </c>
      <c r="J48" s="52">
        <f>IF('[1]Panel de Control'!$C$56="Precio",'Esc Precios'!J144,'Particip. Energético'!J144)</f>
        <v>0.73747210794634532</v>
      </c>
      <c r="K48" s="52">
        <f>IF('[1]Panel de Control'!$C$56="Precio",'Esc Precios'!K144,'Particip. Energético'!K144)</f>
        <v>0.73747210794634532</v>
      </c>
      <c r="L48" s="52">
        <f>IF('[1]Panel de Control'!$C$56="Precio",'Esc Precios'!L144,'Particip. Energético'!L144)</f>
        <v>0.73747210794634532</v>
      </c>
      <c r="M48" s="52">
        <f>IF('[1]Panel de Control'!$C$56="Precio",'Esc Precios'!M144,'Particip. Energético'!M144)</f>
        <v>0.73747210794634532</v>
      </c>
      <c r="N48" s="52">
        <f>IF('[1]Panel de Control'!$C$56="Precio",'Esc Precios'!N144,'Particip. Energético'!N144)</f>
        <v>0.73747210794634532</v>
      </c>
      <c r="O48" s="52">
        <f>IF('[1]Panel de Control'!$C$56="Precio",'Esc Precios'!O144,'Particip. Energético'!O144)</f>
        <v>0.73747210794634532</v>
      </c>
      <c r="P48" s="52">
        <f>IF('[1]Panel de Control'!$C$56="Precio",'Esc Precios'!P144,'Particip. Energético'!P144)</f>
        <v>0.73747210794634532</v>
      </c>
      <c r="Q48" s="52">
        <f>IF('[1]Panel de Control'!$C$56="Precio",'Esc Precios'!Q144,'Particip. Energético'!Q144)</f>
        <v>0.73747210794634532</v>
      </c>
      <c r="R48" s="52">
        <f>IF('[1]Panel de Control'!$C$56="Precio",'Esc Precios'!R144,'Particip. Energético'!R144)</f>
        <v>0.73747210794634532</v>
      </c>
      <c r="S48" s="52">
        <f>IF('[1]Panel de Control'!$C$56="Precio",'Esc Precios'!S144,'Particip. Energético'!S144)</f>
        <v>0.73747210794634532</v>
      </c>
      <c r="T48" s="52">
        <f>IF('[1]Panel de Control'!$C$56="Precio",'Esc Precios'!T144,'Particip. Energético'!T144)</f>
        <v>0.73747210794634532</v>
      </c>
      <c r="U48" s="52">
        <f>IF('[1]Panel de Control'!$C$56="Precio",'Esc Precios'!U144,'Particip. Energético'!U144)</f>
        <v>0.73747210794634532</v>
      </c>
      <c r="V48" s="52">
        <f>IF('[1]Panel de Control'!$C$56="Precio",'Esc Precios'!V144,'Particip. Energético'!V144)</f>
        <v>0.73747210794634532</v>
      </c>
      <c r="W48" s="52">
        <f>IF('[1]Panel de Control'!$C$56="Precio",'Esc Precios'!W144,'Particip. Energético'!W144)</f>
        <v>0.72628344956129587</v>
      </c>
      <c r="X48" s="52">
        <f>IF('[1]Panel de Control'!$C$56="Precio",'Esc Precios'!X144,'Particip. Energético'!X144)</f>
        <v>0.71509479117624908</v>
      </c>
      <c r="Y48" s="52">
        <f>IF('[1]Panel de Control'!$C$56="Precio",'Esc Precios'!Y144,'Particip. Energético'!Y144)</f>
        <v>0.7039061327912024</v>
      </c>
      <c r="Z48" s="52">
        <f>IF('[1]Panel de Control'!$C$56="Precio",'Esc Precios'!Z144,'Particip. Energético'!Z144)</f>
        <v>0.69271747440615294</v>
      </c>
      <c r="AA48" s="52">
        <f>IF('[1]Panel de Control'!$C$56="Precio",'Esc Precios'!AA144,'Particip. Energético'!AA144)</f>
        <v>0.68152881602110615</v>
      </c>
      <c r="AB48" s="52">
        <f>IF('[1]Panel de Control'!$C$56="Precio",'Esc Precios'!AB144,'Particip. Energético'!AB144)</f>
        <v>0.61897026361150687</v>
      </c>
      <c r="AC48" s="52">
        <f>IF('[1]Panel de Control'!$C$56="Precio",'Esc Precios'!AC144,'Particip. Energético'!AC144)</f>
        <v>0.55641171120190758</v>
      </c>
      <c r="AD48" s="52">
        <f>IF('[1]Panel de Control'!$C$56="Precio",'Esc Precios'!AD144,'Particip. Energético'!AD144)</f>
        <v>0.49385315879232927</v>
      </c>
      <c r="AE48" s="52">
        <f>IF('[1]Panel de Control'!$C$56="Precio",'Esc Precios'!AE144,'Particip. Energético'!AE144)</f>
        <v>0.43129460638275097</v>
      </c>
      <c r="AF48" s="52">
        <f>IF('[1]Panel de Control'!$C$56="Precio",'Esc Precios'!AF144,'Particip. Energético'!AF144)</f>
        <v>0.36873605397315168</v>
      </c>
      <c r="AG48" s="52">
        <f>IF('[1]Panel de Control'!$C$56="Precio",'Esc Precios'!AG144,'Particip. Energético'!AG144)</f>
        <v>0.30617750156359436</v>
      </c>
      <c r="AH48" s="52">
        <f>IF('[1]Panel de Control'!$C$56="Precio",'Esc Precios'!AH144,'Particip. Energético'!AH144)</f>
        <v>0.24361894915399507</v>
      </c>
      <c r="AI48" s="52">
        <f>IF('[1]Panel de Control'!$C$56="Precio",'Esc Precios'!AI144,'Particip. Energético'!AI144)</f>
        <v>0.18106039674441665</v>
      </c>
      <c r="AJ48" s="52">
        <f>IF('[1]Panel de Control'!$C$56="Precio",'Esc Precios'!AJ144,'Particip. Energético'!AJ144)</f>
        <v>0.11850184433483846</v>
      </c>
      <c r="AK48" s="52">
        <f>IF('[1]Panel de Control'!$C$56="Precio",'Esc Precios'!AK144,'Particip. Energético'!AK144)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Precios'!E145,'Particip. Energético'!E145)</f>
        <v>0</v>
      </c>
      <c r="F49" s="52">
        <f>IF('[1]Panel de Control'!$C$56="Precio",'Esc Precios'!F145,'Particip. Energético'!F145)</f>
        <v>0</v>
      </c>
      <c r="G49" s="52">
        <f>IF('[1]Panel de Control'!$C$56="Precio",'Esc Precios'!G145,'Particip. Energético'!G145)</f>
        <v>0</v>
      </c>
      <c r="H49" s="52">
        <f>IF('[1]Panel de Control'!$C$56="Precio",'Esc Precios'!H145,'Particip. Energético'!H145)</f>
        <v>0</v>
      </c>
      <c r="I49" s="52">
        <f>IF('[1]Panel de Control'!$C$56="Precio",'Esc Precios'!I145,'Particip. Energético'!I145)</f>
        <v>0</v>
      </c>
      <c r="J49" s="52">
        <f>IF('[1]Panel de Control'!$C$56="Precio",'Esc Precios'!J145,'Particip. Energético'!J145)</f>
        <v>0</v>
      </c>
      <c r="K49" s="52">
        <f>IF('[1]Panel de Control'!$C$56="Precio",'Esc Precios'!K145,'Particip. Energético'!K145)</f>
        <v>0</v>
      </c>
      <c r="L49" s="52">
        <f>IF('[1]Panel de Control'!$C$56="Precio",'Esc Precios'!L145,'Particip. Energético'!L145)</f>
        <v>0</v>
      </c>
      <c r="M49" s="52">
        <f>IF('[1]Panel de Control'!$C$56="Precio",'Esc Precios'!M145,'Particip. Energético'!M145)</f>
        <v>0</v>
      </c>
      <c r="N49" s="52">
        <f>IF('[1]Panel de Control'!$C$56="Precio",'Esc Precios'!N145,'Particip. Energético'!N145)</f>
        <v>0</v>
      </c>
      <c r="O49" s="52">
        <f>IF('[1]Panel de Control'!$C$56="Precio",'Esc Precios'!O145,'Particip. Energético'!O145)</f>
        <v>0</v>
      </c>
      <c r="P49" s="52">
        <f>IF('[1]Panel de Control'!$C$56="Precio",'Esc Precios'!P145,'Particip. Energético'!P145)</f>
        <v>0</v>
      </c>
      <c r="Q49" s="52">
        <f>IF('[1]Panel de Control'!$C$56="Precio",'Esc Precios'!Q145,'Particip. Energético'!Q145)</f>
        <v>0</v>
      </c>
      <c r="R49" s="52">
        <f>IF('[1]Panel de Control'!$C$56="Precio",'Esc Precios'!R145,'Particip. Energético'!R145)</f>
        <v>0</v>
      </c>
      <c r="S49" s="52">
        <f>IF('[1]Panel de Control'!$C$56="Precio",'Esc Precios'!S145,'Particip. Energético'!S145)</f>
        <v>0</v>
      </c>
      <c r="T49" s="52">
        <f>IF('[1]Panel de Control'!$C$56="Precio",'Esc Precios'!T145,'Particip. Energético'!T145)</f>
        <v>0</v>
      </c>
      <c r="U49" s="52">
        <f>IF('[1]Panel de Control'!$C$56="Precio",'Esc Precios'!U145,'Particip. Energético'!U145)</f>
        <v>0</v>
      </c>
      <c r="V49" s="52">
        <f>IF('[1]Panel de Control'!$C$56="Precio",'Esc Precios'!V145,'Particip. Energético'!V145)</f>
        <v>0</v>
      </c>
      <c r="W49" s="52">
        <f>IF('[1]Panel de Control'!$C$56="Precio",'Esc Precios'!W145,'Particip. Energético'!W145)</f>
        <v>0</v>
      </c>
      <c r="X49" s="52">
        <f>IF('[1]Panel de Control'!$C$56="Precio",'Esc Precios'!X145,'Particip. Energético'!X145)</f>
        <v>0</v>
      </c>
      <c r="Y49" s="52">
        <f>IF('[1]Panel de Control'!$C$56="Precio",'Esc Precios'!Y145,'Particip. Energético'!Y145)</f>
        <v>0</v>
      </c>
      <c r="Z49" s="52">
        <f>IF('[1]Panel de Control'!$C$56="Precio",'Esc Precios'!Z145,'Particip. Energético'!Z145)</f>
        <v>0</v>
      </c>
      <c r="AA49" s="52">
        <f>IF('[1]Panel de Control'!$C$56="Precio",'Esc Precios'!AA145,'Particip. Energético'!AA145)</f>
        <v>0</v>
      </c>
      <c r="AB49" s="52">
        <f>IF('[1]Panel de Control'!$C$56="Precio",'Esc Precios'!AB145,'Particip. Energético'!AB145)</f>
        <v>0</v>
      </c>
      <c r="AC49" s="52">
        <f>IF('[1]Panel de Control'!$C$56="Precio",'Esc Precios'!AC145,'Particip. Energético'!AC145)</f>
        <v>0</v>
      </c>
      <c r="AD49" s="52">
        <f>IF('[1]Panel de Control'!$C$56="Precio",'Esc Precios'!AD145,'Particip. Energético'!AD145)</f>
        <v>0</v>
      </c>
      <c r="AE49" s="52">
        <f>IF('[1]Panel de Control'!$C$56="Precio",'Esc Precios'!AE145,'Particip. Energético'!AE145)</f>
        <v>0</v>
      </c>
      <c r="AF49" s="52">
        <f>IF('[1]Panel de Control'!$C$56="Precio",'Esc Precios'!AF145,'Particip. Energético'!AF145)</f>
        <v>0</v>
      </c>
      <c r="AG49" s="52">
        <f>IF('[1]Panel de Control'!$C$56="Precio",'Esc Precios'!AG145,'Particip. Energético'!AG145)</f>
        <v>0</v>
      </c>
      <c r="AH49" s="52">
        <f>IF('[1]Panel de Control'!$C$56="Precio",'Esc Precios'!AH145,'Particip. Energético'!AH145)</f>
        <v>0</v>
      </c>
      <c r="AI49" s="52">
        <f>IF('[1]Panel de Control'!$C$56="Precio",'Esc Precios'!AI145,'Particip. Energético'!AI145)</f>
        <v>0</v>
      </c>
      <c r="AJ49" s="52">
        <f>IF('[1]Panel de Control'!$C$56="Precio",'Esc Precios'!AJ145,'Particip. Energético'!AJ145)</f>
        <v>0</v>
      </c>
      <c r="AK49" s="52">
        <f>IF('[1]Panel de Control'!$C$56="Precio",'Esc Precios'!AK145,'Particip. Energético'!AK145)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Precios'!E146,'Particip. Energético'!E146)</f>
        <v>0.26252789205365473</v>
      </c>
      <c r="F50" s="52">
        <f>IF('[1]Panel de Control'!$C$56="Precio",'Esc Precios'!F146,'Particip. Energético'!F146)</f>
        <v>0.26252789205365473</v>
      </c>
      <c r="G50" s="52">
        <f>IF('[1]Panel de Control'!$C$56="Precio",'Esc Precios'!G146,'Particip. Energético'!G146)</f>
        <v>0.26252789205365473</v>
      </c>
      <c r="H50" s="52">
        <f>IF('[1]Panel de Control'!$C$56="Precio",'Esc Precios'!H146,'Particip. Energético'!H146)</f>
        <v>0.26252789205365473</v>
      </c>
      <c r="I50" s="52">
        <f>IF('[1]Panel de Control'!$C$56="Precio",'Esc Precios'!I146,'Particip. Energético'!I146)</f>
        <v>0.26252789205365473</v>
      </c>
      <c r="J50" s="52">
        <f>IF('[1]Panel de Control'!$C$56="Precio",'Esc Precios'!J146,'Particip. Energético'!J146)</f>
        <v>0.26252789205365473</v>
      </c>
      <c r="K50" s="52">
        <f>IF('[1]Panel de Control'!$C$56="Precio",'Esc Precios'!K146,'Particip. Energético'!K146)</f>
        <v>0.26252789205365473</v>
      </c>
      <c r="L50" s="52">
        <f>IF('[1]Panel de Control'!$C$56="Precio",'Esc Precios'!L146,'Particip. Energético'!L146)</f>
        <v>0.26252789205365473</v>
      </c>
      <c r="M50" s="52">
        <f>IF('[1]Panel de Control'!$C$56="Precio",'Esc Precios'!M146,'Particip. Energético'!M146)</f>
        <v>0.26252789205365473</v>
      </c>
      <c r="N50" s="52">
        <f>IF('[1]Panel de Control'!$C$56="Precio",'Esc Precios'!N146,'Particip. Energético'!N146)</f>
        <v>0.26252789205365473</v>
      </c>
      <c r="O50" s="52">
        <f>IF('[1]Panel de Control'!$C$56="Precio",'Esc Precios'!O146,'Particip. Energético'!O146)</f>
        <v>0.26252789205365473</v>
      </c>
      <c r="P50" s="52">
        <f>IF('[1]Panel de Control'!$C$56="Precio",'Esc Precios'!P146,'Particip. Energético'!P146)</f>
        <v>0.26252789205365473</v>
      </c>
      <c r="Q50" s="52">
        <f>IF('[1]Panel de Control'!$C$56="Precio",'Esc Precios'!Q146,'Particip. Energético'!Q146)</f>
        <v>0.26252789205365473</v>
      </c>
      <c r="R50" s="52">
        <f>IF('[1]Panel de Control'!$C$56="Precio",'Esc Precios'!R146,'Particip. Energético'!R146)</f>
        <v>0.26252789205365473</v>
      </c>
      <c r="S50" s="52">
        <f>IF('[1]Panel de Control'!$C$56="Precio",'Esc Precios'!S146,'Particip. Energético'!S146)</f>
        <v>0.26252789205365473</v>
      </c>
      <c r="T50" s="52">
        <f>IF('[1]Panel de Control'!$C$56="Precio",'Esc Precios'!T146,'Particip. Energético'!T146)</f>
        <v>0.26252789205365473</v>
      </c>
      <c r="U50" s="52">
        <f>IF('[1]Panel de Control'!$C$56="Precio",'Esc Precios'!U146,'Particip. Energético'!U146)</f>
        <v>0.26252789205365473</v>
      </c>
      <c r="V50" s="52">
        <f>IF('[1]Panel de Control'!$C$56="Precio",'Esc Precios'!V146,'Particip. Energético'!V146)</f>
        <v>0.26252789205365473</v>
      </c>
      <c r="W50" s="52">
        <f>IF('[1]Panel de Control'!$C$56="Precio",'Esc Precios'!W146,'Particip. Energético'!W146)</f>
        <v>0.26252789205365473</v>
      </c>
      <c r="X50" s="52">
        <f>IF('[1]Panel de Control'!$C$56="Precio",'Esc Precios'!X146,'Particip. Energético'!X146)</f>
        <v>0.26252789205365473</v>
      </c>
      <c r="Y50" s="52">
        <f>IF('[1]Panel de Control'!$C$56="Precio",'Esc Precios'!Y146,'Particip. Energético'!Y146)</f>
        <v>0.26252789205365473</v>
      </c>
      <c r="Z50" s="52">
        <f>IF('[1]Panel de Control'!$C$56="Precio",'Esc Precios'!Z146,'Particip. Energético'!Z146)</f>
        <v>0.26252789205365473</v>
      </c>
      <c r="AA50" s="52">
        <f>IF('[1]Panel de Control'!$C$56="Precio",'Esc Precios'!AA146,'Particip. Energético'!AA146)</f>
        <v>0.26252789205365473</v>
      </c>
      <c r="AB50" s="52">
        <f>IF('[1]Panel de Control'!$C$56="Precio",'Esc Precios'!AB146,'Particip. Energético'!AB146)</f>
        <v>0.26252789205365473</v>
      </c>
      <c r="AC50" s="52">
        <f>IF('[1]Panel de Control'!$C$56="Precio",'Esc Precios'!AC146,'Particip. Energético'!AC146)</f>
        <v>0.26252789205365473</v>
      </c>
      <c r="AD50" s="52">
        <f>IF('[1]Panel de Control'!$C$56="Precio",'Esc Precios'!AD146,'Particip. Energético'!AD146)</f>
        <v>0.26252789205365473</v>
      </c>
      <c r="AE50" s="52">
        <f>IF('[1]Panel de Control'!$C$56="Precio",'Esc Precios'!AE146,'Particip. Energético'!AE146)</f>
        <v>0.26252789205365473</v>
      </c>
      <c r="AF50" s="52">
        <f>IF('[1]Panel de Control'!$C$56="Precio",'Esc Precios'!AF146,'Particip. Energético'!AF146)</f>
        <v>0.26252789205365473</v>
      </c>
      <c r="AG50" s="52">
        <f>IF('[1]Panel de Control'!$C$56="Precio",'Esc Precios'!AG146,'Particip. Energético'!AG146)</f>
        <v>0.26252789205365473</v>
      </c>
      <c r="AH50" s="52">
        <f>IF('[1]Panel de Control'!$C$56="Precio",'Esc Precios'!AH146,'Particip. Energético'!AH146)</f>
        <v>0.26252789205365473</v>
      </c>
      <c r="AI50" s="52">
        <f>IF('[1]Panel de Control'!$C$56="Precio",'Esc Precios'!AI146,'Particip. Energético'!AI146)</f>
        <v>0.26252789205365473</v>
      </c>
      <c r="AJ50" s="52">
        <f>IF('[1]Panel de Control'!$C$56="Precio",'Esc Precios'!AJ146,'Particip. Energético'!AJ146)</f>
        <v>0.26252789205365473</v>
      </c>
      <c r="AK50" s="52">
        <f>IF('[1]Panel de Control'!$C$56="Precio",'Esc Precios'!AK146,'Particip. Energético'!AK146)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Precios'!E147,'Particip. Energético'!E147)</f>
        <v>0</v>
      </c>
      <c r="F51" s="52">
        <f>IF('[1]Panel de Control'!$C$56="Precio",'Esc Precios'!F147,'Particip. Energético'!F147)</f>
        <v>0</v>
      </c>
      <c r="G51" s="52">
        <f>IF('[1]Panel de Control'!$C$56="Precio",'Esc Precios'!G147,'Particip. Energético'!G147)</f>
        <v>0</v>
      </c>
      <c r="H51" s="52">
        <f>IF('[1]Panel de Control'!$C$56="Precio",'Esc Precios'!H147,'Particip. Energético'!H147)</f>
        <v>0</v>
      </c>
      <c r="I51" s="52">
        <f>IF('[1]Panel de Control'!$C$56="Precio",'Esc Precios'!I147,'Particip. Energético'!I147)</f>
        <v>0</v>
      </c>
      <c r="J51" s="52">
        <f>IF('[1]Panel de Control'!$C$56="Precio",'Esc Precios'!J147,'Particip. Energético'!J147)</f>
        <v>0</v>
      </c>
      <c r="K51" s="52">
        <f>IF('[1]Panel de Control'!$C$56="Precio",'Esc Precios'!K147,'Particip. Energético'!K147)</f>
        <v>0</v>
      </c>
      <c r="L51" s="52">
        <f>IF('[1]Panel de Control'!$C$56="Precio",'Esc Precios'!L147,'Particip. Energético'!L147)</f>
        <v>0</v>
      </c>
      <c r="M51" s="52">
        <f>IF('[1]Panel de Control'!$C$56="Precio",'Esc Precios'!M147,'Particip. Energético'!M147)</f>
        <v>0</v>
      </c>
      <c r="N51" s="52">
        <f>IF('[1]Panel de Control'!$C$56="Precio",'Esc Precios'!N147,'Particip. Energético'!N147)</f>
        <v>0</v>
      </c>
      <c r="O51" s="52">
        <f>IF('[1]Panel de Control'!$C$56="Precio",'Esc Precios'!O147,'Particip. Energético'!O147)</f>
        <v>0</v>
      </c>
      <c r="P51" s="52">
        <f>IF('[1]Panel de Control'!$C$56="Precio",'Esc Precios'!P147,'Particip. Energético'!P147)</f>
        <v>0</v>
      </c>
      <c r="Q51" s="52">
        <f>IF('[1]Panel de Control'!$C$56="Precio",'Esc Precios'!Q147,'Particip. Energético'!Q147)</f>
        <v>0</v>
      </c>
      <c r="R51" s="52">
        <f>IF('[1]Panel de Control'!$C$56="Precio",'Esc Precios'!R147,'Particip. Energético'!R147)</f>
        <v>0</v>
      </c>
      <c r="S51" s="52">
        <f>IF('[1]Panel de Control'!$C$56="Precio",'Esc Precios'!S147,'Particip. Energético'!S147)</f>
        <v>0</v>
      </c>
      <c r="T51" s="52">
        <f>IF('[1]Panel de Control'!$C$56="Precio",'Esc Precios'!T147,'Particip. Energético'!T147)</f>
        <v>0</v>
      </c>
      <c r="U51" s="52">
        <f>IF('[1]Panel de Control'!$C$56="Precio",'Esc Precios'!U147,'Particip. Energético'!U147)</f>
        <v>0</v>
      </c>
      <c r="V51" s="52">
        <f>IF('[1]Panel de Control'!$C$56="Precio",'Esc Precios'!V147,'Particip. Energético'!V147)</f>
        <v>0</v>
      </c>
      <c r="W51" s="52">
        <f>IF('[1]Panel de Control'!$C$56="Precio",'Esc Precios'!W147,'Particip. Energético'!W147)</f>
        <v>0</v>
      </c>
      <c r="X51" s="52">
        <f>IF('[1]Panel de Control'!$C$56="Precio",'Esc Precios'!X147,'Particip. Energético'!X147)</f>
        <v>0</v>
      </c>
      <c r="Y51" s="52">
        <f>IF('[1]Panel de Control'!$C$56="Precio",'Esc Precios'!Y147,'Particip. Energético'!Y147)</f>
        <v>0</v>
      </c>
      <c r="Z51" s="52">
        <f>IF('[1]Panel de Control'!$C$56="Precio",'Esc Precios'!Z147,'Particip. Energético'!Z147)</f>
        <v>0</v>
      </c>
      <c r="AA51" s="52">
        <f>IF('[1]Panel de Control'!$C$56="Precio",'Esc Precios'!AA147,'Particip. Energético'!AA147)</f>
        <v>0</v>
      </c>
      <c r="AB51" s="52">
        <f>IF('[1]Panel de Control'!$C$56="Precio",'Esc Precios'!AB147,'Particip. Energético'!AB147)</f>
        <v>0</v>
      </c>
      <c r="AC51" s="52">
        <f>IF('[1]Panel de Control'!$C$56="Precio",'Esc Precios'!AC147,'Particip. Energético'!AC147)</f>
        <v>0</v>
      </c>
      <c r="AD51" s="52">
        <f>IF('[1]Panel de Control'!$C$56="Precio",'Esc Precios'!AD147,'Particip. Energético'!AD147)</f>
        <v>0</v>
      </c>
      <c r="AE51" s="52">
        <f>IF('[1]Panel de Control'!$C$56="Precio",'Esc Precios'!AE147,'Particip. Energético'!AE147)</f>
        <v>0</v>
      </c>
      <c r="AF51" s="52">
        <f>IF('[1]Panel de Control'!$C$56="Precio",'Esc Precios'!AF147,'Particip. Energético'!AF147)</f>
        <v>0</v>
      </c>
      <c r="AG51" s="52">
        <f>IF('[1]Panel de Control'!$C$56="Precio",'Esc Precios'!AG147,'Particip. Energético'!AG147)</f>
        <v>0</v>
      </c>
      <c r="AH51" s="52">
        <f>IF('[1]Panel de Control'!$C$56="Precio",'Esc Precios'!AH147,'Particip. Energético'!AH147)</f>
        <v>0</v>
      </c>
      <c r="AI51" s="52">
        <f>IF('[1]Panel de Control'!$C$56="Precio",'Esc Precios'!AI147,'Particip. Energético'!AI147)</f>
        <v>0</v>
      </c>
      <c r="AJ51" s="52">
        <f>IF('[1]Panel de Control'!$C$56="Precio",'Esc Precios'!AJ147,'Particip. Energético'!AJ147)</f>
        <v>0</v>
      </c>
      <c r="AK51" s="52">
        <f>IF('[1]Panel de Control'!$C$56="Precio",'Esc Precios'!AK147,'Particip. Energético'!AK147)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Precios'!E148,'Particip. Energético'!E148)</f>
        <v>0</v>
      </c>
      <c r="F52" s="52">
        <f>IF('[1]Panel de Control'!$C$56="Precio",'Esc Precios'!F148,'Particip. Energético'!F148)</f>
        <v>0</v>
      </c>
      <c r="G52" s="52">
        <f>IF('[1]Panel de Control'!$C$56="Precio",'Esc Precios'!G148,'Particip. Energético'!G148)</f>
        <v>0</v>
      </c>
      <c r="H52" s="52">
        <f>IF('[1]Panel de Control'!$C$56="Precio",'Esc Precios'!H148,'Particip. Energético'!H148)</f>
        <v>0</v>
      </c>
      <c r="I52" s="52">
        <f>IF('[1]Panel de Control'!$C$56="Precio",'Esc Precios'!I148,'Particip. Energético'!I148)</f>
        <v>0</v>
      </c>
      <c r="J52" s="52">
        <f>IF('[1]Panel de Control'!$C$56="Precio",'Esc Precios'!J148,'Particip. Energético'!J148)</f>
        <v>0</v>
      </c>
      <c r="K52" s="52">
        <f>IF('[1]Panel de Control'!$C$56="Precio",'Esc Precios'!K148,'Particip. Energético'!K148)</f>
        <v>0</v>
      </c>
      <c r="L52" s="52">
        <f>IF('[1]Panel de Control'!$C$56="Precio",'Esc Precios'!L148,'Particip. Energético'!L148)</f>
        <v>0</v>
      </c>
      <c r="M52" s="52">
        <f>IF('[1]Panel de Control'!$C$56="Precio",'Esc Precios'!M148,'Particip. Energético'!M148)</f>
        <v>0</v>
      </c>
      <c r="N52" s="52">
        <f>IF('[1]Panel de Control'!$C$56="Precio",'Esc Precios'!N148,'Particip. Energético'!N148)</f>
        <v>0</v>
      </c>
      <c r="O52" s="52">
        <f>IF('[1]Panel de Control'!$C$56="Precio",'Esc Precios'!O148,'Particip. Energético'!O148)</f>
        <v>0</v>
      </c>
      <c r="P52" s="52">
        <f>IF('[1]Panel de Control'!$C$56="Precio",'Esc Precios'!P148,'Particip. Energético'!P148)</f>
        <v>0</v>
      </c>
      <c r="Q52" s="52">
        <f>IF('[1]Panel de Control'!$C$56="Precio",'Esc Precios'!Q148,'Particip. Energético'!Q148)</f>
        <v>0</v>
      </c>
      <c r="R52" s="52">
        <f>IF('[1]Panel de Control'!$C$56="Precio",'Esc Precios'!R148,'Particip. Energético'!R148)</f>
        <v>0</v>
      </c>
      <c r="S52" s="52">
        <f>IF('[1]Panel de Control'!$C$56="Precio",'Esc Precios'!S148,'Particip. Energético'!S148)</f>
        <v>0</v>
      </c>
      <c r="T52" s="52">
        <f>IF('[1]Panel de Control'!$C$56="Precio",'Esc Precios'!T148,'Particip. Energético'!T148)</f>
        <v>0</v>
      </c>
      <c r="U52" s="52">
        <f>IF('[1]Panel de Control'!$C$56="Precio",'Esc Precios'!U148,'Particip. Energético'!U148)</f>
        <v>0</v>
      </c>
      <c r="V52" s="52">
        <f>IF('[1]Panel de Control'!$C$56="Precio",'Esc Precios'!V148,'Particip. Energético'!V148)</f>
        <v>0</v>
      </c>
      <c r="W52" s="52">
        <f>IF('[1]Panel de Control'!$C$56="Precio",'Esc Precios'!W148,'Particip. Energético'!W148)</f>
        <v>0</v>
      </c>
      <c r="X52" s="52">
        <f>IF('[1]Panel de Control'!$C$56="Precio",'Esc Precios'!X148,'Particip. Energético'!X148)</f>
        <v>0</v>
      </c>
      <c r="Y52" s="52">
        <f>IF('[1]Panel de Control'!$C$56="Precio",'Esc Precios'!Y148,'Particip. Energético'!Y148)</f>
        <v>0</v>
      </c>
      <c r="Z52" s="52">
        <f>IF('[1]Panel de Control'!$C$56="Precio",'Esc Precios'!Z148,'Particip. Energético'!Z148)</f>
        <v>0</v>
      </c>
      <c r="AA52" s="52">
        <f>IF('[1]Panel de Control'!$C$56="Precio",'Esc Precios'!AA148,'Particip. Energético'!AA148)</f>
        <v>0</v>
      </c>
      <c r="AB52" s="52">
        <f>IF('[1]Panel de Control'!$C$56="Precio",'Esc Precios'!AB148,'Particip. Energético'!AB148)</f>
        <v>0</v>
      </c>
      <c r="AC52" s="52">
        <f>IF('[1]Panel de Control'!$C$56="Precio",'Esc Precios'!AC148,'Particip. Energético'!AC148)</f>
        <v>0</v>
      </c>
      <c r="AD52" s="52">
        <f>IF('[1]Panel de Control'!$C$56="Precio",'Esc Precios'!AD148,'Particip. Energético'!AD148)</f>
        <v>0</v>
      </c>
      <c r="AE52" s="52">
        <f>IF('[1]Panel de Control'!$C$56="Precio",'Esc Precios'!AE148,'Particip. Energético'!AE148)</f>
        <v>0</v>
      </c>
      <c r="AF52" s="52">
        <f>IF('[1]Panel de Control'!$C$56="Precio",'Esc Precios'!AF148,'Particip. Energético'!AF148)</f>
        <v>0</v>
      </c>
      <c r="AG52" s="52">
        <f>IF('[1]Panel de Control'!$C$56="Precio",'Esc Precios'!AG148,'Particip. Energético'!AG148)</f>
        <v>0</v>
      </c>
      <c r="AH52" s="52">
        <f>IF('[1]Panel de Control'!$C$56="Precio",'Esc Precios'!AH148,'Particip. Energético'!AH148)</f>
        <v>0</v>
      </c>
      <c r="AI52" s="52">
        <f>IF('[1]Panel de Control'!$C$56="Precio",'Esc Precios'!AI148,'Particip. Energético'!AI148)</f>
        <v>0</v>
      </c>
      <c r="AJ52" s="52">
        <f>IF('[1]Panel de Control'!$C$56="Precio",'Esc Precios'!AJ148,'Particip. Energético'!AJ148)</f>
        <v>0</v>
      </c>
      <c r="AK52" s="52">
        <f>IF('[1]Panel de Control'!$C$56="Precio",'Esc Precios'!AK148,'Particip. Energético'!AK148)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Precios'!E149,'Particip. Energético'!E149)</f>
        <v>0</v>
      </c>
      <c r="F53" s="52">
        <f>IF('[1]Panel de Control'!$C$56="Precio",'Esc Precios'!F149,'Particip. Energético'!F149)</f>
        <v>0</v>
      </c>
      <c r="G53" s="52">
        <f>IF('[1]Panel de Control'!$C$56="Precio",'Esc Precios'!G149,'Particip. Energético'!G149)</f>
        <v>0</v>
      </c>
      <c r="H53" s="52">
        <f>IF('[1]Panel de Control'!$C$56="Precio",'Esc Precios'!H149,'Particip. Energético'!H149)</f>
        <v>0</v>
      </c>
      <c r="I53" s="52">
        <f>IF('[1]Panel de Control'!$C$56="Precio",'Esc Precios'!I149,'Particip. Energético'!I149)</f>
        <v>0</v>
      </c>
      <c r="J53" s="52">
        <f>IF('[1]Panel de Control'!$C$56="Precio",'Esc Precios'!J149,'Particip. Energético'!J149)</f>
        <v>0</v>
      </c>
      <c r="K53" s="52">
        <f>IF('[1]Panel de Control'!$C$56="Precio",'Esc Precios'!K149,'Particip. Energético'!K149)</f>
        <v>0</v>
      </c>
      <c r="L53" s="52">
        <f>IF('[1]Panel de Control'!$C$56="Precio",'Esc Precios'!L149,'Particip. Energético'!L149)</f>
        <v>0</v>
      </c>
      <c r="M53" s="52">
        <f>IF('[1]Panel de Control'!$C$56="Precio",'Esc Precios'!M149,'Particip. Energético'!M149)</f>
        <v>0</v>
      </c>
      <c r="N53" s="52">
        <f>IF('[1]Panel de Control'!$C$56="Precio",'Esc Precios'!N149,'Particip. Energético'!N149)</f>
        <v>0</v>
      </c>
      <c r="O53" s="52">
        <f>IF('[1]Panel de Control'!$C$56="Precio",'Esc Precios'!O149,'Particip. Energético'!O149)</f>
        <v>0</v>
      </c>
      <c r="P53" s="52">
        <f>IF('[1]Panel de Control'!$C$56="Precio",'Esc Precios'!P149,'Particip. Energético'!P149)</f>
        <v>0</v>
      </c>
      <c r="Q53" s="52">
        <f>IF('[1]Panel de Control'!$C$56="Precio",'Esc Precios'!Q149,'Particip. Energético'!Q149)</f>
        <v>0</v>
      </c>
      <c r="R53" s="52">
        <f>IF('[1]Panel de Control'!$C$56="Precio",'Esc Precios'!R149,'Particip. Energético'!R149)</f>
        <v>0</v>
      </c>
      <c r="S53" s="52">
        <f>IF('[1]Panel de Control'!$C$56="Precio",'Esc Precios'!S149,'Particip. Energético'!S149)</f>
        <v>0</v>
      </c>
      <c r="T53" s="52">
        <f>IF('[1]Panel de Control'!$C$56="Precio",'Esc Precios'!T149,'Particip. Energético'!T149)</f>
        <v>0</v>
      </c>
      <c r="U53" s="52">
        <f>IF('[1]Panel de Control'!$C$56="Precio",'Esc Precios'!U149,'Particip. Energético'!U149)</f>
        <v>0</v>
      </c>
      <c r="V53" s="52">
        <f>IF('[1]Panel de Control'!$C$56="Precio",'Esc Precios'!V149,'Particip. Energético'!V149)</f>
        <v>0</v>
      </c>
      <c r="W53" s="52">
        <f>IF('[1]Panel de Control'!$C$56="Precio",'Esc Precios'!W149,'Particip. Energético'!W149)</f>
        <v>1.1188658385049389E-2</v>
      </c>
      <c r="X53" s="52">
        <f>IF('[1]Panel de Control'!$C$56="Precio",'Esc Precios'!X149,'Particip. Energético'!X149)</f>
        <v>2.2377316770096158E-2</v>
      </c>
      <c r="Y53" s="52">
        <f>IF('[1]Panel de Control'!$C$56="Precio",'Esc Precios'!Y149,'Particip. Energético'!Y149)</f>
        <v>3.3565975155142924E-2</v>
      </c>
      <c r="Z53" s="52">
        <f>IF('[1]Panel de Control'!$C$56="Precio",'Esc Precios'!Z149,'Particip. Energético'!Z149)</f>
        <v>4.4754633540192316E-2</v>
      </c>
      <c r="AA53" s="52">
        <f>IF('[1]Panel de Control'!$C$56="Precio",'Esc Precios'!AA149,'Particip. Energético'!AA149)</f>
        <v>5.5943291925239079E-2</v>
      </c>
      <c r="AB53" s="52">
        <f>IF('[1]Panel de Control'!$C$56="Precio",'Esc Precios'!AB149,'Particip. Energético'!AB149)</f>
        <v>0.11850184433483836</v>
      </c>
      <c r="AC53" s="52">
        <f>IF('[1]Panel de Control'!$C$56="Precio",'Esc Precios'!AC149,'Particip. Energético'!AC149)</f>
        <v>0.18106039674443763</v>
      </c>
      <c r="AD53" s="52">
        <f>IF('[1]Panel de Control'!$C$56="Precio",'Esc Precios'!AD149,'Particip. Energético'!AD149)</f>
        <v>0.24361894915401597</v>
      </c>
      <c r="AE53" s="52">
        <f>IF('[1]Panel de Control'!$C$56="Precio",'Esc Precios'!AE149,'Particip. Energético'!AE149)</f>
        <v>0.3061775015635943</v>
      </c>
      <c r="AF53" s="52">
        <f>IF('[1]Panel de Control'!$C$56="Precio",'Esc Precios'!AF149,'Particip. Energético'!AF149)</f>
        <v>0.36873605397319359</v>
      </c>
      <c r="AG53" s="52">
        <f>IF('[1]Panel de Control'!$C$56="Precio",'Esc Precios'!AG149,'Particip. Energético'!AG149)</f>
        <v>0.43129460638275091</v>
      </c>
      <c r="AH53" s="52">
        <f>IF('[1]Panel de Control'!$C$56="Precio",'Esc Precios'!AH149,'Particip. Energético'!AH149)</f>
        <v>0.4938531587923502</v>
      </c>
      <c r="AI53" s="52">
        <f>IF('[1]Panel de Control'!$C$56="Precio",'Esc Precios'!AI149,'Particip. Energético'!AI149)</f>
        <v>0.55641171120192856</v>
      </c>
      <c r="AJ53" s="52">
        <f>IF('[1]Panel de Control'!$C$56="Precio",'Esc Precios'!AJ149,'Particip. Energético'!AJ149)</f>
        <v>0.61897026361150687</v>
      </c>
      <c r="AK53" s="52">
        <f>IF('[1]Panel de Control'!$C$56="Precio",'Esc Precios'!AK149,'Particip. Energético'!AK149)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Precios'!E152,'Particip. Energético'!E152)</f>
        <v>0</v>
      </c>
      <c r="F56" s="52">
        <f>IF('[1]Panel de Control'!$C$56="Precio",'Esc Precios'!F152,'Particip. Energético'!F152)</f>
        <v>0</v>
      </c>
      <c r="G56" s="52">
        <f>IF('[1]Panel de Control'!$C$56="Precio",'Esc Precios'!G152,'Particip. Energético'!G152)</f>
        <v>0</v>
      </c>
      <c r="H56" s="52">
        <f>IF('[1]Panel de Control'!$C$56="Precio",'Esc Precios'!H152,'Particip. Energético'!H152)</f>
        <v>0</v>
      </c>
      <c r="I56" s="52">
        <f>IF('[1]Panel de Control'!$C$56="Precio",'Esc Precios'!I152,'Particip. Energético'!I152)</f>
        <v>0</v>
      </c>
      <c r="J56" s="52">
        <f>IF('[1]Panel de Control'!$C$56="Precio",'Esc Precios'!J152,'Particip. Energético'!J152)</f>
        <v>0</v>
      </c>
      <c r="K56" s="52">
        <f>IF('[1]Panel de Control'!$C$56="Precio",'Esc Precios'!K152,'Particip. Energético'!K152)</f>
        <v>0</v>
      </c>
      <c r="L56" s="52">
        <f>IF('[1]Panel de Control'!$C$56="Precio",'Esc Precios'!L152,'Particip. Energético'!L152)</f>
        <v>0</v>
      </c>
      <c r="M56" s="52">
        <f>IF('[1]Panel de Control'!$C$56="Precio",'Esc Precios'!M152,'Particip. Energético'!M152)</f>
        <v>0</v>
      </c>
      <c r="N56" s="52">
        <f>IF('[1]Panel de Control'!$C$56="Precio",'Esc Precios'!N152,'Particip. Energético'!N152)</f>
        <v>0</v>
      </c>
      <c r="O56" s="52">
        <f>IF('[1]Panel de Control'!$C$56="Precio",'Esc Precios'!O152,'Particip. Energético'!O152)</f>
        <v>0</v>
      </c>
      <c r="P56" s="52">
        <f>IF('[1]Panel de Control'!$C$56="Precio",'Esc Precios'!P152,'Particip. Energético'!P152)</f>
        <v>0</v>
      </c>
      <c r="Q56" s="52">
        <f>IF('[1]Panel de Control'!$C$56="Precio",'Esc Precios'!Q152,'Particip. Energético'!Q152)</f>
        <v>0</v>
      </c>
      <c r="R56" s="52">
        <f>IF('[1]Panel de Control'!$C$56="Precio",'Esc Precios'!R152,'Particip. Energético'!R152)</f>
        <v>0</v>
      </c>
      <c r="S56" s="52">
        <f>IF('[1]Panel de Control'!$C$56="Precio",'Esc Precios'!S152,'Particip. Energético'!S152)</f>
        <v>0</v>
      </c>
      <c r="T56" s="52">
        <f>IF('[1]Panel de Control'!$C$56="Precio",'Esc Precios'!T152,'Particip. Energético'!T152)</f>
        <v>0</v>
      </c>
      <c r="U56" s="52">
        <f>IF('[1]Panel de Control'!$C$56="Precio",'Esc Precios'!U152,'Particip. Energético'!U152)</f>
        <v>0</v>
      </c>
      <c r="V56" s="52">
        <f>IF('[1]Panel de Control'!$C$56="Precio",'Esc Precios'!V152,'Particip. Energético'!V152)</f>
        <v>0</v>
      </c>
      <c r="W56" s="52">
        <f>IF('[1]Panel de Control'!$C$56="Precio",'Esc Precios'!W152,'Particip. Energético'!W152)</f>
        <v>0</v>
      </c>
      <c r="X56" s="52">
        <f>IF('[1]Panel de Control'!$C$56="Precio",'Esc Precios'!X152,'Particip. Energético'!X152)</f>
        <v>0</v>
      </c>
      <c r="Y56" s="52">
        <f>IF('[1]Panel de Control'!$C$56="Precio",'Esc Precios'!Y152,'Particip. Energético'!Y152)</f>
        <v>0</v>
      </c>
      <c r="Z56" s="52">
        <f>IF('[1]Panel de Control'!$C$56="Precio",'Esc Precios'!Z152,'Particip. Energético'!Z152)</f>
        <v>0</v>
      </c>
      <c r="AA56" s="52">
        <f>IF('[1]Panel de Control'!$C$56="Precio",'Esc Precios'!AA152,'Particip. Energético'!AA152)</f>
        <v>0</v>
      </c>
      <c r="AB56" s="52">
        <f>IF('[1]Panel de Control'!$C$56="Precio",'Esc Precios'!AB152,'Particip. Energético'!AB152)</f>
        <v>0</v>
      </c>
      <c r="AC56" s="52">
        <f>IF('[1]Panel de Control'!$C$56="Precio",'Esc Precios'!AC152,'Particip. Energético'!AC152)</f>
        <v>0</v>
      </c>
      <c r="AD56" s="52">
        <f>IF('[1]Panel de Control'!$C$56="Precio",'Esc Precios'!AD152,'Particip. Energético'!AD152)</f>
        <v>0</v>
      </c>
      <c r="AE56" s="52">
        <f>IF('[1]Panel de Control'!$C$56="Precio",'Esc Precios'!AE152,'Particip. Energético'!AE152)</f>
        <v>0</v>
      </c>
      <c r="AF56" s="52">
        <f>IF('[1]Panel de Control'!$C$56="Precio",'Esc Precios'!AF152,'Particip. Energético'!AF152)</f>
        <v>0</v>
      </c>
      <c r="AG56" s="52">
        <f>IF('[1]Panel de Control'!$C$56="Precio",'Esc Precios'!AG152,'Particip. Energético'!AG152)</f>
        <v>0</v>
      </c>
      <c r="AH56" s="52">
        <f>IF('[1]Panel de Control'!$C$56="Precio",'Esc Precios'!AH152,'Particip. Energético'!AH152)</f>
        <v>0</v>
      </c>
      <c r="AI56" s="52">
        <f>IF('[1]Panel de Control'!$C$56="Precio",'Esc Precios'!AI152,'Particip. Energético'!AI152)</f>
        <v>0</v>
      </c>
      <c r="AJ56" s="52">
        <f>IF('[1]Panel de Control'!$C$56="Precio",'Esc Precios'!AJ152,'Particip. Energético'!AJ152)</f>
        <v>0</v>
      </c>
      <c r="AK56" s="52">
        <f>IF('[1]Panel de Control'!$C$56="Precio",'Esc Precios'!AK152,'Particip. Energético'!AK152)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Precios'!E153,'Particip. Energético'!E153)</f>
        <v>0.48519426975146701</v>
      </c>
      <c r="F57" s="52">
        <f>IF('[1]Panel de Control'!$C$56="Precio",'Esc Precios'!F153,'Particip. Energético'!F153)</f>
        <v>0.48519426975146701</v>
      </c>
      <c r="G57" s="52">
        <f>IF('[1]Panel de Control'!$C$56="Precio",'Esc Precios'!G153,'Particip. Energético'!G153)</f>
        <v>0.48519426975146701</v>
      </c>
      <c r="H57" s="52">
        <f>IF('[1]Panel de Control'!$C$56="Precio",'Esc Precios'!H153,'Particip. Energético'!H153)</f>
        <v>0.48519426975146701</v>
      </c>
      <c r="I57" s="52">
        <f>IF('[1]Panel de Control'!$C$56="Precio",'Esc Precios'!I153,'Particip. Energético'!I153)</f>
        <v>0.48057379652083021</v>
      </c>
      <c r="J57" s="52">
        <f>IF('[1]Panel de Control'!$C$56="Precio",'Esc Precios'!J153,'Particip. Energético'!J153)</f>
        <v>0.47595327477076643</v>
      </c>
      <c r="K57" s="52">
        <f>IF('[1]Panel de Control'!$C$56="Precio",'Esc Precios'!K153,'Particip. Energético'!K153)</f>
        <v>0.47133252865821684</v>
      </c>
      <c r="L57" s="52">
        <f>IF('[1]Panel de Control'!$C$56="Precio",'Esc Precios'!L153,'Particip. Energético'!L153)</f>
        <v>0.46671024781584458</v>
      </c>
      <c r="M57" s="52">
        <f>IF('[1]Panel de Control'!$C$56="Precio",'Esc Precios'!M153,'Particip. Energético'!M153)</f>
        <v>0.462077800975978</v>
      </c>
      <c r="N57" s="52">
        <f>IF('[1]Panel de Control'!$C$56="Precio",'Esc Precios'!N153,'Particip. Energético'!N153)</f>
        <v>0.45737802729796734</v>
      </c>
      <c r="O57" s="52">
        <f>IF('[1]Panel de Control'!$C$56="Precio",'Esc Precios'!O153,'Particip. Energético'!O153)</f>
        <v>0.45223290735064242</v>
      </c>
      <c r="P57" s="52">
        <f>IF('[1]Panel de Control'!$C$56="Precio",'Esc Precios'!P153,'Particip. Energético'!P153)</f>
        <v>0.44416548314021193</v>
      </c>
      <c r="Q57" s="52">
        <f>IF('[1]Panel de Control'!$C$56="Precio",'Esc Precios'!Q153,'Particip. Energético'!Q153)</f>
        <v>0.40819082898387854</v>
      </c>
      <c r="R57" s="52">
        <f>IF('[1]Panel de Control'!$C$56="Precio",'Esc Precios'!R153,'Particip. Energético'!R153)</f>
        <v>0.40153267607410364</v>
      </c>
      <c r="S57" s="52">
        <f>IF('[1]Panel de Control'!$C$56="Precio",'Esc Precios'!S153,'Particip. Energético'!S153)</f>
        <v>0.39475394625663734</v>
      </c>
      <c r="T57" s="52">
        <f>IF('[1]Panel de Control'!$C$56="Precio",'Esc Precios'!T153,'Particip. Energético'!T153)</f>
        <v>0.38784750709135535</v>
      </c>
      <c r="U57" s="52">
        <f>IF('[1]Panel de Control'!$C$56="Precio",'Esc Precios'!U153,'Particip. Energético'!U153)</f>
        <v>0.38080584228287889</v>
      </c>
      <c r="V57" s="52">
        <f>IF('[1]Panel de Control'!$C$56="Precio",'Esc Precios'!V153,'Particip. Energético'!V153)</f>
        <v>0.37362103969692423</v>
      </c>
      <c r="W57" s="52">
        <f>IF('[1]Panel de Control'!$C$56="Precio",'Esc Precios'!W153,'Particip. Energético'!W153)</f>
        <v>0.36628478071198584</v>
      </c>
      <c r="X57" s="52">
        <f>IF('[1]Panel de Control'!$C$56="Precio",'Esc Precios'!X153,'Particip. Energético'!X153)</f>
        <v>0.35878833129768045</v>
      </c>
      <c r="Y57" s="52">
        <f>IF('[1]Panel de Control'!$C$56="Precio",'Esc Precios'!Y153,'Particip. Energético'!Y153)</f>
        <v>0.35112253527028564</v>
      </c>
      <c r="Z57" s="52">
        <f>IF('[1]Panel de Control'!$C$56="Precio",'Esc Precios'!Z153,'Particip. Energético'!Z153)</f>
        <v>0.34327781024018383</v>
      </c>
      <c r="AA57" s="52">
        <f>IF('[1]Panel de Control'!$C$56="Precio",'Esc Precios'!AA153,'Particip. Energético'!AA153)</f>
        <v>0.33524414683459297</v>
      </c>
      <c r="AB57" s="52">
        <f>IF('[1]Panel de Control'!$C$56="Precio",'Esc Precios'!AB153,'Particip. Energético'!AB153)</f>
        <v>0.3270111118513242</v>
      </c>
      <c r="AC57" s="52">
        <f>IF('[1]Panel de Control'!$C$56="Precio",'Esc Precios'!AC153,'Particip. Energético'!AC153)</f>
        <v>0.31856785607413385</v>
      </c>
      <c r="AD57" s="52">
        <f>IF('[1]Panel de Control'!$C$56="Precio",'Esc Precios'!AD153,'Particip. Energético'!AD153)</f>
        <v>0.30990312755581684</v>
      </c>
      <c r="AE57" s="52">
        <f>IF('[1]Panel de Control'!$C$56="Precio",'Esc Precios'!AE153,'Particip. Energético'!AE153)</f>
        <v>0.30100529124919839</v>
      </c>
      <c r="AF57" s="52">
        <f>IF('[1]Panel de Control'!$C$56="Precio",'Esc Precios'!AF153,'Particip. Energético'!AF153)</f>
        <v>0.29186235593560578</v>
      </c>
      <c r="AG57" s="52">
        <f>IF('[1]Panel de Control'!$C$56="Precio",'Esc Precios'!AG153,'Particip. Energético'!AG153)</f>
        <v>0.28246200946142863</v>
      </c>
      <c r="AH57" s="52">
        <f>IF('[1]Panel de Control'!$C$56="Precio",'Esc Precios'!AH153,'Particip. Energético'!AH153)</f>
        <v>0.27279166334130672</v>
      </c>
      <c r="AI57" s="52">
        <f>IF('[1]Panel de Control'!$C$56="Precio",'Esc Precios'!AI153,'Particip. Energético'!AI153)</f>
        <v>0.26283850781569162</v>
      </c>
      <c r="AJ57" s="52">
        <f>IF('[1]Panel de Control'!$C$56="Precio",'Esc Precios'!AJ153,'Particip. Energético'!AJ153)</f>
        <v>0.25258957845441277</v>
      </c>
      <c r="AK57" s="52">
        <f>IF('[1]Panel de Control'!$C$56="Precio",'Esc Precios'!AK153,'Particip. Energético'!AK153)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Precios'!E154,'Particip. Energético'!E154)</f>
        <v>0.10297558149193098</v>
      </c>
      <c r="F58" s="52">
        <f>IF('[1]Panel de Control'!$C$56="Precio",'Esc Precios'!F154,'Particip. Energético'!F154)</f>
        <v>0.10297558149193098</v>
      </c>
      <c r="G58" s="52">
        <f>IF('[1]Panel de Control'!$C$56="Precio",'Esc Precios'!G154,'Particip. Energético'!G154)</f>
        <v>0.10297558149193098</v>
      </c>
      <c r="H58" s="52">
        <f>IF('[1]Panel de Control'!$C$56="Precio",'Esc Precios'!H154,'Particip. Energético'!H154)</f>
        <v>0.10297558149193098</v>
      </c>
      <c r="I58" s="52">
        <f>IF('[1]Panel de Control'!$C$56="Precio",'Esc Precios'!I154,'Particip. Energético'!I154)</f>
        <v>0.10199495177852475</v>
      </c>
      <c r="J58" s="52">
        <f>IF('[1]Panel de Control'!$C$56="Precio",'Esc Precios'!J154,'Particip. Energético'!J154)</f>
        <v>0.10101431176756036</v>
      </c>
      <c r="K58" s="52">
        <f>IF('[1]Panel de Control'!$C$56="Precio",'Esc Precios'!K154,'Particip. Energético'!K154)</f>
        <v>0.1000336241388501</v>
      </c>
      <c r="L58" s="52">
        <f>IF('[1]Panel de Control'!$C$56="Precio",'Esc Precios'!L154,'Particip. Energético'!L154)</f>
        <v>9.9052610785567693E-2</v>
      </c>
      <c r="M58" s="52">
        <f>IF('[1]Panel de Control'!$C$56="Precio",'Esc Precios'!M154,'Particip. Energético'!M154)</f>
        <v>9.8069439843936276E-2</v>
      </c>
      <c r="N58" s="52">
        <f>IF('[1]Panel de Control'!$C$56="Precio",'Esc Precios'!N154,'Particip. Energético'!N154)</f>
        <v>9.7071979738684991E-2</v>
      </c>
      <c r="O58" s="52">
        <f>IF('[1]Panel de Control'!$C$56="Precio",'Esc Precios'!O154,'Particip. Energético'!O154)</f>
        <v>9.5980001223166023E-2</v>
      </c>
      <c r="P58" s="52">
        <f>IF('[1]Panel de Control'!$C$56="Precio",'Esc Precios'!P154,'Particip. Energético'!P154)</f>
        <v>9.4267805199835616E-2</v>
      </c>
      <c r="Q58" s="52">
        <f>IF('[1]Panel de Control'!$C$56="Precio",'Esc Precios'!Q154,'Particip. Energético'!Q154)</f>
        <v>8.6632696622363919E-2</v>
      </c>
      <c r="R58" s="52">
        <f>IF('[1]Panel de Control'!$C$56="Precio",'Esc Precios'!R154,'Particip. Energético'!R154)</f>
        <v>8.5219598384626158E-2</v>
      </c>
      <c r="S58" s="52">
        <f>IF('[1]Panel de Control'!$C$56="Precio",'Esc Precios'!S154,'Particip. Energético'!S154)</f>
        <v>8.3780909413530419E-2</v>
      </c>
      <c r="T58" s="52">
        <f>IF('[1]Panel de Control'!$C$56="Precio",'Esc Precios'!T154,'Particip. Energético'!T154)</f>
        <v>8.2315115950124806E-2</v>
      </c>
      <c r="U58" s="52">
        <f>IF('[1]Panel de Control'!$C$56="Precio",'Esc Precios'!U154,'Particip. Energético'!U154)</f>
        <v>8.0820622767640266E-2</v>
      </c>
      <c r="V58" s="52">
        <f>IF('[1]Panel de Control'!$C$56="Precio",'Esc Precios'!V154,'Particip. Energético'!V154)</f>
        <v>7.9295750628131295E-2</v>
      </c>
      <c r="W58" s="52">
        <f>IF('[1]Panel de Control'!$C$56="Precio",'Esc Precios'!W154,'Particip. Energético'!W154)</f>
        <v>7.7738734022522155E-2</v>
      </c>
      <c r="X58" s="52">
        <f>IF('[1]Panel de Control'!$C$56="Precio",'Esc Precios'!X154,'Particip. Energético'!X154)</f>
        <v>7.6147719277112308E-2</v>
      </c>
      <c r="Y58" s="52">
        <f>IF('[1]Panel de Control'!$C$56="Precio",'Esc Precios'!Y154,'Particip. Energético'!Y154)</f>
        <v>7.4520763122160466E-2</v>
      </c>
      <c r="Z58" s="52">
        <f>IF('[1]Panel de Control'!$C$56="Precio",'Esc Precios'!Z154,'Particip. Energético'!Z154)</f>
        <v>7.2855831831787163E-2</v>
      </c>
      <c r="AA58" s="52">
        <f>IF('[1]Panel de Control'!$C$56="Precio",'Esc Precios'!AA154,'Particip. Energético'!AA154)</f>
        <v>7.1150801059010477E-2</v>
      </c>
      <c r="AB58" s="52">
        <f>IF('[1]Panel de Control'!$C$56="Precio",'Esc Precios'!AB154,'Particip. Energético'!AB154)</f>
        <v>6.9403456505086156E-2</v>
      </c>
      <c r="AC58" s="52">
        <f>IF('[1]Panel de Control'!$C$56="Precio",'Esc Precios'!AC154,'Particip. Energético'!AC154)</f>
        <v>6.7611495578204964E-2</v>
      </c>
      <c r="AD58" s="52">
        <f>IF('[1]Panel de Control'!$C$56="Precio",'Esc Precios'!AD154,'Particip. Energético'!AD154)</f>
        <v>6.5772530212640248E-2</v>
      </c>
      <c r="AE58" s="52">
        <f>IF('[1]Panel de Control'!$C$56="Precio",'Esc Precios'!AE154,'Particip. Energético'!AE154)</f>
        <v>6.3884091035146681E-2</v>
      </c>
      <c r="AF58" s="52">
        <f>IF('[1]Panel de Control'!$C$56="Precio",'Esc Precios'!AF154,'Particip. Energético'!AF154)</f>
        <v>6.1943633080145319E-2</v>
      </c>
      <c r="AG58" s="52">
        <f>IF('[1]Panel de Control'!$C$56="Precio",'Esc Precios'!AG154,'Particip. Energético'!AG154)</f>
        <v>5.9948543268182247E-2</v>
      </c>
      <c r="AH58" s="52">
        <f>IF('[1]Panel de Control'!$C$56="Precio",'Esc Precios'!AH154,'Particip. Energético'!AH154)</f>
        <v>5.7896149872320668E-2</v>
      </c>
      <c r="AI58" s="52">
        <f>IF('[1]Panel de Control'!$C$56="Precio",'Esc Precios'!AI154,'Particip. Energético'!AI154)</f>
        <v>5.5783734203325143E-2</v>
      </c>
      <c r="AJ58" s="52">
        <f>IF('[1]Panel de Control'!$C$56="Precio",'Esc Precios'!AJ154,'Particip. Energético'!AJ154)</f>
        <v>5.3608544745320993E-2</v>
      </c>
      <c r="AK58" s="52">
        <f>IF('[1]Panel de Control'!$C$56="Precio",'Esc Precios'!AK154,'Particip. Energético'!AK154)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Precios'!E155,'Particip. Energético'!E155)</f>
        <v>5.3228427920579441E-2</v>
      </c>
      <c r="F59" s="52">
        <f>IF('[1]Panel de Control'!$C$56="Precio",'Esc Precios'!F155,'Particip. Energético'!F155)</f>
        <v>5.3228427920579441E-2</v>
      </c>
      <c r="G59" s="52">
        <f>IF('[1]Panel de Control'!$C$56="Precio",'Esc Precios'!G155,'Particip. Energético'!G155)</f>
        <v>5.3228427920579441E-2</v>
      </c>
      <c r="H59" s="52">
        <f>IF('[1]Panel de Control'!$C$56="Precio",'Esc Precios'!H155,'Particip. Energético'!H155)</f>
        <v>5.3228427920579441E-2</v>
      </c>
      <c r="I59" s="52">
        <f>IF('[1]Panel de Control'!$C$56="Precio",'Esc Precios'!I155,'Particip. Energético'!I155)</f>
        <v>5.2721537090145897E-2</v>
      </c>
      <c r="J59" s="52">
        <f>IF('[1]Panel de Control'!$C$56="Precio",'Esc Precios'!J155,'Particip. Energético'!J155)</f>
        <v>5.2214640936869561E-2</v>
      </c>
      <c r="K59" s="52">
        <f>IF('[1]Panel de Control'!$C$56="Precio",'Esc Precios'!K155,'Particip. Energético'!K155)</f>
        <v>5.1707720169818602E-2</v>
      </c>
      <c r="L59" s="52">
        <f>IF('[1]Panel de Control'!$C$56="Precio",'Esc Precios'!L155,'Particip. Energético'!L155)</f>
        <v>5.1200631034629691E-2</v>
      </c>
      <c r="M59" s="52">
        <f>IF('[1]Panel de Control'!$C$56="Precio",'Esc Precios'!M155,'Particip. Energético'!M155)</f>
        <v>5.0692426634693026E-2</v>
      </c>
      <c r="N59" s="52">
        <f>IF('[1]Panel de Control'!$C$56="Precio",'Esc Precios'!N155,'Particip. Energético'!N155)</f>
        <v>5.0176836117535498E-2</v>
      </c>
      <c r="O59" s="52">
        <f>IF('[1]Panel de Control'!$C$56="Precio",'Esc Precios'!O155,'Particip. Energético'!O155)</f>
        <v>4.9612388712995448E-2</v>
      </c>
      <c r="P59" s="52">
        <f>IF('[1]Panel de Control'!$C$56="Precio",'Esc Precios'!P155,'Particip. Energético'!P155)</f>
        <v>4.8727348771551791E-2</v>
      </c>
      <c r="Q59" s="52">
        <f>IF('[1]Panel de Control'!$C$56="Precio",'Esc Precios'!Q155,'Particip. Energético'!Q155)</f>
        <v>4.4780735208475232E-2</v>
      </c>
      <c r="R59" s="52">
        <f>IF('[1]Panel de Control'!$C$56="Precio",'Esc Precios'!R155,'Particip. Energético'!R155)</f>
        <v>4.4050299928553881E-2</v>
      </c>
      <c r="S59" s="52">
        <f>IF('[1]Panel de Control'!$C$56="Precio",'Esc Precios'!S155,'Particip. Energético'!S155)</f>
        <v>4.3306636711618295E-2</v>
      </c>
      <c r="T59" s="52">
        <f>IF('[1]Panel de Control'!$C$56="Precio",'Esc Precios'!T155,'Particip. Energético'!T155)</f>
        <v>4.2548963090523417E-2</v>
      </c>
      <c r="U59" s="52">
        <f>IF('[1]Panel de Control'!$C$56="Precio",'Esc Precios'!U155,'Particip. Energético'!U155)</f>
        <v>4.1776454487132728E-2</v>
      </c>
      <c r="V59" s="52">
        <f>IF('[1]Panel de Control'!$C$56="Precio",'Esc Precios'!V155,'Particip. Energético'!V155)</f>
        <v>4.0988242897647187E-2</v>
      </c>
      <c r="W59" s="52">
        <f>IF('[1]Panel de Control'!$C$56="Precio",'Esc Precios'!W155,'Particip. Energético'!W155)</f>
        <v>4.0183415724427428E-2</v>
      </c>
      <c r="X59" s="52">
        <f>IF('[1]Panel de Control'!$C$56="Precio",'Esc Precios'!X155,'Particip. Energético'!X155)</f>
        <v>3.9361014797240017E-2</v>
      </c>
      <c r="Y59" s="52">
        <f>IF('[1]Panel de Control'!$C$56="Precio",'Esc Precios'!Y155,'Particip. Energético'!Y155)</f>
        <v>3.8520035633353641E-2</v>
      </c>
      <c r="Z59" s="52">
        <f>IF('[1]Panel de Control'!$C$56="Precio",'Esc Precios'!Z155,'Particip. Energético'!Z155)</f>
        <v>3.7659426992951869E-2</v>
      </c>
      <c r="AA59" s="52">
        <f>IF('[1]Panel de Control'!$C$56="Precio",'Esc Precios'!AA155,'Particip. Energético'!AA155)</f>
        <v>3.6778090793862517E-2</v>
      </c>
      <c r="AB59" s="52">
        <f>IF('[1]Panel de Control'!$C$56="Precio",'Esc Precios'!AB155,'Particip. Energético'!AB155)</f>
        <v>3.5874882457541876E-2</v>
      </c>
      <c r="AC59" s="52">
        <f>IF('[1]Panel de Control'!$C$56="Precio",'Esc Precios'!AC155,'Particip. Energético'!AC155)</f>
        <v>3.4948611766460962E-2</v>
      </c>
      <c r="AD59" s="52">
        <f>IF('[1]Panel de Control'!$C$56="Precio",'Esc Precios'!AD155,'Particip. Energético'!AD155)</f>
        <v>3.3998044321332493E-2</v>
      </c>
      <c r="AE59" s="52">
        <f>IF('[1]Panel de Control'!$C$56="Precio",'Esc Precios'!AE155,'Particip. Energético'!AE155)</f>
        <v>3.3021903694736558E-2</v>
      </c>
      <c r="AF59" s="52">
        <f>IF('[1]Panel de Control'!$C$56="Precio",'Esc Precios'!AF155,'Particip. Energético'!AF155)</f>
        <v>3.2018874385319175E-2</v>
      </c>
      <c r="AG59" s="52">
        <f>IF('[1]Panel de Control'!$C$56="Precio",'Esc Precios'!AG155,'Particip. Energético'!AG155)</f>
        <v>3.0987605683432989E-2</v>
      </c>
      <c r="AH59" s="52">
        <f>IF('[1]Panel de Control'!$C$56="Precio",'Esc Precios'!AH155,'Particip. Energético'!AH155)</f>
        <v>2.9926716564347491E-2</v>
      </c>
      <c r="AI59" s="52">
        <f>IF('[1]Panel de Control'!$C$56="Precio",'Esc Precios'!AI155,'Particip. Energético'!AI155)</f>
        <v>2.8834801728360459E-2</v>
      </c>
      <c r="AJ59" s="52">
        <f>IF('[1]Panel de Control'!$C$56="Precio",'Esc Precios'!AJ155,'Particip. Energético'!AJ155)</f>
        <v>2.771043890756832E-2</v>
      </c>
      <c r="AK59" s="52">
        <f>IF('[1]Panel de Control'!$C$56="Precio",'Esc Precios'!AK155,'Particip. Energético'!AK155)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Precios'!E156,'Particip. Energético'!E156)</f>
        <v>0</v>
      </c>
      <c r="F60" s="52">
        <f>IF('[1]Panel de Control'!$C$56="Precio",'Esc Precios'!F156,'Particip. Energético'!F156)</f>
        <v>0</v>
      </c>
      <c r="G60" s="52">
        <f>IF('[1]Panel de Control'!$C$56="Precio",'Esc Precios'!G156,'Particip. Energético'!G156)</f>
        <v>0</v>
      </c>
      <c r="H60" s="52">
        <f>IF('[1]Panel de Control'!$C$56="Precio",'Esc Precios'!H156,'Particip. Energético'!H156)</f>
        <v>0</v>
      </c>
      <c r="I60" s="52">
        <f>IF('[1]Panel de Control'!$C$56="Precio",'Esc Precios'!I156,'Particip. Energético'!I156)</f>
        <v>9.5229344588170558E-3</v>
      </c>
      <c r="J60" s="52">
        <f>IF('[1]Panel de Control'!$C$56="Precio",'Esc Precios'!J156,'Particip. Energético'!J156)</f>
        <v>1.9045868917634112E-2</v>
      </c>
      <c r="K60" s="52">
        <f>IF('[1]Panel de Control'!$C$56="Precio",'Esc Precios'!K156,'Particip. Energético'!K156)</f>
        <v>2.8568803376451166E-2</v>
      </c>
      <c r="L60" s="52">
        <f>IF('[1]Panel de Control'!$C$56="Precio",'Esc Precios'!L156,'Particip. Energético'!L156)</f>
        <v>3.8091737835268223E-2</v>
      </c>
      <c r="M60" s="52">
        <f>IF('[1]Panel de Control'!$C$56="Precio",'Esc Precios'!M156,'Particip. Energético'!M156)</f>
        <v>4.7614672294085281E-2</v>
      </c>
      <c r="N60" s="52">
        <f>IF('[1]Panel de Control'!$C$56="Precio",'Esc Precios'!N156,'Particip. Energético'!N156)</f>
        <v>5.7137606752902338E-2</v>
      </c>
      <c r="O60" s="52">
        <f>IF('[1]Panel de Control'!$C$56="Precio",'Esc Precios'!O156,'Particip. Energético'!O156)</f>
        <v>6.6660541211719396E-2</v>
      </c>
      <c r="P60" s="52">
        <f>IF('[1]Panel de Control'!$C$56="Precio",'Esc Precios'!P156,'Particip. Energético'!P156)</f>
        <v>7.6183475670536446E-2</v>
      </c>
      <c r="Q60" s="52">
        <f>IF('[1]Panel de Control'!$C$56="Precio",'Esc Precios'!Q156,'Particip. Energético'!Q156)</f>
        <v>8.5706410129353497E-2</v>
      </c>
      <c r="R60" s="52">
        <f>IF('[1]Panel de Control'!$C$56="Precio",'Esc Precios'!R156,'Particip. Energético'!R156)</f>
        <v>9.5229344588170547E-2</v>
      </c>
      <c r="S60" s="52">
        <f>IF('[1]Panel de Control'!$C$56="Precio",'Esc Precios'!S156,'Particip. Energético'!S156)</f>
        <v>0.1047522790469876</v>
      </c>
      <c r="T60" s="52">
        <f>IF('[1]Panel de Control'!$C$56="Precio",'Esc Precios'!T156,'Particip. Energético'!T156)</f>
        <v>0.11427521350580465</v>
      </c>
      <c r="U60" s="52">
        <f>IF('[1]Panel de Control'!$C$56="Precio",'Esc Precios'!U156,'Particip. Energético'!U156)</f>
        <v>0.1237981479646217</v>
      </c>
      <c r="V60" s="52">
        <f>IF('[1]Panel de Control'!$C$56="Precio",'Esc Precios'!V156,'Particip. Energético'!V156)</f>
        <v>0.13332108242343876</v>
      </c>
      <c r="W60" s="52">
        <f>IF('[1]Panel de Control'!$C$56="Precio",'Esc Precios'!W156,'Particip. Energético'!W156)</f>
        <v>0.14284401688225581</v>
      </c>
      <c r="X60" s="52">
        <f>IF('[1]Panel de Control'!$C$56="Precio",'Esc Precios'!X156,'Particip. Energético'!X156)</f>
        <v>0.15236695134107286</v>
      </c>
      <c r="Y60" s="52">
        <f>IF('[1]Panel de Control'!$C$56="Precio",'Esc Precios'!Y156,'Particip. Energético'!Y156)</f>
        <v>0.16188988579988992</v>
      </c>
      <c r="Z60" s="52">
        <f>IF('[1]Panel de Control'!$C$56="Precio",'Esc Precios'!Z156,'Particip. Energético'!Z156)</f>
        <v>0.17141282025870697</v>
      </c>
      <c r="AA60" s="52">
        <f>IF('[1]Panel de Control'!$C$56="Precio",'Esc Precios'!AA156,'Particip. Energético'!AA156)</f>
        <v>0.18093575471752402</v>
      </c>
      <c r="AB60" s="52">
        <f>IF('[1]Panel de Control'!$C$56="Precio",'Esc Precios'!AB156,'Particip. Energético'!AB156)</f>
        <v>0.19045868917634107</v>
      </c>
      <c r="AC60" s="52">
        <f>IF('[1]Panel de Control'!$C$56="Precio",'Esc Precios'!AC156,'Particip. Energético'!AC156)</f>
        <v>0.19998162363515812</v>
      </c>
      <c r="AD60" s="52">
        <f>IF('[1]Panel de Control'!$C$56="Precio",'Esc Precios'!AD156,'Particip. Energético'!AD156)</f>
        <v>0.20950455809397517</v>
      </c>
      <c r="AE60" s="52">
        <f>IF('[1]Panel de Control'!$C$56="Precio",'Esc Precios'!AE156,'Particip. Energético'!AE156)</f>
        <v>0.21902749255279222</v>
      </c>
      <c r="AF60" s="52">
        <f>IF('[1]Panel de Control'!$C$56="Precio",'Esc Precios'!AF156,'Particip. Energético'!AF156)</f>
        <v>0.22855042701160927</v>
      </c>
      <c r="AG60" s="52">
        <f>IF('[1]Panel de Control'!$C$56="Precio",'Esc Precios'!AG156,'Particip. Energético'!AG156)</f>
        <v>0.23807336147042632</v>
      </c>
      <c r="AH60" s="52">
        <f>IF('[1]Panel de Control'!$C$56="Precio",'Esc Precios'!AH156,'Particip. Energético'!AH156)</f>
        <v>0.24759629592924337</v>
      </c>
      <c r="AI60" s="52">
        <f>IF('[1]Panel de Control'!$C$56="Precio",'Esc Precios'!AI156,'Particip. Energético'!AI156)</f>
        <v>0.25711923038806045</v>
      </c>
      <c r="AJ60" s="52">
        <f>IF('[1]Panel de Control'!$C$56="Precio",'Esc Precios'!AJ156,'Particip. Energético'!AJ156)</f>
        <v>0.26664216484687753</v>
      </c>
      <c r="AK60" s="52">
        <f>IF('[1]Panel de Control'!$C$56="Precio",'Esc Precios'!AK156,'Particip. Energético'!AK156)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Precios'!E157,'Particip. Energético'!E157)</f>
        <v>0</v>
      </c>
      <c r="F61" s="52">
        <f>IF('[1]Panel de Control'!$C$56="Precio",'Esc Precios'!F157,'Particip. Energético'!F157)</f>
        <v>0</v>
      </c>
      <c r="G61" s="52">
        <f>IF('[1]Panel de Control'!$C$56="Precio",'Esc Precios'!G157,'Particip. Energético'!G157)</f>
        <v>0</v>
      </c>
      <c r="H61" s="52">
        <f>IF('[1]Panel de Control'!$C$56="Precio",'Esc Precios'!H157,'Particip. Energético'!H157)</f>
        <v>0</v>
      </c>
      <c r="I61" s="52">
        <f>IF('[1]Panel de Control'!$C$56="Precio",'Esc Precios'!I157,'Particip. Energético'!I157)</f>
        <v>0</v>
      </c>
      <c r="J61" s="52">
        <f>IF('[1]Panel de Control'!$C$56="Precio",'Esc Precios'!J157,'Particip. Energético'!J157)</f>
        <v>0</v>
      </c>
      <c r="K61" s="52">
        <f>IF('[1]Panel de Control'!$C$56="Precio",'Esc Precios'!K157,'Particip. Energético'!K157)</f>
        <v>0</v>
      </c>
      <c r="L61" s="52">
        <f>IF('[1]Panel de Control'!$C$56="Precio",'Esc Precios'!L157,'Particip. Energético'!L157)</f>
        <v>0</v>
      </c>
      <c r="M61" s="52">
        <f>IF('[1]Panel de Control'!$C$56="Precio",'Esc Precios'!M157,'Particip. Energético'!M157)</f>
        <v>0</v>
      </c>
      <c r="N61" s="52">
        <f>IF('[1]Panel de Control'!$C$56="Precio",'Esc Precios'!N157,'Particip. Energético'!N157)</f>
        <v>0</v>
      </c>
      <c r="O61" s="52">
        <f>IF('[1]Panel de Control'!$C$56="Precio",'Esc Precios'!O157,'Particip. Energético'!O157)</f>
        <v>0</v>
      </c>
      <c r="P61" s="52">
        <f>IF('[1]Panel de Control'!$C$56="Precio",'Esc Precios'!P157,'Particip. Energético'!P157)</f>
        <v>0</v>
      </c>
      <c r="Q61" s="52">
        <f>IF('[1]Panel de Control'!$C$56="Precio",'Esc Precios'!Q157,'Particip. Energético'!Q157)</f>
        <v>0</v>
      </c>
      <c r="R61" s="52">
        <f>IF('[1]Panel de Control'!$C$56="Precio",'Esc Precios'!R157,'Particip. Energético'!R157)</f>
        <v>0</v>
      </c>
      <c r="S61" s="52">
        <f>IF('[1]Panel de Control'!$C$56="Precio",'Esc Precios'!S157,'Particip. Energético'!S157)</f>
        <v>0</v>
      </c>
      <c r="T61" s="52">
        <f>IF('[1]Panel de Control'!$C$56="Precio",'Esc Precios'!T157,'Particip. Energético'!T157)</f>
        <v>0</v>
      </c>
      <c r="U61" s="52">
        <f>IF('[1]Panel de Control'!$C$56="Precio",'Esc Precios'!U157,'Particip. Energético'!U157)</f>
        <v>0</v>
      </c>
      <c r="V61" s="52">
        <f>IF('[1]Panel de Control'!$C$56="Precio",'Esc Precios'!V157,'Particip. Energético'!V157)</f>
        <v>0</v>
      </c>
      <c r="W61" s="52">
        <f>IF('[1]Panel de Control'!$C$56="Precio",'Esc Precios'!W157,'Particip. Energético'!W157)</f>
        <v>0</v>
      </c>
      <c r="X61" s="52">
        <f>IF('[1]Panel de Control'!$C$56="Precio",'Esc Precios'!X157,'Particip. Energético'!X157)</f>
        <v>0</v>
      </c>
      <c r="Y61" s="52">
        <f>IF('[1]Panel de Control'!$C$56="Precio",'Esc Precios'!Y157,'Particip. Energético'!Y157)</f>
        <v>0</v>
      </c>
      <c r="Z61" s="52">
        <f>IF('[1]Panel de Control'!$C$56="Precio",'Esc Precios'!Z157,'Particip. Energético'!Z157)</f>
        <v>0</v>
      </c>
      <c r="AA61" s="52">
        <f>IF('[1]Panel de Control'!$C$56="Precio",'Esc Precios'!AA157,'Particip. Energético'!AA157)</f>
        <v>0</v>
      </c>
      <c r="AB61" s="52">
        <f>IF('[1]Panel de Control'!$C$56="Precio",'Esc Precios'!AB157,'Particip. Energético'!AB157)</f>
        <v>0</v>
      </c>
      <c r="AC61" s="52">
        <f>IF('[1]Panel de Control'!$C$56="Precio",'Esc Precios'!AC157,'Particip. Energético'!AC157)</f>
        <v>0</v>
      </c>
      <c r="AD61" s="52">
        <f>IF('[1]Panel de Control'!$C$56="Precio",'Esc Precios'!AD157,'Particip. Energético'!AD157)</f>
        <v>0</v>
      </c>
      <c r="AE61" s="52">
        <f>IF('[1]Panel de Control'!$C$56="Precio",'Esc Precios'!AE157,'Particip. Energético'!AE157)</f>
        <v>0</v>
      </c>
      <c r="AF61" s="52">
        <f>IF('[1]Panel de Control'!$C$56="Precio",'Esc Precios'!AF157,'Particip. Energético'!AF157)</f>
        <v>0</v>
      </c>
      <c r="AG61" s="52">
        <f>IF('[1]Panel de Control'!$C$56="Precio",'Esc Precios'!AG157,'Particip. Energético'!AG157)</f>
        <v>0</v>
      </c>
      <c r="AH61" s="52">
        <f>IF('[1]Panel de Control'!$C$56="Precio",'Esc Precios'!AH157,'Particip. Energético'!AH157)</f>
        <v>0</v>
      </c>
      <c r="AI61" s="52">
        <f>IF('[1]Panel de Control'!$C$56="Precio",'Esc Precios'!AI157,'Particip. Energético'!AI157)</f>
        <v>0</v>
      </c>
      <c r="AJ61" s="52">
        <f>IF('[1]Panel de Control'!$C$56="Precio",'Esc Precios'!AJ157,'Particip. Energético'!AJ157)</f>
        <v>0</v>
      </c>
      <c r="AK61" s="52">
        <f>IF('[1]Panel de Control'!$C$56="Precio",'Esc Precios'!AK157,'Particip. Energético'!AK157)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Precios'!E158,'Particip. Energético'!E158)</f>
        <v>0.35860172083602249</v>
      </c>
      <c r="F62" s="52">
        <f>IF('[1]Panel de Control'!$C$56="Precio",'Esc Precios'!F158,'Particip. Energético'!F158)</f>
        <v>0.35860172083602249</v>
      </c>
      <c r="G62" s="52">
        <f>IF('[1]Panel de Control'!$C$56="Precio",'Esc Precios'!G158,'Particip. Energético'!G158)</f>
        <v>0.35860172083602249</v>
      </c>
      <c r="H62" s="52">
        <f>IF('[1]Panel de Control'!$C$56="Precio",'Esc Precios'!H158,'Particip. Energético'!H158)</f>
        <v>0.35860172083602249</v>
      </c>
      <c r="I62" s="52">
        <f>IF('[1]Panel de Control'!$C$56="Precio",'Esc Precios'!I158,'Particip. Energético'!I158)</f>
        <v>0.35518678015168204</v>
      </c>
      <c r="J62" s="52">
        <f>IF('[1]Panel de Control'!$C$56="Precio",'Esc Precios'!J158,'Particip. Energético'!J158)</f>
        <v>0.35177180360716948</v>
      </c>
      <c r="K62" s="52">
        <f>IF('[1]Panel de Control'!$C$56="Precio",'Esc Precios'!K158,'Particip. Energético'!K158)</f>
        <v>0.34835666123882408</v>
      </c>
      <c r="L62" s="52">
        <f>IF('[1]Panel de Control'!$C$56="Precio",'Esc Precios'!L158,'Particip. Energético'!L158)</f>
        <v>0.34494038456863352</v>
      </c>
      <c r="M62" s="52">
        <f>IF('[1]Panel de Control'!$C$56="Precio",'Esc Precios'!M158,'Particip. Energético'!M158)</f>
        <v>0.34151659432208242</v>
      </c>
      <c r="N62" s="52">
        <f>IF('[1]Panel de Control'!$C$56="Precio",'Esc Precios'!N158,'Particip. Energético'!N158)</f>
        <v>0.33804304355377313</v>
      </c>
      <c r="O62" s="52">
        <f>IF('[1]Panel de Control'!$C$56="Precio",'Esc Precios'!O158,'Particip. Energético'!O158)</f>
        <v>0.3342403422812219</v>
      </c>
      <c r="P62" s="52">
        <f>IF('[1]Panel de Control'!$C$56="Precio",'Esc Precios'!P158,'Particip. Energético'!P158)</f>
        <v>0.32827779823457343</v>
      </c>
      <c r="Q62" s="52">
        <f>IF('[1]Panel de Control'!$C$56="Precio",'Esc Precios'!Q158,'Particip. Energético'!Q158)</f>
        <v>0.30168932905592871</v>
      </c>
      <c r="R62" s="52">
        <f>IF('[1]Panel de Control'!$C$56="Precio",'Esc Precios'!R158,'Particip. Energético'!R158)</f>
        <v>0.29676836184776761</v>
      </c>
      <c r="S62" s="52">
        <f>IF('[1]Panel de Control'!$C$56="Precio",'Esc Precios'!S158,'Particip. Energético'!S158)</f>
        <v>0.29175827758013795</v>
      </c>
      <c r="T62" s="52">
        <f>IF('[1]Panel de Control'!$C$56="Precio",'Esc Precios'!T158,'Particip. Energético'!T158)</f>
        <v>0.28665380474539476</v>
      </c>
      <c r="U62" s="52">
        <f>IF('[1]Panel de Control'!$C$56="Precio",'Esc Precios'!U158,'Particip. Energético'!U158)</f>
        <v>0.28144938813271797</v>
      </c>
      <c r="V62" s="52">
        <f>IF('[1]Panel de Control'!$C$56="Precio",'Esc Precios'!V158,'Particip. Energético'!V158)</f>
        <v>0.27613917997112897</v>
      </c>
      <c r="W62" s="52">
        <f>IF('[1]Panel de Control'!$C$56="Precio",'Esc Precios'!W158,'Particip. Energético'!W158)</f>
        <v>0.27071703205943737</v>
      </c>
      <c r="X62" s="52">
        <f>IF('[1]Panel de Control'!$C$56="Precio",'Esc Precios'!X158,'Particip. Energético'!X158)</f>
        <v>0.26517648917234365</v>
      </c>
      <c r="Y62" s="52">
        <f>IF('[1]Panel de Control'!$C$56="Precio",'Esc Precios'!Y158,'Particip. Energético'!Y158)</f>
        <v>0.2595107840756824</v>
      </c>
      <c r="Z62" s="52">
        <f>IF('[1]Panel de Control'!$C$56="Precio",'Esc Precios'!Z158,'Particip. Energético'!Z158)</f>
        <v>0.25371283453122279</v>
      </c>
      <c r="AA62" s="52">
        <f>IF('[1]Panel de Control'!$C$56="Precio",'Esc Precios'!AA158,'Particip. Energético'!AA158)</f>
        <v>0.24777524272219761</v>
      </c>
      <c r="AB62" s="52">
        <f>IF('[1]Panel de Control'!$C$56="Precio",'Esc Precios'!AB158,'Particip. Energético'!AB158)</f>
        <v>0.24169029758421057</v>
      </c>
      <c r="AC62" s="52">
        <f>IF('[1]Panel de Control'!$C$56="Precio",'Esc Precios'!AC158,'Particip. Energético'!AC158)</f>
        <v>0.23544998058147665</v>
      </c>
      <c r="AD62" s="52">
        <f>IF('[1]Panel de Control'!$C$56="Precio",'Esc Precios'!AD158,'Particip. Energético'!AD158)</f>
        <v>0.22904597552420952</v>
      </c>
      <c r="AE62" s="52">
        <f>IF('[1]Panel de Control'!$C$56="Precio",'Esc Precios'!AE158,'Particip. Energético'!AE158)</f>
        <v>0.22246968307767045</v>
      </c>
      <c r="AF62" s="52">
        <f>IF('[1]Panel de Control'!$C$56="Precio",'Esc Precios'!AF158,'Particip. Energético'!AF158)</f>
        <v>0.21571224066470421</v>
      </c>
      <c r="AG62" s="52">
        <f>IF('[1]Panel de Control'!$C$56="Precio",'Esc Precios'!AG158,'Particip. Energético'!AG158)</f>
        <v>0.20876454850869114</v>
      </c>
      <c r="AH62" s="52">
        <f>IF('[1]Panel de Control'!$C$56="Precio",'Esc Precios'!AH158,'Particip. Energético'!AH158)</f>
        <v>0.20161730259927016</v>
      </c>
      <c r="AI62" s="52">
        <f>IF('[1]Panel de Control'!$C$56="Precio",'Esc Precios'!AI158,'Particip. Energético'!AI158)</f>
        <v>0.19426103538477396</v>
      </c>
      <c r="AJ62" s="52">
        <f>IF('[1]Panel de Control'!$C$56="Precio",'Esc Precios'!AJ158,'Particip. Energético'!AJ158)</f>
        <v>0.18668616499818833</v>
      </c>
      <c r="AK62" s="52">
        <f>IF('[1]Panel de Control'!$C$56="Precio",'Esc Precios'!AK158,'Particip. Energético'!AK158)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Precios'!E159,'Particip. Energético'!E159)</f>
        <v>0</v>
      </c>
      <c r="F63" s="52">
        <f>IF('[1]Panel de Control'!$C$56="Precio",'Esc Precios'!F159,'Particip. Energético'!F159)</f>
        <v>0</v>
      </c>
      <c r="G63" s="52">
        <f>IF('[1]Panel de Control'!$C$56="Precio",'Esc Precios'!G159,'Particip. Energético'!G159)</f>
        <v>0</v>
      </c>
      <c r="H63" s="52">
        <f>IF('[1]Panel de Control'!$C$56="Precio",'Esc Precios'!H159,'Particip. Energético'!H159)</f>
        <v>0</v>
      </c>
      <c r="I63" s="52">
        <f>IF('[1]Panel de Control'!$C$56="Precio",'Esc Precios'!I159,'Particip. Energético'!I159)</f>
        <v>0</v>
      </c>
      <c r="J63" s="52">
        <f>IF('[1]Panel de Control'!$C$56="Precio",'Esc Precios'!J159,'Particip. Energético'!J159)</f>
        <v>0</v>
      </c>
      <c r="K63" s="52">
        <f>IF('[1]Panel de Control'!$C$56="Precio",'Esc Precios'!K159,'Particip. Energético'!K159)</f>
        <v>0</v>
      </c>
      <c r="L63" s="52">
        <f>IF('[1]Panel de Control'!$C$56="Precio",'Esc Precios'!L159,'Particip. Energético'!L159)</f>
        <v>0</v>
      </c>
      <c r="M63" s="52">
        <f>IF('[1]Panel de Control'!$C$56="Precio",'Esc Precios'!M159,'Particip. Energético'!M159)</f>
        <v>0</v>
      </c>
      <c r="N63" s="52">
        <f>IF('[1]Panel de Control'!$C$56="Precio",'Esc Precios'!N159,'Particip. Energético'!N159)</f>
        <v>0</v>
      </c>
      <c r="O63" s="52">
        <f>IF('[1]Panel de Control'!$C$56="Precio",'Esc Precios'!O159,'Particip. Energético'!O159)</f>
        <v>0</v>
      </c>
      <c r="P63" s="52">
        <f>IF('[1]Panel de Control'!$C$56="Precio",'Esc Precios'!P159,'Particip. Energético'!P159)</f>
        <v>0</v>
      </c>
      <c r="Q63" s="52">
        <f>IF('[1]Panel de Control'!$C$56="Precio",'Esc Precios'!Q159,'Particip. Energético'!Q159)</f>
        <v>0</v>
      </c>
      <c r="R63" s="52">
        <f>IF('[1]Panel de Control'!$C$56="Precio",'Esc Precios'!R159,'Particip. Energético'!R159)</f>
        <v>0</v>
      </c>
      <c r="S63" s="52">
        <f>IF('[1]Panel de Control'!$C$56="Precio",'Esc Precios'!S159,'Particip. Energético'!S159)</f>
        <v>0</v>
      </c>
      <c r="T63" s="52">
        <f>IF('[1]Panel de Control'!$C$56="Precio",'Esc Precios'!T159,'Particip. Energético'!T159)</f>
        <v>0</v>
      </c>
      <c r="U63" s="52">
        <f>IF('[1]Panel de Control'!$C$56="Precio",'Esc Precios'!U159,'Particip. Energético'!U159)</f>
        <v>0</v>
      </c>
      <c r="V63" s="52">
        <f>IF('[1]Panel de Control'!$C$56="Precio",'Esc Precios'!V159,'Particip. Energético'!V159)</f>
        <v>0</v>
      </c>
      <c r="W63" s="52">
        <f>IF('[1]Panel de Control'!$C$56="Precio",'Esc Precios'!W159,'Particip. Energético'!W159)</f>
        <v>0</v>
      </c>
      <c r="X63" s="52">
        <f>IF('[1]Panel de Control'!$C$56="Precio",'Esc Precios'!X159,'Particip. Energético'!X159)</f>
        <v>0</v>
      </c>
      <c r="Y63" s="52">
        <f>IF('[1]Panel de Control'!$C$56="Precio",'Esc Precios'!Y159,'Particip. Energético'!Y159)</f>
        <v>0</v>
      </c>
      <c r="Z63" s="52">
        <f>IF('[1]Panel de Control'!$C$56="Precio",'Esc Precios'!Z159,'Particip. Energético'!Z159)</f>
        <v>0</v>
      </c>
      <c r="AA63" s="52">
        <f>IF('[1]Panel de Control'!$C$56="Precio",'Esc Precios'!AA159,'Particip. Energético'!AA159)</f>
        <v>0</v>
      </c>
      <c r="AB63" s="52">
        <f>IF('[1]Panel de Control'!$C$56="Precio",'Esc Precios'!AB159,'Particip. Energético'!AB159)</f>
        <v>0</v>
      </c>
      <c r="AC63" s="52">
        <f>IF('[1]Panel de Control'!$C$56="Precio",'Esc Precios'!AC159,'Particip. Energético'!AC159)</f>
        <v>0</v>
      </c>
      <c r="AD63" s="52">
        <f>IF('[1]Panel de Control'!$C$56="Precio",'Esc Precios'!AD159,'Particip. Energético'!AD159)</f>
        <v>0</v>
      </c>
      <c r="AE63" s="52">
        <f>IF('[1]Panel de Control'!$C$56="Precio",'Esc Precios'!AE159,'Particip. Energético'!AE159)</f>
        <v>0</v>
      </c>
      <c r="AF63" s="52">
        <f>IF('[1]Panel de Control'!$C$56="Precio",'Esc Precios'!AF159,'Particip. Energético'!AF159)</f>
        <v>0</v>
      </c>
      <c r="AG63" s="52">
        <f>IF('[1]Panel de Control'!$C$56="Precio",'Esc Precios'!AG159,'Particip. Energético'!AG159)</f>
        <v>0</v>
      </c>
      <c r="AH63" s="52">
        <f>IF('[1]Panel de Control'!$C$56="Precio",'Esc Precios'!AH159,'Particip. Energético'!AH159)</f>
        <v>0</v>
      </c>
      <c r="AI63" s="52">
        <f>IF('[1]Panel de Control'!$C$56="Precio",'Esc Precios'!AI159,'Particip. Energético'!AI159)</f>
        <v>0</v>
      </c>
      <c r="AJ63" s="52">
        <f>IF('[1]Panel de Control'!$C$56="Precio",'Esc Precios'!AJ159,'Particip. Energético'!AJ159)</f>
        <v>0</v>
      </c>
      <c r="AK63" s="52">
        <f>IF('[1]Panel de Control'!$C$56="Precio",'Esc Precios'!AK159,'Particip. Energético'!AK159)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Precios'!E160,'Particip. Energético'!E160)</f>
        <v>0</v>
      </c>
      <c r="F64" s="52">
        <f>IF('[1]Panel de Control'!$C$56="Precio",'Esc Precios'!F160,'Particip. Energético'!F160)</f>
        <v>0</v>
      </c>
      <c r="G64" s="52">
        <f>IF('[1]Panel de Control'!$C$56="Precio",'Esc Precios'!G160,'Particip. Energético'!G160)</f>
        <v>0</v>
      </c>
      <c r="H64" s="52">
        <f>IF('[1]Panel de Control'!$C$56="Precio",'Esc Precios'!H160,'Particip. Energético'!H160)</f>
        <v>0</v>
      </c>
      <c r="I64" s="52">
        <f>IF('[1]Panel de Control'!$C$56="Precio",'Esc Precios'!I160,'Particip. Energético'!I160)</f>
        <v>0</v>
      </c>
      <c r="J64" s="52">
        <f>IF('[1]Panel de Control'!$C$56="Precio",'Esc Precios'!J160,'Particip. Energético'!J160)</f>
        <v>0</v>
      </c>
      <c r="K64" s="52">
        <f>IF('[1]Panel de Control'!$C$56="Precio",'Esc Precios'!K160,'Particip. Energético'!K160)</f>
        <v>0</v>
      </c>
      <c r="L64" s="52">
        <f>IF('[1]Panel de Control'!$C$56="Precio",'Esc Precios'!L160,'Particip. Energético'!L160)</f>
        <v>0</v>
      </c>
      <c r="M64" s="52">
        <f>IF('[1]Panel de Control'!$C$56="Precio",'Esc Precios'!M160,'Particip. Energético'!M160)</f>
        <v>0</v>
      </c>
      <c r="N64" s="52">
        <f>IF('[1]Panel de Control'!$C$56="Precio",'Esc Precios'!N160,'Particip. Energético'!N160)</f>
        <v>0</v>
      </c>
      <c r="O64" s="52">
        <f>IF('[1]Panel de Control'!$C$56="Precio",'Esc Precios'!O160,'Particip. Energético'!O160)</f>
        <v>0</v>
      </c>
      <c r="P64" s="52">
        <f>IF('[1]Panel de Control'!$C$56="Precio",'Esc Precios'!P160,'Particip. Energético'!P160)</f>
        <v>0</v>
      </c>
      <c r="Q64" s="52">
        <f>IF('[1]Panel de Control'!$C$56="Precio",'Esc Precios'!Q160,'Particip. Energético'!Q160)</f>
        <v>0</v>
      </c>
      <c r="R64" s="52">
        <f>IF('[1]Panel de Control'!$C$56="Precio",'Esc Precios'!R160,'Particip. Energético'!R160)</f>
        <v>0</v>
      </c>
      <c r="S64" s="52">
        <f>IF('[1]Panel de Control'!$C$56="Precio",'Esc Precios'!S160,'Particip. Energético'!S160)</f>
        <v>0</v>
      </c>
      <c r="T64" s="52">
        <f>IF('[1]Panel de Control'!$C$56="Precio",'Esc Precios'!T160,'Particip. Energético'!T160)</f>
        <v>0</v>
      </c>
      <c r="U64" s="52">
        <f>IF('[1]Panel de Control'!$C$56="Precio",'Esc Precios'!U160,'Particip. Energético'!U160)</f>
        <v>0</v>
      </c>
      <c r="V64" s="52">
        <f>IF('[1]Panel de Control'!$C$56="Precio",'Esc Precios'!V160,'Particip. Energético'!V160)</f>
        <v>0</v>
      </c>
      <c r="W64" s="52">
        <f>IF('[1]Panel de Control'!$C$56="Precio",'Esc Precios'!W160,'Particip. Energético'!W160)</f>
        <v>0</v>
      </c>
      <c r="X64" s="52">
        <f>IF('[1]Panel de Control'!$C$56="Precio",'Esc Precios'!X160,'Particip. Energético'!X160)</f>
        <v>0</v>
      </c>
      <c r="Y64" s="52">
        <f>IF('[1]Panel de Control'!$C$56="Precio",'Esc Precios'!Y160,'Particip. Energético'!Y160)</f>
        <v>0</v>
      </c>
      <c r="Z64" s="52">
        <f>IF('[1]Panel de Control'!$C$56="Precio",'Esc Precios'!Z160,'Particip. Energético'!Z160)</f>
        <v>0</v>
      </c>
      <c r="AA64" s="52">
        <f>IF('[1]Panel de Control'!$C$56="Precio",'Esc Precios'!AA160,'Particip. Energético'!AA160)</f>
        <v>0</v>
      </c>
      <c r="AB64" s="52">
        <f>IF('[1]Panel de Control'!$C$56="Precio",'Esc Precios'!AB160,'Particip. Energético'!AB160)</f>
        <v>0</v>
      </c>
      <c r="AC64" s="52">
        <f>IF('[1]Panel de Control'!$C$56="Precio",'Esc Precios'!AC160,'Particip. Energético'!AC160)</f>
        <v>0</v>
      </c>
      <c r="AD64" s="52">
        <f>IF('[1]Panel de Control'!$C$56="Precio",'Esc Precios'!AD160,'Particip. Energético'!AD160)</f>
        <v>0</v>
      </c>
      <c r="AE64" s="52">
        <f>IF('[1]Panel de Control'!$C$56="Precio",'Esc Precios'!AE160,'Particip. Energético'!AE160)</f>
        <v>0</v>
      </c>
      <c r="AF64" s="52">
        <f>IF('[1]Panel de Control'!$C$56="Precio",'Esc Precios'!AF160,'Particip. Energético'!AF160)</f>
        <v>0</v>
      </c>
      <c r="AG64" s="52">
        <f>IF('[1]Panel de Control'!$C$56="Precio",'Esc Precios'!AG160,'Particip. Energético'!AG160)</f>
        <v>0</v>
      </c>
      <c r="AH64" s="52">
        <f>IF('[1]Panel de Control'!$C$56="Precio",'Esc Precios'!AH160,'Particip. Energético'!AH160)</f>
        <v>0</v>
      </c>
      <c r="AI64" s="52">
        <f>IF('[1]Panel de Control'!$C$56="Precio",'Esc Precios'!AI160,'Particip. Energético'!AI160)</f>
        <v>0</v>
      </c>
      <c r="AJ64" s="52">
        <f>IF('[1]Panel de Control'!$C$56="Precio",'Esc Precios'!AJ160,'Particip. Energético'!AJ160)</f>
        <v>0</v>
      </c>
      <c r="AK64" s="52">
        <f>IF('[1]Panel de Control'!$C$56="Precio",'Esc Precios'!AK160,'Particip. Energético'!AK160)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Precios'!E161,'Particip. Energético'!E161)</f>
        <v>0</v>
      </c>
      <c r="F65" s="52">
        <f>IF('[1]Panel de Control'!$C$56="Precio",'Esc Precios'!F161,'Particip. Energético'!F161)</f>
        <v>0</v>
      </c>
      <c r="G65" s="52">
        <f>IF('[1]Panel de Control'!$C$56="Precio",'Esc Precios'!G161,'Particip. Energético'!G161)</f>
        <v>0</v>
      </c>
      <c r="H65" s="52">
        <f>IF('[1]Panel de Control'!$C$56="Precio",'Esc Precios'!H161,'Particip. Energético'!H161)</f>
        <v>0</v>
      </c>
      <c r="I65" s="52">
        <f>IF('[1]Panel de Control'!$C$56="Precio",'Esc Precios'!I161,'Particip. Energético'!I161)</f>
        <v>0</v>
      </c>
      <c r="J65" s="52">
        <f>IF('[1]Panel de Control'!$C$56="Precio",'Esc Precios'!J161,'Particip. Energético'!J161)</f>
        <v>9.9999999999999903E-8</v>
      </c>
      <c r="K65" s="52">
        <f>IF('[1]Panel de Control'!$C$56="Precio",'Esc Precios'!K161,'Particip. Energético'!K161)</f>
        <v>6.6241783912806007E-7</v>
      </c>
      <c r="L65" s="52">
        <f>IF('[1]Panel de Control'!$C$56="Precio",'Esc Precios'!L161,'Particip. Energético'!L161)</f>
        <v>4.3879600562251737E-6</v>
      </c>
      <c r="M65" s="52">
        <f>IF('[1]Panel de Control'!$C$56="Precio",'Esc Precios'!M161,'Particip. Energético'!M161)</f>
        <v>2.9065929224896882E-5</v>
      </c>
      <c r="N65" s="52">
        <f>IF('[1]Panel de Control'!$C$56="Precio",'Esc Precios'!N161,'Particip. Energético'!N161)</f>
        <v>1.9250653913663269E-4</v>
      </c>
      <c r="O65" s="52">
        <f>IF('[1]Panel de Control'!$C$56="Precio",'Esc Precios'!O161,'Particip. Energético'!O161)</f>
        <v>1.2738192202547179E-3</v>
      </c>
      <c r="P65" s="52">
        <f>IF('[1]Panel de Control'!$C$56="Precio",'Esc Precios'!P161,'Particip. Energético'!P161)</f>
        <v>8.377988983290667E-3</v>
      </c>
      <c r="Q65" s="52">
        <f>IF('[1]Panel de Control'!$C$56="Precio",'Esc Precios'!Q161,'Particip. Energético'!Q161)</f>
        <v>5.2999999999999964E-2</v>
      </c>
      <c r="R65" s="52">
        <f>IF('[1]Panel de Control'!$C$56="Precio",'Esc Precios'!R161,'Particip. Energético'!R161)</f>
        <v>5.5542399509892405E-2</v>
      </c>
      <c r="S65" s="52">
        <f>IF('[1]Panel de Control'!$C$56="Precio",'Esc Precios'!S161,'Particip. Energético'!S161)</f>
        <v>5.8199262290142391E-2</v>
      </c>
      <c r="T65" s="52">
        <f>IF('[1]Panel de Control'!$C$56="Precio",'Esc Precios'!T161,'Particip. Energético'!T161)</f>
        <v>6.0975010639593E-2</v>
      </c>
      <c r="U65" s="52">
        <f>IF('[1]Panel de Control'!$C$56="Precio",'Esc Precios'!U161,'Particip. Energético'!U161)</f>
        <v>6.3874166578128153E-2</v>
      </c>
      <c r="V65" s="52">
        <f>IF('[1]Panel de Control'!$C$56="Precio",'Esc Precios'!V161,'Particip. Energético'!V161)</f>
        <v>6.6901346747900228E-2</v>
      </c>
      <c r="W65" s="52">
        <f>IF('[1]Panel de Control'!$C$56="Precio",'Esc Precios'!W161,'Particip. Energético'!W161)</f>
        <v>7.0061256381072912E-2</v>
      </c>
      <c r="X65" s="52">
        <f>IF('[1]Panel de Control'!$C$56="Precio",'Esc Precios'!X161,'Particip. Energético'!X161)</f>
        <v>7.3358682264357031E-2</v>
      </c>
      <c r="Y65" s="52">
        <f>IF('[1]Panel de Control'!$C$56="Precio",'Esc Precios'!Y161,'Particip. Energético'!Y161)</f>
        <v>7.6798484629974587E-2</v>
      </c>
      <c r="Z65" s="52">
        <f>IF('[1]Panel de Control'!$C$56="Precio",'Esc Precios'!Z161,'Particip. Energético'!Z161)</f>
        <v>8.0385587902734687E-2</v>
      </c>
      <c r="AA65" s="52">
        <f>IF('[1]Panel de Control'!$C$56="Precio",'Esc Precios'!AA161,'Particip. Energético'!AA161)</f>
        <v>8.4124970233759394E-2</v>
      </c>
      <c r="AB65" s="52">
        <f>IF('[1]Panel de Control'!$C$56="Precio",'Esc Precios'!AB161,'Particip. Energético'!AB161)</f>
        <v>8.8021651753181038E-2</v>
      </c>
      <c r="AC65" s="52">
        <f>IF('[1]Panel de Control'!$C$56="Precio",'Esc Precios'!AC161,'Particip. Energético'!AC161)</f>
        <v>9.2080681476971751E-2</v>
      </c>
      <c r="AD65" s="52">
        <f>IF('[1]Panel de Control'!$C$56="Precio",'Esc Precios'!AD161,'Particip. Energético'!AD161)</f>
        <v>9.6307122807095483E-2</v>
      </c>
      <c r="AE65" s="52">
        <f>IF('[1]Panel de Control'!$C$56="Precio",'Esc Precios'!AE161,'Particip. Energético'!AE161)</f>
        <v>0.10070603756952731</v>
      </c>
      <c r="AF65" s="52">
        <f>IF('[1]Panel de Control'!$C$56="Precio",'Esc Precios'!AF161,'Particip. Energético'!AF161)</f>
        <v>0.1052824685414991</v>
      </c>
      <c r="AG65" s="52">
        <f>IF('[1]Panel de Control'!$C$56="Precio",'Esc Precios'!AG161,'Particip. Energético'!AG161)</f>
        <v>0.11004142042773479</v>
      </c>
      <c r="AH65" s="52">
        <f>IF('[1]Panel de Control'!$C$56="Precio",'Esc Precios'!AH161,'Particip. Energético'!AH161)</f>
        <v>0.11498783925556323</v>
      </c>
      <c r="AI65" s="52">
        <f>IF('[1]Panel de Control'!$C$56="Precio",'Esc Precios'!AI161,'Particip. Energético'!AI161)</f>
        <v>0.12012659017074631</v>
      </c>
      <c r="AJ65" s="52">
        <f>IF('[1]Panel de Control'!$C$56="Precio",'Esc Precios'!AJ161,'Particip. Energético'!AJ161)</f>
        <v>0.1254624336297416</v>
      </c>
      <c r="AK65" s="52">
        <f>IF('[1]Panel de Control'!$C$56="Precio",'Esc Precios'!AK161,'Particip. Energético'!AK161)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Precios'!E162,'Particip. Energético'!E162)</f>
        <v>0</v>
      </c>
      <c r="F66" s="52">
        <f>IF('[1]Panel de Control'!$C$56="Precio",'Esc Precios'!F162,'Particip. Energético'!F162)</f>
        <v>0</v>
      </c>
      <c r="G66" s="52">
        <f>IF('[1]Panel de Control'!$C$56="Precio",'Esc Precios'!G162,'Particip. Energético'!G162)</f>
        <v>0</v>
      </c>
      <c r="H66" s="52">
        <f>IF('[1]Panel de Control'!$C$56="Precio",'Esc Precios'!H162,'Particip. Energético'!H162)</f>
        <v>0</v>
      </c>
      <c r="I66" s="52">
        <f>IF('[1]Panel de Control'!$C$56="Precio",'Esc Precios'!I162,'Particip. Energético'!I162)</f>
        <v>0</v>
      </c>
      <c r="J66" s="52">
        <f>IF('[1]Panel de Control'!$C$56="Precio",'Esc Precios'!J162,'Particip. Energético'!J162)</f>
        <v>0</v>
      </c>
      <c r="K66" s="52">
        <f>IF('[1]Panel de Control'!$C$56="Precio",'Esc Precios'!K162,'Particip. Energético'!K162)</f>
        <v>0</v>
      </c>
      <c r="L66" s="52">
        <f>IF('[1]Panel de Control'!$C$56="Precio",'Esc Precios'!L162,'Particip. Energético'!L162)</f>
        <v>0</v>
      </c>
      <c r="M66" s="52">
        <f>IF('[1]Panel de Control'!$C$56="Precio",'Esc Precios'!M162,'Particip. Energético'!M162)</f>
        <v>0</v>
      </c>
      <c r="N66" s="52">
        <f>IF('[1]Panel de Control'!$C$56="Precio",'Esc Precios'!N162,'Particip. Energético'!N162)</f>
        <v>0</v>
      </c>
      <c r="O66" s="52">
        <f>IF('[1]Panel de Control'!$C$56="Precio",'Esc Precios'!O162,'Particip. Energético'!O162)</f>
        <v>0</v>
      </c>
      <c r="P66" s="52">
        <f>IF('[1]Panel de Control'!$C$56="Precio",'Esc Precios'!P162,'Particip. Energético'!P162)</f>
        <v>9.9999999999999903E-8</v>
      </c>
      <c r="Q66" s="52">
        <f>IF('[1]Panel de Control'!$C$56="Precio",'Esc Precios'!Q162,'Particip. Energético'!Q162)</f>
        <v>2.0000000000000004E-2</v>
      </c>
      <c r="R66" s="52">
        <f>IF('[1]Panel de Control'!$C$56="Precio",'Esc Precios'!R162,'Particip. Energético'!R162)</f>
        <v>2.1657319666885624E-2</v>
      </c>
      <c r="S66" s="52">
        <f>IF('[1]Panel de Control'!$C$56="Precio",'Esc Precios'!S162,'Particip. Energético'!S162)</f>
        <v>2.3448688700945873E-2</v>
      </c>
      <c r="T66" s="52">
        <f>IF('[1]Panel de Control'!$C$56="Precio",'Esc Precios'!T162,'Particip. Energético'!T162)</f>
        <v>2.5384384977203911E-2</v>
      </c>
      <c r="U66" s="52">
        <f>IF('[1]Panel de Control'!$C$56="Precio",'Esc Precios'!U162,'Particip. Energético'!U162)</f>
        <v>2.7475377786880185E-2</v>
      </c>
      <c r="V66" s="52">
        <f>IF('[1]Panel de Control'!$C$56="Precio",'Esc Precios'!V162,'Particip. Energético'!V162)</f>
        <v>2.9733357634829229E-2</v>
      </c>
      <c r="W66" s="52">
        <f>IF('[1]Panel de Control'!$C$56="Precio",'Esc Precios'!W162,'Particip. Energético'!W162)</f>
        <v>3.2170764218298405E-2</v>
      </c>
      <c r="X66" s="52">
        <f>IF('[1]Panel de Control'!$C$56="Precio",'Esc Precios'!X162,'Particip. Energético'!X162)</f>
        <v>3.4800811850193569E-2</v>
      </c>
      <c r="Y66" s="52">
        <f>IF('[1]Panel de Control'!$C$56="Precio",'Esc Precios'!Y162,'Particip. Energético'!Y162)</f>
        <v>3.7637511468653219E-2</v>
      </c>
      <c r="Z66" s="52">
        <f>IF('[1]Panel de Control'!$C$56="Precio",'Esc Precios'!Z162,'Particip. Energético'!Z162)</f>
        <v>4.0695688242412591E-2</v>
      </c>
      <c r="AA66" s="52">
        <f>IF('[1]Panel de Control'!$C$56="Precio",'Esc Precios'!AA162,'Particip. Energético'!AA162)</f>
        <v>4.3990993639052942E-2</v>
      </c>
      <c r="AB66" s="52">
        <f>IF('[1]Panel de Control'!$C$56="Precio",'Esc Precios'!AB162,'Particip. Energético'!AB162)</f>
        <v>4.7539910672315035E-2</v>
      </c>
      <c r="AC66" s="52">
        <f>IF('[1]Panel de Control'!$C$56="Precio",'Esc Precios'!AC162,'Particip. Energético'!AC162)</f>
        <v>5.1359750887593647E-2</v>
      </c>
      <c r="AD66" s="52">
        <f>IF('[1]Panel de Control'!$C$56="Precio",'Esc Precios'!AD162,'Particip. Energético'!AD162)</f>
        <v>5.5468641484930165E-2</v>
      </c>
      <c r="AE66" s="52">
        <f>IF('[1]Panel de Control'!$C$56="Precio",'Esc Precios'!AE162,'Particip. Energético'!AE162)</f>
        <v>5.9885500820928313E-2</v>
      </c>
      <c r="AF66" s="52">
        <f>IF('[1]Panel de Control'!$C$56="Precio",'Esc Precios'!AF162,'Particip. Energético'!AF162)</f>
        <v>6.4630000381117075E-2</v>
      </c>
      <c r="AG66" s="52">
        <f>IF('[1]Panel de Control'!$C$56="Precio",'Esc Precios'!AG162,'Particip. Energético'!AG162)</f>
        <v>6.9722511180103794E-2</v>
      </c>
      <c r="AH66" s="52">
        <f>IF('[1]Panel de Control'!$C$56="Precio",'Esc Precios'!AH162,'Particip. Energético'!AH162)</f>
        <v>7.5184032437948384E-2</v>
      </c>
      <c r="AI66" s="52">
        <f>IF('[1]Panel de Control'!$C$56="Precio",'Esc Precios'!AI162,'Particip. Energético'!AI162)</f>
        <v>8.1036100309042083E-2</v>
      </c>
      <c r="AJ66" s="52">
        <f>IF('[1]Panel de Control'!$C$56="Precio",'Esc Precios'!AJ162,'Particip. Energético'!AJ162)</f>
        <v>8.7300674417890398E-2</v>
      </c>
      <c r="AK66" s="52">
        <f>IF('[1]Panel de Control'!$C$56="Precio",'Esc Precios'!AK162,'Particip. Energético'!AK162)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574" priority="64" operator="equal">
      <formula>0</formula>
    </cfRule>
  </conditionalFormatting>
  <conditionalFormatting sqref="D5:AK5">
    <cfRule type="cellIs" dxfId="573" priority="63" operator="equal">
      <formula>0</formula>
    </cfRule>
  </conditionalFormatting>
  <conditionalFormatting sqref="D8:AK8">
    <cfRule type="cellIs" dxfId="572" priority="62" operator="equal">
      <formula>0</formula>
    </cfRule>
  </conditionalFormatting>
  <conditionalFormatting sqref="D11:AK11">
    <cfRule type="cellIs" dxfId="571" priority="61" operator="equal">
      <formula>0</formula>
    </cfRule>
  </conditionalFormatting>
  <conditionalFormatting sqref="D14:AK14">
    <cfRule type="cellIs" dxfId="570" priority="60" operator="equal">
      <formula>0</formula>
    </cfRule>
  </conditionalFormatting>
  <conditionalFormatting sqref="D15:AK24">
    <cfRule type="cellIs" dxfId="569" priority="59" operator="equal">
      <formula>0</formula>
    </cfRule>
  </conditionalFormatting>
  <conditionalFormatting sqref="D41:AK43">
    <cfRule type="cellIs" dxfId="568" priority="34" operator="equal">
      <formula>0</formula>
    </cfRule>
  </conditionalFormatting>
  <conditionalFormatting sqref="D48 E49:AK53 F48:AK48">
    <cfRule type="cellIs" dxfId="567" priority="33" operator="equal">
      <formula>0</formula>
    </cfRule>
  </conditionalFormatting>
  <conditionalFormatting sqref="D49:AK53">
    <cfRule type="cellIs" dxfId="566" priority="32" operator="equal">
      <formula>0</formula>
    </cfRule>
  </conditionalFormatting>
  <conditionalFormatting sqref="D56 F56:AK56">
    <cfRule type="cellIs" dxfId="565" priority="31" operator="equal">
      <formula>0</formula>
    </cfRule>
  </conditionalFormatting>
  <conditionalFormatting sqref="D57:AK66">
    <cfRule type="cellIs" dxfId="564" priority="30" operator="equal">
      <formula>0</formula>
    </cfRule>
  </conditionalFormatting>
  <conditionalFormatting sqref="D69:AK69">
    <cfRule type="cellIs" dxfId="563" priority="29" operator="equal">
      <formula>0</formula>
    </cfRule>
  </conditionalFormatting>
  <conditionalFormatting sqref="D73:AK75">
    <cfRule type="cellIs" dxfId="562" priority="28" operator="equal">
      <formula>0</formula>
    </cfRule>
  </conditionalFormatting>
  <conditionalFormatting sqref="D81:AK85 D80 F80:AK80">
    <cfRule type="cellIs" dxfId="561" priority="27" operator="equal">
      <formula>0</formula>
    </cfRule>
  </conditionalFormatting>
  <conditionalFormatting sqref="E88:AK88">
    <cfRule type="cellIs" dxfId="560" priority="26" operator="equal">
      <formula>0</formula>
    </cfRule>
  </conditionalFormatting>
  <conditionalFormatting sqref="D89:AK98">
    <cfRule type="cellIs" dxfId="559" priority="25" operator="equal">
      <formula>0</formula>
    </cfRule>
  </conditionalFormatting>
  <conditionalFormatting sqref="D101:AK101">
    <cfRule type="cellIs" dxfId="558" priority="24" operator="equal">
      <formula>0</formula>
    </cfRule>
  </conditionalFormatting>
  <conditionalFormatting sqref="D105:AK105">
    <cfRule type="cellIs" dxfId="557" priority="23" operator="equal">
      <formula>0</formula>
    </cfRule>
  </conditionalFormatting>
  <conditionalFormatting sqref="D106:AK110">
    <cfRule type="cellIs" dxfId="556" priority="22" operator="equal">
      <formula>0</formula>
    </cfRule>
  </conditionalFormatting>
  <conditionalFormatting sqref="D113:AK113">
    <cfRule type="cellIs" dxfId="555" priority="21" operator="equal">
      <formula>0</formula>
    </cfRule>
  </conditionalFormatting>
  <conditionalFormatting sqref="D114:AK122">
    <cfRule type="cellIs" dxfId="554" priority="20" operator="equal">
      <formula>0</formula>
    </cfRule>
  </conditionalFormatting>
  <conditionalFormatting sqref="D123:AK123">
    <cfRule type="cellIs" dxfId="553" priority="19" operator="equal">
      <formula>0</formula>
    </cfRule>
  </conditionalFormatting>
  <conditionalFormatting sqref="D126:AK126">
    <cfRule type="cellIs" dxfId="552" priority="18" operator="equal">
      <formula>0</formula>
    </cfRule>
  </conditionalFormatting>
  <conditionalFormatting sqref="D178:AK190">
    <cfRule type="cellIs" dxfId="551" priority="11" operator="equal">
      <formula>0</formula>
    </cfRule>
  </conditionalFormatting>
  <conditionalFormatting sqref="D129:AK135">
    <cfRule type="cellIs" dxfId="550" priority="17" operator="equal">
      <formula>0</formula>
    </cfRule>
  </conditionalFormatting>
  <conditionalFormatting sqref="D137:AK148">
    <cfRule type="cellIs" dxfId="549" priority="16" operator="equal">
      <formula>0</formula>
    </cfRule>
  </conditionalFormatting>
  <conditionalFormatting sqref="D150:AK151">
    <cfRule type="cellIs" dxfId="548" priority="15" operator="equal">
      <formula>0</formula>
    </cfRule>
  </conditionalFormatting>
  <conditionalFormatting sqref="D154:AK160">
    <cfRule type="cellIs" dxfId="547" priority="14" operator="equal">
      <formula>0</formula>
    </cfRule>
  </conditionalFormatting>
  <conditionalFormatting sqref="D162:AK173">
    <cfRule type="cellIs" dxfId="546" priority="13" operator="equal">
      <formula>0</formula>
    </cfRule>
  </conditionalFormatting>
  <conditionalFormatting sqref="D175:AK176">
    <cfRule type="cellIs" dxfId="545" priority="12" operator="equal">
      <formula>0</formula>
    </cfRule>
  </conditionalFormatting>
  <conditionalFormatting sqref="E57:AK66 F56:AK56">
    <cfRule type="cellIs" dxfId="544" priority="10" operator="equal">
      <formula>0</formula>
    </cfRule>
  </conditionalFormatting>
  <conditionalFormatting sqref="E57:AK66 F56:AK56">
    <cfRule type="cellIs" dxfId="543" priority="9" operator="equal">
      <formula>0</formula>
    </cfRule>
  </conditionalFormatting>
  <conditionalFormatting sqref="E80:AK85">
    <cfRule type="cellIs" dxfId="542" priority="8" operator="equal">
      <formula>0</formula>
    </cfRule>
  </conditionalFormatting>
  <conditionalFormatting sqref="D88">
    <cfRule type="cellIs" dxfId="541" priority="7" operator="equal">
      <formula>0</formula>
    </cfRule>
  </conditionalFormatting>
  <conditionalFormatting sqref="E57:AK66 F56:AK56">
    <cfRule type="cellIs" dxfId="540" priority="5" operator="equal">
      <formula>0</formula>
    </cfRule>
  </conditionalFormatting>
  <conditionalFormatting sqref="D222:D224">
    <cfRule type="cellIs" dxfId="539" priority="4" operator="equal">
      <formula>0</formula>
    </cfRule>
  </conditionalFormatting>
  <conditionalFormatting sqref="D226:D249">
    <cfRule type="cellIs" dxfId="538" priority="3" operator="equal">
      <formula>0</formula>
    </cfRule>
  </conditionalFormatting>
  <conditionalFormatting sqref="E48:AK53">
    <cfRule type="cellIs" dxfId="537" priority="2" operator="equal">
      <formula>0</formula>
    </cfRule>
  </conditionalFormatting>
  <conditionalFormatting sqref="E56:AK66">
    <cfRule type="cellIs" dxfId="53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>
    <tabColor rgb="FF00B050"/>
  </sheetPr>
  <dimension ref="A1:AK249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C19" sqref="C1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Específicos'!D22</f>
        <v>0</v>
      </c>
      <c r="E5" s="34">
        <f>'Datos Específicos'!E12*'Datos Específicos'!E22</f>
        <v>0</v>
      </c>
      <c r="F5" s="34">
        <f>'Datos Específicos'!F12*'Datos Específicos'!F22</f>
        <v>0</v>
      </c>
      <c r="G5" s="34">
        <f>'Datos Específicos'!G12*'Datos Específicos'!G22</f>
        <v>0</v>
      </c>
      <c r="H5" s="34">
        <f>'Datos Específicos'!H12*'Datos Específicos'!H22</f>
        <v>0</v>
      </c>
      <c r="I5" s="34">
        <f>'Datos Específicos'!I12*'Datos Específicos'!I22</f>
        <v>0</v>
      </c>
      <c r="J5" s="34">
        <f>'Datos Específicos'!J12*'Datos Específicos'!J22</f>
        <v>0</v>
      </c>
      <c r="K5" s="34">
        <f>'Datos Específicos'!K12*'Datos Específicos'!K22</f>
        <v>0</v>
      </c>
      <c r="L5" s="34">
        <f>'Datos Específicos'!L12*'Datos Específicos'!L22</f>
        <v>0</v>
      </c>
      <c r="M5" s="34">
        <f>'Datos Específicos'!M12*'Datos Específicos'!M22</f>
        <v>0</v>
      </c>
      <c r="N5" s="34">
        <f>'Datos Específicos'!N12*'Datos Específicos'!N22</f>
        <v>0</v>
      </c>
      <c r="O5" s="34">
        <f>'Datos Específicos'!O12*'Datos Específicos'!O22</f>
        <v>0</v>
      </c>
      <c r="P5" s="34">
        <f>'Datos Específicos'!P12*'Datos Específicos'!P22</f>
        <v>0</v>
      </c>
      <c r="Q5" s="34">
        <f>'Datos Específicos'!Q12*'Datos Específicos'!Q22</f>
        <v>0</v>
      </c>
      <c r="R5" s="34">
        <f>'Datos Específicos'!R12*'Datos Específicos'!R22</f>
        <v>0</v>
      </c>
      <c r="S5" s="34">
        <f>'Datos Específicos'!S12*'Datos Específicos'!S22</f>
        <v>0</v>
      </c>
      <c r="T5" s="34">
        <f>'Datos Específicos'!T12*'Datos Específicos'!T22</f>
        <v>0</v>
      </c>
      <c r="U5" s="34">
        <f>'Datos Específicos'!U12*'Datos Específicos'!U22</f>
        <v>0</v>
      </c>
      <c r="V5" s="34">
        <f>'Datos Específicos'!V12*'Datos Específicos'!V22</f>
        <v>0</v>
      </c>
      <c r="W5" s="34">
        <f>'Datos Específicos'!W12*'Datos Específicos'!W22</f>
        <v>0</v>
      </c>
      <c r="X5" s="34">
        <f>'Datos Específicos'!X12*'Datos Específicos'!X22</f>
        <v>0</v>
      </c>
      <c r="Y5" s="34">
        <f>'Datos Específicos'!Y12*'Datos Específicos'!Y22</f>
        <v>0</v>
      </c>
      <c r="Z5" s="34">
        <f>'Datos Específicos'!Z12*'Datos Específicos'!Z22</f>
        <v>0</v>
      </c>
      <c r="AA5" s="34">
        <f>'Datos Específicos'!AA12*'Datos Específicos'!AA22</f>
        <v>0</v>
      </c>
      <c r="AB5" s="34">
        <f>'Datos Específicos'!AB12*'Datos Específicos'!AB22</f>
        <v>0</v>
      </c>
      <c r="AC5" s="34">
        <f>'Datos Específicos'!AC12*'Datos Específicos'!AC22</f>
        <v>0</v>
      </c>
      <c r="AD5" s="34">
        <f>'Datos Específicos'!AD12*'Datos Específicos'!AD22</f>
        <v>0</v>
      </c>
      <c r="AE5" s="34">
        <f>'Datos Específicos'!AE12*'Datos Específicos'!AE22</f>
        <v>0</v>
      </c>
      <c r="AF5" s="34">
        <f>'Datos Específicos'!AF12*'Datos Específicos'!AF22</f>
        <v>0</v>
      </c>
      <c r="AG5" s="34">
        <f>'Datos Específicos'!AG12*'Datos Específicos'!AG22</f>
        <v>0</v>
      </c>
      <c r="AH5" s="34">
        <f>'Datos Específicos'!AH12*'Datos Específicos'!AH22</f>
        <v>0</v>
      </c>
      <c r="AI5" s="34">
        <f>'Datos Específicos'!AI12*'Datos Específicos'!AI22</f>
        <v>0</v>
      </c>
      <c r="AJ5" s="34">
        <f>'Datos Específicos'!AJ12*'Datos Específicos'!AJ22</f>
        <v>0</v>
      </c>
      <c r="AK5" s="34">
        <f>'Datos Específicos'!AK12*'Datos Específicos'!AK22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Generales'!D12</f>
        <v>0</v>
      </c>
      <c r="E8" s="36">
        <f>'Datos Generales'!E12</f>
        <v>0</v>
      </c>
      <c r="F8" s="36">
        <f>'Datos Generales'!F12</f>
        <v>0</v>
      </c>
      <c r="G8" s="36">
        <f>'Datos Generales'!G12</f>
        <v>0</v>
      </c>
      <c r="H8" s="36">
        <f>'Datos Generales'!H12</f>
        <v>0</v>
      </c>
      <c r="I8" s="36">
        <f>'Datos Generales'!I12</f>
        <v>0</v>
      </c>
      <c r="J8" s="36">
        <f>'Datos Generales'!J12</f>
        <v>0</v>
      </c>
      <c r="K8" s="36">
        <f>'Datos Generales'!K12</f>
        <v>0</v>
      </c>
      <c r="L8" s="36">
        <f>'Datos Generales'!L12</f>
        <v>0</v>
      </c>
      <c r="M8" s="36">
        <f>'Datos Generales'!M12</f>
        <v>0</v>
      </c>
      <c r="N8" s="36">
        <f>'Datos Generales'!N12</f>
        <v>0</v>
      </c>
      <c r="O8" s="36">
        <f>'Datos Generales'!O12</f>
        <v>0</v>
      </c>
      <c r="P8" s="36">
        <f>'Datos Generales'!P12</f>
        <v>0</v>
      </c>
      <c r="Q8" s="36">
        <f>'Datos Generales'!Q12</f>
        <v>0</v>
      </c>
      <c r="R8" s="36">
        <f>'Datos Generales'!R12</f>
        <v>0</v>
      </c>
      <c r="S8" s="36">
        <f>'Datos Generales'!S12</f>
        <v>0</v>
      </c>
      <c r="T8" s="36">
        <f>'Datos Generales'!T12</f>
        <v>0</v>
      </c>
      <c r="U8" s="36">
        <f>'Datos Generales'!U12</f>
        <v>0</v>
      </c>
      <c r="V8" s="36">
        <f>'Datos Generales'!V12</f>
        <v>0</v>
      </c>
      <c r="W8" s="36">
        <f>'Datos Generales'!W12</f>
        <v>0</v>
      </c>
      <c r="X8" s="36">
        <f>'Datos Generales'!X12</f>
        <v>0</v>
      </c>
      <c r="Y8" s="36">
        <f>'Datos Generales'!Y12</f>
        <v>0</v>
      </c>
      <c r="Z8" s="36">
        <f>'Datos Generales'!Z12</f>
        <v>0</v>
      </c>
      <c r="AA8" s="36">
        <f>'Datos Generales'!AA12</f>
        <v>0</v>
      </c>
      <c r="AB8" s="36">
        <f>'Datos Generales'!AB12</f>
        <v>0</v>
      </c>
      <c r="AC8" s="36">
        <f>'Datos Generales'!AC12</f>
        <v>0</v>
      </c>
      <c r="AD8" s="36">
        <f>'Datos Generales'!AD12</f>
        <v>0</v>
      </c>
      <c r="AE8" s="36">
        <f>'Datos Generales'!AE12</f>
        <v>0</v>
      </c>
      <c r="AF8" s="36">
        <f>'Datos Generales'!AF12</f>
        <v>0</v>
      </c>
      <c r="AG8" s="36">
        <f>'Datos Generales'!AG12</f>
        <v>0</v>
      </c>
      <c r="AH8" s="36">
        <f>'Datos Generales'!AH12</f>
        <v>0</v>
      </c>
      <c r="AI8" s="36">
        <f>'Datos Generales'!AI12</f>
        <v>0</v>
      </c>
      <c r="AJ8" s="36">
        <f>'Datos Generales'!AJ12</f>
        <v>0</v>
      </c>
      <c r="AK8" s="36">
        <f>'Datos Generales'!AK12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Generales'!D129</f>
        <v>0</v>
      </c>
      <c r="E14" s="36">
        <f>'Datos Generales'!E129</f>
        <v>0</v>
      </c>
      <c r="F14" s="36">
        <f>'Datos Generales'!F129</f>
        <v>0</v>
      </c>
      <c r="G14" s="36">
        <f>'Datos Generales'!G129</f>
        <v>0</v>
      </c>
      <c r="H14" s="36">
        <f>'Datos Generales'!H129</f>
        <v>0</v>
      </c>
      <c r="I14" s="36">
        <f>'Datos Generales'!I129</f>
        <v>0</v>
      </c>
      <c r="J14" s="36">
        <f>'Datos Generales'!J129</f>
        <v>0</v>
      </c>
      <c r="K14" s="36">
        <f>'Datos Generales'!K129</f>
        <v>0</v>
      </c>
      <c r="L14" s="36">
        <f>'Datos Generales'!L129</f>
        <v>0</v>
      </c>
      <c r="M14" s="36">
        <f>'Datos Generales'!M129</f>
        <v>0</v>
      </c>
      <c r="N14" s="36">
        <f>'Datos Generales'!N129</f>
        <v>0</v>
      </c>
      <c r="O14" s="36">
        <f>'Datos Generales'!O129</f>
        <v>0</v>
      </c>
      <c r="P14" s="36">
        <f>'Datos Generales'!P129</f>
        <v>0</v>
      </c>
      <c r="Q14" s="36">
        <f>'Datos Generales'!Q129</f>
        <v>0</v>
      </c>
      <c r="R14" s="36">
        <f>'Datos Generales'!R129</f>
        <v>0</v>
      </c>
      <c r="S14" s="36">
        <f>'Datos Generales'!S129</f>
        <v>0</v>
      </c>
      <c r="T14" s="36">
        <f>'Datos Generales'!T129</f>
        <v>0</v>
      </c>
      <c r="U14" s="36">
        <f>'Datos Generales'!U129</f>
        <v>0</v>
      </c>
      <c r="V14" s="36">
        <f>'Datos Generales'!V129</f>
        <v>0</v>
      </c>
      <c r="W14" s="36">
        <f>'Datos Generales'!W129</f>
        <v>0</v>
      </c>
      <c r="X14" s="36">
        <f>'Datos Generales'!X129</f>
        <v>0</v>
      </c>
      <c r="Y14" s="36">
        <f>'Datos Generales'!Y129</f>
        <v>0</v>
      </c>
      <c r="Z14" s="36">
        <f>'Datos Generales'!Z129</f>
        <v>0</v>
      </c>
      <c r="AA14" s="36">
        <f>'Datos Generales'!AA129</f>
        <v>0</v>
      </c>
      <c r="AB14" s="36">
        <f>'Datos Generales'!AB129</f>
        <v>0</v>
      </c>
      <c r="AC14" s="36">
        <f>'Datos Generales'!AC129</f>
        <v>0</v>
      </c>
      <c r="AD14" s="36">
        <f>'Datos Generales'!AD129</f>
        <v>0</v>
      </c>
      <c r="AE14" s="36">
        <f>'Datos Generales'!AE129</f>
        <v>0</v>
      </c>
      <c r="AF14" s="36">
        <f>'Datos Generales'!AF129</f>
        <v>0</v>
      </c>
      <c r="AG14" s="36">
        <f>'Datos Generales'!AG129</f>
        <v>0</v>
      </c>
      <c r="AH14" s="36">
        <f>'Datos Generales'!AH129</f>
        <v>0</v>
      </c>
      <c r="AI14" s="36">
        <f>'Datos Generales'!AI129</f>
        <v>0</v>
      </c>
      <c r="AJ14" s="36">
        <f>'Datos Generales'!AJ129</f>
        <v>0</v>
      </c>
      <c r="AK14" s="36">
        <f>'Datos Generales'!AK129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Generales'!D130</f>
        <v>0</v>
      </c>
      <c r="E15" s="36">
        <f>'Datos Generales'!E130</f>
        <v>0</v>
      </c>
      <c r="F15" s="36">
        <f>'Datos Generales'!F130</f>
        <v>0</v>
      </c>
      <c r="G15" s="36">
        <f>'Datos Generales'!G130</f>
        <v>0</v>
      </c>
      <c r="H15" s="36">
        <f>'Datos Generales'!H130</f>
        <v>0</v>
      </c>
      <c r="I15" s="36">
        <f>'Datos Generales'!I130</f>
        <v>0</v>
      </c>
      <c r="J15" s="36">
        <f>'Datos Generales'!J130</f>
        <v>0</v>
      </c>
      <c r="K15" s="36">
        <f>'Datos Generales'!K130</f>
        <v>0</v>
      </c>
      <c r="L15" s="36">
        <f>'Datos Generales'!L130</f>
        <v>0</v>
      </c>
      <c r="M15" s="36">
        <f>'Datos Generales'!M130</f>
        <v>0</v>
      </c>
      <c r="N15" s="36">
        <f>'Datos Generales'!N130</f>
        <v>0</v>
      </c>
      <c r="O15" s="36">
        <f>'Datos Generales'!O130</f>
        <v>0</v>
      </c>
      <c r="P15" s="36">
        <f>'Datos Generales'!P130</f>
        <v>0</v>
      </c>
      <c r="Q15" s="36">
        <f>'Datos Generales'!Q130</f>
        <v>0</v>
      </c>
      <c r="R15" s="36">
        <f>'Datos Generales'!R130</f>
        <v>0</v>
      </c>
      <c r="S15" s="36">
        <f>'Datos Generales'!S130</f>
        <v>0</v>
      </c>
      <c r="T15" s="36">
        <f>'Datos Generales'!T130</f>
        <v>0</v>
      </c>
      <c r="U15" s="36">
        <f>'Datos Generales'!U130</f>
        <v>0</v>
      </c>
      <c r="V15" s="36">
        <f>'Datos Generales'!V130</f>
        <v>0</v>
      </c>
      <c r="W15" s="36">
        <f>'Datos Generales'!W130</f>
        <v>0</v>
      </c>
      <c r="X15" s="36">
        <f>'Datos Generales'!X130</f>
        <v>0</v>
      </c>
      <c r="Y15" s="36">
        <f>'Datos Generales'!Y130</f>
        <v>0</v>
      </c>
      <c r="Z15" s="36">
        <f>'Datos Generales'!Z130</f>
        <v>0</v>
      </c>
      <c r="AA15" s="36">
        <f>'Datos Generales'!AA130</f>
        <v>0</v>
      </c>
      <c r="AB15" s="36">
        <f>'Datos Generales'!AB130</f>
        <v>0</v>
      </c>
      <c r="AC15" s="36">
        <f>'Datos Generales'!AC130</f>
        <v>0</v>
      </c>
      <c r="AD15" s="36">
        <f>'Datos Generales'!AD130</f>
        <v>0</v>
      </c>
      <c r="AE15" s="36">
        <f>'Datos Generales'!AE130</f>
        <v>0</v>
      </c>
      <c r="AF15" s="36">
        <f>'Datos Generales'!AF130</f>
        <v>0</v>
      </c>
      <c r="AG15" s="36">
        <f>'Datos Generales'!AG130</f>
        <v>0</v>
      </c>
      <c r="AH15" s="36">
        <f>'Datos Generales'!AH130</f>
        <v>0</v>
      </c>
      <c r="AI15" s="36">
        <f>'Datos Generales'!AI130</f>
        <v>0</v>
      </c>
      <c r="AJ15" s="36">
        <f>'Datos Generales'!AJ130</f>
        <v>0</v>
      </c>
      <c r="AK15" s="36">
        <f>'Datos Generales'!AK130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Generales'!D131</f>
        <v>0</v>
      </c>
      <c r="E16" s="36">
        <f>'Datos Generales'!E131</f>
        <v>0</v>
      </c>
      <c r="F16" s="36">
        <f>'Datos Generales'!F131</f>
        <v>0</v>
      </c>
      <c r="G16" s="36">
        <f>'Datos Generales'!G131</f>
        <v>0</v>
      </c>
      <c r="H16" s="36">
        <f>'Datos Generales'!H131</f>
        <v>0</v>
      </c>
      <c r="I16" s="36">
        <f>'Datos Generales'!I131</f>
        <v>0</v>
      </c>
      <c r="J16" s="36">
        <f>'Datos Generales'!J131</f>
        <v>0</v>
      </c>
      <c r="K16" s="36">
        <f>'Datos Generales'!K131</f>
        <v>0</v>
      </c>
      <c r="L16" s="36">
        <f>'Datos Generales'!L131</f>
        <v>0</v>
      </c>
      <c r="M16" s="36">
        <f>'Datos Generales'!M131</f>
        <v>0</v>
      </c>
      <c r="N16" s="36">
        <f>'Datos Generales'!N131</f>
        <v>0</v>
      </c>
      <c r="O16" s="36">
        <f>'Datos Generales'!O131</f>
        <v>0</v>
      </c>
      <c r="P16" s="36">
        <f>'Datos Generales'!P131</f>
        <v>0</v>
      </c>
      <c r="Q16" s="36">
        <f>'Datos Generales'!Q131</f>
        <v>0</v>
      </c>
      <c r="R16" s="36">
        <f>'Datos Generales'!R131</f>
        <v>0</v>
      </c>
      <c r="S16" s="36">
        <f>'Datos Generales'!S131</f>
        <v>0</v>
      </c>
      <c r="T16" s="36">
        <f>'Datos Generales'!T131</f>
        <v>0</v>
      </c>
      <c r="U16" s="36">
        <f>'Datos Generales'!U131</f>
        <v>0</v>
      </c>
      <c r="V16" s="36">
        <f>'Datos Generales'!V131</f>
        <v>0</v>
      </c>
      <c r="W16" s="36">
        <f>'Datos Generales'!W131</f>
        <v>0</v>
      </c>
      <c r="X16" s="36">
        <f>'Datos Generales'!X131</f>
        <v>0</v>
      </c>
      <c r="Y16" s="36">
        <f>'Datos Generales'!Y131</f>
        <v>0</v>
      </c>
      <c r="Z16" s="36">
        <f>'Datos Generales'!Z131</f>
        <v>0</v>
      </c>
      <c r="AA16" s="36">
        <f>'Datos Generales'!AA131</f>
        <v>0</v>
      </c>
      <c r="AB16" s="36">
        <f>'Datos Generales'!AB131</f>
        <v>0</v>
      </c>
      <c r="AC16" s="36">
        <f>'Datos Generales'!AC131</f>
        <v>0</v>
      </c>
      <c r="AD16" s="36">
        <f>'Datos Generales'!AD131</f>
        <v>0</v>
      </c>
      <c r="AE16" s="36">
        <f>'Datos Generales'!AE131</f>
        <v>0</v>
      </c>
      <c r="AF16" s="36">
        <f>'Datos Generales'!AF131</f>
        <v>0</v>
      </c>
      <c r="AG16" s="36">
        <f>'Datos Generales'!AG131</f>
        <v>0</v>
      </c>
      <c r="AH16" s="36">
        <f>'Datos Generales'!AH131</f>
        <v>0</v>
      </c>
      <c r="AI16" s="36">
        <f>'Datos Generales'!AI131</f>
        <v>0</v>
      </c>
      <c r="AJ16" s="36">
        <f>'Datos Generales'!AJ131</f>
        <v>0</v>
      </c>
      <c r="AK16" s="36">
        <f>'Datos Generales'!AK131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Generales'!D132</f>
        <v>0</v>
      </c>
      <c r="E17" s="36">
        <f>'Datos Generales'!E132</f>
        <v>0</v>
      </c>
      <c r="F17" s="36">
        <f>'Datos Generales'!F132</f>
        <v>0</v>
      </c>
      <c r="G17" s="36">
        <f>'Datos Generales'!G132</f>
        <v>0</v>
      </c>
      <c r="H17" s="36">
        <f>'Datos Generales'!H132</f>
        <v>0</v>
      </c>
      <c r="I17" s="36">
        <f>'Datos Generales'!I132</f>
        <v>0</v>
      </c>
      <c r="J17" s="36">
        <f>'Datos Generales'!J132</f>
        <v>0</v>
      </c>
      <c r="K17" s="36">
        <f>'Datos Generales'!K132</f>
        <v>0</v>
      </c>
      <c r="L17" s="36">
        <f>'Datos Generales'!L132</f>
        <v>0</v>
      </c>
      <c r="M17" s="36">
        <f>'Datos Generales'!M132</f>
        <v>0</v>
      </c>
      <c r="N17" s="36">
        <f>'Datos Generales'!N132</f>
        <v>0</v>
      </c>
      <c r="O17" s="36">
        <f>'Datos Generales'!O132</f>
        <v>0</v>
      </c>
      <c r="P17" s="36">
        <f>'Datos Generales'!P132</f>
        <v>0</v>
      </c>
      <c r="Q17" s="36">
        <f>'Datos Generales'!Q132</f>
        <v>0</v>
      </c>
      <c r="R17" s="36">
        <f>'Datos Generales'!R132</f>
        <v>0</v>
      </c>
      <c r="S17" s="36">
        <f>'Datos Generales'!S132</f>
        <v>0</v>
      </c>
      <c r="T17" s="36">
        <f>'Datos Generales'!T132</f>
        <v>0</v>
      </c>
      <c r="U17" s="36">
        <f>'Datos Generales'!U132</f>
        <v>0</v>
      </c>
      <c r="V17" s="36">
        <f>'Datos Generales'!V132</f>
        <v>0</v>
      </c>
      <c r="W17" s="36">
        <f>'Datos Generales'!W132</f>
        <v>0</v>
      </c>
      <c r="X17" s="36">
        <f>'Datos Generales'!X132</f>
        <v>0</v>
      </c>
      <c r="Y17" s="36">
        <f>'Datos Generales'!Y132</f>
        <v>0</v>
      </c>
      <c r="Z17" s="36">
        <f>'Datos Generales'!Z132</f>
        <v>0</v>
      </c>
      <c r="AA17" s="36">
        <f>'Datos Generales'!AA132</f>
        <v>0</v>
      </c>
      <c r="AB17" s="36">
        <f>'Datos Generales'!AB132</f>
        <v>0</v>
      </c>
      <c r="AC17" s="36">
        <f>'Datos Generales'!AC132</f>
        <v>0</v>
      </c>
      <c r="AD17" s="36">
        <f>'Datos Generales'!AD132</f>
        <v>0</v>
      </c>
      <c r="AE17" s="36">
        <f>'Datos Generales'!AE132</f>
        <v>0</v>
      </c>
      <c r="AF17" s="36">
        <f>'Datos Generales'!AF132</f>
        <v>0</v>
      </c>
      <c r="AG17" s="36">
        <f>'Datos Generales'!AG132</f>
        <v>0</v>
      </c>
      <c r="AH17" s="36">
        <f>'Datos Generales'!AH132</f>
        <v>0</v>
      </c>
      <c r="AI17" s="36">
        <f>'Datos Generales'!AI132</f>
        <v>0</v>
      </c>
      <c r="AJ17" s="36">
        <f>'Datos Generales'!AJ132</f>
        <v>0</v>
      </c>
      <c r="AK17" s="36">
        <f>'Datos Generales'!AK132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Generales'!D133</f>
        <v>0</v>
      </c>
      <c r="E18" s="36">
        <f>'Datos Generales'!E133</f>
        <v>0</v>
      </c>
      <c r="F18" s="36">
        <f>'Datos Generales'!F133</f>
        <v>0</v>
      </c>
      <c r="G18" s="36">
        <f>'Datos Generales'!G133</f>
        <v>0</v>
      </c>
      <c r="H18" s="36">
        <f>'Datos Generales'!H133</f>
        <v>0</v>
      </c>
      <c r="I18" s="36">
        <f>'Datos Generales'!I133</f>
        <v>0</v>
      </c>
      <c r="J18" s="36">
        <f>'Datos Generales'!J133</f>
        <v>0</v>
      </c>
      <c r="K18" s="36">
        <f>'Datos Generales'!K133</f>
        <v>0</v>
      </c>
      <c r="L18" s="36">
        <f>'Datos Generales'!L133</f>
        <v>0</v>
      </c>
      <c r="M18" s="36">
        <f>'Datos Generales'!M133</f>
        <v>0</v>
      </c>
      <c r="N18" s="36">
        <f>'Datos Generales'!N133</f>
        <v>0</v>
      </c>
      <c r="O18" s="36">
        <f>'Datos Generales'!O133</f>
        <v>0</v>
      </c>
      <c r="P18" s="36">
        <f>'Datos Generales'!P133</f>
        <v>0</v>
      </c>
      <c r="Q18" s="36">
        <f>'Datos Generales'!Q133</f>
        <v>0</v>
      </c>
      <c r="R18" s="36">
        <f>'Datos Generales'!R133</f>
        <v>0</v>
      </c>
      <c r="S18" s="36">
        <f>'Datos Generales'!S133</f>
        <v>0</v>
      </c>
      <c r="T18" s="36">
        <f>'Datos Generales'!T133</f>
        <v>0</v>
      </c>
      <c r="U18" s="36">
        <f>'Datos Generales'!U133</f>
        <v>0</v>
      </c>
      <c r="V18" s="36">
        <f>'Datos Generales'!V133</f>
        <v>0</v>
      </c>
      <c r="W18" s="36">
        <f>'Datos Generales'!W133</f>
        <v>0</v>
      </c>
      <c r="X18" s="36">
        <f>'Datos Generales'!X133</f>
        <v>0</v>
      </c>
      <c r="Y18" s="36">
        <f>'Datos Generales'!Y133</f>
        <v>0</v>
      </c>
      <c r="Z18" s="36">
        <f>'Datos Generales'!Z133</f>
        <v>0</v>
      </c>
      <c r="AA18" s="36">
        <f>'Datos Generales'!AA133</f>
        <v>0</v>
      </c>
      <c r="AB18" s="36">
        <f>'Datos Generales'!AB133</f>
        <v>0</v>
      </c>
      <c r="AC18" s="36">
        <f>'Datos Generales'!AC133</f>
        <v>0</v>
      </c>
      <c r="AD18" s="36">
        <f>'Datos Generales'!AD133</f>
        <v>0</v>
      </c>
      <c r="AE18" s="36">
        <f>'Datos Generales'!AE133</f>
        <v>0</v>
      </c>
      <c r="AF18" s="36">
        <f>'Datos Generales'!AF133</f>
        <v>0</v>
      </c>
      <c r="AG18" s="36">
        <f>'Datos Generales'!AG133</f>
        <v>0</v>
      </c>
      <c r="AH18" s="36">
        <f>'Datos Generales'!AH133</f>
        <v>0</v>
      </c>
      <c r="AI18" s="36">
        <f>'Datos Generales'!AI133</f>
        <v>0</v>
      </c>
      <c r="AJ18" s="36">
        <f>'Datos Generales'!AJ133</f>
        <v>0</v>
      </c>
      <c r="AK18" s="36">
        <f>'Datos Generales'!AK133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Generales'!D134</f>
        <v>0</v>
      </c>
      <c r="E19" s="36">
        <f>'Datos Generales'!E134</f>
        <v>0</v>
      </c>
      <c r="F19" s="36">
        <f>'Datos Generales'!F134</f>
        <v>0</v>
      </c>
      <c r="G19" s="36">
        <f>'Datos Generales'!G134</f>
        <v>0</v>
      </c>
      <c r="H19" s="36">
        <f>'Datos Generales'!H134</f>
        <v>0</v>
      </c>
      <c r="I19" s="36">
        <f>'Datos Generales'!I134</f>
        <v>0</v>
      </c>
      <c r="J19" s="36">
        <f>'Datos Generales'!J134</f>
        <v>0</v>
      </c>
      <c r="K19" s="36">
        <f>'Datos Generales'!K134</f>
        <v>0</v>
      </c>
      <c r="L19" s="36">
        <f>'Datos Generales'!L134</f>
        <v>0</v>
      </c>
      <c r="M19" s="36">
        <f>'Datos Generales'!M134</f>
        <v>0</v>
      </c>
      <c r="N19" s="36">
        <f>'Datos Generales'!N134</f>
        <v>0</v>
      </c>
      <c r="O19" s="36">
        <f>'Datos Generales'!O134</f>
        <v>0</v>
      </c>
      <c r="P19" s="36">
        <f>'Datos Generales'!P134</f>
        <v>0</v>
      </c>
      <c r="Q19" s="36">
        <f>'Datos Generales'!Q134</f>
        <v>0</v>
      </c>
      <c r="R19" s="36">
        <f>'Datos Generales'!R134</f>
        <v>0</v>
      </c>
      <c r="S19" s="36">
        <f>'Datos Generales'!S134</f>
        <v>0</v>
      </c>
      <c r="T19" s="36">
        <f>'Datos Generales'!T134</f>
        <v>0</v>
      </c>
      <c r="U19" s="36">
        <f>'Datos Generales'!U134</f>
        <v>0</v>
      </c>
      <c r="V19" s="36">
        <f>'Datos Generales'!V134</f>
        <v>0</v>
      </c>
      <c r="W19" s="36">
        <f>'Datos Generales'!W134</f>
        <v>0</v>
      </c>
      <c r="X19" s="36">
        <f>'Datos Generales'!X134</f>
        <v>0</v>
      </c>
      <c r="Y19" s="36">
        <f>'Datos Generales'!Y134</f>
        <v>0</v>
      </c>
      <c r="Z19" s="36">
        <f>'Datos Generales'!Z134</f>
        <v>0</v>
      </c>
      <c r="AA19" s="36">
        <f>'Datos Generales'!AA134</f>
        <v>0</v>
      </c>
      <c r="AB19" s="36">
        <f>'Datos Generales'!AB134</f>
        <v>0</v>
      </c>
      <c r="AC19" s="36">
        <f>'Datos Generales'!AC134</f>
        <v>0</v>
      </c>
      <c r="AD19" s="36">
        <f>'Datos Generales'!AD134</f>
        <v>0</v>
      </c>
      <c r="AE19" s="36">
        <f>'Datos Generales'!AE134</f>
        <v>0</v>
      </c>
      <c r="AF19" s="36">
        <f>'Datos Generales'!AF134</f>
        <v>0</v>
      </c>
      <c r="AG19" s="36">
        <f>'Datos Generales'!AG134</f>
        <v>0</v>
      </c>
      <c r="AH19" s="36">
        <f>'Datos Generales'!AH134</f>
        <v>0</v>
      </c>
      <c r="AI19" s="36">
        <f>'Datos Generales'!AI134</f>
        <v>0</v>
      </c>
      <c r="AJ19" s="36">
        <f>'Datos Generales'!AJ134</f>
        <v>0</v>
      </c>
      <c r="AK19" s="36">
        <f>'Datos Generales'!AK134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Generales'!D135</f>
        <v>0</v>
      </c>
      <c r="E20" s="36">
        <f>'Datos Generales'!E135</f>
        <v>0</v>
      </c>
      <c r="F20" s="36">
        <f>'Datos Generales'!F135</f>
        <v>0</v>
      </c>
      <c r="G20" s="36">
        <f>'Datos Generales'!G135</f>
        <v>0</v>
      </c>
      <c r="H20" s="36">
        <f>'Datos Generales'!H135</f>
        <v>0</v>
      </c>
      <c r="I20" s="36">
        <f>'Datos Generales'!I135</f>
        <v>0</v>
      </c>
      <c r="J20" s="36">
        <f>'Datos Generales'!J135</f>
        <v>0</v>
      </c>
      <c r="K20" s="36">
        <f>'Datos Generales'!K135</f>
        <v>0</v>
      </c>
      <c r="L20" s="36">
        <f>'Datos Generales'!L135</f>
        <v>0</v>
      </c>
      <c r="M20" s="36">
        <f>'Datos Generales'!M135</f>
        <v>0</v>
      </c>
      <c r="N20" s="36">
        <f>'Datos Generales'!N135</f>
        <v>0</v>
      </c>
      <c r="O20" s="36">
        <f>'Datos Generales'!O135</f>
        <v>0</v>
      </c>
      <c r="P20" s="36">
        <f>'Datos Generales'!P135</f>
        <v>0</v>
      </c>
      <c r="Q20" s="36">
        <f>'Datos Generales'!Q135</f>
        <v>0</v>
      </c>
      <c r="R20" s="36">
        <f>'Datos Generales'!R135</f>
        <v>0</v>
      </c>
      <c r="S20" s="36">
        <f>'Datos Generales'!S135</f>
        <v>0</v>
      </c>
      <c r="T20" s="36">
        <f>'Datos Generales'!T135</f>
        <v>0</v>
      </c>
      <c r="U20" s="36">
        <f>'Datos Generales'!U135</f>
        <v>0</v>
      </c>
      <c r="V20" s="36">
        <f>'Datos Generales'!V135</f>
        <v>0</v>
      </c>
      <c r="W20" s="36">
        <f>'Datos Generales'!W135</f>
        <v>0</v>
      </c>
      <c r="X20" s="36">
        <f>'Datos Generales'!X135</f>
        <v>0</v>
      </c>
      <c r="Y20" s="36">
        <f>'Datos Generales'!Y135</f>
        <v>0</v>
      </c>
      <c r="Z20" s="36">
        <f>'Datos Generales'!Z135</f>
        <v>0</v>
      </c>
      <c r="AA20" s="36">
        <f>'Datos Generales'!AA135</f>
        <v>0</v>
      </c>
      <c r="AB20" s="36">
        <f>'Datos Generales'!AB135</f>
        <v>0</v>
      </c>
      <c r="AC20" s="36">
        <f>'Datos Generales'!AC135</f>
        <v>0</v>
      </c>
      <c r="AD20" s="36">
        <f>'Datos Generales'!AD135</f>
        <v>0</v>
      </c>
      <c r="AE20" s="36">
        <f>'Datos Generales'!AE135</f>
        <v>0</v>
      </c>
      <c r="AF20" s="36">
        <f>'Datos Generales'!AF135</f>
        <v>0</v>
      </c>
      <c r="AG20" s="36">
        <f>'Datos Generales'!AG135</f>
        <v>0</v>
      </c>
      <c r="AH20" s="36">
        <f>'Datos Generales'!AH135</f>
        <v>0</v>
      </c>
      <c r="AI20" s="36">
        <f>'Datos Generales'!AI135</f>
        <v>0</v>
      </c>
      <c r="AJ20" s="36">
        <f>'Datos Generales'!AJ135</f>
        <v>0</v>
      </c>
      <c r="AK20" s="36">
        <f>'Datos Generales'!AK135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Generales'!D136</f>
        <v>0</v>
      </c>
      <c r="E21" s="36">
        <f>'Datos Generales'!E136</f>
        <v>0</v>
      </c>
      <c r="F21" s="36">
        <f>'Datos Generales'!F136</f>
        <v>0</v>
      </c>
      <c r="G21" s="36">
        <f>'Datos Generales'!G136</f>
        <v>0</v>
      </c>
      <c r="H21" s="36">
        <f>'Datos Generales'!H136</f>
        <v>0</v>
      </c>
      <c r="I21" s="36">
        <f>'Datos Generales'!I136</f>
        <v>0</v>
      </c>
      <c r="J21" s="36">
        <f>'Datos Generales'!J136</f>
        <v>0</v>
      </c>
      <c r="K21" s="36">
        <f>'Datos Generales'!K136</f>
        <v>0</v>
      </c>
      <c r="L21" s="36">
        <f>'Datos Generales'!L136</f>
        <v>0</v>
      </c>
      <c r="M21" s="36">
        <f>'Datos Generales'!M136</f>
        <v>0</v>
      </c>
      <c r="N21" s="36">
        <f>'Datos Generales'!N136</f>
        <v>0</v>
      </c>
      <c r="O21" s="36">
        <f>'Datos Generales'!O136</f>
        <v>0</v>
      </c>
      <c r="P21" s="36">
        <f>'Datos Generales'!P136</f>
        <v>0</v>
      </c>
      <c r="Q21" s="36">
        <f>'Datos Generales'!Q136</f>
        <v>0</v>
      </c>
      <c r="R21" s="36">
        <f>'Datos Generales'!R136</f>
        <v>0</v>
      </c>
      <c r="S21" s="36">
        <f>'Datos Generales'!S136</f>
        <v>0</v>
      </c>
      <c r="T21" s="36">
        <f>'Datos Generales'!T136</f>
        <v>0</v>
      </c>
      <c r="U21" s="36">
        <f>'Datos Generales'!U136</f>
        <v>0</v>
      </c>
      <c r="V21" s="36">
        <f>'Datos Generales'!V136</f>
        <v>0</v>
      </c>
      <c r="W21" s="36">
        <f>'Datos Generales'!W136</f>
        <v>0</v>
      </c>
      <c r="X21" s="36">
        <f>'Datos Generales'!X136</f>
        <v>0</v>
      </c>
      <c r="Y21" s="36">
        <f>'Datos Generales'!Y136</f>
        <v>0</v>
      </c>
      <c r="Z21" s="36">
        <f>'Datos Generales'!Z136</f>
        <v>0</v>
      </c>
      <c r="AA21" s="36">
        <f>'Datos Generales'!AA136</f>
        <v>0</v>
      </c>
      <c r="AB21" s="36">
        <f>'Datos Generales'!AB136</f>
        <v>0</v>
      </c>
      <c r="AC21" s="36">
        <f>'Datos Generales'!AC136</f>
        <v>0</v>
      </c>
      <c r="AD21" s="36">
        <f>'Datos Generales'!AD136</f>
        <v>0</v>
      </c>
      <c r="AE21" s="36">
        <f>'Datos Generales'!AE136</f>
        <v>0</v>
      </c>
      <c r="AF21" s="36">
        <f>'Datos Generales'!AF136</f>
        <v>0</v>
      </c>
      <c r="AG21" s="36">
        <f>'Datos Generales'!AG136</f>
        <v>0</v>
      </c>
      <c r="AH21" s="36">
        <f>'Datos Generales'!AH136</f>
        <v>0</v>
      </c>
      <c r="AI21" s="36">
        <f>'Datos Generales'!AI136</f>
        <v>0</v>
      </c>
      <c r="AJ21" s="36">
        <f>'Datos Generales'!AJ136</f>
        <v>0</v>
      </c>
      <c r="AK21" s="36">
        <f>'Datos Generales'!AK136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Generales'!D137</f>
        <v>0</v>
      </c>
      <c r="E22" s="36">
        <f>'Datos Generales'!E137</f>
        <v>0</v>
      </c>
      <c r="F22" s="36">
        <f>'Datos Generales'!F137</f>
        <v>0</v>
      </c>
      <c r="G22" s="36">
        <f>'Datos Generales'!G137</f>
        <v>0</v>
      </c>
      <c r="H22" s="36">
        <f>'Datos Generales'!H137</f>
        <v>0</v>
      </c>
      <c r="I22" s="36">
        <f>'Datos Generales'!I137</f>
        <v>0</v>
      </c>
      <c r="J22" s="36">
        <f>'Datos Generales'!J137</f>
        <v>0</v>
      </c>
      <c r="K22" s="36">
        <f>'Datos Generales'!K137</f>
        <v>0</v>
      </c>
      <c r="L22" s="36">
        <f>'Datos Generales'!L137</f>
        <v>0</v>
      </c>
      <c r="M22" s="36">
        <f>'Datos Generales'!M137</f>
        <v>0</v>
      </c>
      <c r="N22" s="36">
        <f>'Datos Generales'!N137</f>
        <v>0</v>
      </c>
      <c r="O22" s="36">
        <f>'Datos Generales'!O137</f>
        <v>0</v>
      </c>
      <c r="P22" s="36">
        <f>'Datos Generales'!P137</f>
        <v>0</v>
      </c>
      <c r="Q22" s="36">
        <f>'Datos Generales'!Q137</f>
        <v>0</v>
      </c>
      <c r="R22" s="36">
        <f>'Datos Generales'!R137</f>
        <v>0</v>
      </c>
      <c r="S22" s="36">
        <f>'Datos Generales'!S137</f>
        <v>0</v>
      </c>
      <c r="T22" s="36">
        <f>'Datos Generales'!T137</f>
        <v>0</v>
      </c>
      <c r="U22" s="36">
        <f>'Datos Generales'!U137</f>
        <v>0</v>
      </c>
      <c r="V22" s="36">
        <f>'Datos Generales'!V137</f>
        <v>0</v>
      </c>
      <c r="W22" s="36">
        <f>'Datos Generales'!W137</f>
        <v>0</v>
      </c>
      <c r="X22" s="36">
        <f>'Datos Generales'!X137</f>
        <v>0</v>
      </c>
      <c r="Y22" s="36">
        <f>'Datos Generales'!Y137</f>
        <v>0</v>
      </c>
      <c r="Z22" s="36">
        <f>'Datos Generales'!Z137</f>
        <v>0</v>
      </c>
      <c r="AA22" s="36">
        <f>'Datos Generales'!AA137</f>
        <v>0</v>
      </c>
      <c r="AB22" s="36">
        <f>'Datos Generales'!AB137</f>
        <v>0</v>
      </c>
      <c r="AC22" s="36">
        <f>'Datos Generales'!AC137</f>
        <v>0</v>
      </c>
      <c r="AD22" s="36">
        <f>'Datos Generales'!AD137</f>
        <v>0</v>
      </c>
      <c r="AE22" s="36">
        <f>'Datos Generales'!AE137</f>
        <v>0</v>
      </c>
      <c r="AF22" s="36">
        <f>'Datos Generales'!AF137</f>
        <v>0</v>
      </c>
      <c r="AG22" s="36">
        <f>'Datos Generales'!AG137</f>
        <v>0</v>
      </c>
      <c r="AH22" s="36">
        <f>'Datos Generales'!AH137</f>
        <v>0</v>
      </c>
      <c r="AI22" s="36">
        <f>'Datos Generales'!AI137</f>
        <v>0</v>
      </c>
      <c r="AJ22" s="36">
        <f>'Datos Generales'!AJ137</f>
        <v>0</v>
      </c>
      <c r="AK22" s="36">
        <f>'Datos Generales'!AK137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Generales'!D139</f>
        <v>0</v>
      </c>
      <c r="E23" s="36">
        <f>'Datos Generales'!E139</f>
        <v>0</v>
      </c>
      <c r="F23" s="36">
        <f>'Datos Generales'!F139</f>
        <v>0</v>
      </c>
      <c r="G23" s="36">
        <f>'Datos Generales'!G139</f>
        <v>0</v>
      </c>
      <c r="H23" s="36">
        <f>'Datos Generales'!H139</f>
        <v>0</v>
      </c>
      <c r="I23" s="36">
        <f>'Datos Generales'!I139</f>
        <v>0</v>
      </c>
      <c r="J23" s="36">
        <f>'Datos Generales'!J139</f>
        <v>0</v>
      </c>
      <c r="K23" s="36">
        <f>'Datos Generales'!K139</f>
        <v>0</v>
      </c>
      <c r="L23" s="36">
        <f>'Datos Generales'!L139</f>
        <v>0</v>
      </c>
      <c r="M23" s="36">
        <f>'Datos Generales'!M139</f>
        <v>0</v>
      </c>
      <c r="N23" s="36">
        <f>'Datos Generales'!N139</f>
        <v>0</v>
      </c>
      <c r="O23" s="36">
        <f>'Datos Generales'!O139</f>
        <v>0</v>
      </c>
      <c r="P23" s="36">
        <f>'Datos Generales'!P139</f>
        <v>0</v>
      </c>
      <c r="Q23" s="36">
        <f>'Datos Generales'!Q139</f>
        <v>0</v>
      </c>
      <c r="R23" s="36">
        <f>'Datos Generales'!R139</f>
        <v>0</v>
      </c>
      <c r="S23" s="36">
        <f>'Datos Generales'!S139</f>
        <v>0</v>
      </c>
      <c r="T23" s="36">
        <f>'Datos Generales'!T139</f>
        <v>0</v>
      </c>
      <c r="U23" s="36">
        <f>'Datos Generales'!U139</f>
        <v>0</v>
      </c>
      <c r="V23" s="36">
        <f>'Datos Generales'!V139</f>
        <v>0</v>
      </c>
      <c r="W23" s="36">
        <f>'Datos Generales'!W139</f>
        <v>0</v>
      </c>
      <c r="X23" s="36">
        <f>'Datos Generales'!X139</f>
        <v>0</v>
      </c>
      <c r="Y23" s="36">
        <f>'Datos Generales'!Y139</f>
        <v>0</v>
      </c>
      <c r="Z23" s="36">
        <f>'Datos Generales'!Z139</f>
        <v>0</v>
      </c>
      <c r="AA23" s="36">
        <f>'Datos Generales'!AA139</f>
        <v>0</v>
      </c>
      <c r="AB23" s="36">
        <f>'Datos Generales'!AB139</f>
        <v>0</v>
      </c>
      <c r="AC23" s="36">
        <f>'Datos Generales'!AC139</f>
        <v>0</v>
      </c>
      <c r="AD23" s="36">
        <f>'Datos Generales'!AD139</f>
        <v>0</v>
      </c>
      <c r="AE23" s="36">
        <f>'Datos Generales'!AE139</f>
        <v>0</v>
      </c>
      <c r="AF23" s="36">
        <f>'Datos Generales'!AF139</f>
        <v>0</v>
      </c>
      <c r="AG23" s="36">
        <f>'Datos Generales'!AG139</f>
        <v>0</v>
      </c>
      <c r="AH23" s="36">
        <f>'Datos Generales'!AH139</f>
        <v>0</v>
      </c>
      <c r="AI23" s="36">
        <f>'Datos Generales'!AI139</f>
        <v>0</v>
      </c>
      <c r="AJ23" s="36">
        <f>'Datos Generales'!AJ139</f>
        <v>0</v>
      </c>
      <c r="AK23" s="36">
        <f>'Datos Generales'!AK139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Generales'!D140</f>
        <v>0</v>
      </c>
      <c r="E24" s="36">
        <f>'Datos Generales'!E140</f>
        <v>0</v>
      </c>
      <c r="F24" s="36">
        <f>'Datos Generales'!F140</f>
        <v>0</v>
      </c>
      <c r="G24" s="36">
        <f>'Datos Generales'!G140</f>
        <v>0</v>
      </c>
      <c r="H24" s="36">
        <f>'Datos Generales'!H140</f>
        <v>0</v>
      </c>
      <c r="I24" s="36">
        <f>'Datos Generales'!I140</f>
        <v>0</v>
      </c>
      <c r="J24" s="36">
        <f>'Datos Generales'!J140</f>
        <v>0</v>
      </c>
      <c r="K24" s="36">
        <f>'Datos Generales'!K140</f>
        <v>0</v>
      </c>
      <c r="L24" s="36">
        <f>'Datos Generales'!L140</f>
        <v>0</v>
      </c>
      <c r="M24" s="36">
        <f>'Datos Generales'!M140</f>
        <v>0</v>
      </c>
      <c r="N24" s="36">
        <f>'Datos Generales'!N140</f>
        <v>0</v>
      </c>
      <c r="O24" s="36">
        <f>'Datos Generales'!O140</f>
        <v>0</v>
      </c>
      <c r="P24" s="36">
        <f>'Datos Generales'!P140</f>
        <v>0</v>
      </c>
      <c r="Q24" s="36">
        <f>'Datos Generales'!Q140</f>
        <v>0</v>
      </c>
      <c r="R24" s="36">
        <f>'Datos Generales'!R140</f>
        <v>0</v>
      </c>
      <c r="S24" s="36">
        <f>'Datos Generales'!S140</f>
        <v>0</v>
      </c>
      <c r="T24" s="36">
        <f>'Datos Generales'!T140</f>
        <v>0</v>
      </c>
      <c r="U24" s="36">
        <f>'Datos Generales'!U140</f>
        <v>0</v>
      </c>
      <c r="V24" s="36">
        <f>'Datos Generales'!V140</f>
        <v>0</v>
      </c>
      <c r="W24" s="36">
        <f>'Datos Generales'!W140</f>
        <v>0</v>
      </c>
      <c r="X24" s="36">
        <f>'Datos Generales'!X140</f>
        <v>0</v>
      </c>
      <c r="Y24" s="36">
        <f>'Datos Generales'!Y140</f>
        <v>0</v>
      </c>
      <c r="Z24" s="36">
        <f>'Datos Generales'!Z140</f>
        <v>0</v>
      </c>
      <c r="AA24" s="36">
        <f>'Datos Generales'!AA140</f>
        <v>0</v>
      </c>
      <c r="AB24" s="36">
        <f>'Datos Generales'!AB140</f>
        <v>0</v>
      </c>
      <c r="AC24" s="36">
        <f>'Datos Generales'!AC140</f>
        <v>0</v>
      </c>
      <c r="AD24" s="36">
        <f>'Datos Generales'!AD140</f>
        <v>0</v>
      </c>
      <c r="AE24" s="36">
        <f>'Datos Generales'!AE140</f>
        <v>0</v>
      </c>
      <c r="AF24" s="36">
        <f>'Datos Generales'!AF140</f>
        <v>0</v>
      </c>
      <c r="AG24" s="36">
        <f>'Datos Generales'!AG140</f>
        <v>0</v>
      </c>
      <c r="AH24" s="36">
        <f>'Datos Generales'!AH140</f>
        <v>0</v>
      </c>
      <c r="AI24" s="36">
        <f>'Datos Generales'!AI140</f>
        <v>0</v>
      </c>
      <c r="AJ24" s="36">
        <f>'Datos Generales'!AJ140</f>
        <v>0</v>
      </c>
      <c r="AK24" s="36">
        <f>'Datos Generales'!AK140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Precios'!E167,'Particip. Energético'!E167)</f>
        <v>0.73747210794634532</v>
      </c>
      <c r="F48" s="52">
        <f>IF('[1]Panel de Control'!$C$56="Precio",'Esc Precios'!F167,'Particip. Energético'!F167)</f>
        <v>0.73747210794634532</v>
      </c>
      <c r="G48" s="52">
        <f>IF('[1]Panel de Control'!$C$56="Precio",'Esc Precios'!G167,'Particip. Energético'!G167)</f>
        <v>0.73747210794634532</v>
      </c>
      <c r="H48" s="52">
        <f>IF('[1]Panel de Control'!$C$56="Precio",'Esc Precios'!H167,'Particip. Energético'!H167)</f>
        <v>0.73747210794634532</v>
      </c>
      <c r="I48" s="52">
        <f>IF('[1]Panel de Control'!$C$56="Precio",'Esc Precios'!I167,'Particip. Energético'!I167)</f>
        <v>0.73747210794634532</v>
      </c>
      <c r="J48" s="52">
        <f>IF('[1]Panel de Control'!$C$56="Precio",'Esc Precios'!J167,'Particip. Energético'!J167)</f>
        <v>0.73747210794634532</v>
      </c>
      <c r="K48" s="52">
        <f>IF('[1]Panel de Control'!$C$56="Precio",'Esc Precios'!K167,'Particip. Energético'!K167)</f>
        <v>0.73747210794634532</v>
      </c>
      <c r="L48" s="52">
        <f>IF('[1]Panel de Control'!$C$56="Precio",'Esc Precios'!L167,'Particip. Energético'!L167)</f>
        <v>0.73747210794634532</v>
      </c>
      <c r="M48" s="52">
        <f>IF('[1]Panel de Control'!$C$56="Precio",'Esc Precios'!M167,'Particip. Energético'!M167)</f>
        <v>0.73747210794634532</v>
      </c>
      <c r="N48" s="52">
        <f>IF('[1]Panel de Control'!$C$56="Precio",'Esc Precios'!N167,'Particip. Energético'!N167)</f>
        <v>0.73747210794634532</v>
      </c>
      <c r="O48" s="52">
        <f>IF('[1]Panel de Control'!$C$56="Precio",'Esc Precios'!O167,'Particip. Energético'!O167)</f>
        <v>0.73747210794634532</v>
      </c>
      <c r="P48" s="52">
        <f>IF('[1]Panel de Control'!$C$56="Precio",'Esc Precios'!P167,'Particip. Energético'!P167)</f>
        <v>0.73747210794634532</v>
      </c>
      <c r="Q48" s="52">
        <f>IF('[1]Panel de Control'!$C$56="Precio",'Esc Precios'!Q167,'Particip. Energético'!Q167)</f>
        <v>0.73747210794634532</v>
      </c>
      <c r="R48" s="52">
        <f>IF('[1]Panel de Control'!$C$56="Precio",'Esc Precios'!R167,'Particip. Energético'!R167)</f>
        <v>0.73747210794634532</v>
      </c>
      <c r="S48" s="52">
        <f>IF('[1]Panel de Control'!$C$56="Precio",'Esc Precios'!S167,'Particip. Energético'!S167)</f>
        <v>0.73747210794634532</v>
      </c>
      <c r="T48" s="52">
        <f>IF('[1]Panel de Control'!$C$56="Precio",'Esc Precios'!T167,'Particip. Energético'!T167)</f>
        <v>0.73747210794634532</v>
      </c>
      <c r="U48" s="52">
        <f>IF('[1]Panel de Control'!$C$56="Precio",'Esc Precios'!U167,'Particip. Energético'!U167)</f>
        <v>0.73747210794634532</v>
      </c>
      <c r="V48" s="52">
        <f>IF('[1]Panel de Control'!$C$56="Precio",'Esc Precios'!V167,'Particip. Energético'!V167)</f>
        <v>0.73747210794634532</v>
      </c>
      <c r="W48" s="52">
        <f>IF('[1]Panel de Control'!$C$56="Precio",'Esc Precios'!W167,'Particip. Energético'!W167)</f>
        <v>0.72628344956129587</v>
      </c>
      <c r="X48" s="52">
        <f>IF('[1]Panel de Control'!$C$56="Precio",'Esc Precios'!X167,'Particip. Energético'!X167)</f>
        <v>0.71509479117624908</v>
      </c>
      <c r="Y48" s="52">
        <f>IF('[1]Panel de Control'!$C$56="Precio",'Esc Precios'!Y167,'Particip. Energético'!Y167)</f>
        <v>0.7039061327912024</v>
      </c>
      <c r="Z48" s="52">
        <f>IF('[1]Panel de Control'!$C$56="Precio",'Esc Precios'!Z167,'Particip. Energético'!Z167)</f>
        <v>0.69271747440615294</v>
      </c>
      <c r="AA48" s="52">
        <f>IF('[1]Panel de Control'!$C$56="Precio",'Esc Precios'!AA167,'Particip. Energético'!AA167)</f>
        <v>0.68152881602110615</v>
      </c>
      <c r="AB48" s="52">
        <f>IF('[1]Panel de Control'!$C$56="Precio",'Esc Precios'!AB167,'Particip. Energético'!AB167)</f>
        <v>0.61897026361150687</v>
      </c>
      <c r="AC48" s="52">
        <f>IF('[1]Panel de Control'!$C$56="Precio",'Esc Precios'!AC167,'Particip. Energético'!AC167)</f>
        <v>0.55641171120190758</v>
      </c>
      <c r="AD48" s="52">
        <f>IF('[1]Panel de Control'!$C$56="Precio",'Esc Precios'!AD167,'Particip. Energético'!AD167)</f>
        <v>0.49385315879232927</v>
      </c>
      <c r="AE48" s="52">
        <f>IF('[1]Panel de Control'!$C$56="Precio",'Esc Precios'!AE167,'Particip. Energético'!AE167)</f>
        <v>0.43129460638275097</v>
      </c>
      <c r="AF48" s="52">
        <f>IF('[1]Panel de Control'!$C$56="Precio",'Esc Precios'!AF167,'Particip. Energético'!AF167)</f>
        <v>0.36873605397315168</v>
      </c>
      <c r="AG48" s="52">
        <f>IF('[1]Panel de Control'!$C$56="Precio",'Esc Precios'!AG167,'Particip. Energético'!AG167)</f>
        <v>0.30617750156359436</v>
      </c>
      <c r="AH48" s="52">
        <f>IF('[1]Panel de Control'!$C$56="Precio",'Esc Precios'!AH167,'Particip. Energético'!AH167)</f>
        <v>0.24361894915399507</v>
      </c>
      <c r="AI48" s="52">
        <f>IF('[1]Panel de Control'!$C$56="Precio",'Esc Precios'!AI167,'Particip. Energético'!AI167)</f>
        <v>0.18106039674441665</v>
      </c>
      <c r="AJ48" s="52">
        <f>IF('[1]Panel de Control'!$C$56="Precio",'Esc Precios'!AJ167,'Particip. Energético'!AJ167)</f>
        <v>0.11850184433483846</v>
      </c>
      <c r="AK48" s="52">
        <f>IF('[1]Panel de Control'!$C$56="Precio",'Esc Precios'!AK167,'Particip. Energético'!AK167)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Precios'!E168,'Particip. Energético'!E168)</f>
        <v>0</v>
      </c>
      <c r="F49" s="52">
        <f>IF('[1]Panel de Control'!$C$56="Precio",'Esc Precios'!F168,'Particip. Energético'!F168)</f>
        <v>0</v>
      </c>
      <c r="G49" s="52">
        <f>IF('[1]Panel de Control'!$C$56="Precio",'Esc Precios'!G168,'Particip. Energético'!G168)</f>
        <v>0</v>
      </c>
      <c r="H49" s="52">
        <f>IF('[1]Panel de Control'!$C$56="Precio",'Esc Precios'!H168,'Particip. Energético'!H168)</f>
        <v>0</v>
      </c>
      <c r="I49" s="52">
        <f>IF('[1]Panel de Control'!$C$56="Precio",'Esc Precios'!I168,'Particip. Energético'!I168)</f>
        <v>0</v>
      </c>
      <c r="J49" s="52">
        <f>IF('[1]Panel de Control'!$C$56="Precio",'Esc Precios'!J168,'Particip. Energético'!J168)</f>
        <v>0</v>
      </c>
      <c r="K49" s="52">
        <f>IF('[1]Panel de Control'!$C$56="Precio",'Esc Precios'!K168,'Particip. Energético'!K168)</f>
        <v>0</v>
      </c>
      <c r="L49" s="52">
        <f>IF('[1]Panel de Control'!$C$56="Precio",'Esc Precios'!L168,'Particip. Energético'!L168)</f>
        <v>0</v>
      </c>
      <c r="M49" s="52">
        <f>IF('[1]Panel de Control'!$C$56="Precio",'Esc Precios'!M168,'Particip. Energético'!M168)</f>
        <v>0</v>
      </c>
      <c r="N49" s="52">
        <f>IF('[1]Panel de Control'!$C$56="Precio",'Esc Precios'!N168,'Particip. Energético'!N168)</f>
        <v>0</v>
      </c>
      <c r="O49" s="52">
        <f>IF('[1]Panel de Control'!$C$56="Precio",'Esc Precios'!O168,'Particip. Energético'!O168)</f>
        <v>0</v>
      </c>
      <c r="P49" s="52">
        <f>IF('[1]Panel de Control'!$C$56="Precio",'Esc Precios'!P168,'Particip. Energético'!P168)</f>
        <v>0</v>
      </c>
      <c r="Q49" s="52">
        <f>IF('[1]Panel de Control'!$C$56="Precio",'Esc Precios'!Q168,'Particip. Energético'!Q168)</f>
        <v>0</v>
      </c>
      <c r="R49" s="52">
        <f>IF('[1]Panel de Control'!$C$56="Precio",'Esc Precios'!R168,'Particip. Energético'!R168)</f>
        <v>0</v>
      </c>
      <c r="S49" s="52">
        <f>IF('[1]Panel de Control'!$C$56="Precio",'Esc Precios'!S168,'Particip. Energético'!S168)</f>
        <v>0</v>
      </c>
      <c r="T49" s="52">
        <f>IF('[1]Panel de Control'!$C$56="Precio",'Esc Precios'!T168,'Particip. Energético'!T168)</f>
        <v>0</v>
      </c>
      <c r="U49" s="52">
        <f>IF('[1]Panel de Control'!$C$56="Precio",'Esc Precios'!U168,'Particip. Energético'!U168)</f>
        <v>0</v>
      </c>
      <c r="V49" s="52">
        <f>IF('[1]Panel de Control'!$C$56="Precio",'Esc Precios'!V168,'Particip. Energético'!V168)</f>
        <v>0</v>
      </c>
      <c r="W49" s="52">
        <f>IF('[1]Panel de Control'!$C$56="Precio",'Esc Precios'!W168,'Particip. Energético'!W168)</f>
        <v>0</v>
      </c>
      <c r="X49" s="52">
        <f>IF('[1]Panel de Control'!$C$56="Precio",'Esc Precios'!X168,'Particip. Energético'!X168)</f>
        <v>0</v>
      </c>
      <c r="Y49" s="52">
        <f>IF('[1]Panel de Control'!$C$56="Precio",'Esc Precios'!Y168,'Particip. Energético'!Y168)</f>
        <v>0</v>
      </c>
      <c r="Z49" s="52">
        <f>IF('[1]Panel de Control'!$C$56="Precio",'Esc Precios'!Z168,'Particip. Energético'!Z168)</f>
        <v>0</v>
      </c>
      <c r="AA49" s="52">
        <f>IF('[1]Panel de Control'!$C$56="Precio",'Esc Precios'!AA168,'Particip. Energético'!AA168)</f>
        <v>0</v>
      </c>
      <c r="AB49" s="52">
        <f>IF('[1]Panel de Control'!$C$56="Precio",'Esc Precios'!AB168,'Particip. Energético'!AB168)</f>
        <v>0</v>
      </c>
      <c r="AC49" s="52">
        <f>IF('[1]Panel de Control'!$C$56="Precio",'Esc Precios'!AC168,'Particip. Energético'!AC168)</f>
        <v>0</v>
      </c>
      <c r="AD49" s="52">
        <f>IF('[1]Panel de Control'!$C$56="Precio",'Esc Precios'!AD168,'Particip. Energético'!AD168)</f>
        <v>0</v>
      </c>
      <c r="AE49" s="52">
        <f>IF('[1]Panel de Control'!$C$56="Precio",'Esc Precios'!AE168,'Particip. Energético'!AE168)</f>
        <v>0</v>
      </c>
      <c r="AF49" s="52">
        <f>IF('[1]Panel de Control'!$C$56="Precio",'Esc Precios'!AF168,'Particip. Energético'!AF168)</f>
        <v>0</v>
      </c>
      <c r="AG49" s="52">
        <f>IF('[1]Panel de Control'!$C$56="Precio",'Esc Precios'!AG168,'Particip. Energético'!AG168)</f>
        <v>0</v>
      </c>
      <c r="AH49" s="52">
        <f>IF('[1]Panel de Control'!$C$56="Precio",'Esc Precios'!AH168,'Particip. Energético'!AH168)</f>
        <v>0</v>
      </c>
      <c r="AI49" s="52">
        <f>IF('[1]Panel de Control'!$C$56="Precio",'Esc Precios'!AI168,'Particip. Energético'!AI168)</f>
        <v>0</v>
      </c>
      <c r="AJ49" s="52">
        <f>IF('[1]Panel de Control'!$C$56="Precio",'Esc Precios'!AJ168,'Particip. Energético'!AJ168)</f>
        <v>0</v>
      </c>
      <c r="AK49" s="52">
        <f>IF('[1]Panel de Control'!$C$56="Precio",'Esc Precios'!AK168,'Particip. Energético'!AK168)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Precios'!E169,'Particip. Energético'!E169)</f>
        <v>0.26252789205365473</v>
      </c>
      <c r="F50" s="52">
        <f>IF('[1]Panel de Control'!$C$56="Precio",'Esc Precios'!F169,'Particip. Energético'!F169)</f>
        <v>0.26252789205365473</v>
      </c>
      <c r="G50" s="52">
        <f>IF('[1]Panel de Control'!$C$56="Precio",'Esc Precios'!G169,'Particip. Energético'!G169)</f>
        <v>0.26252789205365473</v>
      </c>
      <c r="H50" s="52">
        <f>IF('[1]Panel de Control'!$C$56="Precio",'Esc Precios'!H169,'Particip. Energético'!H169)</f>
        <v>0.26252789205365473</v>
      </c>
      <c r="I50" s="52">
        <f>IF('[1]Panel de Control'!$C$56="Precio",'Esc Precios'!I169,'Particip. Energético'!I169)</f>
        <v>0.26252789205365473</v>
      </c>
      <c r="J50" s="52">
        <f>IF('[1]Panel de Control'!$C$56="Precio",'Esc Precios'!J169,'Particip. Energético'!J169)</f>
        <v>0.26252789205365473</v>
      </c>
      <c r="K50" s="52">
        <f>IF('[1]Panel de Control'!$C$56="Precio",'Esc Precios'!K169,'Particip. Energético'!K169)</f>
        <v>0.26252789205365473</v>
      </c>
      <c r="L50" s="52">
        <f>IF('[1]Panel de Control'!$C$56="Precio",'Esc Precios'!L169,'Particip. Energético'!L169)</f>
        <v>0.26252789205365473</v>
      </c>
      <c r="M50" s="52">
        <f>IF('[1]Panel de Control'!$C$56="Precio",'Esc Precios'!M169,'Particip. Energético'!M169)</f>
        <v>0.26252789205365473</v>
      </c>
      <c r="N50" s="52">
        <f>IF('[1]Panel de Control'!$C$56="Precio",'Esc Precios'!N169,'Particip. Energético'!N169)</f>
        <v>0.26252789205365473</v>
      </c>
      <c r="O50" s="52">
        <f>IF('[1]Panel de Control'!$C$56="Precio",'Esc Precios'!O169,'Particip. Energético'!O169)</f>
        <v>0.26252789205365473</v>
      </c>
      <c r="P50" s="52">
        <f>IF('[1]Panel de Control'!$C$56="Precio",'Esc Precios'!P169,'Particip. Energético'!P169)</f>
        <v>0.26252789205365473</v>
      </c>
      <c r="Q50" s="52">
        <f>IF('[1]Panel de Control'!$C$56="Precio",'Esc Precios'!Q169,'Particip. Energético'!Q169)</f>
        <v>0.26252789205365473</v>
      </c>
      <c r="R50" s="52">
        <f>IF('[1]Panel de Control'!$C$56="Precio",'Esc Precios'!R169,'Particip. Energético'!R169)</f>
        <v>0.26252789205365473</v>
      </c>
      <c r="S50" s="52">
        <f>IF('[1]Panel de Control'!$C$56="Precio",'Esc Precios'!S169,'Particip. Energético'!S169)</f>
        <v>0.26252789205365473</v>
      </c>
      <c r="T50" s="52">
        <f>IF('[1]Panel de Control'!$C$56="Precio",'Esc Precios'!T169,'Particip. Energético'!T169)</f>
        <v>0.26252789205365473</v>
      </c>
      <c r="U50" s="52">
        <f>IF('[1]Panel de Control'!$C$56="Precio",'Esc Precios'!U169,'Particip. Energético'!U169)</f>
        <v>0.26252789205365473</v>
      </c>
      <c r="V50" s="52">
        <f>IF('[1]Panel de Control'!$C$56="Precio",'Esc Precios'!V169,'Particip. Energético'!V169)</f>
        <v>0.26252789205365473</v>
      </c>
      <c r="W50" s="52">
        <f>IF('[1]Panel de Control'!$C$56="Precio",'Esc Precios'!W169,'Particip. Energético'!W169)</f>
        <v>0.26252789205365473</v>
      </c>
      <c r="X50" s="52">
        <f>IF('[1]Panel de Control'!$C$56="Precio",'Esc Precios'!X169,'Particip. Energético'!X169)</f>
        <v>0.26252789205365473</v>
      </c>
      <c r="Y50" s="52">
        <f>IF('[1]Panel de Control'!$C$56="Precio",'Esc Precios'!Y169,'Particip. Energético'!Y169)</f>
        <v>0.26252789205365473</v>
      </c>
      <c r="Z50" s="52">
        <f>IF('[1]Panel de Control'!$C$56="Precio",'Esc Precios'!Z169,'Particip. Energético'!Z169)</f>
        <v>0.26252789205365473</v>
      </c>
      <c r="AA50" s="52">
        <f>IF('[1]Panel de Control'!$C$56="Precio",'Esc Precios'!AA169,'Particip. Energético'!AA169)</f>
        <v>0.26252789205365473</v>
      </c>
      <c r="AB50" s="52">
        <f>IF('[1]Panel de Control'!$C$56="Precio",'Esc Precios'!AB169,'Particip. Energético'!AB169)</f>
        <v>0.26252789205365473</v>
      </c>
      <c r="AC50" s="52">
        <f>IF('[1]Panel de Control'!$C$56="Precio",'Esc Precios'!AC169,'Particip. Energético'!AC169)</f>
        <v>0.26252789205365473</v>
      </c>
      <c r="AD50" s="52">
        <f>IF('[1]Panel de Control'!$C$56="Precio",'Esc Precios'!AD169,'Particip. Energético'!AD169)</f>
        <v>0.26252789205365473</v>
      </c>
      <c r="AE50" s="52">
        <f>IF('[1]Panel de Control'!$C$56="Precio",'Esc Precios'!AE169,'Particip. Energético'!AE169)</f>
        <v>0.26252789205365473</v>
      </c>
      <c r="AF50" s="52">
        <f>IF('[1]Panel de Control'!$C$56="Precio",'Esc Precios'!AF169,'Particip. Energético'!AF169)</f>
        <v>0.26252789205365473</v>
      </c>
      <c r="AG50" s="52">
        <f>IF('[1]Panel de Control'!$C$56="Precio",'Esc Precios'!AG169,'Particip. Energético'!AG169)</f>
        <v>0.26252789205365473</v>
      </c>
      <c r="AH50" s="52">
        <f>IF('[1]Panel de Control'!$C$56="Precio",'Esc Precios'!AH169,'Particip. Energético'!AH169)</f>
        <v>0.26252789205365473</v>
      </c>
      <c r="AI50" s="52">
        <f>IF('[1]Panel de Control'!$C$56="Precio",'Esc Precios'!AI169,'Particip. Energético'!AI169)</f>
        <v>0.26252789205365473</v>
      </c>
      <c r="AJ50" s="52">
        <f>IF('[1]Panel de Control'!$C$56="Precio",'Esc Precios'!AJ169,'Particip. Energético'!AJ169)</f>
        <v>0.26252789205365473</v>
      </c>
      <c r="AK50" s="52">
        <f>IF('[1]Panel de Control'!$C$56="Precio",'Esc Precios'!AK169,'Particip. Energético'!AK169)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Precios'!E170,'Particip. Energético'!E170)</f>
        <v>0</v>
      </c>
      <c r="F51" s="52">
        <f>IF('[1]Panel de Control'!$C$56="Precio",'Esc Precios'!F170,'Particip. Energético'!F170)</f>
        <v>0</v>
      </c>
      <c r="G51" s="52">
        <f>IF('[1]Panel de Control'!$C$56="Precio",'Esc Precios'!G170,'Particip. Energético'!G170)</f>
        <v>0</v>
      </c>
      <c r="H51" s="52">
        <f>IF('[1]Panel de Control'!$C$56="Precio",'Esc Precios'!H170,'Particip. Energético'!H170)</f>
        <v>0</v>
      </c>
      <c r="I51" s="52">
        <f>IF('[1]Panel de Control'!$C$56="Precio",'Esc Precios'!I170,'Particip. Energético'!I170)</f>
        <v>0</v>
      </c>
      <c r="J51" s="52">
        <f>IF('[1]Panel de Control'!$C$56="Precio",'Esc Precios'!J170,'Particip. Energético'!J170)</f>
        <v>0</v>
      </c>
      <c r="K51" s="52">
        <f>IF('[1]Panel de Control'!$C$56="Precio",'Esc Precios'!K170,'Particip. Energético'!K170)</f>
        <v>0</v>
      </c>
      <c r="L51" s="52">
        <f>IF('[1]Panel de Control'!$C$56="Precio",'Esc Precios'!L170,'Particip. Energético'!L170)</f>
        <v>0</v>
      </c>
      <c r="M51" s="52">
        <f>IF('[1]Panel de Control'!$C$56="Precio",'Esc Precios'!M170,'Particip. Energético'!M170)</f>
        <v>0</v>
      </c>
      <c r="N51" s="52">
        <f>IF('[1]Panel de Control'!$C$56="Precio",'Esc Precios'!N170,'Particip. Energético'!N170)</f>
        <v>0</v>
      </c>
      <c r="O51" s="52">
        <f>IF('[1]Panel de Control'!$C$56="Precio",'Esc Precios'!O170,'Particip. Energético'!O170)</f>
        <v>0</v>
      </c>
      <c r="P51" s="52">
        <f>IF('[1]Panel de Control'!$C$56="Precio",'Esc Precios'!P170,'Particip. Energético'!P170)</f>
        <v>0</v>
      </c>
      <c r="Q51" s="52">
        <f>IF('[1]Panel de Control'!$C$56="Precio",'Esc Precios'!Q170,'Particip. Energético'!Q170)</f>
        <v>0</v>
      </c>
      <c r="R51" s="52">
        <f>IF('[1]Panel de Control'!$C$56="Precio",'Esc Precios'!R170,'Particip. Energético'!R170)</f>
        <v>0</v>
      </c>
      <c r="S51" s="52">
        <f>IF('[1]Panel de Control'!$C$56="Precio",'Esc Precios'!S170,'Particip. Energético'!S170)</f>
        <v>0</v>
      </c>
      <c r="T51" s="52">
        <f>IF('[1]Panel de Control'!$C$56="Precio",'Esc Precios'!T170,'Particip. Energético'!T170)</f>
        <v>0</v>
      </c>
      <c r="U51" s="52">
        <f>IF('[1]Panel de Control'!$C$56="Precio",'Esc Precios'!U170,'Particip. Energético'!U170)</f>
        <v>0</v>
      </c>
      <c r="V51" s="52">
        <f>IF('[1]Panel de Control'!$C$56="Precio",'Esc Precios'!V170,'Particip. Energético'!V170)</f>
        <v>0</v>
      </c>
      <c r="W51" s="52">
        <f>IF('[1]Panel de Control'!$C$56="Precio",'Esc Precios'!W170,'Particip. Energético'!W170)</f>
        <v>0</v>
      </c>
      <c r="X51" s="52">
        <f>IF('[1]Panel de Control'!$C$56="Precio",'Esc Precios'!X170,'Particip. Energético'!X170)</f>
        <v>0</v>
      </c>
      <c r="Y51" s="52">
        <f>IF('[1]Panel de Control'!$C$56="Precio",'Esc Precios'!Y170,'Particip. Energético'!Y170)</f>
        <v>0</v>
      </c>
      <c r="Z51" s="52">
        <f>IF('[1]Panel de Control'!$C$56="Precio",'Esc Precios'!Z170,'Particip. Energético'!Z170)</f>
        <v>0</v>
      </c>
      <c r="AA51" s="52">
        <f>IF('[1]Panel de Control'!$C$56="Precio",'Esc Precios'!AA170,'Particip. Energético'!AA170)</f>
        <v>0</v>
      </c>
      <c r="AB51" s="52">
        <f>IF('[1]Panel de Control'!$C$56="Precio",'Esc Precios'!AB170,'Particip. Energético'!AB170)</f>
        <v>0</v>
      </c>
      <c r="AC51" s="52">
        <f>IF('[1]Panel de Control'!$C$56="Precio",'Esc Precios'!AC170,'Particip. Energético'!AC170)</f>
        <v>0</v>
      </c>
      <c r="AD51" s="52">
        <f>IF('[1]Panel de Control'!$C$56="Precio",'Esc Precios'!AD170,'Particip. Energético'!AD170)</f>
        <v>0</v>
      </c>
      <c r="AE51" s="52">
        <f>IF('[1]Panel de Control'!$C$56="Precio",'Esc Precios'!AE170,'Particip. Energético'!AE170)</f>
        <v>0</v>
      </c>
      <c r="AF51" s="52">
        <f>IF('[1]Panel de Control'!$C$56="Precio",'Esc Precios'!AF170,'Particip. Energético'!AF170)</f>
        <v>0</v>
      </c>
      <c r="AG51" s="52">
        <f>IF('[1]Panel de Control'!$C$56="Precio",'Esc Precios'!AG170,'Particip. Energético'!AG170)</f>
        <v>0</v>
      </c>
      <c r="AH51" s="52">
        <f>IF('[1]Panel de Control'!$C$56="Precio",'Esc Precios'!AH170,'Particip. Energético'!AH170)</f>
        <v>0</v>
      </c>
      <c r="AI51" s="52">
        <f>IF('[1]Panel de Control'!$C$56="Precio",'Esc Precios'!AI170,'Particip. Energético'!AI170)</f>
        <v>0</v>
      </c>
      <c r="AJ51" s="52">
        <f>IF('[1]Panel de Control'!$C$56="Precio",'Esc Precios'!AJ170,'Particip. Energético'!AJ170)</f>
        <v>0</v>
      </c>
      <c r="AK51" s="52">
        <f>IF('[1]Panel de Control'!$C$56="Precio",'Esc Precios'!AK170,'Particip. Energético'!AK170)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Precios'!E171,'Particip. Energético'!E171)</f>
        <v>0</v>
      </c>
      <c r="F52" s="52">
        <f>IF('[1]Panel de Control'!$C$56="Precio",'Esc Precios'!F171,'Particip. Energético'!F171)</f>
        <v>0</v>
      </c>
      <c r="G52" s="52">
        <f>IF('[1]Panel de Control'!$C$56="Precio",'Esc Precios'!G171,'Particip. Energético'!G171)</f>
        <v>0</v>
      </c>
      <c r="H52" s="52">
        <f>IF('[1]Panel de Control'!$C$56="Precio",'Esc Precios'!H171,'Particip. Energético'!H171)</f>
        <v>0</v>
      </c>
      <c r="I52" s="52">
        <f>IF('[1]Panel de Control'!$C$56="Precio",'Esc Precios'!I171,'Particip. Energético'!I171)</f>
        <v>0</v>
      </c>
      <c r="J52" s="52">
        <f>IF('[1]Panel de Control'!$C$56="Precio",'Esc Precios'!J171,'Particip. Energético'!J171)</f>
        <v>0</v>
      </c>
      <c r="K52" s="52">
        <f>IF('[1]Panel de Control'!$C$56="Precio",'Esc Precios'!K171,'Particip. Energético'!K171)</f>
        <v>0</v>
      </c>
      <c r="L52" s="52">
        <f>IF('[1]Panel de Control'!$C$56="Precio",'Esc Precios'!L171,'Particip. Energético'!L171)</f>
        <v>0</v>
      </c>
      <c r="M52" s="52">
        <f>IF('[1]Panel de Control'!$C$56="Precio",'Esc Precios'!M171,'Particip. Energético'!M171)</f>
        <v>0</v>
      </c>
      <c r="N52" s="52">
        <f>IF('[1]Panel de Control'!$C$56="Precio",'Esc Precios'!N171,'Particip. Energético'!N171)</f>
        <v>0</v>
      </c>
      <c r="O52" s="52">
        <f>IF('[1]Panel de Control'!$C$56="Precio",'Esc Precios'!O171,'Particip. Energético'!O171)</f>
        <v>0</v>
      </c>
      <c r="P52" s="52">
        <f>IF('[1]Panel de Control'!$C$56="Precio",'Esc Precios'!P171,'Particip. Energético'!P171)</f>
        <v>0</v>
      </c>
      <c r="Q52" s="52">
        <f>IF('[1]Panel de Control'!$C$56="Precio",'Esc Precios'!Q171,'Particip. Energético'!Q171)</f>
        <v>0</v>
      </c>
      <c r="R52" s="52">
        <f>IF('[1]Panel de Control'!$C$56="Precio",'Esc Precios'!R171,'Particip. Energético'!R171)</f>
        <v>0</v>
      </c>
      <c r="S52" s="52">
        <f>IF('[1]Panel de Control'!$C$56="Precio",'Esc Precios'!S171,'Particip. Energético'!S171)</f>
        <v>0</v>
      </c>
      <c r="T52" s="52">
        <f>IF('[1]Panel de Control'!$C$56="Precio",'Esc Precios'!T171,'Particip. Energético'!T171)</f>
        <v>0</v>
      </c>
      <c r="U52" s="52">
        <f>IF('[1]Panel de Control'!$C$56="Precio",'Esc Precios'!U171,'Particip. Energético'!U171)</f>
        <v>0</v>
      </c>
      <c r="V52" s="52">
        <f>IF('[1]Panel de Control'!$C$56="Precio",'Esc Precios'!V171,'Particip. Energético'!V171)</f>
        <v>0</v>
      </c>
      <c r="W52" s="52">
        <f>IF('[1]Panel de Control'!$C$56="Precio",'Esc Precios'!W171,'Particip. Energético'!W171)</f>
        <v>0</v>
      </c>
      <c r="X52" s="52">
        <f>IF('[1]Panel de Control'!$C$56="Precio",'Esc Precios'!X171,'Particip. Energético'!X171)</f>
        <v>0</v>
      </c>
      <c r="Y52" s="52">
        <f>IF('[1]Panel de Control'!$C$56="Precio",'Esc Precios'!Y171,'Particip. Energético'!Y171)</f>
        <v>0</v>
      </c>
      <c r="Z52" s="52">
        <f>IF('[1]Panel de Control'!$C$56="Precio",'Esc Precios'!Z171,'Particip. Energético'!Z171)</f>
        <v>0</v>
      </c>
      <c r="AA52" s="52">
        <f>IF('[1]Panel de Control'!$C$56="Precio",'Esc Precios'!AA171,'Particip. Energético'!AA171)</f>
        <v>0</v>
      </c>
      <c r="AB52" s="52">
        <f>IF('[1]Panel de Control'!$C$56="Precio",'Esc Precios'!AB171,'Particip. Energético'!AB171)</f>
        <v>0</v>
      </c>
      <c r="AC52" s="52">
        <f>IF('[1]Panel de Control'!$C$56="Precio",'Esc Precios'!AC171,'Particip. Energético'!AC171)</f>
        <v>0</v>
      </c>
      <c r="AD52" s="52">
        <f>IF('[1]Panel de Control'!$C$56="Precio",'Esc Precios'!AD171,'Particip. Energético'!AD171)</f>
        <v>0</v>
      </c>
      <c r="AE52" s="52">
        <f>IF('[1]Panel de Control'!$C$56="Precio",'Esc Precios'!AE171,'Particip. Energético'!AE171)</f>
        <v>0</v>
      </c>
      <c r="AF52" s="52">
        <f>IF('[1]Panel de Control'!$C$56="Precio",'Esc Precios'!AF171,'Particip. Energético'!AF171)</f>
        <v>0</v>
      </c>
      <c r="AG52" s="52">
        <f>IF('[1]Panel de Control'!$C$56="Precio",'Esc Precios'!AG171,'Particip. Energético'!AG171)</f>
        <v>0</v>
      </c>
      <c r="AH52" s="52">
        <f>IF('[1]Panel de Control'!$C$56="Precio",'Esc Precios'!AH171,'Particip. Energético'!AH171)</f>
        <v>0</v>
      </c>
      <c r="AI52" s="52">
        <f>IF('[1]Panel de Control'!$C$56="Precio",'Esc Precios'!AI171,'Particip. Energético'!AI171)</f>
        <v>0</v>
      </c>
      <c r="AJ52" s="52">
        <f>IF('[1]Panel de Control'!$C$56="Precio",'Esc Precios'!AJ171,'Particip. Energético'!AJ171)</f>
        <v>0</v>
      </c>
      <c r="AK52" s="52">
        <f>IF('[1]Panel de Control'!$C$56="Precio",'Esc Precios'!AK171,'Particip. Energético'!AK171)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Precios'!E172,'Particip. Energético'!E172)</f>
        <v>0</v>
      </c>
      <c r="F53" s="52">
        <f>IF('[1]Panel de Control'!$C$56="Precio",'Esc Precios'!F172,'Particip. Energético'!F172)</f>
        <v>0</v>
      </c>
      <c r="G53" s="52">
        <f>IF('[1]Panel de Control'!$C$56="Precio",'Esc Precios'!G172,'Particip. Energético'!G172)</f>
        <v>0</v>
      </c>
      <c r="H53" s="52">
        <f>IF('[1]Panel de Control'!$C$56="Precio",'Esc Precios'!H172,'Particip. Energético'!H172)</f>
        <v>0</v>
      </c>
      <c r="I53" s="52">
        <f>IF('[1]Panel de Control'!$C$56="Precio",'Esc Precios'!I172,'Particip. Energético'!I172)</f>
        <v>0</v>
      </c>
      <c r="J53" s="52">
        <f>IF('[1]Panel de Control'!$C$56="Precio",'Esc Precios'!J172,'Particip. Energético'!J172)</f>
        <v>0</v>
      </c>
      <c r="K53" s="52">
        <f>IF('[1]Panel de Control'!$C$56="Precio",'Esc Precios'!K172,'Particip. Energético'!K172)</f>
        <v>0</v>
      </c>
      <c r="L53" s="52">
        <f>IF('[1]Panel de Control'!$C$56="Precio",'Esc Precios'!L172,'Particip. Energético'!L172)</f>
        <v>0</v>
      </c>
      <c r="M53" s="52">
        <f>IF('[1]Panel de Control'!$C$56="Precio",'Esc Precios'!M172,'Particip. Energético'!M172)</f>
        <v>0</v>
      </c>
      <c r="N53" s="52">
        <f>IF('[1]Panel de Control'!$C$56="Precio",'Esc Precios'!N172,'Particip. Energético'!N172)</f>
        <v>0</v>
      </c>
      <c r="O53" s="52">
        <f>IF('[1]Panel de Control'!$C$56="Precio",'Esc Precios'!O172,'Particip. Energético'!O172)</f>
        <v>0</v>
      </c>
      <c r="P53" s="52">
        <f>IF('[1]Panel de Control'!$C$56="Precio",'Esc Precios'!P172,'Particip. Energético'!P172)</f>
        <v>0</v>
      </c>
      <c r="Q53" s="52">
        <f>IF('[1]Panel de Control'!$C$56="Precio",'Esc Precios'!Q172,'Particip. Energético'!Q172)</f>
        <v>0</v>
      </c>
      <c r="R53" s="52">
        <f>IF('[1]Panel de Control'!$C$56="Precio",'Esc Precios'!R172,'Particip. Energético'!R172)</f>
        <v>0</v>
      </c>
      <c r="S53" s="52">
        <f>IF('[1]Panel de Control'!$C$56="Precio",'Esc Precios'!S172,'Particip. Energético'!S172)</f>
        <v>0</v>
      </c>
      <c r="T53" s="52">
        <f>IF('[1]Panel de Control'!$C$56="Precio",'Esc Precios'!T172,'Particip. Energético'!T172)</f>
        <v>0</v>
      </c>
      <c r="U53" s="52">
        <f>IF('[1]Panel de Control'!$C$56="Precio",'Esc Precios'!U172,'Particip. Energético'!U172)</f>
        <v>0</v>
      </c>
      <c r="V53" s="52">
        <f>IF('[1]Panel de Control'!$C$56="Precio",'Esc Precios'!V172,'Particip. Energético'!V172)</f>
        <v>0</v>
      </c>
      <c r="W53" s="52">
        <f>IF('[1]Panel de Control'!$C$56="Precio",'Esc Precios'!W172,'Particip. Energético'!W172)</f>
        <v>1.1188658385049389E-2</v>
      </c>
      <c r="X53" s="52">
        <f>IF('[1]Panel de Control'!$C$56="Precio",'Esc Precios'!X172,'Particip. Energético'!X172)</f>
        <v>2.2377316770096158E-2</v>
      </c>
      <c r="Y53" s="52">
        <f>IF('[1]Panel de Control'!$C$56="Precio",'Esc Precios'!Y172,'Particip. Energético'!Y172)</f>
        <v>3.3565975155142924E-2</v>
      </c>
      <c r="Z53" s="52">
        <f>IF('[1]Panel de Control'!$C$56="Precio",'Esc Precios'!Z172,'Particip. Energético'!Z172)</f>
        <v>4.4754633540192316E-2</v>
      </c>
      <c r="AA53" s="52">
        <f>IF('[1]Panel de Control'!$C$56="Precio",'Esc Precios'!AA172,'Particip. Energético'!AA172)</f>
        <v>5.5943291925239079E-2</v>
      </c>
      <c r="AB53" s="52">
        <f>IF('[1]Panel de Control'!$C$56="Precio",'Esc Precios'!AB172,'Particip. Energético'!AB172)</f>
        <v>0.11850184433483836</v>
      </c>
      <c r="AC53" s="52">
        <f>IF('[1]Panel de Control'!$C$56="Precio",'Esc Precios'!AC172,'Particip. Energético'!AC172)</f>
        <v>0.18106039674443763</v>
      </c>
      <c r="AD53" s="52">
        <f>IF('[1]Panel de Control'!$C$56="Precio",'Esc Precios'!AD172,'Particip. Energético'!AD172)</f>
        <v>0.24361894915401597</v>
      </c>
      <c r="AE53" s="52">
        <f>IF('[1]Panel de Control'!$C$56="Precio",'Esc Precios'!AE172,'Particip. Energético'!AE172)</f>
        <v>0.3061775015635943</v>
      </c>
      <c r="AF53" s="52">
        <f>IF('[1]Panel de Control'!$C$56="Precio",'Esc Precios'!AF172,'Particip. Energético'!AF172)</f>
        <v>0.36873605397319359</v>
      </c>
      <c r="AG53" s="52">
        <f>IF('[1]Panel de Control'!$C$56="Precio",'Esc Precios'!AG172,'Particip. Energético'!AG172)</f>
        <v>0.43129460638275091</v>
      </c>
      <c r="AH53" s="52">
        <f>IF('[1]Panel de Control'!$C$56="Precio",'Esc Precios'!AH172,'Particip. Energético'!AH172)</f>
        <v>0.4938531587923502</v>
      </c>
      <c r="AI53" s="52">
        <f>IF('[1]Panel de Control'!$C$56="Precio",'Esc Precios'!AI172,'Particip. Energético'!AI172)</f>
        <v>0.55641171120192856</v>
      </c>
      <c r="AJ53" s="52">
        <f>IF('[1]Panel de Control'!$C$56="Precio",'Esc Precios'!AJ172,'Particip. Energético'!AJ172)</f>
        <v>0.61897026361150687</v>
      </c>
      <c r="AK53" s="52">
        <f>IF('[1]Panel de Control'!$C$56="Precio",'Esc Precios'!AK172,'Particip. Energético'!AK172)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Precios'!E175,'Particip. Energético'!E175)</f>
        <v>0</v>
      </c>
      <c r="F56" s="52">
        <f>IF('[1]Panel de Control'!$C$56="Precio",'Esc Precios'!F175,'Particip. Energético'!F175)</f>
        <v>0</v>
      </c>
      <c r="G56" s="52">
        <f>IF('[1]Panel de Control'!$C$56="Precio",'Esc Precios'!G175,'Particip. Energético'!G175)</f>
        <v>0</v>
      </c>
      <c r="H56" s="52">
        <f>IF('[1]Panel de Control'!$C$56="Precio",'Esc Precios'!H175,'Particip. Energético'!H175)</f>
        <v>0</v>
      </c>
      <c r="I56" s="52">
        <f>IF('[1]Panel de Control'!$C$56="Precio",'Esc Precios'!I175,'Particip. Energético'!I175)</f>
        <v>0</v>
      </c>
      <c r="J56" s="52">
        <f>IF('[1]Panel de Control'!$C$56="Precio",'Esc Precios'!J175,'Particip. Energético'!J175)</f>
        <v>0</v>
      </c>
      <c r="K56" s="52">
        <f>IF('[1]Panel de Control'!$C$56="Precio",'Esc Precios'!K175,'Particip. Energético'!K175)</f>
        <v>0</v>
      </c>
      <c r="L56" s="52">
        <f>IF('[1]Panel de Control'!$C$56="Precio",'Esc Precios'!L175,'Particip. Energético'!L175)</f>
        <v>0</v>
      </c>
      <c r="M56" s="52">
        <f>IF('[1]Panel de Control'!$C$56="Precio",'Esc Precios'!M175,'Particip. Energético'!M175)</f>
        <v>0</v>
      </c>
      <c r="N56" s="52">
        <f>IF('[1]Panel de Control'!$C$56="Precio",'Esc Precios'!N175,'Particip. Energético'!N175)</f>
        <v>0</v>
      </c>
      <c r="O56" s="52">
        <f>IF('[1]Panel de Control'!$C$56="Precio",'Esc Precios'!O175,'Particip. Energético'!O175)</f>
        <v>0</v>
      </c>
      <c r="P56" s="52">
        <f>IF('[1]Panel de Control'!$C$56="Precio",'Esc Precios'!P175,'Particip. Energético'!P175)</f>
        <v>0</v>
      </c>
      <c r="Q56" s="52">
        <f>IF('[1]Panel de Control'!$C$56="Precio",'Esc Precios'!Q175,'Particip. Energético'!Q175)</f>
        <v>0</v>
      </c>
      <c r="R56" s="52">
        <f>IF('[1]Panel de Control'!$C$56="Precio",'Esc Precios'!R175,'Particip. Energético'!R175)</f>
        <v>0</v>
      </c>
      <c r="S56" s="52">
        <f>IF('[1]Panel de Control'!$C$56="Precio",'Esc Precios'!S175,'Particip. Energético'!S175)</f>
        <v>0</v>
      </c>
      <c r="T56" s="52">
        <f>IF('[1]Panel de Control'!$C$56="Precio",'Esc Precios'!T175,'Particip. Energético'!T175)</f>
        <v>0</v>
      </c>
      <c r="U56" s="52">
        <f>IF('[1]Panel de Control'!$C$56="Precio",'Esc Precios'!U175,'Particip. Energético'!U175)</f>
        <v>0</v>
      </c>
      <c r="V56" s="52">
        <f>IF('[1]Panel de Control'!$C$56="Precio",'Esc Precios'!V175,'Particip. Energético'!V175)</f>
        <v>0</v>
      </c>
      <c r="W56" s="52">
        <f>IF('[1]Panel de Control'!$C$56="Precio",'Esc Precios'!W175,'Particip. Energético'!W175)</f>
        <v>0</v>
      </c>
      <c r="X56" s="52">
        <f>IF('[1]Panel de Control'!$C$56="Precio",'Esc Precios'!X175,'Particip. Energético'!X175)</f>
        <v>0</v>
      </c>
      <c r="Y56" s="52">
        <f>IF('[1]Panel de Control'!$C$56="Precio",'Esc Precios'!Y175,'Particip. Energético'!Y175)</f>
        <v>0</v>
      </c>
      <c r="Z56" s="52">
        <f>IF('[1]Panel de Control'!$C$56="Precio",'Esc Precios'!Z175,'Particip. Energético'!Z175)</f>
        <v>0</v>
      </c>
      <c r="AA56" s="52">
        <f>IF('[1]Panel de Control'!$C$56="Precio",'Esc Precios'!AA175,'Particip. Energético'!AA175)</f>
        <v>0</v>
      </c>
      <c r="AB56" s="52">
        <f>IF('[1]Panel de Control'!$C$56="Precio",'Esc Precios'!AB175,'Particip. Energético'!AB175)</f>
        <v>0</v>
      </c>
      <c r="AC56" s="52">
        <f>IF('[1]Panel de Control'!$C$56="Precio",'Esc Precios'!AC175,'Particip. Energético'!AC175)</f>
        <v>0</v>
      </c>
      <c r="AD56" s="52">
        <f>IF('[1]Panel de Control'!$C$56="Precio",'Esc Precios'!AD175,'Particip. Energético'!AD175)</f>
        <v>0</v>
      </c>
      <c r="AE56" s="52">
        <f>IF('[1]Panel de Control'!$C$56="Precio",'Esc Precios'!AE175,'Particip. Energético'!AE175)</f>
        <v>0</v>
      </c>
      <c r="AF56" s="52">
        <f>IF('[1]Panel de Control'!$C$56="Precio",'Esc Precios'!AF175,'Particip. Energético'!AF175)</f>
        <v>0</v>
      </c>
      <c r="AG56" s="52">
        <f>IF('[1]Panel de Control'!$C$56="Precio",'Esc Precios'!AG175,'Particip. Energético'!AG175)</f>
        <v>0</v>
      </c>
      <c r="AH56" s="52">
        <f>IF('[1]Panel de Control'!$C$56="Precio",'Esc Precios'!AH175,'Particip. Energético'!AH175)</f>
        <v>0</v>
      </c>
      <c r="AI56" s="52">
        <f>IF('[1]Panel de Control'!$C$56="Precio",'Esc Precios'!AI175,'Particip. Energético'!AI175)</f>
        <v>0</v>
      </c>
      <c r="AJ56" s="52">
        <f>IF('[1]Panel de Control'!$C$56="Precio",'Esc Precios'!AJ175,'Particip. Energético'!AJ175)</f>
        <v>0</v>
      </c>
      <c r="AK56" s="52">
        <f>IF('[1]Panel de Control'!$C$56="Precio",'Esc Precios'!AK175,'Particip. Energético'!AK175)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Precios'!E176,'Particip. Energético'!E176)</f>
        <v>0.48519426975146701</v>
      </c>
      <c r="F57" s="52">
        <f>IF('[1]Panel de Control'!$C$56="Precio",'Esc Precios'!F176,'Particip. Energético'!F176)</f>
        <v>0.48519426975146701</v>
      </c>
      <c r="G57" s="52">
        <f>IF('[1]Panel de Control'!$C$56="Precio",'Esc Precios'!G176,'Particip. Energético'!G176)</f>
        <v>0.48519426975146701</v>
      </c>
      <c r="H57" s="52">
        <f>IF('[1]Panel de Control'!$C$56="Precio",'Esc Precios'!H176,'Particip. Energético'!H176)</f>
        <v>0.48519426975146701</v>
      </c>
      <c r="I57" s="52">
        <f>IF('[1]Panel de Control'!$C$56="Precio",'Esc Precios'!I176,'Particip. Energético'!I176)</f>
        <v>0.48057379652083021</v>
      </c>
      <c r="J57" s="52">
        <f>IF('[1]Panel de Control'!$C$56="Precio",'Esc Precios'!J176,'Particip. Energético'!J176)</f>
        <v>0.47595327477076643</v>
      </c>
      <c r="K57" s="52">
        <f>IF('[1]Panel de Control'!$C$56="Precio",'Esc Precios'!K176,'Particip. Energético'!K176)</f>
        <v>0.47133252865821684</v>
      </c>
      <c r="L57" s="52">
        <f>IF('[1]Panel de Control'!$C$56="Precio",'Esc Precios'!L176,'Particip. Energético'!L176)</f>
        <v>0.46671024781584458</v>
      </c>
      <c r="M57" s="52">
        <f>IF('[1]Panel de Control'!$C$56="Precio",'Esc Precios'!M176,'Particip. Energético'!M176)</f>
        <v>0.462077800975978</v>
      </c>
      <c r="N57" s="52">
        <f>IF('[1]Panel de Control'!$C$56="Precio",'Esc Precios'!N176,'Particip. Energético'!N176)</f>
        <v>0.45737802729796734</v>
      </c>
      <c r="O57" s="52">
        <f>IF('[1]Panel de Control'!$C$56="Precio",'Esc Precios'!O176,'Particip. Energético'!O176)</f>
        <v>0.45223290735064242</v>
      </c>
      <c r="P57" s="52">
        <f>IF('[1]Panel de Control'!$C$56="Precio",'Esc Precios'!P176,'Particip. Energético'!P176)</f>
        <v>0.44416548314021193</v>
      </c>
      <c r="Q57" s="52">
        <f>IF('[1]Panel de Control'!$C$56="Precio",'Esc Precios'!Q176,'Particip. Energético'!Q176)</f>
        <v>0.40819082898387854</v>
      </c>
      <c r="R57" s="52">
        <f>IF('[1]Panel de Control'!$C$56="Precio",'Esc Precios'!R176,'Particip. Energético'!R176)</f>
        <v>0.40153267607410364</v>
      </c>
      <c r="S57" s="52">
        <f>IF('[1]Panel de Control'!$C$56="Precio",'Esc Precios'!S176,'Particip. Energético'!S176)</f>
        <v>0.39475394625663734</v>
      </c>
      <c r="T57" s="52">
        <f>IF('[1]Panel de Control'!$C$56="Precio",'Esc Precios'!T176,'Particip. Energético'!T176)</f>
        <v>0.38784750709135535</v>
      </c>
      <c r="U57" s="52">
        <f>IF('[1]Panel de Control'!$C$56="Precio",'Esc Precios'!U176,'Particip. Energético'!U176)</f>
        <v>0.38080584228287889</v>
      </c>
      <c r="V57" s="52">
        <f>IF('[1]Panel de Control'!$C$56="Precio",'Esc Precios'!V176,'Particip. Energético'!V176)</f>
        <v>0.37362103969692423</v>
      </c>
      <c r="W57" s="52">
        <f>IF('[1]Panel de Control'!$C$56="Precio",'Esc Precios'!W176,'Particip. Energético'!W176)</f>
        <v>0.36628478071198584</v>
      </c>
      <c r="X57" s="52">
        <f>IF('[1]Panel de Control'!$C$56="Precio",'Esc Precios'!X176,'Particip. Energético'!X176)</f>
        <v>0.35878833129768045</v>
      </c>
      <c r="Y57" s="52">
        <f>IF('[1]Panel de Control'!$C$56="Precio",'Esc Precios'!Y176,'Particip. Energético'!Y176)</f>
        <v>0.35112253527028564</v>
      </c>
      <c r="Z57" s="52">
        <f>IF('[1]Panel de Control'!$C$56="Precio",'Esc Precios'!Z176,'Particip. Energético'!Z176)</f>
        <v>0.34327781024018383</v>
      </c>
      <c r="AA57" s="52">
        <f>IF('[1]Panel de Control'!$C$56="Precio",'Esc Precios'!AA176,'Particip. Energético'!AA176)</f>
        <v>0.33524414683459297</v>
      </c>
      <c r="AB57" s="52">
        <f>IF('[1]Panel de Control'!$C$56="Precio",'Esc Precios'!AB176,'Particip. Energético'!AB176)</f>
        <v>0.3270111118513242</v>
      </c>
      <c r="AC57" s="52">
        <f>IF('[1]Panel de Control'!$C$56="Precio",'Esc Precios'!AC176,'Particip. Energético'!AC176)</f>
        <v>0.31856785607413385</v>
      </c>
      <c r="AD57" s="52">
        <f>IF('[1]Panel de Control'!$C$56="Precio",'Esc Precios'!AD176,'Particip. Energético'!AD176)</f>
        <v>0.30990312755581684</v>
      </c>
      <c r="AE57" s="52">
        <f>IF('[1]Panel de Control'!$C$56="Precio",'Esc Precios'!AE176,'Particip. Energético'!AE176)</f>
        <v>0.30100529124919839</v>
      </c>
      <c r="AF57" s="52">
        <f>IF('[1]Panel de Control'!$C$56="Precio",'Esc Precios'!AF176,'Particip. Energético'!AF176)</f>
        <v>0.29186235593560578</v>
      </c>
      <c r="AG57" s="52">
        <f>IF('[1]Panel de Control'!$C$56="Precio",'Esc Precios'!AG176,'Particip. Energético'!AG176)</f>
        <v>0.28246200946142863</v>
      </c>
      <c r="AH57" s="52">
        <f>IF('[1]Panel de Control'!$C$56="Precio",'Esc Precios'!AH176,'Particip. Energético'!AH176)</f>
        <v>0.27279166334130672</v>
      </c>
      <c r="AI57" s="52">
        <f>IF('[1]Panel de Control'!$C$56="Precio",'Esc Precios'!AI176,'Particip. Energético'!AI176)</f>
        <v>0.26283850781569162</v>
      </c>
      <c r="AJ57" s="52">
        <f>IF('[1]Panel de Control'!$C$56="Precio",'Esc Precios'!AJ176,'Particip. Energético'!AJ176)</f>
        <v>0.25258957845441277</v>
      </c>
      <c r="AK57" s="52">
        <f>IF('[1]Panel de Control'!$C$56="Precio",'Esc Precios'!AK176,'Particip. Energético'!AK176)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Precios'!E177,'Particip. Energético'!E177)</f>
        <v>0.10297558149193098</v>
      </c>
      <c r="F58" s="52">
        <f>IF('[1]Panel de Control'!$C$56="Precio",'Esc Precios'!F177,'Particip. Energético'!F177)</f>
        <v>0.10297558149193098</v>
      </c>
      <c r="G58" s="52">
        <f>IF('[1]Panel de Control'!$C$56="Precio",'Esc Precios'!G177,'Particip. Energético'!G177)</f>
        <v>0.10297558149193098</v>
      </c>
      <c r="H58" s="52">
        <f>IF('[1]Panel de Control'!$C$56="Precio",'Esc Precios'!H177,'Particip. Energético'!H177)</f>
        <v>0.10297558149193098</v>
      </c>
      <c r="I58" s="52">
        <f>IF('[1]Panel de Control'!$C$56="Precio",'Esc Precios'!I177,'Particip. Energético'!I177)</f>
        <v>0.10199495177852475</v>
      </c>
      <c r="J58" s="52">
        <f>IF('[1]Panel de Control'!$C$56="Precio",'Esc Precios'!J177,'Particip. Energético'!J177)</f>
        <v>0.10101431176756036</v>
      </c>
      <c r="K58" s="52">
        <f>IF('[1]Panel de Control'!$C$56="Precio",'Esc Precios'!K177,'Particip. Energético'!K177)</f>
        <v>0.1000336241388501</v>
      </c>
      <c r="L58" s="52">
        <f>IF('[1]Panel de Control'!$C$56="Precio",'Esc Precios'!L177,'Particip. Energético'!L177)</f>
        <v>9.9052610785567693E-2</v>
      </c>
      <c r="M58" s="52">
        <f>IF('[1]Panel de Control'!$C$56="Precio",'Esc Precios'!M177,'Particip. Energético'!M177)</f>
        <v>9.8069439843936276E-2</v>
      </c>
      <c r="N58" s="52">
        <f>IF('[1]Panel de Control'!$C$56="Precio",'Esc Precios'!N177,'Particip. Energético'!N177)</f>
        <v>9.7071979738684991E-2</v>
      </c>
      <c r="O58" s="52">
        <f>IF('[1]Panel de Control'!$C$56="Precio",'Esc Precios'!O177,'Particip. Energético'!O177)</f>
        <v>9.5980001223166023E-2</v>
      </c>
      <c r="P58" s="52">
        <f>IF('[1]Panel de Control'!$C$56="Precio",'Esc Precios'!P177,'Particip. Energético'!P177)</f>
        <v>9.4267805199835616E-2</v>
      </c>
      <c r="Q58" s="52">
        <f>IF('[1]Panel de Control'!$C$56="Precio",'Esc Precios'!Q177,'Particip. Energético'!Q177)</f>
        <v>8.6632696622363919E-2</v>
      </c>
      <c r="R58" s="52">
        <f>IF('[1]Panel de Control'!$C$56="Precio",'Esc Precios'!R177,'Particip. Energético'!R177)</f>
        <v>8.5219598384626158E-2</v>
      </c>
      <c r="S58" s="52">
        <f>IF('[1]Panel de Control'!$C$56="Precio",'Esc Precios'!S177,'Particip. Energético'!S177)</f>
        <v>8.3780909413530419E-2</v>
      </c>
      <c r="T58" s="52">
        <f>IF('[1]Panel de Control'!$C$56="Precio",'Esc Precios'!T177,'Particip. Energético'!T177)</f>
        <v>8.2315115950124806E-2</v>
      </c>
      <c r="U58" s="52">
        <f>IF('[1]Panel de Control'!$C$56="Precio",'Esc Precios'!U177,'Particip. Energético'!U177)</f>
        <v>8.0820622767640266E-2</v>
      </c>
      <c r="V58" s="52">
        <f>IF('[1]Panel de Control'!$C$56="Precio",'Esc Precios'!V177,'Particip. Energético'!V177)</f>
        <v>7.9295750628131295E-2</v>
      </c>
      <c r="W58" s="52">
        <f>IF('[1]Panel de Control'!$C$56="Precio",'Esc Precios'!W177,'Particip. Energético'!W177)</f>
        <v>7.7738734022522155E-2</v>
      </c>
      <c r="X58" s="52">
        <f>IF('[1]Panel de Control'!$C$56="Precio",'Esc Precios'!X177,'Particip. Energético'!X177)</f>
        <v>7.6147719277112308E-2</v>
      </c>
      <c r="Y58" s="52">
        <f>IF('[1]Panel de Control'!$C$56="Precio",'Esc Precios'!Y177,'Particip. Energético'!Y177)</f>
        <v>7.4520763122160466E-2</v>
      </c>
      <c r="Z58" s="52">
        <f>IF('[1]Panel de Control'!$C$56="Precio",'Esc Precios'!Z177,'Particip. Energético'!Z177)</f>
        <v>7.2855831831787163E-2</v>
      </c>
      <c r="AA58" s="52">
        <f>IF('[1]Panel de Control'!$C$56="Precio",'Esc Precios'!AA177,'Particip. Energético'!AA177)</f>
        <v>7.1150801059010477E-2</v>
      </c>
      <c r="AB58" s="52">
        <f>IF('[1]Panel de Control'!$C$56="Precio",'Esc Precios'!AB177,'Particip. Energético'!AB177)</f>
        <v>6.9403456505086156E-2</v>
      </c>
      <c r="AC58" s="52">
        <f>IF('[1]Panel de Control'!$C$56="Precio",'Esc Precios'!AC177,'Particip. Energético'!AC177)</f>
        <v>6.7611495578204964E-2</v>
      </c>
      <c r="AD58" s="52">
        <f>IF('[1]Panel de Control'!$C$56="Precio",'Esc Precios'!AD177,'Particip. Energético'!AD177)</f>
        <v>6.5772530212640248E-2</v>
      </c>
      <c r="AE58" s="52">
        <f>IF('[1]Panel de Control'!$C$56="Precio",'Esc Precios'!AE177,'Particip. Energético'!AE177)</f>
        <v>6.3884091035146681E-2</v>
      </c>
      <c r="AF58" s="52">
        <f>IF('[1]Panel de Control'!$C$56="Precio",'Esc Precios'!AF177,'Particip. Energético'!AF177)</f>
        <v>6.1943633080145319E-2</v>
      </c>
      <c r="AG58" s="52">
        <f>IF('[1]Panel de Control'!$C$56="Precio",'Esc Precios'!AG177,'Particip. Energético'!AG177)</f>
        <v>5.9948543268182247E-2</v>
      </c>
      <c r="AH58" s="52">
        <f>IF('[1]Panel de Control'!$C$56="Precio",'Esc Precios'!AH177,'Particip. Energético'!AH177)</f>
        <v>5.7896149872320668E-2</v>
      </c>
      <c r="AI58" s="52">
        <f>IF('[1]Panel de Control'!$C$56="Precio",'Esc Precios'!AI177,'Particip. Energético'!AI177)</f>
        <v>5.5783734203325143E-2</v>
      </c>
      <c r="AJ58" s="52">
        <f>IF('[1]Panel de Control'!$C$56="Precio",'Esc Precios'!AJ177,'Particip. Energético'!AJ177)</f>
        <v>5.3608544745320993E-2</v>
      </c>
      <c r="AK58" s="52">
        <f>IF('[1]Panel de Control'!$C$56="Precio",'Esc Precios'!AK177,'Particip. Energético'!AK177)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Precios'!E178,'Particip. Energético'!E178)</f>
        <v>5.3228427920579441E-2</v>
      </c>
      <c r="F59" s="52">
        <f>IF('[1]Panel de Control'!$C$56="Precio",'Esc Precios'!F178,'Particip. Energético'!F178)</f>
        <v>5.3228427920579441E-2</v>
      </c>
      <c r="G59" s="52">
        <f>IF('[1]Panel de Control'!$C$56="Precio",'Esc Precios'!G178,'Particip. Energético'!G178)</f>
        <v>5.3228427920579441E-2</v>
      </c>
      <c r="H59" s="52">
        <f>IF('[1]Panel de Control'!$C$56="Precio",'Esc Precios'!H178,'Particip. Energético'!H178)</f>
        <v>5.3228427920579441E-2</v>
      </c>
      <c r="I59" s="52">
        <f>IF('[1]Panel de Control'!$C$56="Precio",'Esc Precios'!I178,'Particip. Energético'!I178)</f>
        <v>5.2721537090145897E-2</v>
      </c>
      <c r="J59" s="52">
        <f>IF('[1]Panel de Control'!$C$56="Precio",'Esc Precios'!J178,'Particip. Energético'!J178)</f>
        <v>5.2214640936869561E-2</v>
      </c>
      <c r="K59" s="52">
        <f>IF('[1]Panel de Control'!$C$56="Precio",'Esc Precios'!K178,'Particip. Energético'!K178)</f>
        <v>5.1707720169818602E-2</v>
      </c>
      <c r="L59" s="52">
        <f>IF('[1]Panel de Control'!$C$56="Precio",'Esc Precios'!L178,'Particip. Energético'!L178)</f>
        <v>5.1200631034629691E-2</v>
      </c>
      <c r="M59" s="52">
        <f>IF('[1]Panel de Control'!$C$56="Precio",'Esc Precios'!M178,'Particip. Energético'!M178)</f>
        <v>5.0692426634693026E-2</v>
      </c>
      <c r="N59" s="52">
        <f>IF('[1]Panel de Control'!$C$56="Precio",'Esc Precios'!N178,'Particip. Energético'!N178)</f>
        <v>5.0176836117535498E-2</v>
      </c>
      <c r="O59" s="52">
        <f>IF('[1]Panel de Control'!$C$56="Precio",'Esc Precios'!O178,'Particip. Energético'!O178)</f>
        <v>4.9612388712995448E-2</v>
      </c>
      <c r="P59" s="52">
        <f>IF('[1]Panel de Control'!$C$56="Precio",'Esc Precios'!P178,'Particip. Energético'!P178)</f>
        <v>4.8727348771551791E-2</v>
      </c>
      <c r="Q59" s="52">
        <f>IF('[1]Panel de Control'!$C$56="Precio",'Esc Precios'!Q178,'Particip. Energético'!Q178)</f>
        <v>4.4780735208475232E-2</v>
      </c>
      <c r="R59" s="52">
        <f>IF('[1]Panel de Control'!$C$56="Precio",'Esc Precios'!R178,'Particip. Energético'!R178)</f>
        <v>4.4050299928553881E-2</v>
      </c>
      <c r="S59" s="52">
        <f>IF('[1]Panel de Control'!$C$56="Precio",'Esc Precios'!S178,'Particip. Energético'!S178)</f>
        <v>4.3306636711618295E-2</v>
      </c>
      <c r="T59" s="52">
        <f>IF('[1]Panel de Control'!$C$56="Precio",'Esc Precios'!T178,'Particip. Energético'!T178)</f>
        <v>4.2548963090523417E-2</v>
      </c>
      <c r="U59" s="52">
        <f>IF('[1]Panel de Control'!$C$56="Precio",'Esc Precios'!U178,'Particip. Energético'!U178)</f>
        <v>4.1776454487132728E-2</v>
      </c>
      <c r="V59" s="52">
        <f>IF('[1]Panel de Control'!$C$56="Precio",'Esc Precios'!V178,'Particip. Energético'!V178)</f>
        <v>4.0988242897647187E-2</v>
      </c>
      <c r="W59" s="52">
        <f>IF('[1]Panel de Control'!$C$56="Precio",'Esc Precios'!W178,'Particip. Energético'!W178)</f>
        <v>4.0183415724427428E-2</v>
      </c>
      <c r="X59" s="52">
        <f>IF('[1]Panel de Control'!$C$56="Precio",'Esc Precios'!X178,'Particip. Energético'!X178)</f>
        <v>3.9361014797240017E-2</v>
      </c>
      <c r="Y59" s="52">
        <f>IF('[1]Panel de Control'!$C$56="Precio",'Esc Precios'!Y178,'Particip. Energético'!Y178)</f>
        <v>3.8520035633353641E-2</v>
      </c>
      <c r="Z59" s="52">
        <f>IF('[1]Panel de Control'!$C$56="Precio",'Esc Precios'!Z178,'Particip. Energético'!Z178)</f>
        <v>3.7659426992951869E-2</v>
      </c>
      <c r="AA59" s="52">
        <f>IF('[1]Panel de Control'!$C$56="Precio",'Esc Precios'!AA178,'Particip. Energético'!AA178)</f>
        <v>3.6778090793862517E-2</v>
      </c>
      <c r="AB59" s="52">
        <f>IF('[1]Panel de Control'!$C$56="Precio",'Esc Precios'!AB178,'Particip. Energético'!AB178)</f>
        <v>3.5874882457541876E-2</v>
      </c>
      <c r="AC59" s="52">
        <f>IF('[1]Panel de Control'!$C$56="Precio",'Esc Precios'!AC178,'Particip. Energético'!AC178)</f>
        <v>3.4948611766460962E-2</v>
      </c>
      <c r="AD59" s="52">
        <f>IF('[1]Panel de Control'!$C$56="Precio",'Esc Precios'!AD178,'Particip. Energético'!AD178)</f>
        <v>3.3998044321332493E-2</v>
      </c>
      <c r="AE59" s="52">
        <f>IF('[1]Panel de Control'!$C$56="Precio",'Esc Precios'!AE178,'Particip. Energético'!AE178)</f>
        <v>3.3021903694736558E-2</v>
      </c>
      <c r="AF59" s="52">
        <f>IF('[1]Panel de Control'!$C$56="Precio",'Esc Precios'!AF178,'Particip. Energético'!AF178)</f>
        <v>3.2018874385319175E-2</v>
      </c>
      <c r="AG59" s="52">
        <f>IF('[1]Panel de Control'!$C$56="Precio",'Esc Precios'!AG178,'Particip. Energético'!AG178)</f>
        <v>3.0987605683432989E-2</v>
      </c>
      <c r="AH59" s="52">
        <f>IF('[1]Panel de Control'!$C$56="Precio",'Esc Precios'!AH178,'Particip. Energético'!AH178)</f>
        <v>2.9926716564347491E-2</v>
      </c>
      <c r="AI59" s="52">
        <f>IF('[1]Panel de Control'!$C$56="Precio",'Esc Precios'!AI178,'Particip. Energético'!AI178)</f>
        <v>2.8834801728360459E-2</v>
      </c>
      <c r="AJ59" s="52">
        <f>IF('[1]Panel de Control'!$C$56="Precio",'Esc Precios'!AJ178,'Particip. Energético'!AJ178)</f>
        <v>2.771043890756832E-2</v>
      </c>
      <c r="AK59" s="52">
        <f>IF('[1]Panel de Control'!$C$56="Precio",'Esc Precios'!AK178,'Particip. Energético'!AK178)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Precios'!E179,'Particip. Energético'!E179)</f>
        <v>0</v>
      </c>
      <c r="F60" s="52">
        <f>IF('[1]Panel de Control'!$C$56="Precio",'Esc Precios'!F179,'Particip. Energético'!F179)</f>
        <v>0</v>
      </c>
      <c r="G60" s="52">
        <f>IF('[1]Panel de Control'!$C$56="Precio",'Esc Precios'!G179,'Particip. Energético'!G179)</f>
        <v>0</v>
      </c>
      <c r="H60" s="52">
        <f>IF('[1]Panel de Control'!$C$56="Precio",'Esc Precios'!H179,'Particip. Energético'!H179)</f>
        <v>0</v>
      </c>
      <c r="I60" s="52">
        <f>IF('[1]Panel de Control'!$C$56="Precio",'Esc Precios'!I179,'Particip. Energético'!I179)</f>
        <v>9.5229344588170558E-3</v>
      </c>
      <c r="J60" s="52">
        <f>IF('[1]Panel de Control'!$C$56="Precio",'Esc Precios'!J179,'Particip. Energético'!J179)</f>
        <v>1.9045868917634112E-2</v>
      </c>
      <c r="K60" s="52">
        <f>IF('[1]Panel de Control'!$C$56="Precio",'Esc Precios'!K179,'Particip. Energético'!K179)</f>
        <v>2.8568803376451166E-2</v>
      </c>
      <c r="L60" s="52">
        <f>IF('[1]Panel de Control'!$C$56="Precio",'Esc Precios'!L179,'Particip. Energético'!L179)</f>
        <v>3.8091737835268223E-2</v>
      </c>
      <c r="M60" s="52">
        <f>IF('[1]Panel de Control'!$C$56="Precio",'Esc Precios'!M179,'Particip. Energético'!M179)</f>
        <v>4.7614672294085281E-2</v>
      </c>
      <c r="N60" s="52">
        <f>IF('[1]Panel de Control'!$C$56="Precio",'Esc Precios'!N179,'Particip. Energético'!N179)</f>
        <v>5.7137606752902338E-2</v>
      </c>
      <c r="O60" s="52">
        <f>IF('[1]Panel de Control'!$C$56="Precio",'Esc Precios'!O179,'Particip. Energético'!O179)</f>
        <v>6.6660541211719396E-2</v>
      </c>
      <c r="P60" s="52">
        <f>IF('[1]Panel de Control'!$C$56="Precio",'Esc Precios'!P179,'Particip. Energético'!P179)</f>
        <v>7.6183475670536446E-2</v>
      </c>
      <c r="Q60" s="52">
        <f>IF('[1]Panel de Control'!$C$56="Precio",'Esc Precios'!Q179,'Particip. Energético'!Q179)</f>
        <v>8.5706410129353497E-2</v>
      </c>
      <c r="R60" s="52">
        <f>IF('[1]Panel de Control'!$C$56="Precio",'Esc Precios'!R179,'Particip. Energético'!R179)</f>
        <v>9.5229344588170547E-2</v>
      </c>
      <c r="S60" s="52">
        <f>IF('[1]Panel de Control'!$C$56="Precio",'Esc Precios'!S179,'Particip. Energético'!S179)</f>
        <v>0.1047522790469876</v>
      </c>
      <c r="T60" s="52">
        <f>IF('[1]Panel de Control'!$C$56="Precio",'Esc Precios'!T179,'Particip. Energético'!T179)</f>
        <v>0.11427521350580465</v>
      </c>
      <c r="U60" s="52">
        <f>IF('[1]Panel de Control'!$C$56="Precio",'Esc Precios'!U179,'Particip. Energético'!U179)</f>
        <v>0.1237981479646217</v>
      </c>
      <c r="V60" s="52">
        <f>IF('[1]Panel de Control'!$C$56="Precio",'Esc Precios'!V179,'Particip. Energético'!V179)</f>
        <v>0.13332108242343876</v>
      </c>
      <c r="W60" s="52">
        <f>IF('[1]Panel de Control'!$C$56="Precio",'Esc Precios'!W179,'Particip. Energético'!W179)</f>
        <v>0.14284401688225581</v>
      </c>
      <c r="X60" s="52">
        <f>IF('[1]Panel de Control'!$C$56="Precio",'Esc Precios'!X179,'Particip. Energético'!X179)</f>
        <v>0.15236695134107286</v>
      </c>
      <c r="Y60" s="52">
        <f>IF('[1]Panel de Control'!$C$56="Precio",'Esc Precios'!Y179,'Particip. Energético'!Y179)</f>
        <v>0.16188988579988992</v>
      </c>
      <c r="Z60" s="52">
        <f>IF('[1]Panel de Control'!$C$56="Precio",'Esc Precios'!Z179,'Particip. Energético'!Z179)</f>
        <v>0.17141282025870697</v>
      </c>
      <c r="AA60" s="52">
        <f>IF('[1]Panel de Control'!$C$56="Precio",'Esc Precios'!AA179,'Particip. Energético'!AA179)</f>
        <v>0.18093575471752402</v>
      </c>
      <c r="AB60" s="52">
        <f>IF('[1]Panel de Control'!$C$56="Precio",'Esc Precios'!AB179,'Particip. Energético'!AB179)</f>
        <v>0.19045868917634107</v>
      </c>
      <c r="AC60" s="52">
        <f>IF('[1]Panel de Control'!$C$56="Precio",'Esc Precios'!AC179,'Particip. Energético'!AC179)</f>
        <v>0.19998162363515812</v>
      </c>
      <c r="AD60" s="52">
        <f>IF('[1]Panel de Control'!$C$56="Precio",'Esc Precios'!AD179,'Particip. Energético'!AD179)</f>
        <v>0.20950455809397517</v>
      </c>
      <c r="AE60" s="52">
        <f>IF('[1]Panel de Control'!$C$56="Precio",'Esc Precios'!AE179,'Particip. Energético'!AE179)</f>
        <v>0.21902749255279222</v>
      </c>
      <c r="AF60" s="52">
        <f>IF('[1]Panel de Control'!$C$56="Precio",'Esc Precios'!AF179,'Particip. Energético'!AF179)</f>
        <v>0.22855042701160927</v>
      </c>
      <c r="AG60" s="52">
        <f>IF('[1]Panel de Control'!$C$56="Precio",'Esc Precios'!AG179,'Particip. Energético'!AG179)</f>
        <v>0.23807336147042632</v>
      </c>
      <c r="AH60" s="52">
        <f>IF('[1]Panel de Control'!$C$56="Precio",'Esc Precios'!AH179,'Particip. Energético'!AH179)</f>
        <v>0.24759629592924337</v>
      </c>
      <c r="AI60" s="52">
        <f>IF('[1]Panel de Control'!$C$56="Precio",'Esc Precios'!AI179,'Particip. Energético'!AI179)</f>
        <v>0.25711923038806045</v>
      </c>
      <c r="AJ60" s="52">
        <f>IF('[1]Panel de Control'!$C$56="Precio",'Esc Precios'!AJ179,'Particip. Energético'!AJ179)</f>
        <v>0.26664216484687753</v>
      </c>
      <c r="AK60" s="52">
        <f>IF('[1]Panel de Control'!$C$56="Precio",'Esc Precios'!AK179,'Particip. Energético'!AK179)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Precios'!E180,'Particip. Energético'!E180)</f>
        <v>0</v>
      </c>
      <c r="F61" s="52">
        <f>IF('[1]Panel de Control'!$C$56="Precio",'Esc Precios'!F180,'Particip. Energético'!F180)</f>
        <v>0</v>
      </c>
      <c r="G61" s="52">
        <f>IF('[1]Panel de Control'!$C$56="Precio",'Esc Precios'!G180,'Particip. Energético'!G180)</f>
        <v>0</v>
      </c>
      <c r="H61" s="52">
        <f>IF('[1]Panel de Control'!$C$56="Precio",'Esc Precios'!H180,'Particip. Energético'!H180)</f>
        <v>0</v>
      </c>
      <c r="I61" s="52">
        <f>IF('[1]Panel de Control'!$C$56="Precio",'Esc Precios'!I180,'Particip. Energético'!I180)</f>
        <v>0</v>
      </c>
      <c r="J61" s="52">
        <f>IF('[1]Panel de Control'!$C$56="Precio",'Esc Precios'!J180,'Particip. Energético'!J180)</f>
        <v>0</v>
      </c>
      <c r="K61" s="52">
        <f>IF('[1]Panel de Control'!$C$56="Precio",'Esc Precios'!K180,'Particip. Energético'!K180)</f>
        <v>0</v>
      </c>
      <c r="L61" s="52">
        <f>IF('[1]Panel de Control'!$C$56="Precio",'Esc Precios'!L180,'Particip. Energético'!L180)</f>
        <v>0</v>
      </c>
      <c r="M61" s="52">
        <f>IF('[1]Panel de Control'!$C$56="Precio",'Esc Precios'!M180,'Particip. Energético'!M180)</f>
        <v>0</v>
      </c>
      <c r="N61" s="52">
        <f>IF('[1]Panel de Control'!$C$56="Precio",'Esc Precios'!N180,'Particip. Energético'!N180)</f>
        <v>0</v>
      </c>
      <c r="O61" s="52">
        <f>IF('[1]Panel de Control'!$C$56="Precio",'Esc Precios'!O180,'Particip. Energético'!O180)</f>
        <v>0</v>
      </c>
      <c r="P61" s="52">
        <f>IF('[1]Panel de Control'!$C$56="Precio",'Esc Precios'!P180,'Particip. Energético'!P180)</f>
        <v>0</v>
      </c>
      <c r="Q61" s="52">
        <f>IF('[1]Panel de Control'!$C$56="Precio",'Esc Precios'!Q180,'Particip. Energético'!Q180)</f>
        <v>0</v>
      </c>
      <c r="R61" s="52">
        <f>IF('[1]Panel de Control'!$C$56="Precio",'Esc Precios'!R180,'Particip. Energético'!R180)</f>
        <v>0</v>
      </c>
      <c r="S61" s="52">
        <f>IF('[1]Panel de Control'!$C$56="Precio",'Esc Precios'!S180,'Particip. Energético'!S180)</f>
        <v>0</v>
      </c>
      <c r="T61" s="52">
        <f>IF('[1]Panel de Control'!$C$56="Precio",'Esc Precios'!T180,'Particip. Energético'!T180)</f>
        <v>0</v>
      </c>
      <c r="U61" s="52">
        <f>IF('[1]Panel de Control'!$C$56="Precio",'Esc Precios'!U180,'Particip. Energético'!U180)</f>
        <v>0</v>
      </c>
      <c r="V61" s="52">
        <f>IF('[1]Panel de Control'!$C$56="Precio",'Esc Precios'!V180,'Particip. Energético'!V180)</f>
        <v>0</v>
      </c>
      <c r="W61" s="52">
        <f>IF('[1]Panel de Control'!$C$56="Precio",'Esc Precios'!W180,'Particip. Energético'!W180)</f>
        <v>0</v>
      </c>
      <c r="X61" s="52">
        <f>IF('[1]Panel de Control'!$C$56="Precio",'Esc Precios'!X180,'Particip. Energético'!X180)</f>
        <v>0</v>
      </c>
      <c r="Y61" s="52">
        <f>IF('[1]Panel de Control'!$C$56="Precio",'Esc Precios'!Y180,'Particip. Energético'!Y180)</f>
        <v>0</v>
      </c>
      <c r="Z61" s="52">
        <f>IF('[1]Panel de Control'!$C$56="Precio",'Esc Precios'!Z180,'Particip. Energético'!Z180)</f>
        <v>0</v>
      </c>
      <c r="AA61" s="52">
        <f>IF('[1]Panel de Control'!$C$56="Precio",'Esc Precios'!AA180,'Particip. Energético'!AA180)</f>
        <v>0</v>
      </c>
      <c r="AB61" s="52">
        <f>IF('[1]Panel de Control'!$C$56="Precio",'Esc Precios'!AB180,'Particip. Energético'!AB180)</f>
        <v>0</v>
      </c>
      <c r="AC61" s="52">
        <f>IF('[1]Panel de Control'!$C$56="Precio",'Esc Precios'!AC180,'Particip. Energético'!AC180)</f>
        <v>0</v>
      </c>
      <c r="AD61" s="52">
        <f>IF('[1]Panel de Control'!$C$56="Precio",'Esc Precios'!AD180,'Particip. Energético'!AD180)</f>
        <v>0</v>
      </c>
      <c r="AE61" s="52">
        <f>IF('[1]Panel de Control'!$C$56="Precio",'Esc Precios'!AE180,'Particip. Energético'!AE180)</f>
        <v>0</v>
      </c>
      <c r="AF61" s="52">
        <f>IF('[1]Panel de Control'!$C$56="Precio",'Esc Precios'!AF180,'Particip. Energético'!AF180)</f>
        <v>0</v>
      </c>
      <c r="AG61" s="52">
        <f>IF('[1]Panel de Control'!$C$56="Precio",'Esc Precios'!AG180,'Particip. Energético'!AG180)</f>
        <v>0</v>
      </c>
      <c r="AH61" s="52">
        <f>IF('[1]Panel de Control'!$C$56="Precio",'Esc Precios'!AH180,'Particip. Energético'!AH180)</f>
        <v>0</v>
      </c>
      <c r="AI61" s="52">
        <f>IF('[1]Panel de Control'!$C$56="Precio",'Esc Precios'!AI180,'Particip. Energético'!AI180)</f>
        <v>0</v>
      </c>
      <c r="AJ61" s="52">
        <f>IF('[1]Panel de Control'!$C$56="Precio",'Esc Precios'!AJ180,'Particip. Energético'!AJ180)</f>
        <v>0</v>
      </c>
      <c r="AK61" s="52">
        <f>IF('[1]Panel de Control'!$C$56="Precio",'Esc Precios'!AK180,'Particip. Energético'!AK180)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Precios'!E181,'Particip. Energético'!E181)</f>
        <v>0.35860172083602249</v>
      </c>
      <c r="F62" s="52">
        <f>IF('[1]Panel de Control'!$C$56="Precio",'Esc Precios'!F181,'Particip. Energético'!F181)</f>
        <v>0.35860172083602249</v>
      </c>
      <c r="G62" s="52">
        <f>IF('[1]Panel de Control'!$C$56="Precio",'Esc Precios'!G181,'Particip. Energético'!G181)</f>
        <v>0.35860172083602249</v>
      </c>
      <c r="H62" s="52">
        <f>IF('[1]Panel de Control'!$C$56="Precio",'Esc Precios'!H181,'Particip. Energético'!H181)</f>
        <v>0.35860172083602249</v>
      </c>
      <c r="I62" s="52">
        <f>IF('[1]Panel de Control'!$C$56="Precio",'Esc Precios'!I181,'Particip. Energético'!I181)</f>
        <v>0.35518678015168204</v>
      </c>
      <c r="J62" s="52">
        <f>IF('[1]Panel de Control'!$C$56="Precio",'Esc Precios'!J181,'Particip. Energético'!J181)</f>
        <v>0.35177180360716948</v>
      </c>
      <c r="K62" s="52">
        <f>IF('[1]Panel de Control'!$C$56="Precio",'Esc Precios'!K181,'Particip. Energético'!K181)</f>
        <v>0.34835666123882408</v>
      </c>
      <c r="L62" s="52">
        <f>IF('[1]Panel de Control'!$C$56="Precio",'Esc Precios'!L181,'Particip. Energético'!L181)</f>
        <v>0.34494038456863352</v>
      </c>
      <c r="M62" s="52">
        <f>IF('[1]Panel de Control'!$C$56="Precio",'Esc Precios'!M181,'Particip. Energético'!M181)</f>
        <v>0.34151659432208242</v>
      </c>
      <c r="N62" s="52">
        <f>IF('[1]Panel de Control'!$C$56="Precio",'Esc Precios'!N181,'Particip. Energético'!N181)</f>
        <v>0.33804304355377313</v>
      </c>
      <c r="O62" s="52">
        <f>IF('[1]Panel de Control'!$C$56="Precio",'Esc Precios'!O181,'Particip. Energético'!O181)</f>
        <v>0.3342403422812219</v>
      </c>
      <c r="P62" s="52">
        <f>IF('[1]Panel de Control'!$C$56="Precio",'Esc Precios'!P181,'Particip. Energético'!P181)</f>
        <v>0.32827779823457343</v>
      </c>
      <c r="Q62" s="52">
        <f>IF('[1]Panel de Control'!$C$56="Precio",'Esc Precios'!Q181,'Particip. Energético'!Q181)</f>
        <v>0.30168932905592871</v>
      </c>
      <c r="R62" s="52">
        <f>IF('[1]Panel de Control'!$C$56="Precio",'Esc Precios'!R181,'Particip. Energético'!R181)</f>
        <v>0.29676836184776761</v>
      </c>
      <c r="S62" s="52">
        <f>IF('[1]Panel de Control'!$C$56="Precio",'Esc Precios'!S181,'Particip. Energético'!S181)</f>
        <v>0.29175827758013795</v>
      </c>
      <c r="T62" s="52">
        <f>IF('[1]Panel de Control'!$C$56="Precio",'Esc Precios'!T181,'Particip. Energético'!T181)</f>
        <v>0.28665380474539476</v>
      </c>
      <c r="U62" s="52">
        <f>IF('[1]Panel de Control'!$C$56="Precio",'Esc Precios'!U181,'Particip. Energético'!U181)</f>
        <v>0.28144938813271797</v>
      </c>
      <c r="V62" s="52">
        <f>IF('[1]Panel de Control'!$C$56="Precio",'Esc Precios'!V181,'Particip. Energético'!V181)</f>
        <v>0.27613917997112897</v>
      </c>
      <c r="W62" s="52">
        <f>IF('[1]Panel de Control'!$C$56="Precio",'Esc Precios'!W181,'Particip. Energético'!W181)</f>
        <v>0.27071703205943737</v>
      </c>
      <c r="X62" s="52">
        <f>IF('[1]Panel de Control'!$C$56="Precio",'Esc Precios'!X181,'Particip. Energético'!X181)</f>
        <v>0.26517648917234365</v>
      </c>
      <c r="Y62" s="52">
        <f>IF('[1]Panel de Control'!$C$56="Precio",'Esc Precios'!Y181,'Particip. Energético'!Y181)</f>
        <v>0.2595107840756824</v>
      </c>
      <c r="Z62" s="52">
        <f>IF('[1]Panel de Control'!$C$56="Precio",'Esc Precios'!Z181,'Particip. Energético'!Z181)</f>
        <v>0.25371283453122279</v>
      </c>
      <c r="AA62" s="52">
        <f>IF('[1]Panel de Control'!$C$56="Precio",'Esc Precios'!AA181,'Particip. Energético'!AA181)</f>
        <v>0.24777524272219761</v>
      </c>
      <c r="AB62" s="52">
        <f>IF('[1]Panel de Control'!$C$56="Precio",'Esc Precios'!AB181,'Particip. Energético'!AB181)</f>
        <v>0.24169029758421057</v>
      </c>
      <c r="AC62" s="52">
        <f>IF('[1]Panel de Control'!$C$56="Precio",'Esc Precios'!AC181,'Particip. Energético'!AC181)</f>
        <v>0.23544998058147665</v>
      </c>
      <c r="AD62" s="52">
        <f>IF('[1]Panel de Control'!$C$56="Precio",'Esc Precios'!AD181,'Particip. Energético'!AD181)</f>
        <v>0.22904597552420952</v>
      </c>
      <c r="AE62" s="52">
        <f>IF('[1]Panel de Control'!$C$56="Precio",'Esc Precios'!AE181,'Particip. Energético'!AE181)</f>
        <v>0.22246968307767045</v>
      </c>
      <c r="AF62" s="52">
        <f>IF('[1]Panel de Control'!$C$56="Precio",'Esc Precios'!AF181,'Particip. Energético'!AF181)</f>
        <v>0.21571224066470421</v>
      </c>
      <c r="AG62" s="52">
        <f>IF('[1]Panel de Control'!$C$56="Precio",'Esc Precios'!AG181,'Particip. Energético'!AG181)</f>
        <v>0.20876454850869114</v>
      </c>
      <c r="AH62" s="52">
        <f>IF('[1]Panel de Control'!$C$56="Precio",'Esc Precios'!AH181,'Particip. Energético'!AH181)</f>
        <v>0.20161730259927016</v>
      </c>
      <c r="AI62" s="52">
        <f>IF('[1]Panel de Control'!$C$56="Precio",'Esc Precios'!AI181,'Particip. Energético'!AI181)</f>
        <v>0.19426103538477396</v>
      </c>
      <c r="AJ62" s="52">
        <f>IF('[1]Panel de Control'!$C$56="Precio",'Esc Precios'!AJ181,'Particip. Energético'!AJ181)</f>
        <v>0.18668616499818833</v>
      </c>
      <c r="AK62" s="52">
        <f>IF('[1]Panel de Control'!$C$56="Precio",'Esc Precios'!AK181,'Particip. Energético'!AK181)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Precios'!E182,'Particip. Energético'!E182)</f>
        <v>0</v>
      </c>
      <c r="F63" s="52">
        <f>IF('[1]Panel de Control'!$C$56="Precio",'Esc Precios'!F182,'Particip. Energético'!F182)</f>
        <v>0</v>
      </c>
      <c r="G63" s="52">
        <f>IF('[1]Panel de Control'!$C$56="Precio",'Esc Precios'!G182,'Particip. Energético'!G182)</f>
        <v>0</v>
      </c>
      <c r="H63" s="52">
        <f>IF('[1]Panel de Control'!$C$56="Precio",'Esc Precios'!H182,'Particip. Energético'!H182)</f>
        <v>0</v>
      </c>
      <c r="I63" s="52">
        <f>IF('[1]Panel de Control'!$C$56="Precio",'Esc Precios'!I182,'Particip. Energético'!I182)</f>
        <v>0</v>
      </c>
      <c r="J63" s="52">
        <f>IF('[1]Panel de Control'!$C$56="Precio",'Esc Precios'!J182,'Particip. Energético'!J182)</f>
        <v>0</v>
      </c>
      <c r="K63" s="52">
        <f>IF('[1]Panel de Control'!$C$56="Precio",'Esc Precios'!K182,'Particip. Energético'!K182)</f>
        <v>0</v>
      </c>
      <c r="L63" s="52">
        <f>IF('[1]Panel de Control'!$C$56="Precio",'Esc Precios'!L182,'Particip. Energético'!L182)</f>
        <v>0</v>
      </c>
      <c r="M63" s="52">
        <f>IF('[1]Panel de Control'!$C$56="Precio",'Esc Precios'!M182,'Particip. Energético'!M182)</f>
        <v>0</v>
      </c>
      <c r="N63" s="52">
        <f>IF('[1]Panel de Control'!$C$56="Precio",'Esc Precios'!N182,'Particip. Energético'!N182)</f>
        <v>0</v>
      </c>
      <c r="O63" s="52">
        <f>IF('[1]Panel de Control'!$C$56="Precio",'Esc Precios'!O182,'Particip. Energético'!O182)</f>
        <v>0</v>
      </c>
      <c r="P63" s="52">
        <f>IF('[1]Panel de Control'!$C$56="Precio",'Esc Precios'!P182,'Particip. Energético'!P182)</f>
        <v>0</v>
      </c>
      <c r="Q63" s="52">
        <f>IF('[1]Panel de Control'!$C$56="Precio",'Esc Precios'!Q182,'Particip. Energético'!Q182)</f>
        <v>0</v>
      </c>
      <c r="R63" s="52">
        <f>IF('[1]Panel de Control'!$C$56="Precio",'Esc Precios'!R182,'Particip. Energético'!R182)</f>
        <v>0</v>
      </c>
      <c r="S63" s="52">
        <f>IF('[1]Panel de Control'!$C$56="Precio",'Esc Precios'!S182,'Particip. Energético'!S182)</f>
        <v>0</v>
      </c>
      <c r="T63" s="52">
        <f>IF('[1]Panel de Control'!$C$56="Precio",'Esc Precios'!T182,'Particip. Energético'!T182)</f>
        <v>0</v>
      </c>
      <c r="U63" s="52">
        <f>IF('[1]Panel de Control'!$C$56="Precio",'Esc Precios'!U182,'Particip. Energético'!U182)</f>
        <v>0</v>
      </c>
      <c r="V63" s="52">
        <f>IF('[1]Panel de Control'!$C$56="Precio",'Esc Precios'!V182,'Particip. Energético'!V182)</f>
        <v>0</v>
      </c>
      <c r="W63" s="52">
        <f>IF('[1]Panel de Control'!$C$56="Precio",'Esc Precios'!W182,'Particip. Energético'!W182)</f>
        <v>0</v>
      </c>
      <c r="X63" s="52">
        <f>IF('[1]Panel de Control'!$C$56="Precio",'Esc Precios'!X182,'Particip. Energético'!X182)</f>
        <v>0</v>
      </c>
      <c r="Y63" s="52">
        <f>IF('[1]Panel de Control'!$C$56="Precio",'Esc Precios'!Y182,'Particip. Energético'!Y182)</f>
        <v>0</v>
      </c>
      <c r="Z63" s="52">
        <f>IF('[1]Panel de Control'!$C$56="Precio",'Esc Precios'!Z182,'Particip. Energético'!Z182)</f>
        <v>0</v>
      </c>
      <c r="AA63" s="52">
        <f>IF('[1]Panel de Control'!$C$56="Precio",'Esc Precios'!AA182,'Particip. Energético'!AA182)</f>
        <v>0</v>
      </c>
      <c r="AB63" s="52">
        <f>IF('[1]Panel de Control'!$C$56="Precio",'Esc Precios'!AB182,'Particip. Energético'!AB182)</f>
        <v>0</v>
      </c>
      <c r="AC63" s="52">
        <f>IF('[1]Panel de Control'!$C$56="Precio",'Esc Precios'!AC182,'Particip. Energético'!AC182)</f>
        <v>0</v>
      </c>
      <c r="AD63" s="52">
        <f>IF('[1]Panel de Control'!$C$56="Precio",'Esc Precios'!AD182,'Particip. Energético'!AD182)</f>
        <v>0</v>
      </c>
      <c r="AE63" s="52">
        <f>IF('[1]Panel de Control'!$C$56="Precio",'Esc Precios'!AE182,'Particip. Energético'!AE182)</f>
        <v>0</v>
      </c>
      <c r="AF63" s="52">
        <f>IF('[1]Panel de Control'!$C$56="Precio",'Esc Precios'!AF182,'Particip. Energético'!AF182)</f>
        <v>0</v>
      </c>
      <c r="AG63" s="52">
        <f>IF('[1]Panel de Control'!$C$56="Precio",'Esc Precios'!AG182,'Particip. Energético'!AG182)</f>
        <v>0</v>
      </c>
      <c r="AH63" s="52">
        <f>IF('[1]Panel de Control'!$C$56="Precio",'Esc Precios'!AH182,'Particip. Energético'!AH182)</f>
        <v>0</v>
      </c>
      <c r="AI63" s="52">
        <f>IF('[1]Panel de Control'!$C$56="Precio",'Esc Precios'!AI182,'Particip. Energético'!AI182)</f>
        <v>0</v>
      </c>
      <c r="AJ63" s="52">
        <f>IF('[1]Panel de Control'!$C$56="Precio",'Esc Precios'!AJ182,'Particip. Energético'!AJ182)</f>
        <v>0</v>
      </c>
      <c r="AK63" s="52">
        <f>IF('[1]Panel de Control'!$C$56="Precio",'Esc Precios'!AK182,'Particip. Energético'!AK182)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Precios'!E183,'Particip. Energético'!E183)</f>
        <v>0</v>
      </c>
      <c r="F64" s="52">
        <f>IF('[1]Panel de Control'!$C$56="Precio",'Esc Precios'!F183,'Particip. Energético'!F183)</f>
        <v>0</v>
      </c>
      <c r="G64" s="52">
        <f>IF('[1]Panel de Control'!$C$56="Precio",'Esc Precios'!G183,'Particip. Energético'!G183)</f>
        <v>0</v>
      </c>
      <c r="H64" s="52">
        <f>IF('[1]Panel de Control'!$C$56="Precio",'Esc Precios'!H183,'Particip. Energético'!H183)</f>
        <v>0</v>
      </c>
      <c r="I64" s="52">
        <f>IF('[1]Panel de Control'!$C$56="Precio",'Esc Precios'!I183,'Particip. Energético'!I183)</f>
        <v>0</v>
      </c>
      <c r="J64" s="52">
        <f>IF('[1]Panel de Control'!$C$56="Precio",'Esc Precios'!J183,'Particip. Energético'!J183)</f>
        <v>0</v>
      </c>
      <c r="K64" s="52">
        <f>IF('[1]Panel de Control'!$C$56="Precio",'Esc Precios'!K183,'Particip. Energético'!K183)</f>
        <v>0</v>
      </c>
      <c r="L64" s="52">
        <f>IF('[1]Panel de Control'!$C$56="Precio",'Esc Precios'!L183,'Particip. Energético'!L183)</f>
        <v>0</v>
      </c>
      <c r="M64" s="52">
        <f>IF('[1]Panel de Control'!$C$56="Precio",'Esc Precios'!M183,'Particip. Energético'!M183)</f>
        <v>0</v>
      </c>
      <c r="N64" s="52">
        <f>IF('[1]Panel de Control'!$C$56="Precio",'Esc Precios'!N183,'Particip. Energético'!N183)</f>
        <v>0</v>
      </c>
      <c r="O64" s="52">
        <f>IF('[1]Panel de Control'!$C$56="Precio",'Esc Precios'!O183,'Particip. Energético'!O183)</f>
        <v>0</v>
      </c>
      <c r="P64" s="52">
        <f>IF('[1]Panel de Control'!$C$56="Precio",'Esc Precios'!P183,'Particip. Energético'!P183)</f>
        <v>0</v>
      </c>
      <c r="Q64" s="52">
        <f>IF('[1]Panel de Control'!$C$56="Precio",'Esc Precios'!Q183,'Particip. Energético'!Q183)</f>
        <v>0</v>
      </c>
      <c r="R64" s="52">
        <f>IF('[1]Panel de Control'!$C$56="Precio",'Esc Precios'!R183,'Particip. Energético'!R183)</f>
        <v>0</v>
      </c>
      <c r="S64" s="52">
        <f>IF('[1]Panel de Control'!$C$56="Precio",'Esc Precios'!S183,'Particip. Energético'!S183)</f>
        <v>0</v>
      </c>
      <c r="T64" s="52">
        <f>IF('[1]Panel de Control'!$C$56="Precio",'Esc Precios'!T183,'Particip. Energético'!T183)</f>
        <v>0</v>
      </c>
      <c r="U64" s="52">
        <f>IF('[1]Panel de Control'!$C$56="Precio",'Esc Precios'!U183,'Particip. Energético'!U183)</f>
        <v>0</v>
      </c>
      <c r="V64" s="52">
        <f>IF('[1]Panel de Control'!$C$56="Precio",'Esc Precios'!V183,'Particip. Energético'!V183)</f>
        <v>0</v>
      </c>
      <c r="W64" s="52">
        <f>IF('[1]Panel de Control'!$C$56="Precio",'Esc Precios'!W183,'Particip. Energético'!W183)</f>
        <v>0</v>
      </c>
      <c r="X64" s="52">
        <f>IF('[1]Panel de Control'!$C$56="Precio",'Esc Precios'!X183,'Particip. Energético'!X183)</f>
        <v>0</v>
      </c>
      <c r="Y64" s="52">
        <f>IF('[1]Panel de Control'!$C$56="Precio",'Esc Precios'!Y183,'Particip. Energético'!Y183)</f>
        <v>0</v>
      </c>
      <c r="Z64" s="52">
        <f>IF('[1]Panel de Control'!$C$56="Precio",'Esc Precios'!Z183,'Particip. Energético'!Z183)</f>
        <v>0</v>
      </c>
      <c r="AA64" s="52">
        <f>IF('[1]Panel de Control'!$C$56="Precio",'Esc Precios'!AA183,'Particip. Energético'!AA183)</f>
        <v>0</v>
      </c>
      <c r="AB64" s="52">
        <f>IF('[1]Panel de Control'!$C$56="Precio",'Esc Precios'!AB183,'Particip. Energético'!AB183)</f>
        <v>0</v>
      </c>
      <c r="AC64" s="52">
        <f>IF('[1]Panel de Control'!$C$56="Precio",'Esc Precios'!AC183,'Particip. Energético'!AC183)</f>
        <v>0</v>
      </c>
      <c r="AD64" s="52">
        <f>IF('[1]Panel de Control'!$C$56="Precio",'Esc Precios'!AD183,'Particip. Energético'!AD183)</f>
        <v>0</v>
      </c>
      <c r="AE64" s="52">
        <f>IF('[1]Panel de Control'!$C$56="Precio",'Esc Precios'!AE183,'Particip. Energético'!AE183)</f>
        <v>0</v>
      </c>
      <c r="AF64" s="52">
        <f>IF('[1]Panel de Control'!$C$56="Precio",'Esc Precios'!AF183,'Particip. Energético'!AF183)</f>
        <v>0</v>
      </c>
      <c r="AG64" s="52">
        <f>IF('[1]Panel de Control'!$C$56="Precio",'Esc Precios'!AG183,'Particip. Energético'!AG183)</f>
        <v>0</v>
      </c>
      <c r="AH64" s="52">
        <f>IF('[1]Panel de Control'!$C$56="Precio",'Esc Precios'!AH183,'Particip. Energético'!AH183)</f>
        <v>0</v>
      </c>
      <c r="AI64" s="52">
        <f>IF('[1]Panel de Control'!$C$56="Precio",'Esc Precios'!AI183,'Particip. Energético'!AI183)</f>
        <v>0</v>
      </c>
      <c r="AJ64" s="52">
        <f>IF('[1]Panel de Control'!$C$56="Precio",'Esc Precios'!AJ183,'Particip. Energético'!AJ183)</f>
        <v>0</v>
      </c>
      <c r="AK64" s="52">
        <f>IF('[1]Panel de Control'!$C$56="Precio",'Esc Precios'!AK183,'Particip. Energético'!AK183)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Precios'!E184,'Particip. Energético'!E184)</f>
        <v>0</v>
      </c>
      <c r="F65" s="52">
        <f>IF('[1]Panel de Control'!$C$56="Precio",'Esc Precios'!F184,'Particip. Energético'!F184)</f>
        <v>0</v>
      </c>
      <c r="G65" s="52">
        <f>IF('[1]Panel de Control'!$C$56="Precio",'Esc Precios'!G184,'Particip. Energético'!G184)</f>
        <v>0</v>
      </c>
      <c r="H65" s="52">
        <f>IF('[1]Panel de Control'!$C$56="Precio",'Esc Precios'!H184,'Particip. Energético'!H184)</f>
        <v>0</v>
      </c>
      <c r="I65" s="52">
        <f>IF('[1]Panel de Control'!$C$56="Precio",'Esc Precios'!I184,'Particip. Energético'!I184)</f>
        <v>0</v>
      </c>
      <c r="J65" s="52">
        <f>IF('[1]Panel de Control'!$C$56="Precio",'Esc Precios'!J184,'Particip. Energético'!J184)</f>
        <v>9.9999999999999903E-8</v>
      </c>
      <c r="K65" s="52">
        <f>IF('[1]Panel de Control'!$C$56="Precio",'Esc Precios'!K184,'Particip. Energético'!K184)</f>
        <v>6.6241783912806007E-7</v>
      </c>
      <c r="L65" s="52">
        <f>IF('[1]Panel de Control'!$C$56="Precio",'Esc Precios'!L184,'Particip. Energético'!L184)</f>
        <v>4.3879600562251737E-6</v>
      </c>
      <c r="M65" s="52">
        <f>IF('[1]Panel de Control'!$C$56="Precio",'Esc Precios'!M184,'Particip. Energético'!M184)</f>
        <v>2.9065929224896882E-5</v>
      </c>
      <c r="N65" s="52">
        <f>IF('[1]Panel de Control'!$C$56="Precio",'Esc Precios'!N184,'Particip. Energético'!N184)</f>
        <v>1.9250653913663269E-4</v>
      </c>
      <c r="O65" s="52">
        <f>IF('[1]Panel de Control'!$C$56="Precio",'Esc Precios'!O184,'Particip. Energético'!O184)</f>
        <v>1.2738192202547179E-3</v>
      </c>
      <c r="P65" s="52">
        <f>IF('[1]Panel de Control'!$C$56="Precio",'Esc Precios'!P184,'Particip. Energético'!P184)</f>
        <v>8.377988983290667E-3</v>
      </c>
      <c r="Q65" s="52">
        <f>IF('[1]Panel de Control'!$C$56="Precio",'Esc Precios'!Q184,'Particip. Energético'!Q184)</f>
        <v>5.2999999999999964E-2</v>
      </c>
      <c r="R65" s="52">
        <f>IF('[1]Panel de Control'!$C$56="Precio",'Esc Precios'!R184,'Particip. Energético'!R184)</f>
        <v>5.5542399509892405E-2</v>
      </c>
      <c r="S65" s="52">
        <f>IF('[1]Panel de Control'!$C$56="Precio",'Esc Precios'!S184,'Particip. Energético'!S184)</f>
        <v>5.8199262290142391E-2</v>
      </c>
      <c r="T65" s="52">
        <f>IF('[1]Panel de Control'!$C$56="Precio",'Esc Precios'!T184,'Particip. Energético'!T184)</f>
        <v>6.0975010639593E-2</v>
      </c>
      <c r="U65" s="52">
        <f>IF('[1]Panel de Control'!$C$56="Precio",'Esc Precios'!U184,'Particip. Energético'!U184)</f>
        <v>6.3874166578128153E-2</v>
      </c>
      <c r="V65" s="52">
        <f>IF('[1]Panel de Control'!$C$56="Precio",'Esc Precios'!V184,'Particip. Energético'!V184)</f>
        <v>6.6901346747900228E-2</v>
      </c>
      <c r="W65" s="52">
        <f>IF('[1]Panel de Control'!$C$56="Precio",'Esc Precios'!W184,'Particip. Energético'!W184)</f>
        <v>7.0061256381072912E-2</v>
      </c>
      <c r="X65" s="52">
        <f>IF('[1]Panel de Control'!$C$56="Precio",'Esc Precios'!X184,'Particip. Energético'!X184)</f>
        <v>7.3358682264357031E-2</v>
      </c>
      <c r="Y65" s="52">
        <f>IF('[1]Panel de Control'!$C$56="Precio",'Esc Precios'!Y184,'Particip. Energético'!Y184)</f>
        <v>7.6798484629974587E-2</v>
      </c>
      <c r="Z65" s="52">
        <f>IF('[1]Panel de Control'!$C$56="Precio",'Esc Precios'!Z184,'Particip. Energético'!Z184)</f>
        <v>8.0385587902734687E-2</v>
      </c>
      <c r="AA65" s="52">
        <f>IF('[1]Panel de Control'!$C$56="Precio",'Esc Precios'!AA184,'Particip. Energético'!AA184)</f>
        <v>8.4124970233759394E-2</v>
      </c>
      <c r="AB65" s="52">
        <f>IF('[1]Panel de Control'!$C$56="Precio",'Esc Precios'!AB184,'Particip. Energético'!AB184)</f>
        <v>8.8021651753181038E-2</v>
      </c>
      <c r="AC65" s="52">
        <f>IF('[1]Panel de Control'!$C$56="Precio",'Esc Precios'!AC184,'Particip. Energético'!AC184)</f>
        <v>9.2080681476971751E-2</v>
      </c>
      <c r="AD65" s="52">
        <f>IF('[1]Panel de Control'!$C$56="Precio",'Esc Precios'!AD184,'Particip. Energético'!AD184)</f>
        <v>9.6307122807095483E-2</v>
      </c>
      <c r="AE65" s="52">
        <f>IF('[1]Panel de Control'!$C$56="Precio",'Esc Precios'!AE184,'Particip. Energético'!AE184)</f>
        <v>0.10070603756952731</v>
      </c>
      <c r="AF65" s="52">
        <f>IF('[1]Panel de Control'!$C$56="Precio",'Esc Precios'!AF184,'Particip. Energético'!AF184)</f>
        <v>0.1052824685414991</v>
      </c>
      <c r="AG65" s="52">
        <f>IF('[1]Panel de Control'!$C$56="Precio",'Esc Precios'!AG184,'Particip. Energético'!AG184)</f>
        <v>0.11004142042773479</v>
      </c>
      <c r="AH65" s="52">
        <f>IF('[1]Panel de Control'!$C$56="Precio",'Esc Precios'!AH184,'Particip. Energético'!AH184)</f>
        <v>0.11498783925556323</v>
      </c>
      <c r="AI65" s="52">
        <f>IF('[1]Panel de Control'!$C$56="Precio",'Esc Precios'!AI184,'Particip. Energético'!AI184)</f>
        <v>0.12012659017074631</v>
      </c>
      <c r="AJ65" s="52">
        <f>IF('[1]Panel de Control'!$C$56="Precio",'Esc Precios'!AJ184,'Particip. Energético'!AJ184)</f>
        <v>0.1254624336297416</v>
      </c>
      <c r="AK65" s="52">
        <f>IF('[1]Panel de Control'!$C$56="Precio",'Esc Precios'!AK184,'Particip. Energético'!AK184)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Precios'!E185,'Particip. Energético'!E185)</f>
        <v>0</v>
      </c>
      <c r="F66" s="52">
        <f>IF('[1]Panel de Control'!$C$56="Precio",'Esc Precios'!F185,'Particip. Energético'!F185)</f>
        <v>0</v>
      </c>
      <c r="G66" s="52">
        <f>IF('[1]Panel de Control'!$C$56="Precio",'Esc Precios'!G185,'Particip. Energético'!G185)</f>
        <v>0</v>
      </c>
      <c r="H66" s="52">
        <f>IF('[1]Panel de Control'!$C$56="Precio",'Esc Precios'!H185,'Particip. Energético'!H185)</f>
        <v>0</v>
      </c>
      <c r="I66" s="52">
        <f>IF('[1]Panel de Control'!$C$56="Precio",'Esc Precios'!I185,'Particip. Energético'!I185)</f>
        <v>0</v>
      </c>
      <c r="J66" s="52">
        <f>IF('[1]Panel de Control'!$C$56="Precio",'Esc Precios'!J185,'Particip. Energético'!J185)</f>
        <v>0</v>
      </c>
      <c r="K66" s="52">
        <f>IF('[1]Panel de Control'!$C$56="Precio",'Esc Precios'!K185,'Particip. Energético'!K185)</f>
        <v>0</v>
      </c>
      <c r="L66" s="52">
        <f>IF('[1]Panel de Control'!$C$56="Precio",'Esc Precios'!L185,'Particip. Energético'!L185)</f>
        <v>0</v>
      </c>
      <c r="M66" s="52">
        <f>IF('[1]Panel de Control'!$C$56="Precio",'Esc Precios'!M185,'Particip. Energético'!M185)</f>
        <v>0</v>
      </c>
      <c r="N66" s="52">
        <f>IF('[1]Panel de Control'!$C$56="Precio",'Esc Precios'!N185,'Particip. Energético'!N185)</f>
        <v>0</v>
      </c>
      <c r="O66" s="52">
        <f>IF('[1]Panel de Control'!$C$56="Precio",'Esc Precios'!O185,'Particip. Energético'!O185)</f>
        <v>0</v>
      </c>
      <c r="P66" s="52">
        <f>IF('[1]Panel de Control'!$C$56="Precio",'Esc Precios'!P185,'Particip. Energético'!P185)</f>
        <v>9.9999999999999903E-8</v>
      </c>
      <c r="Q66" s="52">
        <f>IF('[1]Panel de Control'!$C$56="Precio",'Esc Precios'!Q185,'Particip. Energético'!Q185)</f>
        <v>2.0000000000000004E-2</v>
      </c>
      <c r="R66" s="52">
        <f>IF('[1]Panel de Control'!$C$56="Precio",'Esc Precios'!R185,'Particip. Energético'!R185)</f>
        <v>2.1657319666885624E-2</v>
      </c>
      <c r="S66" s="52">
        <f>IF('[1]Panel de Control'!$C$56="Precio",'Esc Precios'!S185,'Particip. Energético'!S185)</f>
        <v>2.3448688700945873E-2</v>
      </c>
      <c r="T66" s="52">
        <f>IF('[1]Panel de Control'!$C$56="Precio",'Esc Precios'!T185,'Particip. Energético'!T185)</f>
        <v>2.5384384977203911E-2</v>
      </c>
      <c r="U66" s="52">
        <f>IF('[1]Panel de Control'!$C$56="Precio",'Esc Precios'!U185,'Particip. Energético'!U185)</f>
        <v>2.7475377786880185E-2</v>
      </c>
      <c r="V66" s="52">
        <f>IF('[1]Panel de Control'!$C$56="Precio",'Esc Precios'!V185,'Particip. Energético'!V185)</f>
        <v>2.9733357634829229E-2</v>
      </c>
      <c r="W66" s="52">
        <f>IF('[1]Panel de Control'!$C$56="Precio",'Esc Precios'!W185,'Particip. Energético'!W185)</f>
        <v>3.2170764218298405E-2</v>
      </c>
      <c r="X66" s="52">
        <f>IF('[1]Panel de Control'!$C$56="Precio",'Esc Precios'!X185,'Particip. Energético'!X185)</f>
        <v>3.4800811850193569E-2</v>
      </c>
      <c r="Y66" s="52">
        <f>IF('[1]Panel de Control'!$C$56="Precio",'Esc Precios'!Y185,'Particip. Energético'!Y185)</f>
        <v>3.7637511468653219E-2</v>
      </c>
      <c r="Z66" s="52">
        <f>IF('[1]Panel de Control'!$C$56="Precio",'Esc Precios'!Z185,'Particip. Energético'!Z185)</f>
        <v>4.0695688242412591E-2</v>
      </c>
      <c r="AA66" s="52">
        <f>IF('[1]Panel de Control'!$C$56="Precio",'Esc Precios'!AA185,'Particip. Energético'!AA185)</f>
        <v>4.3990993639052942E-2</v>
      </c>
      <c r="AB66" s="52">
        <f>IF('[1]Panel de Control'!$C$56="Precio",'Esc Precios'!AB185,'Particip. Energético'!AB185)</f>
        <v>4.7539910672315035E-2</v>
      </c>
      <c r="AC66" s="52">
        <f>IF('[1]Panel de Control'!$C$56="Precio",'Esc Precios'!AC185,'Particip. Energético'!AC185)</f>
        <v>5.1359750887593647E-2</v>
      </c>
      <c r="AD66" s="52">
        <f>IF('[1]Panel de Control'!$C$56="Precio",'Esc Precios'!AD185,'Particip. Energético'!AD185)</f>
        <v>5.5468641484930165E-2</v>
      </c>
      <c r="AE66" s="52">
        <f>IF('[1]Panel de Control'!$C$56="Precio",'Esc Precios'!AE185,'Particip. Energético'!AE185)</f>
        <v>5.9885500820928313E-2</v>
      </c>
      <c r="AF66" s="52">
        <f>IF('[1]Panel de Control'!$C$56="Precio",'Esc Precios'!AF185,'Particip. Energético'!AF185)</f>
        <v>6.4630000381117075E-2</v>
      </c>
      <c r="AG66" s="52">
        <f>IF('[1]Panel de Control'!$C$56="Precio",'Esc Precios'!AG185,'Particip. Energético'!AG185)</f>
        <v>6.9722511180103794E-2</v>
      </c>
      <c r="AH66" s="52">
        <f>IF('[1]Panel de Control'!$C$56="Precio",'Esc Precios'!AH185,'Particip. Energético'!AH185)</f>
        <v>7.5184032437948384E-2</v>
      </c>
      <c r="AI66" s="52">
        <f>IF('[1]Panel de Control'!$C$56="Precio",'Esc Precios'!AI185,'Particip. Energético'!AI185)</f>
        <v>8.1036100309042083E-2</v>
      </c>
      <c r="AJ66" s="52">
        <f>IF('[1]Panel de Control'!$C$56="Precio",'Esc Precios'!AJ185,'Particip. Energético'!AJ185)</f>
        <v>8.7300674417890398E-2</v>
      </c>
      <c r="AK66" s="52">
        <f>IF('[1]Panel de Control'!$C$56="Precio",'Esc Precios'!AK185,'Particip. Energético'!AK185)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535" priority="64" operator="equal">
      <formula>0</formula>
    </cfRule>
  </conditionalFormatting>
  <conditionalFormatting sqref="D5:AK5">
    <cfRule type="cellIs" dxfId="534" priority="63" operator="equal">
      <formula>0</formula>
    </cfRule>
  </conditionalFormatting>
  <conditionalFormatting sqref="D8:AK8">
    <cfRule type="cellIs" dxfId="533" priority="62" operator="equal">
      <formula>0</formula>
    </cfRule>
  </conditionalFormatting>
  <conditionalFormatting sqref="D11:AK11">
    <cfRule type="cellIs" dxfId="532" priority="61" operator="equal">
      <formula>0</formula>
    </cfRule>
  </conditionalFormatting>
  <conditionalFormatting sqref="D14:AK14">
    <cfRule type="cellIs" dxfId="531" priority="60" operator="equal">
      <formula>0</formula>
    </cfRule>
  </conditionalFormatting>
  <conditionalFormatting sqref="D15:AK24">
    <cfRule type="cellIs" dxfId="530" priority="59" operator="equal">
      <formula>0</formula>
    </cfRule>
  </conditionalFormatting>
  <conditionalFormatting sqref="D41:AK43">
    <cfRule type="cellIs" dxfId="529" priority="34" operator="equal">
      <formula>0</formula>
    </cfRule>
  </conditionalFormatting>
  <conditionalFormatting sqref="D48 E49:AK53 F48:AK48">
    <cfRule type="cellIs" dxfId="528" priority="33" operator="equal">
      <formula>0</formula>
    </cfRule>
  </conditionalFormatting>
  <conditionalFormatting sqref="D49:AK53">
    <cfRule type="cellIs" dxfId="527" priority="32" operator="equal">
      <formula>0</formula>
    </cfRule>
  </conditionalFormatting>
  <conditionalFormatting sqref="D56 F56:AK56">
    <cfRule type="cellIs" dxfId="526" priority="31" operator="equal">
      <formula>0</formula>
    </cfRule>
  </conditionalFormatting>
  <conditionalFormatting sqref="D57:AK66">
    <cfRule type="cellIs" dxfId="525" priority="30" operator="equal">
      <formula>0</formula>
    </cfRule>
  </conditionalFormatting>
  <conditionalFormatting sqref="D69:AK69">
    <cfRule type="cellIs" dxfId="524" priority="29" operator="equal">
      <formula>0</formula>
    </cfRule>
  </conditionalFormatting>
  <conditionalFormatting sqref="D73:AK75">
    <cfRule type="cellIs" dxfId="523" priority="28" operator="equal">
      <formula>0</formula>
    </cfRule>
  </conditionalFormatting>
  <conditionalFormatting sqref="D81:AK85 D80 F80:AK80">
    <cfRule type="cellIs" dxfId="522" priority="27" operator="equal">
      <formula>0</formula>
    </cfRule>
  </conditionalFormatting>
  <conditionalFormatting sqref="E88:AK88">
    <cfRule type="cellIs" dxfId="521" priority="26" operator="equal">
      <formula>0</formula>
    </cfRule>
  </conditionalFormatting>
  <conditionalFormatting sqref="D89:AK98">
    <cfRule type="cellIs" dxfId="520" priority="25" operator="equal">
      <formula>0</formula>
    </cfRule>
  </conditionalFormatting>
  <conditionalFormatting sqref="D101:AK101">
    <cfRule type="cellIs" dxfId="519" priority="24" operator="equal">
      <formula>0</formula>
    </cfRule>
  </conditionalFormatting>
  <conditionalFormatting sqref="D105:AK105">
    <cfRule type="cellIs" dxfId="518" priority="23" operator="equal">
      <formula>0</formula>
    </cfRule>
  </conditionalFormatting>
  <conditionalFormatting sqref="D106:AK110">
    <cfRule type="cellIs" dxfId="517" priority="22" operator="equal">
      <formula>0</formula>
    </cfRule>
  </conditionalFormatting>
  <conditionalFormatting sqref="D113:AK113">
    <cfRule type="cellIs" dxfId="516" priority="21" operator="equal">
      <formula>0</formula>
    </cfRule>
  </conditionalFormatting>
  <conditionalFormatting sqref="D114:AK122">
    <cfRule type="cellIs" dxfId="515" priority="20" operator="equal">
      <formula>0</formula>
    </cfRule>
  </conditionalFormatting>
  <conditionalFormatting sqref="D123:AK123">
    <cfRule type="cellIs" dxfId="514" priority="19" operator="equal">
      <formula>0</formula>
    </cfRule>
  </conditionalFormatting>
  <conditionalFormatting sqref="D126:AK126">
    <cfRule type="cellIs" dxfId="513" priority="18" operator="equal">
      <formula>0</formula>
    </cfRule>
  </conditionalFormatting>
  <conditionalFormatting sqref="D178:AK190">
    <cfRule type="cellIs" dxfId="512" priority="11" operator="equal">
      <formula>0</formula>
    </cfRule>
  </conditionalFormatting>
  <conditionalFormatting sqref="D129:AK135">
    <cfRule type="cellIs" dxfId="511" priority="17" operator="equal">
      <formula>0</formula>
    </cfRule>
  </conditionalFormatting>
  <conditionalFormatting sqref="D137:AK148">
    <cfRule type="cellIs" dxfId="510" priority="16" operator="equal">
      <formula>0</formula>
    </cfRule>
  </conditionalFormatting>
  <conditionalFormatting sqref="D150:AK151">
    <cfRule type="cellIs" dxfId="509" priority="15" operator="equal">
      <formula>0</formula>
    </cfRule>
  </conditionalFormatting>
  <conditionalFormatting sqref="D154:AK160">
    <cfRule type="cellIs" dxfId="508" priority="14" operator="equal">
      <formula>0</formula>
    </cfRule>
  </conditionalFormatting>
  <conditionalFormatting sqref="D162:AK173">
    <cfRule type="cellIs" dxfId="507" priority="13" operator="equal">
      <formula>0</formula>
    </cfRule>
  </conditionalFormatting>
  <conditionalFormatting sqref="D175:AK176">
    <cfRule type="cellIs" dxfId="506" priority="12" operator="equal">
      <formula>0</formula>
    </cfRule>
  </conditionalFormatting>
  <conditionalFormatting sqref="E57:AK66 F56:AK56">
    <cfRule type="cellIs" dxfId="505" priority="10" operator="equal">
      <formula>0</formula>
    </cfRule>
  </conditionalFormatting>
  <conditionalFormatting sqref="E57:AK66 F56:AK56">
    <cfRule type="cellIs" dxfId="504" priority="9" operator="equal">
      <formula>0</formula>
    </cfRule>
  </conditionalFormatting>
  <conditionalFormatting sqref="E80:AK85">
    <cfRule type="cellIs" dxfId="503" priority="8" operator="equal">
      <formula>0</formula>
    </cfRule>
  </conditionalFormatting>
  <conditionalFormatting sqref="D88">
    <cfRule type="cellIs" dxfId="502" priority="7" operator="equal">
      <formula>0</formula>
    </cfRule>
  </conditionalFormatting>
  <conditionalFormatting sqref="E57:AK66 F56:AK56">
    <cfRule type="cellIs" dxfId="501" priority="5" operator="equal">
      <formula>0</formula>
    </cfRule>
  </conditionalFormatting>
  <conditionalFormatting sqref="D222:D224">
    <cfRule type="cellIs" dxfId="500" priority="4" operator="equal">
      <formula>0</formula>
    </cfRule>
  </conditionalFormatting>
  <conditionalFormatting sqref="D226:D249">
    <cfRule type="cellIs" dxfId="499" priority="3" operator="equal">
      <formula>0</formula>
    </cfRule>
  </conditionalFormatting>
  <conditionalFormatting sqref="E48:AK53">
    <cfRule type="cellIs" dxfId="498" priority="2" operator="equal">
      <formula>0</formula>
    </cfRule>
  </conditionalFormatting>
  <conditionalFormatting sqref="E56:AK66">
    <cfRule type="cellIs" dxfId="49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>
    <tabColor rgb="FF00B050"/>
  </sheetPr>
  <dimension ref="A1:AK249"/>
  <sheetViews>
    <sheetView zoomScale="90" zoomScaleNormal="90" zoomScalePageLayoutView="90" workbookViewId="0">
      <pane xSplit="3" ySplit="1" topLeftCell="D38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Específicos'!D23</f>
        <v>0</v>
      </c>
      <c r="E5" s="34">
        <f>'Datos Específicos'!E12*'Datos Específicos'!E23</f>
        <v>0</v>
      </c>
      <c r="F5" s="34">
        <f>'Datos Específicos'!F12*'Datos Específicos'!F23</f>
        <v>0</v>
      </c>
      <c r="G5" s="34">
        <f>'Datos Específicos'!G12*'Datos Específicos'!G23</f>
        <v>0</v>
      </c>
      <c r="H5" s="34">
        <f>'Datos Específicos'!H12*'Datos Específicos'!H23</f>
        <v>0</v>
      </c>
      <c r="I5" s="34">
        <f>'Datos Específicos'!I12*'Datos Específicos'!I23</f>
        <v>0</v>
      </c>
      <c r="J5" s="34">
        <f>'Datos Específicos'!J12*'Datos Específicos'!J23</f>
        <v>0</v>
      </c>
      <c r="K5" s="34">
        <f>'Datos Específicos'!K12*'Datos Específicos'!K23</f>
        <v>0</v>
      </c>
      <c r="L5" s="34">
        <f>'Datos Específicos'!L12*'Datos Específicos'!L23</f>
        <v>0</v>
      </c>
      <c r="M5" s="34">
        <f>'Datos Específicos'!M12*'Datos Específicos'!M23</f>
        <v>0</v>
      </c>
      <c r="N5" s="34">
        <f>'Datos Específicos'!N12*'Datos Específicos'!N23</f>
        <v>0</v>
      </c>
      <c r="O5" s="34">
        <f>'Datos Específicos'!O12*'Datos Específicos'!O23</f>
        <v>0</v>
      </c>
      <c r="P5" s="34">
        <f>'Datos Específicos'!P12*'Datos Específicos'!P23</f>
        <v>0</v>
      </c>
      <c r="Q5" s="34">
        <f>'Datos Específicos'!Q12*'Datos Específicos'!Q23</f>
        <v>0</v>
      </c>
      <c r="R5" s="34">
        <f>'Datos Específicos'!R12*'Datos Específicos'!R23</f>
        <v>0</v>
      </c>
      <c r="S5" s="34">
        <f>'Datos Específicos'!S12*'Datos Específicos'!S23</f>
        <v>0</v>
      </c>
      <c r="T5" s="34">
        <f>'Datos Específicos'!T12*'Datos Específicos'!T23</f>
        <v>0</v>
      </c>
      <c r="U5" s="34">
        <f>'Datos Específicos'!U12*'Datos Específicos'!U23</f>
        <v>0</v>
      </c>
      <c r="V5" s="34">
        <f>'Datos Específicos'!V12*'Datos Específicos'!V23</f>
        <v>0</v>
      </c>
      <c r="W5" s="34">
        <f>'Datos Específicos'!W12*'Datos Específicos'!W23</f>
        <v>0</v>
      </c>
      <c r="X5" s="34">
        <f>'Datos Específicos'!X12*'Datos Específicos'!X23</f>
        <v>0</v>
      </c>
      <c r="Y5" s="34">
        <f>'Datos Específicos'!Y12*'Datos Específicos'!Y23</f>
        <v>0</v>
      </c>
      <c r="Z5" s="34">
        <f>'Datos Específicos'!Z12*'Datos Específicos'!Z23</f>
        <v>0</v>
      </c>
      <c r="AA5" s="34">
        <f>'Datos Específicos'!AA12*'Datos Específicos'!AA23</f>
        <v>0</v>
      </c>
      <c r="AB5" s="34">
        <f>'Datos Específicos'!AB12*'Datos Específicos'!AB23</f>
        <v>0</v>
      </c>
      <c r="AC5" s="34">
        <f>'Datos Específicos'!AC12*'Datos Específicos'!AC23</f>
        <v>0</v>
      </c>
      <c r="AD5" s="34">
        <f>'Datos Específicos'!AD12*'Datos Específicos'!AD23</f>
        <v>0</v>
      </c>
      <c r="AE5" s="34">
        <f>'Datos Específicos'!AE12*'Datos Específicos'!AE23</f>
        <v>0</v>
      </c>
      <c r="AF5" s="34">
        <f>'Datos Específicos'!AF12*'Datos Específicos'!AF23</f>
        <v>0</v>
      </c>
      <c r="AG5" s="34">
        <f>'Datos Específicos'!AG12*'Datos Específicos'!AG23</f>
        <v>0</v>
      </c>
      <c r="AH5" s="34">
        <f>'Datos Específicos'!AH12*'Datos Específicos'!AH23</f>
        <v>0</v>
      </c>
      <c r="AI5" s="34">
        <f>'Datos Específicos'!AI12*'Datos Específicos'!AI23</f>
        <v>0</v>
      </c>
      <c r="AJ5" s="34">
        <f>'Datos Específicos'!AJ12*'Datos Específicos'!AJ23</f>
        <v>0</v>
      </c>
      <c r="AK5" s="34">
        <f>'Datos Específicos'!AK12*'Datos Específicos'!AK23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Generales'!D13</f>
        <v>0</v>
      </c>
      <c r="E8" s="36">
        <f>'Datos Generales'!E13</f>
        <v>0</v>
      </c>
      <c r="F8" s="36">
        <f>'Datos Generales'!F13</f>
        <v>0</v>
      </c>
      <c r="G8" s="36">
        <f>'Datos Generales'!G13</f>
        <v>0</v>
      </c>
      <c r="H8" s="36">
        <f>'Datos Generales'!H13</f>
        <v>0</v>
      </c>
      <c r="I8" s="36">
        <f>'Datos Generales'!I13</f>
        <v>0</v>
      </c>
      <c r="J8" s="36">
        <f>'Datos Generales'!J13</f>
        <v>0</v>
      </c>
      <c r="K8" s="36">
        <f>'Datos Generales'!K13</f>
        <v>0</v>
      </c>
      <c r="L8" s="36">
        <f>'Datos Generales'!L13</f>
        <v>0</v>
      </c>
      <c r="M8" s="36">
        <f>'Datos Generales'!M13</f>
        <v>0</v>
      </c>
      <c r="N8" s="36">
        <f>'Datos Generales'!N13</f>
        <v>0</v>
      </c>
      <c r="O8" s="36">
        <f>'Datos Generales'!O13</f>
        <v>0</v>
      </c>
      <c r="P8" s="36">
        <f>'Datos Generales'!P13</f>
        <v>0</v>
      </c>
      <c r="Q8" s="36">
        <f>'Datos Generales'!Q13</f>
        <v>0</v>
      </c>
      <c r="R8" s="36">
        <f>'Datos Generales'!R13</f>
        <v>0</v>
      </c>
      <c r="S8" s="36">
        <f>'Datos Generales'!S13</f>
        <v>0</v>
      </c>
      <c r="T8" s="36">
        <f>'Datos Generales'!T13</f>
        <v>0</v>
      </c>
      <c r="U8" s="36">
        <f>'Datos Generales'!U13</f>
        <v>0</v>
      </c>
      <c r="V8" s="36">
        <f>'Datos Generales'!V13</f>
        <v>0</v>
      </c>
      <c r="W8" s="36">
        <f>'Datos Generales'!W13</f>
        <v>0</v>
      </c>
      <c r="X8" s="36">
        <f>'Datos Generales'!X13</f>
        <v>0</v>
      </c>
      <c r="Y8" s="36">
        <f>'Datos Generales'!Y13</f>
        <v>0</v>
      </c>
      <c r="Z8" s="36">
        <f>'Datos Generales'!Z13</f>
        <v>0</v>
      </c>
      <c r="AA8" s="36">
        <f>'Datos Generales'!AA13</f>
        <v>0</v>
      </c>
      <c r="AB8" s="36">
        <f>'Datos Generales'!AB13</f>
        <v>0</v>
      </c>
      <c r="AC8" s="36">
        <f>'Datos Generales'!AC13</f>
        <v>0</v>
      </c>
      <c r="AD8" s="36">
        <f>'Datos Generales'!AD13</f>
        <v>0</v>
      </c>
      <c r="AE8" s="36">
        <f>'Datos Generales'!AE13</f>
        <v>0</v>
      </c>
      <c r="AF8" s="36">
        <f>'Datos Generales'!AF13</f>
        <v>0</v>
      </c>
      <c r="AG8" s="36">
        <f>'Datos Generales'!AG13</f>
        <v>0</v>
      </c>
      <c r="AH8" s="36">
        <f>'Datos Generales'!AH13</f>
        <v>0</v>
      </c>
      <c r="AI8" s="36">
        <f>'Datos Generales'!AI13</f>
        <v>0</v>
      </c>
      <c r="AJ8" s="36">
        <f>'Datos Generales'!AJ13</f>
        <v>0</v>
      </c>
      <c r="AK8" s="36">
        <f>'Datos Generales'!AK13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" si="1">IF(D8=0,D5,D8)</f>
        <v>0</v>
      </c>
      <c r="E11" s="34">
        <f t="shared" ref="E11:AK11" si="2">IF(E8=0,E5,E8)</f>
        <v>0</v>
      </c>
      <c r="F11" s="34">
        <f t="shared" si="2"/>
        <v>0</v>
      </c>
      <c r="G11" s="34">
        <f t="shared" si="2"/>
        <v>0</v>
      </c>
      <c r="H11" s="34">
        <f t="shared" si="2"/>
        <v>0</v>
      </c>
      <c r="I11" s="34">
        <f t="shared" si="2"/>
        <v>0</v>
      </c>
      <c r="J11" s="34">
        <f t="shared" si="2"/>
        <v>0</v>
      </c>
      <c r="K11" s="34">
        <f t="shared" si="2"/>
        <v>0</v>
      </c>
      <c r="L11" s="34">
        <f t="shared" si="2"/>
        <v>0</v>
      </c>
      <c r="M11" s="34">
        <f t="shared" si="2"/>
        <v>0</v>
      </c>
      <c r="N11" s="34">
        <f t="shared" si="2"/>
        <v>0</v>
      </c>
      <c r="O11" s="34">
        <f t="shared" si="2"/>
        <v>0</v>
      </c>
      <c r="P11" s="34">
        <f t="shared" si="2"/>
        <v>0</v>
      </c>
      <c r="Q11" s="34">
        <f t="shared" si="2"/>
        <v>0</v>
      </c>
      <c r="R11" s="34">
        <f t="shared" si="2"/>
        <v>0</v>
      </c>
      <c r="S11" s="34">
        <f t="shared" si="2"/>
        <v>0</v>
      </c>
      <c r="T11" s="34">
        <f t="shared" si="2"/>
        <v>0</v>
      </c>
      <c r="U11" s="34">
        <f t="shared" si="2"/>
        <v>0</v>
      </c>
      <c r="V11" s="34">
        <f t="shared" si="2"/>
        <v>0</v>
      </c>
      <c r="W11" s="34">
        <f t="shared" si="2"/>
        <v>0</v>
      </c>
      <c r="X11" s="34">
        <f t="shared" si="2"/>
        <v>0</v>
      </c>
      <c r="Y11" s="34">
        <f t="shared" si="2"/>
        <v>0</v>
      </c>
      <c r="Z11" s="34">
        <f t="shared" si="2"/>
        <v>0</v>
      </c>
      <c r="AA11" s="34">
        <f t="shared" si="2"/>
        <v>0</v>
      </c>
      <c r="AB11" s="34">
        <f t="shared" si="2"/>
        <v>0</v>
      </c>
      <c r="AC11" s="34">
        <f t="shared" si="2"/>
        <v>0</v>
      </c>
      <c r="AD11" s="34">
        <f t="shared" si="2"/>
        <v>0</v>
      </c>
      <c r="AE11" s="34">
        <f t="shared" si="2"/>
        <v>0</v>
      </c>
      <c r="AF11" s="34">
        <f t="shared" si="2"/>
        <v>0</v>
      </c>
      <c r="AG11" s="34">
        <f t="shared" si="2"/>
        <v>0</v>
      </c>
      <c r="AH11" s="34">
        <f t="shared" si="2"/>
        <v>0</v>
      </c>
      <c r="AI11" s="34">
        <f t="shared" si="2"/>
        <v>0</v>
      </c>
      <c r="AJ11" s="34">
        <f t="shared" si="2"/>
        <v>0</v>
      </c>
      <c r="AK11" s="34">
        <f t="shared" si="2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Generales'!D144</f>
        <v>0</v>
      </c>
      <c r="E14" s="36">
        <f>'Datos Generales'!E144</f>
        <v>0</v>
      </c>
      <c r="F14" s="36">
        <f>'Datos Generales'!F144</f>
        <v>0</v>
      </c>
      <c r="G14" s="36">
        <f>'Datos Generales'!G144</f>
        <v>0</v>
      </c>
      <c r="H14" s="36">
        <f>'Datos Generales'!H144</f>
        <v>0</v>
      </c>
      <c r="I14" s="36">
        <f>'Datos Generales'!I144</f>
        <v>0</v>
      </c>
      <c r="J14" s="36">
        <f>'Datos Generales'!J144</f>
        <v>0</v>
      </c>
      <c r="K14" s="36">
        <f>'Datos Generales'!K144</f>
        <v>0</v>
      </c>
      <c r="L14" s="36">
        <f>'Datos Generales'!L144</f>
        <v>0</v>
      </c>
      <c r="M14" s="36">
        <f>'Datos Generales'!M144</f>
        <v>0</v>
      </c>
      <c r="N14" s="36">
        <f>'Datos Generales'!N144</f>
        <v>0</v>
      </c>
      <c r="O14" s="36">
        <f>'Datos Generales'!O144</f>
        <v>0</v>
      </c>
      <c r="P14" s="36">
        <f>'Datos Generales'!P144</f>
        <v>0</v>
      </c>
      <c r="Q14" s="36">
        <f>'Datos Generales'!Q144</f>
        <v>0</v>
      </c>
      <c r="R14" s="36">
        <f>'Datos Generales'!R144</f>
        <v>0</v>
      </c>
      <c r="S14" s="36">
        <f>'Datos Generales'!S144</f>
        <v>0</v>
      </c>
      <c r="T14" s="36">
        <f>'Datos Generales'!T144</f>
        <v>0</v>
      </c>
      <c r="U14" s="36">
        <f>'Datos Generales'!U144</f>
        <v>0</v>
      </c>
      <c r="V14" s="36">
        <f>'Datos Generales'!V144</f>
        <v>0</v>
      </c>
      <c r="W14" s="36">
        <f>'Datos Generales'!W144</f>
        <v>0</v>
      </c>
      <c r="X14" s="36">
        <f>'Datos Generales'!X144</f>
        <v>0</v>
      </c>
      <c r="Y14" s="36">
        <f>'Datos Generales'!Y144</f>
        <v>0</v>
      </c>
      <c r="Z14" s="36">
        <f>'Datos Generales'!Z144</f>
        <v>0</v>
      </c>
      <c r="AA14" s="36">
        <f>'Datos Generales'!AA144</f>
        <v>0</v>
      </c>
      <c r="AB14" s="36">
        <f>'Datos Generales'!AB144</f>
        <v>0</v>
      </c>
      <c r="AC14" s="36">
        <f>'Datos Generales'!AC144</f>
        <v>0</v>
      </c>
      <c r="AD14" s="36">
        <f>'Datos Generales'!AD144</f>
        <v>0</v>
      </c>
      <c r="AE14" s="36">
        <f>'Datos Generales'!AE144</f>
        <v>0</v>
      </c>
      <c r="AF14" s="36">
        <f>'Datos Generales'!AF144</f>
        <v>0</v>
      </c>
      <c r="AG14" s="36">
        <f>'Datos Generales'!AG144</f>
        <v>0</v>
      </c>
      <c r="AH14" s="36">
        <f>'Datos Generales'!AH144</f>
        <v>0</v>
      </c>
      <c r="AI14" s="36">
        <f>'Datos Generales'!AI144</f>
        <v>0</v>
      </c>
      <c r="AJ14" s="36">
        <f>'Datos Generales'!AJ144</f>
        <v>0</v>
      </c>
      <c r="AK14" s="36">
        <f>'Datos Generales'!AK144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Generales'!D145</f>
        <v>0</v>
      </c>
      <c r="E15" s="36">
        <f>'Datos Generales'!E145</f>
        <v>0</v>
      </c>
      <c r="F15" s="36">
        <f>'Datos Generales'!F145</f>
        <v>0</v>
      </c>
      <c r="G15" s="36">
        <f>'Datos Generales'!G145</f>
        <v>0</v>
      </c>
      <c r="H15" s="36">
        <f>'Datos Generales'!H145</f>
        <v>0</v>
      </c>
      <c r="I15" s="36">
        <f>'Datos Generales'!I145</f>
        <v>0</v>
      </c>
      <c r="J15" s="36">
        <f>'Datos Generales'!J145</f>
        <v>0</v>
      </c>
      <c r="K15" s="36">
        <f>'Datos Generales'!K145</f>
        <v>0</v>
      </c>
      <c r="L15" s="36">
        <f>'Datos Generales'!L145</f>
        <v>0</v>
      </c>
      <c r="M15" s="36">
        <f>'Datos Generales'!M145</f>
        <v>0</v>
      </c>
      <c r="N15" s="36">
        <f>'Datos Generales'!N145</f>
        <v>0</v>
      </c>
      <c r="O15" s="36">
        <f>'Datos Generales'!O145</f>
        <v>0</v>
      </c>
      <c r="P15" s="36">
        <f>'Datos Generales'!P145</f>
        <v>0</v>
      </c>
      <c r="Q15" s="36">
        <f>'Datos Generales'!Q145</f>
        <v>0</v>
      </c>
      <c r="R15" s="36">
        <f>'Datos Generales'!R145</f>
        <v>0</v>
      </c>
      <c r="S15" s="36">
        <f>'Datos Generales'!S145</f>
        <v>0</v>
      </c>
      <c r="T15" s="36">
        <f>'Datos Generales'!T145</f>
        <v>0</v>
      </c>
      <c r="U15" s="36">
        <f>'Datos Generales'!U145</f>
        <v>0</v>
      </c>
      <c r="V15" s="36">
        <f>'Datos Generales'!V145</f>
        <v>0</v>
      </c>
      <c r="W15" s="36">
        <f>'Datos Generales'!W145</f>
        <v>0</v>
      </c>
      <c r="X15" s="36">
        <f>'Datos Generales'!X145</f>
        <v>0</v>
      </c>
      <c r="Y15" s="36">
        <f>'Datos Generales'!Y145</f>
        <v>0</v>
      </c>
      <c r="Z15" s="36">
        <f>'Datos Generales'!Z145</f>
        <v>0</v>
      </c>
      <c r="AA15" s="36">
        <f>'Datos Generales'!AA145</f>
        <v>0</v>
      </c>
      <c r="AB15" s="36">
        <f>'Datos Generales'!AB145</f>
        <v>0</v>
      </c>
      <c r="AC15" s="36">
        <f>'Datos Generales'!AC145</f>
        <v>0</v>
      </c>
      <c r="AD15" s="36">
        <f>'Datos Generales'!AD145</f>
        <v>0</v>
      </c>
      <c r="AE15" s="36">
        <f>'Datos Generales'!AE145</f>
        <v>0</v>
      </c>
      <c r="AF15" s="36">
        <f>'Datos Generales'!AF145</f>
        <v>0</v>
      </c>
      <c r="AG15" s="36">
        <f>'Datos Generales'!AG145</f>
        <v>0</v>
      </c>
      <c r="AH15" s="36">
        <f>'Datos Generales'!AH145</f>
        <v>0</v>
      </c>
      <c r="AI15" s="36">
        <f>'Datos Generales'!AI145</f>
        <v>0</v>
      </c>
      <c r="AJ15" s="36">
        <f>'Datos Generales'!AJ145</f>
        <v>0</v>
      </c>
      <c r="AK15" s="36">
        <f>'Datos Generales'!AK145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Generales'!D146</f>
        <v>0</v>
      </c>
      <c r="E16" s="36">
        <f>'Datos Generales'!E146</f>
        <v>0</v>
      </c>
      <c r="F16" s="36">
        <f>'Datos Generales'!F146</f>
        <v>0</v>
      </c>
      <c r="G16" s="36">
        <f>'Datos Generales'!G146</f>
        <v>0</v>
      </c>
      <c r="H16" s="36">
        <f>'Datos Generales'!H146</f>
        <v>0</v>
      </c>
      <c r="I16" s="36">
        <f>'Datos Generales'!I146</f>
        <v>0</v>
      </c>
      <c r="J16" s="36">
        <f>'Datos Generales'!J146</f>
        <v>0</v>
      </c>
      <c r="K16" s="36">
        <f>'Datos Generales'!K146</f>
        <v>0</v>
      </c>
      <c r="L16" s="36">
        <f>'Datos Generales'!L146</f>
        <v>0</v>
      </c>
      <c r="M16" s="36">
        <f>'Datos Generales'!M146</f>
        <v>0</v>
      </c>
      <c r="N16" s="36">
        <f>'Datos Generales'!N146</f>
        <v>0</v>
      </c>
      <c r="O16" s="36">
        <f>'Datos Generales'!O146</f>
        <v>0</v>
      </c>
      <c r="P16" s="36">
        <f>'Datos Generales'!P146</f>
        <v>0</v>
      </c>
      <c r="Q16" s="36">
        <f>'Datos Generales'!Q146</f>
        <v>0</v>
      </c>
      <c r="R16" s="36">
        <f>'Datos Generales'!R146</f>
        <v>0</v>
      </c>
      <c r="S16" s="36">
        <f>'Datos Generales'!S146</f>
        <v>0</v>
      </c>
      <c r="T16" s="36">
        <f>'Datos Generales'!T146</f>
        <v>0</v>
      </c>
      <c r="U16" s="36">
        <f>'Datos Generales'!U146</f>
        <v>0</v>
      </c>
      <c r="V16" s="36">
        <f>'Datos Generales'!V146</f>
        <v>0</v>
      </c>
      <c r="W16" s="36">
        <f>'Datos Generales'!W146</f>
        <v>0</v>
      </c>
      <c r="X16" s="36">
        <f>'Datos Generales'!X146</f>
        <v>0</v>
      </c>
      <c r="Y16" s="36">
        <f>'Datos Generales'!Y146</f>
        <v>0</v>
      </c>
      <c r="Z16" s="36">
        <f>'Datos Generales'!Z146</f>
        <v>0</v>
      </c>
      <c r="AA16" s="36">
        <f>'Datos Generales'!AA146</f>
        <v>0</v>
      </c>
      <c r="AB16" s="36">
        <f>'Datos Generales'!AB146</f>
        <v>0</v>
      </c>
      <c r="AC16" s="36">
        <f>'Datos Generales'!AC146</f>
        <v>0</v>
      </c>
      <c r="AD16" s="36">
        <f>'Datos Generales'!AD146</f>
        <v>0</v>
      </c>
      <c r="AE16" s="36">
        <f>'Datos Generales'!AE146</f>
        <v>0</v>
      </c>
      <c r="AF16" s="36">
        <f>'Datos Generales'!AF146</f>
        <v>0</v>
      </c>
      <c r="AG16" s="36">
        <f>'Datos Generales'!AG146</f>
        <v>0</v>
      </c>
      <c r="AH16" s="36">
        <f>'Datos Generales'!AH146</f>
        <v>0</v>
      </c>
      <c r="AI16" s="36">
        <f>'Datos Generales'!AI146</f>
        <v>0</v>
      </c>
      <c r="AJ16" s="36">
        <f>'Datos Generales'!AJ146</f>
        <v>0</v>
      </c>
      <c r="AK16" s="36">
        <f>'Datos Generales'!AK146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Generales'!D147</f>
        <v>0</v>
      </c>
      <c r="E17" s="36">
        <f>'Datos Generales'!E147</f>
        <v>0</v>
      </c>
      <c r="F17" s="36">
        <f>'Datos Generales'!F147</f>
        <v>0</v>
      </c>
      <c r="G17" s="36">
        <f>'Datos Generales'!G147</f>
        <v>0</v>
      </c>
      <c r="H17" s="36">
        <f>'Datos Generales'!H147</f>
        <v>0</v>
      </c>
      <c r="I17" s="36">
        <f>'Datos Generales'!I147</f>
        <v>0</v>
      </c>
      <c r="J17" s="36">
        <f>'Datos Generales'!J147</f>
        <v>0</v>
      </c>
      <c r="K17" s="36">
        <f>'Datos Generales'!K147</f>
        <v>0</v>
      </c>
      <c r="L17" s="36">
        <f>'Datos Generales'!L147</f>
        <v>0</v>
      </c>
      <c r="M17" s="36">
        <f>'Datos Generales'!M147</f>
        <v>0</v>
      </c>
      <c r="N17" s="36">
        <f>'Datos Generales'!N147</f>
        <v>0</v>
      </c>
      <c r="O17" s="36">
        <f>'Datos Generales'!O147</f>
        <v>0</v>
      </c>
      <c r="P17" s="36">
        <f>'Datos Generales'!P147</f>
        <v>0</v>
      </c>
      <c r="Q17" s="36">
        <f>'Datos Generales'!Q147</f>
        <v>0</v>
      </c>
      <c r="R17" s="36">
        <f>'Datos Generales'!R147</f>
        <v>0</v>
      </c>
      <c r="S17" s="36">
        <f>'Datos Generales'!S147</f>
        <v>0</v>
      </c>
      <c r="T17" s="36">
        <f>'Datos Generales'!T147</f>
        <v>0</v>
      </c>
      <c r="U17" s="36">
        <f>'Datos Generales'!U147</f>
        <v>0</v>
      </c>
      <c r="V17" s="36">
        <f>'Datos Generales'!V147</f>
        <v>0</v>
      </c>
      <c r="W17" s="36">
        <f>'Datos Generales'!W147</f>
        <v>0</v>
      </c>
      <c r="X17" s="36">
        <f>'Datos Generales'!X147</f>
        <v>0</v>
      </c>
      <c r="Y17" s="36">
        <f>'Datos Generales'!Y147</f>
        <v>0</v>
      </c>
      <c r="Z17" s="36">
        <f>'Datos Generales'!Z147</f>
        <v>0</v>
      </c>
      <c r="AA17" s="36">
        <f>'Datos Generales'!AA147</f>
        <v>0</v>
      </c>
      <c r="AB17" s="36">
        <f>'Datos Generales'!AB147</f>
        <v>0</v>
      </c>
      <c r="AC17" s="36">
        <f>'Datos Generales'!AC147</f>
        <v>0</v>
      </c>
      <c r="AD17" s="36">
        <f>'Datos Generales'!AD147</f>
        <v>0</v>
      </c>
      <c r="AE17" s="36">
        <f>'Datos Generales'!AE147</f>
        <v>0</v>
      </c>
      <c r="AF17" s="36">
        <f>'Datos Generales'!AF147</f>
        <v>0</v>
      </c>
      <c r="AG17" s="36">
        <f>'Datos Generales'!AG147</f>
        <v>0</v>
      </c>
      <c r="AH17" s="36">
        <f>'Datos Generales'!AH147</f>
        <v>0</v>
      </c>
      <c r="AI17" s="36">
        <f>'Datos Generales'!AI147</f>
        <v>0</v>
      </c>
      <c r="AJ17" s="36">
        <f>'Datos Generales'!AJ147</f>
        <v>0</v>
      </c>
      <c r="AK17" s="36">
        <f>'Datos Generales'!AK147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Generales'!D148</f>
        <v>0</v>
      </c>
      <c r="E18" s="36">
        <f>'Datos Generales'!E148</f>
        <v>0</v>
      </c>
      <c r="F18" s="36">
        <f>'Datos Generales'!F148</f>
        <v>0</v>
      </c>
      <c r="G18" s="36">
        <f>'Datos Generales'!G148</f>
        <v>0</v>
      </c>
      <c r="H18" s="36">
        <f>'Datos Generales'!H148</f>
        <v>0</v>
      </c>
      <c r="I18" s="36">
        <f>'Datos Generales'!I148</f>
        <v>0</v>
      </c>
      <c r="J18" s="36">
        <f>'Datos Generales'!J148</f>
        <v>0</v>
      </c>
      <c r="K18" s="36">
        <f>'Datos Generales'!K148</f>
        <v>0</v>
      </c>
      <c r="L18" s="36">
        <f>'Datos Generales'!L148</f>
        <v>0</v>
      </c>
      <c r="M18" s="36">
        <f>'Datos Generales'!M148</f>
        <v>0</v>
      </c>
      <c r="N18" s="36">
        <f>'Datos Generales'!N148</f>
        <v>0</v>
      </c>
      <c r="O18" s="36">
        <f>'Datos Generales'!O148</f>
        <v>0</v>
      </c>
      <c r="P18" s="36">
        <f>'Datos Generales'!P148</f>
        <v>0</v>
      </c>
      <c r="Q18" s="36">
        <f>'Datos Generales'!Q148</f>
        <v>0</v>
      </c>
      <c r="R18" s="36">
        <f>'Datos Generales'!R148</f>
        <v>0</v>
      </c>
      <c r="S18" s="36">
        <f>'Datos Generales'!S148</f>
        <v>0</v>
      </c>
      <c r="T18" s="36">
        <f>'Datos Generales'!T148</f>
        <v>0</v>
      </c>
      <c r="U18" s="36">
        <f>'Datos Generales'!U148</f>
        <v>0</v>
      </c>
      <c r="V18" s="36">
        <f>'Datos Generales'!V148</f>
        <v>0</v>
      </c>
      <c r="W18" s="36">
        <f>'Datos Generales'!W148</f>
        <v>0</v>
      </c>
      <c r="X18" s="36">
        <f>'Datos Generales'!X148</f>
        <v>0</v>
      </c>
      <c r="Y18" s="36">
        <f>'Datos Generales'!Y148</f>
        <v>0</v>
      </c>
      <c r="Z18" s="36">
        <f>'Datos Generales'!Z148</f>
        <v>0</v>
      </c>
      <c r="AA18" s="36">
        <f>'Datos Generales'!AA148</f>
        <v>0</v>
      </c>
      <c r="AB18" s="36">
        <f>'Datos Generales'!AB148</f>
        <v>0</v>
      </c>
      <c r="AC18" s="36">
        <f>'Datos Generales'!AC148</f>
        <v>0</v>
      </c>
      <c r="AD18" s="36">
        <f>'Datos Generales'!AD148</f>
        <v>0</v>
      </c>
      <c r="AE18" s="36">
        <f>'Datos Generales'!AE148</f>
        <v>0</v>
      </c>
      <c r="AF18" s="36">
        <f>'Datos Generales'!AF148</f>
        <v>0</v>
      </c>
      <c r="AG18" s="36">
        <f>'Datos Generales'!AG148</f>
        <v>0</v>
      </c>
      <c r="AH18" s="36">
        <f>'Datos Generales'!AH148</f>
        <v>0</v>
      </c>
      <c r="AI18" s="36">
        <f>'Datos Generales'!AI148</f>
        <v>0</v>
      </c>
      <c r="AJ18" s="36">
        <f>'Datos Generales'!AJ148</f>
        <v>0</v>
      </c>
      <c r="AK18" s="36">
        <f>'Datos Generales'!AK148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Generales'!D149</f>
        <v>0</v>
      </c>
      <c r="E19" s="36">
        <f>'Datos Generales'!E149</f>
        <v>0</v>
      </c>
      <c r="F19" s="36">
        <f>'Datos Generales'!F149</f>
        <v>0</v>
      </c>
      <c r="G19" s="36">
        <f>'Datos Generales'!G149</f>
        <v>0</v>
      </c>
      <c r="H19" s="36">
        <f>'Datos Generales'!H149</f>
        <v>0</v>
      </c>
      <c r="I19" s="36">
        <f>'Datos Generales'!I149</f>
        <v>0</v>
      </c>
      <c r="J19" s="36">
        <f>'Datos Generales'!J149</f>
        <v>0</v>
      </c>
      <c r="K19" s="36">
        <f>'Datos Generales'!K149</f>
        <v>0</v>
      </c>
      <c r="L19" s="36">
        <f>'Datos Generales'!L149</f>
        <v>0</v>
      </c>
      <c r="M19" s="36">
        <f>'Datos Generales'!M149</f>
        <v>0</v>
      </c>
      <c r="N19" s="36">
        <f>'Datos Generales'!N149</f>
        <v>0</v>
      </c>
      <c r="O19" s="36">
        <f>'Datos Generales'!O149</f>
        <v>0</v>
      </c>
      <c r="P19" s="36">
        <f>'Datos Generales'!P149</f>
        <v>0</v>
      </c>
      <c r="Q19" s="36">
        <f>'Datos Generales'!Q149</f>
        <v>0</v>
      </c>
      <c r="R19" s="36">
        <f>'Datos Generales'!R149</f>
        <v>0</v>
      </c>
      <c r="S19" s="36">
        <f>'Datos Generales'!S149</f>
        <v>0</v>
      </c>
      <c r="T19" s="36">
        <f>'Datos Generales'!T149</f>
        <v>0</v>
      </c>
      <c r="U19" s="36">
        <f>'Datos Generales'!U149</f>
        <v>0</v>
      </c>
      <c r="V19" s="36">
        <f>'Datos Generales'!V149</f>
        <v>0</v>
      </c>
      <c r="W19" s="36">
        <f>'Datos Generales'!W149</f>
        <v>0</v>
      </c>
      <c r="X19" s="36">
        <f>'Datos Generales'!X149</f>
        <v>0</v>
      </c>
      <c r="Y19" s="36">
        <f>'Datos Generales'!Y149</f>
        <v>0</v>
      </c>
      <c r="Z19" s="36">
        <f>'Datos Generales'!Z149</f>
        <v>0</v>
      </c>
      <c r="AA19" s="36">
        <f>'Datos Generales'!AA149</f>
        <v>0</v>
      </c>
      <c r="AB19" s="36">
        <f>'Datos Generales'!AB149</f>
        <v>0</v>
      </c>
      <c r="AC19" s="36">
        <f>'Datos Generales'!AC149</f>
        <v>0</v>
      </c>
      <c r="AD19" s="36">
        <f>'Datos Generales'!AD149</f>
        <v>0</v>
      </c>
      <c r="AE19" s="36">
        <f>'Datos Generales'!AE149</f>
        <v>0</v>
      </c>
      <c r="AF19" s="36">
        <f>'Datos Generales'!AF149</f>
        <v>0</v>
      </c>
      <c r="AG19" s="36">
        <f>'Datos Generales'!AG149</f>
        <v>0</v>
      </c>
      <c r="AH19" s="36">
        <f>'Datos Generales'!AH149</f>
        <v>0</v>
      </c>
      <c r="AI19" s="36">
        <f>'Datos Generales'!AI149</f>
        <v>0</v>
      </c>
      <c r="AJ19" s="36">
        <f>'Datos Generales'!AJ149</f>
        <v>0</v>
      </c>
      <c r="AK19" s="36">
        <f>'Datos Generales'!AK149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Generales'!D150</f>
        <v>0</v>
      </c>
      <c r="E20" s="36">
        <f>'Datos Generales'!E150</f>
        <v>0</v>
      </c>
      <c r="F20" s="36">
        <f>'Datos Generales'!F150</f>
        <v>0</v>
      </c>
      <c r="G20" s="36">
        <f>'Datos Generales'!G150</f>
        <v>0</v>
      </c>
      <c r="H20" s="36">
        <f>'Datos Generales'!H150</f>
        <v>0</v>
      </c>
      <c r="I20" s="36">
        <f>'Datos Generales'!I150</f>
        <v>0</v>
      </c>
      <c r="J20" s="36">
        <f>'Datos Generales'!J150</f>
        <v>0</v>
      </c>
      <c r="K20" s="36">
        <f>'Datos Generales'!K150</f>
        <v>0</v>
      </c>
      <c r="L20" s="36">
        <f>'Datos Generales'!L150</f>
        <v>0</v>
      </c>
      <c r="M20" s="36">
        <f>'Datos Generales'!M150</f>
        <v>0</v>
      </c>
      <c r="N20" s="36">
        <f>'Datos Generales'!N150</f>
        <v>0</v>
      </c>
      <c r="O20" s="36">
        <f>'Datos Generales'!O150</f>
        <v>0</v>
      </c>
      <c r="P20" s="36">
        <f>'Datos Generales'!P150</f>
        <v>0</v>
      </c>
      <c r="Q20" s="36">
        <f>'Datos Generales'!Q150</f>
        <v>0</v>
      </c>
      <c r="R20" s="36">
        <f>'Datos Generales'!R150</f>
        <v>0</v>
      </c>
      <c r="S20" s="36">
        <f>'Datos Generales'!S150</f>
        <v>0</v>
      </c>
      <c r="T20" s="36">
        <f>'Datos Generales'!T150</f>
        <v>0</v>
      </c>
      <c r="U20" s="36">
        <f>'Datos Generales'!U150</f>
        <v>0</v>
      </c>
      <c r="V20" s="36">
        <f>'Datos Generales'!V150</f>
        <v>0</v>
      </c>
      <c r="W20" s="36">
        <f>'Datos Generales'!W150</f>
        <v>0</v>
      </c>
      <c r="X20" s="36">
        <f>'Datos Generales'!X150</f>
        <v>0</v>
      </c>
      <c r="Y20" s="36">
        <f>'Datos Generales'!Y150</f>
        <v>0</v>
      </c>
      <c r="Z20" s="36">
        <f>'Datos Generales'!Z150</f>
        <v>0</v>
      </c>
      <c r="AA20" s="36">
        <f>'Datos Generales'!AA150</f>
        <v>0</v>
      </c>
      <c r="AB20" s="36">
        <f>'Datos Generales'!AB150</f>
        <v>0</v>
      </c>
      <c r="AC20" s="36">
        <f>'Datos Generales'!AC150</f>
        <v>0</v>
      </c>
      <c r="AD20" s="36">
        <f>'Datos Generales'!AD150</f>
        <v>0</v>
      </c>
      <c r="AE20" s="36">
        <f>'Datos Generales'!AE150</f>
        <v>0</v>
      </c>
      <c r="AF20" s="36">
        <f>'Datos Generales'!AF150</f>
        <v>0</v>
      </c>
      <c r="AG20" s="36">
        <f>'Datos Generales'!AG150</f>
        <v>0</v>
      </c>
      <c r="AH20" s="36">
        <f>'Datos Generales'!AH150</f>
        <v>0</v>
      </c>
      <c r="AI20" s="36">
        <f>'Datos Generales'!AI150</f>
        <v>0</v>
      </c>
      <c r="AJ20" s="36">
        <f>'Datos Generales'!AJ150</f>
        <v>0</v>
      </c>
      <c r="AK20" s="36">
        <f>'Datos Generales'!AK150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Generales'!D151</f>
        <v>0</v>
      </c>
      <c r="E21" s="36">
        <f>'Datos Generales'!E151</f>
        <v>0</v>
      </c>
      <c r="F21" s="36">
        <f>'Datos Generales'!F151</f>
        <v>0</v>
      </c>
      <c r="G21" s="36">
        <f>'Datos Generales'!G151</f>
        <v>0</v>
      </c>
      <c r="H21" s="36">
        <f>'Datos Generales'!H151</f>
        <v>0</v>
      </c>
      <c r="I21" s="36">
        <f>'Datos Generales'!I151</f>
        <v>0</v>
      </c>
      <c r="J21" s="36">
        <f>'Datos Generales'!J151</f>
        <v>0</v>
      </c>
      <c r="K21" s="36">
        <f>'Datos Generales'!K151</f>
        <v>0</v>
      </c>
      <c r="L21" s="36">
        <f>'Datos Generales'!L151</f>
        <v>0</v>
      </c>
      <c r="M21" s="36">
        <f>'Datos Generales'!M151</f>
        <v>0</v>
      </c>
      <c r="N21" s="36">
        <f>'Datos Generales'!N151</f>
        <v>0</v>
      </c>
      <c r="O21" s="36">
        <f>'Datos Generales'!O151</f>
        <v>0</v>
      </c>
      <c r="P21" s="36">
        <f>'Datos Generales'!P151</f>
        <v>0</v>
      </c>
      <c r="Q21" s="36">
        <f>'Datos Generales'!Q151</f>
        <v>0</v>
      </c>
      <c r="R21" s="36">
        <f>'Datos Generales'!R151</f>
        <v>0</v>
      </c>
      <c r="S21" s="36">
        <f>'Datos Generales'!S151</f>
        <v>0</v>
      </c>
      <c r="T21" s="36">
        <f>'Datos Generales'!T151</f>
        <v>0</v>
      </c>
      <c r="U21" s="36">
        <f>'Datos Generales'!U151</f>
        <v>0</v>
      </c>
      <c r="V21" s="36">
        <f>'Datos Generales'!V151</f>
        <v>0</v>
      </c>
      <c r="W21" s="36">
        <f>'Datos Generales'!W151</f>
        <v>0</v>
      </c>
      <c r="X21" s="36">
        <f>'Datos Generales'!X151</f>
        <v>0</v>
      </c>
      <c r="Y21" s="36">
        <f>'Datos Generales'!Y151</f>
        <v>0</v>
      </c>
      <c r="Z21" s="36">
        <f>'Datos Generales'!Z151</f>
        <v>0</v>
      </c>
      <c r="AA21" s="36">
        <f>'Datos Generales'!AA151</f>
        <v>0</v>
      </c>
      <c r="AB21" s="36">
        <f>'Datos Generales'!AB151</f>
        <v>0</v>
      </c>
      <c r="AC21" s="36">
        <f>'Datos Generales'!AC151</f>
        <v>0</v>
      </c>
      <c r="AD21" s="36">
        <f>'Datos Generales'!AD151</f>
        <v>0</v>
      </c>
      <c r="AE21" s="36">
        <f>'Datos Generales'!AE151</f>
        <v>0</v>
      </c>
      <c r="AF21" s="36">
        <f>'Datos Generales'!AF151</f>
        <v>0</v>
      </c>
      <c r="AG21" s="36">
        <f>'Datos Generales'!AG151</f>
        <v>0</v>
      </c>
      <c r="AH21" s="36">
        <f>'Datos Generales'!AH151</f>
        <v>0</v>
      </c>
      <c r="AI21" s="36">
        <f>'Datos Generales'!AI151</f>
        <v>0</v>
      </c>
      <c r="AJ21" s="36">
        <f>'Datos Generales'!AJ151</f>
        <v>0</v>
      </c>
      <c r="AK21" s="36">
        <f>'Datos Generales'!AK151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Generales'!D152</f>
        <v>0</v>
      </c>
      <c r="E22" s="36">
        <f>'Datos Generales'!E152</f>
        <v>0</v>
      </c>
      <c r="F22" s="36">
        <f>'Datos Generales'!F152</f>
        <v>0</v>
      </c>
      <c r="G22" s="36">
        <f>'Datos Generales'!G152</f>
        <v>0</v>
      </c>
      <c r="H22" s="36">
        <f>'Datos Generales'!H152</f>
        <v>0</v>
      </c>
      <c r="I22" s="36">
        <f>'Datos Generales'!I152</f>
        <v>0</v>
      </c>
      <c r="J22" s="36">
        <f>'Datos Generales'!J152</f>
        <v>0</v>
      </c>
      <c r="K22" s="36">
        <f>'Datos Generales'!K152</f>
        <v>0</v>
      </c>
      <c r="L22" s="36">
        <f>'Datos Generales'!L152</f>
        <v>0</v>
      </c>
      <c r="M22" s="36">
        <f>'Datos Generales'!M152</f>
        <v>0</v>
      </c>
      <c r="N22" s="36">
        <f>'Datos Generales'!N152</f>
        <v>0</v>
      </c>
      <c r="O22" s="36">
        <f>'Datos Generales'!O152</f>
        <v>0</v>
      </c>
      <c r="P22" s="36">
        <f>'Datos Generales'!P152</f>
        <v>0</v>
      </c>
      <c r="Q22" s="36">
        <f>'Datos Generales'!Q152</f>
        <v>0</v>
      </c>
      <c r="R22" s="36">
        <f>'Datos Generales'!R152</f>
        <v>0</v>
      </c>
      <c r="S22" s="36">
        <f>'Datos Generales'!S152</f>
        <v>0</v>
      </c>
      <c r="T22" s="36">
        <f>'Datos Generales'!T152</f>
        <v>0</v>
      </c>
      <c r="U22" s="36">
        <f>'Datos Generales'!U152</f>
        <v>0</v>
      </c>
      <c r="V22" s="36">
        <f>'Datos Generales'!V152</f>
        <v>0</v>
      </c>
      <c r="W22" s="36">
        <f>'Datos Generales'!W152</f>
        <v>0</v>
      </c>
      <c r="X22" s="36">
        <f>'Datos Generales'!X152</f>
        <v>0</v>
      </c>
      <c r="Y22" s="36">
        <f>'Datos Generales'!Y152</f>
        <v>0</v>
      </c>
      <c r="Z22" s="36">
        <f>'Datos Generales'!Z152</f>
        <v>0</v>
      </c>
      <c r="AA22" s="36">
        <f>'Datos Generales'!AA152</f>
        <v>0</v>
      </c>
      <c r="AB22" s="36">
        <f>'Datos Generales'!AB152</f>
        <v>0</v>
      </c>
      <c r="AC22" s="36">
        <f>'Datos Generales'!AC152</f>
        <v>0</v>
      </c>
      <c r="AD22" s="36">
        <f>'Datos Generales'!AD152</f>
        <v>0</v>
      </c>
      <c r="AE22" s="36">
        <f>'Datos Generales'!AE152</f>
        <v>0</v>
      </c>
      <c r="AF22" s="36">
        <f>'Datos Generales'!AF152</f>
        <v>0</v>
      </c>
      <c r="AG22" s="36">
        <f>'Datos Generales'!AG152</f>
        <v>0</v>
      </c>
      <c r="AH22" s="36">
        <f>'Datos Generales'!AH152</f>
        <v>0</v>
      </c>
      <c r="AI22" s="36">
        <f>'Datos Generales'!AI152</f>
        <v>0</v>
      </c>
      <c r="AJ22" s="36">
        <f>'Datos Generales'!AJ152</f>
        <v>0</v>
      </c>
      <c r="AK22" s="36">
        <f>'Datos Generales'!AK152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Generales'!D154</f>
        <v>0</v>
      </c>
      <c r="E23" s="36">
        <f>'Datos Generales'!E154</f>
        <v>0</v>
      </c>
      <c r="F23" s="36">
        <f>'Datos Generales'!F154</f>
        <v>0</v>
      </c>
      <c r="G23" s="36">
        <f>'Datos Generales'!G154</f>
        <v>0</v>
      </c>
      <c r="H23" s="36">
        <f>'Datos Generales'!H154</f>
        <v>0</v>
      </c>
      <c r="I23" s="36">
        <f>'Datos Generales'!I154</f>
        <v>0</v>
      </c>
      <c r="J23" s="36">
        <f>'Datos Generales'!J154</f>
        <v>0</v>
      </c>
      <c r="K23" s="36">
        <f>'Datos Generales'!K154</f>
        <v>0</v>
      </c>
      <c r="L23" s="36">
        <f>'Datos Generales'!L154</f>
        <v>0</v>
      </c>
      <c r="M23" s="36">
        <f>'Datos Generales'!M154</f>
        <v>0</v>
      </c>
      <c r="N23" s="36">
        <f>'Datos Generales'!N154</f>
        <v>0</v>
      </c>
      <c r="O23" s="36">
        <f>'Datos Generales'!O154</f>
        <v>0</v>
      </c>
      <c r="P23" s="36">
        <f>'Datos Generales'!P154</f>
        <v>0</v>
      </c>
      <c r="Q23" s="36">
        <f>'Datos Generales'!Q154</f>
        <v>0</v>
      </c>
      <c r="R23" s="36">
        <f>'Datos Generales'!R154</f>
        <v>0</v>
      </c>
      <c r="S23" s="36">
        <f>'Datos Generales'!S154</f>
        <v>0</v>
      </c>
      <c r="T23" s="36">
        <f>'Datos Generales'!T154</f>
        <v>0</v>
      </c>
      <c r="U23" s="36">
        <f>'Datos Generales'!U154</f>
        <v>0</v>
      </c>
      <c r="V23" s="36">
        <f>'Datos Generales'!V154</f>
        <v>0</v>
      </c>
      <c r="W23" s="36">
        <f>'Datos Generales'!W154</f>
        <v>0</v>
      </c>
      <c r="X23" s="36">
        <f>'Datos Generales'!X154</f>
        <v>0</v>
      </c>
      <c r="Y23" s="36">
        <f>'Datos Generales'!Y154</f>
        <v>0</v>
      </c>
      <c r="Z23" s="36">
        <f>'Datos Generales'!Z154</f>
        <v>0</v>
      </c>
      <c r="AA23" s="36">
        <f>'Datos Generales'!AA154</f>
        <v>0</v>
      </c>
      <c r="AB23" s="36">
        <f>'Datos Generales'!AB154</f>
        <v>0</v>
      </c>
      <c r="AC23" s="36">
        <f>'Datos Generales'!AC154</f>
        <v>0</v>
      </c>
      <c r="AD23" s="36">
        <f>'Datos Generales'!AD154</f>
        <v>0</v>
      </c>
      <c r="AE23" s="36">
        <f>'Datos Generales'!AE154</f>
        <v>0</v>
      </c>
      <c r="AF23" s="36">
        <f>'Datos Generales'!AF154</f>
        <v>0</v>
      </c>
      <c r="AG23" s="36">
        <f>'Datos Generales'!AG154</f>
        <v>0</v>
      </c>
      <c r="AH23" s="36">
        <f>'Datos Generales'!AH154</f>
        <v>0</v>
      </c>
      <c r="AI23" s="36">
        <f>'Datos Generales'!AI154</f>
        <v>0</v>
      </c>
      <c r="AJ23" s="36">
        <f>'Datos Generales'!AJ154</f>
        <v>0</v>
      </c>
      <c r="AK23" s="36">
        <f>'Datos Generales'!AK154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Generales'!D155</f>
        <v>0</v>
      </c>
      <c r="E24" s="36">
        <f>'Datos Generales'!E155</f>
        <v>0</v>
      </c>
      <c r="F24" s="36">
        <f>'Datos Generales'!F155</f>
        <v>0</v>
      </c>
      <c r="G24" s="36">
        <f>'Datos Generales'!G155</f>
        <v>0</v>
      </c>
      <c r="H24" s="36">
        <f>'Datos Generales'!H155</f>
        <v>0</v>
      </c>
      <c r="I24" s="36">
        <f>'Datos Generales'!I155</f>
        <v>0</v>
      </c>
      <c r="J24" s="36">
        <f>'Datos Generales'!J155</f>
        <v>0</v>
      </c>
      <c r="K24" s="36">
        <f>'Datos Generales'!K155</f>
        <v>0</v>
      </c>
      <c r="L24" s="36">
        <f>'Datos Generales'!L155</f>
        <v>0</v>
      </c>
      <c r="M24" s="36">
        <f>'Datos Generales'!M155</f>
        <v>0</v>
      </c>
      <c r="N24" s="36">
        <f>'Datos Generales'!N155</f>
        <v>0</v>
      </c>
      <c r="O24" s="36">
        <f>'Datos Generales'!O155</f>
        <v>0</v>
      </c>
      <c r="P24" s="36">
        <f>'Datos Generales'!P155</f>
        <v>0</v>
      </c>
      <c r="Q24" s="36">
        <f>'Datos Generales'!Q155</f>
        <v>0</v>
      </c>
      <c r="R24" s="36">
        <f>'Datos Generales'!R155</f>
        <v>0</v>
      </c>
      <c r="S24" s="36">
        <f>'Datos Generales'!S155</f>
        <v>0</v>
      </c>
      <c r="T24" s="36">
        <f>'Datos Generales'!T155</f>
        <v>0</v>
      </c>
      <c r="U24" s="36">
        <f>'Datos Generales'!U155</f>
        <v>0</v>
      </c>
      <c r="V24" s="36">
        <f>'Datos Generales'!V155</f>
        <v>0</v>
      </c>
      <c r="W24" s="36">
        <f>'Datos Generales'!W155</f>
        <v>0</v>
      </c>
      <c r="X24" s="36">
        <f>'Datos Generales'!X155</f>
        <v>0</v>
      </c>
      <c r="Y24" s="36">
        <f>'Datos Generales'!Y155</f>
        <v>0</v>
      </c>
      <c r="Z24" s="36">
        <f>'Datos Generales'!Z155</f>
        <v>0</v>
      </c>
      <c r="AA24" s="36">
        <f>'Datos Generales'!AA155</f>
        <v>0</v>
      </c>
      <c r="AB24" s="36">
        <f>'Datos Generales'!AB155</f>
        <v>0</v>
      </c>
      <c r="AC24" s="36">
        <f>'Datos Generales'!AC155</f>
        <v>0</v>
      </c>
      <c r="AD24" s="36">
        <f>'Datos Generales'!AD155</f>
        <v>0</v>
      </c>
      <c r="AE24" s="36">
        <f>'Datos Generales'!AE155</f>
        <v>0</v>
      </c>
      <c r="AF24" s="36">
        <f>'Datos Generales'!AF155</f>
        <v>0</v>
      </c>
      <c r="AG24" s="36">
        <f>'Datos Generales'!AG155</f>
        <v>0</v>
      </c>
      <c r="AH24" s="36">
        <f>'Datos Generales'!AH155</f>
        <v>0</v>
      </c>
      <c r="AI24" s="36">
        <f>'Datos Generales'!AI155</f>
        <v>0</v>
      </c>
      <c r="AJ24" s="36">
        <f>'Datos Generales'!AJ155</f>
        <v>0</v>
      </c>
      <c r="AK24" s="36">
        <f>'Datos Generales'!AK155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Precios'!E190,'Particip. Energético'!E190)</f>
        <v>0.73747210794634532</v>
      </c>
      <c r="F48" s="52">
        <f>IF('[1]Panel de Control'!$C$56="Precio",'Esc Precios'!F190,'Particip. Energético'!F190)</f>
        <v>0.73747210794634532</v>
      </c>
      <c r="G48" s="52">
        <f>IF('[1]Panel de Control'!$C$56="Precio",'Esc Precios'!G190,'Particip. Energético'!G190)</f>
        <v>0.73747210794634532</v>
      </c>
      <c r="H48" s="52">
        <f>IF('[1]Panel de Control'!$C$56="Precio",'Esc Precios'!H190,'Particip. Energético'!H190)</f>
        <v>0.73747210794634532</v>
      </c>
      <c r="I48" s="52">
        <f>IF('[1]Panel de Control'!$C$56="Precio",'Esc Precios'!I190,'Particip. Energético'!I190)</f>
        <v>0.73747210794634532</v>
      </c>
      <c r="J48" s="52">
        <f>IF('[1]Panel de Control'!$C$56="Precio",'Esc Precios'!J190,'Particip. Energético'!J190)</f>
        <v>0.73747210794634532</v>
      </c>
      <c r="K48" s="52">
        <f>IF('[1]Panel de Control'!$C$56="Precio",'Esc Precios'!K190,'Particip. Energético'!K190)</f>
        <v>0.73747210794634532</v>
      </c>
      <c r="L48" s="52">
        <f>IF('[1]Panel de Control'!$C$56="Precio",'Esc Precios'!L190,'Particip. Energético'!L190)</f>
        <v>0.73747210794634532</v>
      </c>
      <c r="M48" s="52">
        <f>IF('[1]Panel de Control'!$C$56="Precio",'Esc Precios'!M190,'Particip. Energético'!M190)</f>
        <v>0.73747210794634532</v>
      </c>
      <c r="N48" s="52">
        <f>IF('[1]Panel de Control'!$C$56="Precio",'Esc Precios'!N190,'Particip. Energético'!N190)</f>
        <v>0.73747210794634532</v>
      </c>
      <c r="O48" s="52">
        <f>IF('[1]Panel de Control'!$C$56="Precio",'Esc Precios'!O190,'Particip. Energético'!O190)</f>
        <v>0.73747210794634532</v>
      </c>
      <c r="P48" s="52">
        <f>IF('[1]Panel de Control'!$C$56="Precio",'Esc Precios'!P190,'Particip. Energético'!P190)</f>
        <v>0.73747210794634532</v>
      </c>
      <c r="Q48" s="52">
        <f>IF('[1]Panel de Control'!$C$56="Precio",'Esc Precios'!Q190,'Particip. Energético'!Q190)</f>
        <v>0.73747210794634532</v>
      </c>
      <c r="R48" s="52">
        <f>IF('[1]Panel de Control'!$C$56="Precio",'Esc Precios'!R190,'Particip. Energético'!R190)</f>
        <v>0.73747210794634532</v>
      </c>
      <c r="S48" s="52">
        <f>IF('[1]Panel de Control'!$C$56="Precio",'Esc Precios'!S190,'Particip. Energético'!S190)</f>
        <v>0.73747210794634532</v>
      </c>
      <c r="T48" s="52">
        <f>IF('[1]Panel de Control'!$C$56="Precio",'Esc Precios'!T190,'Particip. Energético'!T190)</f>
        <v>0.73747210794634532</v>
      </c>
      <c r="U48" s="52">
        <f>IF('[1]Panel de Control'!$C$56="Precio",'Esc Precios'!U190,'Particip. Energético'!U190)</f>
        <v>0.73747210794634532</v>
      </c>
      <c r="V48" s="52">
        <f>IF('[1]Panel de Control'!$C$56="Precio",'Esc Precios'!V190,'Particip. Energético'!V190)</f>
        <v>0.73747210794634532</v>
      </c>
      <c r="W48" s="52">
        <f>IF('[1]Panel de Control'!$C$56="Precio",'Esc Precios'!W190,'Particip. Energético'!W190)</f>
        <v>0.72628344956129587</v>
      </c>
      <c r="X48" s="52">
        <f>IF('[1]Panel de Control'!$C$56="Precio",'Esc Precios'!X190,'Particip. Energético'!X190)</f>
        <v>0.71509479117624908</v>
      </c>
      <c r="Y48" s="52">
        <f>IF('[1]Panel de Control'!$C$56="Precio",'Esc Precios'!Y190,'Particip. Energético'!Y190)</f>
        <v>0.7039061327912024</v>
      </c>
      <c r="Z48" s="52">
        <f>IF('[1]Panel de Control'!$C$56="Precio",'Esc Precios'!Z190,'Particip. Energético'!Z190)</f>
        <v>0.69271747440615294</v>
      </c>
      <c r="AA48" s="52">
        <f>IF('[1]Panel de Control'!$C$56="Precio",'Esc Precios'!AA190,'Particip. Energético'!AA190)</f>
        <v>0.68152881602110615</v>
      </c>
      <c r="AB48" s="52">
        <f>IF('[1]Panel de Control'!$C$56="Precio",'Esc Precios'!AB190,'Particip. Energético'!AB190)</f>
        <v>0.61897026361150687</v>
      </c>
      <c r="AC48" s="52">
        <f>IF('[1]Panel de Control'!$C$56="Precio",'Esc Precios'!AC190,'Particip. Energético'!AC190)</f>
        <v>0.55641171120190758</v>
      </c>
      <c r="AD48" s="52">
        <f>IF('[1]Panel de Control'!$C$56="Precio",'Esc Precios'!AD190,'Particip. Energético'!AD190)</f>
        <v>0.49385315879232927</v>
      </c>
      <c r="AE48" s="52">
        <f>IF('[1]Panel de Control'!$C$56="Precio",'Esc Precios'!AE190,'Particip. Energético'!AE190)</f>
        <v>0.43129460638275097</v>
      </c>
      <c r="AF48" s="52">
        <f>IF('[1]Panel de Control'!$C$56="Precio",'Esc Precios'!AF190,'Particip. Energético'!AF190)</f>
        <v>0.36873605397315168</v>
      </c>
      <c r="AG48" s="52">
        <f>IF('[1]Panel de Control'!$C$56="Precio",'Esc Precios'!AG190,'Particip. Energético'!AG190)</f>
        <v>0.30617750156359436</v>
      </c>
      <c r="AH48" s="52">
        <f>IF('[1]Panel de Control'!$C$56="Precio",'Esc Precios'!AH190,'Particip. Energético'!AH190)</f>
        <v>0.24361894915399507</v>
      </c>
      <c r="AI48" s="52">
        <f>IF('[1]Panel de Control'!$C$56="Precio",'Esc Precios'!AI190,'Particip. Energético'!AI190)</f>
        <v>0.18106039674441665</v>
      </c>
      <c r="AJ48" s="52">
        <f>IF('[1]Panel de Control'!$C$56="Precio",'Esc Precios'!AJ190,'Particip. Energético'!AJ190)</f>
        <v>0.11850184433483846</v>
      </c>
      <c r="AK48" s="52">
        <f>IF('[1]Panel de Control'!$C$56="Precio",'Esc Precios'!AK190,'Particip. Energético'!AK190)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Precios'!E191,'Particip. Energético'!E191)</f>
        <v>0</v>
      </c>
      <c r="F49" s="52">
        <f>IF('[1]Panel de Control'!$C$56="Precio",'Esc Precios'!F191,'Particip. Energético'!F191)</f>
        <v>0</v>
      </c>
      <c r="G49" s="52">
        <f>IF('[1]Panel de Control'!$C$56="Precio",'Esc Precios'!G191,'Particip. Energético'!G191)</f>
        <v>0</v>
      </c>
      <c r="H49" s="52">
        <f>IF('[1]Panel de Control'!$C$56="Precio",'Esc Precios'!H191,'Particip. Energético'!H191)</f>
        <v>0</v>
      </c>
      <c r="I49" s="52">
        <f>IF('[1]Panel de Control'!$C$56="Precio",'Esc Precios'!I191,'Particip. Energético'!I191)</f>
        <v>0</v>
      </c>
      <c r="J49" s="52">
        <f>IF('[1]Panel de Control'!$C$56="Precio",'Esc Precios'!J191,'Particip. Energético'!J191)</f>
        <v>0</v>
      </c>
      <c r="K49" s="52">
        <f>IF('[1]Panel de Control'!$C$56="Precio",'Esc Precios'!K191,'Particip. Energético'!K191)</f>
        <v>0</v>
      </c>
      <c r="L49" s="52">
        <f>IF('[1]Panel de Control'!$C$56="Precio",'Esc Precios'!L191,'Particip. Energético'!L191)</f>
        <v>0</v>
      </c>
      <c r="M49" s="52">
        <f>IF('[1]Panel de Control'!$C$56="Precio",'Esc Precios'!M191,'Particip. Energético'!M191)</f>
        <v>0</v>
      </c>
      <c r="N49" s="52">
        <f>IF('[1]Panel de Control'!$C$56="Precio",'Esc Precios'!N191,'Particip. Energético'!N191)</f>
        <v>0</v>
      </c>
      <c r="O49" s="52">
        <f>IF('[1]Panel de Control'!$C$56="Precio",'Esc Precios'!O191,'Particip. Energético'!O191)</f>
        <v>0</v>
      </c>
      <c r="P49" s="52">
        <f>IF('[1]Panel de Control'!$C$56="Precio",'Esc Precios'!P191,'Particip. Energético'!P191)</f>
        <v>0</v>
      </c>
      <c r="Q49" s="52">
        <f>IF('[1]Panel de Control'!$C$56="Precio",'Esc Precios'!Q191,'Particip. Energético'!Q191)</f>
        <v>0</v>
      </c>
      <c r="R49" s="52">
        <f>IF('[1]Panel de Control'!$C$56="Precio",'Esc Precios'!R191,'Particip. Energético'!R191)</f>
        <v>0</v>
      </c>
      <c r="S49" s="52">
        <f>IF('[1]Panel de Control'!$C$56="Precio",'Esc Precios'!S191,'Particip. Energético'!S191)</f>
        <v>0</v>
      </c>
      <c r="T49" s="52">
        <f>IF('[1]Panel de Control'!$C$56="Precio",'Esc Precios'!T191,'Particip. Energético'!T191)</f>
        <v>0</v>
      </c>
      <c r="U49" s="52">
        <f>IF('[1]Panel de Control'!$C$56="Precio",'Esc Precios'!U191,'Particip. Energético'!U191)</f>
        <v>0</v>
      </c>
      <c r="V49" s="52">
        <f>IF('[1]Panel de Control'!$C$56="Precio",'Esc Precios'!V191,'Particip. Energético'!V191)</f>
        <v>0</v>
      </c>
      <c r="W49" s="52">
        <f>IF('[1]Panel de Control'!$C$56="Precio",'Esc Precios'!W191,'Particip. Energético'!W191)</f>
        <v>0</v>
      </c>
      <c r="X49" s="52">
        <f>IF('[1]Panel de Control'!$C$56="Precio",'Esc Precios'!X191,'Particip. Energético'!X191)</f>
        <v>0</v>
      </c>
      <c r="Y49" s="52">
        <f>IF('[1]Panel de Control'!$C$56="Precio",'Esc Precios'!Y191,'Particip. Energético'!Y191)</f>
        <v>0</v>
      </c>
      <c r="Z49" s="52">
        <f>IF('[1]Panel de Control'!$C$56="Precio",'Esc Precios'!Z191,'Particip. Energético'!Z191)</f>
        <v>0</v>
      </c>
      <c r="AA49" s="52">
        <f>IF('[1]Panel de Control'!$C$56="Precio",'Esc Precios'!AA191,'Particip. Energético'!AA191)</f>
        <v>0</v>
      </c>
      <c r="AB49" s="52">
        <f>IF('[1]Panel de Control'!$C$56="Precio",'Esc Precios'!AB191,'Particip. Energético'!AB191)</f>
        <v>0</v>
      </c>
      <c r="AC49" s="52">
        <f>IF('[1]Panel de Control'!$C$56="Precio",'Esc Precios'!AC191,'Particip. Energético'!AC191)</f>
        <v>0</v>
      </c>
      <c r="AD49" s="52">
        <f>IF('[1]Panel de Control'!$C$56="Precio",'Esc Precios'!AD191,'Particip. Energético'!AD191)</f>
        <v>0</v>
      </c>
      <c r="AE49" s="52">
        <f>IF('[1]Panel de Control'!$C$56="Precio",'Esc Precios'!AE191,'Particip. Energético'!AE191)</f>
        <v>0</v>
      </c>
      <c r="AF49" s="52">
        <f>IF('[1]Panel de Control'!$C$56="Precio",'Esc Precios'!AF191,'Particip. Energético'!AF191)</f>
        <v>0</v>
      </c>
      <c r="AG49" s="52">
        <f>IF('[1]Panel de Control'!$C$56="Precio",'Esc Precios'!AG191,'Particip. Energético'!AG191)</f>
        <v>0</v>
      </c>
      <c r="AH49" s="52">
        <f>IF('[1]Panel de Control'!$C$56="Precio",'Esc Precios'!AH191,'Particip. Energético'!AH191)</f>
        <v>0</v>
      </c>
      <c r="AI49" s="52">
        <f>IF('[1]Panel de Control'!$C$56="Precio",'Esc Precios'!AI191,'Particip. Energético'!AI191)</f>
        <v>0</v>
      </c>
      <c r="AJ49" s="52">
        <f>IF('[1]Panel de Control'!$C$56="Precio",'Esc Precios'!AJ191,'Particip. Energético'!AJ191)</f>
        <v>0</v>
      </c>
      <c r="AK49" s="52">
        <f>IF('[1]Panel de Control'!$C$56="Precio",'Esc Precios'!AK191,'Particip. Energético'!AK191)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Precios'!E192,'Particip. Energético'!E192)</f>
        <v>0.26252789205365473</v>
      </c>
      <c r="F50" s="52">
        <f>IF('[1]Panel de Control'!$C$56="Precio",'Esc Precios'!F192,'Particip. Energético'!F192)</f>
        <v>0.26252789205365473</v>
      </c>
      <c r="G50" s="52">
        <f>IF('[1]Panel de Control'!$C$56="Precio",'Esc Precios'!G192,'Particip. Energético'!G192)</f>
        <v>0.26252789205365473</v>
      </c>
      <c r="H50" s="52">
        <f>IF('[1]Panel de Control'!$C$56="Precio",'Esc Precios'!H192,'Particip. Energético'!H192)</f>
        <v>0.26252789205365473</v>
      </c>
      <c r="I50" s="52">
        <f>IF('[1]Panel de Control'!$C$56="Precio",'Esc Precios'!I192,'Particip. Energético'!I192)</f>
        <v>0.26252789205365473</v>
      </c>
      <c r="J50" s="52">
        <f>IF('[1]Panel de Control'!$C$56="Precio",'Esc Precios'!J192,'Particip. Energético'!J192)</f>
        <v>0.26252789205365473</v>
      </c>
      <c r="K50" s="52">
        <f>IF('[1]Panel de Control'!$C$56="Precio",'Esc Precios'!K192,'Particip. Energético'!K192)</f>
        <v>0.26252789205365473</v>
      </c>
      <c r="L50" s="52">
        <f>IF('[1]Panel de Control'!$C$56="Precio",'Esc Precios'!L192,'Particip. Energético'!L192)</f>
        <v>0.26252789205365473</v>
      </c>
      <c r="M50" s="52">
        <f>IF('[1]Panel de Control'!$C$56="Precio",'Esc Precios'!M192,'Particip. Energético'!M192)</f>
        <v>0.26252789205365473</v>
      </c>
      <c r="N50" s="52">
        <f>IF('[1]Panel de Control'!$C$56="Precio",'Esc Precios'!N192,'Particip. Energético'!N192)</f>
        <v>0.26252789205365473</v>
      </c>
      <c r="O50" s="52">
        <f>IF('[1]Panel de Control'!$C$56="Precio",'Esc Precios'!O192,'Particip. Energético'!O192)</f>
        <v>0.26252789205365473</v>
      </c>
      <c r="P50" s="52">
        <f>IF('[1]Panel de Control'!$C$56="Precio",'Esc Precios'!P192,'Particip. Energético'!P192)</f>
        <v>0.26252789205365473</v>
      </c>
      <c r="Q50" s="52">
        <f>IF('[1]Panel de Control'!$C$56="Precio",'Esc Precios'!Q192,'Particip. Energético'!Q192)</f>
        <v>0.26252789205365473</v>
      </c>
      <c r="R50" s="52">
        <f>IF('[1]Panel de Control'!$C$56="Precio",'Esc Precios'!R192,'Particip. Energético'!R192)</f>
        <v>0.26252789205365473</v>
      </c>
      <c r="S50" s="52">
        <f>IF('[1]Panel de Control'!$C$56="Precio",'Esc Precios'!S192,'Particip. Energético'!S192)</f>
        <v>0.26252789205365473</v>
      </c>
      <c r="T50" s="52">
        <f>IF('[1]Panel de Control'!$C$56="Precio",'Esc Precios'!T192,'Particip. Energético'!T192)</f>
        <v>0.26252789205365473</v>
      </c>
      <c r="U50" s="52">
        <f>IF('[1]Panel de Control'!$C$56="Precio",'Esc Precios'!U192,'Particip. Energético'!U192)</f>
        <v>0.26252789205365473</v>
      </c>
      <c r="V50" s="52">
        <f>IF('[1]Panel de Control'!$C$56="Precio",'Esc Precios'!V192,'Particip. Energético'!V192)</f>
        <v>0.26252789205365473</v>
      </c>
      <c r="W50" s="52">
        <f>IF('[1]Panel de Control'!$C$56="Precio",'Esc Precios'!W192,'Particip. Energético'!W192)</f>
        <v>0.26252789205365473</v>
      </c>
      <c r="X50" s="52">
        <f>IF('[1]Panel de Control'!$C$56="Precio",'Esc Precios'!X192,'Particip. Energético'!X192)</f>
        <v>0.26252789205365473</v>
      </c>
      <c r="Y50" s="52">
        <f>IF('[1]Panel de Control'!$C$56="Precio",'Esc Precios'!Y192,'Particip. Energético'!Y192)</f>
        <v>0.26252789205365473</v>
      </c>
      <c r="Z50" s="52">
        <f>IF('[1]Panel de Control'!$C$56="Precio",'Esc Precios'!Z192,'Particip. Energético'!Z192)</f>
        <v>0.26252789205365473</v>
      </c>
      <c r="AA50" s="52">
        <f>IF('[1]Panel de Control'!$C$56="Precio",'Esc Precios'!AA192,'Particip. Energético'!AA192)</f>
        <v>0.26252789205365473</v>
      </c>
      <c r="AB50" s="52">
        <f>IF('[1]Panel de Control'!$C$56="Precio",'Esc Precios'!AB192,'Particip. Energético'!AB192)</f>
        <v>0.26252789205365473</v>
      </c>
      <c r="AC50" s="52">
        <f>IF('[1]Panel de Control'!$C$56="Precio",'Esc Precios'!AC192,'Particip. Energético'!AC192)</f>
        <v>0.26252789205365473</v>
      </c>
      <c r="AD50" s="52">
        <f>IF('[1]Panel de Control'!$C$56="Precio",'Esc Precios'!AD192,'Particip. Energético'!AD192)</f>
        <v>0.26252789205365473</v>
      </c>
      <c r="AE50" s="52">
        <f>IF('[1]Panel de Control'!$C$56="Precio",'Esc Precios'!AE192,'Particip. Energético'!AE192)</f>
        <v>0.26252789205365473</v>
      </c>
      <c r="AF50" s="52">
        <f>IF('[1]Panel de Control'!$C$56="Precio",'Esc Precios'!AF192,'Particip. Energético'!AF192)</f>
        <v>0.26252789205365473</v>
      </c>
      <c r="AG50" s="52">
        <f>IF('[1]Panel de Control'!$C$56="Precio",'Esc Precios'!AG192,'Particip. Energético'!AG192)</f>
        <v>0.26252789205365473</v>
      </c>
      <c r="AH50" s="52">
        <f>IF('[1]Panel de Control'!$C$56="Precio",'Esc Precios'!AH192,'Particip. Energético'!AH192)</f>
        <v>0.26252789205365473</v>
      </c>
      <c r="AI50" s="52">
        <f>IF('[1]Panel de Control'!$C$56="Precio",'Esc Precios'!AI192,'Particip. Energético'!AI192)</f>
        <v>0.26252789205365473</v>
      </c>
      <c r="AJ50" s="52">
        <f>IF('[1]Panel de Control'!$C$56="Precio",'Esc Precios'!AJ192,'Particip. Energético'!AJ192)</f>
        <v>0.26252789205365473</v>
      </c>
      <c r="AK50" s="52">
        <f>IF('[1]Panel de Control'!$C$56="Precio",'Esc Precios'!AK192,'Particip. Energético'!AK192)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Precios'!E193,'Particip. Energético'!E193)</f>
        <v>0</v>
      </c>
      <c r="F51" s="52">
        <f>IF('[1]Panel de Control'!$C$56="Precio",'Esc Precios'!F193,'Particip. Energético'!F193)</f>
        <v>0</v>
      </c>
      <c r="G51" s="52">
        <f>IF('[1]Panel de Control'!$C$56="Precio",'Esc Precios'!G193,'Particip. Energético'!G193)</f>
        <v>0</v>
      </c>
      <c r="H51" s="52">
        <f>IF('[1]Panel de Control'!$C$56="Precio",'Esc Precios'!H193,'Particip. Energético'!H193)</f>
        <v>0</v>
      </c>
      <c r="I51" s="52">
        <f>IF('[1]Panel de Control'!$C$56="Precio",'Esc Precios'!I193,'Particip. Energético'!I193)</f>
        <v>0</v>
      </c>
      <c r="J51" s="52">
        <f>IF('[1]Panel de Control'!$C$56="Precio",'Esc Precios'!J193,'Particip. Energético'!J193)</f>
        <v>0</v>
      </c>
      <c r="K51" s="52">
        <f>IF('[1]Panel de Control'!$C$56="Precio",'Esc Precios'!K193,'Particip. Energético'!K193)</f>
        <v>0</v>
      </c>
      <c r="L51" s="52">
        <f>IF('[1]Panel de Control'!$C$56="Precio",'Esc Precios'!L193,'Particip. Energético'!L193)</f>
        <v>0</v>
      </c>
      <c r="M51" s="52">
        <f>IF('[1]Panel de Control'!$C$56="Precio",'Esc Precios'!M193,'Particip. Energético'!M193)</f>
        <v>0</v>
      </c>
      <c r="N51" s="52">
        <f>IF('[1]Panel de Control'!$C$56="Precio",'Esc Precios'!N193,'Particip. Energético'!N193)</f>
        <v>0</v>
      </c>
      <c r="O51" s="52">
        <f>IF('[1]Panel de Control'!$C$56="Precio",'Esc Precios'!O193,'Particip. Energético'!O193)</f>
        <v>0</v>
      </c>
      <c r="P51" s="52">
        <f>IF('[1]Panel de Control'!$C$56="Precio",'Esc Precios'!P193,'Particip. Energético'!P193)</f>
        <v>0</v>
      </c>
      <c r="Q51" s="52">
        <f>IF('[1]Panel de Control'!$C$56="Precio",'Esc Precios'!Q193,'Particip. Energético'!Q193)</f>
        <v>0</v>
      </c>
      <c r="R51" s="52">
        <f>IF('[1]Panel de Control'!$C$56="Precio",'Esc Precios'!R193,'Particip. Energético'!R193)</f>
        <v>0</v>
      </c>
      <c r="S51" s="52">
        <f>IF('[1]Panel de Control'!$C$56="Precio",'Esc Precios'!S193,'Particip. Energético'!S193)</f>
        <v>0</v>
      </c>
      <c r="T51" s="52">
        <f>IF('[1]Panel de Control'!$C$56="Precio",'Esc Precios'!T193,'Particip. Energético'!T193)</f>
        <v>0</v>
      </c>
      <c r="U51" s="52">
        <f>IF('[1]Panel de Control'!$C$56="Precio",'Esc Precios'!U193,'Particip. Energético'!U193)</f>
        <v>0</v>
      </c>
      <c r="V51" s="52">
        <f>IF('[1]Panel de Control'!$C$56="Precio",'Esc Precios'!V193,'Particip. Energético'!V193)</f>
        <v>0</v>
      </c>
      <c r="W51" s="52">
        <f>IF('[1]Panel de Control'!$C$56="Precio",'Esc Precios'!W193,'Particip. Energético'!W193)</f>
        <v>0</v>
      </c>
      <c r="X51" s="52">
        <f>IF('[1]Panel de Control'!$C$56="Precio",'Esc Precios'!X193,'Particip. Energético'!X193)</f>
        <v>0</v>
      </c>
      <c r="Y51" s="52">
        <f>IF('[1]Panel de Control'!$C$56="Precio",'Esc Precios'!Y193,'Particip. Energético'!Y193)</f>
        <v>0</v>
      </c>
      <c r="Z51" s="52">
        <f>IF('[1]Panel de Control'!$C$56="Precio",'Esc Precios'!Z193,'Particip. Energético'!Z193)</f>
        <v>0</v>
      </c>
      <c r="AA51" s="52">
        <f>IF('[1]Panel de Control'!$C$56="Precio",'Esc Precios'!AA193,'Particip. Energético'!AA193)</f>
        <v>0</v>
      </c>
      <c r="AB51" s="52">
        <f>IF('[1]Panel de Control'!$C$56="Precio",'Esc Precios'!AB193,'Particip. Energético'!AB193)</f>
        <v>0</v>
      </c>
      <c r="AC51" s="52">
        <f>IF('[1]Panel de Control'!$C$56="Precio",'Esc Precios'!AC193,'Particip. Energético'!AC193)</f>
        <v>0</v>
      </c>
      <c r="AD51" s="52">
        <f>IF('[1]Panel de Control'!$C$56="Precio",'Esc Precios'!AD193,'Particip. Energético'!AD193)</f>
        <v>0</v>
      </c>
      <c r="AE51" s="52">
        <f>IF('[1]Panel de Control'!$C$56="Precio",'Esc Precios'!AE193,'Particip. Energético'!AE193)</f>
        <v>0</v>
      </c>
      <c r="AF51" s="52">
        <f>IF('[1]Panel de Control'!$C$56="Precio",'Esc Precios'!AF193,'Particip. Energético'!AF193)</f>
        <v>0</v>
      </c>
      <c r="AG51" s="52">
        <f>IF('[1]Panel de Control'!$C$56="Precio",'Esc Precios'!AG193,'Particip. Energético'!AG193)</f>
        <v>0</v>
      </c>
      <c r="AH51" s="52">
        <f>IF('[1]Panel de Control'!$C$56="Precio",'Esc Precios'!AH193,'Particip. Energético'!AH193)</f>
        <v>0</v>
      </c>
      <c r="AI51" s="52">
        <f>IF('[1]Panel de Control'!$C$56="Precio",'Esc Precios'!AI193,'Particip. Energético'!AI193)</f>
        <v>0</v>
      </c>
      <c r="AJ51" s="52">
        <f>IF('[1]Panel de Control'!$C$56="Precio",'Esc Precios'!AJ193,'Particip. Energético'!AJ193)</f>
        <v>0</v>
      </c>
      <c r="AK51" s="52">
        <f>IF('[1]Panel de Control'!$C$56="Precio",'Esc Precios'!AK193,'Particip. Energético'!AK193)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Precios'!E194,'Particip. Energético'!E194)</f>
        <v>0</v>
      </c>
      <c r="F52" s="52">
        <f>IF('[1]Panel de Control'!$C$56="Precio",'Esc Precios'!F194,'Particip. Energético'!F194)</f>
        <v>0</v>
      </c>
      <c r="G52" s="52">
        <f>IF('[1]Panel de Control'!$C$56="Precio",'Esc Precios'!G194,'Particip. Energético'!G194)</f>
        <v>0</v>
      </c>
      <c r="H52" s="52">
        <f>IF('[1]Panel de Control'!$C$56="Precio",'Esc Precios'!H194,'Particip. Energético'!H194)</f>
        <v>0</v>
      </c>
      <c r="I52" s="52">
        <f>IF('[1]Panel de Control'!$C$56="Precio",'Esc Precios'!I194,'Particip. Energético'!I194)</f>
        <v>0</v>
      </c>
      <c r="J52" s="52">
        <f>IF('[1]Panel de Control'!$C$56="Precio",'Esc Precios'!J194,'Particip. Energético'!J194)</f>
        <v>0</v>
      </c>
      <c r="K52" s="52">
        <f>IF('[1]Panel de Control'!$C$56="Precio",'Esc Precios'!K194,'Particip. Energético'!K194)</f>
        <v>0</v>
      </c>
      <c r="L52" s="52">
        <f>IF('[1]Panel de Control'!$C$56="Precio",'Esc Precios'!L194,'Particip. Energético'!L194)</f>
        <v>0</v>
      </c>
      <c r="M52" s="52">
        <f>IF('[1]Panel de Control'!$C$56="Precio",'Esc Precios'!M194,'Particip. Energético'!M194)</f>
        <v>0</v>
      </c>
      <c r="N52" s="52">
        <f>IF('[1]Panel de Control'!$C$56="Precio",'Esc Precios'!N194,'Particip. Energético'!N194)</f>
        <v>0</v>
      </c>
      <c r="O52" s="52">
        <f>IF('[1]Panel de Control'!$C$56="Precio",'Esc Precios'!O194,'Particip. Energético'!O194)</f>
        <v>0</v>
      </c>
      <c r="P52" s="52">
        <f>IF('[1]Panel de Control'!$C$56="Precio",'Esc Precios'!P194,'Particip. Energético'!P194)</f>
        <v>0</v>
      </c>
      <c r="Q52" s="52">
        <f>IF('[1]Panel de Control'!$C$56="Precio",'Esc Precios'!Q194,'Particip. Energético'!Q194)</f>
        <v>0</v>
      </c>
      <c r="R52" s="52">
        <f>IF('[1]Panel de Control'!$C$56="Precio",'Esc Precios'!R194,'Particip. Energético'!R194)</f>
        <v>0</v>
      </c>
      <c r="S52" s="52">
        <f>IF('[1]Panel de Control'!$C$56="Precio",'Esc Precios'!S194,'Particip. Energético'!S194)</f>
        <v>0</v>
      </c>
      <c r="T52" s="52">
        <f>IF('[1]Panel de Control'!$C$56="Precio",'Esc Precios'!T194,'Particip. Energético'!T194)</f>
        <v>0</v>
      </c>
      <c r="U52" s="52">
        <f>IF('[1]Panel de Control'!$C$56="Precio",'Esc Precios'!U194,'Particip. Energético'!U194)</f>
        <v>0</v>
      </c>
      <c r="V52" s="52">
        <f>IF('[1]Panel de Control'!$C$56="Precio",'Esc Precios'!V194,'Particip. Energético'!V194)</f>
        <v>0</v>
      </c>
      <c r="W52" s="52">
        <f>IF('[1]Panel de Control'!$C$56="Precio",'Esc Precios'!W194,'Particip. Energético'!W194)</f>
        <v>0</v>
      </c>
      <c r="X52" s="52">
        <f>IF('[1]Panel de Control'!$C$56="Precio",'Esc Precios'!X194,'Particip. Energético'!X194)</f>
        <v>0</v>
      </c>
      <c r="Y52" s="52">
        <f>IF('[1]Panel de Control'!$C$56="Precio",'Esc Precios'!Y194,'Particip. Energético'!Y194)</f>
        <v>0</v>
      </c>
      <c r="Z52" s="52">
        <f>IF('[1]Panel de Control'!$C$56="Precio",'Esc Precios'!Z194,'Particip. Energético'!Z194)</f>
        <v>0</v>
      </c>
      <c r="AA52" s="52">
        <f>IF('[1]Panel de Control'!$C$56="Precio",'Esc Precios'!AA194,'Particip. Energético'!AA194)</f>
        <v>0</v>
      </c>
      <c r="AB52" s="52">
        <f>IF('[1]Panel de Control'!$C$56="Precio",'Esc Precios'!AB194,'Particip. Energético'!AB194)</f>
        <v>0</v>
      </c>
      <c r="AC52" s="52">
        <f>IF('[1]Panel de Control'!$C$56="Precio",'Esc Precios'!AC194,'Particip. Energético'!AC194)</f>
        <v>0</v>
      </c>
      <c r="AD52" s="52">
        <f>IF('[1]Panel de Control'!$C$56="Precio",'Esc Precios'!AD194,'Particip. Energético'!AD194)</f>
        <v>0</v>
      </c>
      <c r="AE52" s="52">
        <f>IF('[1]Panel de Control'!$C$56="Precio",'Esc Precios'!AE194,'Particip. Energético'!AE194)</f>
        <v>0</v>
      </c>
      <c r="AF52" s="52">
        <f>IF('[1]Panel de Control'!$C$56="Precio",'Esc Precios'!AF194,'Particip. Energético'!AF194)</f>
        <v>0</v>
      </c>
      <c r="AG52" s="52">
        <f>IF('[1]Panel de Control'!$C$56="Precio",'Esc Precios'!AG194,'Particip. Energético'!AG194)</f>
        <v>0</v>
      </c>
      <c r="AH52" s="52">
        <f>IF('[1]Panel de Control'!$C$56="Precio",'Esc Precios'!AH194,'Particip. Energético'!AH194)</f>
        <v>0</v>
      </c>
      <c r="AI52" s="52">
        <f>IF('[1]Panel de Control'!$C$56="Precio",'Esc Precios'!AI194,'Particip. Energético'!AI194)</f>
        <v>0</v>
      </c>
      <c r="AJ52" s="52">
        <f>IF('[1]Panel de Control'!$C$56="Precio",'Esc Precios'!AJ194,'Particip. Energético'!AJ194)</f>
        <v>0</v>
      </c>
      <c r="AK52" s="52">
        <f>IF('[1]Panel de Control'!$C$56="Precio",'Esc Precios'!AK194,'Particip. Energético'!AK194)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Precios'!E195,'Particip. Energético'!E195)</f>
        <v>0</v>
      </c>
      <c r="F53" s="52">
        <f>IF('[1]Panel de Control'!$C$56="Precio",'Esc Precios'!F195,'Particip. Energético'!F195)</f>
        <v>0</v>
      </c>
      <c r="G53" s="52">
        <f>IF('[1]Panel de Control'!$C$56="Precio",'Esc Precios'!G195,'Particip. Energético'!G195)</f>
        <v>0</v>
      </c>
      <c r="H53" s="52">
        <f>IF('[1]Panel de Control'!$C$56="Precio",'Esc Precios'!H195,'Particip. Energético'!H195)</f>
        <v>0</v>
      </c>
      <c r="I53" s="52">
        <f>IF('[1]Panel de Control'!$C$56="Precio",'Esc Precios'!I195,'Particip. Energético'!I195)</f>
        <v>0</v>
      </c>
      <c r="J53" s="52">
        <f>IF('[1]Panel de Control'!$C$56="Precio",'Esc Precios'!J195,'Particip. Energético'!J195)</f>
        <v>0</v>
      </c>
      <c r="K53" s="52">
        <f>IF('[1]Panel de Control'!$C$56="Precio",'Esc Precios'!K195,'Particip. Energético'!K195)</f>
        <v>0</v>
      </c>
      <c r="L53" s="52">
        <f>IF('[1]Panel de Control'!$C$56="Precio",'Esc Precios'!L195,'Particip. Energético'!L195)</f>
        <v>0</v>
      </c>
      <c r="M53" s="52">
        <f>IF('[1]Panel de Control'!$C$56="Precio",'Esc Precios'!M195,'Particip. Energético'!M195)</f>
        <v>0</v>
      </c>
      <c r="N53" s="52">
        <f>IF('[1]Panel de Control'!$C$56="Precio",'Esc Precios'!N195,'Particip. Energético'!N195)</f>
        <v>0</v>
      </c>
      <c r="O53" s="52">
        <f>IF('[1]Panel de Control'!$C$56="Precio",'Esc Precios'!O195,'Particip. Energético'!O195)</f>
        <v>0</v>
      </c>
      <c r="P53" s="52">
        <f>IF('[1]Panel de Control'!$C$56="Precio",'Esc Precios'!P195,'Particip. Energético'!P195)</f>
        <v>0</v>
      </c>
      <c r="Q53" s="52">
        <f>IF('[1]Panel de Control'!$C$56="Precio",'Esc Precios'!Q195,'Particip. Energético'!Q195)</f>
        <v>0</v>
      </c>
      <c r="R53" s="52">
        <f>IF('[1]Panel de Control'!$C$56="Precio",'Esc Precios'!R195,'Particip. Energético'!R195)</f>
        <v>0</v>
      </c>
      <c r="S53" s="52">
        <f>IF('[1]Panel de Control'!$C$56="Precio",'Esc Precios'!S195,'Particip. Energético'!S195)</f>
        <v>0</v>
      </c>
      <c r="T53" s="52">
        <f>IF('[1]Panel de Control'!$C$56="Precio",'Esc Precios'!T195,'Particip. Energético'!T195)</f>
        <v>0</v>
      </c>
      <c r="U53" s="52">
        <f>IF('[1]Panel de Control'!$C$56="Precio",'Esc Precios'!U195,'Particip. Energético'!U195)</f>
        <v>0</v>
      </c>
      <c r="V53" s="52">
        <f>IF('[1]Panel de Control'!$C$56="Precio",'Esc Precios'!V195,'Particip. Energético'!V195)</f>
        <v>0</v>
      </c>
      <c r="W53" s="52">
        <f>IF('[1]Panel de Control'!$C$56="Precio",'Esc Precios'!W195,'Particip. Energético'!W195)</f>
        <v>1.1188658385049389E-2</v>
      </c>
      <c r="X53" s="52">
        <f>IF('[1]Panel de Control'!$C$56="Precio",'Esc Precios'!X195,'Particip. Energético'!X195)</f>
        <v>2.2377316770096158E-2</v>
      </c>
      <c r="Y53" s="52">
        <f>IF('[1]Panel de Control'!$C$56="Precio",'Esc Precios'!Y195,'Particip. Energético'!Y195)</f>
        <v>3.3565975155142924E-2</v>
      </c>
      <c r="Z53" s="52">
        <f>IF('[1]Panel de Control'!$C$56="Precio",'Esc Precios'!Z195,'Particip. Energético'!Z195)</f>
        <v>4.4754633540192316E-2</v>
      </c>
      <c r="AA53" s="52">
        <f>IF('[1]Panel de Control'!$C$56="Precio",'Esc Precios'!AA195,'Particip. Energético'!AA195)</f>
        <v>5.5943291925239079E-2</v>
      </c>
      <c r="AB53" s="52">
        <f>IF('[1]Panel de Control'!$C$56="Precio",'Esc Precios'!AB195,'Particip. Energético'!AB195)</f>
        <v>0.11850184433483836</v>
      </c>
      <c r="AC53" s="52">
        <f>IF('[1]Panel de Control'!$C$56="Precio",'Esc Precios'!AC195,'Particip. Energético'!AC195)</f>
        <v>0.18106039674443763</v>
      </c>
      <c r="AD53" s="52">
        <f>IF('[1]Panel de Control'!$C$56="Precio",'Esc Precios'!AD195,'Particip. Energético'!AD195)</f>
        <v>0.24361894915401597</v>
      </c>
      <c r="AE53" s="52">
        <f>IF('[1]Panel de Control'!$C$56="Precio",'Esc Precios'!AE195,'Particip. Energético'!AE195)</f>
        <v>0.3061775015635943</v>
      </c>
      <c r="AF53" s="52">
        <f>IF('[1]Panel de Control'!$C$56="Precio",'Esc Precios'!AF195,'Particip. Energético'!AF195)</f>
        <v>0.36873605397319359</v>
      </c>
      <c r="AG53" s="52">
        <f>IF('[1]Panel de Control'!$C$56="Precio",'Esc Precios'!AG195,'Particip. Energético'!AG195)</f>
        <v>0.43129460638275091</v>
      </c>
      <c r="AH53" s="52">
        <f>IF('[1]Panel de Control'!$C$56="Precio",'Esc Precios'!AH195,'Particip. Energético'!AH195)</f>
        <v>0.4938531587923502</v>
      </c>
      <c r="AI53" s="52">
        <f>IF('[1]Panel de Control'!$C$56="Precio",'Esc Precios'!AI195,'Particip. Energético'!AI195)</f>
        <v>0.55641171120192856</v>
      </c>
      <c r="AJ53" s="52">
        <f>IF('[1]Panel de Control'!$C$56="Precio",'Esc Precios'!AJ195,'Particip. Energético'!AJ195)</f>
        <v>0.61897026361150687</v>
      </c>
      <c r="AK53" s="52">
        <f>IF('[1]Panel de Control'!$C$56="Precio",'Esc Precios'!AK195,'Particip. Energético'!AK195)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Precios'!E198,'Particip. Energético'!E198)</f>
        <v>0</v>
      </c>
      <c r="F56" s="52">
        <f>IF('[1]Panel de Control'!$C$56="Precio",'Esc Precios'!F198,'Particip. Energético'!F198)</f>
        <v>0</v>
      </c>
      <c r="G56" s="52">
        <f>IF('[1]Panel de Control'!$C$56="Precio",'Esc Precios'!G198,'Particip. Energético'!G198)</f>
        <v>0</v>
      </c>
      <c r="H56" s="52">
        <f>IF('[1]Panel de Control'!$C$56="Precio",'Esc Precios'!H198,'Particip. Energético'!H198)</f>
        <v>0</v>
      </c>
      <c r="I56" s="52">
        <f>IF('[1]Panel de Control'!$C$56="Precio",'Esc Precios'!I198,'Particip. Energético'!I198)</f>
        <v>0</v>
      </c>
      <c r="J56" s="52">
        <f>IF('[1]Panel de Control'!$C$56="Precio",'Esc Precios'!J198,'Particip. Energético'!J198)</f>
        <v>0</v>
      </c>
      <c r="K56" s="52">
        <f>IF('[1]Panel de Control'!$C$56="Precio",'Esc Precios'!K198,'Particip. Energético'!K198)</f>
        <v>0</v>
      </c>
      <c r="L56" s="52">
        <f>IF('[1]Panel de Control'!$C$56="Precio",'Esc Precios'!L198,'Particip. Energético'!L198)</f>
        <v>0</v>
      </c>
      <c r="M56" s="52">
        <f>IF('[1]Panel de Control'!$C$56="Precio",'Esc Precios'!M198,'Particip. Energético'!M198)</f>
        <v>0</v>
      </c>
      <c r="N56" s="52">
        <f>IF('[1]Panel de Control'!$C$56="Precio",'Esc Precios'!N198,'Particip. Energético'!N198)</f>
        <v>0</v>
      </c>
      <c r="O56" s="52">
        <f>IF('[1]Panel de Control'!$C$56="Precio",'Esc Precios'!O198,'Particip. Energético'!O198)</f>
        <v>0</v>
      </c>
      <c r="P56" s="52">
        <f>IF('[1]Panel de Control'!$C$56="Precio",'Esc Precios'!P198,'Particip. Energético'!P198)</f>
        <v>0</v>
      </c>
      <c r="Q56" s="52">
        <f>IF('[1]Panel de Control'!$C$56="Precio",'Esc Precios'!Q198,'Particip. Energético'!Q198)</f>
        <v>0</v>
      </c>
      <c r="R56" s="52">
        <f>IF('[1]Panel de Control'!$C$56="Precio",'Esc Precios'!R198,'Particip. Energético'!R198)</f>
        <v>0</v>
      </c>
      <c r="S56" s="52">
        <f>IF('[1]Panel de Control'!$C$56="Precio",'Esc Precios'!S198,'Particip. Energético'!S198)</f>
        <v>0</v>
      </c>
      <c r="T56" s="52">
        <f>IF('[1]Panel de Control'!$C$56="Precio",'Esc Precios'!T198,'Particip. Energético'!T198)</f>
        <v>0</v>
      </c>
      <c r="U56" s="52">
        <f>IF('[1]Panel de Control'!$C$56="Precio",'Esc Precios'!U198,'Particip. Energético'!U198)</f>
        <v>0</v>
      </c>
      <c r="V56" s="52">
        <f>IF('[1]Panel de Control'!$C$56="Precio",'Esc Precios'!V198,'Particip. Energético'!V198)</f>
        <v>0</v>
      </c>
      <c r="W56" s="52">
        <f>IF('[1]Panel de Control'!$C$56="Precio",'Esc Precios'!W198,'Particip. Energético'!W198)</f>
        <v>0</v>
      </c>
      <c r="X56" s="52">
        <f>IF('[1]Panel de Control'!$C$56="Precio",'Esc Precios'!X198,'Particip. Energético'!X198)</f>
        <v>0</v>
      </c>
      <c r="Y56" s="52">
        <f>IF('[1]Panel de Control'!$C$56="Precio",'Esc Precios'!Y198,'Particip. Energético'!Y198)</f>
        <v>0</v>
      </c>
      <c r="Z56" s="52">
        <f>IF('[1]Panel de Control'!$C$56="Precio",'Esc Precios'!Z198,'Particip. Energético'!Z198)</f>
        <v>0</v>
      </c>
      <c r="AA56" s="52">
        <f>IF('[1]Panel de Control'!$C$56="Precio",'Esc Precios'!AA198,'Particip. Energético'!AA198)</f>
        <v>0</v>
      </c>
      <c r="AB56" s="52">
        <f>IF('[1]Panel de Control'!$C$56="Precio",'Esc Precios'!AB198,'Particip. Energético'!AB198)</f>
        <v>0</v>
      </c>
      <c r="AC56" s="52">
        <f>IF('[1]Panel de Control'!$C$56="Precio",'Esc Precios'!AC198,'Particip. Energético'!AC198)</f>
        <v>0</v>
      </c>
      <c r="AD56" s="52">
        <f>IF('[1]Panel de Control'!$C$56="Precio",'Esc Precios'!AD198,'Particip. Energético'!AD198)</f>
        <v>0</v>
      </c>
      <c r="AE56" s="52">
        <f>IF('[1]Panel de Control'!$C$56="Precio",'Esc Precios'!AE198,'Particip. Energético'!AE198)</f>
        <v>0</v>
      </c>
      <c r="AF56" s="52">
        <f>IF('[1]Panel de Control'!$C$56="Precio",'Esc Precios'!AF198,'Particip. Energético'!AF198)</f>
        <v>0</v>
      </c>
      <c r="AG56" s="52">
        <f>IF('[1]Panel de Control'!$C$56="Precio",'Esc Precios'!AG198,'Particip. Energético'!AG198)</f>
        <v>0</v>
      </c>
      <c r="AH56" s="52">
        <f>IF('[1]Panel de Control'!$C$56="Precio",'Esc Precios'!AH198,'Particip. Energético'!AH198)</f>
        <v>0</v>
      </c>
      <c r="AI56" s="52">
        <f>IF('[1]Panel de Control'!$C$56="Precio",'Esc Precios'!AI198,'Particip. Energético'!AI198)</f>
        <v>0</v>
      </c>
      <c r="AJ56" s="52">
        <f>IF('[1]Panel de Control'!$C$56="Precio",'Esc Precios'!AJ198,'Particip. Energético'!AJ198)</f>
        <v>0</v>
      </c>
      <c r="AK56" s="52">
        <f>IF('[1]Panel de Control'!$C$56="Precio",'Esc Precios'!AK198,'Particip. Energético'!AK198)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Precios'!E199,'Particip. Energético'!E199)</f>
        <v>0.48519426975146701</v>
      </c>
      <c r="F57" s="52">
        <f>IF('[1]Panel de Control'!$C$56="Precio",'Esc Precios'!F199,'Particip. Energético'!F199)</f>
        <v>0.48519426975146701</v>
      </c>
      <c r="G57" s="52">
        <f>IF('[1]Panel de Control'!$C$56="Precio",'Esc Precios'!G199,'Particip. Energético'!G199)</f>
        <v>0.48519426975146701</v>
      </c>
      <c r="H57" s="52">
        <f>IF('[1]Panel de Control'!$C$56="Precio",'Esc Precios'!H199,'Particip. Energético'!H199)</f>
        <v>0.48519426975146701</v>
      </c>
      <c r="I57" s="52">
        <f>IF('[1]Panel de Control'!$C$56="Precio",'Esc Precios'!I199,'Particip. Energético'!I199)</f>
        <v>0.48057379652083021</v>
      </c>
      <c r="J57" s="52">
        <f>IF('[1]Panel de Control'!$C$56="Precio",'Esc Precios'!J199,'Particip. Energético'!J199)</f>
        <v>0.47595327477076643</v>
      </c>
      <c r="K57" s="52">
        <f>IF('[1]Panel de Control'!$C$56="Precio",'Esc Precios'!K199,'Particip. Energético'!K199)</f>
        <v>0.47133252865821684</v>
      </c>
      <c r="L57" s="52">
        <f>IF('[1]Panel de Control'!$C$56="Precio",'Esc Precios'!L199,'Particip. Energético'!L199)</f>
        <v>0.46671024781584458</v>
      </c>
      <c r="M57" s="52">
        <f>IF('[1]Panel de Control'!$C$56="Precio",'Esc Precios'!M199,'Particip. Energético'!M199)</f>
        <v>0.462077800975978</v>
      </c>
      <c r="N57" s="52">
        <f>IF('[1]Panel de Control'!$C$56="Precio",'Esc Precios'!N199,'Particip. Energético'!N199)</f>
        <v>0.45737802729796734</v>
      </c>
      <c r="O57" s="52">
        <f>IF('[1]Panel de Control'!$C$56="Precio",'Esc Precios'!O199,'Particip. Energético'!O199)</f>
        <v>0.45223290735064242</v>
      </c>
      <c r="P57" s="52">
        <f>IF('[1]Panel de Control'!$C$56="Precio",'Esc Precios'!P199,'Particip. Energético'!P199)</f>
        <v>0.44416548314021193</v>
      </c>
      <c r="Q57" s="52">
        <f>IF('[1]Panel de Control'!$C$56="Precio",'Esc Precios'!Q199,'Particip. Energético'!Q199)</f>
        <v>0.40819082898387854</v>
      </c>
      <c r="R57" s="52">
        <f>IF('[1]Panel de Control'!$C$56="Precio",'Esc Precios'!R199,'Particip. Energético'!R199)</f>
        <v>0.40153267607410364</v>
      </c>
      <c r="S57" s="52">
        <f>IF('[1]Panel de Control'!$C$56="Precio",'Esc Precios'!S199,'Particip. Energético'!S199)</f>
        <v>0.39475394625663734</v>
      </c>
      <c r="T57" s="52">
        <f>IF('[1]Panel de Control'!$C$56="Precio",'Esc Precios'!T199,'Particip. Energético'!T199)</f>
        <v>0.38784750709135535</v>
      </c>
      <c r="U57" s="52">
        <f>IF('[1]Panel de Control'!$C$56="Precio",'Esc Precios'!U199,'Particip. Energético'!U199)</f>
        <v>0.38080584228287889</v>
      </c>
      <c r="V57" s="52">
        <f>IF('[1]Panel de Control'!$C$56="Precio",'Esc Precios'!V199,'Particip. Energético'!V199)</f>
        <v>0.37362103969692423</v>
      </c>
      <c r="W57" s="52">
        <f>IF('[1]Panel de Control'!$C$56="Precio",'Esc Precios'!W199,'Particip. Energético'!W199)</f>
        <v>0.36628478071198584</v>
      </c>
      <c r="X57" s="52">
        <f>IF('[1]Panel de Control'!$C$56="Precio",'Esc Precios'!X199,'Particip. Energético'!X199)</f>
        <v>0.35878833129768045</v>
      </c>
      <c r="Y57" s="52">
        <f>IF('[1]Panel de Control'!$C$56="Precio",'Esc Precios'!Y199,'Particip. Energético'!Y199)</f>
        <v>0.35112253527028564</v>
      </c>
      <c r="Z57" s="52">
        <f>IF('[1]Panel de Control'!$C$56="Precio",'Esc Precios'!Z199,'Particip. Energético'!Z199)</f>
        <v>0.34327781024018383</v>
      </c>
      <c r="AA57" s="52">
        <f>IF('[1]Panel de Control'!$C$56="Precio",'Esc Precios'!AA199,'Particip. Energético'!AA199)</f>
        <v>0.33524414683459297</v>
      </c>
      <c r="AB57" s="52">
        <f>IF('[1]Panel de Control'!$C$56="Precio",'Esc Precios'!AB199,'Particip. Energético'!AB199)</f>
        <v>0.3270111118513242</v>
      </c>
      <c r="AC57" s="52">
        <f>IF('[1]Panel de Control'!$C$56="Precio",'Esc Precios'!AC199,'Particip. Energético'!AC199)</f>
        <v>0.31856785607413385</v>
      </c>
      <c r="AD57" s="52">
        <f>IF('[1]Panel de Control'!$C$56="Precio",'Esc Precios'!AD199,'Particip. Energético'!AD199)</f>
        <v>0.30990312755581684</v>
      </c>
      <c r="AE57" s="52">
        <f>IF('[1]Panel de Control'!$C$56="Precio",'Esc Precios'!AE199,'Particip. Energético'!AE199)</f>
        <v>0.30100529124919839</v>
      </c>
      <c r="AF57" s="52">
        <f>IF('[1]Panel de Control'!$C$56="Precio",'Esc Precios'!AF199,'Particip. Energético'!AF199)</f>
        <v>0.29186235593560578</v>
      </c>
      <c r="AG57" s="52">
        <f>IF('[1]Panel de Control'!$C$56="Precio",'Esc Precios'!AG199,'Particip. Energético'!AG199)</f>
        <v>0.28246200946142863</v>
      </c>
      <c r="AH57" s="52">
        <f>IF('[1]Panel de Control'!$C$56="Precio",'Esc Precios'!AH199,'Particip. Energético'!AH199)</f>
        <v>0.27279166334130672</v>
      </c>
      <c r="AI57" s="52">
        <f>IF('[1]Panel de Control'!$C$56="Precio",'Esc Precios'!AI199,'Particip. Energético'!AI199)</f>
        <v>0.26283850781569162</v>
      </c>
      <c r="AJ57" s="52">
        <f>IF('[1]Panel de Control'!$C$56="Precio",'Esc Precios'!AJ199,'Particip. Energético'!AJ199)</f>
        <v>0.25258957845441277</v>
      </c>
      <c r="AK57" s="52">
        <f>IF('[1]Panel de Control'!$C$56="Precio",'Esc Precios'!AK199,'Particip. Energético'!AK199)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Precios'!E200,'Particip. Energético'!E200)</f>
        <v>0.10297558149193098</v>
      </c>
      <c r="F58" s="52">
        <f>IF('[1]Panel de Control'!$C$56="Precio",'Esc Precios'!F200,'Particip. Energético'!F200)</f>
        <v>0.10297558149193098</v>
      </c>
      <c r="G58" s="52">
        <f>IF('[1]Panel de Control'!$C$56="Precio",'Esc Precios'!G200,'Particip. Energético'!G200)</f>
        <v>0.10297558149193098</v>
      </c>
      <c r="H58" s="52">
        <f>IF('[1]Panel de Control'!$C$56="Precio",'Esc Precios'!H200,'Particip. Energético'!H200)</f>
        <v>0.10297558149193098</v>
      </c>
      <c r="I58" s="52">
        <f>IF('[1]Panel de Control'!$C$56="Precio",'Esc Precios'!I200,'Particip. Energético'!I200)</f>
        <v>0.10199495177852475</v>
      </c>
      <c r="J58" s="52">
        <f>IF('[1]Panel de Control'!$C$56="Precio",'Esc Precios'!J200,'Particip. Energético'!J200)</f>
        <v>0.10101431176756036</v>
      </c>
      <c r="K58" s="52">
        <f>IF('[1]Panel de Control'!$C$56="Precio",'Esc Precios'!K200,'Particip. Energético'!K200)</f>
        <v>0.1000336241388501</v>
      </c>
      <c r="L58" s="52">
        <f>IF('[1]Panel de Control'!$C$56="Precio",'Esc Precios'!L200,'Particip. Energético'!L200)</f>
        <v>9.9052610785567693E-2</v>
      </c>
      <c r="M58" s="52">
        <f>IF('[1]Panel de Control'!$C$56="Precio",'Esc Precios'!M200,'Particip. Energético'!M200)</f>
        <v>9.8069439843936276E-2</v>
      </c>
      <c r="N58" s="52">
        <f>IF('[1]Panel de Control'!$C$56="Precio",'Esc Precios'!N200,'Particip. Energético'!N200)</f>
        <v>9.7071979738684991E-2</v>
      </c>
      <c r="O58" s="52">
        <f>IF('[1]Panel de Control'!$C$56="Precio",'Esc Precios'!O200,'Particip. Energético'!O200)</f>
        <v>9.5980001223166023E-2</v>
      </c>
      <c r="P58" s="52">
        <f>IF('[1]Panel de Control'!$C$56="Precio",'Esc Precios'!P200,'Particip. Energético'!P200)</f>
        <v>9.4267805199835616E-2</v>
      </c>
      <c r="Q58" s="52">
        <f>IF('[1]Panel de Control'!$C$56="Precio",'Esc Precios'!Q200,'Particip. Energético'!Q200)</f>
        <v>8.6632696622363919E-2</v>
      </c>
      <c r="R58" s="52">
        <f>IF('[1]Panel de Control'!$C$56="Precio",'Esc Precios'!R200,'Particip. Energético'!R200)</f>
        <v>8.5219598384626158E-2</v>
      </c>
      <c r="S58" s="52">
        <f>IF('[1]Panel de Control'!$C$56="Precio",'Esc Precios'!S200,'Particip. Energético'!S200)</f>
        <v>8.3780909413530419E-2</v>
      </c>
      <c r="T58" s="52">
        <f>IF('[1]Panel de Control'!$C$56="Precio",'Esc Precios'!T200,'Particip. Energético'!T200)</f>
        <v>8.2315115950124806E-2</v>
      </c>
      <c r="U58" s="52">
        <f>IF('[1]Panel de Control'!$C$56="Precio",'Esc Precios'!U200,'Particip. Energético'!U200)</f>
        <v>8.0820622767640266E-2</v>
      </c>
      <c r="V58" s="52">
        <f>IF('[1]Panel de Control'!$C$56="Precio",'Esc Precios'!V200,'Particip. Energético'!V200)</f>
        <v>7.9295750628131295E-2</v>
      </c>
      <c r="W58" s="52">
        <f>IF('[1]Panel de Control'!$C$56="Precio",'Esc Precios'!W200,'Particip. Energético'!W200)</f>
        <v>7.7738734022522155E-2</v>
      </c>
      <c r="X58" s="52">
        <f>IF('[1]Panel de Control'!$C$56="Precio",'Esc Precios'!X200,'Particip. Energético'!X200)</f>
        <v>7.6147719277112308E-2</v>
      </c>
      <c r="Y58" s="52">
        <f>IF('[1]Panel de Control'!$C$56="Precio",'Esc Precios'!Y200,'Particip. Energético'!Y200)</f>
        <v>7.4520763122160466E-2</v>
      </c>
      <c r="Z58" s="52">
        <f>IF('[1]Panel de Control'!$C$56="Precio",'Esc Precios'!Z200,'Particip. Energético'!Z200)</f>
        <v>7.2855831831787163E-2</v>
      </c>
      <c r="AA58" s="52">
        <f>IF('[1]Panel de Control'!$C$56="Precio",'Esc Precios'!AA200,'Particip. Energético'!AA200)</f>
        <v>7.1150801059010477E-2</v>
      </c>
      <c r="AB58" s="52">
        <f>IF('[1]Panel de Control'!$C$56="Precio",'Esc Precios'!AB200,'Particip. Energético'!AB200)</f>
        <v>6.9403456505086156E-2</v>
      </c>
      <c r="AC58" s="52">
        <f>IF('[1]Panel de Control'!$C$56="Precio",'Esc Precios'!AC200,'Particip. Energético'!AC200)</f>
        <v>6.7611495578204964E-2</v>
      </c>
      <c r="AD58" s="52">
        <f>IF('[1]Panel de Control'!$C$56="Precio",'Esc Precios'!AD200,'Particip. Energético'!AD200)</f>
        <v>6.5772530212640248E-2</v>
      </c>
      <c r="AE58" s="52">
        <f>IF('[1]Panel de Control'!$C$56="Precio",'Esc Precios'!AE200,'Particip. Energético'!AE200)</f>
        <v>6.3884091035146681E-2</v>
      </c>
      <c r="AF58" s="52">
        <f>IF('[1]Panel de Control'!$C$56="Precio",'Esc Precios'!AF200,'Particip. Energético'!AF200)</f>
        <v>6.1943633080145319E-2</v>
      </c>
      <c r="AG58" s="52">
        <f>IF('[1]Panel de Control'!$C$56="Precio",'Esc Precios'!AG200,'Particip. Energético'!AG200)</f>
        <v>5.9948543268182247E-2</v>
      </c>
      <c r="AH58" s="52">
        <f>IF('[1]Panel de Control'!$C$56="Precio",'Esc Precios'!AH200,'Particip. Energético'!AH200)</f>
        <v>5.7896149872320668E-2</v>
      </c>
      <c r="AI58" s="52">
        <f>IF('[1]Panel de Control'!$C$56="Precio",'Esc Precios'!AI200,'Particip. Energético'!AI200)</f>
        <v>5.5783734203325143E-2</v>
      </c>
      <c r="AJ58" s="52">
        <f>IF('[1]Panel de Control'!$C$56="Precio",'Esc Precios'!AJ200,'Particip. Energético'!AJ200)</f>
        <v>5.3608544745320993E-2</v>
      </c>
      <c r="AK58" s="52">
        <f>IF('[1]Panel de Control'!$C$56="Precio",'Esc Precios'!AK200,'Particip. Energético'!AK200)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Precios'!E201,'Particip. Energético'!E201)</f>
        <v>5.3228427920579441E-2</v>
      </c>
      <c r="F59" s="52">
        <f>IF('[1]Panel de Control'!$C$56="Precio",'Esc Precios'!F201,'Particip. Energético'!F201)</f>
        <v>5.3228427920579441E-2</v>
      </c>
      <c r="G59" s="52">
        <f>IF('[1]Panel de Control'!$C$56="Precio",'Esc Precios'!G201,'Particip. Energético'!G201)</f>
        <v>5.3228427920579441E-2</v>
      </c>
      <c r="H59" s="52">
        <f>IF('[1]Panel de Control'!$C$56="Precio",'Esc Precios'!H201,'Particip. Energético'!H201)</f>
        <v>5.3228427920579441E-2</v>
      </c>
      <c r="I59" s="52">
        <f>IF('[1]Panel de Control'!$C$56="Precio",'Esc Precios'!I201,'Particip. Energético'!I201)</f>
        <v>5.2721537090145897E-2</v>
      </c>
      <c r="J59" s="52">
        <f>IF('[1]Panel de Control'!$C$56="Precio",'Esc Precios'!J201,'Particip. Energético'!J201)</f>
        <v>5.2214640936869561E-2</v>
      </c>
      <c r="K59" s="52">
        <f>IF('[1]Panel de Control'!$C$56="Precio",'Esc Precios'!K201,'Particip. Energético'!K201)</f>
        <v>5.1707720169818602E-2</v>
      </c>
      <c r="L59" s="52">
        <f>IF('[1]Panel de Control'!$C$56="Precio",'Esc Precios'!L201,'Particip. Energético'!L201)</f>
        <v>5.1200631034629691E-2</v>
      </c>
      <c r="M59" s="52">
        <f>IF('[1]Panel de Control'!$C$56="Precio",'Esc Precios'!M201,'Particip. Energético'!M201)</f>
        <v>5.0692426634693026E-2</v>
      </c>
      <c r="N59" s="52">
        <f>IF('[1]Panel de Control'!$C$56="Precio",'Esc Precios'!N201,'Particip. Energético'!N201)</f>
        <v>5.0176836117535498E-2</v>
      </c>
      <c r="O59" s="52">
        <f>IF('[1]Panel de Control'!$C$56="Precio",'Esc Precios'!O201,'Particip. Energético'!O201)</f>
        <v>4.9612388712995448E-2</v>
      </c>
      <c r="P59" s="52">
        <f>IF('[1]Panel de Control'!$C$56="Precio",'Esc Precios'!P201,'Particip. Energético'!P201)</f>
        <v>4.8727348771551791E-2</v>
      </c>
      <c r="Q59" s="52">
        <f>IF('[1]Panel de Control'!$C$56="Precio",'Esc Precios'!Q201,'Particip. Energético'!Q201)</f>
        <v>4.4780735208475232E-2</v>
      </c>
      <c r="R59" s="52">
        <f>IF('[1]Panel de Control'!$C$56="Precio",'Esc Precios'!R201,'Particip. Energético'!R201)</f>
        <v>4.4050299928553881E-2</v>
      </c>
      <c r="S59" s="52">
        <f>IF('[1]Panel de Control'!$C$56="Precio",'Esc Precios'!S201,'Particip. Energético'!S201)</f>
        <v>4.3306636711618295E-2</v>
      </c>
      <c r="T59" s="52">
        <f>IF('[1]Panel de Control'!$C$56="Precio",'Esc Precios'!T201,'Particip. Energético'!T201)</f>
        <v>4.2548963090523417E-2</v>
      </c>
      <c r="U59" s="52">
        <f>IF('[1]Panel de Control'!$C$56="Precio",'Esc Precios'!U201,'Particip. Energético'!U201)</f>
        <v>4.1776454487132728E-2</v>
      </c>
      <c r="V59" s="52">
        <f>IF('[1]Panel de Control'!$C$56="Precio",'Esc Precios'!V201,'Particip. Energético'!V201)</f>
        <v>4.0988242897647187E-2</v>
      </c>
      <c r="W59" s="52">
        <f>IF('[1]Panel de Control'!$C$56="Precio",'Esc Precios'!W201,'Particip. Energético'!W201)</f>
        <v>4.0183415724427428E-2</v>
      </c>
      <c r="X59" s="52">
        <f>IF('[1]Panel de Control'!$C$56="Precio",'Esc Precios'!X201,'Particip. Energético'!X201)</f>
        <v>3.9361014797240017E-2</v>
      </c>
      <c r="Y59" s="52">
        <f>IF('[1]Panel de Control'!$C$56="Precio",'Esc Precios'!Y201,'Particip. Energético'!Y201)</f>
        <v>3.8520035633353641E-2</v>
      </c>
      <c r="Z59" s="52">
        <f>IF('[1]Panel de Control'!$C$56="Precio",'Esc Precios'!Z201,'Particip. Energético'!Z201)</f>
        <v>3.7659426992951869E-2</v>
      </c>
      <c r="AA59" s="52">
        <f>IF('[1]Panel de Control'!$C$56="Precio",'Esc Precios'!AA201,'Particip. Energético'!AA201)</f>
        <v>3.6778090793862517E-2</v>
      </c>
      <c r="AB59" s="52">
        <f>IF('[1]Panel de Control'!$C$56="Precio",'Esc Precios'!AB201,'Particip. Energético'!AB201)</f>
        <v>3.5874882457541876E-2</v>
      </c>
      <c r="AC59" s="52">
        <f>IF('[1]Panel de Control'!$C$56="Precio",'Esc Precios'!AC201,'Particip. Energético'!AC201)</f>
        <v>3.4948611766460962E-2</v>
      </c>
      <c r="AD59" s="52">
        <f>IF('[1]Panel de Control'!$C$56="Precio",'Esc Precios'!AD201,'Particip. Energético'!AD201)</f>
        <v>3.3998044321332493E-2</v>
      </c>
      <c r="AE59" s="52">
        <f>IF('[1]Panel de Control'!$C$56="Precio",'Esc Precios'!AE201,'Particip. Energético'!AE201)</f>
        <v>3.3021903694736558E-2</v>
      </c>
      <c r="AF59" s="52">
        <f>IF('[1]Panel de Control'!$C$56="Precio",'Esc Precios'!AF201,'Particip. Energético'!AF201)</f>
        <v>3.2018874385319175E-2</v>
      </c>
      <c r="AG59" s="52">
        <f>IF('[1]Panel de Control'!$C$56="Precio",'Esc Precios'!AG201,'Particip. Energético'!AG201)</f>
        <v>3.0987605683432989E-2</v>
      </c>
      <c r="AH59" s="52">
        <f>IF('[1]Panel de Control'!$C$56="Precio",'Esc Precios'!AH201,'Particip. Energético'!AH201)</f>
        <v>2.9926716564347491E-2</v>
      </c>
      <c r="AI59" s="52">
        <f>IF('[1]Panel de Control'!$C$56="Precio",'Esc Precios'!AI201,'Particip. Energético'!AI201)</f>
        <v>2.8834801728360459E-2</v>
      </c>
      <c r="AJ59" s="52">
        <f>IF('[1]Panel de Control'!$C$56="Precio",'Esc Precios'!AJ201,'Particip. Energético'!AJ201)</f>
        <v>2.771043890756832E-2</v>
      </c>
      <c r="AK59" s="52">
        <f>IF('[1]Panel de Control'!$C$56="Precio",'Esc Precios'!AK201,'Particip. Energético'!AK201)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Precios'!E202,'Particip. Energético'!E202)</f>
        <v>0</v>
      </c>
      <c r="F60" s="52">
        <f>IF('[1]Panel de Control'!$C$56="Precio",'Esc Precios'!F202,'Particip. Energético'!F202)</f>
        <v>0</v>
      </c>
      <c r="G60" s="52">
        <f>IF('[1]Panel de Control'!$C$56="Precio",'Esc Precios'!G202,'Particip. Energético'!G202)</f>
        <v>0</v>
      </c>
      <c r="H60" s="52">
        <f>IF('[1]Panel de Control'!$C$56="Precio",'Esc Precios'!H202,'Particip. Energético'!H202)</f>
        <v>0</v>
      </c>
      <c r="I60" s="52">
        <f>IF('[1]Panel de Control'!$C$56="Precio",'Esc Precios'!I202,'Particip. Energético'!I202)</f>
        <v>9.5229344588170558E-3</v>
      </c>
      <c r="J60" s="52">
        <f>IF('[1]Panel de Control'!$C$56="Precio",'Esc Precios'!J202,'Particip. Energético'!J202)</f>
        <v>1.9045868917634112E-2</v>
      </c>
      <c r="K60" s="52">
        <f>IF('[1]Panel de Control'!$C$56="Precio",'Esc Precios'!K202,'Particip. Energético'!K202)</f>
        <v>2.8568803376451166E-2</v>
      </c>
      <c r="L60" s="52">
        <f>IF('[1]Panel de Control'!$C$56="Precio",'Esc Precios'!L202,'Particip. Energético'!L202)</f>
        <v>3.8091737835268223E-2</v>
      </c>
      <c r="M60" s="52">
        <f>IF('[1]Panel de Control'!$C$56="Precio",'Esc Precios'!M202,'Particip. Energético'!M202)</f>
        <v>4.7614672294085281E-2</v>
      </c>
      <c r="N60" s="52">
        <f>IF('[1]Panel de Control'!$C$56="Precio",'Esc Precios'!N202,'Particip. Energético'!N202)</f>
        <v>5.7137606752902338E-2</v>
      </c>
      <c r="O60" s="52">
        <f>IF('[1]Panel de Control'!$C$56="Precio",'Esc Precios'!O202,'Particip. Energético'!O202)</f>
        <v>6.6660541211719396E-2</v>
      </c>
      <c r="P60" s="52">
        <f>IF('[1]Panel de Control'!$C$56="Precio",'Esc Precios'!P202,'Particip. Energético'!P202)</f>
        <v>7.6183475670536446E-2</v>
      </c>
      <c r="Q60" s="52">
        <f>IF('[1]Panel de Control'!$C$56="Precio",'Esc Precios'!Q202,'Particip. Energético'!Q202)</f>
        <v>8.5706410129353497E-2</v>
      </c>
      <c r="R60" s="52">
        <f>IF('[1]Panel de Control'!$C$56="Precio",'Esc Precios'!R202,'Particip. Energético'!R202)</f>
        <v>9.5229344588170547E-2</v>
      </c>
      <c r="S60" s="52">
        <f>IF('[1]Panel de Control'!$C$56="Precio",'Esc Precios'!S202,'Particip. Energético'!S202)</f>
        <v>0.1047522790469876</v>
      </c>
      <c r="T60" s="52">
        <f>IF('[1]Panel de Control'!$C$56="Precio",'Esc Precios'!T202,'Particip. Energético'!T202)</f>
        <v>0.11427521350580465</v>
      </c>
      <c r="U60" s="52">
        <f>IF('[1]Panel de Control'!$C$56="Precio",'Esc Precios'!U202,'Particip. Energético'!U202)</f>
        <v>0.1237981479646217</v>
      </c>
      <c r="V60" s="52">
        <f>IF('[1]Panel de Control'!$C$56="Precio",'Esc Precios'!V202,'Particip. Energético'!V202)</f>
        <v>0.13332108242343876</v>
      </c>
      <c r="W60" s="52">
        <f>IF('[1]Panel de Control'!$C$56="Precio",'Esc Precios'!W202,'Particip. Energético'!W202)</f>
        <v>0.14284401688225581</v>
      </c>
      <c r="X60" s="52">
        <f>IF('[1]Panel de Control'!$C$56="Precio",'Esc Precios'!X202,'Particip. Energético'!X202)</f>
        <v>0.15236695134107286</v>
      </c>
      <c r="Y60" s="52">
        <f>IF('[1]Panel de Control'!$C$56="Precio",'Esc Precios'!Y202,'Particip. Energético'!Y202)</f>
        <v>0.16188988579988992</v>
      </c>
      <c r="Z60" s="52">
        <f>IF('[1]Panel de Control'!$C$56="Precio",'Esc Precios'!Z202,'Particip. Energético'!Z202)</f>
        <v>0.17141282025870697</v>
      </c>
      <c r="AA60" s="52">
        <f>IF('[1]Panel de Control'!$C$56="Precio",'Esc Precios'!AA202,'Particip. Energético'!AA202)</f>
        <v>0.18093575471752402</v>
      </c>
      <c r="AB60" s="52">
        <f>IF('[1]Panel de Control'!$C$56="Precio",'Esc Precios'!AB202,'Particip. Energético'!AB202)</f>
        <v>0.19045868917634107</v>
      </c>
      <c r="AC60" s="52">
        <f>IF('[1]Panel de Control'!$C$56="Precio",'Esc Precios'!AC202,'Particip. Energético'!AC202)</f>
        <v>0.19998162363515812</v>
      </c>
      <c r="AD60" s="52">
        <f>IF('[1]Panel de Control'!$C$56="Precio",'Esc Precios'!AD202,'Particip. Energético'!AD202)</f>
        <v>0.20950455809397517</v>
      </c>
      <c r="AE60" s="52">
        <f>IF('[1]Panel de Control'!$C$56="Precio",'Esc Precios'!AE202,'Particip. Energético'!AE202)</f>
        <v>0.21902749255279222</v>
      </c>
      <c r="AF60" s="52">
        <f>IF('[1]Panel de Control'!$C$56="Precio",'Esc Precios'!AF202,'Particip. Energético'!AF202)</f>
        <v>0.22855042701160927</v>
      </c>
      <c r="AG60" s="52">
        <f>IF('[1]Panel de Control'!$C$56="Precio",'Esc Precios'!AG202,'Particip. Energético'!AG202)</f>
        <v>0.23807336147042632</v>
      </c>
      <c r="AH60" s="52">
        <f>IF('[1]Panel de Control'!$C$56="Precio",'Esc Precios'!AH202,'Particip. Energético'!AH202)</f>
        <v>0.24759629592924337</v>
      </c>
      <c r="AI60" s="52">
        <f>IF('[1]Panel de Control'!$C$56="Precio",'Esc Precios'!AI202,'Particip. Energético'!AI202)</f>
        <v>0.25711923038806045</v>
      </c>
      <c r="AJ60" s="52">
        <f>IF('[1]Panel de Control'!$C$56="Precio",'Esc Precios'!AJ202,'Particip. Energético'!AJ202)</f>
        <v>0.26664216484687753</v>
      </c>
      <c r="AK60" s="52">
        <f>IF('[1]Panel de Control'!$C$56="Precio",'Esc Precios'!AK202,'Particip. Energético'!AK202)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Precios'!E203,'Particip. Energético'!E203)</f>
        <v>0</v>
      </c>
      <c r="F61" s="52">
        <f>IF('[1]Panel de Control'!$C$56="Precio",'Esc Precios'!F203,'Particip. Energético'!F203)</f>
        <v>0</v>
      </c>
      <c r="G61" s="52">
        <f>IF('[1]Panel de Control'!$C$56="Precio",'Esc Precios'!G203,'Particip. Energético'!G203)</f>
        <v>0</v>
      </c>
      <c r="H61" s="52">
        <f>IF('[1]Panel de Control'!$C$56="Precio",'Esc Precios'!H203,'Particip. Energético'!H203)</f>
        <v>0</v>
      </c>
      <c r="I61" s="52">
        <f>IF('[1]Panel de Control'!$C$56="Precio",'Esc Precios'!I203,'Particip. Energético'!I203)</f>
        <v>0</v>
      </c>
      <c r="J61" s="52">
        <f>IF('[1]Panel de Control'!$C$56="Precio",'Esc Precios'!J203,'Particip. Energético'!J203)</f>
        <v>0</v>
      </c>
      <c r="K61" s="52">
        <f>IF('[1]Panel de Control'!$C$56="Precio",'Esc Precios'!K203,'Particip. Energético'!K203)</f>
        <v>0</v>
      </c>
      <c r="L61" s="52">
        <f>IF('[1]Panel de Control'!$C$56="Precio",'Esc Precios'!L203,'Particip. Energético'!L203)</f>
        <v>0</v>
      </c>
      <c r="M61" s="52">
        <f>IF('[1]Panel de Control'!$C$56="Precio",'Esc Precios'!M203,'Particip. Energético'!M203)</f>
        <v>0</v>
      </c>
      <c r="N61" s="52">
        <f>IF('[1]Panel de Control'!$C$56="Precio",'Esc Precios'!N203,'Particip. Energético'!N203)</f>
        <v>0</v>
      </c>
      <c r="O61" s="52">
        <f>IF('[1]Panel de Control'!$C$56="Precio",'Esc Precios'!O203,'Particip. Energético'!O203)</f>
        <v>0</v>
      </c>
      <c r="P61" s="52">
        <f>IF('[1]Panel de Control'!$C$56="Precio",'Esc Precios'!P203,'Particip. Energético'!P203)</f>
        <v>0</v>
      </c>
      <c r="Q61" s="52">
        <f>IF('[1]Panel de Control'!$C$56="Precio",'Esc Precios'!Q203,'Particip. Energético'!Q203)</f>
        <v>0</v>
      </c>
      <c r="R61" s="52">
        <f>IF('[1]Panel de Control'!$C$56="Precio",'Esc Precios'!R203,'Particip. Energético'!R203)</f>
        <v>0</v>
      </c>
      <c r="S61" s="52">
        <f>IF('[1]Panel de Control'!$C$56="Precio",'Esc Precios'!S203,'Particip. Energético'!S203)</f>
        <v>0</v>
      </c>
      <c r="T61" s="52">
        <f>IF('[1]Panel de Control'!$C$56="Precio",'Esc Precios'!T203,'Particip. Energético'!T203)</f>
        <v>0</v>
      </c>
      <c r="U61" s="52">
        <f>IF('[1]Panel de Control'!$C$56="Precio",'Esc Precios'!U203,'Particip. Energético'!U203)</f>
        <v>0</v>
      </c>
      <c r="V61" s="52">
        <f>IF('[1]Panel de Control'!$C$56="Precio",'Esc Precios'!V203,'Particip. Energético'!V203)</f>
        <v>0</v>
      </c>
      <c r="W61" s="52">
        <f>IF('[1]Panel de Control'!$C$56="Precio",'Esc Precios'!W203,'Particip. Energético'!W203)</f>
        <v>0</v>
      </c>
      <c r="X61" s="52">
        <f>IF('[1]Panel de Control'!$C$56="Precio",'Esc Precios'!X203,'Particip. Energético'!X203)</f>
        <v>0</v>
      </c>
      <c r="Y61" s="52">
        <f>IF('[1]Panel de Control'!$C$56="Precio",'Esc Precios'!Y203,'Particip. Energético'!Y203)</f>
        <v>0</v>
      </c>
      <c r="Z61" s="52">
        <f>IF('[1]Panel de Control'!$C$56="Precio",'Esc Precios'!Z203,'Particip. Energético'!Z203)</f>
        <v>0</v>
      </c>
      <c r="AA61" s="52">
        <f>IF('[1]Panel de Control'!$C$56="Precio",'Esc Precios'!AA203,'Particip. Energético'!AA203)</f>
        <v>0</v>
      </c>
      <c r="AB61" s="52">
        <f>IF('[1]Panel de Control'!$C$56="Precio",'Esc Precios'!AB203,'Particip. Energético'!AB203)</f>
        <v>0</v>
      </c>
      <c r="AC61" s="52">
        <f>IF('[1]Panel de Control'!$C$56="Precio",'Esc Precios'!AC203,'Particip. Energético'!AC203)</f>
        <v>0</v>
      </c>
      <c r="AD61" s="52">
        <f>IF('[1]Panel de Control'!$C$56="Precio",'Esc Precios'!AD203,'Particip. Energético'!AD203)</f>
        <v>0</v>
      </c>
      <c r="AE61" s="52">
        <f>IF('[1]Panel de Control'!$C$56="Precio",'Esc Precios'!AE203,'Particip. Energético'!AE203)</f>
        <v>0</v>
      </c>
      <c r="AF61" s="52">
        <f>IF('[1]Panel de Control'!$C$56="Precio",'Esc Precios'!AF203,'Particip. Energético'!AF203)</f>
        <v>0</v>
      </c>
      <c r="AG61" s="52">
        <f>IF('[1]Panel de Control'!$C$56="Precio",'Esc Precios'!AG203,'Particip. Energético'!AG203)</f>
        <v>0</v>
      </c>
      <c r="AH61" s="52">
        <f>IF('[1]Panel de Control'!$C$56="Precio",'Esc Precios'!AH203,'Particip. Energético'!AH203)</f>
        <v>0</v>
      </c>
      <c r="AI61" s="52">
        <f>IF('[1]Panel de Control'!$C$56="Precio",'Esc Precios'!AI203,'Particip. Energético'!AI203)</f>
        <v>0</v>
      </c>
      <c r="AJ61" s="52">
        <f>IF('[1]Panel de Control'!$C$56="Precio",'Esc Precios'!AJ203,'Particip. Energético'!AJ203)</f>
        <v>0</v>
      </c>
      <c r="AK61" s="52">
        <f>IF('[1]Panel de Control'!$C$56="Precio",'Esc Precios'!AK203,'Particip. Energético'!AK203)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Precios'!E204,'Particip. Energético'!E204)</f>
        <v>0.35860172083602249</v>
      </c>
      <c r="F62" s="52">
        <f>IF('[1]Panel de Control'!$C$56="Precio",'Esc Precios'!F204,'Particip. Energético'!F204)</f>
        <v>0.35860172083602249</v>
      </c>
      <c r="G62" s="52">
        <f>IF('[1]Panel de Control'!$C$56="Precio",'Esc Precios'!G204,'Particip. Energético'!G204)</f>
        <v>0.35860172083602249</v>
      </c>
      <c r="H62" s="52">
        <f>IF('[1]Panel de Control'!$C$56="Precio",'Esc Precios'!H204,'Particip. Energético'!H204)</f>
        <v>0.35860172083602249</v>
      </c>
      <c r="I62" s="52">
        <f>IF('[1]Panel de Control'!$C$56="Precio",'Esc Precios'!I204,'Particip. Energético'!I204)</f>
        <v>0.35518678015168204</v>
      </c>
      <c r="J62" s="52">
        <f>IF('[1]Panel de Control'!$C$56="Precio",'Esc Precios'!J204,'Particip. Energético'!J204)</f>
        <v>0.35177180360716948</v>
      </c>
      <c r="K62" s="52">
        <f>IF('[1]Panel de Control'!$C$56="Precio",'Esc Precios'!K204,'Particip. Energético'!K204)</f>
        <v>0.34835666123882408</v>
      </c>
      <c r="L62" s="52">
        <f>IF('[1]Panel de Control'!$C$56="Precio",'Esc Precios'!L204,'Particip. Energético'!L204)</f>
        <v>0.34494038456863352</v>
      </c>
      <c r="M62" s="52">
        <f>IF('[1]Panel de Control'!$C$56="Precio",'Esc Precios'!M204,'Particip. Energético'!M204)</f>
        <v>0.34151659432208242</v>
      </c>
      <c r="N62" s="52">
        <f>IF('[1]Panel de Control'!$C$56="Precio",'Esc Precios'!N204,'Particip. Energético'!N204)</f>
        <v>0.33804304355377313</v>
      </c>
      <c r="O62" s="52">
        <f>IF('[1]Panel de Control'!$C$56="Precio",'Esc Precios'!O204,'Particip. Energético'!O204)</f>
        <v>0.3342403422812219</v>
      </c>
      <c r="P62" s="52">
        <f>IF('[1]Panel de Control'!$C$56="Precio",'Esc Precios'!P204,'Particip. Energético'!P204)</f>
        <v>0.32827779823457343</v>
      </c>
      <c r="Q62" s="52">
        <f>IF('[1]Panel de Control'!$C$56="Precio",'Esc Precios'!Q204,'Particip. Energético'!Q204)</f>
        <v>0.30168932905592871</v>
      </c>
      <c r="R62" s="52">
        <f>IF('[1]Panel de Control'!$C$56="Precio",'Esc Precios'!R204,'Particip. Energético'!R204)</f>
        <v>0.29676836184776761</v>
      </c>
      <c r="S62" s="52">
        <f>IF('[1]Panel de Control'!$C$56="Precio",'Esc Precios'!S204,'Particip. Energético'!S204)</f>
        <v>0.29175827758013795</v>
      </c>
      <c r="T62" s="52">
        <f>IF('[1]Panel de Control'!$C$56="Precio",'Esc Precios'!T204,'Particip. Energético'!T204)</f>
        <v>0.28665380474539476</v>
      </c>
      <c r="U62" s="52">
        <f>IF('[1]Panel de Control'!$C$56="Precio",'Esc Precios'!U204,'Particip. Energético'!U204)</f>
        <v>0.28144938813271797</v>
      </c>
      <c r="V62" s="52">
        <f>IF('[1]Panel de Control'!$C$56="Precio",'Esc Precios'!V204,'Particip. Energético'!V204)</f>
        <v>0.27613917997112897</v>
      </c>
      <c r="W62" s="52">
        <f>IF('[1]Panel de Control'!$C$56="Precio",'Esc Precios'!W204,'Particip. Energético'!W204)</f>
        <v>0.27071703205943737</v>
      </c>
      <c r="X62" s="52">
        <f>IF('[1]Panel de Control'!$C$56="Precio",'Esc Precios'!X204,'Particip. Energético'!X204)</f>
        <v>0.26517648917234365</v>
      </c>
      <c r="Y62" s="52">
        <f>IF('[1]Panel de Control'!$C$56="Precio",'Esc Precios'!Y204,'Particip. Energético'!Y204)</f>
        <v>0.2595107840756824</v>
      </c>
      <c r="Z62" s="52">
        <f>IF('[1]Panel de Control'!$C$56="Precio",'Esc Precios'!Z204,'Particip. Energético'!Z204)</f>
        <v>0.25371283453122279</v>
      </c>
      <c r="AA62" s="52">
        <f>IF('[1]Panel de Control'!$C$56="Precio",'Esc Precios'!AA204,'Particip. Energético'!AA204)</f>
        <v>0.24777524272219761</v>
      </c>
      <c r="AB62" s="52">
        <f>IF('[1]Panel de Control'!$C$56="Precio",'Esc Precios'!AB204,'Particip. Energético'!AB204)</f>
        <v>0.24169029758421057</v>
      </c>
      <c r="AC62" s="52">
        <f>IF('[1]Panel de Control'!$C$56="Precio",'Esc Precios'!AC204,'Particip. Energético'!AC204)</f>
        <v>0.23544998058147665</v>
      </c>
      <c r="AD62" s="52">
        <f>IF('[1]Panel de Control'!$C$56="Precio",'Esc Precios'!AD204,'Particip. Energético'!AD204)</f>
        <v>0.22904597552420952</v>
      </c>
      <c r="AE62" s="52">
        <f>IF('[1]Panel de Control'!$C$56="Precio",'Esc Precios'!AE204,'Particip. Energético'!AE204)</f>
        <v>0.22246968307767045</v>
      </c>
      <c r="AF62" s="52">
        <f>IF('[1]Panel de Control'!$C$56="Precio",'Esc Precios'!AF204,'Particip. Energético'!AF204)</f>
        <v>0.21571224066470421</v>
      </c>
      <c r="AG62" s="52">
        <f>IF('[1]Panel de Control'!$C$56="Precio",'Esc Precios'!AG204,'Particip. Energético'!AG204)</f>
        <v>0.20876454850869114</v>
      </c>
      <c r="AH62" s="52">
        <f>IF('[1]Panel de Control'!$C$56="Precio",'Esc Precios'!AH204,'Particip. Energético'!AH204)</f>
        <v>0.20161730259927016</v>
      </c>
      <c r="AI62" s="52">
        <f>IF('[1]Panel de Control'!$C$56="Precio",'Esc Precios'!AI204,'Particip. Energético'!AI204)</f>
        <v>0.19426103538477396</v>
      </c>
      <c r="AJ62" s="52">
        <f>IF('[1]Panel de Control'!$C$56="Precio",'Esc Precios'!AJ204,'Particip. Energético'!AJ204)</f>
        <v>0.18668616499818833</v>
      </c>
      <c r="AK62" s="52">
        <f>IF('[1]Panel de Control'!$C$56="Precio",'Esc Precios'!AK204,'Particip. Energético'!AK204)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Precios'!E205,'Particip. Energético'!E205)</f>
        <v>0</v>
      </c>
      <c r="F63" s="52">
        <f>IF('[1]Panel de Control'!$C$56="Precio",'Esc Precios'!F205,'Particip. Energético'!F205)</f>
        <v>0</v>
      </c>
      <c r="G63" s="52">
        <f>IF('[1]Panel de Control'!$C$56="Precio",'Esc Precios'!G205,'Particip. Energético'!G205)</f>
        <v>0</v>
      </c>
      <c r="H63" s="52">
        <f>IF('[1]Panel de Control'!$C$56="Precio",'Esc Precios'!H205,'Particip. Energético'!H205)</f>
        <v>0</v>
      </c>
      <c r="I63" s="52">
        <f>IF('[1]Panel de Control'!$C$56="Precio",'Esc Precios'!I205,'Particip. Energético'!I205)</f>
        <v>0</v>
      </c>
      <c r="J63" s="52">
        <f>IF('[1]Panel de Control'!$C$56="Precio",'Esc Precios'!J205,'Particip. Energético'!J205)</f>
        <v>0</v>
      </c>
      <c r="K63" s="52">
        <f>IF('[1]Panel de Control'!$C$56="Precio",'Esc Precios'!K205,'Particip. Energético'!K205)</f>
        <v>0</v>
      </c>
      <c r="L63" s="52">
        <f>IF('[1]Panel de Control'!$C$56="Precio",'Esc Precios'!L205,'Particip. Energético'!L205)</f>
        <v>0</v>
      </c>
      <c r="M63" s="52">
        <f>IF('[1]Panel de Control'!$C$56="Precio",'Esc Precios'!M205,'Particip. Energético'!M205)</f>
        <v>0</v>
      </c>
      <c r="N63" s="52">
        <f>IF('[1]Panel de Control'!$C$56="Precio",'Esc Precios'!N205,'Particip. Energético'!N205)</f>
        <v>0</v>
      </c>
      <c r="O63" s="52">
        <f>IF('[1]Panel de Control'!$C$56="Precio",'Esc Precios'!O205,'Particip. Energético'!O205)</f>
        <v>0</v>
      </c>
      <c r="P63" s="52">
        <f>IF('[1]Panel de Control'!$C$56="Precio",'Esc Precios'!P205,'Particip. Energético'!P205)</f>
        <v>0</v>
      </c>
      <c r="Q63" s="52">
        <f>IF('[1]Panel de Control'!$C$56="Precio",'Esc Precios'!Q205,'Particip. Energético'!Q205)</f>
        <v>0</v>
      </c>
      <c r="R63" s="52">
        <f>IF('[1]Panel de Control'!$C$56="Precio",'Esc Precios'!R205,'Particip. Energético'!R205)</f>
        <v>0</v>
      </c>
      <c r="S63" s="52">
        <f>IF('[1]Panel de Control'!$C$56="Precio",'Esc Precios'!S205,'Particip. Energético'!S205)</f>
        <v>0</v>
      </c>
      <c r="T63" s="52">
        <f>IF('[1]Panel de Control'!$C$56="Precio",'Esc Precios'!T205,'Particip. Energético'!T205)</f>
        <v>0</v>
      </c>
      <c r="U63" s="52">
        <f>IF('[1]Panel de Control'!$C$56="Precio",'Esc Precios'!U205,'Particip. Energético'!U205)</f>
        <v>0</v>
      </c>
      <c r="V63" s="52">
        <f>IF('[1]Panel de Control'!$C$56="Precio",'Esc Precios'!V205,'Particip. Energético'!V205)</f>
        <v>0</v>
      </c>
      <c r="W63" s="52">
        <f>IF('[1]Panel de Control'!$C$56="Precio",'Esc Precios'!W205,'Particip. Energético'!W205)</f>
        <v>0</v>
      </c>
      <c r="X63" s="52">
        <f>IF('[1]Panel de Control'!$C$56="Precio",'Esc Precios'!X205,'Particip. Energético'!X205)</f>
        <v>0</v>
      </c>
      <c r="Y63" s="52">
        <f>IF('[1]Panel de Control'!$C$56="Precio",'Esc Precios'!Y205,'Particip. Energético'!Y205)</f>
        <v>0</v>
      </c>
      <c r="Z63" s="52">
        <f>IF('[1]Panel de Control'!$C$56="Precio",'Esc Precios'!Z205,'Particip. Energético'!Z205)</f>
        <v>0</v>
      </c>
      <c r="AA63" s="52">
        <f>IF('[1]Panel de Control'!$C$56="Precio",'Esc Precios'!AA205,'Particip. Energético'!AA205)</f>
        <v>0</v>
      </c>
      <c r="AB63" s="52">
        <f>IF('[1]Panel de Control'!$C$56="Precio",'Esc Precios'!AB205,'Particip. Energético'!AB205)</f>
        <v>0</v>
      </c>
      <c r="AC63" s="52">
        <f>IF('[1]Panel de Control'!$C$56="Precio",'Esc Precios'!AC205,'Particip. Energético'!AC205)</f>
        <v>0</v>
      </c>
      <c r="AD63" s="52">
        <f>IF('[1]Panel de Control'!$C$56="Precio",'Esc Precios'!AD205,'Particip. Energético'!AD205)</f>
        <v>0</v>
      </c>
      <c r="AE63" s="52">
        <f>IF('[1]Panel de Control'!$C$56="Precio",'Esc Precios'!AE205,'Particip. Energético'!AE205)</f>
        <v>0</v>
      </c>
      <c r="AF63" s="52">
        <f>IF('[1]Panel de Control'!$C$56="Precio",'Esc Precios'!AF205,'Particip. Energético'!AF205)</f>
        <v>0</v>
      </c>
      <c r="AG63" s="52">
        <f>IF('[1]Panel de Control'!$C$56="Precio",'Esc Precios'!AG205,'Particip. Energético'!AG205)</f>
        <v>0</v>
      </c>
      <c r="AH63" s="52">
        <f>IF('[1]Panel de Control'!$C$56="Precio",'Esc Precios'!AH205,'Particip. Energético'!AH205)</f>
        <v>0</v>
      </c>
      <c r="AI63" s="52">
        <f>IF('[1]Panel de Control'!$C$56="Precio",'Esc Precios'!AI205,'Particip. Energético'!AI205)</f>
        <v>0</v>
      </c>
      <c r="AJ63" s="52">
        <f>IF('[1]Panel de Control'!$C$56="Precio",'Esc Precios'!AJ205,'Particip. Energético'!AJ205)</f>
        <v>0</v>
      </c>
      <c r="AK63" s="52">
        <f>IF('[1]Panel de Control'!$C$56="Precio",'Esc Precios'!AK205,'Particip. Energético'!AK205)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Precios'!E206,'Particip. Energético'!E206)</f>
        <v>0</v>
      </c>
      <c r="F64" s="52">
        <f>IF('[1]Panel de Control'!$C$56="Precio",'Esc Precios'!F206,'Particip. Energético'!F206)</f>
        <v>0</v>
      </c>
      <c r="G64" s="52">
        <f>IF('[1]Panel de Control'!$C$56="Precio",'Esc Precios'!G206,'Particip. Energético'!G206)</f>
        <v>0</v>
      </c>
      <c r="H64" s="52">
        <f>IF('[1]Panel de Control'!$C$56="Precio",'Esc Precios'!H206,'Particip. Energético'!H206)</f>
        <v>0</v>
      </c>
      <c r="I64" s="52">
        <f>IF('[1]Panel de Control'!$C$56="Precio",'Esc Precios'!I206,'Particip. Energético'!I206)</f>
        <v>0</v>
      </c>
      <c r="J64" s="52">
        <f>IF('[1]Panel de Control'!$C$56="Precio",'Esc Precios'!J206,'Particip. Energético'!J206)</f>
        <v>0</v>
      </c>
      <c r="K64" s="52">
        <f>IF('[1]Panel de Control'!$C$56="Precio",'Esc Precios'!K206,'Particip. Energético'!K206)</f>
        <v>0</v>
      </c>
      <c r="L64" s="52">
        <f>IF('[1]Panel de Control'!$C$56="Precio",'Esc Precios'!L206,'Particip. Energético'!L206)</f>
        <v>0</v>
      </c>
      <c r="M64" s="52">
        <f>IF('[1]Panel de Control'!$C$56="Precio",'Esc Precios'!M206,'Particip. Energético'!M206)</f>
        <v>0</v>
      </c>
      <c r="N64" s="52">
        <f>IF('[1]Panel de Control'!$C$56="Precio",'Esc Precios'!N206,'Particip. Energético'!N206)</f>
        <v>0</v>
      </c>
      <c r="O64" s="52">
        <f>IF('[1]Panel de Control'!$C$56="Precio",'Esc Precios'!O206,'Particip. Energético'!O206)</f>
        <v>0</v>
      </c>
      <c r="P64" s="52">
        <f>IF('[1]Panel de Control'!$C$56="Precio",'Esc Precios'!P206,'Particip. Energético'!P206)</f>
        <v>0</v>
      </c>
      <c r="Q64" s="52">
        <f>IF('[1]Panel de Control'!$C$56="Precio",'Esc Precios'!Q206,'Particip. Energético'!Q206)</f>
        <v>0</v>
      </c>
      <c r="R64" s="52">
        <f>IF('[1]Panel de Control'!$C$56="Precio",'Esc Precios'!R206,'Particip. Energético'!R206)</f>
        <v>0</v>
      </c>
      <c r="S64" s="52">
        <f>IF('[1]Panel de Control'!$C$56="Precio",'Esc Precios'!S206,'Particip. Energético'!S206)</f>
        <v>0</v>
      </c>
      <c r="T64" s="52">
        <f>IF('[1]Panel de Control'!$C$56="Precio",'Esc Precios'!T206,'Particip. Energético'!T206)</f>
        <v>0</v>
      </c>
      <c r="U64" s="52">
        <f>IF('[1]Panel de Control'!$C$56="Precio",'Esc Precios'!U206,'Particip. Energético'!U206)</f>
        <v>0</v>
      </c>
      <c r="V64" s="52">
        <f>IF('[1]Panel de Control'!$C$56="Precio",'Esc Precios'!V206,'Particip. Energético'!V206)</f>
        <v>0</v>
      </c>
      <c r="W64" s="52">
        <f>IF('[1]Panel de Control'!$C$56="Precio",'Esc Precios'!W206,'Particip. Energético'!W206)</f>
        <v>0</v>
      </c>
      <c r="X64" s="52">
        <f>IF('[1]Panel de Control'!$C$56="Precio",'Esc Precios'!X206,'Particip. Energético'!X206)</f>
        <v>0</v>
      </c>
      <c r="Y64" s="52">
        <f>IF('[1]Panel de Control'!$C$56="Precio",'Esc Precios'!Y206,'Particip. Energético'!Y206)</f>
        <v>0</v>
      </c>
      <c r="Z64" s="52">
        <f>IF('[1]Panel de Control'!$C$56="Precio",'Esc Precios'!Z206,'Particip. Energético'!Z206)</f>
        <v>0</v>
      </c>
      <c r="AA64" s="52">
        <f>IF('[1]Panel de Control'!$C$56="Precio",'Esc Precios'!AA206,'Particip. Energético'!AA206)</f>
        <v>0</v>
      </c>
      <c r="AB64" s="52">
        <f>IF('[1]Panel de Control'!$C$56="Precio",'Esc Precios'!AB206,'Particip. Energético'!AB206)</f>
        <v>0</v>
      </c>
      <c r="AC64" s="52">
        <f>IF('[1]Panel de Control'!$C$56="Precio",'Esc Precios'!AC206,'Particip. Energético'!AC206)</f>
        <v>0</v>
      </c>
      <c r="AD64" s="52">
        <f>IF('[1]Panel de Control'!$C$56="Precio",'Esc Precios'!AD206,'Particip. Energético'!AD206)</f>
        <v>0</v>
      </c>
      <c r="AE64" s="52">
        <f>IF('[1]Panel de Control'!$C$56="Precio",'Esc Precios'!AE206,'Particip. Energético'!AE206)</f>
        <v>0</v>
      </c>
      <c r="AF64" s="52">
        <f>IF('[1]Panel de Control'!$C$56="Precio",'Esc Precios'!AF206,'Particip. Energético'!AF206)</f>
        <v>0</v>
      </c>
      <c r="AG64" s="52">
        <f>IF('[1]Panel de Control'!$C$56="Precio",'Esc Precios'!AG206,'Particip. Energético'!AG206)</f>
        <v>0</v>
      </c>
      <c r="AH64" s="52">
        <f>IF('[1]Panel de Control'!$C$56="Precio",'Esc Precios'!AH206,'Particip. Energético'!AH206)</f>
        <v>0</v>
      </c>
      <c r="AI64" s="52">
        <f>IF('[1]Panel de Control'!$C$56="Precio",'Esc Precios'!AI206,'Particip. Energético'!AI206)</f>
        <v>0</v>
      </c>
      <c r="AJ64" s="52">
        <f>IF('[1]Panel de Control'!$C$56="Precio",'Esc Precios'!AJ206,'Particip. Energético'!AJ206)</f>
        <v>0</v>
      </c>
      <c r="AK64" s="52">
        <f>IF('[1]Panel de Control'!$C$56="Precio",'Esc Precios'!AK206,'Particip. Energético'!AK206)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Precios'!E207,'Particip. Energético'!E207)</f>
        <v>0</v>
      </c>
      <c r="F65" s="52">
        <f>IF('[1]Panel de Control'!$C$56="Precio",'Esc Precios'!F207,'Particip. Energético'!F207)</f>
        <v>0</v>
      </c>
      <c r="G65" s="52">
        <f>IF('[1]Panel de Control'!$C$56="Precio",'Esc Precios'!G207,'Particip. Energético'!G207)</f>
        <v>0</v>
      </c>
      <c r="H65" s="52">
        <f>IF('[1]Panel de Control'!$C$56="Precio",'Esc Precios'!H207,'Particip. Energético'!H207)</f>
        <v>0</v>
      </c>
      <c r="I65" s="52">
        <f>IF('[1]Panel de Control'!$C$56="Precio",'Esc Precios'!I207,'Particip. Energético'!I207)</f>
        <v>0</v>
      </c>
      <c r="J65" s="52">
        <f>IF('[1]Panel de Control'!$C$56="Precio",'Esc Precios'!J207,'Particip. Energético'!J207)</f>
        <v>9.9999999999999903E-8</v>
      </c>
      <c r="K65" s="52">
        <f>IF('[1]Panel de Control'!$C$56="Precio",'Esc Precios'!K207,'Particip. Energético'!K207)</f>
        <v>6.6241783912806007E-7</v>
      </c>
      <c r="L65" s="52">
        <f>IF('[1]Panel de Control'!$C$56="Precio",'Esc Precios'!L207,'Particip. Energético'!L207)</f>
        <v>4.3879600562251737E-6</v>
      </c>
      <c r="M65" s="52">
        <f>IF('[1]Panel de Control'!$C$56="Precio",'Esc Precios'!M207,'Particip. Energético'!M207)</f>
        <v>2.9065929224896882E-5</v>
      </c>
      <c r="N65" s="52">
        <f>IF('[1]Panel de Control'!$C$56="Precio",'Esc Precios'!N207,'Particip. Energético'!N207)</f>
        <v>1.9250653913663269E-4</v>
      </c>
      <c r="O65" s="52">
        <f>IF('[1]Panel de Control'!$C$56="Precio",'Esc Precios'!O207,'Particip. Energético'!O207)</f>
        <v>1.2738192202547179E-3</v>
      </c>
      <c r="P65" s="52">
        <f>IF('[1]Panel de Control'!$C$56="Precio",'Esc Precios'!P207,'Particip. Energético'!P207)</f>
        <v>8.377988983290667E-3</v>
      </c>
      <c r="Q65" s="52">
        <f>IF('[1]Panel de Control'!$C$56="Precio",'Esc Precios'!Q207,'Particip. Energético'!Q207)</f>
        <v>5.2999999999999964E-2</v>
      </c>
      <c r="R65" s="52">
        <f>IF('[1]Panel de Control'!$C$56="Precio",'Esc Precios'!R207,'Particip. Energético'!R207)</f>
        <v>5.5542399509892405E-2</v>
      </c>
      <c r="S65" s="52">
        <f>IF('[1]Panel de Control'!$C$56="Precio",'Esc Precios'!S207,'Particip. Energético'!S207)</f>
        <v>5.8199262290142391E-2</v>
      </c>
      <c r="T65" s="52">
        <f>IF('[1]Panel de Control'!$C$56="Precio",'Esc Precios'!T207,'Particip. Energético'!T207)</f>
        <v>6.0975010639593E-2</v>
      </c>
      <c r="U65" s="52">
        <f>IF('[1]Panel de Control'!$C$56="Precio",'Esc Precios'!U207,'Particip. Energético'!U207)</f>
        <v>6.3874166578128153E-2</v>
      </c>
      <c r="V65" s="52">
        <f>IF('[1]Panel de Control'!$C$56="Precio",'Esc Precios'!V207,'Particip. Energético'!V207)</f>
        <v>6.6901346747900228E-2</v>
      </c>
      <c r="W65" s="52">
        <f>IF('[1]Panel de Control'!$C$56="Precio",'Esc Precios'!W207,'Particip. Energético'!W207)</f>
        <v>7.0061256381072912E-2</v>
      </c>
      <c r="X65" s="52">
        <f>IF('[1]Panel de Control'!$C$56="Precio",'Esc Precios'!X207,'Particip. Energético'!X207)</f>
        <v>7.3358682264357031E-2</v>
      </c>
      <c r="Y65" s="52">
        <f>IF('[1]Panel de Control'!$C$56="Precio",'Esc Precios'!Y207,'Particip. Energético'!Y207)</f>
        <v>7.6798484629974587E-2</v>
      </c>
      <c r="Z65" s="52">
        <f>IF('[1]Panel de Control'!$C$56="Precio",'Esc Precios'!Z207,'Particip. Energético'!Z207)</f>
        <v>8.0385587902734687E-2</v>
      </c>
      <c r="AA65" s="52">
        <f>IF('[1]Panel de Control'!$C$56="Precio",'Esc Precios'!AA207,'Particip. Energético'!AA207)</f>
        <v>8.4124970233759394E-2</v>
      </c>
      <c r="AB65" s="52">
        <f>IF('[1]Panel de Control'!$C$56="Precio",'Esc Precios'!AB207,'Particip. Energético'!AB207)</f>
        <v>8.8021651753181038E-2</v>
      </c>
      <c r="AC65" s="52">
        <f>IF('[1]Panel de Control'!$C$56="Precio",'Esc Precios'!AC207,'Particip. Energético'!AC207)</f>
        <v>9.2080681476971751E-2</v>
      </c>
      <c r="AD65" s="52">
        <f>IF('[1]Panel de Control'!$C$56="Precio",'Esc Precios'!AD207,'Particip. Energético'!AD207)</f>
        <v>9.6307122807095483E-2</v>
      </c>
      <c r="AE65" s="52">
        <f>IF('[1]Panel de Control'!$C$56="Precio",'Esc Precios'!AE207,'Particip. Energético'!AE207)</f>
        <v>0.10070603756952731</v>
      </c>
      <c r="AF65" s="52">
        <f>IF('[1]Panel de Control'!$C$56="Precio",'Esc Precios'!AF207,'Particip. Energético'!AF207)</f>
        <v>0.1052824685414991</v>
      </c>
      <c r="AG65" s="52">
        <f>IF('[1]Panel de Control'!$C$56="Precio",'Esc Precios'!AG207,'Particip. Energético'!AG207)</f>
        <v>0.11004142042773479</v>
      </c>
      <c r="AH65" s="52">
        <f>IF('[1]Panel de Control'!$C$56="Precio",'Esc Precios'!AH207,'Particip. Energético'!AH207)</f>
        <v>0.11498783925556323</v>
      </c>
      <c r="AI65" s="52">
        <f>IF('[1]Panel de Control'!$C$56="Precio",'Esc Precios'!AI207,'Particip. Energético'!AI207)</f>
        <v>0.12012659017074631</v>
      </c>
      <c r="AJ65" s="52">
        <f>IF('[1]Panel de Control'!$C$56="Precio",'Esc Precios'!AJ207,'Particip. Energético'!AJ207)</f>
        <v>0.1254624336297416</v>
      </c>
      <c r="AK65" s="52">
        <f>IF('[1]Panel de Control'!$C$56="Precio",'Esc Precios'!AK207,'Particip. Energético'!AK207)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Precios'!E208,'Particip. Energético'!E208)</f>
        <v>0</v>
      </c>
      <c r="F66" s="52">
        <f>IF('[1]Panel de Control'!$C$56="Precio",'Esc Precios'!F208,'Particip. Energético'!F208)</f>
        <v>0</v>
      </c>
      <c r="G66" s="52">
        <f>IF('[1]Panel de Control'!$C$56="Precio",'Esc Precios'!G208,'Particip. Energético'!G208)</f>
        <v>0</v>
      </c>
      <c r="H66" s="52">
        <f>IF('[1]Panel de Control'!$C$56="Precio",'Esc Precios'!H208,'Particip. Energético'!H208)</f>
        <v>0</v>
      </c>
      <c r="I66" s="52">
        <f>IF('[1]Panel de Control'!$C$56="Precio",'Esc Precios'!I208,'Particip. Energético'!I208)</f>
        <v>0</v>
      </c>
      <c r="J66" s="52">
        <f>IF('[1]Panel de Control'!$C$56="Precio",'Esc Precios'!J208,'Particip. Energético'!J208)</f>
        <v>0</v>
      </c>
      <c r="K66" s="52">
        <f>IF('[1]Panel de Control'!$C$56="Precio",'Esc Precios'!K208,'Particip. Energético'!K208)</f>
        <v>0</v>
      </c>
      <c r="L66" s="52">
        <f>IF('[1]Panel de Control'!$C$56="Precio",'Esc Precios'!L208,'Particip. Energético'!L208)</f>
        <v>0</v>
      </c>
      <c r="M66" s="52">
        <f>IF('[1]Panel de Control'!$C$56="Precio",'Esc Precios'!M208,'Particip. Energético'!M208)</f>
        <v>0</v>
      </c>
      <c r="N66" s="52">
        <f>IF('[1]Panel de Control'!$C$56="Precio",'Esc Precios'!N208,'Particip. Energético'!N208)</f>
        <v>0</v>
      </c>
      <c r="O66" s="52">
        <f>IF('[1]Panel de Control'!$C$56="Precio",'Esc Precios'!O208,'Particip. Energético'!O208)</f>
        <v>0</v>
      </c>
      <c r="P66" s="52">
        <f>IF('[1]Panel de Control'!$C$56="Precio",'Esc Precios'!P208,'Particip. Energético'!P208)</f>
        <v>9.9999999999999903E-8</v>
      </c>
      <c r="Q66" s="52">
        <f>IF('[1]Panel de Control'!$C$56="Precio",'Esc Precios'!Q208,'Particip. Energético'!Q208)</f>
        <v>2.0000000000000004E-2</v>
      </c>
      <c r="R66" s="52">
        <f>IF('[1]Panel de Control'!$C$56="Precio",'Esc Precios'!R208,'Particip. Energético'!R208)</f>
        <v>2.1657319666885624E-2</v>
      </c>
      <c r="S66" s="52">
        <f>IF('[1]Panel de Control'!$C$56="Precio",'Esc Precios'!S208,'Particip. Energético'!S208)</f>
        <v>2.3448688700945873E-2</v>
      </c>
      <c r="T66" s="52">
        <f>IF('[1]Panel de Control'!$C$56="Precio",'Esc Precios'!T208,'Particip. Energético'!T208)</f>
        <v>2.5384384977203911E-2</v>
      </c>
      <c r="U66" s="52">
        <f>IF('[1]Panel de Control'!$C$56="Precio",'Esc Precios'!U208,'Particip. Energético'!U208)</f>
        <v>2.7475377786880185E-2</v>
      </c>
      <c r="V66" s="52">
        <f>IF('[1]Panel de Control'!$C$56="Precio",'Esc Precios'!V208,'Particip. Energético'!V208)</f>
        <v>2.9733357634829229E-2</v>
      </c>
      <c r="W66" s="52">
        <f>IF('[1]Panel de Control'!$C$56="Precio",'Esc Precios'!W208,'Particip. Energético'!W208)</f>
        <v>3.2170764218298405E-2</v>
      </c>
      <c r="X66" s="52">
        <f>IF('[1]Panel de Control'!$C$56="Precio",'Esc Precios'!X208,'Particip. Energético'!X208)</f>
        <v>3.4800811850193569E-2</v>
      </c>
      <c r="Y66" s="52">
        <f>IF('[1]Panel de Control'!$C$56="Precio",'Esc Precios'!Y208,'Particip. Energético'!Y208)</f>
        <v>3.7637511468653219E-2</v>
      </c>
      <c r="Z66" s="52">
        <f>IF('[1]Panel de Control'!$C$56="Precio",'Esc Precios'!Z208,'Particip. Energético'!Z208)</f>
        <v>4.0695688242412591E-2</v>
      </c>
      <c r="AA66" s="52">
        <f>IF('[1]Panel de Control'!$C$56="Precio",'Esc Precios'!AA208,'Particip. Energético'!AA208)</f>
        <v>4.3990993639052942E-2</v>
      </c>
      <c r="AB66" s="52">
        <f>IF('[1]Panel de Control'!$C$56="Precio",'Esc Precios'!AB208,'Particip. Energético'!AB208)</f>
        <v>4.7539910672315035E-2</v>
      </c>
      <c r="AC66" s="52">
        <f>IF('[1]Panel de Control'!$C$56="Precio",'Esc Precios'!AC208,'Particip. Energético'!AC208)</f>
        <v>5.1359750887593647E-2</v>
      </c>
      <c r="AD66" s="52">
        <f>IF('[1]Panel de Control'!$C$56="Precio",'Esc Precios'!AD208,'Particip. Energético'!AD208)</f>
        <v>5.5468641484930165E-2</v>
      </c>
      <c r="AE66" s="52">
        <f>IF('[1]Panel de Control'!$C$56="Precio",'Esc Precios'!AE208,'Particip. Energético'!AE208)</f>
        <v>5.9885500820928313E-2</v>
      </c>
      <c r="AF66" s="52">
        <f>IF('[1]Panel de Control'!$C$56="Precio",'Esc Precios'!AF208,'Particip. Energético'!AF208)</f>
        <v>6.4630000381117075E-2</v>
      </c>
      <c r="AG66" s="52">
        <f>IF('[1]Panel de Control'!$C$56="Precio",'Esc Precios'!AG208,'Particip. Energético'!AG208)</f>
        <v>6.9722511180103794E-2</v>
      </c>
      <c r="AH66" s="52">
        <f>IF('[1]Panel de Control'!$C$56="Precio",'Esc Precios'!AH208,'Particip. Energético'!AH208)</f>
        <v>7.5184032437948384E-2</v>
      </c>
      <c r="AI66" s="52">
        <f>IF('[1]Panel de Control'!$C$56="Precio",'Esc Precios'!AI208,'Particip. Energético'!AI208)</f>
        <v>8.1036100309042083E-2</v>
      </c>
      <c r="AJ66" s="52">
        <f>IF('[1]Panel de Control'!$C$56="Precio",'Esc Precios'!AJ208,'Particip. Energético'!AJ208)</f>
        <v>8.7300674417890398E-2</v>
      </c>
      <c r="AK66" s="52">
        <f>IF('[1]Panel de Control'!$C$56="Precio",'Esc Precios'!AK208,'Particip. Energético'!AK208)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3">E69</f>
        <v>1</v>
      </c>
      <c r="G69" s="52">
        <f t="shared" si="3"/>
        <v>1</v>
      </c>
      <c r="H69" s="52">
        <f t="shared" si="3"/>
        <v>1</v>
      </c>
      <c r="I69" s="52">
        <f t="shared" si="3"/>
        <v>1</v>
      </c>
      <c r="J69" s="52">
        <f t="shared" si="3"/>
        <v>1</v>
      </c>
      <c r="K69" s="52">
        <f t="shared" si="3"/>
        <v>1</v>
      </c>
      <c r="L69" s="52">
        <f t="shared" si="3"/>
        <v>1</v>
      </c>
      <c r="M69" s="52">
        <f t="shared" si="3"/>
        <v>1</v>
      </c>
      <c r="N69" s="52">
        <f t="shared" si="3"/>
        <v>1</v>
      </c>
      <c r="O69" s="52">
        <f t="shared" si="3"/>
        <v>1</v>
      </c>
      <c r="P69" s="52">
        <f t="shared" si="3"/>
        <v>1</v>
      </c>
      <c r="Q69" s="52">
        <f t="shared" si="3"/>
        <v>1</v>
      </c>
      <c r="R69" s="52">
        <f t="shared" si="3"/>
        <v>1</v>
      </c>
      <c r="S69" s="52">
        <f t="shared" si="3"/>
        <v>1</v>
      </c>
      <c r="T69" s="52">
        <f t="shared" si="3"/>
        <v>1</v>
      </c>
      <c r="U69" s="52">
        <f t="shared" si="3"/>
        <v>1</v>
      </c>
      <c r="V69" s="52">
        <f t="shared" si="3"/>
        <v>1</v>
      </c>
      <c r="W69" s="52">
        <f t="shared" si="3"/>
        <v>1</v>
      </c>
      <c r="X69" s="52">
        <f t="shared" si="3"/>
        <v>1</v>
      </c>
      <c r="Y69" s="52">
        <f t="shared" si="3"/>
        <v>1</v>
      </c>
      <c r="Z69" s="52">
        <f t="shared" si="3"/>
        <v>1</v>
      </c>
      <c r="AA69" s="52">
        <f t="shared" si="3"/>
        <v>1</v>
      </c>
      <c r="AB69" s="52">
        <f t="shared" si="3"/>
        <v>1</v>
      </c>
      <c r="AC69" s="52">
        <f t="shared" si="3"/>
        <v>1</v>
      </c>
      <c r="AD69" s="52">
        <f t="shared" si="3"/>
        <v>1</v>
      </c>
      <c r="AE69" s="52">
        <f t="shared" si="3"/>
        <v>1</v>
      </c>
      <c r="AF69" s="52">
        <f t="shared" si="3"/>
        <v>1</v>
      </c>
      <c r="AG69" s="52">
        <f t="shared" si="3"/>
        <v>1</v>
      </c>
      <c r="AH69" s="52">
        <f t="shared" si="3"/>
        <v>1</v>
      </c>
      <c r="AI69" s="52">
        <f t="shared" si="3"/>
        <v>1</v>
      </c>
      <c r="AJ69" s="52">
        <f t="shared" si="3"/>
        <v>1</v>
      </c>
      <c r="AK69" s="52">
        <f t="shared" si="3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4">E73</f>
        <v>4.5202098624665457E-4</v>
      </c>
      <c r="G73" s="50">
        <f t="shared" si="4"/>
        <v>4.5202098624665457E-4</v>
      </c>
      <c r="H73" s="50">
        <f t="shared" si="4"/>
        <v>4.5202098624665457E-4</v>
      </c>
      <c r="I73" s="50">
        <f t="shared" si="4"/>
        <v>4.5202098624665457E-4</v>
      </c>
      <c r="J73" s="50">
        <f t="shared" si="4"/>
        <v>4.5202098624665457E-4</v>
      </c>
      <c r="K73" s="50">
        <f t="shared" si="4"/>
        <v>4.5202098624665457E-4</v>
      </c>
      <c r="L73" s="50">
        <f t="shared" si="4"/>
        <v>4.5202098624665457E-4</v>
      </c>
      <c r="M73" s="50">
        <f t="shared" si="4"/>
        <v>4.5202098624665457E-4</v>
      </c>
      <c r="N73" s="50">
        <f t="shared" si="4"/>
        <v>4.5202098624665457E-4</v>
      </c>
      <c r="O73" s="50">
        <f t="shared" si="4"/>
        <v>4.5202098624665457E-4</v>
      </c>
      <c r="P73" s="50">
        <f t="shared" si="4"/>
        <v>4.5202098624665457E-4</v>
      </c>
      <c r="Q73" s="50">
        <f t="shared" si="4"/>
        <v>4.5202098624665457E-4</v>
      </c>
      <c r="R73" s="50">
        <f t="shared" si="4"/>
        <v>4.5202098624665457E-4</v>
      </c>
      <c r="S73" s="50">
        <f t="shared" si="4"/>
        <v>4.5202098624665457E-4</v>
      </c>
      <c r="T73" s="50">
        <f t="shared" si="4"/>
        <v>4.5202098624665457E-4</v>
      </c>
      <c r="U73" s="50">
        <f t="shared" si="4"/>
        <v>4.5202098624665457E-4</v>
      </c>
      <c r="V73" s="50">
        <f t="shared" si="4"/>
        <v>4.5202098624665457E-4</v>
      </c>
      <c r="W73" s="50">
        <f t="shared" si="4"/>
        <v>4.5202098624665457E-4</v>
      </c>
      <c r="X73" s="50">
        <f t="shared" si="4"/>
        <v>4.5202098624665457E-4</v>
      </c>
      <c r="Y73" s="50">
        <f t="shared" si="4"/>
        <v>4.5202098624665457E-4</v>
      </c>
      <c r="Z73" s="50">
        <f t="shared" si="4"/>
        <v>4.5202098624665457E-4</v>
      </c>
      <c r="AA73" s="50">
        <f t="shared" si="4"/>
        <v>4.5202098624665457E-4</v>
      </c>
      <c r="AB73" s="50">
        <f t="shared" si="4"/>
        <v>4.5202098624665457E-4</v>
      </c>
      <c r="AC73" s="50">
        <f t="shared" si="4"/>
        <v>4.5202098624665457E-4</v>
      </c>
      <c r="AD73" s="50">
        <f t="shared" si="4"/>
        <v>4.5202098624665457E-4</v>
      </c>
      <c r="AE73" s="50">
        <f t="shared" si="4"/>
        <v>4.5202098624665457E-4</v>
      </c>
      <c r="AF73" s="50">
        <f t="shared" si="4"/>
        <v>4.5202098624665457E-4</v>
      </c>
      <c r="AG73" s="50">
        <f t="shared" si="4"/>
        <v>4.5202098624665457E-4</v>
      </c>
      <c r="AH73" s="50">
        <f t="shared" si="4"/>
        <v>4.5202098624665457E-4</v>
      </c>
      <c r="AI73" s="50">
        <f t="shared" si="4"/>
        <v>4.5202098624665457E-4</v>
      </c>
      <c r="AJ73" s="50">
        <f t="shared" si="4"/>
        <v>4.5202098624665457E-4</v>
      </c>
      <c r="AK73" s="50">
        <f t="shared" si="4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5">D74</f>
        <v>7.5984265480553417E-4</v>
      </c>
      <c r="F74" s="50">
        <f t="shared" si="5"/>
        <v>7.5984265480553417E-4</v>
      </c>
      <c r="G74" s="50">
        <f t="shared" si="5"/>
        <v>7.5984265480553417E-4</v>
      </c>
      <c r="H74" s="50">
        <f t="shared" si="5"/>
        <v>7.5984265480553417E-4</v>
      </c>
      <c r="I74" s="50">
        <f t="shared" si="5"/>
        <v>7.5984265480553417E-4</v>
      </c>
      <c r="J74" s="50">
        <f t="shared" si="5"/>
        <v>7.5984265480553417E-4</v>
      </c>
      <c r="K74" s="50">
        <f t="shared" si="5"/>
        <v>7.5984265480553417E-4</v>
      </c>
      <c r="L74" s="50">
        <f t="shared" si="5"/>
        <v>7.5984265480553417E-4</v>
      </c>
      <c r="M74" s="50">
        <f t="shared" si="5"/>
        <v>7.5984265480553417E-4</v>
      </c>
      <c r="N74" s="50">
        <f t="shared" si="5"/>
        <v>7.5984265480553417E-4</v>
      </c>
      <c r="O74" s="50">
        <f t="shared" si="5"/>
        <v>7.5984265480553417E-4</v>
      </c>
      <c r="P74" s="50">
        <f t="shared" si="5"/>
        <v>7.5984265480553417E-4</v>
      </c>
      <c r="Q74" s="50">
        <f t="shared" si="5"/>
        <v>7.5984265480553417E-4</v>
      </c>
      <c r="R74" s="50">
        <f t="shared" si="5"/>
        <v>7.5984265480553417E-4</v>
      </c>
      <c r="S74" s="50">
        <f t="shared" si="5"/>
        <v>7.5984265480553417E-4</v>
      </c>
      <c r="T74" s="50">
        <f t="shared" si="5"/>
        <v>7.5984265480553417E-4</v>
      </c>
      <c r="U74" s="50">
        <f t="shared" si="5"/>
        <v>7.5984265480553417E-4</v>
      </c>
      <c r="V74" s="50">
        <f t="shared" si="5"/>
        <v>7.5984265480553417E-4</v>
      </c>
      <c r="W74" s="50">
        <f t="shared" si="5"/>
        <v>7.5984265480553417E-4</v>
      </c>
      <c r="X74" s="50">
        <f t="shared" si="5"/>
        <v>7.5984265480553417E-4</v>
      </c>
      <c r="Y74" s="50">
        <f t="shared" si="5"/>
        <v>7.5984265480553417E-4</v>
      </c>
      <c r="Z74" s="50">
        <f t="shared" si="5"/>
        <v>7.5984265480553417E-4</v>
      </c>
      <c r="AA74" s="50">
        <f t="shared" si="5"/>
        <v>7.5984265480553417E-4</v>
      </c>
      <c r="AB74" s="50">
        <f t="shared" si="5"/>
        <v>7.5984265480553417E-4</v>
      </c>
      <c r="AC74" s="50">
        <f t="shared" si="5"/>
        <v>7.5984265480553417E-4</v>
      </c>
      <c r="AD74" s="50">
        <f t="shared" si="5"/>
        <v>7.5984265480553417E-4</v>
      </c>
      <c r="AE74" s="50">
        <f t="shared" si="5"/>
        <v>7.5984265480553417E-4</v>
      </c>
      <c r="AF74" s="50">
        <f t="shared" si="5"/>
        <v>7.5984265480553417E-4</v>
      </c>
      <c r="AG74" s="50">
        <f t="shared" si="5"/>
        <v>7.5984265480553417E-4</v>
      </c>
      <c r="AH74" s="50">
        <f t="shared" si="5"/>
        <v>7.5984265480553417E-4</v>
      </c>
      <c r="AI74" s="50">
        <f t="shared" si="5"/>
        <v>7.5984265480553417E-4</v>
      </c>
      <c r="AJ74" s="50">
        <f t="shared" si="5"/>
        <v>7.5984265480553417E-4</v>
      </c>
      <c r="AK74" s="50">
        <f t="shared" si="5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5"/>
        <v>1E-3</v>
      </c>
      <c r="F75" s="50">
        <f t="shared" si="5"/>
        <v>1E-3</v>
      </c>
      <c r="G75" s="50">
        <f t="shared" si="5"/>
        <v>1E-3</v>
      </c>
      <c r="H75" s="50">
        <f t="shared" si="5"/>
        <v>1E-3</v>
      </c>
      <c r="I75" s="50">
        <f t="shared" si="5"/>
        <v>1E-3</v>
      </c>
      <c r="J75" s="50">
        <f t="shared" si="5"/>
        <v>1E-3</v>
      </c>
      <c r="K75" s="50">
        <f t="shared" si="5"/>
        <v>1E-3</v>
      </c>
      <c r="L75" s="50">
        <f t="shared" si="5"/>
        <v>1E-3</v>
      </c>
      <c r="M75" s="50">
        <f t="shared" si="5"/>
        <v>1E-3</v>
      </c>
      <c r="N75" s="50">
        <f t="shared" si="5"/>
        <v>1E-3</v>
      </c>
      <c r="O75" s="50">
        <f t="shared" si="5"/>
        <v>1E-3</v>
      </c>
      <c r="P75" s="50">
        <f t="shared" si="5"/>
        <v>1E-3</v>
      </c>
      <c r="Q75" s="50">
        <f t="shared" si="5"/>
        <v>1E-3</v>
      </c>
      <c r="R75" s="50">
        <f t="shared" si="5"/>
        <v>1E-3</v>
      </c>
      <c r="S75" s="50">
        <f t="shared" si="5"/>
        <v>1E-3</v>
      </c>
      <c r="T75" s="50">
        <f t="shared" si="5"/>
        <v>1E-3</v>
      </c>
      <c r="U75" s="50">
        <f t="shared" si="5"/>
        <v>1E-3</v>
      </c>
      <c r="V75" s="50">
        <f t="shared" si="5"/>
        <v>1E-3</v>
      </c>
      <c r="W75" s="50">
        <f t="shared" si="5"/>
        <v>1E-3</v>
      </c>
      <c r="X75" s="50">
        <f t="shared" si="5"/>
        <v>1E-3</v>
      </c>
      <c r="Y75" s="50">
        <f t="shared" si="5"/>
        <v>1E-3</v>
      </c>
      <c r="Z75" s="50">
        <f t="shared" si="5"/>
        <v>1E-3</v>
      </c>
      <c r="AA75" s="50">
        <f t="shared" si="5"/>
        <v>1E-3</v>
      </c>
      <c r="AB75" s="50">
        <f t="shared" si="5"/>
        <v>1E-3</v>
      </c>
      <c r="AC75" s="50">
        <f t="shared" si="5"/>
        <v>1E-3</v>
      </c>
      <c r="AD75" s="50">
        <f t="shared" si="5"/>
        <v>1E-3</v>
      </c>
      <c r="AE75" s="50">
        <f t="shared" si="5"/>
        <v>1E-3</v>
      </c>
      <c r="AF75" s="50">
        <f t="shared" si="5"/>
        <v>1E-3</v>
      </c>
      <c r="AG75" s="50">
        <f t="shared" si="5"/>
        <v>1E-3</v>
      </c>
      <c r="AH75" s="50">
        <f t="shared" si="5"/>
        <v>1E-3</v>
      </c>
      <c r="AI75" s="50">
        <f t="shared" si="5"/>
        <v>1E-3</v>
      </c>
      <c r="AJ75" s="50">
        <f t="shared" si="5"/>
        <v>1E-3</v>
      </c>
      <c r="AK75" s="50">
        <f t="shared" si="5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6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7">F48*F105/SUMPRODUCT(F$48:F$53,F$105:F$110)</f>
        <v>0.48777933079166708</v>
      </c>
      <c r="G80" s="84">
        <f t="shared" si="7"/>
        <v>0.48694830891352747</v>
      </c>
      <c r="H80" s="84">
        <f t="shared" si="7"/>
        <v>0.48612011381692521</v>
      </c>
      <c r="I80" s="84">
        <f t="shared" si="7"/>
        <v>0.48529473110309401</v>
      </c>
      <c r="J80" s="84">
        <f t="shared" si="7"/>
        <v>0.48447214647089276</v>
      </c>
      <c r="K80" s="84">
        <f t="shared" si="7"/>
        <v>0.48365234571597887</v>
      </c>
      <c r="L80" s="84">
        <f t="shared" si="7"/>
        <v>0.48283531472999103</v>
      </c>
      <c r="M80" s="84">
        <f t="shared" si="7"/>
        <v>0.48202103949974001</v>
      </c>
      <c r="N80" s="84">
        <f t="shared" si="7"/>
        <v>0.48120950610640723</v>
      </c>
      <c r="O80" s="84">
        <f t="shared" si="7"/>
        <v>0.48040070072475149</v>
      </c>
      <c r="P80" s="84">
        <f t="shared" si="7"/>
        <v>0.47959460962232464</v>
      </c>
      <c r="Q80" s="84">
        <f t="shared" si="7"/>
        <v>0.4787912191586936</v>
      </c>
      <c r="R80" s="84">
        <f t="shared" si="7"/>
        <v>0.4787912191586936</v>
      </c>
      <c r="S80" s="84">
        <f t="shared" si="7"/>
        <v>0.4787912191586936</v>
      </c>
      <c r="T80" s="84">
        <f t="shared" si="7"/>
        <v>0.4787912191586936</v>
      </c>
      <c r="U80" s="84">
        <f t="shared" si="7"/>
        <v>0.4787912191586936</v>
      </c>
      <c r="V80" s="84">
        <f t="shared" si="7"/>
        <v>0.4787912191586936</v>
      </c>
      <c r="W80" s="84">
        <f t="shared" si="7"/>
        <v>0.46366825536897005</v>
      </c>
      <c r="X80" s="84">
        <f t="shared" si="7"/>
        <v>0.44904113461664635</v>
      </c>
      <c r="Y80" s="84">
        <f t="shared" si="7"/>
        <v>0.43488586410825258</v>
      </c>
      <c r="Z80" s="84">
        <f t="shared" si="7"/>
        <v>0.42117997442655619</v>
      </c>
      <c r="AA80" s="84">
        <f t="shared" si="7"/>
        <v>0.40790240051493704</v>
      </c>
      <c r="AB80" s="84">
        <f t="shared" si="7"/>
        <v>0.34069568368474096</v>
      </c>
      <c r="AC80" s="84">
        <f t="shared" si="7"/>
        <v>0.28348529311719123</v>
      </c>
      <c r="AD80" s="84">
        <f t="shared" si="7"/>
        <v>0.2341953329974526</v>
      </c>
      <c r="AE80" s="84">
        <f t="shared" si="7"/>
        <v>0.19128748559103104</v>
      </c>
      <c r="AF80" s="84">
        <f t="shared" si="7"/>
        <v>0.15359757672351187</v>
      </c>
      <c r="AG80" s="84">
        <f t="shared" si="7"/>
        <v>0.12022834848287926</v>
      </c>
      <c r="AH80" s="84">
        <f t="shared" si="7"/>
        <v>9.0477109613837078E-2</v>
      </c>
      <c r="AI80" s="84">
        <f t="shared" si="7"/>
        <v>6.3785708822626616E-2</v>
      </c>
      <c r="AJ80" s="84">
        <f t="shared" si="7"/>
        <v>3.9705188508784933E-2</v>
      </c>
      <c r="AK80" s="84">
        <f t="shared" si="7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6"/>
        <v>0</v>
      </c>
      <c r="E81" s="84">
        <f t="shared" si="6"/>
        <v>0</v>
      </c>
      <c r="F81" s="84">
        <f t="shared" si="6"/>
        <v>0</v>
      </c>
      <c r="G81" s="84">
        <f t="shared" si="6"/>
        <v>0</v>
      </c>
      <c r="H81" s="84">
        <f t="shared" si="6"/>
        <v>0</v>
      </c>
      <c r="I81" s="84">
        <f t="shared" si="6"/>
        <v>0</v>
      </c>
      <c r="J81" s="84">
        <f t="shared" si="6"/>
        <v>0</v>
      </c>
      <c r="K81" s="84">
        <f t="shared" si="6"/>
        <v>0</v>
      </c>
      <c r="L81" s="84">
        <f t="shared" si="6"/>
        <v>0</v>
      </c>
      <c r="M81" s="84">
        <f t="shared" si="6"/>
        <v>0</v>
      </c>
      <c r="N81" s="84">
        <f t="shared" si="6"/>
        <v>0</v>
      </c>
      <c r="O81" s="84">
        <f t="shared" si="6"/>
        <v>0</v>
      </c>
      <c r="P81" s="84">
        <f t="shared" si="6"/>
        <v>0</v>
      </c>
      <c r="Q81" s="84">
        <f t="shared" si="6"/>
        <v>0</v>
      </c>
      <c r="R81" s="84">
        <f t="shared" si="6"/>
        <v>0</v>
      </c>
      <c r="S81" s="84">
        <f t="shared" si="6"/>
        <v>0</v>
      </c>
      <c r="T81" s="84">
        <f t="shared" si="7"/>
        <v>0</v>
      </c>
      <c r="U81" s="84">
        <f t="shared" si="7"/>
        <v>0</v>
      </c>
      <c r="V81" s="84">
        <f t="shared" si="7"/>
        <v>0</v>
      </c>
      <c r="W81" s="84">
        <f t="shared" si="7"/>
        <v>0</v>
      </c>
      <c r="X81" s="84">
        <f t="shared" si="7"/>
        <v>0</v>
      </c>
      <c r="Y81" s="84">
        <f t="shared" si="7"/>
        <v>0</v>
      </c>
      <c r="Z81" s="84">
        <f t="shared" si="7"/>
        <v>0</v>
      </c>
      <c r="AA81" s="84">
        <f t="shared" si="7"/>
        <v>0</v>
      </c>
      <c r="AB81" s="84">
        <f t="shared" si="7"/>
        <v>0</v>
      </c>
      <c r="AC81" s="84">
        <f t="shared" si="7"/>
        <v>0</v>
      </c>
      <c r="AD81" s="84">
        <f t="shared" si="7"/>
        <v>0</v>
      </c>
      <c r="AE81" s="84">
        <f t="shared" si="7"/>
        <v>0</v>
      </c>
      <c r="AF81" s="84">
        <f t="shared" si="7"/>
        <v>0</v>
      </c>
      <c r="AG81" s="84">
        <f t="shared" si="7"/>
        <v>0</v>
      </c>
      <c r="AH81" s="84">
        <f t="shared" si="7"/>
        <v>0</v>
      </c>
      <c r="AI81" s="84">
        <f t="shared" si="7"/>
        <v>0</v>
      </c>
      <c r="AJ81" s="84">
        <f t="shared" si="7"/>
        <v>0</v>
      </c>
      <c r="AK81" s="84">
        <f t="shared" si="7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6"/>
        <v>0.51055008701923732</v>
      </c>
      <c r="E82" s="84">
        <f t="shared" si="6"/>
        <v>0.51138680605143039</v>
      </c>
      <c r="F82" s="84">
        <f t="shared" si="6"/>
        <v>0.51222066920833287</v>
      </c>
      <c r="G82" s="84">
        <f t="shared" si="6"/>
        <v>0.51305169108647253</v>
      </c>
      <c r="H82" s="84">
        <f t="shared" si="6"/>
        <v>0.5138798861830749</v>
      </c>
      <c r="I82" s="84">
        <f t="shared" si="6"/>
        <v>0.51470526889690604</v>
      </c>
      <c r="J82" s="84">
        <f t="shared" si="6"/>
        <v>0.51552785352910724</v>
      </c>
      <c r="K82" s="84">
        <f t="shared" si="6"/>
        <v>0.51634765428402107</v>
      </c>
      <c r="L82" s="84">
        <f t="shared" si="6"/>
        <v>0.51716468527000892</v>
      </c>
      <c r="M82" s="84">
        <f t="shared" si="6"/>
        <v>0.51797896050025993</v>
      </c>
      <c r="N82" s="84">
        <f t="shared" si="6"/>
        <v>0.51879049389359289</v>
      </c>
      <c r="O82" s="84">
        <f t="shared" si="6"/>
        <v>0.51959929927524851</v>
      </c>
      <c r="P82" s="84">
        <f t="shared" si="6"/>
        <v>0.52040539037767541</v>
      </c>
      <c r="Q82" s="84">
        <f t="shared" si="6"/>
        <v>0.5212087808413064</v>
      </c>
      <c r="R82" s="84">
        <f t="shared" si="6"/>
        <v>0.5212087808413064</v>
      </c>
      <c r="S82" s="84">
        <f t="shared" si="6"/>
        <v>0.5212087808413064</v>
      </c>
      <c r="T82" s="84">
        <f t="shared" si="7"/>
        <v>0.5212087808413064</v>
      </c>
      <c r="U82" s="84">
        <f t="shared" si="7"/>
        <v>0.5212087808413064</v>
      </c>
      <c r="V82" s="84">
        <f t="shared" si="7"/>
        <v>0.5212087808413064</v>
      </c>
      <c r="W82" s="84">
        <f t="shared" si="7"/>
        <v>0.51252182250191769</v>
      </c>
      <c r="X82" s="84">
        <f t="shared" si="7"/>
        <v>0.50411968715547273</v>
      </c>
      <c r="Y82" s="84">
        <f t="shared" si="7"/>
        <v>0.49598859282112306</v>
      </c>
      <c r="Z82" s="84">
        <f t="shared" si="7"/>
        <v>0.48811563257836565</v>
      </c>
      <c r="AA82" s="84">
        <f t="shared" si="7"/>
        <v>0.48048870620188594</v>
      </c>
      <c r="AB82" s="84">
        <f t="shared" si="7"/>
        <v>0.44188371068984666</v>
      </c>
      <c r="AC82" s="84">
        <f t="shared" si="7"/>
        <v>0.40902082175149079</v>
      </c>
      <c r="AD82" s="84">
        <f t="shared" si="7"/>
        <v>0.38070759981537389</v>
      </c>
      <c r="AE82" s="84">
        <f t="shared" si="7"/>
        <v>0.35606040181667736</v>
      </c>
      <c r="AF82" s="84">
        <f t="shared" si="7"/>
        <v>0.33441050086472368</v>
      </c>
      <c r="AG82" s="84">
        <f t="shared" si="7"/>
        <v>0.31524249255798498</v>
      </c>
      <c r="AH82" s="84">
        <f t="shared" si="7"/>
        <v>0.29815273580169394</v>
      </c>
      <c r="AI82" s="84">
        <f t="shared" si="7"/>
        <v>0.28282061638931177</v>
      </c>
      <c r="AJ82" s="84">
        <f t="shared" si="7"/>
        <v>0.268988243339573</v>
      </c>
      <c r="AK82" s="84">
        <f t="shared" si="7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6"/>
        <v>0</v>
      </c>
      <c r="E83" s="84">
        <f t="shared" si="6"/>
        <v>0</v>
      </c>
      <c r="F83" s="84">
        <f t="shared" si="6"/>
        <v>0</v>
      </c>
      <c r="G83" s="84">
        <f t="shared" si="6"/>
        <v>0</v>
      </c>
      <c r="H83" s="84">
        <f t="shared" si="6"/>
        <v>0</v>
      </c>
      <c r="I83" s="84">
        <f t="shared" si="6"/>
        <v>0</v>
      </c>
      <c r="J83" s="84">
        <f t="shared" si="6"/>
        <v>0</v>
      </c>
      <c r="K83" s="84">
        <f t="shared" si="6"/>
        <v>0</v>
      </c>
      <c r="L83" s="84">
        <f t="shared" si="6"/>
        <v>0</v>
      </c>
      <c r="M83" s="84">
        <f t="shared" si="6"/>
        <v>0</v>
      </c>
      <c r="N83" s="84">
        <f t="shared" si="6"/>
        <v>0</v>
      </c>
      <c r="O83" s="84">
        <f t="shared" si="6"/>
        <v>0</v>
      </c>
      <c r="P83" s="84">
        <f t="shared" si="6"/>
        <v>0</v>
      </c>
      <c r="Q83" s="84">
        <f t="shared" si="6"/>
        <v>0</v>
      </c>
      <c r="R83" s="84">
        <f t="shared" si="6"/>
        <v>0</v>
      </c>
      <c r="S83" s="84">
        <f t="shared" si="6"/>
        <v>0</v>
      </c>
      <c r="T83" s="84">
        <f t="shared" si="7"/>
        <v>0</v>
      </c>
      <c r="U83" s="84">
        <f t="shared" si="7"/>
        <v>0</v>
      </c>
      <c r="V83" s="84">
        <f t="shared" si="7"/>
        <v>0</v>
      </c>
      <c r="W83" s="84">
        <f t="shared" si="7"/>
        <v>0</v>
      </c>
      <c r="X83" s="84">
        <f t="shared" si="7"/>
        <v>0</v>
      </c>
      <c r="Y83" s="84">
        <f t="shared" si="7"/>
        <v>0</v>
      </c>
      <c r="Z83" s="84">
        <f t="shared" si="7"/>
        <v>0</v>
      </c>
      <c r="AA83" s="84">
        <f t="shared" si="7"/>
        <v>0</v>
      </c>
      <c r="AB83" s="84">
        <f t="shared" si="7"/>
        <v>0</v>
      </c>
      <c r="AC83" s="84">
        <f t="shared" si="7"/>
        <v>0</v>
      </c>
      <c r="AD83" s="84">
        <f t="shared" si="7"/>
        <v>0</v>
      </c>
      <c r="AE83" s="84">
        <f t="shared" si="7"/>
        <v>0</v>
      </c>
      <c r="AF83" s="84">
        <f t="shared" si="7"/>
        <v>0</v>
      </c>
      <c r="AG83" s="84">
        <f t="shared" si="7"/>
        <v>0</v>
      </c>
      <c r="AH83" s="84">
        <f t="shared" si="7"/>
        <v>0</v>
      </c>
      <c r="AI83" s="84">
        <f t="shared" si="7"/>
        <v>0</v>
      </c>
      <c r="AJ83" s="84">
        <f t="shared" si="7"/>
        <v>0</v>
      </c>
      <c r="AK83" s="84">
        <f t="shared" si="7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6"/>
        <v>0</v>
      </c>
      <c r="E84" s="84">
        <f t="shared" si="6"/>
        <v>0</v>
      </c>
      <c r="F84" s="84">
        <f t="shared" si="6"/>
        <v>0</v>
      </c>
      <c r="G84" s="84">
        <f t="shared" si="6"/>
        <v>0</v>
      </c>
      <c r="H84" s="84">
        <f t="shared" si="6"/>
        <v>0</v>
      </c>
      <c r="I84" s="84">
        <f t="shared" si="6"/>
        <v>0</v>
      </c>
      <c r="J84" s="84">
        <f t="shared" si="6"/>
        <v>0</v>
      </c>
      <c r="K84" s="84">
        <f t="shared" si="6"/>
        <v>0</v>
      </c>
      <c r="L84" s="84">
        <f t="shared" si="6"/>
        <v>0</v>
      </c>
      <c r="M84" s="84">
        <f t="shared" si="6"/>
        <v>0</v>
      </c>
      <c r="N84" s="84">
        <f t="shared" si="6"/>
        <v>0</v>
      </c>
      <c r="O84" s="84">
        <f t="shared" si="6"/>
        <v>0</v>
      </c>
      <c r="P84" s="84">
        <f t="shared" si="6"/>
        <v>0</v>
      </c>
      <c r="Q84" s="84">
        <f t="shared" si="6"/>
        <v>0</v>
      </c>
      <c r="R84" s="84">
        <f t="shared" si="6"/>
        <v>0</v>
      </c>
      <c r="S84" s="84">
        <f t="shared" si="6"/>
        <v>0</v>
      </c>
      <c r="T84" s="84">
        <f t="shared" si="7"/>
        <v>0</v>
      </c>
      <c r="U84" s="84">
        <f t="shared" si="7"/>
        <v>0</v>
      </c>
      <c r="V84" s="84">
        <f t="shared" si="7"/>
        <v>0</v>
      </c>
      <c r="W84" s="84">
        <f t="shared" si="7"/>
        <v>0</v>
      </c>
      <c r="X84" s="84">
        <f t="shared" si="7"/>
        <v>0</v>
      </c>
      <c r="Y84" s="84">
        <f t="shared" si="7"/>
        <v>0</v>
      </c>
      <c r="Z84" s="84">
        <f t="shared" si="7"/>
        <v>0</v>
      </c>
      <c r="AA84" s="84">
        <f t="shared" si="7"/>
        <v>0</v>
      </c>
      <c r="AB84" s="84">
        <f t="shared" si="7"/>
        <v>0</v>
      </c>
      <c r="AC84" s="84">
        <f t="shared" si="7"/>
        <v>0</v>
      </c>
      <c r="AD84" s="84">
        <f t="shared" si="7"/>
        <v>0</v>
      </c>
      <c r="AE84" s="84">
        <f t="shared" si="7"/>
        <v>0</v>
      </c>
      <c r="AF84" s="84">
        <f t="shared" si="7"/>
        <v>0</v>
      </c>
      <c r="AG84" s="84">
        <f t="shared" si="7"/>
        <v>0</v>
      </c>
      <c r="AH84" s="84">
        <f t="shared" si="7"/>
        <v>0</v>
      </c>
      <c r="AI84" s="84">
        <f t="shared" si="7"/>
        <v>0</v>
      </c>
      <c r="AJ84" s="84">
        <f t="shared" si="7"/>
        <v>0</v>
      </c>
      <c r="AK84" s="84">
        <f t="shared" si="7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6"/>
        <v>0</v>
      </c>
      <c r="E85" s="84">
        <f t="shared" si="6"/>
        <v>0</v>
      </c>
      <c r="F85" s="84">
        <f t="shared" si="6"/>
        <v>0</v>
      </c>
      <c r="G85" s="84">
        <f t="shared" si="6"/>
        <v>0</v>
      </c>
      <c r="H85" s="84">
        <f t="shared" si="6"/>
        <v>0</v>
      </c>
      <c r="I85" s="84">
        <f t="shared" si="6"/>
        <v>0</v>
      </c>
      <c r="J85" s="84">
        <f t="shared" si="6"/>
        <v>0</v>
      </c>
      <c r="K85" s="84">
        <f t="shared" si="6"/>
        <v>0</v>
      </c>
      <c r="L85" s="84">
        <f t="shared" si="6"/>
        <v>0</v>
      </c>
      <c r="M85" s="84">
        <f t="shared" si="6"/>
        <v>0</v>
      </c>
      <c r="N85" s="84">
        <f t="shared" si="6"/>
        <v>0</v>
      </c>
      <c r="O85" s="84">
        <f t="shared" si="6"/>
        <v>0</v>
      </c>
      <c r="P85" s="84">
        <f t="shared" si="6"/>
        <v>0</v>
      </c>
      <c r="Q85" s="84">
        <f t="shared" si="6"/>
        <v>0</v>
      </c>
      <c r="R85" s="84">
        <f t="shared" si="6"/>
        <v>0</v>
      </c>
      <c r="S85" s="84">
        <f t="shared" si="6"/>
        <v>0</v>
      </c>
      <c r="T85" s="84">
        <f t="shared" si="7"/>
        <v>0</v>
      </c>
      <c r="U85" s="84">
        <f t="shared" si="7"/>
        <v>0</v>
      </c>
      <c r="V85" s="84">
        <f t="shared" si="7"/>
        <v>0</v>
      </c>
      <c r="W85" s="84">
        <f t="shared" si="7"/>
        <v>2.380992212911227E-2</v>
      </c>
      <c r="X85" s="84">
        <f t="shared" si="7"/>
        <v>4.6839178227880932E-2</v>
      </c>
      <c r="Y85" s="84">
        <f t="shared" si="7"/>
        <v>6.9125543070624365E-2</v>
      </c>
      <c r="Z85" s="84">
        <f t="shared" si="7"/>
        <v>9.0704392995078098E-2</v>
      </c>
      <c r="AA85" s="84">
        <f t="shared" si="7"/>
        <v>0.11160889328317715</v>
      </c>
      <c r="AB85" s="84">
        <f t="shared" si="7"/>
        <v>0.21742060562541243</v>
      </c>
      <c r="AC85" s="84">
        <f t="shared" si="7"/>
        <v>0.30749388513131803</v>
      </c>
      <c r="AD85" s="84">
        <f t="shared" si="7"/>
        <v>0.38509706718717351</v>
      </c>
      <c r="AE85" s="84">
        <f t="shared" si="7"/>
        <v>0.4526521125922916</v>
      </c>
      <c r="AF85" s="84">
        <f t="shared" si="7"/>
        <v>0.5119919224117645</v>
      </c>
      <c r="AG85" s="84">
        <f t="shared" si="7"/>
        <v>0.5645291589591358</v>
      </c>
      <c r="AH85" s="84">
        <f t="shared" si="7"/>
        <v>0.61137015458446897</v>
      </c>
      <c r="AI85" s="84">
        <f t="shared" si="7"/>
        <v>0.65339367478806154</v>
      </c>
      <c r="AJ85" s="84">
        <f t="shared" si="7"/>
        <v>0.69130656815164204</v>
      </c>
      <c r="AK85" s="84">
        <f t="shared" si="7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8">E56*E113/SUMPRODUCT(E$56:E$66,E$113:E$123)</f>
        <v>0</v>
      </c>
      <c r="F88" s="52">
        <f t="shared" si="8"/>
        <v>0</v>
      </c>
      <c r="G88" s="52">
        <f t="shared" si="8"/>
        <v>0</v>
      </c>
      <c r="H88" s="52">
        <f t="shared" si="8"/>
        <v>0</v>
      </c>
      <c r="I88" s="52">
        <f t="shared" si="8"/>
        <v>0</v>
      </c>
      <c r="J88" s="52">
        <f t="shared" si="8"/>
        <v>0</v>
      </c>
      <c r="K88" s="52">
        <f t="shared" si="8"/>
        <v>0</v>
      </c>
      <c r="L88" s="52">
        <f t="shared" si="8"/>
        <v>0</v>
      </c>
      <c r="M88" s="52">
        <f t="shared" si="8"/>
        <v>0</v>
      </c>
      <c r="N88" s="52">
        <f t="shared" si="8"/>
        <v>0</v>
      </c>
      <c r="O88" s="52">
        <f t="shared" si="8"/>
        <v>0</v>
      </c>
      <c r="P88" s="52">
        <f t="shared" si="8"/>
        <v>0</v>
      </c>
      <c r="Q88" s="52">
        <f t="shared" si="8"/>
        <v>0</v>
      </c>
      <c r="R88" s="52">
        <f t="shared" si="8"/>
        <v>0</v>
      </c>
      <c r="S88" s="52">
        <f t="shared" si="8"/>
        <v>0</v>
      </c>
      <c r="T88" s="52">
        <f t="shared" si="8"/>
        <v>0</v>
      </c>
      <c r="U88" s="52">
        <f t="shared" si="8"/>
        <v>0</v>
      </c>
      <c r="V88" s="52">
        <f t="shared" si="8"/>
        <v>0</v>
      </c>
      <c r="W88" s="52">
        <f t="shared" si="8"/>
        <v>0</v>
      </c>
      <c r="X88" s="52">
        <f t="shared" si="8"/>
        <v>0</v>
      </c>
      <c r="Y88" s="52">
        <f t="shared" si="8"/>
        <v>0</v>
      </c>
      <c r="Z88" s="52">
        <f t="shared" si="8"/>
        <v>0</v>
      </c>
      <c r="AA88" s="52">
        <f t="shared" si="8"/>
        <v>0</v>
      </c>
      <c r="AB88" s="52">
        <f t="shared" si="8"/>
        <v>0</v>
      </c>
      <c r="AC88" s="52">
        <f t="shared" si="8"/>
        <v>0</v>
      </c>
      <c r="AD88" s="52">
        <f t="shared" si="8"/>
        <v>0</v>
      </c>
      <c r="AE88" s="52">
        <f t="shared" si="8"/>
        <v>0</v>
      </c>
      <c r="AF88" s="52">
        <f t="shared" si="8"/>
        <v>0</v>
      </c>
      <c r="AG88" s="52">
        <f t="shared" si="8"/>
        <v>0</v>
      </c>
      <c r="AH88" s="52">
        <f t="shared" si="8"/>
        <v>0</v>
      </c>
      <c r="AI88" s="52">
        <f t="shared" si="8"/>
        <v>0</v>
      </c>
      <c r="AJ88" s="52">
        <f t="shared" si="8"/>
        <v>0</v>
      </c>
      <c r="AK88" s="52">
        <f t="shared" si="8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9">D57*D114/SUMPRODUCT(D$56:D$66,D$113:D$123)</f>
        <v>0.47316237330457711</v>
      </c>
      <c r="E89" s="52">
        <f t="shared" si="9"/>
        <v>0.47316237330457711</v>
      </c>
      <c r="F89" s="52">
        <f t="shared" si="9"/>
        <v>0.47316237330457711</v>
      </c>
      <c r="G89" s="52">
        <f t="shared" si="9"/>
        <v>0.47316237330457711</v>
      </c>
      <c r="H89" s="52">
        <f t="shared" si="9"/>
        <v>0.47316237330457706</v>
      </c>
      <c r="I89" s="52">
        <f t="shared" si="9"/>
        <v>0.46831399481237346</v>
      </c>
      <c r="J89" s="52">
        <f t="shared" si="9"/>
        <v>0.46347263560756585</v>
      </c>
      <c r="K89" s="52">
        <f t="shared" si="9"/>
        <v>0.45863805812403152</v>
      </c>
      <c r="L89" s="52">
        <f t="shared" si="9"/>
        <v>0.45380859657892081</v>
      </c>
      <c r="M89" s="52">
        <f t="shared" si="9"/>
        <v>0.44897340896188598</v>
      </c>
      <c r="N89" s="52">
        <f t="shared" si="9"/>
        <v>0.44406106843142129</v>
      </c>
      <c r="O89" s="52">
        <f t="shared" si="9"/>
        <v>0.43860139104230045</v>
      </c>
      <c r="P89" s="52">
        <f t="shared" si="9"/>
        <v>0.42953586801271959</v>
      </c>
      <c r="Q89" s="52">
        <f t="shared" si="9"/>
        <v>0.38690233365932186</v>
      </c>
      <c r="R89" s="52">
        <f t="shared" si="9"/>
        <v>0.37987889796726343</v>
      </c>
      <c r="S89" s="52">
        <f t="shared" si="9"/>
        <v>0.37274388404918646</v>
      </c>
      <c r="T89" s="52">
        <f t="shared" si="9"/>
        <v>0.36549129703526734</v>
      </c>
      <c r="U89" s="52">
        <f t="shared" si="9"/>
        <v>0.35811491599098455</v>
      </c>
      <c r="V89" s="52">
        <f t="shared" si="9"/>
        <v>0.35060829873581922</v>
      </c>
      <c r="W89" s="52">
        <f t="shared" si="9"/>
        <v>0.34296478935066427</v>
      </c>
      <c r="X89" s="52">
        <f t="shared" si="9"/>
        <v>0.3351775287868532</v>
      </c>
      <c r="Y89" s="52">
        <f t="shared" si="9"/>
        <v>0.32723946902539175</v>
      </c>
      <c r="Z89" s="52">
        <f t="shared" si="9"/>
        <v>0.31914339126886526</v>
      </c>
      <c r="AA89" s="52">
        <f t="shared" si="9"/>
        <v>0.31088192867902409</v>
      </c>
      <c r="AB89" s="52">
        <f t="shared" si="9"/>
        <v>0.30244759419826084</v>
      </c>
      <c r="AC89" s="52">
        <f t="shared" si="9"/>
        <v>0.29383281401071176</v>
      </c>
      <c r="AD89" s="52">
        <f t="shared" si="9"/>
        <v>0.28502996720574181</v>
      </c>
      <c r="AE89" s="52">
        <f t="shared" si="9"/>
        <v>0.276031432199836</v>
      </c>
      <c r="AF89" s="52">
        <f t="shared" si="9"/>
        <v>0.26682964044873403</v>
      </c>
      <c r="AG89" s="52">
        <f t="shared" si="9"/>
        <v>0.25741713793591697</v>
      </c>
      <c r="AH89" s="52">
        <f t="shared" si="9"/>
        <v>0.24778665485190202</v>
      </c>
      <c r="AI89" s="52">
        <f t="shared" si="9"/>
        <v>0.23793118377669148</v>
      </c>
      <c r="AJ89" s="52">
        <f t="shared" si="9"/>
        <v>0.22784406654067196</v>
      </c>
      <c r="AK89" s="52">
        <f t="shared" si="9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9"/>
        <v>0.11112823989197348</v>
      </c>
      <c r="E90" s="52">
        <f t="shared" si="9"/>
        <v>0.11112823989197348</v>
      </c>
      <c r="F90" s="52">
        <f t="shared" si="9"/>
        <v>0.11112823989197348</v>
      </c>
      <c r="G90" s="52">
        <f t="shared" si="9"/>
        <v>0.11112823989197348</v>
      </c>
      <c r="H90" s="52">
        <f t="shared" si="9"/>
        <v>0.1111282398919735</v>
      </c>
      <c r="I90" s="52">
        <f t="shared" si="9"/>
        <v>0.10998953614339399</v>
      </c>
      <c r="J90" s="52">
        <f t="shared" si="9"/>
        <v>0.10885248096430698</v>
      </c>
      <c r="K90" s="52">
        <f t="shared" si="9"/>
        <v>0.10771701855926763</v>
      </c>
      <c r="L90" s="52">
        <f t="shared" si="9"/>
        <v>0.10658275769785155</v>
      </c>
      <c r="M90" s="52">
        <f t="shared" si="9"/>
        <v>0.10544715199514984</v>
      </c>
      <c r="N90" s="52">
        <f t="shared" si="9"/>
        <v>0.10429342594316486</v>
      </c>
      <c r="O90" s="52">
        <f t="shared" si="9"/>
        <v>0.10301115082396291</v>
      </c>
      <c r="P90" s="52">
        <f t="shared" si="9"/>
        <v>0.10088199670094693</v>
      </c>
      <c r="Q90" s="52">
        <f t="shared" si="9"/>
        <v>9.0868965444935931E-2</v>
      </c>
      <c r="R90" s="52">
        <f t="shared" si="9"/>
        <v>8.9219421672040652E-2</v>
      </c>
      <c r="S90" s="52">
        <f t="shared" si="9"/>
        <v>8.7543672324553456E-2</v>
      </c>
      <c r="T90" s="52">
        <f t="shared" si="9"/>
        <v>8.5840309430561437E-2</v>
      </c>
      <c r="U90" s="52">
        <f t="shared" si="9"/>
        <v>8.410787192396367E-2</v>
      </c>
      <c r="V90" s="52">
        <f t="shared" si="9"/>
        <v>8.2344846776204808E-2</v>
      </c>
      <c r="W90" s="52">
        <f t="shared" si="9"/>
        <v>8.0549670759486131E-2</v>
      </c>
      <c r="X90" s="52">
        <f t="shared" si="9"/>
        <v>7.8720732938431959E-2</v>
      </c>
      <c r="Y90" s="52">
        <f t="shared" si="9"/>
        <v>7.6856377995566147E-2</v>
      </c>
      <c r="Z90" s="52">
        <f t="shared" si="9"/>
        <v>7.4954910503914604E-2</v>
      </c>
      <c r="AA90" s="52">
        <f t="shared" si="9"/>
        <v>7.3014600267218205E-2</v>
      </c>
      <c r="AB90" s="52">
        <f t="shared" si="9"/>
        <v>7.1033688854162821E-2</v>
      </c>
      <c r="AC90" s="52">
        <f t="shared" si="9"/>
        <v>6.9010397457147363E-2</v>
      </c>
      <c r="AD90" s="52">
        <f t="shared" si="9"/>
        <v>6.6942936207760789E-2</v>
      </c>
      <c r="AE90" s="52">
        <f t="shared" si="9"/>
        <v>6.4829515079557656E-2</v>
      </c>
      <c r="AF90" s="52">
        <f t="shared" si="9"/>
        <v>6.2668356503040423E-2</v>
      </c>
      <c r="AG90" s="52">
        <f t="shared" si="9"/>
        <v>6.0457709807017479E-2</v>
      </c>
      <c r="AH90" s="52">
        <f t="shared" si="9"/>
        <v>5.8195867583677577E-2</v>
      </c>
      <c r="AI90" s="52">
        <f t="shared" si="9"/>
        <v>5.5881184050738671E-2</v>
      </c>
      <c r="AJ90" s="52">
        <f t="shared" si="9"/>
        <v>5.3512095451841844E-2</v>
      </c>
      <c r="AK90" s="52">
        <f t="shared" si="9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9"/>
        <v>5.3729813609283424E-2</v>
      </c>
      <c r="E91" s="52">
        <f t="shared" si="9"/>
        <v>5.3729813609283424E-2</v>
      </c>
      <c r="F91" s="52">
        <f t="shared" si="9"/>
        <v>5.3729813609283424E-2</v>
      </c>
      <c r="G91" s="52">
        <f t="shared" si="9"/>
        <v>5.3729813609283424E-2</v>
      </c>
      <c r="H91" s="52">
        <f t="shared" si="9"/>
        <v>5.3729813609283424E-2</v>
      </c>
      <c r="I91" s="52">
        <f t="shared" si="9"/>
        <v>5.3179257420983825E-2</v>
      </c>
      <c r="J91" s="52">
        <f t="shared" si="9"/>
        <v>5.262949830579218E-2</v>
      </c>
      <c r="K91" s="52">
        <f t="shared" si="9"/>
        <v>5.2080509286957559E-2</v>
      </c>
      <c r="L91" s="52">
        <f t="shared" si="9"/>
        <v>5.1532101207000268E-2</v>
      </c>
      <c r="M91" s="52">
        <f t="shared" si="9"/>
        <v>5.0983042904636129E-2</v>
      </c>
      <c r="N91" s="52">
        <f t="shared" si="9"/>
        <v>5.0425223525965249E-2</v>
      </c>
      <c r="O91" s="52">
        <f t="shared" si="9"/>
        <v>4.9805251471899466E-2</v>
      </c>
      <c r="P91" s="52">
        <f t="shared" si="9"/>
        <v>4.877581868068194E-2</v>
      </c>
      <c r="Q91" s="52">
        <f t="shared" si="9"/>
        <v>4.3934580273843296E-2</v>
      </c>
      <c r="R91" s="52">
        <f t="shared" si="9"/>
        <v>4.3137036107354434E-2</v>
      </c>
      <c r="S91" s="52">
        <f t="shared" si="9"/>
        <v>4.2326821708351177E-2</v>
      </c>
      <c r="T91" s="52">
        <f t="shared" si="9"/>
        <v>4.1503256331160573E-2</v>
      </c>
      <c r="U91" s="52">
        <f t="shared" si="9"/>
        <v>4.0665633559399637E-2</v>
      </c>
      <c r="V91" s="52">
        <f t="shared" si="9"/>
        <v>3.9813221853161454E-2</v>
      </c>
      <c r="W91" s="52">
        <f t="shared" si="9"/>
        <v>3.8945265401516833E-2</v>
      </c>
      <c r="X91" s="52">
        <f t="shared" si="9"/>
        <v>3.8060985327219465E-2</v>
      </c>
      <c r="Y91" s="52">
        <f t="shared" si="9"/>
        <v>3.7159581294553219E-2</v>
      </c>
      <c r="Z91" s="52">
        <f t="shared" si="9"/>
        <v>3.6240233575108881E-2</v>
      </c>
      <c r="AA91" s="52">
        <f t="shared" si="9"/>
        <v>3.530210562974391E-2</v>
      </c>
      <c r="AB91" s="52">
        <f t="shared" si="9"/>
        <v>3.43443472678421E-2</v>
      </c>
      <c r="AC91" s="52">
        <f t="shared" si="9"/>
        <v>3.3366098446979069E-2</v>
      </c>
      <c r="AD91" s="52">
        <f t="shared" si="9"/>
        <v>3.2366493776897549E-2</v>
      </c>
      <c r="AE91" s="52">
        <f t="shared" si="9"/>
        <v>3.1344667790931612E-2</v>
      </c>
      <c r="AF91" s="52">
        <f t="shared" si="9"/>
        <v>3.0299761045272242E-2</v>
      </c>
      <c r="AG91" s="52">
        <f t="shared" si="9"/>
        <v>2.9230927101274267E-2</v>
      </c>
      <c r="AH91" s="52">
        <f t="shared" si="9"/>
        <v>2.8137340437868127E-2</v>
      </c>
      <c r="AI91" s="52">
        <f t="shared" si="9"/>
        <v>2.7018205329544794E-2</v>
      </c>
      <c r="AJ91" s="52">
        <f t="shared" si="9"/>
        <v>2.5872765709819483E-2</v>
      </c>
      <c r="AK91" s="52">
        <f t="shared" si="9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9"/>
        <v>0</v>
      </c>
      <c r="E92" s="52">
        <f t="shared" si="9"/>
        <v>0</v>
      </c>
      <c r="F92" s="52">
        <f t="shared" si="9"/>
        <v>0</v>
      </c>
      <c r="G92" s="52">
        <f t="shared" si="9"/>
        <v>0</v>
      </c>
      <c r="H92" s="52">
        <f t="shared" si="9"/>
        <v>0</v>
      </c>
      <c r="I92" s="52">
        <f t="shared" si="9"/>
        <v>1.024675410756447E-2</v>
      </c>
      <c r="J92" s="52">
        <f t="shared" si="9"/>
        <v>2.0478542290356252E-2</v>
      </c>
      <c r="K92" s="52">
        <f t="shared" si="9"/>
        <v>3.0695392904443612E-2</v>
      </c>
      <c r="L92" s="52">
        <f t="shared" si="9"/>
        <v>4.0897300091282326E-2</v>
      </c>
      <c r="M92" s="52">
        <f t="shared" si="9"/>
        <v>5.1083986925452088E-2</v>
      </c>
      <c r="N92" s="52">
        <f t="shared" si="9"/>
        <v>6.1253078163952042E-2</v>
      </c>
      <c r="O92" s="52">
        <f t="shared" si="9"/>
        <v>7.1386345393690223E-2</v>
      </c>
      <c r="P92" s="52">
        <f t="shared" si="9"/>
        <v>8.1349311507678462E-2</v>
      </c>
      <c r="Q92" s="52">
        <f t="shared" si="9"/>
        <v>8.969947084745071E-2</v>
      </c>
      <c r="R92" s="52">
        <f t="shared" si="9"/>
        <v>9.9479488049036141E-2</v>
      </c>
      <c r="S92" s="52">
        <f t="shared" si="9"/>
        <v>0.10921593210659175</v>
      </c>
      <c r="T92" s="52">
        <f t="shared" si="9"/>
        <v>0.11890676046852156</v>
      </c>
      <c r="U92" s="52">
        <f t="shared" si="9"/>
        <v>0.12854980594853763</v>
      </c>
      <c r="V92" s="52">
        <f t="shared" si="9"/>
        <v>0.13814277246167764</v>
      </c>
      <c r="W92" s="52">
        <f t="shared" si="9"/>
        <v>0.14768323118843149</v>
      </c>
      <c r="X92" s="52">
        <f t="shared" si="9"/>
        <v>0.1571686172958047</v>
      </c>
      <c r="Y92" s="52">
        <f t="shared" si="9"/>
        <v>0.16659622736264559</v>
      </c>
      <c r="Z92" s="52">
        <f t="shared" si="9"/>
        <v>0.17596321767623349</v>
      </c>
      <c r="AA92" s="52">
        <f t="shared" si="9"/>
        <v>0.18526660358768465</v>
      </c>
      <c r="AB92" s="52">
        <f t="shared" si="9"/>
        <v>0.19450326013478336</v>
      </c>
      <c r="AC92" s="52">
        <f t="shared" si="9"/>
        <v>0.20366992416183247</v>
      </c>
      <c r="AD92" s="52">
        <f t="shared" si="9"/>
        <v>0.21276319818632025</v>
      </c>
      <c r="AE92" s="52">
        <f t="shared" si="9"/>
        <v>0.22177955628068829</v>
      </c>
      <c r="AF92" s="52">
        <f t="shared" si="9"/>
        <v>0.23071535225311873</v>
      </c>
      <c r="AG92" s="52">
        <f t="shared" si="9"/>
        <v>0.23956683042265686</v>
      </c>
      <c r="AH92" s="52">
        <f t="shared" si="9"/>
        <v>0.24833013928952119</v>
      </c>
      <c r="AI92" s="52">
        <f t="shared" si="9"/>
        <v>0.25700134839927752</v>
      </c>
      <c r="AJ92" s="52">
        <f t="shared" si="9"/>
        <v>0.26557646868759677</v>
      </c>
      <c r="AK92" s="52">
        <f t="shared" si="9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9"/>
        <v>0</v>
      </c>
      <c r="E93" s="52">
        <f t="shared" si="9"/>
        <v>0</v>
      </c>
      <c r="F93" s="52">
        <f t="shared" si="9"/>
        <v>0</v>
      </c>
      <c r="G93" s="52">
        <f t="shared" si="9"/>
        <v>0</v>
      </c>
      <c r="H93" s="52">
        <f t="shared" si="9"/>
        <v>0</v>
      </c>
      <c r="I93" s="52">
        <f t="shared" si="9"/>
        <v>0</v>
      </c>
      <c r="J93" s="52">
        <f t="shared" si="9"/>
        <v>0</v>
      </c>
      <c r="K93" s="52">
        <f t="shared" si="9"/>
        <v>0</v>
      </c>
      <c r="L93" s="52">
        <f t="shared" si="9"/>
        <v>0</v>
      </c>
      <c r="M93" s="52">
        <f t="shared" si="9"/>
        <v>0</v>
      </c>
      <c r="N93" s="52">
        <f t="shared" si="9"/>
        <v>0</v>
      </c>
      <c r="O93" s="52">
        <f t="shared" si="9"/>
        <v>0</v>
      </c>
      <c r="P93" s="52">
        <f t="shared" si="9"/>
        <v>0</v>
      </c>
      <c r="Q93" s="52">
        <f t="shared" si="9"/>
        <v>0</v>
      </c>
      <c r="R93" s="52">
        <f t="shared" si="9"/>
        <v>0</v>
      </c>
      <c r="S93" s="52">
        <f t="shared" si="9"/>
        <v>0</v>
      </c>
      <c r="T93" s="52">
        <f t="shared" si="9"/>
        <v>0</v>
      </c>
      <c r="U93" s="52">
        <f t="shared" si="9"/>
        <v>0</v>
      </c>
      <c r="V93" s="52">
        <f t="shared" si="9"/>
        <v>0</v>
      </c>
      <c r="W93" s="52">
        <f t="shared" si="9"/>
        <v>0</v>
      </c>
      <c r="X93" s="52">
        <f t="shared" si="9"/>
        <v>0</v>
      </c>
      <c r="Y93" s="52">
        <f t="shared" si="9"/>
        <v>0</v>
      </c>
      <c r="Z93" s="52">
        <f t="shared" si="9"/>
        <v>0</v>
      </c>
      <c r="AA93" s="52">
        <f t="shared" si="9"/>
        <v>0</v>
      </c>
      <c r="AB93" s="52">
        <f t="shared" si="9"/>
        <v>0</v>
      </c>
      <c r="AC93" s="52">
        <f t="shared" si="9"/>
        <v>0</v>
      </c>
      <c r="AD93" s="52">
        <f t="shared" si="9"/>
        <v>0</v>
      </c>
      <c r="AE93" s="52">
        <f t="shared" si="9"/>
        <v>0</v>
      </c>
      <c r="AF93" s="52">
        <f t="shared" si="9"/>
        <v>0</v>
      </c>
      <c r="AG93" s="52">
        <f t="shared" si="9"/>
        <v>0</v>
      </c>
      <c r="AH93" s="52">
        <f t="shared" si="9"/>
        <v>0</v>
      </c>
      <c r="AI93" s="52">
        <f t="shared" si="9"/>
        <v>0</v>
      </c>
      <c r="AJ93" s="52">
        <f t="shared" si="9"/>
        <v>0</v>
      </c>
      <c r="AK93" s="52">
        <f t="shared" si="9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9"/>
        <v>0.36197957319416602</v>
      </c>
      <c r="E94" s="52">
        <f t="shared" si="9"/>
        <v>0.36197957319416602</v>
      </c>
      <c r="F94" s="52">
        <f t="shared" si="9"/>
        <v>0.36197957319416602</v>
      </c>
      <c r="G94" s="52">
        <f t="shared" si="9"/>
        <v>0.36197957319416602</v>
      </c>
      <c r="H94" s="52">
        <f t="shared" si="9"/>
        <v>0.36197957319416602</v>
      </c>
      <c r="I94" s="52">
        <f t="shared" si="9"/>
        <v>0.35827045751568426</v>
      </c>
      <c r="J94" s="52">
        <f t="shared" si="9"/>
        <v>0.35456671174571397</v>
      </c>
      <c r="K94" s="52">
        <f t="shared" si="9"/>
        <v>0.350868154140971</v>
      </c>
      <c r="L94" s="52">
        <f t="shared" si="9"/>
        <v>0.34717351034111088</v>
      </c>
      <c r="M94" s="52">
        <f t="shared" si="9"/>
        <v>0.34347448597088404</v>
      </c>
      <c r="N94" s="52">
        <f t="shared" si="9"/>
        <v>0.33971643793299111</v>
      </c>
      <c r="O94" s="52">
        <f t="shared" si="9"/>
        <v>0.33553966521691631</v>
      </c>
      <c r="P94" s="52">
        <f t="shared" si="9"/>
        <v>0.32860434165322877</v>
      </c>
      <c r="Q94" s="52">
        <f t="shared" si="9"/>
        <v>0.29598875461653995</v>
      </c>
      <c r="R94" s="52">
        <f t="shared" si="9"/>
        <v>0.29061567256774506</v>
      </c>
      <c r="S94" s="52">
        <f t="shared" si="9"/>
        <v>0.28515723073357691</v>
      </c>
      <c r="T94" s="52">
        <f t="shared" si="9"/>
        <v>0.27960884290739174</v>
      </c>
      <c r="U94" s="52">
        <f t="shared" si="9"/>
        <v>0.27396574993810308</v>
      </c>
      <c r="V94" s="52">
        <f t="shared" si="9"/>
        <v>0.26822302341659332</v>
      </c>
      <c r="W94" s="52">
        <f t="shared" si="9"/>
        <v>0.26237557141904611</v>
      </c>
      <c r="X94" s="52">
        <f t="shared" si="9"/>
        <v>0.25641814662308582</v>
      </c>
      <c r="Y94" s="52">
        <f t="shared" si="9"/>
        <v>0.25034535713989936</v>
      </c>
      <c r="Z94" s="52">
        <f t="shared" si="9"/>
        <v>0.24415168043144356</v>
      </c>
      <c r="AA94" s="52">
        <f t="shared" si="9"/>
        <v>0.23783148070519589</v>
      </c>
      <c r="AB94" s="52">
        <f t="shared" si="9"/>
        <v>0.23137903019819361</v>
      </c>
      <c r="AC94" s="52">
        <f t="shared" si="9"/>
        <v>0.22478853477550864</v>
      </c>
      <c r="AD94" s="52">
        <f t="shared" si="9"/>
        <v>0.21805416427368196</v>
      </c>
      <c r="AE94" s="52">
        <f t="shared" si="9"/>
        <v>0.21117008801448667</v>
      </c>
      <c r="AF94" s="52">
        <f t="shared" si="9"/>
        <v>0.20413051589588671</v>
      </c>
      <c r="AG94" s="52">
        <f t="shared" si="9"/>
        <v>0.19692974543207525</v>
      </c>
      <c r="AH94" s="52">
        <f t="shared" si="9"/>
        <v>0.18956221505966039</v>
      </c>
      <c r="AI94" s="52">
        <f t="shared" si="9"/>
        <v>0.18202256394895014</v>
      </c>
      <c r="AJ94" s="52">
        <f t="shared" si="9"/>
        <v>0.17430569845444158</v>
      </c>
      <c r="AK94" s="52">
        <f t="shared" si="9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9"/>
        <v>0</v>
      </c>
      <c r="E95" s="52">
        <f t="shared" si="9"/>
        <v>0</v>
      </c>
      <c r="F95" s="52">
        <f t="shared" si="9"/>
        <v>0</v>
      </c>
      <c r="G95" s="52">
        <f t="shared" si="9"/>
        <v>0</v>
      </c>
      <c r="H95" s="52">
        <f t="shared" si="9"/>
        <v>0</v>
      </c>
      <c r="I95" s="52">
        <f t="shared" si="9"/>
        <v>0</v>
      </c>
      <c r="J95" s="52">
        <f t="shared" si="9"/>
        <v>0</v>
      </c>
      <c r="K95" s="52">
        <f t="shared" si="9"/>
        <v>0</v>
      </c>
      <c r="L95" s="52">
        <f t="shared" si="9"/>
        <v>0</v>
      </c>
      <c r="M95" s="52">
        <f t="shared" si="9"/>
        <v>0</v>
      </c>
      <c r="N95" s="52">
        <f t="shared" si="9"/>
        <v>0</v>
      </c>
      <c r="O95" s="52">
        <f t="shared" si="9"/>
        <v>0</v>
      </c>
      <c r="P95" s="52">
        <f t="shared" si="9"/>
        <v>0</v>
      </c>
      <c r="Q95" s="52">
        <f t="shared" si="9"/>
        <v>0</v>
      </c>
      <c r="R95" s="52">
        <f t="shared" si="9"/>
        <v>0</v>
      </c>
      <c r="S95" s="52">
        <f t="shared" si="9"/>
        <v>0</v>
      </c>
      <c r="T95" s="52">
        <f t="shared" si="9"/>
        <v>0</v>
      </c>
      <c r="U95" s="52">
        <f t="shared" si="9"/>
        <v>0</v>
      </c>
      <c r="V95" s="52">
        <f t="shared" si="9"/>
        <v>0</v>
      </c>
      <c r="W95" s="52">
        <f t="shared" si="9"/>
        <v>0</v>
      </c>
      <c r="X95" s="52">
        <f t="shared" si="9"/>
        <v>0</v>
      </c>
      <c r="Y95" s="52">
        <f t="shared" si="9"/>
        <v>0</v>
      </c>
      <c r="Z95" s="52">
        <f t="shared" si="9"/>
        <v>0</v>
      </c>
      <c r="AA95" s="52">
        <f t="shared" si="9"/>
        <v>0</v>
      </c>
      <c r="AB95" s="52">
        <f t="shared" si="9"/>
        <v>0</v>
      </c>
      <c r="AC95" s="52">
        <f t="shared" si="9"/>
        <v>0</v>
      </c>
      <c r="AD95" s="52">
        <f t="shared" si="9"/>
        <v>0</v>
      </c>
      <c r="AE95" s="52">
        <f t="shared" si="9"/>
        <v>0</v>
      </c>
      <c r="AF95" s="52">
        <f t="shared" si="9"/>
        <v>0</v>
      </c>
      <c r="AG95" s="52">
        <f t="shared" si="9"/>
        <v>0</v>
      </c>
      <c r="AH95" s="52">
        <f t="shared" si="9"/>
        <v>0</v>
      </c>
      <c r="AI95" s="52">
        <f t="shared" si="9"/>
        <v>0</v>
      </c>
      <c r="AJ95" s="52">
        <f t="shared" si="9"/>
        <v>0</v>
      </c>
      <c r="AK95" s="52">
        <f t="shared" si="9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9"/>
        <v>0</v>
      </c>
      <c r="E96" s="52">
        <f t="shared" si="9"/>
        <v>0</v>
      </c>
      <c r="F96" s="52">
        <f t="shared" si="9"/>
        <v>0</v>
      </c>
      <c r="G96" s="52">
        <f t="shared" si="9"/>
        <v>0</v>
      </c>
      <c r="H96" s="52">
        <f t="shared" si="9"/>
        <v>0</v>
      </c>
      <c r="I96" s="52">
        <f t="shared" si="9"/>
        <v>0</v>
      </c>
      <c r="J96" s="52">
        <f t="shared" si="9"/>
        <v>0</v>
      </c>
      <c r="K96" s="52">
        <f t="shared" si="9"/>
        <v>0</v>
      </c>
      <c r="L96" s="52">
        <f t="shared" si="9"/>
        <v>0</v>
      </c>
      <c r="M96" s="52">
        <f t="shared" si="9"/>
        <v>0</v>
      </c>
      <c r="N96" s="52">
        <f t="shared" si="9"/>
        <v>0</v>
      </c>
      <c r="O96" s="52">
        <f t="shared" si="9"/>
        <v>0</v>
      </c>
      <c r="P96" s="52">
        <f t="shared" si="9"/>
        <v>0</v>
      </c>
      <c r="Q96" s="52">
        <f t="shared" si="9"/>
        <v>0</v>
      </c>
      <c r="R96" s="52">
        <f t="shared" si="9"/>
        <v>0</v>
      </c>
      <c r="S96" s="52">
        <f t="shared" si="9"/>
        <v>0</v>
      </c>
      <c r="T96" s="52">
        <f t="shared" si="9"/>
        <v>0</v>
      </c>
      <c r="U96" s="52">
        <f t="shared" ref="U96:AK96" si="10">U64*U121/SUMPRODUCT(U$56:U$66,U$113:U$123)</f>
        <v>0</v>
      </c>
      <c r="V96" s="52">
        <f t="shared" si="10"/>
        <v>0</v>
      </c>
      <c r="W96" s="52">
        <f t="shared" si="10"/>
        <v>0</v>
      </c>
      <c r="X96" s="52">
        <f t="shared" si="10"/>
        <v>0</v>
      </c>
      <c r="Y96" s="52">
        <f t="shared" si="10"/>
        <v>0</v>
      </c>
      <c r="Z96" s="52">
        <f t="shared" si="10"/>
        <v>0</v>
      </c>
      <c r="AA96" s="52">
        <f t="shared" si="10"/>
        <v>0</v>
      </c>
      <c r="AB96" s="52">
        <f t="shared" si="10"/>
        <v>0</v>
      </c>
      <c r="AC96" s="52">
        <f t="shared" si="10"/>
        <v>0</v>
      </c>
      <c r="AD96" s="52">
        <f t="shared" si="10"/>
        <v>0</v>
      </c>
      <c r="AE96" s="52">
        <f t="shared" si="10"/>
        <v>0</v>
      </c>
      <c r="AF96" s="52">
        <f t="shared" si="10"/>
        <v>0</v>
      </c>
      <c r="AG96" s="52">
        <f t="shared" si="10"/>
        <v>0</v>
      </c>
      <c r="AH96" s="52">
        <f t="shared" si="10"/>
        <v>0</v>
      </c>
      <c r="AI96" s="52">
        <f t="shared" si="10"/>
        <v>0</v>
      </c>
      <c r="AJ96" s="52">
        <f t="shared" si="10"/>
        <v>0</v>
      </c>
      <c r="AK96" s="52">
        <f t="shared" si="10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1">D65*D122/SUMPRODUCT(D$56:D$66,D$113:D$123)</f>
        <v>0</v>
      </c>
      <c r="E97" s="52">
        <f t="shared" si="11"/>
        <v>0</v>
      </c>
      <c r="F97" s="52">
        <f t="shared" si="11"/>
        <v>0</v>
      </c>
      <c r="G97" s="52">
        <f t="shared" si="11"/>
        <v>0</v>
      </c>
      <c r="H97" s="52">
        <f t="shared" si="11"/>
        <v>0</v>
      </c>
      <c r="I97" s="52">
        <f t="shared" si="11"/>
        <v>0</v>
      </c>
      <c r="J97" s="52">
        <f t="shared" si="11"/>
        <v>1.3108626487426592E-7</v>
      </c>
      <c r="K97" s="52">
        <f t="shared" si="11"/>
        <v>8.6698432878752838E-7</v>
      </c>
      <c r="L97" s="52">
        <f t="shared" si="11"/>
        <v>5.7340838342534986E-6</v>
      </c>
      <c r="M97" s="52">
        <f t="shared" si="11"/>
        <v>3.7923241991870657E-5</v>
      </c>
      <c r="N97" s="52">
        <f t="shared" si="11"/>
        <v>2.507660025055635E-4</v>
      </c>
      <c r="O97" s="52">
        <f t="shared" si="11"/>
        <v>1.6561960512306683E-3</v>
      </c>
      <c r="P97" s="52">
        <f t="shared" si="11"/>
        <v>1.0852533908480457E-2</v>
      </c>
      <c r="Q97" s="52">
        <f t="shared" si="11"/>
        <v>6.7234417032453989E-2</v>
      </c>
      <c r="R97" s="52">
        <f t="shared" si="11"/>
        <v>7.0269653023537604E-2</v>
      </c>
      <c r="S97" s="52">
        <f t="shared" si="11"/>
        <v>7.3428041392886167E-2</v>
      </c>
      <c r="T97" s="52">
        <f t="shared" si="11"/>
        <v>7.6713210343560351E-2</v>
      </c>
      <c r="U97" s="52">
        <f t="shared" si="11"/>
        <v>8.0128756964429906E-2</v>
      </c>
      <c r="V97" s="52">
        <f t="shared" si="11"/>
        <v>8.3678230395283215E-2</v>
      </c>
      <c r="W97" s="52">
        <f t="shared" si="11"/>
        <v>8.7365113522328758E-2</v>
      </c>
      <c r="X97" s="52">
        <f t="shared" si="11"/>
        <v>9.1192803193759192E-2</v>
      </c>
      <c r="Y97" s="52">
        <f t="shared" si="11"/>
        <v>9.5164588965443442E-2</v>
      </c>
      <c r="Z97" s="52">
        <f t="shared" si="11"/>
        <v>9.9283630411187956E-2</v>
      </c>
      <c r="AA97" s="52">
        <f t="shared" si="11"/>
        <v>0.10355293306065619</v>
      </c>
      <c r="AB97" s="52">
        <f t="shared" si="11"/>
        <v>0.10797532306119008</v>
      </c>
      <c r="AC97" s="52">
        <f t="shared" si="11"/>
        <v>0.11255342069756304</v>
      </c>
      <c r="AD97" s="52">
        <f t="shared" si="11"/>
        <v>0.11728961294609984</v>
      </c>
      <c r="AE97" s="52">
        <f t="shared" si="11"/>
        <v>0.12218602528642895</v>
      </c>
      <c r="AF97" s="52">
        <f t="shared" si="11"/>
        <v>0.12724449304495281</v>
      </c>
      <c r="AG97" s="52">
        <f t="shared" si="11"/>
        <v>0.13246653259820573</v>
      </c>
      <c r="AH97" s="52">
        <f t="shared" si="11"/>
        <v>0.13785331282055749</v>
      </c>
      <c r="AI97" s="52">
        <f t="shared" si="11"/>
        <v>0.14340562721772696</v>
      </c>
      <c r="AJ97" s="52">
        <f t="shared" si="11"/>
        <v>0.14912386724338969</v>
      </c>
      <c r="AK97" s="52">
        <f t="shared" si="11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1"/>
        <v>0</v>
      </c>
      <c r="E98" s="52">
        <f t="shared" si="11"/>
        <v>0</v>
      </c>
      <c r="F98" s="52">
        <f t="shared" si="11"/>
        <v>0</v>
      </c>
      <c r="G98" s="52">
        <f t="shared" si="11"/>
        <v>0</v>
      </c>
      <c r="H98" s="52">
        <f t="shared" si="11"/>
        <v>0</v>
      </c>
      <c r="I98" s="52">
        <f t="shared" si="11"/>
        <v>0</v>
      </c>
      <c r="J98" s="52">
        <f t="shared" si="11"/>
        <v>0</v>
      </c>
      <c r="K98" s="52">
        <f t="shared" si="11"/>
        <v>0</v>
      </c>
      <c r="L98" s="52">
        <f t="shared" si="11"/>
        <v>0</v>
      </c>
      <c r="M98" s="52">
        <f t="shared" si="11"/>
        <v>0</v>
      </c>
      <c r="N98" s="52">
        <f t="shared" si="11"/>
        <v>0</v>
      </c>
      <c r="O98" s="52">
        <f t="shared" si="11"/>
        <v>0</v>
      </c>
      <c r="P98" s="52">
        <f t="shared" si="11"/>
        <v>1.2953626377553241E-7</v>
      </c>
      <c r="Q98" s="52">
        <f t="shared" si="11"/>
        <v>2.5371478125454358E-2</v>
      </c>
      <c r="R98" s="52">
        <f t="shared" si="11"/>
        <v>2.7399830613022751E-2</v>
      </c>
      <c r="S98" s="52">
        <f t="shared" si="11"/>
        <v>2.9584417684854182E-2</v>
      </c>
      <c r="T98" s="52">
        <f t="shared" si="11"/>
        <v>3.1936323483537081E-2</v>
      </c>
      <c r="U98" s="52">
        <f t="shared" si="11"/>
        <v>3.4467265674581513E-2</v>
      </c>
      <c r="V98" s="52">
        <f t="shared" si="11"/>
        <v>3.7189606361260327E-2</v>
      </c>
      <c r="W98" s="52">
        <f t="shared" si="11"/>
        <v>4.0116358358526352E-2</v>
      </c>
      <c r="X98" s="52">
        <f t="shared" si="11"/>
        <v>4.3261185834845652E-2</v>
      </c>
      <c r="Y98" s="52">
        <f t="shared" si="11"/>
        <v>4.6638398216500489E-2</v>
      </c>
      <c r="Z98" s="52">
        <f t="shared" si="11"/>
        <v>5.0262936133246408E-2</v>
      </c>
      <c r="AA98" s="52">
        <f t="shared" si="11"/>
        <v>5.4150348070477153E-2</v>
      </c>
      <c r="AB98" s="52">
        <f t="shared" si="11"/>
        <v>5.8316756285567269E-2</v>
      </c>
      <c r="AC98" s="52">
        <f t="shared" si="11"/>
        <v>6.2778810450257697E-2</v>
      </c>
      <c r="AD98" s="52">
        <f t="shared" si="11"/>
        <v>6.7553627403497823E-2</v>
      </c>
      <c r="AE98" s="52">
        <f t="shared" si="11"/>
        <v>7.2658715348070807E-2</v>
      </c>
      <c r="AF98" s="52">
        <f t="shared" si="11"/>
        <v>7.811188080899506E-2</v>
      </c>
      <c r="AG98" s="52">
        <f t="shared" si="11"/>
        <v>8.3931116702853553E-2</v>
      </c>
      <c r="AH98" s="52">
        <f t="shared" si="11"/>
        <v>9.013446995681329E-2</v>
      </c>
      <c r="AI98" s="52">
        <f t="shared" si="11"/>
        <v>9.673988727707028E-2</v>
      </c>
      <c r="AJ98" s="52">
        <f t="shared" si="11"/>
        <v>0.10376503791223873</v>
      </c>
      <c r="AK98" s="52">
        <f t="shared" si="11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2">E101</f>
        <v>1</v>
      </c>
      <c r="G101" s="52">
        <f t="shared" si="12"/>
        <v>1</v>
      </c>
      <c r="H101" s="52">
        <f t="shared" si="12"/>
        <v>1</v>
      </c>
      <c r="I101" s="52">
        <f t="shared" si="12"/>
        <v>1</v>
      </c>
      <c r="J101" s="52">
        <f t="shared" si="12"/>
        <v>1</v>
      </c>
      <c r="K101" s="52">
        <f t="shared" si="12"/>
        <v>1</v>
      </c>
      <c r="L101" s="52">
        <f t="shared" si="12"/>
        <v>1</v>
      </c>
      <c r="M101" s="52">
        <f t="shared" si="12"/>
        <v>1</v>
      </c>
      <c r="N101" s="52">
        <f t="shared" si="12"/>
        <v>1</v>
      </c>
      <c r="O101" s="52">
        <f t="shared" si="12"/>
        <v>1</v>
      </c>
      <c r="P101" s="52">
        <f t="shared" si="12"/>
        <v>1</v>
      </c>
      <c r="Q101" s="52">
        <f t="shared" si="12"/>
        <v>1</v>
      </c>
      <c r="R101" s="52">
        <f t="shared" si="12"/>
        <v>1</v>
      </c>
      <c r="S101" s="52">
        <f t="shared" si="12"/>
        <v>1</v>
      </c>
      <c r="T101" s="52">
        <f t="shared" si="12"/>
        <v>1</v>
      </c>
      <c r="U101" s="52">
        <f t="shared" si="12"/>
        <v>1</v>
      </c>
      <c r="V101" s="52">
        <f t="shared" si="12"/>
        <v>1</v>
      </c>
      <c r="W101" s="52">
        <f t="shared" si="12"/>
        <v>1</v>
      </c>
      <c r="X101" s="52">
        <f t="shared" si="12"/>
        <v>1</v>
      </c>
      <c r="Y101" s="52">
        <f t="shared" si="12"/>
        <v>1</v>
      </c>
      <c r="Z101" s="52">
        <f t="shared" si="12"/>
        <v>1</v>
      </c>
      <c r="AA101" s="52">
        <f t="shared" si="12"/>
        <v>1</v>
      </c>
      <c r="AB101" s="52">
        <f t="shared" si="12"/>
        <v>1</v>
      </c>
      <c r="AC101" s="52">
        <f t="shared" si="12"/>
        <v>1</v>
      </c>
      <c r="AD101" s="52">
        <f t="shared" si="12"/>
        <v>1</v>
      </c>
      <c r="AE101" s="52">
        <f t="shared" si="12"/>
        <v>1</v>
      </c>
      <c r="AF101" s="52">
        <f t="shared" si="12"/>
        <v>1</v>
      </c>
      <c r="AG101" s="52">
        <f t="shared" si="12"/>
        <v>1</v>
      </c>
      <c r="AH101" s="52">
        <f t="shared" si="12"/>
        <v>1</v>
      </c>
      <c r="AI101" s="52">
        <f t="shared" si="12"/>
        <v>1</v>
      </c>
      <c r="AJ101" s="52">
        <f t="shared" si="12"/>
        <v>1</v>
      </c>
      <c r="AK101" s="52">
        <f t="shared" si="12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3">F$73*F$11/1000</f>
        <v>0</v>
      </c>
      <c r="G129" s="50">
        <f t="shared" si="13"/>
        <v>0</v>
      </c>
      <c r="H129" s="50">
        <f t="shared" si="13"/>
        <v>0</v>
      </c>
      <c r="I129" s="50">
        <f t="shared" si="13"/>
        <v>0</v>
      </c>
      <c r="J129" s="50">
        <f t="shared" si="13"/>
        <v>0</v>
      </c>
      <c r="K129" s="50">
        <f t="shared" si="13"/>
        <v>0</v>
      </c>
      <c r="L129" s="50">
        <f t="shared" si="13"/>
        <v>0</v>
      </c>
      <c r="M129" s="50">
        <f t="shared" si="13"/>
        <v>0</v>
      </c>
      <c r="N129" s="50">
        <f t="shared" si="13"/>
        <v>0</v>
      </c>
      <c r="O129" s="50">
        <f t="shared" si="13"/>
        <v>0</v>
      </c>
      <c r="P129" s="50">
        <f t="shared" si="13"/>
        <v>0</v>
      </c>
      <c r="Q129" s="50">
        <f t="shared" si="13"/>
        <v>0</v>
      </c>
      <c r="R129" s="50">
        <f t="shared" si="13"/>
        <v>0</v>
      </c>
      <c r="S129" s="50">
        <f t="shared" si="13"/>
        <v>0</v>
      </c>
      <c r="T129" s="50">
        <f t="shared" si="13"/>
        <v>0</v>
      </c>
      <c r="U129" s="50">
        <f t="shared" si="13"/>
        <v>0</v>
      </c>
      <c r="V129" s="50">
        <f t="shared" si="13"/>
        <v>0</v>
      </c>
      <c r="W129" s="50">
        <f t="shared" si="13"/>
        <v>0</v>
      </c>
      <c r="X129" s="50">
        <f t="shared" si="13"/>
        <v>0</v>
      </c>
      <c r="Y129" s="50">
        <f t="shared" si="13"/>
        <v>0</v>
      </c>
      <c r="Z129" s="50">
        <f t="shared" si="13"/>
        <v>0</v>
      </c>
      <c r="AA129" s="50">
        <f t="shared" si="13"/>
        <v>0</v>
      </c>
      <c r="AB129" s="50">
        <f t="shared" si="13"/>
        <v>0</v>
      </c>
      <c r="AC129" s="50">
        <f t="shared" si="13"/>
        <v>0</v>
      </c>
      <c r="AD129" s="50">
        <f t="shared" si="13"/>
        <v>0</v>
      </c>
      <c r="AE129" s="50">
        <f t="shared" si="13"/>
        <v>0</v>
      </c>
      <c r="AF129" s="50">
        <f t="shared" si="13"/>
        <v>0</v>
      </c>
      <c r="AG129" s="50">
        <f t="shared" si="13"/>
        <v>0</v>
      </c>
      <c r="AH129" s="50">
        <f t="shared" si="13"/>
        <v>0</v>
      </c>
      <c r="AI129" s="50">
        <f t="shared" si="13"/>
        <v>0</v>
      </c>
      <c r="AJ129" s="50">
        <f t="shared" si="13"/>
        <v>0</v>
      </c>
      <c r="AK129" s="50">
        <f t="shared" si="13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4">E$129*E80</f>
        <v>0</v>
      </c>
      <c r="F130" s="50">
        <f t="shared" si="14"/>
        <v>0</v>
      </c>
      <c r="G130" s="50">
        <f t="shared" si="14"/>
        <v>0</v>
      </c>
      <c r="H130" s="50">
        <f t="shared" si="14"/>
        <v>0</v>
      </c>
      <c r="I130" s="50">
        <f t="shared" si="14"/>
        <v>0</v>
      </c>
      <c r="J130" s="50">
        <f t="shared" si="14"/>
        <v>0</v>
      </c>
      <c r="K130" s="50">
        <f t="shared" si="14"/>
        <v>0</v>
      </c>
      <c r="L130" s="50">
        <f t="shared" si="14"/>
        <v>0</v>
      </c>
      <c r="M130" s="50">
        <f t="shared" si="14"/>
        <v>0</v>
      </c>
      <c r="N130" s="50">
        <f t="shared" si="14"/>
        <v>0</v>
      </c>
      <c r="O130" s="50">
        <f t="shared" si="14"/>
        <v>0</v>
      </c>
      <c r="P130" s="50">
        <f t="shared" si="14"/>
        <v>0</v>
      </c>
      <c r="Q130" s="50">
        <f t="shared" si="14"/>
        <v>0</v>
      </c>
      <c r="R130" s="50">
        <f t="shared" si="14"/>
        <v>0</v>
      </c>
      <c r="S130" s="50">
        <f t="shared" si="14"/>
        <v>0</v>
      </c>
      <c r="T130" s="50">
        <f t="shared" si="14"/>
        <v>0</v>
      </c>
      <c r="U130" s="50">
        <f t="shared" si="14"/>
        <v>0</v>
      </c>
      <c r="V130" s="50">
        <f t="shared" si="14"/>
        <v>0</v>
      </c>
      <c r="W130" s="50">
        <f t="shared" si="14"/>
        <v>0</v>
      </c>
      <c r="X130" s="50">
        <f t="shared" si="14"/>
        <v>0</v>
      </c>
      <c r="Y130" s="50">
        <f t="shared" si="14"/>
        <v>0</v>
      </c>
      <c r="Z130" s="50">
        <f t="shared" si="14"/>
        <v>0</v>
      </c>
      <c r="AA130" s="50">
        <f t="shared" si="14"/>
        <v>0</v>
      </c>
      <c r="AB130" s="50">
        <f t="shared" si="14"/>
        <v>0</v>
      </c>
      <c r="AC130" s="50">
        <f t="shared" si="14"/>
        <v>0</v>
      </c>
      <c r="AD130" s="50">
        <f t="shared" si="14"/>
        <v>0</v>
      </c>
      <c r="AE130" s="50">
        <f t="shared" si="14"/>
        <v>0</v>
      </c>
      <c r="AF130" s="50">
        <f t="shared" si="14"/>
        <v>0</v>
      </c>
      <c r="AG130" s="50">
        <f t="shared" si="14"/>
        <v>0</v>
      </c>
      <c r="AH130" s="50">
        <f t="shared" si="14"/>
        <v>0</v>
      </c>
      <c r="AI130" s="50">
        <f t="shared" si="14"/>
        <v>0</v>
      </c>
      <c r="AJ130" s="50">
        <f t="shared" si="14"/>
        <v>0</v>
      </c>
      <c r="AK130" s="50">
        <f t="shared" si="14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5">D$129*D81</f>
        <v>0</v>
      </c>
      <c r="E131" s="50">
        <f t="shared" si="14"/>
        <v>0</v>
      </c>
      <c r="F131" s="50">
        <f t="shared" si="14"/>
        <v>0</v>
      </c>
      <c r="G131" s="50">
        <f t="shared" si="14"/>
        <v>0</v>
      </c>
      <c r="H131" s="50">
        <f t="shared" si="14"/>
        <v>0</v>
      </c>
      <c r="I131" s="50">
        <f t="shared" si="14"/>
        <v>0</v>
      </c>
      <c r="J131" s="50">
        <f t="shared" si="14"/>
        <v>0</v>
      </c>
      <c r="K131" s="50">
        <f t="shared" si="14"/>
        <v>0</v>
      </c>
      <c r="L131" s="50">
        <f t="shared" si="14"/>
        <v>0</v>
      </c>
      <c r="M131" s="50">
        <f t="shared" si="14"/>
        <v>0</v>
      </c>
      <c r="N131" s="50">
        <f t="shared" si="14"/>
        <v>0</v>
      </c>
      <c r="O131" s="50">
        <f t="shared" si="14"/>
        <v>0</v>
      </c>
      <c r="P131" s="50">
        <f t="shared" si="14"/>
        <v>0</v>
      </c>
      <c r="Q131" s="50">
        <f t="shared" si="14"/>
        <v>0</v>
      </c>
      <c r="R131" s="50">
        <f t="shared" si="14"/>
        <v>0</v>
      </c>
      <c r="S131" s="50">
        <f t="shared" si="14"/>
        <v>0</v>
      </c>
      <c r="T131" s="50">
        <f t="shared" si="14"/>
        <v>0</v>
      </c>
      <c r="U131" s="50">
        <f t="shared" si="14"/>
        <v>0</v>
      </c>
      <c r="V131" s="50">
        <f t="shared" si="14"/>
        <v>0</v>
      </c>
      <c r="W131" s="50">
        <f t="shared" si="14"/>
        <v>0</v>
      </c>
      <c r="X131" s="50">
        <f t="shared" si="14"/>
        <v>0</v>
      </c>
      <c r="Y131" s="50">
        <f t="shared" si="14"/>
        <v>0</v>
      </c>
      <c r="Z131" s="50">
        <f t="shared" si="14"/>
        <v>0</v>
      </c>
      <c r="AA131" s="50">
        <f t="shared" si="14"/>
        <v>0</v>
      </c>
      <c r="AB131" s="50">
        <f t="shared" si="14"/>
        <v>0</v>
      </c>
      <c r="AC131" s="50">
        <f t="shared" si="14"/>
        <v>0</v>
      </c>
      <c r="AD131" s="50">
        <f t="shared" si="14"/>
        <v>0</v>
      </c>
      <c r="AE131" s="50">
        <f t="shared" si="14"/>
        <v>0</v>
      </c>
      <c r="AF131" s="50">
        <f t="shared" si="14"/>
        <v>0</v>
      </c>
      <c r="AG131" s="50">
        <f t="shared" si="14"/>
        <v>0</v>
      </c>
      <c r="AH131" s="50">
        <f t="shared" si="14"/>
        <v>0</v>
      </c>
      <c r="AI131" s="50">
        <f t="shared" si="14"/>
        <v>0</v>
      </c>
      <c r="AJ131" s="50">
        <f t="shared" si="14"/>
        <v>0</v>
      </c>
      <c r="AK131" s="50">
        <f t="shared" si="14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5"/>
        <v>0</v>
      </c>
      <c r="E132" s="50">
        <f t="shared" si="14"/>
        <v>0</v>
      </c>
      <c r="F132" s="50">
        <f t="shared" si="14"/>
        <v>0</v>
      </c>
      <c r="G132" s="50">
        <f t="shared" si="14"/>
        <v>0</v>
      </c>
      <c r="H132" s="50">
        <f t="shared" si="14"/>
        <v>0</v>
      </c>
      <c r="I132" s="50">
        <f t="shared" si="14"/>
        <v>0</v>
      </c>
      <c r="J132" s="50">
        <f t="shared" si="14"/>
        <v>0</v>
      </c>
      <c r="K132" s="50">
        <f t="shared" si="14"/>
        <v>0</v>
      </c>
      <c r="L132" s="50">
        <f t="shared" si="14"/>
        <v>0</v>
      </c>
      <c r="M132" s="50">
        <f t="shared" si="14"/>
        <v>0</v>
      </c>
      <c r="N132" s="50">
        <f t="shared" si="14"/>
        <v>0</v>
      </c>
      <c r="O132" s="50">
        <f t="shared" si="14"/>
        <v>0</v>
      </c>
      <c r="P132" s="50">
        <f t="shared" si="14"/>
        <v>0</v>
      </c>
      <c r="Q132" s="50">
        <f t="shared" si="14"/>
        <v>0</v>
      </c>
      <c r="R132" s="50">
        <f t="shared" si="14"/>
        <v>0</v>
      </c>
      <c r="S132" s="50">
        <f t="shared" si="14"/>
        <v>0</v>
      </c>
      <c r="T132" s="50">
        <f t="shared" si="14"/>
        <v>0</v>
      </c>
      <c r="U132" s="50">
        <f t="shared" si="14"/>
        <v>0</v>
      </c>
      <c r="V132" s="50">
        <f t="shared" si="14"/>
        <v>0</v>
      </c>
      <c r="W132" s="50">
        <f t="shared" si="14"/>
        <v>0</v>
      </c>
      <c r="X132" s="50">
        <f t="shared" si="14"/>
        <v>0</v>
      </c>
      <c r="Y132" s="50">
        <f t="shared" si="14"/>
        <v>0</v>
      </c>
      <c r="Z132" s="50">
        <f t="shared" si="14"/>
        <v>0</v>
      </c>
      <c r="AA132" s="50">
        <f t="shared" si="14"/>
        <v>0</v>
      </c>
      <c r="AB132" s="50">
        <f t="shared" si="14"/>
        <v>0</v>
      </c>
      <c r="AC132" s="50">
        <f t="shared" si="14"/>
        <v>0</v>
      </c>
      <c r="AD132" s="50">
        <f t="shared" si="14"/>
        <v>0</v>
      </c>
      <c r="AE132" s="50">
        <f t="shared" si="14"/>
        <v>0</v>
      </c>
      <c r="AF132" s="50">
        <f t="shared" si="14"/>
        <v>0</v>
      </c>
      <c r="AG132" s="50">
        <f t="shared" si="14"/>
        <v>0</v>
      </c>
      <c r="AH132" s="50">
        <f t="shared" si="14"/>
        <v>0</v>
      </c>
      <c r="AI132" s="50">
        <f t="shared" si="14"/>
        <v>0</v>
      </c>
      <c r="AJ132" s="50">
        <f t="shared" si="14"/>
        <v>0</v>
      </c>
      <c r="AK132" s="50">
        <f t="shared" si="14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5"/>
        <v>0</v>
      </c>
      <c r="E133" s="50">
        <f t="shared" si="14"/>
        <v>0</v>
      </c>
      <c r="F133" s="50">
        <f t="shared" si="14"/>
        <v>0</v>
      </c>
      <c r="G133" s="50">
        <f t="shared" si="14"/>
        <v>0</v>
      </c>
      <c r="H133" s="50">
        <f t="shared" si="14"/>
        <v>0</v>
      </c>
      <c r="I133" s="50">
        <f t="shared" si="14"/>
        <v>0</v>
      </c>
      <c r="J133" s="50">
        <f t="shared" si="14"/>
        <v>0</v>
      </c>
      <c r="K133" s="50">
        <f t="shared" si="14"/>
        <v>0</v>
      </c>
      <c r="L133" s="50">
        <f t="shared" si="14"/>
        <v>0</v>
      </c>
      <c r="M133" s="50">
        <f t="shared" si="14"/>
        <v>0</v>
      </c>
      <c r="N133" s="50">
        <f t="shared" si="14"/>
        <v>0</v>
      </c>
      <c r="O133" s="50">
        <f t="shared" si="14"/>
        <v>0</v>
      </c>
      <c r="P133" s="50">
        <f t="shared" si="14"/>
        <v>0</v>
      </c>
      <c r="Q133" s="50">
        <f t="shared" si="14"/>
        <v>0</v>
      </c>
      <c r="R133" s="50">
        <f t="shared" si="14"/>
        <v>0</v>
      </c>
      <c r="S133" s="50">
        <f t="shared" si="14"/>
        <v>0</v>
      </c>
      <c r="T133" s="50">
        <f t="shared" si="14"/>
        <v>0</v>
      </c>
      <c r="U133" s="50">
        <f t="shared" si="14"/>
        <v>0</v>
      </c>
      <c r="V133" s="50">
        <f t="shared" si="14"/>
        <v>0</v>
      </c>
      <c r="W133" s="50">
        <f t="shared" si="14"/>
        <v>0</v>
      </c>
      <c r="X133" s="50">
        <f t="shared" si="14"/>
        <v>0</v>
      </c>
      <c r="Y133" s="50">
        <f t="shared" si="14"/>
        <v>0</v>
      </c>
      <c r="Z133" s="50">
        <f t="shared" si="14"/>
        <v>0</v>
      </c>
      <c r="AA133" s="50">
        <f t="shared" si="14"/>
        <v>0</v>
      </c>
      <c r="AB133" s="50">
        <f t="shared" si="14"/>
        <v>0</v>
      </c>
      <c r="AC133" s="50">
        <f t="shared" si="14"/>
        <v>0</v>
      </c>
      <c r="AD133" s="50">
        <f t="shared" si="14"/>
        <v>0</v>
      </c>
      <c r="AE133" s="50">
        <f t="shared" si="14"/>
        <v>0</v>
      </c>
      <c r="AF133" s="50">
        <f t="shared" si="14"/>
        <v>0</v>
      </c>
      <c r="AG133" s="50">
        <f t="shared" si="14"/>
        <v>0</v>
      </c>
      <c r="AH133" s="50">
        <f t="shared" si="14"/>
        <v>0</v>
      </c>
      <c r="AI133" s="50">
        <f t="shared" si="14"/>
        <v>0</v>
      </c>
      <c r="AJ133" s="50">
        <f t="shared" si="14"/>
        <v>0</v>
      </c>
      <c r="AK133" s="50">
        <f t="shared" si="14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5"/>
        <v>0</v>
      </c>
      <c r="E134" s="50">
        <f t="shared" si="14"/>
        <v>0</v>
      </c>
      <c r="F134" s="50">
        <f t="shared" si="14"/>
        <v>0</v>
      </c>
      <c r="G134" s="50">
        <f t="shared" si="14"/>
        <v>0</v>
      </c>
      <c r="H134" s="50">
        <f t="shared" si="14"/>
        <v>0</v>
      </c>
      <c r="I134" s="50">
        <f t="shared" si="14"/>
        <v>0</v>
      </c>
      <c r="J134" s="50">
        <f t="shared" si="14"/>
        <v>0</v>
      </c>
      <c r="K134" s="50">
        <f t="shared" si="14"/>
        <v>0</v>
      </c>
      <c r="L134" s="50">
        <f t="shared" si="14"/>
        <v>0</v>
      </c>
      <c r="M134" s="50">
        <f t="shared" si="14"/>
        <v>0</v>
      </c>
      <c r="N134" s="50">
        <f t="shared" si="14"/>
        <v>0</v>
      </c>
      <c r="O134" s="50">
        <f t="shared" si="14"/>
        <v>0</v>
      </c>
      <c r="P134" s="50">
        <f t="shared" si="14"/>
        <v>0</v>
      </c>
      <c r="Q134" s="50">
        <f t="shared" si="14"/>
        <v>0</v>
      </c>
      <c r="R134" s="50">
        <f t="shared" si="14"/>
        <v>0</v>
      </c>
      <c r="S134" s="50">
        <f t="shared" si="14"/>
        <v>0</v>
      </c>
      <c r="T134" s="50">
        <f t="shared" si="14"/>
        <v>0</v>
      </c>
      <c r="U134" s="50">
        <f t="shared" si="14"/>
        <v>0</v>
      </c>
      <c r="V134" s="50">
        <f t="shared" si="14"/>
        <v>0</v>
      </c>
      <c r="W134" s="50">
        <f t="shared" si="14"/>
        <v>0</v>
      </c>
      <c r="X134" s="50">
        <f t="shared" si="14"/>
        <v>0</v>
      </c>
      <c r="Y134" s="50">
        <f t="shared" si="14"/>
        <v>0</v>
      </c>
      <c r="Z134" s="50">
        <f t="shared" si="14"/>
        <v>0</v>
      </c>
      <c r="AA134" s="50">
        <f t="shared" si="14"/>
        <v>0</v>
      </c>
      <c r="AB134" s="50">
        <f t="shared" si="14"/>
        <v>0</v>
      </c>
      <c r="AC134" s="50">
        <f t="shared" si="14"/>
        <v>0</v>
      </c>
      <c r="AD134" s="50">
        <f t="shared" si="14"/>
        <v>0</v>
      </c>
      <c r="AE134" s="50">
        <f t="shared" si="14"/>
        <v>0</v>
      </c>
      <c r="AF134" s="50">
        <f t="shared" si="14"/>
        <v>0</v>
      </c>
      <c r="AG134" s="50">
        <f t="shared" si="14"/>
        <v>0</v>
      </c>
      <c r="AH134" s="50">
        <f t="shared" si="14"/>
        <v>0</v>
      </c>
      <c r="AI134" s="50">
        <f t="shared" si="14"/>
        <v>0</v>
      </c>
      <c r="AJ134" s="50">
        <f t="shared" si="14"/>
        <v>0</v>
      </c>
      <c r="AK134" s="50">
        <f t="shared" si="14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5"/>
        <v>0</v>
      </c>
      <c r="E135" s="50">
        <f t="shared" si="14"/>
        <v>0</v>
      </c>
      <c r="F135" s="50">
        <f t="shared" si="14"/>
        <v>0</v>
      </c>
      <c r="G135" s="50">
        <f t="shared" si="14"/>
        <v>0</v>
      </c>
      <c r="H135" s="50">
        <f t="shared" si="14"/>
        <v>0</v>
      </c>
      <c r="I135" s="50">
        <f t="shared" si="14"/>
        <v>0</v>
      </c>
      <c r="J135" s="50">
        <f t="shared" si="14"/>
        <v>0</v>
      </c>
      <c r="K135" s="50">
        <f t="shared" si="14"/>
        <v>0</v>
      </c>
      <c r="L135" s="50">
        <f t="shared" si="14"/>
        <v>0</v>
      </c>
      <c r="M135" s="50">
        <f t="shared" si="14"/>
        <v>0</v>
      </c>
      <c r="N135" s="50">
        <f t="shared" si="14"/>
        <v>0</v>
      </c>
      <c r="O135" s="50">
        <f t="shared" si="14"/>
        <v>0</v>
      </c>
      <c r="P135" s="50">
        <f t="shared" si="14"/>
        <v>0</v>
      </c>
      <c r="Q135" s="50">
        <f t="shared" si="14"/>
        <v>0</v>
      </c>
      <c r="R135" s="50">
        <f t="shared" si="14"/>
        <v>0</v>
      </c>
      <c r="S135" s="50">
        <f t="shared" si="14"/>
        <v>0</v>
      </c>
      <c r="T135" s="50">
        <f t="shared" si="14"/>
        <v>0</v>
      </c>
      <c r="U135" s="50">
        <f t="shared" si="14"/>
        <v>0</v>
      </c>
      <c r="V135" s="50">
        <f t="shared" si="14"/>
        <v>0</v>
      </c>
      <c r="W135" s="50">
        <f t="shared" si="14"/>
        <v>0</v>
      </c>
      <c r="X135" s="50">
        <f t="shared" si="14"/>
        <v>0</v>
      </c>
      <c r="Y135" s="50">
        <f t="shared" si="14"/>
        <v>0</v>
      </c>
      <c r="Z135" s="50">
        <f t="shared" si="14"/>
        <v>0</v>
      </c>
      <c r="AA135" s="50">
        <f t="shared" si="14"/>
        <v>0</v>
      </c>
      <c r="AB135" s="50">
        <f t="shared" si="14"/>
        <v>0</v>
      </c>
      <c r="AC135" s="50">
        <f t="shared" si="14"/>
        <v>0</v>
      </c>
      <c r="AD135" s="50">
        <f t="shared" si="14"/>
        <v>0</v>
      </c>
      <c r="AE135" s="50">
        <f t="shared" si="14"/>
        <v>0</v>
      </c>
      <c r="AF135" s="50">
        <f t="shared" si="14"/>
        <v>0</v>
      </c>
      <c r="AG135" s="50">
        <f t="shared" si="14"/>
        <v>0</v>
      </c>
      <c r="AH135" s="50">
        <f t="shared" si="14"/>
        <v>0</v>
      </c>
      <c r="AI135" s="50">
        <f t="shared" si="14"/>
        <v>0</v>
      </c>
      <c r="AJ135" s="50">
        <f t="shared" si="14"/>
        <v>0</v>
      </c>
      <c r="AK135" s="50">
        <f t="shared" si="14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6">E$74*E$11/1000</f>
        <v>0</v>
      </c>
      <c r="F137" s="50">
        <f t="shared" si="16"/>
        <v>0</v>
      </c>
      <c r="G137" s="50">
        <f t="shared" si="16"/>
        <v>0</v>
      </c>
      <c r="H137" s="50">
        <f t="shared" si="16"/>
        <v>0</v>
      </c>
      <c r="I137" s="50">
        <f t="shared" si="16"/>
        <v>0</v>
      </c>
      <c r="J137" s="50">
        <f t="shared" si="16"/>
        <v>0</v>
      </c>
      <c r="K137" s="50">
        <f t="shared" si="16"/>
        <v>0</v>
      </c>
      <c r="L137" s="50">
        <f t="shared" si="16"/>
        <v>0</v>
      </c>
      <c r="M137" s="50">
        <f t="shared" si="16"/>
        <v>0</v>
      </c>
      <c r="N137" s="50">
        <f t="shared" si="16"/>
        <v>0</v>
      </c>
      <c r="O137" s="50">
        <f t="shared" si="16"/>
        <v>0</v>
      </c>
      <c r="P137" s="50">
        <f t="shared" si="16"/>
        <v>0</v>
      </c>
      <c r="Q137" s="50">
        <f t="shared" si="16"/>
        <v>0</v>
      </c>
      <c r="R137" s="50">
        <f t="shared" si="16"/>
        <v>0</v>
      </c>
      <c r="S137" s="50">
        <f t="shared" si="16"/>
        <v>0</v>
      </c>
      <c r="T137" s="50">
        <f t="shared" si="16"/>
        <v>0</v>
      </c>
      <c r="U137" s="50">
        <f t="shared" si="16"/>
        <v>0</v>
      </c>
      <c r="V137" s="50">
        <f t="shared" si="16"/>
        <v>0</v>
      </c>
      <c r="W137" s="50">
        <f t="shared" si="16"/>
        <v>0</v>
      </c>
      <c r="X137" s="50">
        <f t="shared" si="16"/>
        <v>0</v>
      </c>
      <c r="Y137" s="50">
        <f t="shared" si="16"/>
        <v>0</v>
      </c>
      <c r="Z137" s="50">
        <f t="shared" si="16"/>
        <v>0</v>
      </c>
      <c r="AA137" s="50">
        <f t="shared" si="16"/>
        <v>0</v>
      </c>
      <c r="AB137" s="50">
        <f t="shared" si="16"/>
        <v>0</v>
      </c>
      <c r="AC137" s="50">
        <f t="shared" si="16"/>
        <v>0</v>
      </c>
      <c r="AD137" s="50">
        <f t="shared" si="16"/>
        <v>0</v>
      </c>
      <c r="AE137" s="50">
        <f t="shared" si="16"/>
        <v>0</v>
      </c>
      <c r="AF137" s="50">
        <f t="shared" si="16"/>
        <v>0</v>
      </c>
      <c r="AG137" s="50">
        <f t="shared" si="16"/>
        <v>0</v>
      </c>
      <c r="AH137" s="50">
        <f t="shared" si="16"/>
        <v>0</v>
      </c>
      <c r="AI137" s="50">
        <f t="shared" si="16"/>
        <v>0</v>
      </c>
      <c r="AJ137" s="50">
        <f t="shared" si="16"/>
        <v>0</v>
      </c>
      <c r="AK137" s="50">
        <f t="shared" si="16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7">E$137*E88</f>
        <v>0</v>
      </c>
      <c r="F138" s="50">
        <f t="shared" si="17"/>
        <v>0</v>
      </c>
      <c r="G138" s="50">
        <f t="shared" si="17"/>
        <v>0</v>
      </c>
      <c r="H138" s="50">
        <f t="shared" si="17"/>
        <v>0</v>
      </c>
      <c r="I138" s="50">
        <f t="shared" si="17"/>
        <v>0</v>
      </c>
      <c r="J138" s="50">
        <f t="shared" si="17"/>
        <v>0</v>
      </c>
      <c r="K138" s="50">
        <f t="shared" si="17"/>
        <v>0</v>
      </c>
      <c r="L138" s="50">
        <f t="shared" si="17"/>
        <v>0</v>
      </c>
      <c r="M138" s="50">
        <f t="shared" si="17"/>
        <v>0</v>
      </c>
      <c r="N138" s="50">
        <f t="shared" si="17"/>
        <v>0</v>
      </c>
      <c r="O138" s="50">
        <f t="shared" si="17"/>
        <v>0</v>
      </c>
      <c r="P138" s="50">
        <f t="shared" si="17"/>
        <v>0</v>
      </c>
      <c r="Q138" s="50">
        <f t="shared" si="17"/>
        <v>0</v>
      </c>
      <c r="R138" s="50">
        <f t="shared" si="17"/>
        <v>0</v>
      </c>
      <c r="S138" s="50">
        <f t="shared" si="17"/>
        <v>0</v>
      </c>
      <c r="T138" s="50">
        <f t="shared" si="17"/>
        <v>0</v>
      </c>
      <c r="U138" s="50">
        <f t="shared" si="17"/>
        <v>0</v>
      </c>
      <c r="V138" s="50">
        <f t="shared" si="17"/>
        <v>0</v>
      </c>
      <c r="W138" s="50">
        <f t="shared" si="17"/>
        <v>0</v>
      </c>
      <c r="X138" s="50">
        <f t="shared" si="17"/>
        <v>0</v>
      </c>
      <c r="Y138" s="50">
        <f t="shared" si="17"/>
        <v>0</v>
      </c>
      <c r="Z138" s="50">
        <f t="shared" si="17"/>
        <v>0</v>
      </c>
      <c r="AA138" s="50">
        <f t="shared" si="17"/>
        <v>0</v>
      </c>
      <c r="AB138" s="50">
        <f t="shared" si="17"/>
        <v>0</v>
      </c>
      <c r="AC138" s="50">
        <f t="shared" si="17"/>
        <v>0</v>
      </c>
      <c r="AD138" s="50">
        <f t="shared" si="17"/>
        <v>0</v>
      </c>
      <c r="AE138" s="50">
        <f t="shared" si="17"/>
        <v>0</v>
      </c>
      <c r="AF138" s="50">
        <f t="shared" si="17"/>
        <v>0</v>
      </c>
      <c r="AG138" s="50">
        <f t="shared" si="17"/>
        <v>0</v>
      </c>
      <c r="AH138" s="50">
        <f t="shared" si="17"/>
        <v>0</v>
      </c>
      <c r="AI138" s="50">
        <f t="shared" si="17"/>
        <v>0</v>
      </c>
      <c r="AJ138" s="50">
        <f t="shared" si="17"/>
        <v>0</v>
      </c>
      <c r="AK138" s="50">
        <f t="shared" si="17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8">D$137*D89</f>
        <v>0</v>
      </c>
      <c r="E139" s="50">
        <f t="shared" si="18"/>
        <v>0</v>
      </c>
      <c r="F139" s="50">
        <f t="shared" si="18"/>
        <v>0</v>
      </c>
      <c r="G139" s="50">
        <f t="shared" si="18"/>
        <v>0</v>
      </c>
      <c r="H139" s="50">
        <f t="shared" si="18"/>
        <v>0</v>
      </c>
      <c r="I139" s="50">
        <f t="shared" si="18"/>
        <v>0</v>
      </c>
      <c r="J139" s="50">
        <f t="shared" si="18"/>
        <v>0</v>
      </c>
      <c r="K139" s="50">
        <f t="shared" si="18"/>
        <v>0</v>
      </c>
      <c r="L139" s="50">
        <f t="shared" si="18"/>
        <v>0</v>
      </c>
      <c r="M139" s="50">
        <f t="shared" si="18"/>
        <v>0</v>
      </c>
      <c r="N139" s="50">
        <f t="shared" si="18"/>
        <v>0</v>
      </c>
      <c r="O139" s="50">
        <f t="shared" si="18"/>
        <v>0</v>
      </c>
      <c r="P139" s="50">
        <f t="shared" si="18"/>
        <v>0</v>
      </c>
      <c r="Q139" s="50">
        <f t="shared" si="18"/>
        <v>0</v>
      </c>
      <c r="R139" s="50">
        <f t="shared" si="18"/>
        <v>0</v>
      </c>
      <c r="S139" s="50">
        <f t="shared" si="18"/>
        <v>0</v>
      </c>
      <c r="T139" s="50">
        <f t="shared" si="17"/>
        <v>0</v>
      </c>
      <c r="U139" s="50">
        <f t="shared" si="17"/>
        <v>0</v>
      </c>
      <c r="V139" s="50">
        <f t="shared" si="17"/>
        <v>0</v>
      </c>
      <c r="W139" s="50">
        <f t="shared" si="17"/>
        <v>0</v>
      </c>
      <c r="X139" s="50">
        <f t="shared" si="17"/>
        <v>0</v>
      </c>
      <c r="Y139" s="50">
        <f t="shared" si="17"/>
        <v>0</v>
      </c>
      <c r="Z139" s="50">
        <f t="shared" si="17"/>
        <v>0</v>
      </c>
      <c r="AA139" s="50">
        <f t="shared" si="17"/>
        <v>0</v>
      </c>
      <c r="AB139" s="50">
        <f t="shared" si="17"/>
        <v>0</v>
      </c>
      <c r="AC139" s="50">
        <f t="shared" si="17"/>
        <v>0</v>
      </c>
      <c r="AD139" s="50">
        <f t="shared" si="17"/>
        <v>0</v>
      </c>
      <c r="AE139" s="50">
        <f t="shared" si="17"/>
        <v>0</v>
      </c>
      <c r="AF139" s="50">
        <f t="shared" si="17"/>
        <v>0</v>
      </c>
      <c r="AG139" s="50">
        <f t="shared" si="17"/>
        <v>0</v>
      </c>
      <c r="AH139" s="50">
        <f t="shared" si="17"/>
        <v>0</v>
      </c>
      <c r="AI139" s="50">
        <f t="shared" si="17"/>
        <v>0</v>
      </c>
      <c r="AJ139" s="50">
        <f t="shared" si="17"/>
        <v>0</v>
      </c>
      <c r="AK139" s="50">
        <f t="shared" si="17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8"/>
        <v>0</v>
      </c>
      <c r="E140" s="50">
        <f t="shared" si="17"/>
        <v>0</v>
      </c>
      <c r="F140" s="50">
        <f t="shared" si="17"/>
        <v>0</v>
      </c>
      <c r="G140" s="50">
        <f t="shared" si="17"/>
        <v>0</v>
      </c>
      <c r="H140" s="50">
        <f t="shared" si="17"/>
        <v>0</v>
      </c>
      <c r="I140" s="50">
        <f t="shared" si="17"/>
        <v>0</v>
      </c>
      <c r="J140" s="50">
        <f t="shared" si="17"/>
        <v>0</v>
      </c>
      <c r="K140" s="50">
        <f t="shared" si="17"/>
        <v>0</v>
      </c>
      <c r="L140" s="50">
        <f t="shared" si="17"/>
        <v>0</v>
      </c>
      <c r="M140" s="50">
        <f t="shared" si="17"/>
        <v>0</v>
      </c>
      <c r="N140" s="50">
        <f t="shared" si="17"/>
        <v>0</v>
      </c>
      <c r="O140" s="50">
        <f t="shared" si="17"/>
        <v>0</v>
      </c>
      <c r="P140" s="50">
        <f t="shared" si="17"/>
        <v>0</v>
      </c>
      <c r="Q140" s="50">
        <f t="shared" si="17"/>
        <v>0</v>
      </c>
      <c r="R140" s="50">
        <f t="shared" si="17"/>
        <v>0</v>
      </c>
      <c r="S140" s="50">
        <f t="shared" si="17"/>
        <v>0</v>
      </c>
      <c r="T140" s="50">
        <f t="shared" si="17"/>
        <v>0</v>
      </c>
      <c r="U140" s="50">
        <f t="shared" si="17"/>
        <v>0</v>
      </c>
      <c r="V140" s="50">
        <f t="shared" si="17"/>
        <v>0</v>
      </c>
      <c r="W140" s="50">
        <f t="shared" si="17"/>
        <v>0</v>
      </c>
      <c r="X140" s="50">
        <f t="shared" si="17"/>
        <v>0</v>
      </c>
      <c r="Y140" s="50">
        <f t="shared" si="17"/>
        <v>0</v>
      </c>
      <c r="Z140" s="50">
        <f t="shared" si="17"/>
        <v>0</v>
      </c>
      <c r="AA140" s="50">
        <f t="shared" si="17"/>
        <v>0</v>
      </c>
      <c r="AB140" s="50">
        <f t="shared" si="17"/>
        <v>0</v>
      </c>
      <c r="AC140" s="50">
        <f t="shared" si="17"/>
        <v>0</v>
      </c>
      <c r="AD140" s="50">
        <f t="shared" si="17"/>
        <v>0</v>
      </c>
      <c r="AE140" s="50">
        <f t="shared" si="17"/>
        <v>0</v>
      </c>
      <c r="AF140" s="50">
        <f t="shared" si="17"/>
        <v>0</v>
      </c>
      <c r="AG140" s="50">
        <f t="shared" si="17"/>
        <v>0</v>
      </c>
      <c r="AH140" s="50">
        <f t="shared" si="17"/>
        <v>0</v>
      </c>
      <c r="AI140" s="50">
        <f t="shared" si="17"/>
        <v>0</v>
      </c>
      <c r="AJ140" s="50">
        <f t="shared" si="17"/>
        <v>0</v>
      </c>
      <c r="AK140" s="50">
        <f t="shared" si="17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8"/>
        <v>0</v>
      </c>
      <c r="E141" s="50">
        <f t="shared" si="17"/>
        <v>0</v>
      </c>
      <c r="F141" s="50">
        <f t="shared" si="17"/>
        <v>0</v>
      </c>
      <c r="G141" s="50">
        <f t="shared" si="17"/>
        <v>0</v>
      </c>
      <c r="H141" s="50">
        <f t="shared" si="17"/>
        <v>0</v>
      </c>
      <c r="I141" s="50">
        <f t="shared" si="17"/>
        <v>0</v>
      </c>
      <c r="J141" s="50">
        <f t="shared" si="17"/>
        <v>0</v>
      </c>
      <c r="K141" s="50">
        <f t="shared" si="17"/>
        <v>0</v>
      </c>
      <c r="L141" s="50">
        <f t="shared" si="17"/>
        <v>0</v>
      </c>
      <c r="M141" s="50">
        <f t="shared" si="17"/>
        <v>0</v>
      </c>
      <c r="N141" s="50">
        <f t="shared" si="17"/>
        <v>0</v>
      </c>
      <c r="O141" s="50">
        <f t="shared" si="17"/>
        <v>0</v>
      </c>
      <c r="P141" s="50">
        <f t="shared" si="17"/>
        <v>0</v>
      </c>
      <c r="Q141" s="50">
        <f t="shared" si="17"/>
        <v>0</v>
      </c>
      <c r="R141" s="50">
        <f t="shared" si="17"/>
        <v>0</v>
      </c>
      <c r="S141" s="50">
        <f t="shared" si="17"/>
        <v>0</v>
      </c>
      <c r="T141" s="50">
        <f t="shared" si="17"/>
        <v>0</v>
      </c>
      <c r="U141" s="50">
        <f t="shared" si="17"/>
        <v>0</v>
      </c>
      <c r="V141" s="50">
        <f t="shared" si="17"/>
        <v>0</v>
      </c>
      <c r="W141" s="50">
        <f t="shared" si="17"/>
        <v>0</v>
      </c>
      <c r="X141" s="50">
        <f t="shared" si="17"/>
        <v>0</v>
      </c>
      <c r="Y141" s="50">
        <f t="shared" si="17"/>
        <v>0</v>
      </c>
      <c r="Z141" s="50">
        <f t="shared" si="17"/>
        <v>0</v>
      </c>
      <c r="AA141" s="50">
        <f t="shared" si="17"/>
        <v>0</v>
      </c>
      <c r="AB141" s="50">
        <f t="shared" si="17"/>
        <v>0</v>
      </c>
      <c r="AC141" s="50">
        <f t="shared" si="17"/>
        <v>0</v>
      </c>
      <c r="AD141" s="50">
        <f t="shared" si="17"/>
        <v>0</v>
      </c>
      <c r="AE141" s="50">
        <f t="shared" si="17"/>
        <v>0</v>
      </c>
      <c r="AF141" s="50">
        <f t="shared" si="17"/>
        <v>0</v>
      </c>
      <c r="AG141" s="50">
        <f t="shared" si="17"/>
        <v>0</v>
      </c>
      <c r="AH141" s="50">
        <f t="shared" si="17"/>
        <v>0</v>
      </c>
      <c r="AI141" s="50">
        <f t="shared" si="17"/>
        <v>0</v>
      </c>
      <c r="AJ141" s="50">
        <f t="shared" si="17"/>
        <v>0</v>
      </c>
      <c r="AK141" s="50">
        <f t="shared" si="17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8"/>
        <v>0</v>
      </c>
      <c r="E142" s="50">
        <f t="shared" si="17"/>
        <v>0</v>
      </c>
      <c r="F142" s="50">
        <f t="shared" si="17"/>
        <v>0</v>
      </c>
      <c r="G142" s="50">
        <f t="shared" si="17"/>
        <v>0</v>
      </c>
      <c r="H142" s="50">
        <f t="shared" si="17"/>
        <v>0</v>
      </c>
      <c r="I142" s="50">
        <f t="shared" si="17"/>
        <v>0</v>
      </c>
      <c r="J142" s="50">
        <f t="shared" si="17"/>
        <v>0</v>
      </c>
      <c r="K142" s="50">
        <f t="shared" si="17"/>
        <v>0</v>
      </c>
      <c r="L142" s="50">
        <f t="shared" si="17"/>
        <v>0</v>
      </c>
      <c r="M142" s="50">
        <f t="shared" si="17"/>
        <v>0</v>
      </c>
      <c r="N142" s="50">
        <f t="shared" si="17"/>
        <v>0</v>
      </c>
      <c r="O142" s="50">
        <f t="shared" si="17"/>
        <v>0</v>
      </c>
      <c r="P142" s="50">
        <f t="shared" si="17"/>
        <v>0</v>
      </c>
      <c r="Q142" s="50">
        <f t="shared" si="17"/>
        <v>0</v>
      </c>
      <c r="R142" s="50">
        <f t="shared" si="17"/>
        <v>0</v>
      </c>
      <c r="S142" s="50">
        <f t="shared" si="17"/>
        <v>0</v>
      </c>
      <c r="T142" s="50">
        <f t="shared" si="17"/>
        <v>0</v>
      </c>
      <c r="U142" s="50">
        <f t="shared" si="17"/>
        <v>0</v>
      </c>
      <c r="V142" s="50">
        <f t="shared" si="17"/>
        <v>0</v>
      </c>
      <c r="W142" s="50">
        <f t="shared" si="17"/>
        <v>0</v>
      </c>
      <c r="X142" s="50">
        <f t="shared" si="17"/>
        <v>0</v>
      </c>
      <c r="Y142" s="50">
        <f t="shared" si="17"/>
        <v>0</v>
      </c>
      <c r="Z142" s="50">
        <f t="shared" si="17"/>
        <v>0</v>
      </c>
      <c r="AA142" s="50">
        <f t="shared" si="17"/>
        <v>0</v>
      </c>
      <c r="AB142" s="50">
        <f t="shared" si="17"/>
        <v>0</v>
      </c>
      <c r="AC142" s="50">
        <f t="shared" si="17"/>
        <v>0</v>
      </c>
      <c r="AD142" s="50">
        <f t="shared" si="17"/>
        <v>0</v>
      </c>
      <c r="AE142" s="50">
        <f t="shared" si="17"/>
        <v>0</v>
      </c>
      <c r="AF142" s="50">
        <f t="shared" si="17"/>
        <v>0</v>
      </c>
      <c r="AG142" s="50">
        <f t="shared" si="17"/>
        <v>0</v>
      </c>
      <c r="AH142" s="50">
        <f t="shared" si="17"/>
        <v>0</v>
      </c>
      <c r="AI142" s="50">
        <f t="shared" si="17"/>
        <v>0</v>
      </c>
      <c r="AJ142" s="50">
        <f t="shared" si="17"/>
        <v>0</v>
      </c>
      <c r="AK142" s="50">
        <f t="shared" si="17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8"/>
        <v>0</v>
      </c>
      <c r="E143" s="50">
        <f t="shared" si="17"/>
        <v>0</v>
      </c>
      <c r="F143" s="50">
        <f t="shared" si="17"/>
        <v>0</v>
      </c>
      <c r="G143" s="50">
        <f t="shared" si="17"/>
        <v>0</v>
      </c>
      <c r="H143" s="50">
        <f t="shared" si="17"/>
        <v>0</v>
      </c>
      <c r="I143" s="50">
        <f t="shared" si="17"/>
        <v>0</v>
      </c>
      <c r="J143" s="50">
        <f t="shared" si="17"/>
        <v>0</v>
      </c>
      <c r="K143" s="50">
        <f t="shared" si="17"/>
        <v>0</v>
      </c>
      <c r="L143" s="50">
        <f t="shared" si="17"/>
        <v>0</v>
      </c>
      <c r="M143" s="50">
        <f t="shared" si="17"/>
        <v>0</v>
      </c>
      <c r="N143" s="50">
        <f t="shared" si="17"/>
        <v>0</v>
      </c>
      <c r="O143" s="50">
        <f t="shared" si="17"/>
        <v>0</v>
      </c>
      <c r="P143" s="50">
        <f t="shared" si="17"/>
        <v>0</v>
      </c>
      <c r="Q143" s="50">
        <f t="shared" si="17"/>
        <v>0</v>
      </c>
      <c r="R143" s="50">
        <f t="shared" si="17"/>
        <v>0</v>
      </c>
      <c r="S143" s="50">
        <f t="shared" si="17"/>
        <v>0</v>
      </c>
      <c r="T143" s="50">
        <f t="shared" si="17"/>
        <v>0</v>
      </c>
      <c r="U143" s="50">
        <f t="shared" si="17"/>
        <v>0</v>
      </c>
      <c r="V143" s="50">
        <f t="shared" si="17"/>
        <v>0</v>
      </c>
      <c r="W143" s="50">
        <f t="shared" si="17"/>
        <v>0</v>
      </c>
      <c r="X143" s="50">
        <f t="shared" si="17"/>
        <v>0</v>
      </c>
      <c r="Y143" s="50">
        <f t="shared" si="17"/>
        <v>0</v>
      </c>
      <c r="Z143" s="50">
        <f t="shared" si="17"/>
        <v>0</v>
      </c>
      <c r="AA143" s="50">
        <f t="shared" si="17"/>
        <v>0</v>
      </c>
      <c r="AB143" s="50">
        <f t="shared" si="17"/>
        <v>0</v>
      </c>
      <c r="AC143" s="50">
        <f t="shared" si="17"/>
        <v>0</v>
      </c>
      <c r="AD143" s="50">
        <f t="shared" si="17"/>
        <v>0</v>
      </c>
      <c r="AE143" s="50">
        <f t="shared" si="17"/>
        <v>0</v>
      </c>
      <c r="AF143" s="50">
        <f t="shared" si="17"/>
        <v>0</v>
      </c>
      <c r="AG143" s="50">
        <f t="shared" si="17"/>
        <v>0</v>
      </c>
      <c r="AH143" s="50">
        <f t="shared" si="17"/>
        <v>0</v>
      </c>
      <c r="AI143" s="50">
        <f t="shared" si="17"/>
        <v>0</v>
      </c>
      <c r="AJ143" s="50">
        <f t="shared" si="17"/>
        <v>0</v>
      </c>
      <c r="AK143" s="50">
        <f t="shared" si="17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8"/>
        <v>0</v>
      </c>
      <c r="E144" s="50">
        <f t="shared" si="17"/>
        <v>0</v>
      </c>
      <c r="F144" s="50">
        <f t="shared" si="17"/>
        <v>0</v>
      </c>
      <c r="G144" s="50">
        <f t="shared" si="17"/>
        <v>0</v>
      </c>
      <c r="H144" s="50">
        <f t="shared" si="17"/>
        <v>0</v>
      </c>
      <c r="I144" s="50">
        <f t="shared" si="17"/>
        <v>0</v>
      </c>
      <c r="J144" s="50">
        <f t="shared" si="17"/>
        <v>0</v>
      </c>
      <c r="K144" s="50">
        <f t="shared" si="17"/>
        <v>0</v>
      </c>
      <c r="L144" s="50">
        <f t="shared" si="17"/>
        <v>0</v>
      </c>
      <c r="M144" s="50">
        <f t="shared" si="17"/>
        <v>0</v>
      </c>
      <c r="N144" s="50">
        <f t="shared" si="17"/>
        <v>0</v>
      </c>
      <c r="O144" s="50">
        <f t="shared" si="17"/>
        <v>0</v>
      </c>
      <c r="P144" s="50">
        <f t="shared" si="17"/>
        <v>0</v>
      </c>
      <c r="Q144" s="50">
        <f t="shared" si="17"/>
        <v>0</v>
      </c>
      <c r="R144" s="50">
        <f t="shared" si="17"/>
        <v>0</v>
      </c>
      <c r="S144" s="50">
        <f t="shared" si="17"/>
        <v>0</v>
      </c>
      <c r="T144" s="50">
        <f t="shared" si="17"/>
        <v>0</v>
      </c>
      <c r="U144" s="50">
        <f t="shared" si="17"/>
        <v>0</v>
      </c>
      <c r="V144" s="50">
        <f t="shared" si="17"/>
        <v>0</v>
      </c>
      <c r="W144" s="50">
        <f t="shared" si="17"/>
        <v>0</v>
      </c>
      <c r="X144" s="50">
        <f t="shared" si="17"/>
        <v>0</v>
      </c>
      <c r="Y144" s="50">
        <f t="shared" si="17"/>
        <v>0</v>
      </c>
      <c r="Z144" s="50">
        <f t="shared" si="17"/>
        <v>0</v>
      </c>
      <c r="AA144" s="50">
        <f t="shared" si="17"/>
        <v>0</v>
      </c>
      <c r="AB144" s="50">
        <f t="shared" si="17"/>
        <v>0</v>
      </c>
      <c r="AC144" s="50">
        <f t="shared" si="17"/>
        <v>0</v>
      </c>
      <c r="AD144" s="50">
        <f t="shared" si="17"/>
        <v>0</v>
      </c>
      <c r="AE144" s="50">
        <f t="shared" si="17"/>
        <v>0</v>
      </c>
      <c r="AF144" s="50">
        <f t="shared" si="17"/>
        <v>0</v>
      </c>
      <c r="AG144" s="50">
        <f t="shared" si="17"/>
        <v>0</v>
      </c>
      <c r="AH144" s="50">
        <f t="shared" si="17"/>
        <v>0</v>
      </c>
      <c r="AI144" s="50">
        <f t="shared" si="17"/>
        <v>0</v>
      </c>
      <c r="AJ144" s="50">
        <f t="shared" si="17"/>
        <v>0</v>
      </c>
      <c r="AK144" s="50">
        <f t="shared" si="17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8"/>
        <v>0</v>
      </c>
      <c r="E145" s="50">
        <f t="shared" si="17"/>
        <v>0</v>
      </c>
      <c r="F145" s="50">
        <f t="shared" si="17"/>
        <v>0</v>
      </c>
      <c r="G145" s="50">
        <f t="shared" si="17"/>
        <v>0</v>
      </c>
      <c r="H145" s="50">
        <f t="shared" si="17"/>
        <v>0</v>
      </c>
      <c r="I145" s="50">
        <f t="shared" si="17"/>
        <v>0</v>
      </c>
      <c r="J145" s="50">
        <f t="shared" si="17"/>
        <v>0</v>
      </c>
      <c r="K145" s="50">
        <f t="shared" si="17"/>
        <v>0</v>
      </c>
      <c r="L145" s="50">
        <f t="shared" si="17"/>
        <v>0</v>
      </c>
      <c r="M145" s="50">
        <f t="shared" si="17"/>
        <v>0</v>
      </c>
      <c r="N145" s="50">
        <f t="shared" si="17"/>
        <v>0</v>
      </c>
      <c r="O145" s="50">
        <f t="shared" si="17"/>
        <v>0</v>
      </c>
      <c r="P145" s="50">
        <f t="shared" si="17"/>
        <v>0</v>
      </c>
      <c r="Q145" s="50">
        <f t="shared" si="17"/>
        <v>0</v>
      </c>
      <c r="R145" s="50">
        <f t="shared" si="17"/>
        <v>0</v>
      </c>
      <c r="S145" s="50">
        <f t="shared" si="17"/>
        <v>0</v>
      </c>
      <c r="T145" s="50">
        <f t="shared" si="17"/>
        <v>0</v>
      </c>
      <c r="U145" s="50">
        <f t="shared" si="17"/>
        <v>0</v>
      </c>
      <c r="V145" s="50">
        <f t="shared" si="17"/>
        <v>0</v>
      </c>
      <c r="W145" s="50">
        <f t="shared" si="17"/>
        <v>0</v>
      </c>
      <c r="X145" s="50">
        <f t="shared" si="17"/>
        <v>0</v>
      </c>
      <c r="Y145" s="50">
        <f t="shared" si="17"/>
        <v>0</v>
      </c>
      <c r="Z145" s="50">
        <f t="shared" si="17"/>
        <v>0</v>
      </c>
      <c r="AA145" s="50">
        <f t="shared" si="17"/>
        <v>0</v>
      </c>
      <c r="AB145" s="50">
        <f t="shared" si="17"/>
        <v>0</v>
      </c>
      <c r="AC145" s="50">
        <f t="shared" si="17"/>
        <v>0</v>
      </c>
      <c r="AD145" s="50">
        <f t="shared" si="17"/>
        <v>0</v>
      </c>
      <c r="AE145" s="50">
        <f t="shared" si="17"/>
        <v>0</v>
      </c>
      <c r="AF145" s="50">
        <f t="shared" si="17"/>
        <v>0</v>
      </c>
      <c r="AG145" s="50">
        <f t="shared" si="17"/>
        <v>0</v>
      </c>
      <c r="AH145" s="50">
        <f t="shared" si="17"/>
        <v>0</v>
      </c>
      <c r="AI145" s="50">
        <f t="shared" si="17"/>
        <v>0</v>
      </c>
      <c r="AJ145" s="50">
        <f t="shared" si="17"/>
        <v>0</v>
      </c>
      <c r="AK145" s="50">
        <f t="shared" si="17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8"/>
        <v>0</v>
      </c>
      <c r="E146" s="50">
        <f t="shared" si="17"/>
        <v>0</v>
      </c>
      <c r="F146" s="50">
        <f t="shared" si="17"/>
        <v>0</v>
      </c>
      <c r="G146" s="50">
        <f t="shared" si="17"/>
        <v>0</v>
      </c>
      <c r="H146" s="50">
        <f t="shared" si="17"/>
        <v>0</v>
      </c>
      <c r="I146" s="50">
        <f t="shared" si="17"/>
        <v>0</v>
      </c>
      <c r="J146" s="50">
        <f t="shared" si="17"/>
        <v>0</v>
      </c>
      <c r="K146" s="50">
        <f t="shared" ref="E146:AK148" si="19">K$137*K96</f>
        <v>0</v>
      </c>
      <c r="L146" s="50">
        <f t="shared" si="19"/>
        <v>0</v>
      </c>
      <c r="M146" s="50">
        <f t="shared" si="19"/>
        <v>0</v>
      </c>
      <c r="N146" s="50">
        <f t="shared" si="19"/>
        <v>0</v>
      </c>
      <c r="O146" s="50">
        <f t="shared" si="19"/>
        <v>0</v>
      </c>
      <c r="P146" s="50">
        <f t="shared" si="19"/>
        <v>0</v>
      </c>
      <c r="Q146" s="50">
        <f t="shared" si="19"/>
        <v>0</v>
      </c>
      <c r="R146" s="50">
        <f t="shared" si="19"/>
        <v>0</v>
      </c>
      <c r="S146" s="50">
        <f t="shared" si="19"/>
        <v>0</v>
      </c>
      <c r="T146" s="50">
        <f t="shared" si="19"/>
        <v>0</v>
      </c>
      <c r="U146" s="50">
        <f t="shared" si="19"/>
        <v>0</v>
      </c>
      <c r="V146" s="50">
        <f t="shared" si="19"/>
        <v>0</v>
      </c>
      <c r="W146" s="50">
        <f t="shared" si="19"/>
        <v>0</v>
      </c>
      <c r="X146" s="50">
        <f t="shared" si="19"/>
        <v>0</v>
      </c>
      <c r="Y146" s="50">
        <f t="shared" si="19"/>
        <v>0</v>
      </c>
      <c r="Z146" s="50">
        <f t="shared" si="19"/>
        <v>0</v>
      </c>
      <c r="AA146" s="50">
        <f t="shared" si="19"/>
        <v>0</v>
      </c>
      <c r="AB146" s="50">
        <f t="shared" si="19"/>
        <v>0</v>
      </c>
      <c r="AC146" s="50">
        <f t="shared" si="19"/>
        <v>0</v>
      </c>
      <c r="AD146" s="50">
        <f t="shared" si="19"/>
        <v>0</v>
      </c>
      <c r="AE146" s="50">
        <f t="shared" si="19"/>
        <v>0</v>
      </c>
      <c r="AF146" s="50">
        <f t="shared" si="19"/>
        <v>0</v>
      </c>
      <c r="AG146" s="50">
        <f t="shared" si="19"/>
        <v>0</v>
      </c>
      <c r="AH146" s="50">
        <f t="shared" si="19"/>
        <v>0</v>
      </c>
      <c r="AI146" s="50">
        <f t="shared" si="19"/>
        <v>0</v>
      </c>
      <c r="AJ146" s="50">
        <f t="shared" si="19"/>
        <v>0</v>
      </c>
      <c r="AK146" s="50">
        <f t="shared" si="19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8"/>
        <v>0</v>
      </c>
      <c r="E147" s="50">
        <f t="shared" si="19"/>
        <v>0</v>
      </c>
      <c r="F147" s="50">
        <f t="shared" si="19"/>
        <v>0</v>
      </c>
      <c r="G147" s="50">
        <f t="shared" si="19"/>
        <v>0</v>
      </c>
      <c r="H147" s="50">
        <f t="shared" si="19"/>
        <v>0</v>
      </c>
      <c r="I147" s="50">
        <f t="shared" si="19"/>
        <v>0</v>
      </c>
      <c r="J147" s="50">
        <f t="shared" si="19"/>
        <v>0</v>
      </c>
      <c r="K147" s="50">
        <f t="shared" si="19"/>
        <v>0</v>
      </c>
      <c r="L147" s="50">
        <f t="shared" si="19"/>
        <v>0</v>
      </c>
      <c r="M147" s="50">
        <f t="shared" si="19"/>
        <v>0</v>
      </c>
      <c r="N147" s="50">
        <f t="shared" si="19"/>
        <v>0</v>
      </c>
      <c r="O147" s="50">
        <f t="shared" si="19"/>
        <v>0</v>
      </c>
      <c r="P147" s="50">
        <f t="shared" si="19"/>
        <v>0</v>
      </c>
      <c r="Q147" s="50">
        <f t="shared" si="19"/>
        <v>0</v>
      </c>
      <c r="R147" s="50">
        <f t="shared" si="19"/>
        <v>0</v>
      </c>
      <c r="S147" s="50">
        <f t="shared" si="19"/>
        <v>0</v>
      </c>
      <c r="T147" s="50">
        <f t="shared" si="19"/>
        <v>0</v>
      </c>
      <c r="U147" s="50">
        <f t="shared" si="19"/>
        <v>0</v>
      </c>
      <c r="V147" s="50">
        <f t="shared" si="19"/>
        <v>0</v>
      </c>
      <c r="W147" s="50">
        <f t="shared" si="19"/>
        <v>0</v>
      </c>
      <c r="X147" s="50">
        <f t="shared" si="19"/>
        <v>0</v>
      </c>
      <c r="Y147" s="50">
        <f t="shared" si="19"/>
        <v>0</v>
      </c>
      <c r="Z147" s="50">
        <f t="shared" si="19"/>
        <v>0</v>
      </c>
      <c r="AA147" s="50">
        <f t="shared" si="19"/>
        <v>0</v>
      </c>
      <c r="AB147" s="50">
        <f t="shared" si="19"/>
        <v>0</v>
      </c>
      <c r="AC147" s="50">
        <f t="shared" si="19"/>
        <v>0</v>
      </c>
      <c r="AD147" s="50">
        <f t="shared" si="19"/>
        <v>0</v>
      </c>
      <c r="AE147" s="50">
        <f t="shared" si="19"/>
        <v>0</v>
      </c>
      <c r="AF147" s="50">
        <f t="shared" si="19"/>
        <v>0</v>
      </c>
      <c r="AG147" s="50">
        <f t="shared" si="19"/>
        <v>0</v>
      </c>
      <c r="AH147" s="50">
        <f t="shared" si="19"/>
        <v>0</v>
      </c>
      <c r="AI147" s="50">
        <f t="shared" si="19"/>
        <v>0</v>
      </c>
      <c r="AJ147" s="50">
        <f t="shared" si="19"/>
        <v>0</v>
      </c>
      <c r="AK147" s="50">
        <f t="shared" si="19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9"/>
        <v>0</v>
      </c>
      <c r="F148" s="50">
        <f t="shared" si="19"/>
        <v>0</v>
      </c>
      <c r="G148" s="50">
        <f t="shared" si="19"/>
        <v>0</v>
      </c>
      <c r="H148" s="50">
        <f t="shared" si="19"/>
        <v>0</v>
      </c>
      <c r="I148" s="50">
        <f t="shared" si="19"/>
        <v>0</v>
      </c>
      <c r="J148" s="50">
        <f t="shared" si="19"/>
        <v>0</v>
      </c>
      <c r="K148" s="50">
        <f t="shared" si="19"/>
        <v>0</v>
      </c>
      <c r="L148" s="50">
        <f t="shared" si="19"/>
        <v>0</v>
      </c>
      <c r="M148" s="50">
        <f t="shared" si="19"/>
        <v>0</v>
      </c>
      <c r="N148" s="50">
        <f t="shared" si="19"/>
        <v>0</v>
      </c>
      <c r="O148" s="50">
        <f t="shared" si="19"/>
        <v>0</v>
      </c>
      <c r="P148" s="50">
        <f t="shared" si="19"/>
        <v>0</v>
      </c>
      <c r="Q148" s="50">
        <f t="shared" si="19"/>
        <v>0</v>
      </c>
      <c r="R148" s="50">
        <f t="shared" si="19"/>
        <v>0</v>
      </c>
      <c r="S148" s="50">
        <f t="shared" si="19"/>
        <v>0</v>
      </c>
      <c r="T148" s="50">
        <f t="shared" si="19"/>
        <v>0</v>
      </c>
      <c r="U148" s="50">
        <f t="shared" si="19"/>
        <v>0</v>
      </c>
      <c r="V148" s="50">
        <f t="shared" si="19"/>
        <v>0</v>
      </c>
      <c r="W148" s="50">
        <f t="shared" si="19"/>
        <v>0</v>
      </c>
      <c r="X148" s="50">
        <f t="shared" si="19"/>
        <v>0</v>
      </c>
      <c r="Y148" s="50">
        <f t="shared" si="19"/>
        <v>0</v>
      </c>
      <c r="Z148" s="50">
        <f t="shared" si="19"/>
        <v>0</v>
      </c>
      <c r="AA148" s="50">
        <f t="shared" si="19"/>
        <v>0</v>
      </c>
      <c r="AB148" s="50">
        <f t="shared" si="19"/>
        <v>0</v>
      </c>
      <c r="AC148" s="50">
        <f t="shared" si="19"/>
        <v>0</v>
      </c>
      <c r="AD148" s="50">
        <f t="shared" si="19"/>
        <v>0</v>
      </c>
      <c r="AE148" s="50">
        <f t="shared" si="19"/>
        <v>0</v>
      </c>
      <c r="AF148" s="50">
        <f t="shared" si="19"/>
        <v>0</v>
      </c>
      <c r="AG148" s="50">
        <f t="shared" si="19"/>
        <v>0</v>
      </c>
      <c r="AH148" s="50">
        <f t="shared" si="19"/>
        <v>0</v>
      </c>
      <c r="AI148" s="50">
        <f t="shared" si="19"/>
        <v>0</v>
      </c>
      <c r="AJ148" s="50">
        <f t="shared" si="19"/>
        <v>0</v>
      </c>
      <c r="AK148" s="50">
        <f t="shared" si="19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20">E$75*E$11/1000</f>
        <v>0</v>
      </c>
      <c r="F150" s="50">
        <f t="shared" si="20"/>
        <v>0</v>
      </c>
      <c r="G150" s="50">
        <f t="shared" si="20"/>
        <v>0</v>
      </c>
      <c r="H150" s="50">
        <f t="shared" si="20"/>
        <v>0</v>
      </c>
      <c r="I150" s="50">
        <f t="shared" si="20"/>
        <v>0</v>
      </c>
      <c r="J150" s="50">
        <f t="shared" si="20"/>
        <v>0</v>
      </c>
      <c r="K150" s="50">
        <f t="shared" si="20"/>
        <v>0</v>
      </c>
      <c r="L150" s="50">
        <f t="shared" si="20"/>
        <v>0</v>
      </c>
      <c r="M150" s="50">
        <f t="shared" si="20"/>
        <v>0</v>
      </c>
      <c r="N150" s="50">
        <f t="shared" si="20"/>
        <v>0</v>
      </c>
      <c r="O150" s="50">
        <f t="shared" si="20"/>
        <v>0</v>
      </c>
      <c r="P150" s="50">
        <f t="shared" si="20"/>
        <v>0</v>
      </c>
      <c r="Q150" s="50">
        <f t="shared" si="20"/>
        <v>0</v>
      </c>
      <c r="R150" s="50">
        <f t="shared" si="20"/>
        <v>0</v>
      </c>
      <c r="S150" s="50">
        <f t="shared" si="20"/>
        <v>0</v>
      </c>
      <c r="T150" s="50">
        <f t="shared" si="20"/>
        <v>0</v>
      </c>
      <c r="U150" s="50">
        <f t="shared" si="20"/>
        <v>0</v>
      </c>
      <c r="V150" s="50">
        <f t="shared" si="20"/>
        <v>0</v>
      </c>
      <c r="W150" s="50">
        <f t="shared" si="20"/>
        <v>0</v>
      </c>
      <c r="X150" s="50">
        <f t="shared" si="20"/>
        <v>0</v>
      </c>
      <c r="Y150" s="50">
        <f t="shared" si="20"/>
        <v>0</v>
      </c>
      <c r="Z150" s="50">
        <f t="shared" si="20"/>
        <v>0</v>
      </c>
      <c r="AA150" s="50">
        <f t="shared" si="20"/>
        <v>0</v>
      </c>
      <c r="AB150" s="50">
        <f t="shared" si="20"/>
        <v>0</v>
      </c>
      <c r="AC150" s="50">
        <f t="shared" si="20"/>
        <v>0</v>
      </c>
      <c r="AD150" s="50">
        <f t="shared" si="20"/>
        <v>0</v>
      </c>
      <c r="AE150" s="50">
        <f t="shared" si="20"/>
        <v>0</v>
      </c>
      <c r="AF150" s="50">
        <f t="shared" si="20"/>
        <v>0</v>
      </c>
      <c r="AG150" s="50">
        <f t="shared" si="20"/>
        <v>0</v>
      </c>
      <c r="AH150" s="50">
        <f t="shared" si="20"/>
        <v>0</v>
      </c>
      <c r="AI150" s="50">
        <f t="shared" si="20"/>
        <v>0</v>
      </c>
      <c r="AJ150" s="50">
        <f t="shared" si="20"/>
        <v>0</v>
      </c>
      <c r="AK150" s="50">
        <f t="shared" si="20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1">E150</f>
        <v>0</v>
      </c>
      <c r="F151" s="50">
        <f t="shared" si="21"/>
        <v>0</v>
      </c>
      <c r="G151" s="50">
        <f t="shared" si="21"/>
        <v>0</v>
      </c>
      <c r="H151" s="50">
        <f t="shared" si="21"/>
        <v>0</v>
      </c>
      <c r="I151" s="50">
        <f t="shared" si="21"/>
        <v>0</v>
      </c>
      <c r="J151" s="50">
        <f t="shared" si="21"/>
        <v>0</v>
      </c>
      <c r="K151" s="50">
        <f t="shared" si="21"/>
        <v>0</v>
      </c>
      <c r="L151" s="50">
        <f t="shared" si="21"/>
        <v>0</v>
      </c>
      <c r="M151" s="50">
        <f t="shared" si="21"/>
        <v>0</v>
      </c>
      <c r="N151" s="50">
        <f t="shared" si="21"/>
        <v>0</v>
      </c>
      <c r="O151" s="50">
        <f t="shared" si="21"/>
        <v>0</v>
      </c>
      <c r="P151" s="50">
        <f t="shared" si="21"/>
        <v>0</v>
      </c>
      <c r="Q151" s="50">
        <f t="shared" si="21"/>
        <v>0</v>
      </c>
      <c r="R151" s="50">
        <f t="shared" si="21"/>
        <v>0</v>
      </c>
      <c r="S151" s="50">
        <f t="shared" si="21"/>
        <v>0</v>
      </c>
      <c r="T151" s="50">
        <f t="shared" si="21"/>
        <v>0</v>
      </c>
      <c r="U151" s="50">
        <f t="shared" si="21"/>
        <v>0</v>
      </c>
      <c r="V151" s="50">
        <f t="shared" si="21"/>
        <v>0</v>
      </c>
      <c r="W151" s="50">
        <f t="shared" si="21"/>
        <v>0</v>
      </c>
      <c r="X151" s="50">
        <f t="shared" si="21"/>
        <v>0</v>
      </c>
      <c r="Y151" s="50">
        <f t="shared" si="21"/>
        <v>0</v>
      </c>
      <c r="Z151" s="50">
        <f t="shared" si="21"/>
        <v>0</v>
      </c>
      <c r="AA151" s="50">
        <f t="shared" si="21"/>
        <v>0</v>
      </c>
      <c r="AB151" s="50">
        <f t="shared" si="21"/>
        <v>0</v>
      </c>
      <c r="AC151" s="50">
        <f t="shared" si="21"/>
        <v>0</v>
      </c>
      <c r="AD151" s="50">
        <f t="shared" si="21"/>
        <v>0</v>
      </c>
      <c r="AE151" s="50">
        <f t="shared" si="21"/>
        <v>0</v>
      </c>
      <c r="AF151" s="50">
        <f t="shared" si="21"/>
        <v>0</v>
      </c>
      <c r="AG151" s="50">
        <f t="shared" si="21"/>
        <v>0</v>
      </c>
      <c r="AH151" s="50">
        <f t="shared" si="21"/>
        <v>0</v>
      </c>
      <c r="AI151" s="50">
        <f t="shared" si="21"/>
        <v>0</v>
      </c>
      <c r="AJ151" s="50">
        <f t="shared" si="21"/>
        <v>0</v>
      </c>
      <c r="AK151" s="50">
        <f t="shared" si="21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2">E130/E105</f>
        <v>0</v>
      </c>
      <c r="F155" s="50">
        <f t="shared" si="22"/>
        <v>0</v>
      </c>
      <c r="G155" s="50">
        <f t="shared" si="22"/>
        <v>0</v>
      </c>
      <c r="H155" s="50">
        <f t="shared" si="22"/>
        <v>0</v>
      </c>
      <c r="I155" s="50">
        <f t="shared" si="22"/>
        <v>0</v>
      </c>
      <c r="J155" s="50">
        <f t="shared" si="22"/>
        <v>0</v>
      </c>
      <c r="K155" s="50">
        <f t="shared" si="22"/>
        <v>0</v>
      </c>
      <c r="L155" s="50">
        <f t="shared" si="22"/>
        <v>0</v>
      </c>
      <c r="M155" s="50">
        <f t="shared" si="22"/>
        <v>0</v>
      </c>
      <c r="N155" s="50">
        <f t="shared" si="22"/>
        <v>0</v>
      </c>
      <c r="O155" s="50">
        <f t="shared" si="22"/>
        <v>0</v>
      </c>
      <c r="P155" s="50">
        <f t="shared" si="22"/>
        <v>0</v>
      </c>
      <c r="Q155" s="50">
        <f t="shared" si="22"/>
        <v>0</v>
      </c>
      <c r="R155" s="50">
        <f t="shared" si="22"/>
        <v>0</v>
      </c>
      <c r="S155" s="50">
        <f t="shared" si="22"/>
        <v>0</v>
      </c>
      <c r="T155" s="50">
        <f t="shared" si="22"/>
        <v>0</v>
      </c>
      <c r="U155" s="50">
        <f t="shared" si="22"/>
        <v>0</v>
      </c>
      <c r="V155" s="50">
        <f t="shared" si="22"/>
        <v>0</v>
      </c>
      <c r="W155" s="50">
        <f t="shared" si="22"/>
        <v>0</v>
      </c>
      <c r="X155" s="50">
        <f t="shared" si="22"/>
        <v>0</v>
      </c>
      <c r="Y155" s="50">
        <f t="shared" si="22"/>
        <v>0</v>
      </c>
      <c r="Z155" s="50">
        <f t="shared" si="22"/>
        <v>0</v>
      </c>
      <c r="AA155" s="50">
        <f t="shared" si="22"/>
        <v>0</v>
      </c>
      <c r="AB155" s="50">
        <f t="shared" si="22"/>
        <v>0</v>
      </c>
      <c r="AC155" s="50">
        <f t="shared" si="22"/>
        <v>0</v>
      </c>
      <c r="AD155" s="50">
        <f t="shared" si="22"/>
        <v>0</v>
      </c>
      <c r="AE155" s="50">
        <f t="shared" si="22"/>
        <v>0</v>
      </c>
      <c r="AF155" s="50">
        <f t="shared" si="22"/>
        <v>0</v>
      </c>
      <c r="AG155" s="50">
        <f t="shared" si="22"/>
        <v>0</v>
      </c>
      <c r="AH155" s="50">
        <f t="shared" si="22"/>
        <v>0</v>
      </c>
      <c r="AI155" s="50">
        <f t="shared" si="22"/>
        <v>0</v>
      </c>
      <c r="AJ155" s="50">
        <f t="shared" si="22"/>
        <v>0</v>
      </c>
      <c r="AK155" s="50">
        <f t="shared" si="22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3">D131/D106</f>
        <v>0</v>
      </c>
      <c r="E156" s="50">
        <f t="shared" si="23"/>
        <v>0</v>
      </c>
      <c r="F156" s="50">
        <f t="shared" si="23"/>
        <v>0</v>
      </c>
      <c r="G156" s="50">
        <f t="shared" si="23"/>
        <v>0</v>
      </c>
      <c r="H156" s="50">
        <f t="shared" si="23"/>
        <v>0</v>
      </c>
      <c r="I156" s="50">
        <f t="shared" si="23"/>
        <v>0</v>
      </c>
      <c r="J156" s="50">
        <f t="shared" si="23"/>
        <v>0</v>
      </c>
      <c r="K156" s="50">
        <f t="shared" si="23"/>
        <v>0</v>
      </c>
      <c r="L156" s="50">
        <f t="shared" si="23"/>
        <v>0</v>
      </c>
      <c r="M156" s="50">
        <f t="shared" si="23"/>
        <v>0</v>
      </c>
      <c r="N156" s="50">
        <f t="shared" si="23"/>
        <v>0</v>
      </c>
      <c r="O156" s="50">
        <f t="shared" si="23"/>
        <v>0</v>
      </c>
      <c r="P156" s="50">
        <f t="shared" si="23"/>
        <v>0</v>
      </c>
      <c r="Q156" s="50">
        <f t="shared" si="23"/>
        <v>0</v>
      </c>
      <c r="R156" s="50">
        <f t="shared" si="23"/>
        <v>0</v>
      </c>
      <c r="S156" s="50">
        <f t="shared" si="23"/>
        <v>0</v>
      </c>
      <c r="T156" s="50">
        <f t="shared" si="23"/>
        <v>0</v>
      </c>
      <c r="U156" s="50">
        <f t="shared" si="23"/>
        <v>0</v>
      </c>
      <c r="V156" s="50">
        <f t="shared" si="23"/>
        <v>0</v>
      </c>
      <c r="W156" s="50">
        <f t="shared" si="23"/>
        <v>0</v>
      </c>
      <c r="X156" s="50">
        <f t="shared" si="23"/>
        <v>0</v>
      </c>
      <c r="Y156" s="50">
        <f t="shared" si="23"/>
        <v>0</v>
      </c>
      <c r="Z156" s="50">
        <f t="shared" si="23"/>
        <v>0</v>
      </c>
      <c r="AA156" s="50">
        <f t="shared" si="23"/>
        <v>0</v>
      </c>
      <c r="AB156" s="50">
        <f t="shared" si="23"/>
        <v>0</v>
      </c>
      <c r="AC156" s="50">
        <f t="shared" si="23"/>
        <v>0</v>
      </c>
      <c r="AD156" s="50">
        <f t="shared" si="23"/>
        <v>0</v>
      </c>
      <c r="AE156" s="50">
        <f t="shared" si="23"/>
        <v>0</v>
      </c>
      <c r="AF156" s="50">
        <f t="shared" si="23"/>
        <v>0</v>
      </c>
      <c r="AG156" s="50">
        <f t="shared" si="23"/>
        <v>0</v>
      </c>
      <c r="AH156" s="50">
        <f t="shared" si="23"/>
        <v>0</v>
      </c>
      <c r="AI156" s="50">
        <f t="shared" si="23"/>
        <v>0</v>
      </c>
      <c r="AJ156" s="50">
        <f t="shared" si="23"/>
        <v>0</v>
      </c>
      <c r="AK156" s="50">
        <f t="shared" si="23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3"/>
        <v>0</v>
      </c>
      <c r="E157" s="50">
        <f t="shared" si="23"/>
        <v>0</v>
      </c>
      <c r="F157" s="50">
        <f t="shared" si="23"/>
        <v>0</v>
      </c>
      <c r="G157" s="50">
        <f t="shared" si="23"/>
        <v>0</v>
      </c>
      <c r="H157" s="50">
        <f t="shared" si="23"/>
        <v>0</v>
      </c>
      <c r="I157" s="50">
        <f t="shared" si="23"/>
        <v>0</v>
      </c>
      <c r="J157" s="50">
        <f t="shared" si="23"/>
        <v>0</v>
      </c>
      <c r="K157" s="50">
        <f t="shared" si="23"/>
        <v>0</v>
      </c>
      <c r="L157" s="50">
        <f t="shared" si="23"/>
        <v>0</v>
      </c>
      <c r="M157" s="50">
        <f t="shared" si="23"/>
        <v>0</v>
      </c>
      <c r="N157" s="50">
        <f t="shared" si="23"/>
        <v>0</v>
      </c>
      <c r="O157" s="50">
        <f t="shared" si="23"/>
        <v>0</v>
      </c>
      <c r="P157" s="50">
        <f t="shared" si="23"/>
        <v>0</v>
      </c>
      <c r="Q157" s="50">
        <f t="shared" si="23"/>
        <v>0</v>
      </c>
      <c r="R157" s="50">
        <f t="shared" si="23"/>
        <v>0</v>
      </c>
      <c r="S157" s="50">
        <f t="shared" si="23"/>
        <v>0</v>
      </c>
      <c r="T157" s="50">
        <f t="shared" si="23"/>
        <v>0</v>
      </c>
      <c r="U157" s="50">
        <f t="shared" si="23"/>
        <v>0</v>
      </c>
      <c r="V157" s="50">
        <f t="shared" si="23"/>
        <v>0</v>
      </c>
      <c r="W157" s="50">
        <f t="shared" si="23"/>
        <v>0</v>
      </c>
      <c r="X157" s="50">
        <f t="shared" si="23"/>
        <v>0</v>
      </c>
      <c r="Y157" s="50">
        <f t="shared" si="23"/>
        <v>0</v>
      </c>
      <c r="Z157" s="50">
        <f t="shared" si="23"/>
        <v>0</v>
      </c>
      <c r="AA157" s="50">
        <f t="shared" si="23"/>
        <v>0</v>
      </c>
      <c r="AB157" s="50">
        <f t="shared" si="23"/>
        <v>0</v>
      </c>
      <c r="AC157" s="50">
        <f t="shared" si="23"/>
        <v>0</v>
      </c>
      <c r="AD157" s="50">
        <f t="shared" si="23"/>
        <v>0</v>
      </c>
      <c r="AE157" s="50">
        <f t="shared" si="23"/>
        <v>0</v>
      </c>
      <c r="AF157" s="50">
        <f t="shared" si="23"/>
        <v>0</v>
      </c>
      <c r="AG157" s="50">
        <f t="shared" si="23"/>
        <v>0</v>
      </c>
      <c r="AH157" s="50">
        <f t="shared" si="23"/>
        <v>0</v>
      </c>
      <c r="AI157" s="50">
        <f t="shared" si="23"/>
        <v>0</v>
      </c>
      <c r="AJ157" s="50">
        <f t="shared" si="23"/>
        <v>0</v>
      </c>
      <c r="AK157" s="50">
        <f t="shared" si="23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3"/>
        <v>0</v>
      </c>
      <c r="E158" s="50">
        <f t="shared" si="23"/>
        <v>0</v>
      </c>
      <c r="F158" s="50">
        <f t="shared" si="23"/>
        <v>0</v>
      </c>
      <c r="G158" s="50">
        <f t="shared" si="23"/>
        <v>0</v>
      </c>
      <c r="H158" s="50">
        <f t="shared" si="23"/>
        <v>0</v>
      </c>
      <c r="I158" s="50">
        <f t="shared" si="23"/>
        <v>0</v>
      </c>
      <c r="J158" s="50">
        <f t="shared" si="23"/>
        <v>0</v>
      </c>
      <c r="K158" s="50">
        <f t="shared" si="23"/>
        <v>0</v>
      </c>
      <c r="L158" s="50">
        <f t="shared" si="23"/>
        <v>0</v>
      </c>
      <c r="M158" s="50">
        <f t="shared" si="23"/>
        <v>0</v>
      </c>
      <c r="N158" s="50">
        <f t="shared" si="23"/>
        <v>0</v>
      </c>
      <c r="O158" s="50">
        <f t="shared" si="23"/>
        <v>0</v>
      </c>
      <c r="P158" s="50">
        <f t="shared" si="23"/>
        <v>0</v>
      </c>
      <c r="Q158" s="50">
        <f t="shared" si="23"/>
        <v>0</v>
      </c>
      <c r="R158" s="50">
        <f t="shared" si="23"/>
        <v>0</v>
      </c>
      <c r="S158" s="50">
        <f t="shared" si="23"/>
        <v>0</v>
      </c>
      <c r="T158" s="50">
        <f t="shared" si="23"/>
        <v>0</v>
      </c>
      <c r="U158" s="50">
        <f t="shared" si="23"/>
        <v>0</v>
      </c>
      <c r="V158" s="50">
        <f t="shared" si="23"/>
        <v>0</v>
      </c>
      <c r="W158" s="50">
        <f t="shared" si="23"/>
        <v>0</v>
      </c>
      <c r="X158" s="50">
        <f t="shared" si="23"/>
        <v>0</v>
      </c>
      <c r="Y158" s="50">
        <f t="shared" si="23"/>
        <v>0</v>
      </c>
      <c r="Z158" s="50">
        <f t="shared" si="23"/>
        <v>0</v>
      </c>
      <c r="AA158" s="50">
        <f t="shared" si="23"/>
        <v>0</v>
      </c>
      <c r="AB158" s="50">
        <f t="shared" si="23"/>
        <v>0</v>
      </c>
      <c r="AC158" s="50">
        <f t="shared" si="23"/>
        <v>0</v>
      </c>
      <c r="AD158" s="50">
        <f t="shared" si="23"/>
        <v>0</v>
      </c>
      <c r="AE158" s="50">
        <f t="shared" si="23"/>
        <v>0</v>
      </c>
      <c r="AF158" s="50">
        <f t="shared" si="23"/>
        <v>0</v>
      </c>
      <c r="AG158" s="50">
        <f t="shared" si="23"/>
        <v>0</v>
      </c>
      <c r="AH158" s="50">
        <f t="shared" si="23"/>
        <v>0</v>
      </c>
      <c r="AI158" s="50">
        <f t="shared" si="23"/>
        <v>0</v>
      </c>
      <c r="AJ158" s="50">
        <f t="shared" si="23"/>
        <v>0</v>
      </c>
      <c r="AK158" s="50">
        <f t="shared" si="23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3"/>
        <v>0</v>
      </c>
      <c r="E159" s="50">
        <f t="shared" si="23"/>
        <v>0</v>
      </c>
      <c r="F159" s="50">
        <f t="shared" si="23"/>
        <v>0</v>
      </c>
      <c r="G159" s="50">
        <f t="shared" si="23"/>
        <v>0</v>
      </c>
      <c r="H159" s="50">
        <f t="shared" si="23"/>
        <v>0</v>
      </c>
      <c r="I159" s="50">
        <f t="shared" si="23"/>
        <v>0</v>
      </c>
      <c r="J159" s="50">
        <f t="shared" si="23"/>
        <v>0</v>
      </c>
      <c r="K159" s="50">
        <f t="shared" si="23"/>
        <v>0</v>
      </c>
      <c r="L159" s="50">
        <f t="shared" si="23"/>
        <v>0</v>
      </c>
      <c r="M159" s="50">
        <f t="shared" si="23"/>
        <v>0</v>
      </c>
      <c r="N159" s="50">
        <f t="shared" si="23"/>
        <v>0</v>
      </c>
      <c r="O159" s="50">
        <f t="shared" si="23"/>
        <v>0</v>
      </c>
      <c r="P159" s="50">
        <f t="shared" si="23"/>
        <v>0</v>
      </c>
      <c r="Q159" s="50">
        <f t="shared" si="23"/>
        <v>0</v>
      </c>
      <c r="R159" s="50">
        <f t="shared" si="23"/>
        <v>0</v>
      </c>
      <c r="S159" s="50">
        <f t="shared" si="23"/>
        <v>0</v>
      </c>
      <c r="T159" s="50">
        <f t="shared" si="23"/>
        <v>0</v>
      </c>
      <c r="U159" s="50">
        <f t="shared" si="23"/>
        <v>0</v>
      </c>
      <c r="V159" s="50">
        <f t="shared" si="23"/>
        <v>0</v>
      </c>
      <c r="W159" s="50">
        <f t="shared" si="23"/>
        <v>0</v>
      </c>
      <c r="X159" s="50">
        <f t="shared" si="23"/>
        <v>0</v>
      </c>
      <c r="Y159" s="50">
        <f t="shared" si="23"/>
        <v>0</v>
      </c>
      <c r="Z159" s="50">
        <f t="shared" si="23"/>
        <v>0</v>
      </c>
      <c r="AA159" s="50">
        <f t="shared" si="23"/>
        <v>0</v>
      </c>
      <c r="AB159" s="50">
        <f t="shared" si="23"/>
        <v>0</v>
      </c>
      <c r="AC159" s="50">
        <f t="shared" si="23"/>
        <v>0</v>
      </c>
      <c r="AD159" s="50">
        <f t="shared" si="23"/>
        <v>0</v>
      </c>
      <c r="AE159" s="50">
        <f t="shared" si="23"/>
        <v>0</v>
      </c>
      <c r="AF159" s="50">
        <f t="shared" si="23"/>
        <v>0</v>
      </c>
      <c r="AG159" s="50">
        <f t="shared" si="23"/>
        <v>0</v>
      </c>
      <c r="AH159" s="50">
        <f t="shared" si="23"/>
        <v>0</v>
      </c>
      <c r="AI159" s="50">
        <f t="shared" si="23"/>
        <v>0</v>
      </c>
      <c r="AJ159" s="50">
        <f t="shared" si="23"/>
        <v>0</v>
      </c>
      <c r="AK159" s="50">
        <f t="shared" si="23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3"/>
        <v>0</v>
      </c>
      <c r="E160" s="50">
        <f t="shared" si="23"/>
        <v>0</v>
      </c>
      <c r="F160" s="50">
        <f t="shared" si="23"/>
        <v>0</v>
      </c>
      <c r="G160" s="50">
        <f t="shared" si="23"/>
        <v>0</v>
      </c>
      <c r="H160" s="50">
        <f t="shared" si="23"/>
        <v>0</v>
      </c>
      <c r="I160" s="50">
        <f t="shared" si="23"/>
        <v>0</v>
      </c>
      <c r="J160" s="50">
        <f t="shared" si="23"/>
        <v>0</v>
      </c>
      <c r="K160" s="50">
        <f t="shared" si="23"/>
        <v>0</v>
      </c>
      <c r="L160" s="50">
        <f t="shared" si="23"/>
        <v>0</v>
      </c>
      <c r="M160" s="50">
        <f t="shared" si="23"/>
        <v>0</v>
      </c>
      <c r="N160" s="50">
        <f t="shared" si="23"/>
        <v>0</v>
      </c>
      <c r="O160" s="50">
        <f t="shared" si="23"/>
        <v>0</v>
      </c>
      <c r="P160" s="50">
        <f t="shared" si="23"/>
        <v>0</v>
      </c>
      <c r="Q160" s="50">
        <f t="shared" si="23"/>
        <v>0</v>
      </c>
      <c r="R160" s="50">
        <f t="shared" si="23"/>
        <v>0</v>
      </c>
      <c r="S160" s="50">
        <f t="shared" si="23"/>
        <v>0</v>
      </c>
      <c r="T160" s="50">
        <f t="shared" si="23"/>
        <v>0</v>
      </c>
      <c r="U160" s="50">
        <f t="shared" si="23"/>
        <v>0</v>
      </c>
      <c r="V160" s="50">
        <f t="shared" si="23"/>
        <v>0</v>
      </c>
      <c r="W160" s="50">
        <f t="shared" si="23"/>
        <v>0</v>
      </c>
      <c r="X160" s="50">
        <f t="shared" si="23"/>
        <v>0</v>
      </c>
      <c r="Y160" s="50">
        <f t="shared" si="23"/>
        <v>0</v>
      </c>
      <c r="Z160" s="50">
        <f t="shared" si="23"/>
        <v>0</v>
      </c>
      <c r="AA160" s="50">
        <f t="shared" si="23"/>
        <v>0</v>
      </c>
      <c r="AB160" s="50">
        <f t="shared" si="23"/>
        <v>0</v>
      </c>
      <c r="AC160" s="50">
        <f t="shared" si="23"/>
        <v>0</v>
      </c>
      <c r="AD160" s="50">
        <f t="shared" si="23"/>
        <v>0</v>
      </c>
      <c r="AE160" s="50">
        <f t="shared" si="23"/>
        <v>0</v>
      </c>
      <c r="AF160" s="50">
        <f t="shared" si="23"/>
        <v>0</v>
      </c>
      <c r="AG160" s="50">
        <f t="shared" si="23"/>
        <v>0</v>
      </c>
      <c r="AH160" s="50">
        <f t="shared" si="23"/>
        <v>0</v>
      </c>
      <c r="AI160" s="50">
        <f t="shared" si="23"/>
        <v>0</v>
      </c>
      <c r="AJ160" s="50">
        <f t="shared" si="23"/>
        <v>0</v>
      </c>
      <c r="AK160" s="50">
        <f t="shared" si="23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4">E138/E113</f>
        <v>0</v>
      </c>
      <c r="F163" s="50">
        <f t="shared" si="24"/>
        <v>0</v>
      </c>
      <c r="G163" s="50">
        <f t="shared" si="24"/>
        <v>0</v>
      </c>
      <c r="H163" s="50">
        <f t="shared" si="24"/>
        <v>0</v>
      </c>
      <c r="I163" s="50">
        <f t="shared" si="24"/>
        <v>0</v>
      </c>
      <c r="J163" s="50">
        <f t="shared" si="24"/>
        <v>0</v>
      </c>
      <c r="K163" s="50">
        <f t="shared" si="24"/>
        <v>0</v>
      </c>
      <c r="L163" s="50">
        <f t="shared" si="24"/>
        <v>0</v>
      </c>
      <c r="M163" s="50">
        <f t="shared" si="24"/>
        <v>0</v>
      </c>
      <c r="N163" s="50">
        <f t="shared" si="24"/>
        <v>0</v>
      </c>
      <c r="O163" s="50">
        <f t="shared" si="24"/>
        <v>0</v>
      </c>
      <c r="P163" s="50">
        <f t="shared" si="24"/>
        <v>0</v>
      </c>
      <c r="Q163" s="50">
        <f t="shared" si="24"/>
        <v>0</v>
      </c>
      <c r="R163" s="50">
        <f t="shared" si="24"/>
        <v>0</v>
      </c>
      <c r="S163" s="50">
        <f t="shared" si="24"/>
        <v>0</v>
      </c>
      <c r="T163" s="50">
        <f t="shared" si="24"/>
        <v>0</v>
      </c>
      <c r="U163" s="50">
        <f t="shared" si="24"/>
        <v>0</v>
      </c>
      <c r="V163" s="50">
        <f t="shared" si="24"/>
        <v>0</v>
      </c>
      <c r="W163" s="50">
        <f t="shared" si="24"/>
        <v>0</v>
      </c>
      <c r="X163" s="50">
        <f t="shared" si="24"/>
        <v>0</v>
      </c>
      <c r="Y163" s="50">
        <f t="shared" si="24"/>
        <v>0</v>
      </c>
      <c r="Z163" s="50">
        <f t="shared" si="24"/>
        <v>0</v>
      </c>
      <c r="AA163" s="50">
        <f t="shared" si="24"/>
        <v>0</v>
      </c>
      <c r="AB163" s="50">
        <f t="shared" si="24"/>
        <v>0</v>
      </c>
      <c r="AC163" s="50">
        <f t="shared" si="24"/>
        <v>0</v>
      </c>
      <c r="AD163" s="50">
        <f t="shared" si="24"/>
        <v>0</v>
      </c>
      <c r="AE163" s="50">
        <f t="shared" si="24"/>
        <v>0</v>
      </c>
      <c r="AF163" s="50">
        <f t="shared" si="24"/>
        <v>0</v>
      </c>
      <c r="AG163" s="50">
        <f t="shared" si="24"/>
        <v>0</v>
      </c>
      <c r="AH163" s="50">
        <f t="shared" si="24"/>
        <v>0</v>
      </c>
      <c r="AI163" s="50">
        <f t="shared" si="24"/>
        <v>0</v>
      </c>
      <c r="AJ163" s="50">
        <f t="shared" si="24"/>
        <v>0</v>
      </c>
      <c r="AK163" s="50">
        <f t="shared" si="24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5">D139/D114</f>
        <v>0</v>
      </c>
      <c r="E164" s="50">
        <f t="shared" si="25"/>
        <v>0</v>
      </c>
      <c r="F164" s="50">
        <f t="shared" si="25"/>
        <v>0</v>
      </c>
      <c r="G164" s="50">
        <f t="shared" si="25"/>
        <v>0</v>
      </c>
      <c r="H164" s="50">
        <f t="shared" si="25"/>
        <v>0</v>
      </c>
      <c r="I164" s="50">
        <f t="shared" si="25"/>
        <v>0</v>
      </c>
      <c r="J164" s="50">
        <f t="shared" si="25"/>
        <v>0</v>
      </c>
      <c r="K164" s="50">
        <f t="shared" si="25"/>
        <v>0</v>
      </c>
      <c r="L164" s="50">
        <f t="shared" si="25"/>
        <v>0</v>
      </c>
      <c r="M164" s="50">
        <f t="shared" si="25"/>
        <v>0</v>
      </c>
      <c r="N164" s="50">
        <f t="shared" si="25"/>
        <v>0</v>
      </c>
      <c r="O164" s="50">
        <f t="shared" si="25"/>
        <v>0</v>
      </c>
      <c r="P164" s="50">
        <f t="shared" si="25"/>
        <v>0</v>
      </c>
      <c r="Q164" s="50">
        <f t="shared" si="25"/>
        <v>0</v>
      </c>
      <c r="R164" s="50">
        <f t="shared" si="25"/>
        <v>0</v>
      </c>
      <c r="S164" s="50">
        <f t="shared" si="25"/>
        <v>0</v>
      </c>
      <c r="T164" s="50">
        <f t="shared" si="25"/>
        <v>0</v>
      </c>
      <c r="U164" s="50">
        <f t="shared" si="25"/>
        <v>0</v>
      </c>
      <c r="V164" s="50">
        <f t="shared" si="25"/>
        <v>0</v>
      </c>
      <c r="W164" s="50">
        <f t="shared" si="25"/>
        <v>0</v>
      </c>
      <c r="X164" s="50">
        <f t="shared" si="25"/>
        <v>0</v>
      </c>
      <c r="Y164" s="50">
        <f t="shared" si="25"/>
        <v>0</v>
      </c>
      <c r="Z164" s="50">
        <f t="shared" si="25"/>
        <v>0</v>
      </c>
      <c r="AA164" s="50">
        <f t="shared" si="25"/>
        <v>0</v>
      </c>
      <c r="AB164" s="50">
        <f t="shared" si="25"/>
        <v>0</v>
      </c>
      <c r="AC164" s="50">
        <f t="shared" si="25"/>
        <v>0</v>
      </c>
      <c r="AD164" s="50">
        <f t="shared" si="25"/>
        <v>0</v>
      </c>
      <c r="AE164" s="50">
        <f t="shared" si="25"/>
        <v>0</v>
      </c>
      <c r="AF164" s="50">
        <f t="shared" si="25"/>
        <v>0</v>
      </c>
      <c r="AG164" s="50">
        <f t="shared" si="25"/>
        <v>0</v>
      </c>
      <c r="AH164" s="50">
        <f t="shared" si="25"/>
        <v>0</v>
      </c>
      <c r="AI164" s="50">
        <f t="shared" si="25"/>
        <v>0</v>
      </c>
      <c r="AJ164" s="50">
        <f t="shared" si="25"/>
        <v>0</v>
      </c>
      <c r="AK164" s="50">
        <f t="shared" si="25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5"/>
        <v>0</v>
      </c>
      <c r="E165" s="50">
        <f t="shared" si="25"/>
        <v>0</v>
      </c>
      <c r="F165" s="50">
        <f t="shared" si="25"/>
        <v>0</v>
      </c>
      <c r="G165" s="50">
        <f t="shared" si="25"/>
        <v>0</v>
      </c>
      <c r="H165" s="50">
        <f t="shared" si="25"/>
        <v>0</v>
      </c>
      <c r="I165" s="50">
        <f t="shared" si="25"/>
        <v>0</v>
      </c>
      <c r="J165" s="50">
        <f t="shared" si="25"/>
        <v>0</v>
      </c>
      <c r="K165" s="50">
        <f t="shared" si="25"/>
        <v>0</v>
      </c>
      <c r="L165" s="50">
        <f t="shared" si="25"/>
        <v>0</v>
      </c>
      <c r="M165" s="50">
        <f t="shared" si="25"/>
        <v>0</v>
      </c>
      <c r="N165" s="50">
        <f t="shared" si="25"/>
        <v>0</v>
      </c>
      <c r="O165" s="50">
        <f t="shared" si="25"/>
        <v>0</v>
      </c>
      <c r="P165" s="50">
        <f t="shared" si="25"/>
        <v>0</v>
      </c>
      <c r="Q165" s="50">
        <f t="shared" si="25"/>
        <v>0</v>
      </c>
      <c r="R165" s="50">
        <f t="shared" si="25"/>
        <v>0</v>
      </c>
      <c r="S165" s="50">
        <f t="shared" si="25"/>
        <v>0</v>
      </c>
      <c r="T165" s="50">
        <f t="shared" si="25"/>
        <v>0</v>
      </c>
      <c r="U165" s="50">
        <f t="shared" si="25"/>
        <v>0</v>
      </c>
      <c r="V165" s="50">
        <f t="shared" si="25"/>
        <v>0</v>
      </c>
      <c r="W165" s="50">
        <f t="shared" si="25"/>
        <v>0</v>
      </c>
      <c r="X165" s="50">
        <f t="shared" si="25"/>
        <v>0</v>
      </c>
      <c r="Y165" s="50">
        <f t="shared" si="25"/>
        <v>0</v>
      </c>
      <c r="Z165" s="50">
        <f t="shared" si="25"/>
        <v>0</v>
      </c>
      <c r="AA165" s="50">
        <f t="shared" si="25"/>
        <v>0</v>
      </c>
      <c r="AB165" s="50">
        <f t="shared" si="25"/>
        <v>0</v>
      </c>
      <c r="AC165" s="50">
        <f t="shared" si="25"/>
        <v>0</v>
      </c>
      <c r="AD165" s="50">
        <f t="shared" si="25"/>
        <v>0</v>
      </c>
      <c r="AE165" s="50">
        <f t="shared" si="25"/>
        <v>0</v>
      </c>
      <c r="AF165" s="50">
        <f t="shared" si="25"/>
        <v>0</v>
      </c>
      <c r="AG165" s="50">
        <f t="shared" si="25"/>
        <v>0</v>
      </c>
      <c r="AH165" s="50">
        <f t="shared" si="25"/>
        <v>0</v>
      </c>
      <c r="AI165" s="50">
        <f t="shared" si="25"/>
        <v>0</v>
      </c>
      <c r="AJ165" s="50">
        <f t="shared" si="25"/>
        <v>0</v>
      </c>
      <c r="AK165" s="50">
        <f t="shared" si="25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5"/>
        <v>0</v>
      </c>
      <c r="E166" s="50">
        <f t="shared" si="25"/>
        <v>0</v>
      </c>
      <c r="F166" s="50">
        <f t="shared" si="25"/>
        <v>0</v>
      </c>
      <c r="G166" s="50">
        <f t="shared" si="25"/>
        <v>0</v>
      </c>
      <c r="H166" s="50">
        <f t="shared" si="25"/>
        <v>0</v>
      </c>
      <c r="I166" s="50">
        <f t="shared" si="25"/>
        <v>0</v>
      </c>
      <c r="J166" s="50">
        <f t="shared" si="25"/>
        <v>0</v>
      </c>
      <c r="K166" s="50">
        <f t="shared" si="25"/>
        <v>0</v>
      </c>
      <c r="L166" s="50">
        <f t="shared" si="25"/>
        <v>0</v>
      </c>
      <c r="M166" s="50">
        <f t="shared" si="25"/>
        <v>0</v>
      </c>
      <c r="N166" s="50">
        <f t="shared" si="25"/>
        <v>0</v>
      </c>
      <c r="O166" s="50">
        <f t="shared" si="25"/>
        <v>0</v>
      </c>
      <c r="P166" s="50">
        <f t="shared" si="25"/>
        <v>0</v>
      </c>
      <c r="Q166" s="50">
        <f t="shared" si="25"/>
        <v>0</v>
      </c>
      <c r="R166" s="50">
        <f t="shared" si="25"/>
        <v>0</v>
      </c>
      <c r="S166" s="50">
        <f t="shared" si="25"/>
        <v>0</v>
      </c>
      <c r="T166" s="50">
        <f t="shared" si="25"/>
        <v>0</v>
      </c>
      <c r="U166" s="50">
        <f t="shared" si="25"/>
        <v>0</v>
      </c>
      <c r="V166" s="50">
        <f t="shared" si="25"/>
        <v>0</v>
      </c>
      <c r="W166" s="50">
        <f t="shared" si="25"/>
        <v>0</v>
      </c>
      <c r="X166" s="50">
        <f t="shared" si="25"/>
        <v>0</v>
      </c>
      <c r="Y166" s="50">
        <f t="shared" si="25"/>
        <v>0</v>
      </c>
      <c r="Z166" s="50">
        <f t="shared" si="25"/>
        <v>0</v>
      </c>
      <c r="AA166" s="50">
        <f t="shared" si="25"/>
        <v>0</v>
      </c>
      <c r="AB166" s="50">
        <f t="shared" si="25"/>
        <v>0</v>
      </c>
      <c r="AC166" s="50">
        <f t="shared" si="25"/>
        <v>0</v>
      </c>
      <c r="AD166" s="50">
        <f t="shared" si="25"/>
        <v>0</v>
      </c>
      <c r="AE166" s="50">
        <f t="shared" si="25"/>
        <v>0</v>
      </c>
      <c r="AF166" s="50">
        <f t="shared" si="25"/>
        <v>0</v>
      </c>
      <c r="AG166" s="50">
        <f t="shared" si="25"/>
        <v>0</v>
      </c>
      <c r="AH166" s="50">
        <f t="shared" si="25"/>
        <v>0</v>
      </c>
      <c r="AI166" s="50">
        <f t="shared" si="25"/>
        <v>0</v>
      </c>
      <c r="AJ166" s="50">
        <f t="shared" si="25"/>
        <v>0</v>
      </c>
      <c r="AK166" s="50">
        <f t="shared" si="25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5"/>
        <v>0</v>
      </c>
      <c r="E167" s="50">
        <f t="shared" si="25"/>
        <v>0</v>
      </c>
      <c r="F167" s="50">
        <f t="shared" si="25"/>
        <v>0</v>
      </c>
      <c r="G167" s="50">
        <f t="shared" si="25"/>
        <v>0</v>
      </c>
      <c r="H167" s="50">
        <f t="shared" si="25"/>
        <v>0</v>
      </c>
      <c r="I167" s="50">
        <f t="shared" si="25"/>
        <v>0</v>
      </c>
      <c r="J167" s="50">
        <f t="shared" si="25"/>
        <v>0</v>
      </c>
      <c r="K167" s="50">
        <f t="shared" si="25"/>
        <v>0</v>
      </c>
      <c r="L167" s="50">
        <f t="shared" si="25"/>
        <v>0</v>
      </c>
      <c r="M167" s="50">
        <f t="shared" si="25"/>
        <v>0</v>
      </c>
      <c r="N167" s="50">
        <f t="shared" si="25"/>
        <v>0</v>
      </c>
      <c r="O167" s="50">
        <f t="shared" si="25"/>
        <v>0</v>
      </c>
      <c r="P167" s="50">
        <f t="shared" si="25"/>
        <v>0</v>
      </c>
      <c r="Q167" s="50">
        <f t="shared" si="25"/>
        <v>0</v>
      </c>
      <c r="R167" s="50">
        <f t="shared" si="25"/>
        <v>0</v>
      </c>
      <c r="S167" s="50">
        <f t="shared" si="25"/>
        <v>0</v>
      </c>
      <c r="T167" s="50">
        <f t="shared" si="25"/>
        <v>0</v>
      </c>
      <c r="U167" s="50">
        <f t="shared" si="25"/>
        <v>0</v>
      </c>
      <c r="V167" s="50">
        <f t="shared" si="25"/>
        <v>0</v>
      </c>
      <c r="W167" s="50">
        <f t="shared" si="25"/>
        <v>0</v>
      </c>
      <c r="X167" s="50">
        <f t="shared" si="25"/>
        <v>0</v>
      </c>
      <c r="Y167" s="50">
        <f t="shared" si="25"/>
        <v>0</v>
      </c>
      <c r="Z167" s="50">
        <f t="shared" si="25"/>
        <v>0</v>
      </c>
      <c r="AA167" s="50">
        <f t="shared" si="25"/>
        <v>0</v>
      </c>
      <c r="AB167" s="50">
        <f t="shared" si="25"/>
        <v>0</v>
      </c>
      <c r="AC167" s="50">
        <f t="shared" si="25"/>
        <v>0</v>
      </c>
      <c r="AD167" s="50">
        <f t="shared" si="25"/>
        <v>0</v>
      </c>
      <c r="AE167" s="50">
        <f t="shared" si="25"/>
        <v>0</v>
      </c>
      <c r="AF167" s="50">
        <f t="shared" si="25"/>
        <v>0</v>
      </c>
      <c r="AG167" s="50">
        <f t="shared" si="25"/>
        <v>0</v>
      </c>
      <c r="AH167" s="50">
        <f t="shared" si="25"/>
        <v>0</v>
      </c>
      <c r="AI167" s="50">
        <f t="shared" si="25"/>
        <v>0</v>
      </c>
      <c r="AJ167" s="50">
        <f t="shared" si="25"/>
        <v>0</v>
      </c>
      <c r="AK167" s="50">
        <f t="shared" si="25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5"/>
        <v>0</v>
      </c>
      <c r="E168" s="50">
        <f t="shared" si="25"/>
        <v>0</v>
      </c>
      <c r="F168" s="50">
        <f t="shared" si="25"/>
        <v>0</v>
      </c>
      <c r="G168" s="50">
        <f t="shared" si="25"/>
        <v>0</v>
      </c>
      <c r="H168" s="50">
        <f t="shared" si="25"/>
        <v>0</v>
      </c>
      <c r="I168" s="50">
        <f t="shared" si="25"/>
        <v>0</v>
      </c>
      <c r="J168" s="50">
        <f t="shared" si="25"/>
        <v>0</v>
      </c>
      <c r="K168" s="50">
        <f t="shared" si="25"/>
        <v>0</v>
      </c>
      <c r="L168" s="50">
        <f t="shared" si="25"/>
        <v>0</v>
      </c>
      <c r="M168" s="50">
        <f t="shared" si="25"/>
        <v>0</v>
      </c>
      <c r="N168" s="50">
        <f t="shared" si="25"/>
        <v>0</v>
      </c>
      <c r="O168" s="50">
        <f t="shared" si="25"/>
        <v>0</v>
      </c>
      <c r="P168" s="50">
        <f t="shared" si="25"/>
        <v>0</v>
      </c>
      <c r="Q168" s="50">
        <f t="shared" si="25"/>
        <v>0</v>
      </c>
      <c r="R168" s="50">
        <f t="shared" si="25"/>
        <v>0</v>
      </c>
      <c r="S168" s="50">
        <f t="shared" si="25"/>
        <v>0</v>
      </c>
      <c r="T168" s="50">
        <f t="shared" si="25"/>
        <v>0</v>
      </c>
      <c r="U168" s="50">
        <f t="shared" si="25"/>
        <v>0</v>
      </c>
      <c r="V168" s="50">
        <f t="shared" si="25"/>
        <v>0</v>
      </c>
      <c r="W168" s="50">
        <f t="shared" si="25"/>
        <v>0</v>
      </c>
      <c r="X168" s="50">
        <f t="shared" si="25"/>
        <v>0</v>
      </c>
      <c r="Y168" s="50">
        <f t="shared" si="25"/>
        <v>0</v>
      </c>
      <c r="Z168" s="50">
        <f t="shared" si="25"/>
        <v>0</v>
      </c>
      <c r="AA168" s="50">
        <f t="shared" si="25"/>
        <v>0</v>
      </c>
      <c r="AB168" s="50">
        <f t="shared" si="25"/>
        <v>0</v>
      </c>
      <c r="AC168" s="50">
        <f t="shared" si="25"/>
        <v>0</v>
      </c>
      <c r="AD168" s="50">
        <f t="shared" si="25"/>
        <v>0</v>
      </c>
      <c r="AE168" s="50">
        <f t="shared" si="25"/>
        <v>0</v>
      </c>
      <c r="AF168" s="50">
        <f t="shared" si="25"/>
        <v>0</v>
      </c>
      <c r="AG168" s="50">
        <f t="shared" si="25"/>
        <v>0</v>
      </c>
      <c r="AH168" s="50">
        <f t="shared" si="25"/>
        <v>0</v>
      </c>
      <c r="AI168" s="50">
        <f t="shared" si="25"/>
        <v>0</v>
      </c>
      <c r="AJ168" s="50">
        <f t="shared" si="25"/>
        <v>0</v>
      </c>
      <c r="AK168" s="50">
        <f t="shared" si="25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5"/>
        <v>0</v>
      </c>
      <c r="E169" s="50">
        <f t="shared" si="25"/>
        <v>0</v>
      </c>
      <c r="F169" s="50">
        <f t="shared" si="25"/>
        <v>0</v>
      </c>
      <c r="G169" s="50">
        <f t="shared" si="25"/>
        <v>0</v>
      </c>
      <c r="H169" s="50">
        <f t="shared" si="25"/>
        <v>0</v>
      </c>
      <c r="I169" s="50">
        <f t="shared" si="25"/>
        <v>0</v>
      </c>
      <c r="J169" s="50">
        <f t="shared" si="25"/>
        <v>0</v>
      </c>
      <c r="K169" s="50">
        <f t="shared" si="25"/>
        <v>0</v>
      </c>
      <c r="L169" s="50">
        <f t="shared" si="25"/>
        <v>0</v>
      </c>
      <c r="M169" s="50">
        <f t="shared" si="25"/>
        <v>0</v>
      </c>
      <c r="N169" s="50">
        <f t="shared" si="25"/>
        <v>0</v>
      </c>
      <c r="O169" s="50">
        <f t="shared" si="25"/>
        <v>0</v>
      </c>
      <c r="P169" s="50">
        <f t="shared" si="25"/>
        <v>0</v>
      </c>
      <c r="Q169" s="50">
        <f t="shared" si="25"/>
        <v>0</v>
      </c>
      <c r="R169" s="50">
        <f t="shared" si="25"/>
        <v>0</v>
      </c>
      <c r="S169" s="50">
        <f t="shared" si="25"/>
        <v>0</v>
      </c>
      <c r="T169" s="50">
        <f t="shared" si="25"/>
        <v>0</v>
      </c>
      <c r="U169" s="50">
        <f t="shared" si="25"/>
        <v>0</v>
      </c>
      <c r="V169" s="50">
        <f t="shared" si="25"/>
        <v>0</v>
      </c>
      <c r="W169" s="50">
        <f t="shared" si="25"/>
        <v>0</v>
      </c>
      <c r="X169" s="50">
        <f t="shared" si="25"/>
        <v>0</v>
      </c>
      <c r="Y169" s="50">
        <f t="shared" si="25"/>
        <v>0</v>
      </c>
      <c r="Z169" s="50">
        <f t="shared" si="25"/>
        <v>0</v>
      </c>
      <c r="AA169" s="50">
        <f t="shared" si="25"/>
        <v>0</v>
      </c>
      <c r="AB169" s="50">
        <f t="shared" si="25"/>
        <v>0</v>
      </c>
      <c r="AC169" s="50">
        <f t="shared" si="25"/>
        <v>0</v>
      </c>
      <c r="AD169" s="50">
        <f t="shared" si="25"/>
        <v>0</v>
      </c>
      <c r="AE169" s="50">
        <f t="shared" si="25"/>
        <v>0</v>
      </c>
      <c r="AF169" s="50">
        <f t="shared" si="25"/>
        <v>0</v>
      </c>
      <c r="AG169" s="50">
        <f t="shared" si="25"/>
        <v>0</v>
      </c>
      <c r="AH169" s="50">
        <f t="shared" si="25"/>
        <v>0</v>
      </c>
      <c r="AI169" s="50">
        <f t="shared" si="25"/>
        <v>0</v>
      </c>
      <c r="AJ169" s="50">
        <f t="shared" si="25"/>
        <v>0</v>
      </c>
      <c r="AK169" s="50">
        <f t="shared" si="25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5"/>
        <v>0</v>
      </c>
      <c r="E170" s="50">
        <f t="shared" si="25"/>
        <v>0</v>
      </c>
      <c r="F170" s="50">
        <f t="shared" si="25"/>
        <v>0</v>
      </c>
      <c r="G170" s="50">
        <f t="shared" si="25"/>
        <v>0</v>
      </c>
      <c r="H170" s="50">
        <f t="shared" si="25"/>
        <v>0</v>
      </c>
      <c r="I170" s="50">
        <f t="shared" si="25"/>
        <v>0</v>
      </c>
      <c r="J170" s="50">
        <f t="shared" si="25"/>
        <v>0</v>
      </c>
      <c r="K170" s="50">
        <f t="shared" si="25"/>
        <v>0</v>
      </c>
      <c r="L170" s="50">
        <f t="shared" si="25"/>
        <v>0</v>
      </c>
      <c r="M170" s="50">
        <f t="shared" si="25"/>
        <v>0</v>
      </c>
      <c r="N170" s="50">
        <f t="shared" si="25"/>
        <v>0</v>
      </c>
      <c r="O170" s="50">
        <f t="shared" si="25"/>
        <v>0</v>
      </c>
      <c r="P170" s="50">
        <f t="shared" si="25"/>
        <v>0</v>
      </c>
      <c r="Q170" s="50">
        <f t="shared" si="25"/>
        <v>0</v>
      </c>
      <c r="R170" s="50">
        <f t="shared" si="25"/>
        <v>0</v>
      </c>
      <c r="S170" s="50">
        <f t="shared" si="25"/>
        <v>0</v>
      </c>
      <c r="T170" s="50">
        <f t="shared" si="25"/>
        <v>0</v>
      </c>
      <c r="U170" s="50">
        <f t="shared" si="25"/>
        <v>0</v>
      </c>
      <c r="V170" s="50">
        <f t="shared" si="25"/>
        <v>0</v>
      </c>
      <c r="W170" s="50">
        <f t="shared" si="25"/>
        <v>0</v>
      </c>
      <c r="X170" s="50">
        <f t="shared" si="25"/>
        <v>0</v>
      </c>
      <c r="Y170" s="50">
        <f t="shared" si="25"/>
        <v>0</v>
      </c>
      <c r="Z170" s="50">
        <f t="shared" si="25"/>
        <v>0</v>
      </c>
      <c r="AA170" s="50">
        <f t="shared" si="25"/>
        <v>0</v>
      </c>
      <c r="AB170" s="50">
        <f t="shared" si="25"/>
        <v>0</v>
      </c>
      <c r="AC170" s="50">
        <f t="shared" si="25"/>
        <v>0</v>
      </c>
      <c r="AD170" s="50">
        <f t="shared" si="25"/>
        <v>0</v>
      </c>
      <c r="AE170" s="50">
        <f t="shared" si="25"/>
        <v>0</v>
      </c>
      <c r="AF170" s="50">
        <f t="shared" si="25"/>
        <v>0</v>
      </c>
      <c r="AG170" s="50">
        <f t="shared" si="25"/>
        <v>0</v>
      </c>
      <c r="AH170" s="50">
        <f t="shared" si="25"/>
        <v>0</v>
      </c>
      <c r="AI170" s="50">
        <f t="shared" si="25"/>
        <v>0</v>
      </c>
      <c r="AJ170" s="50">
        <f t="shared" si="25"/>
        <v>0</v>
      </c>
      <c r="AK170" s="50">
        <f t="shared" si="25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5"/>
        <v>0</v>
      </c>
      <c r="E171" s="50">
        <f t="shared" si="25"/>
        <v>0</v>
      </c>
      <c r="F171" s="50">
        <f t="shared" si="25"/>
        <v>0</v>
      </c>
      <c r="G171" s="50">
        <f t="shared" si="25"/>
        <v>0</v>
      </c>
      <c r="H171" s="50">
        <f t="shared" si="25"/>
        <v>0</v>
      </c>
      <c r="I171" s="50">
        <f t="shared" si="25"/>
        <v>0</v>
      </c>
      <c r="J171" s="50">
        <f t="shared" si="25"/>
        <v>0</v>
      </c>
      <c r="K171" s="50">
        <f t="shared" si="25"/>
        <v>0</v>
      </c>
      <c r="L171" s="50">
        <f t="shared" si="25"/>
        <v>0</v>
      </c>
      <c r="M171" s="50">
        <f t="shared" si="25"/>
        <v>0</v>
      </c>
      <c r="N171" s="50">
        <f t="shared" si="25"/>
        <v>0</v>
      </c>
      <c r="O171" s="50">
        <f t="shared" si="25"/>
        <v>0</v>
      </c>
      <c r="P171" s="50">
        <f t="shared" si="25"/>
        <v>0</v>
      </c>
      <c r="Q171" s="50">
        <f t="shared" si="25"/>
        <v>0</v>
      </c>
      <c r="R171" s="50">
        <f t="shared" si="25"/>
        <v>0</v>
      </c>
      <c r="S171" s="50">
        <f t="shared" si="25"/>
        <v>0</v>
      </c>
      <c r="T171" s="50">
        <f t="shared" si="25"/>
        <v>0</v>
      </c>
      <c r="U171" s="50">
        <f t="shared" ref="U171:AK171" si="26">U146/U121</f>
        <v>0</v>
      </c>
      <c r="V171" s="50">
        <f t="shared" si="26"/>
        <v>0</v>
      </c>
      <c r="W171" s="50">
        <f t="shared" si="26"/>
        <v>0</v>
      </c>
      <c r="X171" s="50">
        <f t="shared" si="26"/>
        <v>0</v>
      </c>
      <c r="Y171" s="50">
        <f t="shared" si="26"/>
        <v>0</v>
      </c>
      <c r="Z171" s="50">
        <f t="shared" si="26"/>
        <v>0</v>
      </c>
      <c r="AA171" s="50">
        <f t="shared" si="26"/>
        <v>0</v>
      </c>
      <c r="AB171" s="50">
        <f t="shared" si="26"/>
        <v>0</v>
      </c>
      <c r="AC171" s="50">
        <f t="shared" si="26"/>
        <v>0</v>
      </c>
      <c r="AD171" s="50">
        <f t="shared" si="26"/>
        <v>0</v>
      </c>
      <c r="AE171" s="50">
        <f t="shared" si="26"/>
        <v>0</v>
      </c>
      <c r="AF171" s="50">
        <f t="shared" si="26"/>
        <v>0</v>
      </c>
      <c r="AG171" s="50">
        <f t="shared" si="26"/>
        <v>0</v>
      </c>
      <c r="AH171" s="50">
        <f t="shared" si="26"/>
        <v>0</v>
      </c>
      <c r="AI171" s="50">
        <f t="shared" si="26"/>
        <v>0</v>
      </c>
      <c r="AJ171" s="50">
        <f t="shared" si="26"/>
        <v>0</v>
      </c>
      <c r="AK171" s="50">
        <f t="shared" si="26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7">D147/D122</f>
        <v>0</v>
      </c>
      <c r="E172" s="50">
        <f t="shared" si="27"/>
        <v>0</v>
      </c>
      <c r="F172" s="50">
        <f t="shared" si="27"/>
        <v>0</v>
      </c>
      <c r="G172" s="50">
        <f t="shared" si="27"/>
        <v>0</v>
      </c>
      <c r="H172" s="50">
        <f t="shared" si="27"/>
        <v>0</v>
      </c>
      <c r="I172" s="50">
        <f t="shared" si="27"/>
        <v>0</v>
      </c>
      <c r="J172" s="50">
        <f t="shared" si="27"/>
        <v>0</v>
      </c>
      <c r="K172" s="50">
        <f t="shared" si="27"/>
        <v>0</v>
      </c>
      <c r="L172" s="50">
        <f t="shared" si="27"/>
        <v>0</v>
      </c>
      <c r="M172" s="50">
        <f t="shared" si="27"/>
        <v>0</v>
      </c>
      <c r="N172" s="50">
        <f t="shared" si="27"/>
        <v>0</v>
      </c>
      <c r="O172" s="50">
        <f t="shared" si="27"/>
        <v>0</v>
      </c>
      <c r="P172" s="50">
        <f t="shared" si="27"/>
        <v>0</v>
      </c>
      <c r="Q172" s="50">
        <f t="shared" si="27"/>
        <v>0</v>
      </c>
      <c r="R172" s="50">
        <f t="shared" si="27"/>
        <v>0</v>
      </c>
      <c r="S172" s="50">
        <f t="shared" si="27"/>
        <v>0</v>
      </c>
      <c r="T172" s="50">
        <f t="shared" si="27"/>
        <v>0</v>
      </c>
      <c r="U172" s="50">
        <f t="shared" si="27"/>
        <v>0</v>
      </c>
      <c r="V172" s="50">
        <f t="shared" si="27"/>
        <v>0</v>
      </c>
      <c r="W172" s="50">
        <f t="shared" si="27"/>
        <v>0</v>
      </c>
      <c r="X172" s="50">
        <f t="shared" si="27"/>
        <v>0</v>
      </c>
      <c r="Y172" s="50">
        <f t="shared" si="27"/>
        <v>0</v>
      </c>
      <c r="Z172" s="50">
        <f t="shared" si="27"/>
        <v>0</v>
      </c>
      <c r="AA172" s="50">
        <f t="shared" si="27"/>
        <v>0</v>
      </c>
      <c r="AB172" s="50">
        <f t="shared" si="27"/>
        <v>0</v>
      </c>
      <c r="AC172" s="50">
        <f t="shared" si="27"/>
        <v>0</v>
      </c>
      <c r="AD172" s="50">
        <f t="shared" si="27"/>
        <v>0</v>
      </c>
      <c r="AE172" s="50">
        <f t="shared" si="27"/>
        <v>0</v>
      </c>
      <c r="AF172" s="50">
        <f t="shared" si="27"/>
        <v>0</v>
      </c>
      <c r="AG172" s="50">
        <f t="shared" si="27"/>
        <v>0</v>
      </c>
      <c r="AH172" s="50">
        <f t="shared" si="27"/>
        <v>0</v>
      </c>
      <c r="AI172" s="50">
        <f t="shared" si="27"/>
        <v>0</v>
      </c>
      <c r="AJ172" s="50">
        <f t="shared" si="27"/>
        <v>0</v>
      </c>
      <c r="AK172" s="50">
        <f t="shared" si="27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7"/>
        <v>0</v>
      </c>
      <c r="E173" s="50">
        <f t="shared" si="27"/>
        <v>0</v>
      </c>
      <c r="F173" s="50">
        <f t="shared" si="27"/>
        <v>0</v>
      </c>
      <c r="G173" s="50">
        <f t="shared" si="27"/>
        <v>0</v>
      </c>
      <c r="H173" s="50">
        <f t="shared" si="27"/>
        <v>0</v>
      </c>
      <c r="I173" s="50">
        <f t="shared" si="27"/>
        <v>0</v>
      </c>
      <c r="J173" s="50">
        <f t="shared" si="27"/>
        <v>0</v>
      </c>
      <c r="K173" s="50">
        <f t="shared" si="27"/>
        <v>0</v>
      </c>
      <c r="L173" s="50">
        <f t="shared" si="27"/>
        <v>0</v>
      </c>
      <c r="M173" s="50">
        <f t="shared" si="27"/>
        <v>0</v>
      </c>
      <c r="N173" s="50">
        <f t="shared" si="27"/>
        <v>0</v>
      </c>
      <c r="O173" s="50">
        <f t="shared" si="27"/>
        <v>0</v>
      </c>
      <c r="P173" s="50">
        <f t="shared" si="27"/>
        <v>0</v>
      </c>
      <c r="Q173" s="50">
        <f t="shared" si="27"/>
        <v>0</v>
      </c>
      <c r="R173" s="50">
        <f t="shared" si="27"/>
        <v>0</v>
      </c>
      <c r="S173" s="50">
        <f t="shared" si="27"/>
        <v>0</v>
      </c>
      <c r="T173" s="50">
        <f t="shared" si="27"/>
        <v>0</v>
      </c>
      <c r="U173" s="50">
        <f t="shared" si="27"/>
        <v>0</v>
      </c>
      <c r="V173" s="50">
        <f t="shared" si="27"/>
        <v>0</v>
      </c>
      <c r="W173" s="50">
        <f t="shared" si="27"/>
        <v>0</v>
      </c>
      <c r="X173" s="50">
        <f t="shared" si="27"/>
        <v>0</v>
      </c>
      <c r="Y173" s="50">
        <f t="shared" si="27"/>
        <v>0</v>
      </c>
      <c r="Z173" s="50">
        <f t="shared" si="27"/>
        <v>0</v>
      </c>
      <c r="AA173" s="50">
        <f t="shared" si="27"/>
        <v>0</v>
      </c>
      <c r="AB173" s="50">
        <f t="shared" si="27"/>
        <v>0</v>
      </c>
      <c r="AC173" s="50">
        <f t="shared" si="27"/>
        <v>0</v>
      </c>
      <c r="AD173" s="50">
        <f t="shared" si="27"/>
        <v>0</v>
      </c>
      <c r="AE173" s="50">
        <f t="shared" si="27"/>
        <v>0</v>
      </c>
      <c r="AF173" s="50">
        <f t="shared" si="27"/>
        <v>0</v>
      </c>
      <c r="AG173" s="50">
        <f t="shared" si="27"/>
        <v>0</v>
      </c>
      <c r="AH173" s="50">
        <f t="shared" si="27"/>
        <v>0</v>
      </c>
      <c r="AI173" s="50">
        <f t="shared" si="27"/>
        <v>0</v>
      </c>
      <c r="AJ173" s="50">
        <f t="shared" si="27"/>
        <v>0</v>
      </c>
      <c r="AK173" s="50">
        <f t="shared" si="27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8">D151/D126</f>
        <v>0</v>
      </c>
      <c r="E176" s="50">
        <f t="shared" si="28"/>
        <v>0</v>
      </c>
      <c r="F176" s="50">
        <f t="shared" si="28"/>
        <v>0</v>
      </c>
      <c r="G176" s="50">
        <f t="shared" si="28"/>
        <v>0</v>
      </c>
      <c r="H176" s="50">
        <f t="shared" si="28"/>
        <v>0</v>
      </c>
      <c r="I176" s="50">
        <f t="shared" si="28"/>
        <v>0</v>
      </c>
      <c r="J176" s="50">
        <f t="shared" si="28"/>
        <v>0</v>
      </c>
      <c r="K176" s="50">
        <f t="shared" si="28"/>
        <v>0</v>
      </c>
      <c r="L176" s="50">
        <f t="shared" si="28"/>
        <v>0</v>
      </c>
      <c r="M176" s="50">
        <f t="shared" si="28"/>
        <v>0</v>
      </c>
      <c r="N176" s="50">
        <f t="shared" si="28"/>
        <v>0</v>
      </c>
      <c r="O176" s="50">
        <f t="shared" si="28"/>
        <v>0</v>
      </c>
      <c r="P176" s="50">
        <f t="shared" si="28"/>
        <v>0</v>
      </c>
      <c r="Q176" s="50">
        <f t="shared" si="28"/>
        <v>0</v>
      </c>
      <c r="R176" s="50">
        <f t="shared" si="28"/>
        <v>0</v>
      </c>
      <c r="S176" s="50">
        <f t="shared" si="28"/>
        <v>0</v>
      </c>
      <c r="T176" s="50">
        <f t="shared" si="28"/>
        <v>0</v>
      </c>
      <c r="U176" s="50">
        <f t="shared" si="28"/>
        <v>0</v>
      </c>
      <c r="V176" s="50">
        <f t="shared" si="28"/>
        <v>0</v>
      </c>
      <c r="W176" s="50">
        <f t="shared" si="28"/>
        <v>0</v>
      </c>
      <c r="X176" s="50">
        <f t="shared" si="28"/>
        <v>0</v>
      </c>
      <c r="Y176" s="50">
        <f t="shared" si="28"/>
        <v>0</v>
      </c>
      <c r="Z176" s="50">
        <f t="shared" si="28"/>
        <v>0</v>
      </c>
      <c r="AA176" s="50">
        <f t="shared" si="28"/>
        <v>0</v>
      </c>
      <c r="AB176" s="50">
        <f t="shared" si="28"/>
        <v>0</v>
      </c>
      <c r="AC176" s="50">
        <f t="shared" si="28"/>
        <v>0</v>
      </c>
      <c r="AD176" s="50">
        <f t="shared" si="28"/>
        <v>0</v>
      </c>
      <c r="AE176" s="50">
        <f t="shared" si="28"/>
        <v>0</v>
      </c>
      <c r="AF176" s="50">
        <f t="shared" si="28"/>
        <v>0</v>
      </c>
      <c r="AG176" s="50">
        <f t="shared" si="28"/>
        <v>0</v>
      </c>
      <c r="AH176" s="50">
        <f t="shared" si="28"/>
        <v>0</v>
      </c>
      <c r="AI176" s="50">
        <f t="shared" si="28"/>
        <v>0</v>
      </c>
      <c r="AJ176" s="50">
        <f t="shared" si="28"/>
        <v>0</v>
      </c>
      <c r="AK176" s="50">
        <f t="shared" si="28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9">E163+E155</f>
        <v>0</v>
      </c>
      <c r="F179" s="50">
        <f t="shared" si="29"/>
        <v>0</v>
      </c>
      <c r="G179" s="50">
        <f t="shared" si="29"/>
        <v>0</v>
      </c>
      <c r="H179" s="50">
        <f t="shared" si="29"/>
        <v>0</v>
      </c>
      <c r="I179" s="50">
        <f t="shared" si="29"/>
        <v>0</v>
      </c>
      <c r="J179" s="50">
        <f t="shared" si="29"/>
        <v>0</v>
      </c>
      <c r="K179" s="50">
        <f t="shared" si="29"/>
        <v>0</v>
      </c>
      <c r="L179" s="50">
        <f t="shared" si="29"/>
        <v>0</v>
      </c>
      <c r="M179" s="50">
        <f t="shared" si="29"/>
        <v>0</v>
      </c>
      <c r="N179" s="50">
        <f t="shared" si="29"/>
        <v>0</v>
      </c>
      <c r="O179" s="50">
        <f t="shared" si="29"/>
        <v>0</v>
      </c>
      <c r="P179" s="50">
        <f t="shared" si="29"/>
        <v>0</v>
      </c>
      <c r="Q179" s="50">
        <f t="shared" si="29"/>
        <v>0</v>
      </c>
      <c r="R179" s="50">
        <f t="shared" si="29"/>
        <v>0</v>
      </c>
      <c r="S179" s="50">
        <f t="shared" si="29"/>
        <v>0</v>
      </c>
      <c r="T179" s="50">
        <f t="shared" si="29"/>
        <v>0</v>
      </c>
      <c r="U179" s="50">
        <f t="shared" si="29"/>
        <v>0</v>
      </c>
      <c r="V179" s="50">
        <f t="shared" si="29"/>
        <v>0</v>
      </c>
      <c r="W179" s="50">
        <f t="shared" si="29"/>
        <v>0</v>
      </c>
      <c r="X179" s="50">
        <f t="shared" si="29"/>
        <v>0</v>
      </c>
      <c r="Y179" s="50">
        <f t="shared" si="29"/>
        <v>0</v>
      </c>
      <c r="Z179" s="50">
        <f t="shared" si="29"/>
        <v>0</v>
      </c>
      <c r="AA179" s="50">
        <f t="shared" si="29"/>
        <v>0</v>
      </c>
      <c r="AB179" s="50">
        <f t="shared" si="29"/>
        <v>0</v>
      </c>
      <c r="AC179" s="50">
        <f t="shared" si="29"/>
        <v>0</v>
      </c>
      <c r="AD179" s="50">
        <f t="shared" si="29"/>
        <v>0</v>
      </c>
      <c r="AE179" s="50">
        <f t="shared" si="29"/>
        <v>0</v>
      </c>
      <c r="AF179" s="50">
        <f t="shared" si="29"/>
        <v>0</v>
      </c>
      <c r="AG179" s="50">
        <f t="shared" si="29"/>
        <v>0</v>
      </c>
      <c r="AH179" s="50">
        <f t="shared" si="29"/>
        <v>0</v>
      </c>
      <c r="AI179" s="50">
        <f t="shared" si="29"/>
        <v>0</v>
      </c>
      <c r="AJ179" s="50">
        <f t="shared" si="29"/>
        <v>0</v>
      </c>
      <c r="AK179" s="50">
        <f t="shared" si="29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30">E164</f>
        <v>0</v>
      </c>
      <c r="F180" s="50">
        <f t="shared" si="30"/>
        <v>0</v>
      </c>
      <c r="G180" s="50">
        <f t="shared" si="30"/>
        <v>0</v>
      </c>
      <c r="H180" s="50">
        <f t="shared" si="30"/>
        <v>0</v>
      </c>
      <c r="I180" s="50">
        <f t="shared" si="30"/>
        <v>0</v>
      </c>
      <c r="J180" s="50">
        <f t="shared" si="30"/>
        <v>0</v>
      </c>
      <c r="K180" s="50">
        <f t="shared" si="30"/>
        <v>0</v>
      </c>
      <c r="L180" s="50">
        <f t="shared" si="30"/>
        <v>0</v>
      </c>
      <c r="M180" s="50">
        <f t="shared" si="30"/>
        <v>0</v>
      </c>
      <c r="N180" s="50">
        <f t="shared" si="30"/>
        <v>0</v>
      </c>
      <c r="O180" s="50">
        <f t="shared" si="30"/>
        <v>0</v>
      </c>
      <c r="P180" s="50">
        <f t="shared" si="30"/>
        <v>0</v>
      </c>
      <c r="Q180" s="50">
        <f t="shared" si="30"/>
        <v>0</v>
      </c>
      <c r="R180" s="50">
        <f t="shared" si="30"/>
        <v>0</v>
      </c>
      <c r="S180" s="50">
        <f t="shared" si="30"/>
        <v>0</v>
      </c>
      <c r="T180" s="50">
        <f t="shared" si="30"/>
        <v>0</v>
      </c>
      <c r="U180" s="50">
        <f t="shared" si="30"/>
        <v>0</v>
      </c>
      <c r="V180" s="50">
        <f t="shared" si="30"/>
        <v>0</v>
      </c>
      <c r="W180" s="50">
        <f t="shared" si="30"/>
        <v>0</v>
      </c>
      <c r="X180" s="50">
        <f t="shared" si="30"/>
        <v>0</v>
      </c>
      <c r="Y180" s="50">
        <f t="shared" si="30"/>
        <v>0</v>
      </c>
      <c r="Z180" s="50">
        <f t="shared" si="30"/>
        <v>0</v>
      </c>
      <c r="AA180" s="50">
        <f t="shared" si="30"/>
        <v>0</v>
      </c>
      <c r="AB180" s="50">
        <f t="shared" si="30"/>
        <v>0</v>
      </c>
      <c r="AC180" s="50">
        <f t="shared" si="30"/>
        <v>0</v>
      </c>
      <c r="AD180" s="50">
        <f t="shared" si="30"/>
        <v>0</v>
      </c>
      <c r="AE180" s="50">
        <f t="shared" si="30"/>
        <v>0</v>
      </c>
      <c r="AF180" s="50">
        <f t="shared" si="30"/>
        <v>0</v>
      </c>
      <c r="AG180" s="50">
        <f t="shared" si="30"/>
        <v>0</v>
      </c>
      <c r="AH180" s="50">
        <f t="shared" si="30"/>
        <v>0</v>
      </c>
      <c r="AI180" s="50">
        <f t="shared" si="30"/>
        <v>0</v>
      </c>
      <c r="AJ180" s="50">
        <f t="shared" si="30"/>
        <v>0</v>
      </c>
      <c r="AK180" s="50">
        <f t="shared" si="30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30"/>
        <v>0</v>
      </c>
      <c r="F181" s="50">
        <f t="shared" si="30"/>
        <v>0</v>
      </c>
      <c r="G181" s="50">
        <f t="shared" si="30"/>
        <v>0</v>
      </c>
      <c r="H181" s="50">
        <f t="shared" si="30"/>
        <v>0</v>
      </c>
      <c r="I181" s="50">
        <f t="shared" si="30"/>
        <v>0</v>
      </c>
      <c r="J181" s="50">
        <f t="shared" si="30"/>
        <v>0</v>
      </c>
      <c r="K181" s="50">
        <f t="shared" si="30"/>
        <v>0</v>
      </c>
      <c r="L181" s="50">
        <f t="shared" si="30"/>
        <v>0</v>
      </c>
      <c r="M181" s="50">
        <f t="shared" si="30"/>
        <v>0</v>
      </c>
      <c r="N181" s="50">
        <f t="shared" si="30"/>
        <v>0</v>
      </c>
      <c r="O181" s="50">
        <f t="shared" si="30"/>
        <v>0</v>
      </c>
      <c r="P181" s="50">
        <f t="shared" si="30"/>
        <v>0</v>
      </c>
      <c r="Q181" s="50">
        <f t="shared" si="30"/>
        <v>0</v>
      </c>
      <c r="R181" s="50">
        <f t="shared" si="30"/>
        <v>0</v>
      </c>
      <c r="S181" s="50">
        <f t="shared" si="30"/>
        <v>0</v>
      </c>
      <c r="T181" s="50">
        <f t="shared" si="30"/>
        <v>0</v>
      </c>
      <c r="U181" s="50">
        <f t="shared" si="30"/>
        <v>0</v>
      </c>
      <c r="V181" s="50">
        <f t="shared" si="30"/>
        <v>0</v>
      </c>
      <c r="W181" s="50">
        <f t="shared" si="30"/>
        <v>0</v>
      </c>
      <c r="X181" s="50">
        <f t="shared" si="30"/>
        <v>0</v>
      </c>
      <c r="Y181" s="50">
        <f t="shared" si="30"/>
        <v>0</v>
      </c>
      <c r="Z181" s="50">
        <f t="shared" si="30"/>
        <v>0</v>
      </c>
      <c r="AA181" s="50">
        <f t="shared" si="30"/>
        <v>0</v>
      </c>
      <c r="AB181" s="50">
        <f t="shared" si="30"/>
        <v>0</v>
      </c>
      <c r="AC181" s="50">
        <f t="shared" si="30"/>
        <v>0</v>
      </c>
      <c r="AD181" s="50">
        <f t="shared" si="30"/>
        <v>0</v>
      </c>
      <c r="AE181" s="50">
        <f t="shared" si="30"/>
        <v>0</v>
      </c>
      <c r="AF181" s="50">
        <f t="shared" si="30"/>
        <v>0</v>
      </c>
      <c r="AG181" s="50">
        <f t="shared" si="30"/>
        <v>0</v>
      </c>
      <c r="AH181" s="50">
        <f t="shared" si="30"/>
        <v>0</v>
      </c>
      <c r="AI181" s="50">
        <f t="shared" si="30"/>
        <v>0</v>
      </c>
      <c r="AJ181" s="50">
        <f t="shared" si="30"/>
        <v>0</v>
      </c>
      <c r="AK181" s="50">
        <f t="shared" si="30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1">E166+E156</f>
        <v>0</v>
      </c>
      <c r="F182" s="50">
        <f t="shared" si="31"/>
        <v>0</v>
      </c>
      <c r="G182" s="50">
        <f t="shared" si="31"/>
        <v>0</v>
      </c>
      <c r="H182" s="50">
        <f t="shared" si="31"/>
        <v>0</v>
      </c>
      <c r="I182" s="50">
        <f t="shared" si="31"/>
        <v>0</v>
      </c>
      <c r="J182" s="50">
        <f t="shared" si="31"/>
        <v>0</v>
      </c>
      <c r="K182" s="50">
        <f t="shared" si="31"/>
        <v>0</v>
      </c>
      <c r="L182" s="50">
        <f t="shared" si="31"/>
        <v>0</v>
      </c>
      <c r="M182" s="50">
        <f t="shared" si="31"/>
        <v>0</v>
      </c>
      <c r="N182" s="50">
        <f t="shared" si="31"/>
        <v>0</v>
      </c>
      <c r="O182" s="50">
        <f t="shared" si="31"/>
        <v>0</v>
      </c>
      <c r="P182" s="50">
        <f t="shared" si="31"/>
        <v>0</v>
      </c>
      <c r="Q182" s="50">
        <f t="shared" si="31"/>
        <v>0</v>
      </c>
      <c r="R182" s="50">
        <f t="shared" si="31"/>
        <v>0</v>
      </c>
      <c r="S182" s="50">
        <f t="shared" si="31"/>
        <v>0</v>
      </c>
      <c r="T182" s="50">
        <f t="shared" si="31"/>
        <v>0</v>
      </c>
      <c r="U182" s="50">
        <f t="shared" si="31"/>
        <v>0</v>
      </c>
      <c r="V182" s="50">
        <f t="shared" si="31"/>
        <v>0</v>
      </c>
      <c r="W182" s="50">
        <f t="shared" si="31"/>
        <v>0</v>
      </c>
      <c r="X182" s="50">
        <f t="shared" si="31"/>
        <v>0</v>
      </c>
      <c r="Y182" s="50">
        <f t="shared" si="31"/>
        <v>0</v>
      </c>
      <c r="Z182" s="50">
        <f t="shared" si="31"/>
        <v>0</v>
      </c>
      <c r="AA182" s="50">
        <f t="shared" si="31"/>
        <v>0</v>
      </c>
      <c r="AB182" s="50">
        <f t="shared" si="31"/>
        <v>0</v>
      </c>
      <c r="AC182" s="50">
        <f t="shared" si="31"/>
        <v>0</v>
      </c>
      <c r="AD182" s="50">
        <f t="shared" si="31"/>
        <v>0</v>
      </c>
      <c r="AE182" s="50">
        <f t="shared" si="31"/>
        <v>0</v>
      </c>
      <c r="AF182" s="50">
        <f t="shared" si="31"/>
        <v>0</v>
      </c>
      <c r="AG182" s="50">
        <f t="shared" si="31"/>
        <v>0</v>
      </c>
      <c r="AH182" s="50">
        <f t="shared" si="31"/>
        <v>0</v>
      </c>
      <c r="AI182" s="50">
        <f t="shared" si="31"/>
        <v>0</v>
      </c>
      <c r="AJ182" s="50">
        <f t="shared" si="31"/>
        <v>0</v>
      </c>
      <c r="AK182" s="50">
        <f t="shared" si="31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2">E167+E157+E176</f>
        <v>0</v>
      </c>
      <c r="F183" s="50">
        <f t="shared" si="32"/>
        <v>0</v>
      </c>
      <c r="G183" s="50">
        <f t="shared" si="32"/>
        <v>0</v>
      </c>
      <c r="H183" s="50">
        <f t="shared" si="32"/>
        <v>0</v>
      </c>
      <c r="I183" s="50">
        <f t="shared" si="32"/>
        <v>0</v>
      </c>
      <c r="J183" s="50">
        <f t="shared" si="32"/>
        <v>0</v>
      </c>
      <c r="K183" s="50">
        <f t="shared" si="32"/>
        <v>0</v>
      </c>
      <c r="L183" s="50">
        <f t="shared" si="32"/>
        <v>0</v>
      </c>
      <c r="M183" s="50">
        <f t="shared" si="32"/>
        <v>0</v>
      </c>
      <c r="N183" s="50">
        <f t="shared" si="32"/>
        <v>0</v>
      </c>
      <c r="O183" s="50">
        <f t="shared" si="32"/>
        <v>0</v>
      </c>
      <c r="P183" s="50">
        <f t="shared" si="32"/>
        <v>0</v>
      </c>
      <c r="Q183" s="50">
        <f t="shared" si="32"/>
        <v>0</v>
      </c>
      <c r="R183" s="50">
        <f t="shared" si="32"/>
        <v>0</v>
      </c>
      <c r="S183" s="50">
        <f t="shared" si="32"/>
        <v>0</v>
      </c>
      <c r="T183" s="50">
        <f t="shared" si="32"/>
        <v>0</v>
      </c>
      <c r="U183" s="50">
        <f t="shared" si="32"/>
        <v>0</v>
      </c>
      <c r="V183" s="50">
        <f t="shared" si="32"/>
        <v>0</v>
      </c>
      <c r="W183" s="50">
        <f t="shared" si="32"/>
        <v>0</v>
      </c>
      <c r="X183" s="50">
        <f t="shared" si="32"/>
        <v>0</v>
      </c>
      <c r="Y183" s="50">
        <f t="shared" si="32"/>
        <v>0</v>
      </c>
      <c r="Z183" s="50">
        <f t="shared" si="32"/>
        <v>0</v>
      </c>
      <c r="AA183" s="50">
        <f t="shared" si="32"/>
        <v>0</v>
      </c>
      <c r="AB183" s="50">
        <f t="shared" si="32"/>
        <v>0</v>
      </c>
      <c r="AC183" s="50">
        <f t="shared" si="32"/>
        <v>0</v>
      </c>
      <c r="AD183" s="50">
        <f t="shared" si="32"/>
        <v>0</v>
      </c>
      <c r="AE183" s="50">
        <f t="shared" si="32"/>
        <v>0</v>
      </c>
      <c r="AF183" s="50">
        <f t="shared" si="32"/>
        <v>0</v>
      </c>
      <c r="AG183" s="50">
        <f t="shared" si="32"/>
        <v>0</v>
      </c>
      <c r="AH183" s="50">
        <f t="shared" si="32"/>
        <v>0</v>
      </c>
      <c r="AI183" s="50">
        <f t="shared" si="32"/>
        <v>0</v>
      </c>
      <c r="AJ183" s="50">
        <f t="shared" si="32"/>
        <v>0</v>
      </c>
      <c r="AK183" s="50">
        <f t="shared" si="32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3">E168</f>
        <v>0</v>
      </c>
      <c r="F184" s="50">
        <f t="shared" si="33"/>
        <v>0</v>
      </c>
      <c r="G184" s="50">
        <f t="shared" si="33"/>
        <v>0</v>
      </c>
      <c r="H184" s="50">
        <f t="shared" si="33"/>
        <v>0</v>
      </c>
      <c r="I184" s="50">
        <f t="shared" si="33"/>
        <v>0</v>
      </c>
      <c r="J184" s="50">
        <f t="shared" si="33"/>
        <v>0</v>
      </c>
      <c r="K184" s="50">
        <f t="shared" si="33"/>
        <v>0</v>
      </c>
      <c r="L184" s="50">
        <f t="shared" si="33"/>
        <v>0</v>
      </c>
      <c r="M184" s="50">
        <f t="shared" si="33"/>
        <v>0</v>
      </c>
      <c r="N184" s="50">
        <f t="shared" si="33"/>
        <v>0</v>
      </c>
      <c r="O184" s="50">
        <f t="shared" si="33"/>
        <v>0</v>
      </c>
      <c r="P184" s="50">
        <f t="shared" si="33"/>
        <v>0</v>
      </c>
      <c r="Q184" s="50">
        <f t="shared" si="33"/>
        <v>0</v>
      </c>
      <c r="R184" s="50">
        <f t="shared" si="33"/>
        <v>0</v>
      </c>
      <c r="S184" s="50">
        <f t="shared" si="33"/>
        <v>0</v>
      </c>
      <c r="T184" s="50">
        <f t="shared" si="33"/>
        <v>0</v>
      </c>
      <c r="U184" s="50">
        <f t="shared" si="33"/>
        <v>0</v>
      </c>
      <c r="V184" s="50">
        <f t="shared" si="33"/>
        <v>0</v>
      </c>
      <c r="W184" s="50">
        <f t="shared" si="33"/>
        <v>0</v>
      </c>
      <c r="X184" s="50">
        <f t="shared" si="33"/>
        <v>0</v>
      </c>
      <c r="Y184" s="50">
        <f t="shared" si="33"/>
        <v>0</v>
      </c>
      <c r="Z184" s="50">
        <f t="shared" si="33"/>
        <v>0</v>
      </c>
      <c r="AA184" s="50">
        <f t="shared" si="33"/>
        <v>0</v>
      </c>
      <c r="AB184" s="50">
        <f t="shared" si="33"/>
        <v>0</v>
      </c>
      <c r="AC184" s="50">
        <f t="shared" si="33"/>
        <v>0</v>
      </c>
      <c r="AD184" s="50">
        <f t="shared" si="33"/>
        <v>0</v>
      </c>
      <c r="AE184" s="50">
        <f t="shared" si="33"/>
        <v>0</v>
      </c>
      <c r="AF184" s="50">
        <f t="shared" si="33"/>
        <v>0</v>
      </c>
      <c r="AG184" s="50">
        <f t="shared" si="33"/>
        <v>0</v>
      </c>
      <c r="AH184" s="50">
        <f t="shared" si="33"/>
        <v>0</v>
      </c>
      <c r="AI184" s="50">
        <f t="shared" si="33"/>
        <v>0</v>
      </c>
      <c r="AJ184" s="50">
        <f t="shared" si="33"/>
        <v>0</v>
      </c>
      <c r="AK184" s="50">
        <f t="shared" si="33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4">E169+E158</f>
        <v>0</v>
      </c>
      <c r="F185" s="50">
        <f t="shared" si="34"/>
        <v>0</v>
      </c>
      <c r="G185" s="50">
        <f t="shared" si="34"/>
        <v>0</v>
      </c>
      <c r="H185" s="50">
        <f t="shared" si="34"/>
        <v>0</v>
      </c>
      <c r="I185" s="50">
        <f t="shared" si="34"/>
        <v>0</v>
      </c>
      <c r="J185" s="50">
        <f t="shared" si="34"/>
        <v>0</v>
      </c>
      <c r="K185" s="50">
        <f t="shared" si="34"/>
        <v>0</v>
      </c>
      <c r="L185" s="50">
        <f t="shared" si="34"/>
        <v>0</v>
      </c>
      <c r="M185" s="50">
        <f t="shared" si="34"/>
        <v>0</v>
      </c>
      <c r="N185" s="50">
        <f t="shared" si="34"/>
        <v>0</v>
      </c>
      <c r="O185" s="50">
        <f t="shared" si="34"/>
        <v>0</v>
      </c>
      <c r="P185" s="50">
        <f t="shared" si="34"/>
        <v>0</v>
      </c>
      <c r="Q185" s="50">
        <f t="shared" si="34"/>
        <v>0</v>
      </c>
      <c r="R185" s="50">
        <f t="shared" si="34"/>
        <v>0</v>
      </c>
      <c r="S185" s="50">
        <f t="shared" si="34"/>
        <v>0</v>
      </c>
      <c r="T185" s="50">
        <f t="shared" si="34"/>
        <v>0</v>
      </c>
      <c r="U185" s="50">
        <f t="shared" si="34"/>
        <v>0</v>
      </c>
      <c r="V185" s="50">
        <f t="shared" si="34"/>
        <v>0</v>
      </c>
      <c r="W185" s="50">
        <f t="shared" si="34"/>
        <v>0</v>
      </c>
      <c r="X185" s="50">
        <f t="shared" si="34"/>
        <v>0</v>
      </c>
      <c r="Y185" s="50">
        <f t="shared" si="34"/>
        <v>0</v>
      </c>
      <c r="Z185" s="50">
        <f t="shared" si="34"/>
        <v>0</v>
      </c>
      <c r="AA185" s="50">
        <f t="shared" si="34"/>
        <v>0</v>
      </c>
      <c r="AB185" s="50">
        <f t="shared" si="34"/>
        <v>0</v>
      </c>
      <c r="AC185" s="50">
        <f t="shared" si="34"/>
        <v>0</v>
      </c>
      <c r="AD185" s="50">
        <f t="shared" si="34"/>
        <v>0</v>
      </c>
      <c r="AE185" s="50">
        <f t="shared" si="34"/>
        <v>0</v>
      </c>
      <c r="AF185" s="50">
        <f t="shared" si="34"/>
        <v>0</v>
      </c>
      <c r="AG185" s="50">
        <f t="shared" si="34"/>
        <v>0</v>
      </c>
      <c r="AH185" s="50">
        <f t="shared" si="34"/>
        <v>0</v>
      </c>
      <c r="AI185" s="50">
        <f t="shared" si="34"/>
        <v>0</v>
      </c>
      <c r="AJ185" s="50">
        <f t="shared" si="34"/>
        <v>0</v>
      </c>
      <c r="AK185" s="50">
        <f t="shared" si="34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4"/>
        <v>0</v>
      </c>
      <c r="F186" s="50">
        <f t="shared" si="34"/>
        <v>0</v>
      </c>
      <c r="G186" s="50">
        <f t="shared" si="34"/>
        <v>0</v>
      </c>
      <c r="H186" s="50">
        <f t="shared" si="34"/>
        <v>0</v>
      </c>
      <c r="I186" s="50">
        <f t="shared" si="34"/>
        <v>0</v>
      </c>
      <c r="J186" s="50">
        <f t="shared" si="34"/>
        <v>0</v>
      </c>
      <c r="K186" s="50">
        <f t="shared" si="34"/>
        <v>0</v>
      </c>
      <c r="L186" s="50">
        <f t="shared" si="34"/>
        <v>0</v>
      </c>
      <c r="M186" s="50">
        <f t="shared" si="34"/>
        <v>0</v>
      </c>
      <c r="N186" s="50">
        <f t="shared" si="34"/>
        <v>0</v>
      </c>
      <c r="O186" s="50">
        <f t="shared" si="34"/>
        <v>0</v>
      </c>
      <c r="P186" s="50">
        <f t="shared" si="34"/>
        <v>0</v>
      </c>
      <c r="Q186" s="50">
        <f t="shared" si="34"/>
        <v>0</v>
      </c>
      <c r="R186" s="50">
        <f t="shared" si="34"/>
        <v>0</v>
      </c>
      <c r="S186" s="50">
        <f t="shared" si="34"/>
        <v>0</v>
      </c>
      <c r="T186" s="50">
        <f t="shared" si="34"/>
        <v>0</v>
      </c>
      <c r="U186" s="50">
        <f t="shared" si="34"/>
        <v>0</v>
      </c>
      <c r="V186" s="50">
        <f t="shared" si="34"/>
        <v>0</v>
      </c>
      <c r="W186" s="50">
        <f t="shared" si="34"/>
        <v>0</v>
      </c>
      <c r="X186" s="50">
        <f t="shared" si="34"/>
        <v>0</v>
      </c>
      <c r="Y186" s="50">
        <f t="shared" si="34"/>
        <v>0</v>
      </c>
      <c r="Z186" s="50">
        <f t="shared" si="34"/>
        <v>0</v>
      </c>
      <c r="AA186" s="50">
        <f t="shared" si="34"/>
        <v>0</v>
      </c>
      <c r="AB186" s="50">
        <f t="shared" si="34"/>
        <v>0</v>
      </c>
      <c r="AC186" s="50">
        <f t="shared" si="34"/>
        <v>0</v>
      </c>
      <c r="AD186" s="50">
        <f t="shared" si="34"/>
        <v>0</v>
      </c>
      <c r="AE186" s="50">
        <f t="shared" si="34"/>
        <v>0</v>
      </c>
      <c r="AF186" s="50">
        <f t="shared" si="34"/>
        <v>0</v>
      </c>
      <c r="AG186" s="50">
        <f t="shared" si="34"/>
        <v>0</v>
      </c>
      <c r="AH186" s="50">
        <f t="shared" si="34"/>
        <v>0</v>
      </c>
      <c r="AI186" s="50">
        <f t="shared" si="34"/>
        <v>0</v>
      </c>
      <c r="AJ186" s="50">
        <f t="shared" si="34"/>
        <v>0</v>
      </c>
      <c r="AK186" s="50">
        <f t="shared" si="34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5">E171</f>
        <v>0</v>
      </c>
      <c r="F187" s="50">
        <f t="shared" si="35"/>
        <v>0</v>
      </c>
      <c r="G187" s="50">
        <f t="shared" si="35"/>
        <v>0</v>
      </c>
      <c r="H187" s="50">
        <f t="shared" si="35"/>
        <v>0</v>
      </c>
      <c r="I187" s="50">
        <f t="shared" si="35"/>
        <v>0</v>
      </c>
      <c r="J187" s="50">
        <f t="shared" si="35"/>
        <v>0</v>
      </c>
      <c r="K187" s="50">
        <f t="shared" si="35"/>
        <v>0</v>
      </c>
      <c r="L187" s="50">
        <f t="shared" si="35"/>
        <v>0</v>
      </c>
      <c r="M187" s="50">
        <f t="shared" si="35"/>
        <v>0</v>
      </c>
      <c r="N187" s="50">
        <f t="shared" si="35"/>
        <v>0</v>
      </c>
      <c r="O187" s="50">
        <f t="shared" si="35"/>
        <v>0</v>
      </c>
      <c r="P187" s="50">
        <f t="shared" si="35"/>
        <v>0</v>
      </c>
      <c r="Q187" s="50">
        <f t="shared" si="35"/>
        <v>0</v>
      </c>
      <c r="R187" s="50">
        <f t="shared" si="35"/>
        <v>0</v>
      </c>
      <c r="S187" s="50">
        <f t="shared" si="35"/>
        <v>0</v>
      </c>
      <c r="T187" s="50">
        <f t="shared" si="35"/>
        <v>0</v>
      </c>
      <c r="U187" s="50">
        <f t="shared" si="35"/>
        <v>0</v>
      </c>
      <c r="V187" s="50">
        <f t="shared" si="35"/>
        <v>0</v>
      </c>
      <c r="W187" s="50">
        <f t="shared" si="35"/>
        <v>0</v>
      </c>
      <c r="X187" s="50">
        <f t="shared" si="35"/>
        <v>0</v>
      </c>
      <c r="Y187" s="50">
        <f t="shared" si="35"/>
        <v>0</v>
      </c>
      <c r="Z187" s="50">
        <f t="shared" si="35"/>
        <v>0</v>
      </c>
      <c r="AA187" s="50">
        <f t="shared" si="35"/>
        <v>0</v>
      </c>
      <c r="AB187" s="50">
        <f t="shared" si="35"/>
        <v>0</v>
      </c>
      <c r="AC187" s="50">
        <f t="shared" si="35"/>
        <v>0</v>
      </c>
      <c r="AD187" s="50">
        <f t="shared" si="35"/>
        <v>0</v>
      </c>
      <c r="AE187" s="50">
        <f t="shared" si="35"/>
        <v>0</v>
      </c>
      <c r="AF187" s="50">
        <f t="shared" si="35"/>
        <v>0</v>
      </c>
      <c r="AG187" s="50">
        <f t="shared" si="35"/>
        <v>0</v>
      </c>
      <c r="AH187" s="50">
        <f t="shared" si="35"/>
        <v>0</v>
      </c>
      <c r="AI187" s="50">
        <f t="shared" si="35"/>
        <v>0</v>
      </c>
      <c r="AJ187" s="50">
        <f t="shared" si="35"/>
        <v>0</v>
      </c>
      <c r="AK187" s="50">
        <f t="shared" si="35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5"/>
        <v>0</v>
      </c>
      <c r="F188" s="50">
        <f t="shared" si="35"/>
        <v>0</v>
      </c>
      <c r="G188" s="50">
        <f t="shared" si="35"/>
        <v>0</v>
      </c>
      <c r="H188" s="50">
        <f t="shared" si="35"/>
        <v>0</v>
      </c>
      <c r="I188" s="50">
        <f t="shared" si="35"/>
        <v>0</v>
      </c>
      <c r="J188" s="50">
        <f t="shared" si="35"/>
        <v>0</v>
      </c>
      <c r="K188" s="50">
        <f t="shared" si="35"/>
        <v>0</v>
      </c>
      <c r="L188" s="50">
        <f t="shared" si="35"/>
        <v>0</v>
      </c>
      <c r="M188" s="50">
        <f t="shared" si="35"/>
        <v>0</v>
      </c>
      <c r="N188" s="50">
        <f t="shared" si="35"/>
        <v>0</v>
      </c>
      <c r="O188" s="50">
        <f t="shared" si="35"/>
        <v>0</v>
      </c>
      <c r="P188" s="50">
        <f t="shared" si="35"/>
        <v>0</v>
      </c>
      <c r="Q188" s="50">
        <f t="shared" si="35"/>
        <v>0</v>
      </c>
      <c r="R188" s="50">
        <f t="shared" si="35"/>
        <v>0</v>
      </c>
      <c r="S188" s="50">
        <f t="shared" si="35"/>
        <v>0</v>
      </c>
      <c r="T188" s="50">
        <f t="shared" si="35"/>
        <v>0</v>
      </c>
      <c r="U188" s="50">
        <f t="shared" si="35"/>
        <v>0</v>
      </c>
      <c r="V188" s="50">
        <f t="shared" si="35"/>
        <v>0</v>
      </c>
      <c r="W188" s="50">
        <f t="shared" si="35"/>
        <v>0</v>
      </c>
      <c r="X188" s="50">
        <f t="shared" si="35"/>
        <v>0</v>
      </c>
      <c r="Y188" s="50">
        <f t="shared" si="35"/>
        <v>0</v>
      </c>
      <c r="Z188" s="50">
        <f t="shared" si="35"/>
        <v>0</v>
      </c>
      <c r="AA188" s="50">
        <f t="shared" si="35"/>
        <v>0</v>
      </c>
      <c r="AB188" s="50">
        <f t="shared" si="35"/>
        <v>0</v>
      </c>
      <c r="AC188" s="50">
        <f t="shared" si="35"/>
        <v>0</v>
      </c>
      <c r="AD188" s="50">
        <f t="shared" si="35"/>
        <v>0</v>
      </c>
      <c r="AE188" s="50">
        <f t="shared" si="35"/>
        <v>0</v>
      </c>
      <c r="AF188" s="50">
        <f t="shared" si="35"/>
        <v>0</v>
      </c>
      <c r="AG188" s="50">
        <f t="shared" si="35"/>
        <v>0</v>
      </c>
      <c r="AH188" s="50">
        <f t="shared" si="35"/>
        <v>0</v>
      </c>
      <c r="AI188" s="50">
        <f t="shared" si="35"/>
        <v>0</v>
      </c>
      <c r="AJ188" s="50">
        <f t="shared" si="35"/>
        <v>0</v>
      </c>
      <c r="AK188" s="50">
        <f t="shared" si="35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6">E173+E160</f>
        <v>0</v>
      </c>
      <c r="F189" s="50">
        <f t="shared" si="36"/>
        <v>0</v>
      </c>
      <c r="G189" s="50">
        <f t="shared" si="36"/>
        <v>0</v>
      </c>
      <c r="H189" s="50">
        <f t="shared" si="36"/>
        <v>0</v>
      </c>
      <c r="I189" s="50">
        <f t="shared" si="36"/>
        <v>0</v>
      </c>
      <c r="J189" s="50">
        <f t="shared" si="36"/>
        <v>0</v>
      </c>
      <c r="K189" s="50">
        <f t="shared" si="36"/>
        <v>0</v>
      </c>
      <c r="L189" s="50">
        <f t="shared" si="36"/>
        <v>0</v>
      </c>
      <c r="M189" s="50">
        <f t="shared" si="36"/>
        <v>0</v>
      </c>
      <c r="N189" s="50">
        <f t="shared" si="36"/>
        <v>0</v>
      </c>
      <c r="O189" s="50">
        <f t="shared" si="36"/>
        <v>0</v>
      </c>
      <c r="P189" s="50">
        <f t="shared" si="36"/>
        <v>0</v>
      </c>
      <c r="Q189" s="50">
        <f t="shared" si="36"/>
        <v>0</v>
      </c>
      <c r="R189" s="50">
        <f t="shared" si="36"/>
        <v>0</v>
      </c>
      <c r="S189" s="50">
        <f t="shared" si="36"/>
        <v>0</v>
      </c>
      <c r="T189" s="50">
        <f t="shared" si="36"/>
        <v>0</v>
      </c>
      <c r="U189" s="50">
        <f t="shared" si="36"/>
        <v>0</v>
      </c>
      <c r="V189" s="50">
        <f t="shared" si="36"/>
        <v>0</v>
      </c>
      <c r="W189" s="50">
        <f t="shared" si="36"/>
        <v>0</v>
      </c>
      <c r="X189" s="50">
        <f t="shared" si="36"/>
        <v>0</v>
      </c>
      <c r="Y189" s="50">
        <f t="shared" si="36"/>
        <v>0</v>
      </c>
      <c r="Z189" s="50">
        <f t="shared" si="36"/>
        <v>0</v>
      </c>
      <c r="AA189" s="50">
        <f t="shared" si="36"/>
        <v>0</v>
      </c>
      <c r="AB189" s="50">
        <f t="shared" si="36"/>
        <v>0</v>
      </c>
      <c r="AC189" s="50">
        <f t="shared" si="36"/>
        <v>0</v>
      </c>
      <c r="AD189" s="50">
        <f t="shared" si="36"/>
        <v>0</v>
      </c>
      <c r="AE189" s="50">
        <f t="shared" si="36"/>
        <v>0</v>
      </c>
      <c r="AF189" s="50">
        <f t="shared" si="36"/>
        <v>0</v>
      </c>
      <c r="AG189" s="50">
        <f t="shared" si="36"/>
        <v>0</v>
      </c>
      <c r="AH189" s="50">
        <f t="shared" si="36"/>
        <v>0</v>
      </c>
      <c r="AI189" s="50">
        <f t="shared" si="36"/>
        <v>0</v>
      </c>
      <c r="AJ189" s="50">
        <f t="shared" si="36"/>
        <v>0</v>
      </c>
      <c r="AK189" s="50">
        <f t="shared" si="36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7">SUM(E179:E189)</f>
        <v>0</v>
      </c>
      <c r="F190" s="50">
        <f t="shared" si="37"/>
        <v>0</v>
      </c>
      <c r="G190" s="50">
        <f t="shared" si="37"/>
        <v>0</v>
      </c>
      <c r="H190" s="50">
        <f t="shared" si="37"/>
        <v>0</v>
      </c>
      <c r="I190" s="50">
        <f t="shared" si="37"/>
        <v>0</v>
      </c>
      <c r="J190" s="50">
        <f t="shared" si="37"/>
        <v>0</v>
      </c>
      <c r="K190" s="50">
        <f t="shared" si="37"/>
        <v>0</v>
      </c>
      <c r="L190" s="50">
        <f t="shared" si="37"/>
        <v>0</v>
      </c>
      <c r="M190" s="50">
        <f t="shared" si="37"/>
        <v>0</v>
      </c>
      <c r="N190" s="50">
        <f t="shared" si="37"/>
        <v>0</v>
      </c>
      <c r="O190" s="50">
        <f t="shared" si="37"/>
        <v>0</v>
      </c>
      <c r="P190" s="50">
        <f t="shared" si="37"/>
        <v>0</v>
      </c>
      <c r="Q190" s="50">
        <f t="shared" si="37"/>
        <v>0</v>
      </c>
      <c r="R190" s="50">
        <f t="shared" si="37"/>
        <v>0</v>
      </c>
      <c r="S190" s="50">
        <f t="shared" si="37"/>
        <v>0</v>
      </c>
      <c r="T190" s="50">
        <f t="shared" si="37"/>
        <v>0</v>
      </c>
      <c r="U190" s="50">
        <f t="shared" si="37"/>
        <v>0</v>
      </c>
      <c r="V190" s="50">
        <f t="shared" si="37"/>
        <v>0</v>
      </c>
      <c r="W190" s="50">
        <f t="shared" si="37"/>
        <v>0</v>
      </c>
      <c r="X190" s="50">
        <f t="shared" si="37"/>
        <v>0</v>
      </c>
      <c r="Y190" s="50">
        <f t="shared" si="37"/>
        <v>0</v>
      </c>
      <c r="Z190" s="50">
        <f t="shared" si="37"/>
        <v>0</v>
      </c>
      <c r="AA190" s="50">
        <f t="shared" si="37"/>
        <v>0</v>
      </c>
      <c r="AB190" s="50">
        <f t="shared" si="37"/>
        <v>0</v>
      </c>
      <c r="AC190" s="50">
        <f t="shared" si="37"/>
        <v>0</v>
      </c>
      <c r="AD190" s="50">
        <f t="shared" si="37"/>
        <v>0</v>
      </c>
      <c r="AE190" s="50">
        <f t="shared" si="37"/>
        <v>0</v>
      </c>
      <c r="AF190" s="50">
        <f t="shared" si="37"/>
        <v>0</v>
      </c>
      <c r="AG190" s="50">
        <f t="shared" si="37"/>
        <v>0</v>
      </c>
      <c r="AH190" s="50">
        <f t="shared" si="37"/>
        <v>0</v>
      </c>
      <c r="AI190" s="50">
        <f t="shared" si="37"/>
        <v>0</v>
      </c>
      <c r="AJ190" s="50">
        <f t="shared" si="37"/>
        <v>0</v>
      </c>
      <c r="AK190" s="50">
        <f t="shared" si="37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8">E150+E137+E129</f>
        <v>0</v>
      </c>
      <c r="F193" s="86">
        <f t="shared" si="38"/>
        <v>0</v>
      </c>
      <c r="G193" s="86">
        <f t="shared" si="38"/>
        <v>0</v>
      </c>
      <c r="H193" s="86">
        <f t="shared" si="38"/>
        <v>0</v>
      </c>
      <c r="I193" s="86">
        <f t="shared" si="38"/>
        <v>0</v>
      </c>
      <c r="J193" s="86">
        <f t="shared" si="38"/>
        <v>0</v>
      </c>
      <c r="K193" s="86">
        <f t="shared" si="38"/>
        <v>0</v>
      </c>
      <c r="L193" s="86">
        <f t="shared" si="38"/>
        <v>0</v>
      </c>
      <c r="M193" s="86">
        <f t="shared" si="38"/>
        <v>0</v>
      </c>
      <c r="N193" s="86">
        <f t="shared" si="38"/>
        <v>0</v>
      </c>
      <c r="O193" s="86">
        <f t="shared" si="38"/>
        <v>0</v>
      </c>
      <c r="P193" s="86">
        <f t="shared" si="38"/>
        <v>0</v>
      </c>
      <c r="Q193" s="86">
        <f t="shared" si="38"/>
        <v>0</v>
      </c>
      <c r="R193" s="86">
        <f t="shared" si="38"/>
        <v>0</v>
      </c>
      <c r="S193" s="86">
        <f t="shared" si="38"/>
        <v>0</v>
      </c>
      <c r="T193" s="86">
        <f t="shared" si="38"/>
        <v>0</v>
      </c>
      <c r="U193" s="86">
        <f t="shared" si="38"/>
        <v>0</v>
      </c>
      <c r="V193" s="86">
        <f t="shared" si="38"/>
        <v>0</v>
      </c>
      <c r="W193" s="86">
        <f t="shared" si="38"/>
        <v>0</v>
      </c>
      <c r="X193" s="86">
        <f t="shared" si="38"/>
        <v>0</v>
      </c>
      <c r="Y193" s="86">
        <f t="shared" si="38"/>
        <v>0</v>
      </c>
      <c r="Z193" s="86">
        <f t="shared" si="38"/>
        <v>0</v>
      </c>
      <c r="AA193" s="86">
        <f t="shared" si="38"/>
        <v>0</v>
      </c>
      <c r="AB193" s="86">
        <f t="shared" si="38"/>
        <v>0</v>
      </c>
      <c r="AC193" s="86">
        <f t="shared" si="38"/>
        <v>0</v>
      </c>
      <c r="AD193" s="86">
        <f t="shared" si="38"/>
        <v>0</v>
      </c>
      <c r="AE193" s="86">
        <f t="shared" si="38"/>
        <v>0</v>
      </c>
      <c r="AF193" s="86">
        <f t="shared" si="38"/>
        <v>0</v>
      </c>
      <c r="AG193" s="86">
        <f t="shared" si="38"/>
        <v>0</v>
      </c>
      <c r="AH193" s="86">
        <f t="shared" si="38"/>
        <v>0</v>
      </c>
      <c r="AI193" s="86">
        <f t="shared" si="38"/>
        <v>0</v>
      </c>
      <c r="AJ193" s="86">
        <f t="shared" si="38"/>
        <v>0</v>
      </c>
      <c r="AK193" s="86">
        <f t="shared" si="38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9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9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9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9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9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40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40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40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40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40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40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40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40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40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1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1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2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3">D212</f>
        <v>0</v>
      </c>
    </row>
    <row r="239" spans="1:4" x14ac:dyDescent="0.25">
      <c r="A239" s="31" t="s">
        <v>185</v>
      </c>
      <c r="D239" s="49">
        <f t="shared" si="43"/>
        <v>0</v>
      </c>
    </row>
    <row r="240" spans="1:4" x14ac:dyDescent="0.25">
      <c r="A240" s="31" t="s">
        <v>186</v>
      </c>
      <c r="D240" s="49">
        <f t="shared" si="43"/>
        <v>0</v>
      </c>
    </row>
    <row r="241" spans="1:4" x14ac:dyDescent="0.25">
      <c r="A241" s="31" t="s">
        <v>187</v>
      </c>
      <c r="D241" s="49">
        <f t="shared" si="43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496" priority="65" operator="equal">
      <formula>0</formula>
    </cfRule>
  </conditionalFormatting>
  <conditionalFormatting sqref="D5:AK5">
    <cfRule type="cellIs" dxfId="495" priority="64" operator="equal">
      <formula>0</formula>
    </cfRule>
  </conditionalFormatting>
  <conditionalFormatting sqref="D8:AK8">
    <cfRule type="cellIs" dxfId="494" priority="63" operator="equal">
      <formula>0</formula>
    </cfRule>
  </conditionalFormatting>
  <conditionalFormatting sqref="D11:AK11">
    <cfRule type="cellIs" dxfId="493" priority="62" operator="equal">
      <formula>0</formula>
    </cfRule>
  </conditionalFormatting>
  <conditionalFormatting sqref="D14:AK14">
    <cfRule type="cellIs" dxfId="492" priority="61" operator="equal">
      <formula>0</formula>
    </cfRule>
  </conditionalFormatting>
  <conditionalFormatting sqref="D15:AK24">
    <cfRule type="cellIs" dxfId="491" priority="60" operator="equal">
      <formula>0</formula>
    </cfRule>
  </conditionalFormatting>
  <conditionalFormatting sqref="D41:AK43">
    <cfRule type="cellIs" dxfId="490" priority="35" operator="equal">
      <formula>0</formula>
    </cfRule>
  </conditionalFormatting>
  <conditionalFormatting sqref="D48 E49:AK53 F48:AK48">
    <cfRule type="cellIs" dxfId="489" priority="34" operator="equal">
      <formula>0</formula>
    </cfRule>
  </conditionalFormatting>
  <conditionalFormatting sqref="D49:AK53">
    <cfRule type="cellIs" dxfId="488" priority="33" operator="equal">
      <formula>0</formula>
    </cfRule>
  </conditionalFormatting>
  <conditionalFormatting sqref="D56 F56:AK56">
    <cfRule type="cellIs" dxfId="487" priority="32" operator="equal">
      <formula>0</formula>
    </cfRule>
  </conditionalFormatting>
  <conditionalFormatting sqref="D57:AK66">
    <cfRule type="cellIs" dxfId="486" priority="31" operator="equal">
      <formula>0</formula>
    </cfRule>
  </conditionalFormatting>
  <conditionalFormatting sqref="D69:AK69">
    <cfRule type="cellIs" dxfId="485" priority="30" operator="equal">
      <formula>0</formula>
    </cfRule>
  </conditionalFormatting>
  <conditionalFormatting sqref="D73:AK75">
    <cfRule type="cellIs" dxfId="484" priority="29" operator="equal">
      <formula>0</formula>
    </cfRule>
  </conditionalFormatting>
  <conditionalFormatting sqref="D81:AK85 D80 F80:AK80">
    <cfRule type="cellIs" dxfId="483" priority="28" operator="equal">
      <formula>0</formula>
    </cfRule>
  </conditionalFormatting>
  <conditionalFormatting sqref="E88:AK88">
    <cfRule type="cellIs" dxfId="482" priority="27" operator="equal">
      <formula>0</formula>
    </cfRule>
  </conditionalFormatting>
  <conditionalFormatting sqref="D89:AK98">
    <cfRule type="cellIs" dxfId="481" priority="26" operator="equal">
      <formula>0</formula>
    </cfRule>
  </conditionalFormatting>
  <conditionalFormatting sqref="D101:AK101">
    <cfRule type="cellIs" dxfId="480" priority="25" operator="equal">
      <formula>0</formula>
    </cfRule>
  </conditionalFormatting>
  <conditionalFormatting sqref="D105:AK105">
    <cfRule type="cellIs" dxfId="479" priority="24" operator="equal">
      <formula>0</formula>
    </cfRule>
  </conditionalFormatting>
  <conditionalFormatting sqref="D106:AK110">
    <cfRule type="cellIs" dxfId="478" priority="23" operator="equal">
      <formula>0</formula>
    </cfRule>
  </conditionalFormatting>
  <conditionalFormatting sqref="D113:AK113">
    <cfRule type="cellIs" dxfId="477" priority="22" operator="equal">
      <formula>0</formula>
    </cfRule>
  </conditionalFormatting>
  <conditionalFormatting sqref="D114:AK122">
    <cfRule type="cellIs" dxfId="476" priority="21" operator="equal">
      <formula>0</formula>
    </cfRule>
  </conditionalFormatting>
  <conditionalFormatting sqref="D123:AK123">
    <cfRule type="cellIs" dxfId="475" priority="20" operator="equal">
      <formula>0</formula>
    </cfRule>
  </conditionalFormatting>
  <conditionalFormatting sqref="D126:AK126">
    <cfRule type="cellIs" dxfId="474" priority="19" operator="equal">
      <formula>0</formula>
    </cfRule>
  </conditionalFormatting>
  <conditionalFormatting sqref="D178:AK190">
    <cfRule type="cellIs" dxfId="473" priority="12" operator="equal">
      <formula>0</formula>
    </cfRule>
  </conditionalFormatting>
  <conditionalFormatting sqref="D129:AK135">
    <cfRule type="cellIs" dxfId="472" priority="18" operator="equal">
      <formula>0</formula>
    </cfRule>
  </conditionalFormatting>
  <conditionalFormatting sqref="D137:AK148">
    <cfRule type="cellIs" dxfId="471" priority="17" operator="equal">
      <formula>0</formula>
    </cfRule>
  </conditionalFormatting>
  <conditionalFormatting sqref="D150:AK151">
    <cfRule type="cellIs" dxfId="470" priority="16" operator="equal">
      <formula>0</formula>
    </cfRule>
  </conditionalFormatting>
  <conditionalFormatting sqref="D154:AK160">
    <cfRule type="cellIs" dxfId="469" priority="15" operator="equal">
      <formula>0</formula>
    </cfRule>
  </conditionalFormatting>
  <conditionalFormatting sqref="D162:AK173">
    <cfRule type="cellIs" dxfId="468" priority="14" operator="equal">
      <formula>0</formula>
    </cfRule>
  </conditionalFormatting>
  <conditionalFormatting sqref="D175:AK176">
    <cfRule type="cellIs" dxfId="467" priority="13" operator="equal">
      <formula>0</formula>
    </cfRule>
  </conditionalFormatting>
  <conditionalFormatting sqref="E57:AK66 F56:AK56">
    <cfRule type="cellIs" dxfId="466" priority="11" operator="equal">
      <formula>0</formula>
    </cfRule>
  </conditionalFormatting>
  <conditionalFormatting sqref="E57:AK66 F56:AK56">
    <cfRule type="cellIs" dxfId="465" priority="10" operator="equal">
      <formula>0</formula>
    </cfRule>
  </conditionalFormatting>
  <conditionalFormatting sqref="E80:AK85">
    <cfRule type="cellIs" dxfId="464" priority="9" operator="equal">
      <formula>0</formula>
    </cfRule>
  </conditionalFormatting>
  <conditionalFormatting sqref="D88">
    <cfRule type="cellIs" dxfId="463" priority="8" operator="equal">
      <formula>0</formula>
    </cfRule>
  </conditionalFormatting>
  <conditionalFormatting sqref="E57:AK66 F56:AK56">
    <cfRule type="cellIs" dxfId="462" priority="6" operator="equal">
      <formula>0</formula>
    </cfRule>
  </conditionalFormatting>
  <conditionalFormatting sqref="E57:AK66 F56:AK56">
    <cfRule type="cellIs" dxfId="461" priority="5" operator="equal">
      <formula>0</formula>
    </cfRule>
  </conditionalFormatting>
  <conditionalFormatting sqref="D222:D224">
    <cfRule type="cellIs" dxfId="460" priority="4" operator="equal">
      <formula>0</formula>
    </cfRule>
  </conditionalFormatting>
  <conditionalFormatting sqref="D226:D249">
    <cfRule type="cellIs" dxfId="459" priority="3" operator="equal">
      <formula>0</formula>
    </cfRule>
  </conditionalFormatting>
  <conditionalFormatting sqref="E48:AK53">
    <cfRule type="cellIs" dxfId="458" priority="2" operator="equal">
      <formula>0</formula>
    </cfRule>
  </conditionalFormatting>
  <conditionalFormatting sqref="E56:AK66">
    <cfRule type="cellIs" dxfId="45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>
    <tabColor rgb="FF00B050"/>
  </sheetPr>
  <dimension ref="A1:AK249"/>
  <sheetViews>
    <sheetView zoomScale="90" zoomScaleNormal="90" zoomScalePageLayoutView="90" workbookViewId="0">
      <pane xSplit="3" ySplit="1" topLeftCell="D38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Específicos'!D24</f>
        <v>0</v>
      </c>
      <c r="E5" s="34">
        <f>'Datos Específicos'!E12*'Datos Específicos'!E24</f>
        <v>0</v>
      </c>
      <c r="F5" s="34">
        <f>'Datos Específicos'!F12*'Datos Específicos'!F24</f>
        <v>0</v>
      </c>
      <c r="G5" s="34">
        <f>'Datos Específicos'!G12*'Datos Específicos'!G24</f>
        <v>0</v>
      </c>
      <c r="H5" s="34">
        <f>'Datos Específicos'!H12*'Datos Específicos'!H24</f>
        <v>0</v>
      </c>
      <c r="I5" s="34">
        <f>'Datos Específicos'!I12*'Datos Específicos'!I24</f>
        <v>0</v>
      </c>
      <c r="J5" s="34">
        <f>'Datos Específicos'!J12*'Datos Específicos'!J24</f>
        <v>0</v>
      </c>
      <c r="K5" s="34">
        <f>'Datos Específicos'!K12*'Datos Específicos'!K24</f>
        <v>0</v>
      </c>
      <c r="L5" s="34">
        <f>'Datos Específicos'!L12*'Datos Específicos'!L24</f>
        <v>0</v>
      </c>
      <c r="M5" s="34">
        <f>'Datos Específicos'!M12*'Datos Específicos'!M24</f>
        <v>0</v>
      </c>
      <c r="N5" s="34">
        <f>'Datos Específicos'!N12*'Datos Específicos'!N24</f>
        <v>0</v>
      </c>
      <c r="O5" s="34">
        <f>'Datos Específicos'!O12*'Datos Específicos'!O24</f>
        <v>0</v>
      </c>
      <c r="P5" s="34">
        <f>'Datos Específicos'!P12*'Datos Específicos'!P24</f>
        <v>0</v>
      </c>
      <c r="Q5" s="34">
        <f>'Datos Específicos'!Q12*'Datos Específicos'!Q24</f>
        <v>0</v>
      </c>
      <c r="R5" s="34">
        <f>'Datos Específicos'!R12*'Datos Específicos'!R24</f>
        <v>0</v>
      </c>
      <c r="S5" s="34">
        <f>'Datos Específicos'!S12*'Datos Específicos'!S24</f>
        <v>0</v>
      </c>
      <c r="T5" s="34">
        <f>'Datos Específicos'!T12*'Datos Específicos'!T24</f>
        <v>0</v>
      </c>
      <c r="U5" s="34">
        <f>'Datos Específicos'!U12*'Datos Específicos'!U24</f>
        <v>0</v>
      </c>
      <c r="V5" s="34">
        <f>'Datos Específicos'!V12*'Datos Específicos'!V24</f>
        <v>0</v>
      </c>
      <c r="W5" s="34">
        <f>'Datos Específicos'!W12*'Datos Específicos'!W24</f>
        <v>0</v>
      </c>
      <c r="X5" s="34">
        <f>'Datos Específicos'!X12*'Datos Específicos'!X24</f>
        <v>0</v>
      </c>
      <c r="Y5" s="34">
        <f>'Datos Específicos'!Y12*'Datos Específicos'!Y24</f>
        <v>0</v>
      </c>
      <c r="Z5" s="34">
        <f>'Datos Específicos'!Z12*'Datos Específicos'!Z24</f>
        <v>0</v>
      </c>
      <c r="AA5" s="34">
        <f>'Datos Específicos'!AA12*'Datos Específicos'!AA24</f>
        <v>0</v>
      </c>
      <c r="AB5" s="34">
        <f>'Datos Específicos'!AB12*'Datos Específicos'!AB24</f>
        <v>0</v>
      </c>
      <c r="AC5" s="34">
        <f>'Datos Específicos'!AC12*'Datos Específicos'!AC24</f>
        <v>0</v>
      </c>
      <c r="AD5" s="34">
        <f>'Datos Específicos'!AD12*'Datos Específicos'!AD24</f>
        <v>0</v>
      </c>
      <c r="AE5" s="34">
        <f>'Datos Específicos'!AE12*'Datos Específicos'!AE24</f>
        <v>0</v>
      </c>
      <c r="AF5" s="34">
        <f>'Datos Específicos'!AF12*'Datos Específicos'!AF24</f>
        <v>0</v>
      </c>
      <c r="AG5" s="34">
        <f>'Datos Específicos'!AG12*'Datos Específicos'!AG24</f>
        <v>0</v>
      </c>
      <c r="AH5" s="34">
        <f>'Datos Específicos'!AH12*'Datos Específicos'!AH24</f>
        <v>0</v>
      </c>
      <c r="AI5" s="34">
        <f>'Datos Específicos'!AI12*'Datos Específicos'!AI24</f>
        <v>0</v>
      </c>
      <c r="AJ5" s="34">
        <f>'Datos Específicos'!AJ12*'Datos Específicos'!AJ24</f>
        <v>0</v>
      </c>
      <c r="AK5" s="34">
        <f>'Datos Específicos'!AK12*'Datos Específicos'!AK24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Generales'!D14</f>
        <v>0</v>
      </c>
      <c r="E8" s="36">
        <f>'Datos Generales'!E14</f>
        <v>0</v>
      </c>
      <c r="F8" s="36">
        <f>'Datos Generales'!F14</f>
        <v>0</v>
      </c>
      <c r="G8" s="36">
        <f>'Datos Generales'!G14</f>
        <v>0</v>
      </c>
      <c r="H8" s="36">
        <f>'Datos Generales'!H14</f>
        <v>0</v>
      </c>
      <c r="I8" s="36">
        <f>'Datos Generales'!I14</f>
        <v>0</v>
      </c>
      <c r="J8" s="36">
        <f>'Datos Generales'!J14</f>
        <v>0</v>
      </c>
      <c r="K8" s="36">
        <f>'Datos Generales'!K14</f>
        <v>0</v>
      </c>
      <c r="L8" s="36">
        <f>'Datos Generales'!L14</f>
        <v>0</v>
      </c>
      <c r="M8" s="36">
        <f>'Datos Generales'!M14</f>
        <v>0</v>
      </c>
      <c r="N8" s="36">
        <f>'Datos Generales'!N14</f>
        <v>0</v>
      </c>
      <c r="O8" s="36">
        <f>'Datos Generales'!O14</f>
        <v>0</v>
      </c>
      <c r="P8" s="36">
        <f>'Datos Generales'!P14</f>
        <v>0</v>
      </c>
      <c r="Q8" s="36">
        <f>'Datos Generales'!Q14</f>
        <v>0</v>
      </c>
      <c r="R8" s="36">
        <f>'Datos Generales'!R14</f>
        <v>0</v>
      </c>
      <c r="S8" s="36">
        <f>'Datos Generales'!S14</f>
        <v>0</v>
      </c>
      <c r="T8" s="36">
        <f>'Datos Generales'!T14</f>
        <v>0</v>
      </c>
      <c r="U8" s="36">
        <f>'Datos Generales'!U14</f>
        <v>0</v>
      </c>
      <c r="V8" s="36">
        <f>'Datos Generales'!V14</f>
        <v>0</v>
      </c>
      <c r="W8" s="36">
        <f>'Datos Generales'!W14</f>
        <v>0</v>
      </c>
      <c r="X8" s="36">
        <f>'Datos Generales'!X14</f>
        <v>0</v>
      </c>
      <c r="Y8" s="36">
        <f>'Datos Generales'!Y14</f>
        <v>0</v>
      </c>
      <c r="Z8" s="36">
        <f>'Datos Generales'!Z14</f>
        <v>0</v>
      </c>
      <c r="AA8" s="36">
        <f>'Datos Generales'!AA14</f>
        <v>0</v>
      </c>
      <c r="AB8" s="36">
        <f>'Datos Generales'!AB14</f>
        <v>0</v>
      </c>
      <c r="AC8" s="36">
        <f>'Datos Generales'!AC14</f>
        <v>0</v>
      </c>
      <c r="AD8" s="36">
        <f>'Datos Generales'!AD14</f>
        <v>0</v>
      </c>
      <c r="AE8" s="36">
        <f>'Datos Generales'!AE14</f>
        <v>0</v>
      </c>
      <c r="AF8" s="36">
        <f>'Datos Generales'!AF14</f>
        <v>0</v>
      </c>
      <c r="AG8" s="36">
        <f>'Datos Generales'!AG14</f>
        <v>0</v>
      </c>
      <c r="AH8" s="36">
        <f>'Datos Generales'!AH14</f>
        <v>0</v>
      </c>
      <c r="AI8" s="36">
        <f>'Datos Generales'!AI14</f>
        <v>0</v>
      </c>
      <c r="AJ8" s="36">
        <f>'Datos Generales'!AJ14</f>
        <v>0</v>
      </c>
      <c r="AK8" s="36">
        <f>'Datos Generales'!AK14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Generales'!D159</f>
        <v>0</v>
      </c>
      <c r="E14" s="36">
        <f>'Datos Generales'!E159</f>
        <v>0</v>
      </c>
      <c r="F14" s="36">
        <f>'Datos Generales'!F159</f>
        <v>0</v>
      </c>
      <c r="G14" s="36">
        <f>'Datos Generales'!G159</f>
        <v>0</v>
      </c>
      <c r="H14" s="36">
        <f>'Datos Generales'!H159</f>
        <v>0</v>
      </c>
      <c r="I14" s="36">
        <f>'Datos Generales'!I159</f>
        <v>0</v>
      </c>
      <c r="J14" s="36">
        <f>'Datos Generales'!J159</f>
        <v>0</v>
      </c>
      <c r="K14" s="36">
        <f>'Datos Generales'!K159</f>
        <v>0</v>
      </c>
      <c r="L14" s="36">
        <f>'Datos Generales'!L159</f>
        <v>0</v>
      </c>
      <c r="M14" s="36">
        <f>'Datos Generales'!M159</f>
        <v>0</v>
      </c>
      <c r="N14" s="36">
        <f>'Datos Generales'!N159</f>
        <v>0</v>
      </c>
      <c r="O14" s="36">
        <f>'Datos Generales'!O159</f>
        <v>0</v>
      </c>
      <c r="P14" s="36">
        <f>'Datos Generales'!P159</f>
        <v>0</v>
      </c>
      <c r="Q14" s="36">
        <f>'Datos Generales'!Q159</f>
        <v>0</v>
      </c>
      <c r="R14" s="36">
        <f>'Datos Generales'!R159</f>
        <v>0</v>
      </c>
      <c r="S14" s="36">
        <f>'Datos Generales'!S159</f>
        <v>0</v>
      </c>
      <c r="T14" s="36">
        <f>'Datos Generales'!T159</f>
        <v>0</v>
      </c>
      <c r="U14" s="36">
        <f>'Datos Generales'!U159</f>
        <v>0</v>
      </c>
      <c r="V14" s="36">
        <f>'Datos Generales'!V159</f>
        <v>0</v>
      </c>
      <c r="W14" s="36">
        <f>'Datos Generales'!W159</f>
        <v>0</v>
      </c>
      <c r="X14" s="36">
        <f>'Datos Generales'!X159</f>
        <v>0</v>
      </c>
      <c r="Y14" s="36">
        <f>'Datos Generales'!Y159</f>
        <v>0</v>
      </c>
      <c r="Z14" s="36">
        <f>'Datos Generales'!Z159</f>
        <v>0</v>
      </c>
      <c r="AA14" s="36">
        <f>'Datos Generales'!AA159</f>
        <v>0</v>
      </c>
      <c r="AB14" s="36">
        <f>'Datos Generales'!AB159</f>
        <v>0</v>
      </c>
      <c r="AC14" s="36">
        <f>'Datos Generales'!AC159</f>
        <v>0</v>
      </c>
      <c r="AD14" s="36">
        <f>'Datos Generales'!AD159</f>
        <v>0</v>
      </c>
      <c r="AE14" s="36">
        <f>'Datos Generales'!AE159</f>
        <v>0</v>
      </c>
      <c r="AF14" s="36">
        <f>'Datos Generales'!AF159</f>
        <v>0</v>
      </c>
      <c r="AG14" s="36">
        <f>'Datos Generales'!AG159</f>
        <v>0</v>
      </c>
      <c r="AH14" s="36">
        <f>'Datos Generales'!AH159</f>
        <v>0</v>
      </c>
      <c r="AI14" s="36">
        <f>'Datos Generales'!AI159</f>
        <v>0</v>
      </c>
      <c r="AJ14" s="36">
        <f>'Datos Generales'!AJ159</f>
        <v>0</v>
      </c>
      <c r="AK14" s="36">
        <f>'Datos Generales'!AK159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Generales'!D160</f>
        <v>0</v>
      </c>
      <c r="E15" s="36">
        <f>'Datos Generales'!E160</f>
        <v>0</v>
      </c>
      <c r="F15" s="36">
        <f>'Datos Generales'!F160</f>
        <v>0</v>
      </c>
      <c r="G15" s="36">
        <f>'Datos Generales'!G160</f>
        <v>0</v>
      </c>
      <c r="H15" s="36">
        <f>'Datos Generales'!H160</f>
        <v>0</v>
      </c>
      <c r="I15" s="36">
        <f>'Datos Generales'!I160</f>
        <v>0</v>
      </c>
      <c r="J15" s="36">
        <f>'Datos Generales'!J160</f>
        <v>0</v>
      </c>
      <c r="K15" s="36">
        <f>'Datos Generales'!K160</f>
        <v>0</v>
      </c>
      <c r="L15" s="36">
        <f>'Datos Generales'!L160</f>
        <v>0</v>
      </c>
      <c r="M15" s="36">
        <f>'Datos Generales'!M160</f>
        <v>0</v>
      </c>
      <c r="N15" s="36">
        <f>'Datos Generales'!N160</f>
        <v>0</v>
      </c>
      <c r="O15" s="36">
        <f>'Datos Generales'!O160</f>
        <v>0</v>
      </c>
      <c r="P15" s="36">
        <f>'Datos Generales'!P160</f>
        <v>0</v>
      </c>
      <c r="Q15" s="36">
        <f>'Datos Generales'!Q160</f>
        <v>0</v>
      </c>
      <c r="R15" s="36">
        <f>'Datos Generales'!R160</f>
        <v>0</v>
      </c>
      <c r="S15" s="36">
        <f>'Datos Generales'!S160</f>
        <v>0</v>
      </c>
      <c r="T15" s="36">
        <f>'Datos Generales'!T160</f>
        <v>0</v>
      </c>
      <c r="U15" s="36">
        <f>'Datos Generales'!U160</f>
        <v>0</v>
      </c>
      <c r="V15" s="36">
        <f>'Datos Generales'!V160</f>
        <v>0</v>
      </c>
      <c r="W15" s="36">
        <f>'Datos Generales'!W160</f>
        <v>0</v>
      </c>
      <c r="X15" s="36">
        <f>'Datos Generales'!X160</f>
        <v>0</v>
      </c>
      <c r="Y15" s="36">
        <f>'Datos Generales'!Y160</f>
        <v>0</v>
      </c>
      <c r="Z15" s="36">
        <f>'Datos Generales'!Z160</f>
        <v>0</v>
      </c>
      <c r="AA15" s="36">
        <f>'Datos Generales'!AA160</f>
        <v>0</v>
      </c>
      <c r="AB15" s="36">
        <f>'Datos Generales'!AB160</f>
        <v>0</v>
      </c>
      <c r="AC15" s="36">
        <f>'Datos Generales'!AC160</f>
        <v>0</v>
      </c>
      <c r="AD15" s="36">
        <f>'Datos Generales'!AD160</f>
        <v>0</v>
      </c>
      <c r="AE15" s="36">
        <f>'Datos Generales'!AE160</f>
        <v>0</v>
      </c>
      <c r="AF15" s="36">
        <f>'Datos Generales'!AF160</f>
        <v>0</v>
      </c>
      <c r="AG15" s="36">
        <f>'Datos Generales'!AG160</f>
        <v>0</v>
      </c>
      <c r="AH15" s="36">
        <f>'Datos Generales'!AH160</f>
        <v>0</v>
      </c>
      <c r="AI15" s="36">
        <f>'Datos Generales'!AI160</f>
        <v>0</v>
      </c>
      <c r="AJ15" s="36">
        <f>'Datos Generales'!AJ160</f>
        <v>0</v>
      </c>
      <c r="AK15" s="36">
        <f>'Datos Generales'!AK160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Generales'!D161</f>
        <v>0</v>
      </c>
      <c r="E16" s="36">
        <f>'Datos Generales'!E161</f>
        <v>0</v>
      </c>
      <c r="F16" s="36">
        <f>'Datos Generales'!F161</f>
        <v>0</v>
      </c>
      <c r="G16" s="36">
        <f>'Datos Generales'!G161</f>
        <v>0</v>
      </c>
      <c r="H16" s="36">
        <f>'Datos Generales'!H161</f>
        <v>0</v>
      </c>
      <c r="I16" s="36">
        <f>'Datos Generales'!I161</f>
        <v>0</v>
      </c>
      <c r="J16" s="36">
        <f>'Datos Generales'!J161</f>
        <v>0</v>
      </c>
      <c r="K16" s="36">
        <f>'Datos Generales'!K161</f>
        <v>0</v>
      </c>
      <c r="L16" s="36">
        <f>'Datos Generales'!L161</f>
        <v>0</v>
      </c>
      <c r="M16" s="36">
        <f>'Datos Generales'!M161</f>
        <v>0</v>
      </c>
      <c r="N16" s="36">
        <f>'Datos Generales'!N161</f>
        <v>0</v>
      </c>
      <c r="O16" s="36">
        <f>'Datos Generales'!O161</f>
        <v>0</v>
      </c>
      <c r="P16" s="36">
        <f>'Datos Generales'!P161</f>
        <v>0</v>
      </c>
      <c r="Q16" s="36">
        <f>'Datos Generales'!Q161</f>
        <v>0</v>
      </c>
      <c r="R16" s="36">
        <f>'Datos Generales'!R161</f>
        <v>0</v>
      </c>
      <c r="S16" s="36">
        <f>'Datos Generales'!S161</f>
        <v>0</v>
      </c>
      <c r="T16" s="36">
        <f>'Datos Generales'!T161</f>
        <v>0</v>
      </c>
      <c r="U16" s="36">
        <f>'Datos Generales'!U161</f>
        <v>0</v>
      </c>
      <c r="V16" s="36">
        <f>'Datos Generales'!V161</f>
        <v>0</v>
      </c>
      <c r="W16" s="36">
        <f>'Datos Generales'!W161</f>
        <v>0</v>
      </c>
      <c r="X16" s="36">
        <f>'Datos Generales'!X161</f>
        <v>0</v>
      </c>
      <c r="Y16" s="36">
        <f>'Datos Generales'!Y161</f>
        <v>0</v>
      </c>
      <c r="Z16" s="36">
        <f>'Datos Generales'!Z161</f>
        <v>0</v>
      </c>
      <c r="AA16" s="36">
        <f>'Datos Generales'!AA161</f>
        <v>0</v>
      </c>
      <c r="AB16" s="36">
        <f>'Datos Generales'!AB161</f>
        <v>0</v>
      </c>
      <c r="AC16" s="36">
        <f>'Datos Generales'!AC161</f>
        <v>0</v>
      </c>
      <c r="AD16" s="36">
        <f>'Datos Generales'!AD161</f>
        <v>0</v>
      </c>
      <c r="AE16" s="36">
        <f>'Datos Generales'!AE161</f>
        <v>0</v>
      </c>
      <c r="AF16" s="36">
        <f>'Datos Generales'!AF161</f>
        <v>0</v>
      </c>
      <c r="AG16" s="36">
        <f>'Datos Generales'!AG161</f>
        <v>0</v>
      </c>
      <c r="AH16" s="36">
        <f>'Datos Generales'!AH161</f>
        <v>0</v>
      </c>
      <c r="AI16" s="36">
        <f>'Datos Generales'!AI161</f>
        <v>0</v>
      </c>
      <c r="AJ16" s="36">
        <f>'Datos Generales'!AJ161</f>
        <v>0</v>
      </c>
      <c r="AK16" s="36">
        <f>'Datos Generales'!AK161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Generales'!D162</f>
        <v>0</v>
      </c>
      <c r="E17" s="36">
        <f>'Datos Generales'!E162</f>
        <v>0</v>
      </c>
      <c r="F17" s="36">
        <f>'Datos Generales'!F162</f>
        <v>0</v>
      </c>
      <c r="G17" s="36">
        <f>'Datos Generales'!G162</f>
        <v>0</v>
      </c>
      <c r="H17" s="36">
        <f>'Datos Generales'!H162</f>
        <v>0</v>
      </c>
      <c r="I17" s="36">
        <f>'Datos Generales'!I162</f>
        <v>0</v>
      </c>
      <c r="J17" s="36">
        <f>'Datos Generales'!J162</f>
        <v>0</v>
      </c>
      <c r="K17" s="36">
        <f>'Datos Generales'!K162</f>
        <v>0</v>
      </c>
      <c r="L17" s="36">
        <f>'Datos Generales'!L162</f>
        <v>0</v>
      </c>
      <c r="M17" s="36">
        <f>'Datos Generales'!M162</f>
        <v>0</v>
      </c>
      <c r="N17" s="36">
        <f>'Datos Generales'!N162</f>
        <v>0</v>
      </c>
      <c r="O17" s="36">
        <f>'Datos Generales'!O162</f>
        <v>0</v>
      </c>
      <c r="P17" s="36">
        <f>'Datos Generales'!P162</f>
        <v>0</v>
      </c>
      <c r="Q17" s="36">
        <f>'Datos Generales'!Q162</f>
        <v>0</v>
      </c>
      <c r="R17" s="36">
        <f>'Datos Generales'!R162</f>
        <v>0</v>
      </c>
      <c r="S17" s="36">
        <f>'Datos Generales'!S162</f>
        <v>0</v>
      </c>
      <c r="T17" s="36">
        <f>'Datos Generales'!T162</f>
        <v>0</v>
      </c>
      <c r="U17" s="36">
        <f>'Datos Generales'!U162</f>
        <v>0</v>
      </c>
      <c r="V17" s="36">
        <f>'Datos Generales'!V162</f>
        <v>0</v>
      </c>
      <c r="W17" s="36">
        <f>'Datos Generales'!W162</f>
        <v>0</v>
      </c>
      <c r="X17" s="36">
        <f>'Datos Generales'!X162</f>
        <v>0</v>
      </c>
      <c r="Y17" s="36">
        <f>'Datos Generales'!Y162</f>
        <v>0</v>
      </c>
      <c r="Z17" s="36">
        <f>'Datos Generales'!Z162</f>
        <v>0</v>
      </c>
      <c r="AA17" s="36">
        <f>'Datos Generales'!AA162</f>
        <v>0</v>
      </c>
      <c r="AB17" s="36">
        <f>'Datos Generales'!AB162</f>
        <v>0</v>
      </c>
      <c r="AC17" s="36">
        <f>'Datos Generales'!AC162</f>
        <v>0</v>
      </c>
      <c r="AD17" s="36">
        <f>'Datos Generales'!AD162</f>
        <v>0</v>
      </c>
      <c r="AE17" s="36">
        <f>'Datos Generales'!AE162</f>
        <v>0</v>
      </c>
      <c r="AF17" s="36">
        <f>'Datos Generales'!AF162</f>
        <v>0</v>
      </c>
      <c r="AG17" s="36">
        <f>'Datos Generales'!AG162</f>
        <v>0</v>
      </c>
      <c r="AH17" s="36">
        <f>'Datos Generales'!AH162</f>
        <v>0</v>
      </c>
      <c r="AI17" s="36">
        <f>'Datos Generales'!AI162</f>
        <v>0</v>
      </c>
      <c r="AJ17" s="36">
        <f>'Datos Generales'!AJ162</f>
        <v>0</v>
      </c>
      <c r="AK17" s="36">
        <f>'Datos Generales'!AK162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Generales'!D163</f>
        <v>0</v>
      </c>
      <c r="E18" s="36">
        <f>'Datos Generales'!E163</f>
        <v>0</v>
      </c>
      <c r="F18" s="36">
        <f>'Datos Generales'!F163</f>
        <v>0</v>
      </c>
      <c r="G18" s="36">
        <f>'Datos Generales'!G163</f>
        <v>0</v>
      </c>
      <c r="H18" s="36">
        <f>'Datos Generales'!H163</f>
        <v>0</v>
      </c>
      <c r="I18" s="36">
        <f>'Datos Generales'!I163</f>
        <v>0</v>
      </c>
      <c r="J18" s="36">
        <f>'Datos Generales'!J163</f>
        <v>0</v>
      </c>
      <c r="K18" s="36">
        <f>'Datos Generales'!K163</f>
        <v>0</v>
      </c>
      <c r="L18" s="36">
        <f>'Datos Generales'!L163</f>
        <v>0</v>
      </c>
      <c r="M18" s="36">
        <f>'Datos Generales'!M163</f>
        <v>0</v>
      </c>
      <c r="N18" s="36">
        <f>'Datos Generales'!N163</f>
        <v>0</v>
      </c>
      <c r="O18" s="36">
        <f>'Datos Generales'!O163</f>
        <v>0</v>
      </c>
      <c r="P18" s="36">
        <f>'Datos Generales'!P163</f>
        <v>0</v>
      </c>
      <c r="Q18" s="36">
        <f>'Datos Generales'!Q163</f>
        <v>0</v>
      </c>
      <c r="R18" s="36">
        <f>'Datos Generales'!R163</f>
        <v>0</v>
      </c>
      <c r="S18" s="36">
        <f>'Datos Generales'!S163</f>
        <v>0</v>
      </c>
      <c r="T18" s="36">
        <f>'Datos Generales'!T163</f>
        <v>0</v>
      </c>
      <c r="U18" s="36">
        <f>'Datos Generales'!U163</f>
        <v>0</v>
      </c>
      <c r="V18" s="36">
        <f>'Datos Generales'!V163</f>
        <v>0</v>
      </c>
      <c r="W18" s="36">
        <f>'Datos Generales'!W163</f>
        <v>0</v>
      </c>
      <c r="X18" s="36">
        <f>'Datos Generales'!X163</f>
        <v>0</v>
      </c>
      <c r="Y18" s="36">
        <f>'Datos Generales'!Y163</f>
        <v>0</v>
      </c>
      <c r="Z18" s="36">
        <f>'Datos Generales'!Z163</f>
        <v>0</v>
      </c>
      <c r="AA18" s="36">
        <f>'Datos Generales'!AA163</f>
        <v>0</v>
      </c>
      <c r="AB18" s="36">
        <f>'Datos Generales'!AB163</f>
        <v>0</v>
      </c>
      <c r="AC18" s="36">
        <f>'Datos Generales'!AC163</f>
        <v>0</v>
      </c>
      <c r="AD18" s="36">
        <f>'Datos Generales'!AD163</f>
        <v>0</v>
      </c>
      <c r="AE18" s="36">
        <f>'Datos Generales'!AE163</f>
        <v>0</v>
      </c>
      <c r="AF18" s="36">
        <f>'Datos Generales'!AF163</f>
        <v>0</v>
      </c>
      <c r="AG18" s="36">
        <f>'Datos Generales'!AG163</f>
        <v>0</v>
      </c>
      <c r="AH18" s="36">
        <f>'Datos Generales'!AH163</f>
        <v>0</v>
      </c>
      <c r="AI18" s="36">
        <f>'Datos Generales'!AI163</f>
        <v>0</v>
      </c>
      <c r="AJ18" s="36">
        <f>'Datos Generales'!AJ163</f>
        <v>0</v>
      </c>
      <c r="AK18" s="36">
        <f>'Datos Generales'!AK163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Generales'!D164</f>
        <v>0</v>
      </c>
      <c r="E19" s="36">
        <f>'Datos Generales'!E164</f>
        <v>0</v>
      </c>
      <c r="F19" s="36">
        <f>'Datos Generales'!F164</f>
        <v>0</v>
      </c>
      <c r="G19" s="36">
        <f>'Datos Generales'!G164</f>
        <v>0</v>
      </c>
      <c r="H19" s="36">
        <f>'Datos Generales'!H164</f>
        <v>0</v>
      </c>
      <c r="I19" s="36">
        <f>'Datos Generales'!I164</f>
        <v>0</v>
      </c>
      <c r="J19" s="36">
        <f>'Datos Generales'!J164</f>
        <v>0</v>
      </c>
      <c r="K19" s="36">
        <f>'Datos Generales'!K164</f>
        <v>0</v>
      </c>
      <c r="L19" s="36">
        <f>'Datos Generales'!L164</f>
        <v>0</v>
      </c>
      <c r="M19" s="36">
        <f>'Datos Generales'!M164</f>
        <v>0</v>
      </c>
      <c r="N19" s="36">
        <f>'Datos Generales'!N164</f>
        <v>0</v>
      </c>
      <c r="O19" s="36">
        <f>'Datos Generales'!O164</f>
        <v>0</v>
      </c>
      <c r="P19" s="36">
        <f>'Datos Generales'!P164</f>
        <v>0</v>
      </c>
      <c r="Q19" s="36">
        <f>'Datos Generales'!Q164</f>
        <v>0</v>
      </c>
      <c r="R19" s="36">
        <f>'Datos Generales'!R164</f>
        <v>0</v>
      </c>
      <c r="S19" s="36">
        <f>'Datos Generales'!S164</f>
        <v>0</v>
      </c>
      <c r="T19" s="36">
        <f>'Datos Generales'!T164</f>
        <v>0</v>
      </c>
      <c r="U19" s="36">
        <f>'Datos Generales'!U164</f>
        <v>0</v>
      </c>
      <c r="V19" s="36">
        <f>'Datos Generales'!V164</f>
        <v>0</v>
      </c>
      <c r="W19" s="36">
        <f>'Datos Generales'!W164</f>
        <v>0</v>
      </c>
      <c r="X19" s="36">
        <f>'Datos Generales'!X164</f>
        <v>0</v>
      </c>
      <c r="Y19" s="36">
        <f>'Datos Generales'!Y164</f>
        <v>0</v>
      </c>
      <c r="Z19" s="36">
        <f>'Datos Generales'!Z164</f>
        <v>0</v>
      </c>
      <c r="AA19" s="36">
        <f>'Datos Generales'!AA164</f>
        <v>0</v>
      </c>
      <c r="AB19" s="36">
        <f>'Datos Generales'!AB164</f>
        <v>0</v>
      </c>
      <c r="AC19" s="36">
        <f>'Datos Generales'!AC164</f>
        <v>0</v>
      </c>
      <c r="AD19" s="36">
        <f>'Datos Generales'!AD164</f>
        <v>0</v>
      </c>
      <c r="AE19" s="36">
        <f>'Datos Generales'!AE164</f>
        <v>0</v>
      </c>
      <c r="AF19" s="36">
        <f>'Datos Generales'!AF164</f>
        <v>0</v>
      </c>
      <c r="AG19" s="36">
        <f>'Datos Generales'!AG164</f>
        <v>0</v>
      </c>
      <c r="AH19" s="36">
        <f>'Datos Generales'!AH164</f>
        <v>0</v>
      </c>
      <c r="AI19" s="36">
        <f>'Datos Generales'!AI164</f>
        <v>0</v>
      </c>
      <c r="AJ19" s="36">
        <f>'Datos Generales'!AJ164</f>
        <v>0</v>
      </c>
      <c r="AK19" s="36">
        <f>'Datos Generales'!AK164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Generales'!D165</f>
        <v>0</v>
      </c>
      <c r="E20" s="36">
        <f>'Datos Generales'!E165</f>
        <v>0</v>
      </c>
      <c r="F20" s="36">
        <f>'Datos Generales'!F165</f>
        <v>0</v>
      </c>
      <c r="G20" s="36">
        <f>'Datos Generales'!G165</f>
        <v>0</v>
      </c>
      <c r="H20" s="36">
        <f>'Datos Generales'!H165</f>
        <v>0</v>
      </c>
      <c r="I20" s="36">
        <f>'Datos Generales'!I165</f>
        <v>0</v>
      </c>
      <c r="J20" s="36">
        <f>'Datos Generales'!J165</f>
        <v>0</v>
      </c>
      <c r="K20" s="36">
        <f>'Datos Generales'!K165</f>
        <v>0</v>
      </c>
      <c r="L20" s="36">
        <f>'Datos Generales'!L165</f>
        <v>0</v>
      </c>
      <c r="M20" s="36">
        <f>'Datos Generales'!M165</f>
        <v>0</v>
      </c>
      <c r="N20" s="36">
        <f>'Datos Generales'!N165</f>
        <v>0</v>
      </c>
      <c r="O20" s="36">
        <f>'Datos Generales'!O165</f>
        <v>0</v>
      </c>
      <c r="P20" s="36">
        <f>'Datos Generales'!P165</f>
        <v>0</v>
      </c>
      <c r="Q20" s="36">
        <f>'Datos Generales'!Q165</f>
        <v>0</v>
      </c>
      <c r="R20" s="36">
        <f>'Datos Generales'!R165</f>
        <v>0</v>
      </c>
      <c r="S20" s="36">
        <f>'Datos Generales'!S165</f>
        <v>0</v>
      </c>
      <c r="T20" s="36">
        <f>'Datos Generales'!T165</f>
        <v>0</v>
      </c>
      <c r="U20" s="36">
        <f>'Datos Generales'!U165</f>
        <v>0</v>
      </c>
      <c r="V20" s="36">
        <f>'Datos Generales'!V165</f>
        <v>0</v>
      </c>
      <c r="W20" s="36">
        <f>'Datos Generales'!W165</f>
        <v>0</v>
      </c>
      <c r="X20" s="36">
        <f>'Datos Generales'!X165</f>
        <v>0</v>
      </c>
      <c r="Y20" s="36">
        <f>'Datos Generales'!Y165</f>
        <v>0</v>
      </c>
      <c r="Z20" s="36">
        <f>'Datos Generales'!Z165</f>
        <v>0</v>
      </c>
      <c r="AA20" s="36">
        <f>'Datos Generales'!AA165</f>
        <v>0</v>
      </c>
      <c r="AB20" s="36">
        <f>'Datos Generales'!AB165</f>
        <v>0</v>
      </c>
      <c r="AC20" s="36">
        <f>'Datos Generales'!AC165</f>
        <v>0</v>
      </c>
      <c r="AD20" s="36">
        <f>'Datos Generales'!AD165</f>
        <v>0</v>
      </c>
      <c r="AE20" s="36">
        <f>'Datos Generales'!AE165</f>
        <v>0</v>
      </c>
      <c r="AF20" s="36">
        <f>'Datos Generales'!AF165</f>
        <v>0</v>
      </c>
      <c r="AG20" s="36">
        <f>'Datos Generales'!AG165</f>
        <v>0</v>
      </c>
      <c r="AH20" s="36">
        <f>'Datos Generales'!AH165</f>
        <v>0</v>
      </c>
      <c r="AI20" s="36">
        <f>'Datos Generales'!AI165</f>
        <v>0</v>
      </c>
      <c r="AJ20" s="36">
        <f>'Datos Generales'!AJ165</f>
        <v>0</v>
      </c>
      <c r="AK20" s="36">
        <f>'Datos Generales'!AK165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Generales'!D166</f>
        <v>0</v>
      </c>
      <c r="E21" s="36">
        <f>'Datos Generales'!E166</f>
        <v>0</v>
      </c>
      <c r="F21" s="36">
        <f>'Datos Generales'!F166</f>
        <v>0</v>
      </c>
      <c r="G21" s="36">
        <f>'Datos Generales'!G166</f>
        <v>0</v>
      </c>
      <c r="H21" s="36">
        <f>'Datos Generales'!H166</f>
        <v>0</v>
      </c>
      <c r="I21" s="36">
        <f>'Datos Generales'!I166</f>
        <v>0</v>
      </c>
      <c r="J21" s="36">
        <f>'Datos Generales'!J166</f>
        <v>0</v>
      </c>
      <c r="K21" s="36">
        <f>'Datos Generales'!K166</f>
        <v>0</v>
      </c>
      <c r="L21" s="36">
        <f>'Datos Generales'!L166</f>
        <v>0</v>
      </c>
      <c r="M21" s="36">
        <f>'Datos Generales'!M166</f>
        <v>0</v>
      </c>
      <c r="N21" s="36">
        <f>'Datos Generales'!N166</f>
        <v>0</v>
      </c>
      <c r="O21" s="36">
        <f>'Datos Generales'!O166</f>
        <v>0</v>
      </c>
      <c r="P21" s="36">
        <f>'Datos Generales'!P166</f>
        <v>0</v>
      </c>
      <c r="Q21" s="36">
        <f>'Datos Generales'!Q166</f>
        <v>0</v>
      </c>
      <c r="R21" s="36">
        <f>'Datos Generales'!R166</f>
        <v>0</v>
      </c>
      <c r="S21" s="36">
        <f>'Datos Generales'!S166</f>
        <v>0</v>
      </c>
      <c r="T21" s="36">
        <f>'Datos Generales'!T166</f>
        <v>0</v>
      </c>
      <c r="U21" s="36">
        <f>'Datos Generales'!U166</f>
        <v>0</v>
      </c>
      <c r="V21" s="36">
        <f>'Datos Generales'!V166</f>
        <v>0</v>
      </c>
      <c r="W21" s="36">
        <f>'Datos Generales'!W166</f>
        <v>0</v>
      </c>
      <c r="X21" s="36">
        <f>'Datos Generales'!X166</f>
        <v>0</v>
      </c>
      <c r="Y21" s="36">
        <f>'Datos Generales'!Y166</f>
        <v>0</v>
      </c>
      <c r="Z21" s="36">
        <f>'Datos Generales'!Z166</f>
        <v>0</v>
      </c>
      <c r="AA21" s="36">
        <f>'Datos Generales'!AA166</f>
        <v>0</v>
      </c>
      <c r="AB21" s="36">
        <f>'Datos Generales'!AB166</f>
        <v>0</v>
      </c>
      <c r="AC21" s="36">
        <f>'Datos Generales'!AC166</f>
        <v>0</v>
      </c>
      <c r="AD21" s="36">
        <f>'Datos Generales'!AD166</f>
        <v>0</v>
      </c>
      <c r="AE21" s="36">
        <f>'Datos Generales'!AE166</f>
        <v>0</v>
      </c>
      <c r="AF21" s="36">
        <f>'Datos Generales'!AF166</f>
        <v>0</v>
      </c>
      <c r="AG21" s="36">
        <f>'Datos Generales'!AG166</f>
        <v>0</v>
      </c>
      <c r="AH21" s="36">
        <f>'Datos Generales'!AH166</f>
        <v>0</v>
      </c>
      <c r="AI21" s="36">
        <f>'Datos Generales'!AI166</f>
        <v>0</v>
      </c>
      <c r="AJ21" s="36">
        <f>'Datos Generales'!AJ166</f>
        <v>0</v>
      </c>
      <c r="AK21" s="36">
        <f>'Datos Generales'!AK166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Generales'!D167</f>
        <v>0</v>
      </c>
      <c r="E22" s="36">
        <f>'Datos Generales'!E167</f>
        <v>0</v>
      </c>
      <c r="F22" s="36">
        <f>'Datos Generales'!F167</f>
        <v>0</v>
      </c>
      <c r="G22" s="36">
        <f>'Datos Generales'!G167</f>
        <v>0</v>
      </c>
      <c r="H22" s="36">
        <f>'Datos Generales'!H167</f>
        <v>0</v>
      </c>
      <c r="I22" s="36">
        <f>'Datos Generales'!I167</f>
        <v>0</v>
      </c>
      <c r="J22" s="36">
        <f>'Datos Generales'!J167</f>
        <v>0</v>
      </c>
      <c r="K22" s="36">
        <f>'Datos Generales'!K167</f>
        <v>0</v>
      </c>
      <c r="L22" s="36">
        <f>'Datos Generales'!L167</f>
        <v>0</v>
      </c>
      <c r="M22" s="36">
        <f>'Datos Generales'!M167</f>
        <v>0</v>
      </c>
      <c r="N22" s="36">
        <f>'Datos Generales'!N167</f>
        <v>0</v>
      </c>
      <c r="O22" s="36">
        <f>'Datos Generales'!O167</f>
        <v>0</v>
      </c>
      <c r="P22" s="36">
        <f>'Datos Generales'!P167</f>
        <v>0</v>
      </c>
      <c r="Q22" s="36">
        <f>'Datos Generales'!Q167</f>
        <v>0</v>
      </c>
      <c r="R22" s="36">
        <f>'Datos Generales'!R167</f>
        <v>0</v>
      </c>
      <c r="S22" s="36">
        <f>'Datos Generales'!S167</f>
        <v>0</v>
      </c>
      <c r="T22" s="36">
        <f>'Datos Generales'!T167</f>
        <v>0</v>
      </c>
      <c r="U22" s="36">
        <f>'Datos Generales'!U167</f>
        <v>0</v>
      </c>
      <c r="V22" s="36">
        <f>'Datos Generales'!V167</f>
        <v>0</v>
      </c>
      <c r="W22" s="36">
        <f>'Datos Generales'!W167</f>
        <v>0</v>
      </c>
      <c r="X22" s="36">
        <f>'Datos Generales'!X167</f>
        <v>0</v>
      </c>
      <c r="Y22" s="36">
        <f>'Datos Generales'!Y167</f>
        <v>0</v>
      </c>
      <c r="Z22" s="36">
        <f>'Datos Generales'!Z167</f>
        <v>0</v>
      </c>
      <c r="AA22" s="36">
        <f>'Datos Generales'!AA167</f>
        <v>0</v>
      </c>
      <c r="AB22" s="36">
        <f>'Datos Generales'!AB167</f>
        <v>0</v>
      </c>
      <c r="AC22" s="36">
        <f>'Datos Generales'!AC167</f>
        <v>0</v>
      </c>
      <c r="AD22" s="36">
        <f>'Datos Generales'!AD167</f>
        <v>0</v>
      </c>
      <c r="AE22" s="36">
        <f>'Datos Generales'!AE167</f>
        <v>0</v>
      </c>
      <c r="AF22" s="36">
        <f>'Datos Generales'!AF167</f>
        <v>0</v>
      </c>
      <c r="AG22" s="36">
        <f>'Datos Generales'!AG167</f>
        <v>0</v>
      </c>
      <c r="AH22" s="36">
        <f>'Datos Generales'!AH167</f>
        <v>0</v>
      </c>
      <c r="AI22" s="36">
        <f>'Datos Generales'!AI167</f>
        <v>0</v>
      </c>
      <c r="AJ22" s="36">
        <f>'Datos Generales'!AJ167</f>
        <v>0</v>
      </c>
      <c r="AK22" s="36">
        <f>'Datos Generales'!AK167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Generales'!D169</f>
        <v>0</v>
      </c>
      <c r="E23" s="36">
        <f>'Datos Generales'!E169</f>
        <v>0</v>
      </c>
      <c r="F23" s="36">
        <f>'Datos Generales'!F169</f>
        <v>0</v>
      </c>
      <c r="G23" s="36">
        <f>'Datos Generales'!G169</f>
        <v>0</v>
      </c>
      <c r="H23" s="36">
        <f>'Datos Generales'!H169</f>
        <v>0</v>
      </c>
      <c r="I23" s="36">
        <f>'Datos Generales'!I169</f>
        <v>0</v>
      </c>
      <c r="J23" s="36">
        <f>'Datos Generales'!J169</f>
        <v>0</v>
      </c>
      <c r="K23" s="36">
        <f>'Datos Generales'!K169</f>
        <v>0</v>
      </c>
      <c r="L23" s="36">
        <f>'Datos Generales'!L169</f>
        <v>0</v>
      </c>
      <c r="M23" s="36">
        <f>'Datos Generales'!M169</f>
        <v>0</v>
      </c>
      <c r="N23" s="36">
        <f>'Datos Generales'!N169</f>
        <v>0</v>
      </c>
      <c r="O23" s="36">
        <f>'Datos Generales'!O169</f>
        <v>0</v>
      </c>
      <c r="P23" s="36">
        <f>'Datos Generales'!P169</f>
        <v>0</v>
      </c>
      <c r="Q23" s="36">
        <f>'Datos Generales'!Q169</f>
        <v>0</v>
      </c>
      <c r="R23" s="36">
        <f>'Datos Generales'!R169</f>
        <v>0</v>
      </c>
      <c r="S23" s="36">
        <f>'Datos Generales'!S169</f>
        <v>0</v>
      </c>
      <c r="T23" s="36">
        <f>'Datos Generales'!T169</f>
        <v>0</v>
      </c>
      <c r="U23" s="36">
        <f>'Datos Generales'!U169</f>
        <v>0</v>
      </c>
      <c r="V23" s="36">
        <f>'Datos Generales'!V169</f>
        <v>0</v>
      </c>
      <c r="W23" s="36">
        <f>'Datos Generales'!W169</f>
        <v>0</v>
      </c>
      <c r="X23" s="36">
        <f>'Datos Generales'!X169</f>
        <v>0</v>
      </c>
      <c r="Y23" s="36">
        <f>'Datos Generales'!Y169</f>
        <v>0</v>
      </c>
      <c r="Z23" s="36">
        <f>'Datos Generales'!Z169</f>
        <v>0</v>
      </c>
      <c r="AA23" s="36">
        <f>'Datos Generales'!AA169</f>
        <v>0</v>
      </c>
      <c r="AB23" s="36">
        <f>'Datos Generales'!AB169</f>
        <v>0</v>
      </c>
      <c r="AC23" s="36">
        <f>'Datos Generales'!AC169</f>
        <v>0</v>
      </c>
      <c r="AD23" s="36">
        <f>'Datos Generales'!AD169</f>
        <v>0</v>
      </c>
      <c r="AE23" s="36">
        <f>'Datos Generales'!AE169</f>
        <v>0</v>
      </c>
      <c r="AF23" s="36">
        <f>'Datos Generales'!AF169</f>
        <v>0</v>
      </c>
      <c r="AG23" s="36">
        <f>'Datos Generales'!AG169</f>
        <v>0</v>
      </c>
      <c r="AH23" s="36">
        <f>'Datos Generales'!AH169</f>
        <v>0</v>
      </c>
      <c r="AI23" s="36">
        <f>'Datos Generales'!AI169</f>
        <v>0</v>
      </c>
      <c r="AJ23" s="36">
        <f>'Datos Generales'!AJ169</f>
        <v>0</v>
      </c>
      <c r="AK23" s="36">
        <f>'Datos Generales'!AK169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Generales'!D170</f>
        <v>0</v>
      </c>
      <c r="E24" s="36">
        <f>'Datos Generales'!E170</f>
        <v>0</v>
      </c>
      <c r="F24" s="36">
        <f>'Datos Generales'!F170</f>
        <v>0</v>
      </c>
      <c r="G24" s="36">
        <f>'Datos Generales'!G170</f>
        <v>0</v>
      </c>
      <c r="H24" s="36">
        <f>'Datos Generales'!H170</f>
        <v>0</v>
      </c>
      <c r="I24" s="36">
        <f>'Datos Generales'!I170</f>
        <v>0</v>
      </c>
      <c r="J24" s="36">
        <f>'Datos Generales'!J170</f>
        <v>0</v>
      </c>
      <c r="K24" s="36">
        <f>'Datos Generales'!K170</f>
        <v>0</v>
      </c>
      <c r="L24" s="36">
        <f>'Datos Generales'!L170</f>
        <v>0</v>
      </c>
      <c r="M24" s="36">
        <f>'Datos Generales'!M170</f>
        <v>0</v>
      </c>
      <c r="N24" s="36">
        <f>'Datos Generales'!N170</f>
        <v>0</v>
      </c>
      <c r="O24" s="36">
        <f>'Datos Generales'!O170</f>
        <v>0</v>
      </c>
      <c r="P24" s="36">
        <f>'Datos Generales'!P170</f>
        <v>0</v>
      </c>
      <c r="Q24" s="36">
        <f>'Datos Generales'!Q170</f>
        <v>0</v>
      </c>
      <c r="R24" s="36">
        <f>'Datos Generales'!R170</f>
        <v>0</v>
      </c>
      <c r="S24" s="36">
        <f>'Datos Generales'!S170</f>
        <v>0</v>
      </c>
      <c r="T24" s="36">
        <f>'Datos Generales'!T170</f>
        <v>0</v>
      </c>
      <c r="U24" s="36">
        <f>'Datos Generales'!U170</f>
        <v>0</v>
      </c>
      <c r="V24" s="36">
        <f>'Datos Generales'!V170</f>
        <v>0</v>
      </c>
      <c r="W24" s="36">
        <f>'Datos Generales'!W170</f>
        <v>0</v>
      </c>
      <c r="X24" s="36">
        <f>'Datos Generales'!X170</f>
        <v>0</v>
      </c>
      <c r="Y24" s="36">
        <f>'Datos Generales'!Y170</f>
        <v>0</v>
      </c>
      <c r="Z24" s="36">
        <f>'Datos Generales'!Z170</f>
        <v>0</v>
      </c>
      <c r="AA24" s="36">
        <f>'Datos Generales'!AA170</f>
        <v>0</v>
      </c>
      <c r="AB24" s="36">
        <f>'Datos Generales'!AB170</f>
        <v>0</v>
      </c>
      <c r="AC24" s="36">
        <f>'Datos Generales'!AC170</f>
        <v>0</v>
      </c>
      <c r="AD24" s="36">
        <f>'Datos Generales'!AD170</f>
        <v>0</v>
      </c>
      <c r="AE24" s="36">
        <f>'Datos Generales'!AE170</f>
        <v>0</v>
      </c>
      <c r="AF24" s="36">
        <f>'Datos Generales'!AF170</f>
        <v>0</v>
      </c>
      <c r="AG24" s="36">
        <f>'Datos Generales'!AG170</f>
        <v>0</v>
      </c>
      <c r="AH24" s="36">
        <f>'Datos Generales'!AH170</f>
        <v>0</v>
      </c>
      <c r="AI24" s="36">
        <f>'Datos Generales'!AI170</f>
        <v>0</v>
      </c>
      <c r="AJ24" s="36">
        <f>'Datos Generales'!AJ170</f>
        <v>0</v>
      </c>
      <c r="AK24" s="36">
        <f>'Datos Generales'!AK170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Precios'!E213,'Particip. Energético'!E213)</f>
        <v>0.73747210794634532</v>
      </c>
      <c r="F48" s="52">
        <f>IF('[1]Panel de Control'!$C$56="Precio",'Esc Precios'!F213,'Particip. Energético'!F213)</f>
        <v>0.73747210794634532</v>
      </c>
      <c r="G48" s="52">
        <f>IF('[1]Panel de Control'!$C$56="Precio",'Esc Precios'!G213,'Particip. Energético'!G213)</f>
        <v>0.73747210794634532</v>
      </c>
      <c r="H48" s="52">
        <f>IF('[1]Panel de Control'!$C$56="Precio",'Esc Precios'!H213,'Particip. Energético'!H213)</f>
        <v>0.73747210794634532</v>
      </c>
      <c r="I48" s="52">
        <f>IF('[1]Panel de Control'!$C$56="Precio",'Esc Precios'!I213,'Particip. Energético'!I213)</f>
        <v>0.73747210794634532</v>
      </c>
      <c r="J48" s="52">
        <f>IF('[1]Panel de Control'!$C$56="Precio",'Esc Precios'!J213,'Particip. Energético'!J213)</f>
        <v>0.73747210794634532</v>
      </c>
      <c r="K48" s="52">
        <f>IF('[1]Panel de Control'!$C$56="Precio",'Esc Precios'!K213,'Particip. Energético'!K213)</f>
        <v>0.73747210794634532</v>
      </c>
      <c r="L48" s="52">
        <f>IF('[1]Panel de Control'!$C$56="Precio",'Esc Precios'!L213,'Particip. Energético'!L213)</f>
        <v>0.73747210794634532</v>
      </c>
      <c r="M48" s="52">
        <f>IF('[1]Panel de Control'!$C$56="Precio",'Esc Precios'!M213,'Particip. Energético'!M213)</f>
        <v>0.73747210794634532</v>
      </c>
      <c r="N48" s="52">
        <f>IF('[1]Panel de Control'!$C$56="Precio",'Esc Precios'!N213,'Particip. Energético'!N213)</f>
        <v>0.73747210794634532</v>
      </c>
      <c r="O48" s="52">
        <f>IF('[1]Panel de Control'!$C$56="Precio",'Esc Precios'!O213,'Particip. Energético'!O213)</f>
        <v>0.73747210794634532</v>
      </c>
      <c r="P48" s="52">
        <f>IF('[1]Panel de Control'!$C$56="Precio",'Esc Precios'!P213,'Particip. Energético'!P213)</f>
        <v>0.73747210794634532</v>
      </c>
      <c r="Q48" s="52">
        <f>IF('[1]Panel de Control'!$C$56="Precio",'Esc Precios'!Q213,'Particip. Energético'!Q213)</f>
        <v>0.73747210794634532</v>
      </c>
      <c r="R48" s="52">
        <f>IF('[1]Panel de Control'!$C$56="Precio",'Esc Precios'!R213,'Particip. Energético'!R213)</f>
        <v>0.73747210794634532</v>
      </c>
      <c r="S48" s="52">
        <f>IF('[1]Panel de Control'!$C$56="Precio",'Esc Precios'!S213,'Particip. Energético'!S213)</f>
        <v>0.73747210794634532</v>
      </c>
      <c r="T48" s="52">
        <f>IF('[1]Panel de Control'!$C$56="Precio",'Esc Precios'!T213,'Particip. Energético'!T213)</f>
        <v>0.73747210794634532</v>
      </c>
      <c r="U48" s="52">
        <f>IF('[1]Panel de Control'!$C$56="Precio",'Esc Precios'!U213,'Particip. Energético'!U213)</f>
        <v>0.73747210794634532</v>
      </c>
      <c r="V48" s="52">
        <f>IF('[1]Panel de Control'!$C$56="Precio",'Esc Precios'!V213,'Particip. Energético'!V213)</f>
        <v>0.73747210794634532</v>
      </c>
      <c r="W48" s="52">
        <f>IF('[1]Panel de Control'!$C$56="Precio",'Esc Precios'!W213,'Particip. Energético'!W213)</f>
        <v>0.72628344956129587</v>
      </c>
      <c r="X48" s="52">
        <f>IF('[1]Panel de Control'!$C$56="Precio",'Esc Precios'!X213,'Particip. Energético'!X213)</f>
        <v>0.71509479117624908</v>
      </c>
      <c r="Y48" s="52">
        <f>IF('[1]Panel de Control'!$C$56="Precio",'Esc Precios'!Y213,'Particip. Energético'!Y213)</f>
        <v>0.7039061327912024</v>
      </c>
      <c r="Z48" s="52">
        <f>IF('[1]Panel de Control'!$C$56="Precio",'Esc Precios'!Z213,'Particip. Energético'!Z213)</f>
        <v>0.69271747440615294</v>
      </c>
      <c r="AA48" s="52">
        <f>IF('[1]Panel de Control'!$C$56="Precio",'Esc Precios'!AA213,'Particip. Energético'!AA213)</f>
        <v>0.68152881602110615</v>
      </c>
      <c r="AB48" s="52">
        <f>IF('[1]Panel de Control'!$C$56="Precio",'Esc Precios'!AB213,'Particip. Energético'!AB213)</f>
        <v>0.61897026361150687</v>
      </c>
      <c r="AC48" s="52">
        <f>IF('[1]Panel de Control'!$C$56="Precio",'Esc Precios'!AC213,'Particip. Energético'!AC213)</f>
        <v>0.55641171120190758</v>
      </c>
      <c r="AD48" s="52">
        <f>IF('[1]Panel de Control'!$C$56="Precio",'Esc Precios'!AD213,'Particip. Energético'!AD213)</f>
        <v>0.49385315879232927</v>
      </c>
      <c r="AE48" s="52">
        <f>IF('[1]Panel de Control'!$C$56="Precio",'Esc Precios'!AE213,'Particip. Energético'!AE213)</f>
        <v>0.43129460638275097</v>
      </c>
      <c r="AF48" s="52">
        <f>IF('[1]Panel de Control'!$C$56="Precio",'Esc Precios'!AF213,'Particip. Energético'!AF213)</f>
        <v>0.36873605397315168</v>
      </c>
      <c r="AG48" s="52">
        <f>IF('[1]Panel de Control'!$C$56="Precio",'Esc Precios'!AG213,'Particip. Energético'!AG213)</f>
        <v>0.30617750156359436</v>
      </c>
      <c r="AH48" s="52">
        <f>IF('[1]Panel de Control'!$C$56="Precio",'Esc Precios'!AH213,'Particip. Energético'!AH213)</f>
        <v>0.24361894915399507</v>
      </c>
      <c r="AI48" s="52">
        <f>IF('[1]Panel de Control'!$C$56="Precio",'Esc Precios'!AI213,'Particip. Energético'!AI213)</f>
        <v>0.18106039674441665</v>
      </c>
      <c r="AJ48" s="52">
        <f>IF('[1]Panel de Control'!$C$56="Precio",'Esc Precios'!AJ213,'Particip. Energético'!AJ213)</f>
        <v>0.11850184433483846</v>
      </c>
      <c r="AK48" s="52">
        <f>IF('[1]Panel de Control'!$C$56="Precio",'Esc Precios'!AK213,'Particip. Energético'!AK213)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Precios'!E214,'Particip. Energético'!E214)</f>
        <v>0</v>
      </c>
      <c r="F49" s="52">
        <f>IF('[1]Panel de Control'!$C$56="Precio",'Esc Precios'!F214,'Particip. Energético'!F214)</f>
        <v>0</v>
      </c>
      <c r="G49" s="52">
        <f>IF('[1]Panel de Control'!$C$56="Precio",'Esc Precios'!G214,'Particip. Energético'!G214)</f>
        <v>0</v>
      </c>
      <c r="H49" s="52">
        <f>IF('[1]Panel de Control'!$C$56="Precio",'Esc Precios'!H214,'Particip. Energético'!H214)</f>
        <v>0</v>
      </c>
      <c r="I49" s="52">
        <f>IF('[1]Panel de Control'!$C$56="Precio",'Esc Precios'!I214,'Particip. Energético'!I214)</f>
        <v>0</v>
      </c>
      <c r="J49" s="52">
        <f>IF('[1]Panel de Control'!$C$56="Precio",'Esc Precios'!J214,'Particip. Energético'!J214)</f>
        <v>0</v>
      </c>
      <c r="K49" s="52">
        <f>IF('[1]Panel de Control'!$C$56="Precio",'Esc Precios'!K214,'Particip. Energético'!K214)</f>
        <v>0</v>
      </c>
      <c r="L49" s="52">
        <f>IF('[1]Panel de Control'!$C$56="Precio",'Esc Precios'!L214,'Particip. Energético'!L214)</f>
        <v>0</v>
      </c>
      <c r="M49" s="52">
        <f>IF('[1]Panel de Control'!$C$56="Precio",'Esc Precios'!M214,'Particip. Energético'!M214)</f>
        <v>0</v>
      </c>
      <c r="N49" s="52">
        <f>IF('[1]Panel de Control'!$C$56="Precio",'Esc Precios'!N214,'Particip. Energético'!N214)</f>
        <v>0</v>
      </c>
      <c r="O49" s="52">
        <f>IF('[1]Panel de Control'!$C$56="Precio",'Esc Precios'!O214,'Particip. Energético'!O214)</f>
        <v>0</v>
      </c>
      <c r="P49" s="52">
        <f>IF('[1]Panel de Control'!$C$56="Precio",'Esc Precios'!P214,'Particip. Energético'!P214)</f>
        <v>0</v>
      </c>
      <c r="Q49" s="52">
        <f>IF('[1]Panel de Control'!$C$56="Precio",'Esc Precios'!Q214,'Particip. Energético'!Q214)</f>
        <v>0</v>
      </c>
      <c r="R49" s="52">
        <f>IF('[1]Panel de Control'!$C$56="Precio",'Esc Precios'!R214,'Particip. Energético'!R214)</f>
        <v>0</v>
      </c>
      <c r="S49" s="52">
        <f>IF('[1]Panel de Control'!$C$56="Precio",'Esc Precios'!S214,'Particip. Energético'!S214)</f>
        <v>0</v>
      </c>
      <c r="T49" s="52">
        <f>IF('[1]Panel de Control'!$C$56="Precio",'Esc Precios'!T214,'Particip. Energético'!T214)</f>
        <v>0</v>
      </c>
      <c r="U49" s="52">
        <f>IF('[1]Panel de Control'!$C$56="Precio",'Esc Precios'!U214,'Particip. Energético'!U214)</f>
        <v>0</v>
      </c>
      <c r="V49" s="52">
        <f>IF('[1]Panel de Control'!$C$56="Precio",'Esc Precios'!V214,'Particip. Energético'!V214)</f>
        <v>0</v>
      </c>
      <c r="W49" s="52">
        <f>IF('[1]Panel de Control'!$C$56="Precio",'Esc Precios'!W214,'Particip. Energético'!W214)</f>
        <v>0</v>
      </c>
      <c r="X49" s="52">
        <f>IF('[1]Panel de Control'!$C$56="Precio",'Esc Precios'!X214,'Particip. Energético'!X214)</f>
        <v>0</v>
      </c>
      <c r="Y49" s="52">
        <f>IF('[1]Panel de Control'!$C$56="Precio",'Esc Precios'!Y214,'Particip. Energético'!Y214)</f>
        <v>0</v>
      </c>
      <c r="Z49" s="52">
        <f>IF('[1]Panel de Control'!$C$56="Precio",'Esc Precios'!Z214,'Particip. Energético'!Z214)</f>
        <v>0</v>
      </c>
      <c r="AA49" s="52">
        <f>IF('[1]Panel de Control'!$C$56="Precio",'Esc Precios'!AA214,'Particip. Energético'!AA214)</f>
        <v>0</v>
      </c>
      <c r="AB49" s="52">
        <f>IF('[1]Panel de Control'!$C$56="Precio",'Esc Precios'!AB214,'Particip. Energético'!AB214)</f>
        <v>0</v>
      </c>
      <c r="AC49" s="52">
        <f>IF('[1]Panel de Control'!$C$56="Precio",'Esc Precios'!AC214,'Particip. Energético'!AC214)</f>
        <v>0</v>
      </c>
      <c r="AD49" s="52">
        <f>IF('[1]Panel de Control'!$C$56="Precio",'Esc Precios'!AD214,'Particip. Energético'!AD214)</f>
        <v>0</v>
      </c>
      <c r="AE49" s="52">
        <f>IF('[1]Panel de Control'!$C$56="Precio",'Esc Precios'!AE214,'Particip. Energético'!AE214)</f>
        <v>0</v>
      </c>
      <c r="AF49" s="52">
        <f>IF('[1]Panel de Control'!$C$56="Precio",'Esc Precios'!AF214,'Particip. Energético'!AF214)</f>
        <v>0</v>
      </c>
      <c r="AG49" s="52">
        <f>IF('[1]Panel de Control'!$C$56="Precio",'Esc Precios'!AG214,'Particip. Energético'!AG214)</f>
        <v>0</v>
      </c>
      <c r="AH49" s="52">
        <f>IF('[1]Panel de Control'!$C$56="Precio",'Esc Precios'!AH214,'Particip. Energético'!AH214)</f>
        <v>0</v>
      </c>
      <c r="AI49" s="52">
        <f>IF('[1]Panel de Control'!$C$56="Precio",'Esc Precios'!AI214,'Particip. Energético'!AI214)</f>
        <v>0</v>
      </c>
      <c r="AJ49" s="52">
        <f>IF('[1]Panel de Control'!$C$56="Precio",'Esc Precios'!AJ214,'Particip. Energético'!AJ214)</f>
        <v>0</v>
      </c>
      <c r="AK49" s="52">
        <f>IF('[1]Panel de Control'!$C$56="Precio",'Esc Precios'!AK214,'Particip. Energético'!AK214)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Precios'!E215,'Particip. Energético'!E215)</f>
        <v>0.26252789205365473</v>
      </c>
      <c r="F50" s="52">
        <f>IF('[1]Panel de Control'!$C$56="Precio",'Esc Precios'!F215,'Particip. Energético'!F215)</f>
        <v>0.26252789205365473</v>
      </c>
      <c r="G50" s="52">
        <f>IF('[1]Panel de Control'!$C$56="Precio",'Esc Precios'!G215,'Particip. Energético'!G215)</f>
        <v>0.26252789205365473</v>
      </c>
      <c r="H50" s="52">
        <f>IF('[1]Panel de Control'!$C$56="Precio",'Esc Precios'!H215,'Particip. Energético'!H215)</f>
        <v>0.26252789205365473</v>
      </c>
      <c r="I50" s="52">
        <f>IF('[1]Panel de Control'!$C$56="Precio",'Esc Precios'!I215,'Particip. Energético'!I215)</f>
        <v>0.26252789205365473</v>
      </c>
      <c r="J50" s="52">
        <f>IF('[1]Panel de Control'!$C$56="Precio",'Esc Precios'!J215,'Particip. Energético'!J215)</f>
        <v>0.26252789205365473</v>
      </c>
      <c r="K50" s="52">
        <f>IF('[1]Panel de Control'!$C$56="Precio",'Esc Precios'!K215,'Particip. Energético'!K215)</f>
        <v>0.26252789205365473</v>
      </c>
      <c r="L50" s="52">
        <f>IF('[1]Panel de Control'!$C$56="Precio",'Esc Precios'!L215,'Particip. Energético'!L215)</f>
        <v>0.26252789205365473</v>
      </c>
      <c r="M50" s="52">
        <f>IF('[1]Panel de Control'!$C$56="Precio",'Esc Precios'!M215,'Particip. Energético'!M215)</f>
        <v>0.26252789205365473</v>
      </c>
      <c r="N50" s="52">
        <f>IF('[1]Panel de Control'!$C$56="Precio",'Esc Precios'!N215,'Particip. Energético'!N215)</f>
        <v>0.26252789205365473</v>
      </c>
      <c r="O50" s="52">
        <f>IF('[1]Panel de Control'!$C$56="Precio",'Esc Precios'!O215,'Particip. Energético'!O215)</f>
        <v>0.26252789205365473</v>
      </c>
      <c r="P50" s="52">
        <f>IF('[1]Panel de Control'!$C$56="Precio",'Esc Precios'!P215,'Particip. Energético'!P215)</f>
        <v>0.26252789205365473</v>
      </c>
      <c r="Q50" s="52">
        <f>IF('[1]Panel de Control'!$C$56="Precio",'Esc Precios'!Q215,'Particip. Energético'!Q215)</f>
        <v>0.26252789205365473</v>
      </c>
      <c r="R50" s="52">
        <f>IF('[1]Panel de Control'!$C$56="Precio",'Esc Precios'!R215,'Particip. Energético'!R215)</f>
        <v>0.26252789205365473</v>
      </c>
      <c r="S50" s="52">
        <f>IF('[1]Panel de Control'!$C$56="Precio",'Esc Precios'!S215,'Particip. Energético'!S215)</f>
        <v>0.26252789205365473</v>
      </c>
      <c r="T50" s="52">
        <f>IF('[1]Panel de Control'!$C$56="Precio",'Esc Precios'!T215,'Particip. Energético'!T215)</f>
        <v>0.26252789205365473</v>
      </c>
      <c r="U50" s="52">
        <f>IF('[1]Panel de Control'!$C$56="Precio",'Esc Precios'!U215,'Particip. Energético'!U215)</f>
        <v>0.26252789205365473</v>
      </c>
      <c r="V50" s="52">
        <f>IF('[1]Panel de Control'!$C$56="Precio",'Esc Precios'!V215,'Particip. Energético'!V215)</f>
        <v>0.26252789205365473</v>
      </c>
      <c r="W50" s="52">
        <f>IF('[1]Panel de Control'!$C$56="Precio",'Esc Precios'!W215,'Particip. Energético'!W215)</f>
        <v>0.26252789205365473</v>
      </c>
      <c r="X50" s="52">
        <f>IF('[1]Panel de Control'!$C$56="Precio",'Esc Precios'!X215,'Particip. Energético'!X215)</f>
        <v>0.26252789205365473</v>
      </c>
      <c r="Y50" s="52">
        <f>IF('[1]Panel de Control'!$C$56="Precio",'Esc Precios'!Y215,'Particip. Energético'!Y215)</f>
        <v>0.26252789205365473</v>
      </c>
      <c r="Z50" s="52">
        <f>IF('[1]Panel de Control'!$C$56="Precio",'Esc Precios'!Z215,'Particip. Energético'!Z215)</f>
        <v>0.26252789205365473</v>
      </c>
      <c r="AA50" s="52">
        <f>IF('[1]Panel de Control'!$C$56="Precio",'Esc Precios'!AA215,'Particip. Energético'!AA215)</f>
        <v>0.26252789205365473</v>
      </c>
      <c r="AB50" s="52">
        <f>IF('[1]Panel de Control'!$C$56="Precio",'Esc Precios'!AB215,'Particip. Energético'!AB215)</f>
        <v>0.26252789205365473</v>
      </c>
      <c r="AC50" s="52">
        <f>IF('[1]Panel de Control'!$C$56="Precio",'Esc Precios'!AC215,'Particip. Energético'!AC215)</f>
        <v>0.26252789205365473</v>
      </c>
      <c r="AD50" s="52">
        <f>IF('[1]Panel de Control'!$C$56="Precio",'Esc Precios'!AD215,'Particip. Energético'!AD215)</f>
        <v>0.26252789205365473</v>
      </c>
      <c r="AE50" s="52">
        <f>IF('[1]Panel de Control'!$C$56="Precio",'Esc Precios'!AE215,'Particip. Energético'!AE215)</f>
        <v>0.26252789205365473</v>
      </c>
      <c r="AF50" s="52">
        <f>IF('[1]Panel de Control'!$C$56="Precio",'Esc Precios'!AF215,'Particip. Energético'!AF215)</f>
        <v>0.26252789205365473</v>
      </c>
      <c r="AG50" s="52">
        <f>IF('[1]Panel de Control'!$C$56="Precio",'Esc Precios'!AG215,'Particip. Energético'!AG215)</f>
        <v>0.26252789205365473</v>
      </c>
      <c r="AH50" s="52">
        <f>IF('[1]Panel de Control'!$C$56="Precio",'Esc Precios'!AH215,'Particip. Energético'!AH215)</f>
        <v>0.26252789205365473</v>
      </c>
      <c r="AI50" s="52">
        <f>IF('[1]Panel de Control'!$C$56="Precio",'Esc Precios'!AI215,'Particip. Energético'!AI215)</f>
        <v>0.26252789205365473</v>
      </c>
      <c r="AJ50" s="52">
        <f>IF('[1]Panel de Control'!$C$56="Precio",'Esc Precios'!AJ215,'Particip. Energético'!AJ215)</f>
        <v>0.26252789205365473</v>
      </c>
      <c r="AK50" s="52">
        <f>IF('[1]Panel de Control'!$C$56="Precio",'Esc Precios'!AK215,'Particip. Energético'!AK215)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Precios'!E216,'Particip. Energético'!E216)</f>
        <v>0</v>
      </c>
      <c r="F51" s="52">
        <f>IF('[1]Panel de Control'!$C$56="Precio",'Esc Precios'!F216,'Particip. Energético'!F216)</f>
        <v>0</v>
      </c>
      <c r="G51" s="52">
        <f>IF('[1]Panel de Control'!$C$56="Precio",'Esc Precios'!G216,'Particip. Energético'!G216)</f>
        <v>0</v>
      </c>
      <c r="H51" s="52">
        <f>IF('[1]Panel de Control'!$C$56="Precio",'Esc Precios'!H216,'Particip. Energético'!H216)</f>
        <v>0</v>
      </c>
      <c r="I51" s="52">
        <f>IF('[1]Panel de Control'!$C$56="Precio",'Esc Precios'!I216,'Particip. Energético'!I216)</f>
        <v>0</v>
      </c>
      <c r="J51" s="52">
        <f>IF('[1]Panel de Control'!$C$56="Precio",'Esc Precios'!J216,'Particip. Energético'!J216)</f>
        <v>0</v>
      </c>
      <c r="K51" s="52">
        <f>IF('[1]Panel de Control'!$C$56="Precio",'Esc Precios'!K216,'Particip. Energético'!K216)</f>
        <v>0</v>
      </c>
      <c r="L51" s="52">
        <f>IF('[1]Panel de Control'!$C$56="Precio",'Esc Precios'!L216,'Particip. Energético'!L216)</f>
        <v>0</v>
      </c>
      <c r="M51" s="52">
        <f>IF('[1]Panel de Control'!$C$56="Precio",'Esc Precios'!M216,'Particip. Energético'!M216)</f>
        <v>0</v>
      </c>
      <c r="N51" s="52">
        <f>IF('[1]Panel de Control'!$C$56="Precio",'Esc Precios'!N216,'Particip. Energético'!N216)</f>
        <v>0</v>
      </c>
      <c r="O51" s="52">
        <f>IF('[1]Panel de Control'!$C$56="Precio",'Esc Precios'!O216,'Particip. Energético'!O216)</f>
        <v>0</v>
      </c>
      <c r="P51" s="52">
        <f>IF('[1]Panel de Control'!$C$56="Precio",'Esc Precios'!P216,'Particip. Energético'!P216)</f>
        <v>0</v>
      </c>
      <c r="Q51" s="52">
        <f>IF('[1]Panel de Control'!$C$56="Precio",'Esc Precios'!Q216,'Particip. Energético'!Q216)</f>
        <v>0</v>
      </c>
      <c r="R51" s="52">
        <f>IF('[1]Panel de Control'!$C$56="Precio",'Esc Precios'!R216,'Particip. Energético'!R216)</f>
        <v>0</v>
      </c>
      <c r="S51" s="52">
        <f>IF('[1]Panel de Control'!$C$56="Precio",'Esc Precios'!S216,'Particip. Energético'!S216)</f>
        <v>0</v>
      </c>
      <c r="T51" s="52">
        <f>IF('[1]Panel de Control'!$C$56="Precio",'Esc Precios'!T216,'Particip. Energético'!T216)</f>
        <v>0</v>
      </c>
      <c r="U51" s="52">
        <f>IF('[1]Panel de Control'!$C$56="Precio",'Esc Precios'!U216,'Particip. Energético'!U216)</f>
        <v>0</v>
      </c>
      <c r="V51" s="52">
        <f>IF('[1]Panel de Control'!$C$56="Precio",'Esc Precios'!V216,'Particip. Energético'!V216)</f>
        <v>0</v>
      </c>
      <c r="W51" s="52">
        <f>IF('[1]Panel de Control'!$C$56="Precio",'Esc Precios'!W216,'Particip. Energético'!W216)</f>
        <v>0</v>
      </c>
      <c r="X51" s="52">
        <f>IF('[1]Panel de Control'!$C$56="Precio",'Esc Precios'!X216,'Particip. Energético'!X216)</f>
        <v>0</v>
      </c>
      <c r="Y51" s="52">
        <f>IF('[1]Panel de Control'!$C$56="Precio",'Esc Precios'!Y216,'Particip. Energético'!Y216)</f>
        <v>0</v>
      </c>
      <c r="Z51" s="52">
        <f>IF('[1]Panel de Control'!$C$56="Precio",'Esc Precios'!Z216,'Particip. Energético'!Z216)</f>
        <v>0</v>
      </c>
      <c r="AA51" s="52">
        <f>IF('[1]Panel de Control'!$C$56="Precio",'Esc Precios'!AA216,'Particip. Energético'!AA216)</f>
        <v>0</v>
      </c>
      <c r="AB51" s="52">
        <f>IF('[1]Panel de Control'!$C$56="Precio",'Esc Precios'!AB216,'Particip. Energético'!AB216)</f>
        <v>0</v>
      </c>
      <c r="AC51" s="52">
        <f>IF('[1]Panel de Control'!$C$56="Precio",'Esc Precios'!AC216,'Particip. Energético'!AC216)</f>
        <v>0</v>
      </c>
      <c r="AD51" s="52">
        <f>IF('[1]Panel de Control'!$C$56="Precio",'Esc Precios'!AD216,'Particip. Energético'!AD216)</f>
        <v>0</v>
      </c>
      <c r="AE51" s="52">
        <f>IF('[1]Panel de Control'!$C$56="Precio",'Esc Precios'!AE216,'Particip. Energético'!AE216)</f>
        <v>0</v>
      </c>
      <c r="AF51" s="52">
        <f>IF('[1]Panel de Control'!$C$56="Precio",'Esc Precios'!AF216,'Particip. Energético'!AF216)</f>
        <v>0</v>
      </c>
      <c r="AG51" s="52">
        <f>IF('[1]Panel de Control'!$C$56="Precio",'Esc Precios'!AG216,'Particip. Energético'!AG216)</f>
        <v>0</v>
      </c>
      <c r="AH51" s="52">
        <f>IF('[1]Panel de Control'!$C$56="Precio",'Esc Precios'!AH216,'Particip. Energético'!AH216)</f>
        <v>0</v>
      </c>
      <c r="AI51" s="52">
        <f>IF('[1]Panel de Control'!$C$56="Precio",'Esc Precios'!AI216,'Particip. Energético'!AI216)</f>
        <v>0</v>
      </c>
      <c r="AJ51" s="52">
        <f>IF('[1]Panel de Control'!$C$56="Precio",'Esc Precios'!AJ216,'Particip. Energético'!AJ216)</f>
        <v>0</v>
      </c>
      <c r="AK51" s="52">
        <f>IF('[1]Panel de Control'!$C$56="Precio",'Esc Precios'!AK216,'Particip. Energético'!AK216)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Precios'!E217,'Particip. Energético'!E217)</f>
        <v>0</v>
      </c>
      <c r="F52" s="52">
        <f>IF('[1]Panel de Control'!$C$56="Precio",'Esc Precios'!F217,'Particip. Energético'!F217)</f>
        <v>0</v>
      </c>
      <c r="G52" s="52">
        <f>IF('[1]Panel de Control'!$C$56="Precio",'Esc Precios'!G217,'Particip. Energético'!G217)</f>
        <v>0</v>
      </c>
      <c r="H52" s="52">
        <f>IF('[1]Panel de Control'!$C$56="Precio",'Esc Precios'!H217,'Particip. Energético'!H217)</f>
        <v>0</v>
      </c>
      <c r="I52" s="52">
        <f>IF('[1]Panel de Control'!$C$56="Precio",'Esc Precios'!I217,'Particip. Energético'!I217)</f>
        <v>0</v>
      </c>
      <c r="J52" s="52">
        <f>IF('[1]Panel de Control'!$C$56="Precio",'Esc Precios'!J217,'Particip. Energético'!J217)</f>
        <v>0</v>
      </c>
      <c r="K52" s="52">
        <f>IF('[1]Panel de Control'!$C$56="Precio",'Esc Precios'!K217,'Particip. Energético'!K217)</f>
        <v>0</v>
      </c>
      <c r="L52" s="52">
        <f>IF('[1]Panel de Control'!$C$56="Precio",'Esc Precios'!L217,'Particip. Energético'!L217)</f>
        <v>0</v>
      </c>
      <c r="M52" s="52">
        <f>IF('[1]Panel de Control'!$C$56="Precio",'Esc Precios'!M217,'Particip. Energético'!M217)</f>
        <v>0</v>
      </c>
      <c r="N52" s="52">
        <f>IF('[1]Panel de Control'!$C$56="Precio",'Esc Precios'!N217,'Particip. Energético'!N217)</f>
        <v>0</v>
      </c>
      <c r="O52" s="52">
        <f>IF('[1]Panel de Control'!$C$56="Precio",'Esc Precios'!O217,'Particip. Energético'!O217)</f>
        <v>0</v>
      </c>
      <c r="P52" s="52">
        <f>IF('[1]Panel de Control'!$C$56="Precio",'Esc Precios'!P217,'Particip. Energético'!P217)</f>
        <v>0</v>
      </c>
      <c r="Q52" s="52">
        <f>IF('[1]Panel de Control'!$C$56="Precio",'Esc Precios'!Q217,'Particip. Energético'!Q217)</f>
        <v>0</v>
      </c>
      <c r="R52" s="52">
        <f>IF('[1]Panel de Control'!$C$56="Precio",'Esc Precios'!R217,'Particip. Energético'!R217)</f>
        <v>0</v>
      </c>
      <c r="S52" s="52">
        <f>IF('[1]Panel de Control'!$C$56="Precio",'Esc Precios'!S217,'Particip. Energético'!S217)</f>
        <v>0</v>
      </c>
      <c r="T52" s="52">
        <f>IF('[1]Panel de Control'!$C$56="Precio",'Esc Precios'!T217,'Particip. Energético'!T217)</f>
        <v>0</v>
      </c>
      <c r="U52" s="52">
        <f>IF('[1]Panel de Control'!$C$56="Precio",'Esc Precios'!U217,'Particip. Energético'!U217)</f>
        <v>0</v>
      </c>
      <c r="V52" s="52">
        <f>IF('[1]Panel de Control'!$C$56="Precio",'Esc Precios'!V217,'Particip. Energético'!V217)</f>
        <v>0</v>
      </c>
      <c r="W52" s="52">
        <f>IF('[1]Panel de Control'!$C$56="Precio",'Esc Precios'!W217,'Particip. Energético'!W217)</f>
        <v>0</v>
      </c>
      <c r="X52" s="52">
        <f>IF('[1]Panel de Control'!$C$56="Precio",'Esc Precios'!X217,'Particip. Energético'!X217)</f>
        <v>0</v>
      </c>
      <c r="Y52" s="52">
        <f>IF('[1]Panel de Control'!$C$56="Precio",'Esc Precios'!Y217,'Particip. Energético'!Y217)</f>
        <v>0</v>
      </c>
      <c r="Z52" s="52">
        <f>IF('[1]Panel de Control'!$C$56="Precio",'Esc Precios'!Z217,'Particip. Energético'!Z217)</f>
        <v>0</v>
      </c>
      <c r="AA52" s="52">
        <f>IF('[1]Panel de Control'!$C$56="Precio",'Esc Precios'!AA217,'Particip. Energético'!AA217)</f>
        <v>0</v>
      </c>
      <c r="AB52" s="52">
        <f>IF('[1]Panel de Control'!$C$56="Precio",'Esc Precios'!AB217,'Particip. Energético'!AB217)</f>
        <v>0</v>
      </c>
      <c r="AC52" s="52">
        <f>IF('[1]Panel de Control'!$C$56="Precio",'Esc Precios'!AC217,'Particip. Energético'!AC217)</f>
        <v>0</v>
      </c>
      <c r="AD52" s="52">
        <f>IF('[1]Panel de Control'!$C$56="Precio",'Esc Precios'!AD217,'Particip. Energético'!AD217)</f>
        <v>0</v>
      </c>
      <c r="AE52" s="52">
        <f>IF('[1]Panel de Control'!$C$56="Precio",'Esc Precios'!AE217,'Particip. Energético'!AE217)</f>
        <v>0</v>
      </c>
      <c r="AF52" s="52">
        <f>IF('[1]Panel de Control'!$C$56="Precio",'Esc Precios'!AF217,'Particip. Energético'!AF217)</f>
        <v>0</v>
      </c>
      <c r="AG52" s="52">
        <f>IF('[1]Panel de Control'!$C$56="Precio",'Esc Precios'!AG217,'Particip. Energético'!AG217)</f>
        <v>0</v>
      </c>
      <c r="AH52" s="52">
        <f>IF('[1]Panel de Control'!$C$56="Precio",'Esc Precios'!AH217,'Particip. Energético'!AH217)</f>
        <v>0</v>
      </c>
      <c r="AI52" s="52">
        <f>IF('[1]Panel de Control'!$C$56="Precio",'Esc Precios'!AI217,'Particip. Energético'!AI217)</f>
        <v>0</v>
      </c>
      <c r="AJ52" s="52">
        <f>IF('[1]Panel de Control'!$C$56="Precio",'Esc Precios'!AJ217,'Particip. Energético'!AJ217)</f>
        <v>0</v>
      </c>
      <c r="AK52" s="52">
        <f>IF('[1]Panel de Control'!$C$56="Precio",'Esc Precios'!AK217,'Particip. Energético'!AK217)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Precios'!E218,'Particip. Energético'!E218)</f>
        <v>0</v>
      </c>
      <c r="F53" s="52">
        <f>IF('[1]Panel de Control'!$C$56="Precio",'Esc Precios'!F218,'Particip. Energético'!F218)</f>
        <v>0</v>
      </c>
      <c r="G53" s="52">
        <f>IF('[1]Panel de Control'!$C$56="Precio",'Esc Precios'!G218,'Particip. Energético'!G218)</f>
        <v>0</v>
      </c>
      <c r="H53" s="52">
        <f>IF('[1]Panel de Control'!$C$56="Precio",'Esc Precios'!H218,'Particip. Energético'!H218)</f>
        <v>0</v>
      </c>
      <c r="I53" s="52">
        <f>IF('[1]Panel de Control'!$C$56="Precio",'Esc Precios'!I218,'Particip. Energético'!I218)</f>
        <v>0</v>
      </c>
      <c r="J53" s="52">
        <f>IF('[1]Panel de Control'!$C$56="Precio",'Esc Precios'!J218,'Particip. Energético'!J218)</f>
        <v>0</v>
      </c>
      <c r="K53" s="52">
        <f>IF('[1]Panel de Control'!$C$56="Precio",'Esc Precios'!K218,'Particip. Energético'!K218)</f>
        <v>0</v>
      </c>
      <c r="L53" s="52">
        <f>IF('[1]Panel de Control'!$C$56="Precio",'Esc Precios'!L218,'Particip. Energético'!L218)</f>
        <v>0</v>
      </c>
      <c r="M53" s="52">
        <f>IF('[1]Panel de Control'!$C$56="Precio",'Esc Precios'!M218,'Particip. Energético'!M218)</f>
        <v>0</v>
      </c>
      <c r="N53" s="52">
        <f>IF('[1]Panel de Control'!$C$56="Precio",'Esc Precios'!N218,'Particip. Energético'!N218)</f>
        <v>0</v>
      </c>
      <c r="O53" s="52">
        <f>IF('[1]Panel de Control'!$C$56="Precio",'Esc Precios'!O218,'Particip. Energético'!O218)</f>
        <v>0</v>
      </c>
      <c r="P53" s="52">
        <f>IF('[1]Panel de Control'!$C$56="Precio",'Esc Precios'!P218,'Particip. Energético'!P218)</f>
        <v>0</v>
      </c>
      <c r="Q53" s="52">
        <f>IF('[1]Panel de Control'!$C$56="Precio",'Esc Precios'!Q218,'Particip. Energético'!Q218)</f>
        <v>0</v>
      </c>
      <c r="R53" s="52">
        <f>IF('[1]Panel de Control'!$C$56="Precio",'Esc Precios'!R218,'Particip. Energético'!R218)</f>
        <v>0</v>
      </c>
      <c r="S53" s="52">
        <f>IF('[1]Panel de Control'!$C$56="Precio",'Esc Precios'!S218,'Particip. Energético'!S218)</f>
        <v>0</v>
      </c>
      <c r="T53" s="52">
        <f>IF('[1]Panel de Control'!$C$56="Precio",'Esc Precios'!T218,'Particip. Energético'!T218)</f>
        <v>0</v>
      </c>
      <c r="U53" s="52">
        <f>IF('[1]Panel de Control'!$C$56="Precio",'Esc Precios'!U218,'Particip. Energético'!U218)</f>
        <v>0</v>
      </c>
      <c r="V53" s="52">
        <f>IF('[1]Panel de Control'!$C$56="Precio",'Esc Precios'!V218,'Particip. Energético'!V218)</f>
        <v>0</v>
      </c>
      <c r="W53" s="52">
        <f>IF('[1]Panel de Control'!$C$56="Precio",'Esc Precios'!W218,'Particip. Energético'!W218)</f>
        <v>1.1188658385049389E-2</v>
      </c>
      <c r="X53" s="52">
        <f>IF('[1]Panel de Control'!$C$56="Precio",'Esc Precios'!X218,'Particip. Energético'!X218)</f>
        <v>2.2377316770096158E-2</v>
      </c>
      <c r="Y53" s="52">
        <f>IF('[1]Panel de Control'!$C$56="Precio",'Esc Precios'!Y218,'Particip. Energético'!Y218)</f>
        <v>3.3565975155142924E-2</v>
      </c>
      <c r="Z53" s="52">
        <f>IF('[1]Panel de Control'!$C$56="Precio",'Esc Precios'!Z218,'Particip. Energético'!Z218)</f>
        <v>4.4754633540192316E-2</v>
      </c>
      <c r="AA53" s="52">
        <f>IF('[1]Panel de Control'!$C$56="Precio",'Esc Precios'!AA218,'Particip. Energético'!AA218)</f>
        <v>5.5943291925239079E-2</v>
      </c>
      <c r="AB53" s="52">
        <f>IF('[1]Panel de Control'!$C$56="Precio",'Esc Precios'!AB218,'Particip. Energético'!AB218)</f>
        <v>0.11850184433483836</v>
      </c>
      <c r="AC53" s="52">
        <f>IF('[1]Panel de Control'!$C$56="Precio",'Esc Precios'!AC218,'Particip. Energético'!AC218)</f>
        <v>0.18106039674443763</v>
      </c>
      <c r="AD53" s="52">
        <f>IF('[1]Panel de Control'!$C$56="Precio",'Esc Precios'!AD218,'Particip. Energético'!AD218)</f>
        <v>0.24361894915401597</v>
      </c>
      <c r="AE53" s="52">
        <f>IF('[1]Panel de Control'!$C$56="Precio",'Esc Precios'!AE218,'Particip. Energético'!AE218)</f>
        <v>0.3061775015635943</v>
      </c>
      <c r="AF53" s="52">
        <f>IF('[1]Panel de Control'!$C$56="Precio",'Esc Precios'!AF218,'Particip. Energético'!AF218)</f>
        <v>0.36873605397319359</v>
      </c>
      <c r="AG53" s="52">
        <f>IF('[1]Panel de Control'!$C$56="Precio",'Esc Precios'!AG218,'Particip. Energético'!AG218)</f>
        <v>0.43129460638275091</v>
      </c>
      <c r="AH53" s="52">
        <f>IF('[1]Panel de Control'!$C$56="Precio",'Esc Precios'!AH218,'Particip. Energético'!AH218)</f>
        <v>0.4938531587923502</v>
      </c>
      <c r="AI53" s="52">
        <f>IF('[1]Panel de Control'!$C$56="Precio",'Esc Precios'!AI218,'Particip. Energético'!AI218)</f>
        <v>0.55641171120192856</v>
      </c>
      <c r="AJ53" s="52">
        <f>IF('[1]Panel de Control'!$C$56="Precio",'Esc Precios'!AJ218,'Particip. Energético'!AJ218)</f>
        <v>0.61897026361150687</v>
      </c>
      <c r="AK53" s="52">
        <f>IF('[1]Panel de Control'!$C$56="Precio",'Esc Precios'!AK218,'Particip. Energético'!AK218)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Precios'!E221,'Particip. Energético'!E221)</f>
        <v>0</v>
      </c>
      <c r="F56" s="52">
        <f>IF('[1]Panel de Control'!$C$56="Precio",'Esc Precios'!F221,'Particip. Energético'!F221)</f>
        <v>0</v>
      </c>
      <c r="G56" s="52">
        <f>IF('[1]Panel de Control'!$C$56="Precio",'Esc Precios'!G221,'Particip. Energético'!G221)</f>
        <v>0</v>
      </c>
      <c r="H56" s="52">
        <f>IF('[1]Panel de Control'!$C$56="Precio",'Esc Precios'!H221,'Particip. Energético'!H221)</f>
        <v>0</v>
      </c>
      <c r="I56" s="52">
        <f>IF('[1]Panel de Control'!$C$56="Precio",'Esc Precios'!I221,'Particip. Energético'!I221)</f>
        <v>0</v>
      </c>
      <c r="J56" s="52">
        <f>IF('[1]Panel de Control'!$C$56="Precio",'Esc Precios'!J221,'Particip. Energético'!J221)</f>
        <v>0</v>
      </c>
      <c r="K56" s="52">
        <f>IF('[1]Panel de Control'!$C$56="Precio",'Esc Precios'!K221,'Particip. Energético'!K221)</f>
        <v>0</v>
      </c>
      <c r="L56" s="52">
        <f>IF('[1]Panel de Control'!$C$56="Precio",'Esc Precios'!L221,'Particip. Energético'!L221)</f>
        <v>0</v>
      </c>
      <c r="M56" s="52">
        <f>IF('[1]Panel de Control'!$C$56="Precio",'Esc Precios'!M221,'Particip. Energético'!M221)</f>
        <v>0</v>
      </c>
      <c r="N56" s="52">
        <f>IF('[1]Panel de Control'!$C$56="Precio",'Esc Precios'!N221,'Particip. Energético'!N221)</f>
        <v>0</v>
      </c>
      <c r="O56" s="52">
        <f>IF('[1]Panel de Control'!$C$56="Precio",'Esc Precios'!O221,'Particip. Energético'!O221)</f>
        <v>0</v>
      </c>
      <c r="P56" s="52">
        <f>IF('[1]Panel de Control'!$C$56="Precio",'Esc Precios'!P221,'Particip. Energético'!P221)</f>
        <v>0</v>
      </c>
      <c r="Q56" s="52">
        <f>IF('[1]Panel de Control'!$C$56="Precio",'Esc Precios'!Q221,'Particip. Energético'!Q221)</f>
        <v>0</v>
      </c>
      <c r="R56" s="52">
        <f>IF('[1]Panel de Control'!$C$56="Precio",'Esc Precios'!R221,'Particip. Energético'!R221)</f>
        <v>0</v>
      </c>
      <c r="S56" s="52">
        <f>IF('[1]Panel de Control'!$C$56="Precio",'Esc Precios'!S221,'Particip. Energético'!S221)</f>
        <v>0</v>
      </c>
      <c r="T56" s="52">
        <f>IF('[1]Panel de Control'!$C$56="Precio",'Esc Precios'!T221,'Particip. Energético'!T221)</f>
        <v>0</v>
      </c>
      <c r="U56" s="52">
        <f>IF('[1]Panel de Control'!$C$56="Precio",'Esc Precios'!U221,'Particip. Energético'!U221)</f>
        <v>0</v>
      </c>
      <c r="V56" s="52">
        <f>IF('[1]Panel de Control'!$C$56="Precio",'Esc Precios'!V221,'Particip. Energético'!V221)</f>
        <v>0</v>
      </c>
      <c r="W56" s="52">
        <f>IF('[1]Panel de Control'!$C$56="Precio",'Esc Precios'!W221,'Particip. Energético'!W221)</f>
        <v>0</v>
      </c>
      <c r="X56" s="52">
        <f>IF('[1]Panel de Control'!$C$56="Precio",'Esc Precios'!X221,'Particip. Energético'!X221)</f>
        <v>0</v>
      </c>
      <c r="Y56" s="52">
        <f>IF('[1]Panel de Control'!$C$56="Precio",'Esc Precios'!Y221,'Particip. Energético'!Y221)</f>
        <v>0</v>
      </c>
      <c r="Z56" s="52">
        <f>IF('[1]Panel de Control'!$C$56="Precio",'Esc Precios'!Z221,'Particip. Energético'!Z221)</f>
        <v>0</v>
      </c>
      <c r="AA56" s="52">
        <f>IF('[1]Panel de Control'!$C$56="Precio",'Esc Precios'!AA221,'Particip. Energético'!AA221)</f>
        <v>0</v>
      </c>
      <c r="AB56" s="52">
        <f>IF('[1]Panel de Control'!$C$56="Precio",'Esc Precios'!AB221,'Particip. Energético'!AB221)</f>
        <v>0</v>
      </c>
      <c r="AC56" s="52">
        <f>IF('[1]Panel de Control'!$C$56="Precio",'Esc Precios'!AC221,'Particip. Energético'!AC221)</f>
        <v>0</v>
      </c>
      <c r="AD56" s="52">
        <f>IF('[1]Panel de Control'!$C$56="Precio",'Esc Precios'!AD221,'Particip. Energético'!AD221)</f>
        <v>0</v>
      </c>
      <c r="AE56" s="52">
        <f>IF('[1]Panel de Control'!$C$56="Precio",'Esc Precios'!AE221,'Particip. Energético'!AE221)</f>
        <v>0</v>
      </c>
      <c r="AF56" s="52">
        <f>IF('[1]Panel de Control'!$C$56="Precio",'Esc Precios'!AF221,'Particip. Energético'!AF221)</f>
        <v>0</v>
      </c>
      <c r="AG56" s="52">
        <f>IF('[1]Panel de Control'!$C$56="Precio",'Esc Precios'!AG221,'Particip. Energético'!AG221)</f>
        <v>0</v>
      </c>
      <c r="AH56" s="52">
        <f>IF('[1]Panel de Control'!$C$56="Precio",'Esc Precios'!AH221,'Particip. Energético'!AH221)</f>
        <v>0</v>
      </c>
      <c r="AI56" s="52">
        <f>IF('[1]Panel de Control'!$C$56="Precio",'Esc Precios'!AI221,'Particip. Energético'!AI221)</f>
        <v>0</v>
      </c>
      <c r="AJ56" s="52">
        <f>IF('[1]Panel de Control'!$C$56="Precio",'Esc Precios'!AJ221,'Particip. Energético'!AJ221)</f>
        <v>0</v>
      </c>
      <c r="AK56" s="52">
        <f>IF('[1]Panel de Control'!$C$56="Precio",'Esc Precios'!AK221,'Particip. Energético'!AK221)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Precios'!E222,'Particip. Energético'!E222)</f>
        <v>0.48519426975146701</v>
      </c>
      <c r="F57" s="52">
        <f>IF('[1]Panel de Control'!$C$56="Precio",'Esc Precios'!F222,'Particip. Energético'!F222)</f>
        <v>0.48519426975146701</v>
      </c>
      <c r="G57" s="52">
        <f>IF('[1]Panel de Control'!$C$56="Precio",'Esc Precios'!G222,'Particip. Energético'!G222)</f>
        <v>0.48519426975146701</v>
      </c>
      <c r="H57" s="52">
        <f>IF('[1]Panel de Control'!$C$56="Precio",'Esc Precios'!H222,'Particip. Energético'!H222)</f>
        <v>0.48519426975146701</v>
      </c>
      <c r="I57" s="52">
        <f>IF('[1]Panel de Control'!$C$56="Precio",'Esc Precios'!I222,'Particip. Energético'!I222)</f>
        <v>0.48057379652083021</v>
      </c>
      <c r="J57" s="52">
        <f>IF('[1]Panel de Control'!$C$56="Precio",'Esc Precios'!J222,'Particip. Energético'!J222)</f>
        <v>0.47595327477076643</v>
      </c>
      <c r="K57" s="52">
        <f>IF('[1]Panel de Control'!$C$56="Precio",'Esc Precios'!K222,'Particip. Energético'!K222)</f>
        <v>0.47133252865821684</v>
      </c>
      <c r="L57" s="52">
        <f>IF('[1]Panel de Control'!$C$56="Precio",'Esc Precios'!L222,'Particip. Energético'!L222)</f>
        <v>0.46671024781584458</v>
      </c>
      <c r="M57" s="52">
        <f>IF('[1]Panel de Control'!$C$56="Precio",'Esc Precios'!M222,'Particip. Energético'!M222)</f>
        <v>0.462077800975978</v>
      </c>
      <c r="N57" s="52">
        <f>IF('[1]Panel de Control'!$C$56="Precio",'Esc Precios'!N222,'Particip. Energético'!N222)</f>
        <v>0.45737802729796734</v>
      </c>
      <c r="O57" s="52">
        <f>IF('[1]Panel de Control'!$C$56="Precio",'Esc Precios'!O222,'Particip. Energético'!O222)</f>
        <v>0.45223290735064242</v>
      </c>
      <c r="P57" s="52">
        <f>IF('[1]Panel de Control'!$C$56="Precio",'Esc Precios'!P222,'Particip. Energético'!P222)</f>
        <v>0.44416548314021193</v>
      </c>
      <c r="Q57" s="52">
        <f>IF('[1]Panel de Control'!$C$56="Precio",'Esc Precios'!Q222,'Particip. Energético'!Q222)</f>
        <v>0.40819082898387854</v>
      </c>
      <c r="R57" s="52">
        <f>IF('[1]Panel de Control'!$C$56="Precio",'Esc Precios'!R222,'Particip. Energético'!R222)</f>
        <v>0.40153267607410364</v>
      </c>
      <c r="S57" s="52">
        <f>IF('[1]Panel de Control'!$C$56="Precio",'Esc Precios'!S222,'Particip. Energético'!S222)</f>
        <v>0.39475394625663734</v>
      </c>
      <c r="T57" s="52">
        <f>IF('[1]Panel de Control'!$C$56="Precio",'Esc Precios'!T222,'Particip. Energético'!T222)</f>
        <v>0.38784750709135535</v>
      </c>
      <c r="U57" s="52">
        <f>IF('[1]Panel de Control'!$C$56="Precio",'Esc Precios'!U222,'Particip. Energético'!U222)</f>
        <v>0.38080584228287889</v>
      </c>
      <c r="V57" s="52">
        <f>IF('[1]Panel de Control'!$C$56="Precio",'Esc Precios'!V222,'Particip. Energético'!V222)</f>
        <v>0.37362103969692423</v>
      </c>
      <c r="W57" s="52">
        <f>IF('[1]Panel de Control'!$C$56="Precio",'Esc Precios'!W222,'Particip. Energético'!W222)</f>
        <v>0.36628478071198584</v>
      </c>
      <c r="X57" s="52">
        <f>IF('[1]Panel de Control'!$C$56="Precio",'Esc Precios'!X222,'Particip. Energético'!X222)</f>
        <v>0.35878833129768045</v>
      </c>
      <c r="Y57" s="52">
        <f>IF('[1]Panel de Control'!$C$56="Precio",'Esc Precios'!Y222,'Particip. Energético'!Y222)</f>
        <v>0.35112253527028564</v>
      </c>
      <c r="Z57" s="52">
        <f>IF('[1]Panel de Control'!$C$56="Precio",'Esc Precios'!Z222,'Particip. Energético'!Z222)</f>
        <v>0.34327781024018383</v>
      </c>
      <c r="AA57" s="52">
        <f>IF('[1]Panel de Control'!$C$56="Precio",'Esc Precios'!AA222,'Particip. Energético'!AA222)</f>
        <v>0.33524414683459297</v>
      </c>
      <c r="AB57" s="52">
        <f>IF('[1]Panel de Control'!$C$56="Precio",'Esc Precios'!AB222,'Particip. Energético'!AB222)</f>
        <v>0.3270111118513242</v>
      </c>
      <c r="AC57" s="52">
        <f>IF('[1]Panel de Control'!$C$56="Precio",'Esc Precios'!AC222,'Particip. Energético'!AC222)</f>
        <v>0.31856785607413385</v>
      </c>
      <c r="AD57" s="52">
        <f>IF('[1]Panel de Control'!$C$56="Precio",'Esc Precios'!AD222,'Particip. Energético'!AD222)</f>
        <v>0.30990312755581684</v>
      </c>
      <c r="AE57" s="52">
        <f>IF('[1]Panel de Control'!$C$56="Precio",'Esc Precios'!AE222,'Particip. Energético'!AE222)</f>
        <v>0.30100529124919839</v>
      </c>
      <c r="AF57" s="52">
        <f>IF('[1]Panel de Control'!$C$56="Precio",'Esc Precios'!AF222,'Particip. Energético'!AF222)</f>
        <v>0.29186235593560578</v>
      </c>
      <c r="AG57" s="52">
        <f>IF('[1]Panel de Control'!$C$56="Precio",'Esc Precios'!AG222,'Particip. Energético'!AG222)</f>
        <v>0.28246200946142863</v>
      </c>
      <c r="AH57" s="52">
        <f>IF('[1]Panel de Control'!$C$56="Precio",'Esc Precios'!AH222,'Particip. Energético'!AH222)</f>
        <v>0.27279166334130672</v>
      </c>
      <c r="AI57" s="52">
        <f>IF('[1]Panel de Control'!$C$56="Precio",'Esc Precios'!AI222,'Particip. Energético'!AI222)</f>
        <v>0.26283850781569162</v>
      </c>
      <c r="AJ57" s="52">
        <f>IF('[1]Panel de Control'!$C$56="Precio",'Esc Precios'!AJ222,'Particip. Energético'!AJ222)</f>
        <v>0.25258957845441277</v>
      </c>
      <c r="AK57" s="52">
        <f>IF('[1]Panel de Control'!$C$56="Precio",'Esc Precios'!AK222,'Particip. Energético'!AK222)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Precios'!E223,'Particip. Energético'!E223)</f>
        <v>0.10297558149193098</v>
      </c>
      <c r="F58" s="52">
        <f>IF('[1]Panel de Control'!$C$56="Precio",'Esc Precios'!F223,'Particip. Energético'!F223)</f>
        <v>0.10297558149193098</v>
      </c>
      <c r="G58" s="52">
        <f>IF('[1]Panel de Control'!$C$56="Precio",'Esc Precios'!G223,'Particip. Energético'!G223)</f>
        <v>0.10297558149193098</v>
      </c>
      <c r="H58" s="52">
        <f>IF('[1]Panel de Control'!$C$56="Precio",'Esc Precios'!H223,'Particip. Energético'!H223)</f>
        <v>0.10297558149193098</v>
      </c>
      <c r="I58" s="52">
        <f>IF('[1]Panel de Control'!$C$56="Precio",'Esc Precios'!I223,'Particip. Energético'!I223)</f>
        <v>0.10199495177852475</v>
      </c>
      <c r="J58" s="52">
        <f>IF('[1]Panel de Control'!$C$56="Precio",'Esc Precios'!J223,'Particip. Energético'!J223)</f>
        <v>0.10101431176756036</v>
      </c>
      <c r="K58" s="52">
        <f>IF('[1]Panel de Control'!$C$56="Precio",'Esc Precios'!K223,'Particip. Energético'!K223)</f>
        <v>0.1000336241388501</v>
      </c>
      <c r="L58" s="52">
        <f>IF('[1]Panel de Control'!$C$56="Precio",'Esc Precios'!L223,'Particip. Energético'!L223)</f>
        <v>9.9052610785567693E-2</v>
      </c>
      <c r="M58" s="52">
        <f>IF('[1]Panel de Control'!$C$56="Precio",'Esc Precios'!M223,'Particip. Energético'!M223)</f>
        <v>9.8069439843936276E-2</v>
      </c>
      <c r="N58" s="52">
        <f>IF('[1]Panel de Control'!$C$56="Precio",'Esc Precios'!N223,'Particip. Energético'!N223)</f>
        <v>9.7071979738684991E-2</v>
      </c>
      <c r="O58" s="52">
        <f>IF('[1]Panel de Control'!$C$56="Precio",'Esc Precios'!O223,'Particip. Energético'!O223)</f>
        <v>9.5980001223166023E-2</v>
      </c>
      <c r="P58" s="52">
        <f>IF('[1]Panel de Control'!$C$56="Precio",'Esc Precios'!P223,'Particip. Energético'!P223)</f>
        <v>9.4267805199835616E-2</v>
      </c>
      <c r="Q58" s="52">
        <f>IF('[1]Panel de Control'!$C$56="Precio",'Esc Precios'!Q223,'Particip. Energético'!Q223)</f>
        <v>8.6632696622363919E-2</v>
      </c>
      <c r="R58" s="52">
        <f>IF('[1]Panel de Control'!$C$56="Precio",'Esc Precios'!R223,'Particip. Energético'!R223)</f>
        <v>8.5219598384626158E-2</v>
      </c>
      <c r="S58" s="52">
        <f>IF('[1]Panel de Control'!$C$56="Precio",'Esc Precios'!S223,'Particip. Energético'!S223)</f>
        <v>8.3780909413530419E-2</v>
      </c>
      <c r="T58" s="52">
        <f>IF('[1]Panel de Control'!$C$56="Precio",'Esc Precios'!T223,'Particip. Energético'!T223)</f>
        <v>8.2315115950124806E-2</v>
      </c>
      <c r="U58" s="52">
        <f>IF('[1]Panel de Control'!$C$56="Precio",'Esc Precios'!U223,'Particip. Energético'!U223)</f>
        <v>8.0820622767640266E-2</v>
      </c>
      <c r="V58" s="52">
        <f>IF('[1]Panel de Control'!$C$56="Precio",'Esc Precios'!V223,'Particip. Energético'!V223)</f>
        <v>7.9295750628131295E-2</v>
      </c>
      <c r="W58" s="52">
        <f>IF('[1]Panel de Control'!$C$56="Precio",'Esc Precios'!W223,'Particip. Energético'!W223)</f>
        <v>7.7738734022522155E-2</v>
      </c>
      <c r="X58" s="52">
        <f>IF('[1]Panel de Control'!$C$56="Precio",'Esc Precios'!X223,'Particip. Energético'!X223)</f>
        <v>7.6147719277112308E-2</v>
      </c>
      <c r="Y58" s="52">
        <f>IF('[1]Panel de Control'!$C$56="Precio",'Esc Precios'!Y223,'Particip. Energético'!Y223)</f>
        <v>7.4520763122160466E-2</v>
      </c>
      <c r="Z58" s="52">
        <f>IF('[1]Panel de Control'!$C$56="Precio",'Esc Precios'!Z223,'Particip. Energético'!Z223)</f>
        <v>7.2855831831787163E-2</v>
      </c>
      <c r="AA58" s="52">
        <f>IF('[1]Panel de Control'!$C$56="Precio",'Esc Precios'!AA223,'Particip. Energético'!AA223)</f>
        <v>7.1150801059010477E-2</v>
      </c>
      <c r="AB58" s="52">
        <f>IF('[1]Panel de Control'!$C$56="Precio",'Esc Precios'!AB223,'Particip. Energético'!AB223)</f>
        <v>6.9403456505086156E-2</v>
      </c>
      <c r="AC58" s="52">
        <f>IF('[1]Panel de Control'!$C$56="Precio",'Esc Precios'!AC223,'Particip. Energético'!AC223)</f>
        <v>6.7611495578204964E-2</v>
      </c>
      <c r="AD58" s="52">
        <f>IF('[1]Panel de Control'!$C$56="Precio",'Esc Precios'!AD223,'Particip. Energético'!AD223)</f>
        <v>6.5772530212640248E-2</v>
      </c>
      <c r="AE58" s="52">
        <f>IF('[1]Panel de Control'!$C$56="Precio",'Esc Precios'!AE223,'Particip. Energético'!AE223)</f>
        <v>6.3884091035146681E-2</v>
      </c>
      <c r="AF58" s="52">
        <f>IF('[1]Panel de Control'!$C$56="Precio",'Esc Precios'!AF223,'Particip. Energético'!AF223)</f>
        <v>6.1943633080145319E-2</v>
      </c>
      <c r="AG58" s="52">
        <f>IF('[1]Panel de Control'!$C$56="Precio",'Esc Precios'!AG223,'Particip. Energético'!AG223)</f>
        <v>5.9948543268182247E-2</v>
      </c>
      <c r="AH58" s="52">
        <f>IF('[1]Panel de Control'!$C$56="Precio",'Esc Precios'!AH223,'Particip. Energético'!AH223)</f>
        <v>5.7896149872320668E-2</v>
      </c>
      <c r="AI58" s="52">
        <f>IF('[1]Panel de Control'!$C$56="Precio",'Esc Precios'!AI223,'Particip. Energético'!AI223)</f>
        <v>5.5783734203325143E-2</v>
      </c>
      <c r="AJ58" s="52">
        <f>IF('[1]Panel de Control'!$C$56="Precio",'Esc Precios'!AJ223,'Particip. Energético'!AJ223)</f>
        <v>5.3608544745320993E-2</v>
      </c>
      <c r="AK58" s="52">
        <f>IF('[1]Panel de Control'!$C$56="Precio",'Esc Precios'!AK223,'Particip. Energético'!AK223)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Precios'!E224,'Particip. Energético'!E224)</f>
        <v>5.3228427920579441E-2</v>
      </c>
      <c r="F59" s="52">
        <f>IF('[1]Panel de Control'!$C$56="Precio",'Esc Precios'!F224,'Particip. Energético'!F224)</f>
        <v>5.3228427920579441E-2</v>
      </c>
      <c r="G59" s="52">
        <f>IF('[1]Panel de Control'!$C$56="Precio",'Esc Precios'!G224,'Particip. Energético'!G224)</f>
        <v>5.3228427920579441E-2</v>
      </c>
      <c r="H59" s="52">
        <f>IF('[1]Panel de Control'!$C$56="Precio",'Esc Precios'!H224,'Particip. Energético'!H224)</f>
        <v>5.3228427920579441E-2</v>
      </c>
      <c r="I59" s="52">
        <f>IF('[1]Panel de Control'!$C$56="Precio",'Esc Precios'!I224,'Particip. Energético'!I224)</f>
        <v>5.2721537090145897E-2</v>
      </c>
      <c r="J59" s="52">
        <f>IF('[1]Panel de Control'!$C$56="Precio",'Esc Precios'!J224,'Particip. Energético'!J224)</f>
        <v>5.2214640936869561E-2</v>
      </c>
      <c r="K59" s="52">
        <f>IF('[1]Panel de Control'!$C$56="Precio",'Esc Precios'!K224,'Particip. Energético'!K224)</f>
        <v>5.1707720169818602E-2</v>
      </c>
      <c r="L59" s="52">
        <f>IF('[1]Panel de Control'!$C$56="Precio",'Esc Precios'!L224,'Particip. Energético'!L224)</f>
        <v>5.1200631034629691E-2</v>
      </c>
      <c r="M59" s="52">
        <f>IF('[1]Panel de Control'!$C$56="Precio",'Esc Precios'!M224,'Particip. Energético'!M224)</f>
        <v>5.0692426634693026E-2</v>
      </c>
      <c r="N59" s="52">
        <f>IF('[1]Panel de Control'!$C$56="Precio",'Esc Precios'!N224,'Particip. Energético'!N224)</f>
        <v>5.0176836117535498E-2</v>
      </c>
      <c r="O59" s="52">
        <f>IF('[1]Panel de Control'!$C$56="Precio",'Esc Precios'!O224,'Particip. Energético'!O224)</f>
        <v>4.9612388712995448E-2</v>
      </c>
      <c r="P59" s="52">
        <f>IF('[1]Panel de Control'!$C$56="Precio",'Esc Precios'!P224,'Particip. Energético'!P224)</f>
        <v>4.8727348771551791E-2</v>
      </c>
      <c r="Q59" s="52">
        <f>IF('[1]Panel de Control'!$C$56="Precio",'Esc Precios'!Q224,'Particip. Energético'!Q224)</f>
        <v>4.4780735208475232E-2</v>
      </c>
      <c r="R59" s="52">
        <f>IF('[1]Panel de Control'!$C$56="Precio",'Esc Precios'!R224,'Particip. Energético'!R224)</f>
        <v>4.4050299928553881E-2</v>
      </c>
      <c r="S59" s="52">
        <f>IF('[1]Panel de Control'!$C$56="Precio",'Esc Precios'!S224,'Particip. Energético'!S224)</f>
        <v>4.3306636711618295E-2</v>
      </c>
      <c r="T59" s="52">
        <f>IF('[1]Panel de Control'!$C$56="Precio",'Esc Precios'!T224,'Particip. Energético'!T224)</f>
        <v>4.2548963090523417E-2</v>
      </c>
      <c r="U59" s="52">
        <f>IF('[1]Panel de Control'!$C$56="Precio",'Esc Precios'!U224,'Particip. Energético'!U224)</f>
        <v>4.1776454487132728E-2</v>
      </c>
      <c r="V59" s="52">
        <f>IF('[1]Panel de Control'!$C$56="Precio",'Esc Precios'!V224,'Particip. Energético'!V224)</f>
        <v>4.0988242897647187E-2</v>
      </c>
      <c r="W59" s="52">
        <f>IF('[1]Panel de Control'!$C$56="Precio",'Esc Precios'!W224,'Particip. Energético'!W224)</f>
        <v>4.0183415724427428E-2</v>
      </c>
      <c r="X59" s="52">
        <f>IF('[1]Panel de Control'!$C$56="Precio",'Esc Precios'!X224,'Particip. Energético'!X224)</f>
        <v>3.9361014797240017E-2</v>
      </c>
      <c r="Y59" s="52">
        <f>IF('[1]Panel de Control'!$C$56="Precio",'Esc Precios'!Y224,'Particip. Energético'!Y224)</f>
        <v>3.8520035633353641E-2</v>
      </c>
      <c r="Z59" s="52">
        <f>IF('[1]Panel de Control'!$C$56="Precio",'Esc Precios'!Z224,'Particip. Energético'!Z224)</f>
        <v>3.7659426992951869E-2</v>
      </c>
      <c r="AA59" s="52">
        <f>IF('[1]Panel de Control'!$C$56="Precio",'Esc Precios'!AA224,'Particip. Energético'!AA224)</f>
        <v>3.6778090793862517E-2</v>
      </c>
      <c r="AB59" s="52">
        <f>IF('[1]Panel de Control'!$C$56="Precio",'Esc Precios'!AB224,'Particip. Energético'!AB224)</f>
        <v>3.5874882457541876E-2</v>
      </c>
      <c r="AC59" s="52">
        <f>IF('[1]Panel de Control'!$C$56="Precio",'Esc Precios'!AC224,'Particip. Energético'!AC224)</f>
        <v>3.4948611766460962E-2</v>
      </c>
      <c r="AD59" s="52">
        <f>IF('[1]Panel de Control'!$C$56="Precio",'Esc Precios'!AD224,'Particip. Energético'!AD224)</f>
        <v>3.3998044321332493E-2</v>
      </c>
      <c r="AE59" s="52">
        <f>IF('[1]Panel de Control'!$C$56="Precio",'Esc Precios'!AE224,'Particip. Energético'!AE224)</f>
        <v>3.3021903694736558E-2</v>
      </c>
      <c r="AF59" s="52">
        <f>IF('[1]Panel de Control'!$C$56="Precio",'Esc Precios'!AF224,'Particip. Energético'!AF224)</f>
        <v>3.2018874385319175E-2</v>
      </c>
      <c r="AG59" s="52">
        <f>IF('[1]Panel de Control'!$C$56="Precio",'Esc Precios'!AG224,'Particip. Energético'!AG224)</f>
        <v>3.0987605683432989E-2</v>
      </c>
      <c r="AH59" s="52">
        <f>IF('[1]Panel de Control'!$C$56="Precio",'Esc Precios'!AH224,'Particip. Energético'!AH224)</f>
        <v>2.9926716564347491E-2</v>
      </c>
      <c r="AI59" s="52">
        <f>IF('[1]Panel de Control'!$C$56="Precio",'Esc Precios'!AI224,'Particip. Energético'!AI224)</f>
        <v>2.8834801728360459E-2</v>
      </c>
      <c r="AJ59" s="52">
        <f>IF('[1]Panel de Control'!$C$56="Precio",'Esc Precios'!AJ224,'Particip. Energético'!AJ224)</f>
        <v>2.771043890756832E-2</v>
      </c>
      <c r="AK59" s="52">
        <f>IF('[1]Panel de Control'!$C$56="Precio",'Esc Precios'!AK224,'Particip. Energético'!AK224)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Precios'!E225,'Particip. Energético'!E225)</f>
        <v>0</v>
      </c>
      <c r="F60" s="52">
        <f>IF('[1]Panel de Control'!$C$56="Precio",'Esc Precios'!F225,'Particip. Energético'!F225)</f>
        <v>0</v>
      </c>
      <c r="G60" s="52">
        <f>IF('[1]Panel de Control'!$C$56="Precio",'Esc Precios'!G225,'Particip. Energético'!G225)</f>
        <v>0</v>
      </c>
      <c r="H60" s="52">
        <f>IF('[1]Panel de Control'!$C$56="Precio",'Esc Precios'!H225,'Particip. Energético'!H225)</f>
        <v>0</v>
      </c>
      <c r="I60" s="52">
        <f>IF('[1]Panel de Control'!$C$56="Precio",'Esc Precios'!I225,'Particip. Energético'!I225)</f>
        <v>9.5229344588170558E-3</v>
      </c>
      <c r="J60" s="52">
        <f>IF('[1]Panel de Control'!$C$56="Precio",'Esc Precios'!J225,'Particip. Energético'!J225)</f>
        <v>1.9045868917634112E-2</v>
      </c>
      <c r="K60" s="52">
        <f>IF('[1]Panel de Control'!$C$56="Precio",'Esc Precios'!K225,'Particip. Energético'!K225)</f>
        <v>2.8568803376451166E-2</v>
      </c>
      <c r="L60" s="52">
        <f>IF('[1]Panel de Control'!$C$56="Precio",'Esc Precios'!L225,'Particip. Energético'!L225)</f>
        <v>3.8091737835268223E-2</v>
      </c>
      <c r="M60" s="52">
        <f>IF('[1]Panel de Control'!$C$56="Precio",'Esc Precios'!M225,'Particip. Energético'!M225)</f>
        <v>4.7614672294085281E-2</v>
      </c>
      <c r="N60" s="52">
        <f>IF('[1]Panel de Control'!$C$56="Precio",'Esc Precios'!N225,'Particip. Energético'!N225)</f>
        <v>5.7137606752902338E-2</v>
      </c>
      <c r="O60" s="52">
        <f>IF('[1]Panel de Control'!$C$56="Precio",'Esc Precios'!O225,'Particip. Energético'!O225)</f>
        <v>6.6660541211719396E-2</v>
      </c>
      <c r="P60" s="52">
        <f>IF('[1]Panel de Control'!$C$56="Precio",'Esc Precios'!P225,'Particip. Energético'!P225)</f>
        <v>7.6183475670536446E-2</v>
      </c>
      <c r="Q60" s="52">
        <f>IF('[1]Panel de Control'!$C$56="Precio",'Esc Precios'!Q225,'Particip. Energético'!Q225)</f>
        <v>8.5706410129353497E-2</v>
      </c>
      <c r="R60" s="52">
        <f>IF('[1]Panel de Control'!$C$56="Precio",'Esc Precios'!R225,'Particip. Energético'!R225)</f>
        <v>9.5229344588170547E-2</v>
      </c>
      <c r="S60" s="52">
        <f>IF('[1]Panel de Control'!$C$56="Precio",'Esc Precios'!S225,'Particip. Energético'!S225)</f>
        <v>0.1047522790469876</v>
      </c>
      <c r="T60" s="52">
        <f>IF('[1]Panel de Control'!$C$56="Precio",'Esc Precios'!T225,'Particip. Energético'!T225)</f>
        <v>0.11427521350580465</v>
      </c>
      <c r="U60" s="52">
        <f>IF('[1]Panel de Control'!$C$56="Precio",'Esc Precios'!U225,'Particip. Energético'!U225)</f>
        <v>0.1237981479646217</v>
      </c>
      <c r="V60" s="52">
        <f>IF('[1]Panel de Control'!$C$56="Precio",'Esc Precios'!V225,'Particip. Energético'!V225)</f>
        <v>0.13332108242343876</v>
      </c>
      <c r="W60" s="52">
        <f>IF('[1]Panel de Control'!$C$56="Precio",'Esc Precios'!W225,'Particip. Energético'!W225)</f>
        <v>0.14284401688225581</v>
      </c>
      <c r="X60" s="52">
        <f>IF('[1]Panel de Control'!$C$56="Precio",'Esc Precios'!X225,'Particip. Energético'!X225)</f>
        <v>0.15236695134107286</v>
      </c>
      <c r="Y60" s="52">
        <f>IF('[1]Panel de Control'!$C$56="Precio",'Esc Precios'!Y225,'Particip. Energético'!Y225)</f>
        <v>0.16188988579988992</v>
      </c>
      <c r="Z60" s="52">
        <f>IF('[1]Panel de Control'!$C$56="Precio",'Esc Precios'!Z225,'Particip. Energético'!Z225)</f>
        <v>0.17141282025870697</v>
      </c>
      <c r="AA60" s="52">
        <f>IF('[1]Panel de Control'!$C$56="Precio",'Esc Precios'!AA225,'Particip. Energético'!AA225)</f>
        <v>0.18093575471752402</v>
      </c>
      <c r="AB60" s="52">
        <f>IF('[1]Panel de Control'!$C$56="Precio",'Esc Precios'!AB225,'Particip. Energético'!AB225)</f>
        <v>0.19045868917634107</v>
      </c>
      <c r="AC60" s="52">
        <f>IF('[1]Panel de Control'!$C$56="Precio",'Esc Precios'!AC225,'Particip. Energético'!AC225)</f>
        <v>0.19998162363515812</v>
      </c>
      <c r="AD60" s="52">
        <f>IF('[1]Panel de Control'!$C$56="Precio",'Esc Precios'!AD225,'Particip. Energético'!AD225)</f>
        <v>0.20950455809397517</v>
      </c>
      <c r="AE60" s="52">
        <f>IF('[1]Panel de Control'!$C$56="Precio",'Esc Precios'!AE225,'Particip. Energético'!AE225)</f>
        <v>0.21902749255279222</v>
      </c>
      <c r="AF60" s="52">
        <f>IF('[1]Panel de Control'!$C$56="Precio",'Esc Precios'!AF225,'Particip. Energético'!AF225)</f>
        <v>0.22855042701160927</v>
      </c>
      <c r="AG60" s="52">
        <f>IF('[1]Panel de Control'!$C$56="Precio",'Esc Precios'!AG225,'Particip. Energético'!AG225)</f>
        <v>0.23807336147042632</v>
      </c>
      <c r="AH60" s="52">
        <f>IF('[1]Panel de Control'!$C$56="Precio",'Esc Precios'!AH225,'Particip. Energético'!AH225)</f>
        <v>0.24759629592924337</v>
      </c>
      <c r="AI60" s="52">
        <f>IF('[1]Panel de Control'!$C$56="Precio",'Esc Precios'!AI225,'Particip. Energético'!AI225)</f>
        <v>0.25711923038806045</v>
      </c>
      <c r="AJ60" s="52">
        <f>IF('[1]Panel de Control'!$C$56="Precio",'Esc Precios'!AJ225,'Particip. Energético'!AJ225)</f>
        <v>0.26664216484687753</v>
      </c>
      <c r="AK60" s="52">
        <f>IF('[1]Panel de Control'!$C$56="Precio",'Esc Precios'!AK225,'Particip. Energético'!AK225)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Precios'!E226,'Particip. Energético'!E226)</f>
        <v>0</v>
      </c>
      <c r="F61" s="52">
        <f>IF('[1]Panel de Control'!$C$56="Precio",'Esc Precios'!F226,'Particip. Energético'!F226)</f>
        <v>0</v>
      </c>
      <c r="G61" s="52">
        <f>IF('[1]Panel de Control'!$C$56="Precio",'Esc Precios'!G226,'Particip. Energético'!G226)</f>
        <v>0</v>
      </c>
      <c r="H61" s="52">
        <f>IF('[1]Panel de Control'!$C$56="Precio",'Esc Precios'!H226,'Particip. Energético'!H226)</f>
        <v>0</v>
      </c>
      <c r="I61" s="52">
        <f>IF('[1]Panel de Control'!$C$56="Precio",'Esc Precios'!I226,'Particip. Energético'!I226)</f>
        <v>0</v>
      </c>
      <c r="J61" s="52">
        <f>IF('[1]Panel de Control'!$C$56="Precio",'Esc Precios'!J226,'Particip. Energético'!J226)</f>
        <v>0</v>
      </c>
      <c r="K61" s="52">
        <f>IF('[1]Panel de Control'!$C$56="Precio",'Esc Precios'!K226,'Particip. Energético'!K226)</f>
        <v>0</v>
      </c>
      <c r="L61" s="52">
        <f>IF('[1]Panel de Control'!$C$56="Precio",'Esc Precios'!L226,'Particip. Energético'!L226)</f>
        <v>0</v>
      </c>
      <c r="M61" s="52">
        <f>IF('[1]Panel de Control'!$C$56="Precio",'Esc Precios'!M226,'Particip. Energético'!M226)</f>
        <v>0</v>
      </c>
      <c r="N61" s="52">
        <f>IF('[1]Panel de Control'!$C$56="Precio",'Esc Precios'!N226,'Particip. Energético'!N226)</f>
        <v>0</v>
      </c>
      <c r="O61" s="52">
        <f>IF('[1]Panel de Control'!$C$56="Precio",'Esc Precios'!O226,'Particip. Energético'!O226)</f>
        <v>0</v>
      </c>
      <c r="P61" s="52">
        <f>IF('[1]Panel de Control'!$C$56="Precio",'Esc Precios'!P226,'Particip. Energético'!P226)</f>
        <v>0</v>
      </c>
      <c r="Q61" s="52">
        <f>IF('[1]Panel de Control'!$C$56="Precio",'Esc Precios'!Q226,'Particip. Energético'!Q226)</f>
        <v>0</v>
      </c>
      <c r="R61" s="52">
        <f>IF('[1]Panel de Control'!$C$56="Precio",'Esc Precios'!R226,'Particip. Energético'!R226)</f>
        <v>0</v>
      </c>
      <c r="S61" s="52">
        <f>IF('[1]Panel de Control'!$C$56="Precio",'Esc Precios'!S226,'Particip. Energético'!S226)</f>
        <v>0</v>
      </c>
      <c r="T61" s="52">
        <f>IF('[1]Panel de Control'!$C$56="Precio",'Esc Precios'!T226,'Particip. Energético'!T226)</f>
        <v>0</v>
      </c>
      <c r="U61" s="52">
        <f>IF('[1]Panel de Control'!$C$56="Precio",'Esc Precios'!U226,'Particip. Energético'!U226)</f>
        <v>0</v>
      </c>
      <c r="V61" s="52">
        <f>IF('[1]Panel de Control'!$C$56="Precio",'Esc Precios'!V226,'Particip. Energético'!V226)</f>
        <v>0</v>
      </c>
      <c r="W61" s="52">
        <f>IF('[1]Panel de Control'!$C$56="Precio",'Esc Precios'!W226,'Particip. Energético'!W226)</f>
        <v>0</v>
      </c>
      <c r="X61" s="52">
        <f>IF('[1]Panel de Control'!$C$56="Precio",'Esc Precios'!X226,'Particip. Energético'!X226)</f>
        <v>0</v>
      </c>
      <c r="Y61" s="52">
        <f>IF('[1]Panel de Control'!$C$56="Precio",'Esc Precios'!Y226,'Particip. Energético'!Y226)</f>
        <v>0</v>
      </c>
      <c r="Z61" s="52">
        <f>IF('[1]Panel de Control'!$C$56="Precio",'Esc Precios'!Z226,'Particip. Energético'!Z226)</f>
        <v>0</v>
      </c>
      <c r="AA61" s="52">
        <f>IF('[1]Panel de Control'!$C$56="Precio",'Esc Precios'!AA226,'Particip. Energético'!AA226)</f>
        <v>0</v>
      </c>
      <c r="AB61" s="52">
        <f>IF('[1]Panel de Control'!$C$56="Precio",'Esc Precios'!AB226,'Particip. Energético'!AB226)</f>
        <v>0</v>
      </c>
      <c r="AC61" s="52">
        <f>IF('[1]Panel de Control'!$C$56="Precio",'Esc Precios'!AC226,'Particip. Energético'!AC226)</f>
        <v>0</v>
      </c>
      <c r="AD61" s="52">
        <f>IF('[1]Panel de Control'!$C$56="Precio",'Esc Precios'!AD226,'Particip. Energético'!AD226)</f>
        <v>0</v>
      </c>
      <c r="AE61" s="52">
        <f>IF('[1]Panel de Control'!$C$56="Precio",'Esc Precios'!AE226,'Particip. Energético'!AE226)</f>
        <v>0</v>
      </c>
      <c r="AF61" s="52">
        <f>IF('[1]Panel de Control'!$C$56="Precio",'Esc Precios'!AF226,'Particip. Energético'!AF226)</f>
        <v>0</v>
      </c>
      <c r="AG61" s="52">
        <f>IF('[1]Panel de Control'!$C$56="Precio",'Esc Precios'!AG226,'Particip. Energético'!AG226)</f>
        <v>0</v>
      </c>
      <c r="AH61" s="52">
        <f>IF('[1]Panel de Control'!$C$56="Precio",'Esc Precios'!AH226,'Particip. Energético'!AH226)</f>
        <v>0</v>
      </c>
      <c r="AI61" s="52">
        <f>IF('[1]Panel de Control'!$C$56="Precio",'Esc Precios'!AI226,'Particip. Energético'!AI226)</f>
        <v>0</v>
      </c>
      <c r="AJ61" s="52">
        <f>IF('[1]Panel de Control'!$C$56="Precio",'Esc Precios'!AJ226,'Particip. Energético'!AJ226)</f>
        <v>0</v>
      </c>
      <c r="AK61" s="52">
        <f>IF('[1]Panel de Control'!$C$56="Precio",'Esc Precios'!AK226,'Particip. Energético'!AK226)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Precios'!E227,'Particip. Energético'!E227)</f>
        <v>0.35860172083602249</v>
      </c>
      <c r="F62" s="52">
        <f>IF('[1]Panel de Control'!$C$56="Precio",'Esc Precios'!F227,'Particip. Energético'!F227)</f>
        <v>0.35860172083602249</v>
      </c>
      <c r="G62" s="52">
        <f>IF('[1]Panel de Control'!$C$56="Precio",'Esc Precios'!G227,'Particip. Energético'!G227)</f>
        <v>0.35860172083602249</v>
      </c>
      <c r="H62" s="52">
        <f>IF('[1]Panel de Control'!$C$56="Precio",'Esc Precios'!H227,'Particip. Energético'!H227)</f>
        <v>0.35860172083602249</v>
      </c>
      <c r="I62" s="52">
        <f>IF('[1]Panel de Control'!$C$56="Precio",'Esc Precios'!I227,'Particip. Energético'!I227)</f>
        <v>0.35518678015168204</v>
      </c>
      <c r="J62" s="52">
        <f>IF('[1]Panel de Control'!$C$56="Precio",'Esc Precios'!J227,'Particip. Energético'!J227)</f>
        <v>0.35177180360716948</v>
      </c>
      <c r="K62" s="52">
        <f>IF('[1]Panel de Control'!$C$56="Precio",'Esc Precios'!K227,'Particip. Energético'!K227)</f>
        <v>0.34835666123882408</v>
      </c>
      <c r="L62" s="52">
        <f>IF('[1]Panel de Control'!$C$56="Precio",'Esc Precios'!L227,'Particip. Energético'!L227)</f>
        <v>0.34494038456863352</v>
      </c>
      <c r="M62" s="52">
        <f>IF('[1]Panel de Control'!$C$56="Precio",'Esc Precios'!M227,'Particip. Energético'!M227)</f>
        <v>0.34151659432208242</v>
      </c>
      <c r="N62" s="52">
        <f>IF('[1]Panel de Control'!$C$56="Precio",'Esc Precios'!N227,'Particip. Energético'!N227)</f>
        <v>0.33804304355377313</v>
      </c>
      <c r="O62" s="52">
        <f>IF('[1]Panel de Control'!$C$56="Precio",'Esc Precios'!O227,'Particip. Energético'!O227)</f>
        <v>0.3342403422812219</v>
      </c>
      <c r="P62" s="52">
        <f>IF('[1]Panel de Control'!$C$56="Precio",'Esc Precios'!P227,'Particip. Energético'!P227)</f>
        <v>0.32827779823457343</v>
      </c>
      <c r="Q62" s="52">
        <f>IF('[1]Panel de Control'!$C$56="Precio",'Esc Precios'!Q227,'Particip. Energético'!Q227)</f>
        <v>0.30168932905592871</v>
      </c>
      <c r="R62" s="52">
        <f>IF('[1]Panel de Control'!$C$56="Precio",'Esc Precios'!R227,'Particip. Energético'!R227)</f>
        <v>0.29676836184776761</v>
      </c>
      <c r="S62" s="52">
        <f>IF('[1]Panel de Control'!$C$56="Precio",'Esc Precios'!S227,'Particip. Energético'!S227)</f>
        <v>0.29175827758013795</v>
      </c>
      <c r="T62" s="52">
        <f>IF('[1]Panel de Control'!$C$56="Precio",'Esc Precios'!T227,'Particip. Energético'!T227)</f>
        <v>0.28665380474539476</v>
      </c>
      <c r="U62" s="52">
        <f>IF('[1]Panel de Control'!$C$56="Precio",'Esc Precios'!U227,'Particip. Energético'!U227)</f>
        <v>0.28144938813271797</v>
      </c>
      <c r="V62" s="52">
        <f>IF('[1]Panel de Control'!$C$56="Precio",'Esc Precios'!V227,'Particip. Energético'!V227)</f>
        <v>0.27613917997112897</v>
      </c>
      <c r="W62" s="52">
        <f>IF('[1]Panel de Control'!$C$56="Precio",'Esc Precios'!W227,'Particip. Energético'!W227)</f>
        <v>0.27071703205943737</v>
      </c>
      <c r="X62" s="52">
        <f>IF('[1]Panel de Control'!$C$56="Precio",'Esc Precios'!X227,'Particip. Energético'!X227)</f>
        <v>0.26517648917234365</v>
      </c>
      <c r="Y62" s="52">
        <f>IF('[1]Panel de Control'!$C$56="Precio",'Esc Precios'!Y227,'Particip. Energético'!Y227)</f>
        <v>0.2595107840756824</v>
      </c>
      <c r="Z62" s="52">
        <f>IF('[1]Panel de Control'!$C$56="Precio",'Esc Precios'!Z227,'Particip. Energético'!Z227)</f>
        <v>0.25371283453122279</v>
      </c>
      <c r="AA62" s="52">
        <f>IF('[1]Panel de Control'!$C$56="Precio",'Esc Precios'!AA227,'Particip. Energético'!AA227)</f>
        <v>0.24777524272219761</v>
      </c>
      <c r="AB62" s="52">
        <f>IF('[1]Panel de Control'!$C$56="Precio",'Esc Precios'!AB227,'Particip. Energético'!AB227)</f>
        <v>0.24169029758421057</v>
      </c>
      <c r="AC62" s="52">
        <f>IF('[1]Panel de Control'!$C$56="Precio",'Esc Precios'!AC227,'Particip. Energético'!AC227)</f>
        <v>0.23544998058147665</v>
      </c>
      <c r="AD62" s="52">
        <f>IF('[1]Panel de Control'!$C$56="Precio",'Esc Precios'!AD227,'Particip. Energético'!AD227)</f>
        <v>0.22904597552420952</v>
      </c>
      <c r="AE62" s="52">
        <f>IF('[1]Panel de Control'!$C$56="Precio",'Esc Precios'!AE227,'Particip. Energético'!AE227)</f>
        <v>0.22246968307767045</v>
      </c>
      <c r="AF62" s="52">
        <f>IF('[1]Panel de Control'!$C$56="Precio",'Esc Precios'!AF227,'Particip. Energético'!AF227)</f>
        <v>0.21571224066470421</v>
      </c>
      <c r="AG62" s="52">
        <f>IF('[1]Panel de Control'!$C$56="Precio",'Esc Precios'!AG227,'Particip. Energético'!AG227)</f>
        <v>0.20876454850869114</v>
      </c>
      <c r="AH62" s="52">
        <f>IF('[1]Panel de Control'!$C$56="Precio",'Esc Precios'!AH227,'Particip. Energético'!AH227)</f>
        <v>0.20161730259927016</v>
      </c>
      <c r="AI62" s="52">
        <f>IF('[1]Panel de Control'!$C$56="Precio",'Esc Precios'!AI227,'Particip. Energético'!AI227)</f>
        <v>0.19426103538477396</v>
      </c>
      <c r="AJ62" s="52">
        <f>IF('[1]Panel de Control'!$C$56="Precio",'Esc Precios'!AJ227,'Particip. Energético'!AJ227)</f>
        <v>0.18668616499818833</v>
      </c>
      <c r="AK62" s="52">
        <f>IF('[1]Panel de Control'!$C$56="Precio",'Esc Precios'!AK227,'Particip. Energético'!AK227)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Precios'!E228,'Particip. Energético'!E228)</f>
        <v>0</v>
      </c>
      <c r="F63" s="52">
        <f>IF('[1]Panel de Control'!$C$56="Precio",'Esc Precios'!F228,'Particip. Energético'!F228)</f>
        <v>0</v>
      </c>
      <c r="G63" s="52">
        <f>IF('[1]Panel de Control'!$C$56="Precio",'Esc Precios'!G228,'Particip. Energético'!G228)</f>
        <v>0</v>
      </c>
      <c r="H63" s="52">
        <f>IF('[1]Panel de Control'!$C$56="Precio",'Esc Precios'!H228,'Particip. Energético'!H228)</f>
        <v>0</v>
      </c>
      <c r="I63" s="52">
        <f>IF('[1]Panel de Control'!$C$56="Precio",'Esc Precios'!I228,'Particip. Energético'!I228)</f>
        <v>0</v>
      </c>
      <c r="J63" s="52">
        <f>IF('[1]Panel de Control'!$C$56="Precio",'Esc Precios'!J228,'Particip. Energético'!J228)</f>
        <v>0</v>
      </c>
      <c r="K63" s="52">
        <f>IF('[1]Panel de Control'!$C$56="Precio",'Esc Precios'!K228,'Particip. Energético'!K228)</f>
        <v>0</v>
      </c>
      <c r="L63" s="52">
        <f>IF('[1]Panel de Control'!$C$56="Precio",'Esc Precios'!L228,'Particip. Energético'!L228)</f>
        <v>0</v>
      </c>
      <c r="M63" s="52">
        <f>IF('[1]Panel de Control'!$C$56="Precio",'Esc Precios'!M228,'Particip. Energético'!M228)</f>
        <v>0</v>
      </c>
      <c r="N63" s="52">
        <f>IF('[1]Panel de Control'!$C$56="Precio",'Esc Precios'!N228,'Particip. Energético'!N228)</f>
        <v>0</v>
      </c>
      <c r="O63" s="52">
        <f>IF('[1]Panel de Control'!$C$56="Precio",'Esc Precios'!O228,'Particip. Energético'!O228)</f>
        <v>0</v>
      </c>
      <c r="P63" s="52">
        <f>IF('[1]Panel de Control'!$C$56="Precio",'Esc Precios'!P228,'Particip. Energético'!P228)</f>
        <v>0</v>
      </c>
      <c r="Q63" s="52">
        <f>IF('[1]Panel de Control'!$C$56="Precio",'Esc Precios'!Q228,'Particip. Energético'!Q228)</f>
        <v>0</v>
      </c>
      <c r="R63" s="52">
        <f>IF('[1]Panel de Control'!$C$56="Precio",'Esc Precios'!R228,'Particip. Energético'!R228)</f>
        <v>0</v>
      </c>
      <c r="S63" s="52">
        <f>IF('[1]Panel de Control'!$C$56="Precio",'Esc Precios'!S228,'Particip. Energético'!S228)</f>
        <v>0</v>
      </c>
      <c r="T63" s="52">
        <f>IF('[1]Panel de Control'!$C$56="Precio",'Esc Precios'!T228,'Particip. Energético'!T228)</f>
        <v>0</v>
      </c>
      <c r="U63" s="52">
        <f>IF('[1]Panel de Control'!$C$56="Precio",'Esc Precios'!U228,'Particip. Energético'!U228)</f>
        <v>0</v>
      </c>
      <c r="V63" s="52">
        <f>IF('[1]Panel de Control'!$C$56="Precio",'Esc Precios'!V228,'Particip. Energético'!V228)</f>
        <v>0</v>
      </c>
      <c r="W63" s="52">
        <f>IF('[1]Panel de Control'!$C$56="Precio",'Esc Precios'!W228,'Particip. Energético'!W228)</f>
        <v>0</v>
      </c>
      <c r="X63" s="52">
        <f>IF('[1]Panel de Control'!$C$56="Precio",'Esc Precios'!X228,'Particip. Energético'!X228)</f>
        <v>0</v>
      </c>
      <c r="Y63" s="52">
        <f>IF('[1]Panel de Control'!$C$56="Precio",'Esc Precios'!Y228,'Particip. Energético'!Y228)</f>
        <v>0</v>
      </c>
      <c r="Z63" s="52">
        <f>IF('[1]Panel de Control'!$C$56="Precio",'Esc Precios'!Z228,'Particip. Energético'!Z228)</f>
        <v>0</v>
      </c>
      <c r="AA63" s="52">
        <f>IF('[1]Panel de Control'!$C$56="Precio",'Esc Precios'!AA228,'Particip. Energético'!AA228)</f>
        <v>0</v>
      </c>
      <c r="AB63" s="52">
        <f>IF('[1]Panel de Control'!$C$56="Precio",'Esc Precios'!AB228,'Particip. Energético'!AB228)</f>
        <v>0</v>
      </c>
      <c r="AC63" s="52">
        <f>IF('[1]Panel de Control'!$C$56="Precio",'Esc Precios'!AC228,'Particip. Energético'!AC228)</f>
        <v>0</v>
      </c>
      <c r="AD63" s="52">
        <f>IF('[1]Panel de Control'!$C$56="Precio",'Esc Precios'!AD228,'Particip. Energético'!AD228)</f>
        <v>0</v>
      </c>
      <c r="AE63" s="52">
        <f>IF('[1]Panel de Control'!$C$56="Precio",'Esc Precios'!AE228,'Particip. Energético'!AE228)</f>
        <v>0</v>
      </c>
      <c r="AF63" s="52">
        <f>IF('[1]Panel de Control'!$C$56="Precio",'Esc Precios'!AF228,'Particip. Energético'!AF228)</f>
        <v>0</v>
      </c>
      <c r="AG63" s="52">
        <f>IF('[1]Panel de Control'!$C$56="Precio",'Esc Precios'!AG228,'Particip. Energético'!AG228)</f>
        <v>0</v>
      </c>
      <c r="AH63" s="52">
        <f>IF('[1]Panel de Control'!$C$56="Precio",'Esc Precios'!AH228,'Particip. Energético'!AH228)</f>
        <v>0</v>
      </c>
      <c r="AI63" s="52">
        <f>IF('[1]Panel de Control'!$C$56="Precio",'Esc Precios'!AI228,'Particip. Energético'!AI228)</f>
        <v>0</v>
      </c>
      <c r="AJ63" s="52">
        <f>IF('[1]Panel de Control'!$C$56="Precio",'Esc Precios'!AJ228,'Particip. Energético'!AJ228)</f>
        <v>0</v>
      </c>
      <c r="AK63" s="52">
        <f>IF('[1]Panel de Control'!$C$56="Precio",'Esc Precios'!AK228,'Particip. Energético'!AK228)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Precios'!E229,'Particip. Energético'!E229)</f>
        <v>0</v>
      </c>
      <c r="F64" s="52">
        <f>IF('[1]Panel de Control'!$C$56="Precio",'Esc Precios'!F229,'Particip. Energético'!F229)</f>
        <v>0</v>
      </c>
      <c r="G64" s="52">
        <f>IF('[1]Panel de Control'!$C$56="Precio",'Esc Precios'!G229,'Particip. Energético'!G229)</f>
        <v>0</v>
      </c>
      <c r="H64" s="52">
        <f>IF('[1]Panel de Control'!$C$56="Precio",'Esc Precios'!H229,'Particip. Energético'!H229)</f>
        <v>0</v>
      </c>
      <c r="I64" s="52">
        <f>IF('[1]Panel de Control'!$C$56="Precio",'Esc Precios'!I229,'Particip. Energético'!I229)</f>
        <v>0</v>
      </c>
      <c r="J64" s="52">
        <f>IF('[1]Panel de Control'!$C$56="Precio",'Esc Precios'!J229,'Particip. Energético'!J229)</f>
        <v>0</v>
      </c>
      <c r="K64" s="52">
        <f>IF('[1]Panel de Control'!$C$56="Precio",'Esc Precios'!K229,'Particip. Energético'!K229)</f>
        <v>0</v>
      </c>
      <c r="L64" s="52">
        <f>IF('[1]Panel de Control'!$C$56="Precio",'Esc Precios'!L229,'Particip. Energético'!L229)</f>
        <v>0</v>
      </c>
      <c r="M64" s="52">
        <f>IF('[1]Panel de Control'!$C$56="Precio",'Esc Precios'!M229,'Particip. Energético'!M229)</f>
        <v>0</v>
      </c>
      <c r="N64" s="52">
        <f>IF('[1]Panel de Control'!$C$56="Precio",'Esc Precios'!N229,'Particip. Energético'!N229)</f>
        <v>0</v>
      </c>
      <c r="O64" s="52">
        <f>IF('[1]Panel de Control'!$C$56="Precio",'Esc Precios'!O229,'Particip. Energético'!O229)</f>
        <v>0</v>
      </c>
      <c r="P64" s="52">
        <f>IF('[1]Panel de Control'!$C$56="Precio",'Esc Precios'!P229,'Particip. Energético'!P229)</f>
        <v>0</v>
      </c>
      <c r="Q64" s="52">
        <f>IF('[1]Panel de Control'!$C$56="Precio",'Esc Precios'!Q229,'Particip. Energético'!Q229)</f>
        <v>0</v>
      </c>
      <c r="R64" s="52">
        <f>IF('[1]Panel de Control'!$C$56="Precio",'Esc Precios'!R229,'Particip. Energético'!R229)</f>
        <v>0</v>
      </c>
      <c r="S64" s="52">
        <f>IF('[1]Panel de Control'!$C$56="Precio",'Esc Precios'!S229,'Particip. Energético'!S229)</f>
        <v>0</v>
      </c>
      <c r="T64" s="52">
        <f>IF('[1]Panel de Control'!$C$56="Precio",'Esc Precios'!T229,'Particip. Energético'!T229)</f>
        <v>0</v>
      </c>
      <c r="U64" s="52">
        <f>IF('[1]Panel de Control'!$C$56="Precio",'Esc Precios'!U229,'Particip. Energético'!U229)</f>
        <v>0</v>
      </c>
      <c r="V64" s="52">
        <f>IF('[1]Panel de Control'!$C$56="Precio",'Esc Precios'!V229,'Particip. Energético'!V229)</f>
        <v>0</v>
      </c>
      <c r="W64" s="52">
        <f>IF('[1]Panel de Control'!$C$56="Precio",'Esc Precios'!W229,'Particip. Energético'!W229)</f>
        <v>0</v>
      </c>
      <c r="X64" s="52">
        <f>IF('[1]Panel de Control'!$C$56="Precio",'Esc Precios'!X229,'Particip. Energético'!X229)</f>
        <v>0</v>
      </c>
      <c r="Y64" s="52">
        <f>IF('[1]Panel de Control'!$C$56="Precio",'Esc Precios'!Y229,'Particip. Energético'!Y229)</f>
        <v>0</v>
      </c>
      <c r="Z64" s="52">
        <f>IF('[1]Panel de Control'!$C$56="Precio",'Esc Precios'!Z229,'Particip. Energético'!Z229)</f>
        <v>0</v>
      </c>
      <c r="AA64" s="52">
        <f>IF('[1]Panel de Control'!$C$56="Precio",'Esc Precios'!AA229,'Particip. Energético'!AA229)</f>
        <v>0</v>
      </c>
      <c r="AB64" s="52">
        <f>IF('[1]Panel de Control'!$C$56="Precio",'Esc Precios'!AB229,'Particip. Energético'!AB229)</f>
        <v>0</v>
      </c>
      <c r="AC64" s="52">
        <f>IF('[1]Panel de Control'!$C$56="Precio",'Esc Precios'!AC229,'Particip. Energético'!AC229)</f>
        <v>0</v>
      </c>
      <c r="AD64" s="52">
        <f>IF('[1]Panel de Control'!$C$56="Precio",'Esc Precios'!AD229,'Particip. Energético'!AD229)</f>
        <v>0</v>
      </c>
      <c r="AE64" s="52">
        <f>IF('[1]Panel de Control'!$C$56="Precio",'Esc Precios'!AE229,'Particip. Energético'!AE229)</f>
        <v>0</v>
      </c>
      <c r="AF64" s="52">
        <f>IF('[1]Panel de Control'!$C$56="Precio",'Esc Precios'!AF229,'Particip. Energético'!AF229)</f>
        <v>0</v>
      </c>
      <c r="AG64" s="52">
        <f>IF('[1]Panel de Control'!$C$56="Precio",'Esc Precios'!AG229,'Particip. Energético'!AG229)</f>
        <v>0</v>
      </c>
      <c r="AH64" s="52">
        <f>IF('[1]Panel de Control'!$C$56="Precio",'Esc Precios'!AH229,'Particip. Energético'!AH229)</f>
        <v>0</v>
      </c>
      <c r="AI64" s="52">
        <f>IF('[1]Panel de Control'!$C$56="Precio",'Esc Precios'!AI229,'Particip. Energético'!AI229)</f>
        <v>0</v>
      </c>
      <c r="AJ64" s="52">
        <f>IF('[1]Panel de Control'!$C$56="Precio",'Esc Precios'!AJ229,'Particip. Energético'!AJ229)</f>
        <v>0</v>
      </c>
      <c r="AK64" s="52">
        <f>IF('[1]Panel de Control'!$C$56="Precio",'Esc Precios'!AK229,'Particip. Energético'!AK229)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Precios'!E230,'Particip. Energético'!E230)</f>
        <v>0</v>
      </c>
      <c r="F65" s="52">
        <f>IF('[1]Panel de Control'!$C$56="Precio",'Esc Precios'!F230,'Particip. Energético'!F230)</f>
        <v>0</v>
      </c>
      <c r="G65" s="52">
        <f>IF('[1]Panel de Control'!$C$56="Precio",'Esc Precios'!G230,'Particip. Energético'!G230)</f>
        <v>0</v>
      </c>
      <c r="H65" s="52">
        <f>IF('[1]Panel de Control'!$C$56="Precio",'Esc Precios'!H230,'Particip. Energético'!H230)</f>
        <v>0</v>
      </c>
      <c r="I65" s="52">
        <f>IF('[1]Panel de Control'!$C$56="Precio",'Esc Precios'!I230,'Particip. Energético'!I230)</f>
        <v>0</v>
      </c>
      <c r="J65" s="52">
        <f>IF('[1]Panel de Control'!$C$56="Precio",'Esc Precios'!J230,'Particip. Energético'!J230)</f>
        <v>9.9999999999999903E-8</v>
      </c>
      <c r="K65" s="52">
        <f>IF('[1]Panel de Control'!$C$56="Precio",'Esc Precios'!K230,'Particip. Energético'!K230)</f>
        <v>6.6241783912806007E-7</v>
      </c>
      <c r="L65" s="52">
        <f>IF('[1]Panel de Control'!$C$56="Precio",'Esc Precios'!L230,'Particip. Energético'!L230)</f>
        <v>4.3879600562251737E-6</v>
      </c>
      <c r="M65" s="52">
        <f>IF('[1]Panel de Control'!$C$56="Precio",'Esc Precios'!M230,'Particip. Energético'!M230)</f>
        <v>2.9065929224896882E-5</v>
      </c>
      <c r="N65" s="52">
        <f>IF('[1]Panel de Control'!$C$56="Precio",'Esc Precios'!N230,'Particip. Energético'!N230)</f>
        <v>1.9250653913663269E-4</v>
      </c>
      <c r="O65" s="52">
        <f>IF('[1]Panel de Control'!$C$56="Precio",'Esc Precios'!O230,'Particip. Energético'!O230)</f>
        <v>1.2738192202547179E-3</v>
      </c>
      <c r="P65" s="52">
        <f>IF('[1]Panel de Control'!$C$56="Precio",'Esc Precios'!P230,'Particip. Energético'!P230)</f>
        <v>8.377988983290667E-3</v>
      </c>
      <c r="Q65" s="52">
        <f>IF('[1]Panel de Control'!$C$56="Precio",'Esc Precios'!Q230,'Particip. Energético'!Q230)</f>
        <v>5.2999999999999964E-2</v>
      </c>
      <c r="R65" s="52">
        <f>IF('[1]Panel de Control'!$C$56="Precio",'Esc Precios'!R230,'Particip. Energético'!R230)</f>
        <v>5.5542399509892405E-2</v>
      </c>
      <c r="S65" s="52">
        <f>IF('[1]Panel de Control'!$C$56="Precio",'Esc Precios'!S230,'Particip. Energético'!S230)</f>
        <v>5.8199262290142391E-2</v>
      </c>
      <c r="T65" s="52">
        <f>IF('[1]Panel de Control'!$C$56="Precio",'Esc Precios'!T230,'Particip. Energético'!T230)</f>
        <v>6.0975010639593E-2</v>
      </c>
      <c r="U65" s="52">
        <f>IF('[1]Panel de Control'!$C$56="Precio",'Esc Precios'!U230,'Particip. Energético'!U230)</f>
        <v>6.3874166578128153E-2</v>
      </c>
      <c r="V65" s="52">
        <f>IF('[1]Panel de Control'!$C$56="Precio",'Esc Precios'!V230,'Particip. Energético'!V230)</f>
        <v>6.6901346747900228E-2</v>
      </c>
      <c r="W65" s="52">
        <f>IF('[1]Panel de Control'!$C$56="Precio",'Esc Precios'!W230,'Particip. Energético'!W230)</f>
        <v>7.0061256381072912E-2</v>
      </c>
      <c r="X65" s="52">
        <f>IF('[1]Panel de Control'!$C$56="Precio",'Esc Precios'!X230,'Particip. Energético'!X230)</f>
        <v>7.3358682264357031E-2</v>
      </c>
      <c r="Y65" s="52">
        <f>IF('[1]Panel de Control'!$C$56="Precio",'Esc Precios'!Y230,'Particip. Energético'!Y230)</f>
        <v>7.6798484629974587E-2</v>
      </c>
      <c r="Z65" s="52">
        <f>IF('[1]Panel de Control'!$C$56="Precio",'Esc Precios'!Z230,'Particip. Energético'!Z230)</f>
        <v>8.0385587902734687E-2</v>
      </c>
      <c r="AA65" s="52">
        <f>IF('[1]Panel de Control'!$C$56="Precio",'Esc Precios'!AA230,'Particip. Energético'!AA230)</f>
        <v>8.4124970233759394E-2</v>
      </c>
      <c r="AB65" s="52">
        <f>IF('[1]Panel de Control'!$C$56="Precio",'Esc Precios'!AB230,'Particip. Energético'!AB230)</f>
        <v>8.8021651753181038E-2</v>
      </c>
      <c r="AC65" s="52">
        <f>IF('[1]Panel de Control'!$C$56="Precio",'Esc Precios'!AC230,'Particip. Energético'!AC230)</f>
        <v>9.2080681476971751E-2</v>
      </c>
      <c r="AD65" s="52">
        <f>IF('[1]Panel de Control'!$C$56="Precio",'Esc Precios'!AD230,'Particip. Energético'!AD230)</f>
        <v>9.6307122807095483E-2</v>
      </c>
      <c r="AE65" s="52">
        <f>IF('[1]Panel de Control'!$C$56="Precio",'Esc Precios'!AE230,'Particip. Energético'!AE230)</f>
        <v>0.10070603756952731</v>
      </c>
      <c r="AF65" s="52">
        <f>IF('[1]Panel de Control'!$C$56="Precio",'Esc Precios'!AF230,'Particip. Energético'!AF230)</f>
        <v>0.1052824685414991</v>
      </c>
      <c r="AG65" s="52">
        <f>IF('[1]Panel de Control'!$C$56="Precio",'Esc Precios'!AG230,'Particip. Energético'!AG230)</f>
        <v>0.11004142042773479</v>
      </c>
      <c r="AH65" s="52">
        <f>IF('[1]Panel de Control'!$C$56="Precio",'Esc Precios'!AH230,'Particip. Energético'!AH230)</f>
        <v>0.11498783925556323</v>
      </c>
      <c r="AI65" s="52">
        <f>IF('[1]Panel de Control'!$C$56="Precio",'Esc Precios'!AI230,'Particip. Energético'!AI230)</f>
        <v>0.12012659017074631</v>
      </c>
      <c r="AJ65" s="52">
        <f>IF('[1]Panel de Control'!$C$56="Precio",'Esc Precios'!AJ230,'Particip. Energético'!AJ230)</f>
        <v>0.1254624336297416</v>
      </c>
      <c r="AK65" s="52">
        <f>IF('[1]Panel de Control'!$C$56="Precio",'Esc Precios'!AK230,'Particip. Energético'!AK230)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Precios'!E231,'Particip. Energético'!E231)</f>
        <v>0</v>
      </c>
      <c r="F66" s="52">
        <f>IF('[1]Panel de Control'!$C$56="Precio",'Esc Precios'!F231,'Particip. Energético'!F231)</f>
        <v>0</v>
      </c>
      <c r="G66" s="52">
        <f>IF('[1]Panel de Control'!$C$56="Precio",'Esc Precios'!G231,'Particip. Energético'!G231)</f>
        <v>0</v>
      </c>
      <c r="H66" s="52">
        <f>IF('[1]Panel de Control'!$C$56="Precio",'Esc Precios'!H231,'Particip. Energético'!H231)</f>
        <v>0</v>
      </c>
      <c r="I66" s="52">
        <f>IF('[1]Panel de Control'!$C$56="Precio",'Esc Precios'!I231,'Particip. Energético'!I231)</f>
        <v>0</v>
      </c>
      <c r="J66" s="52">
        <f>IF('[1]Panel de Control'!$C$56="Precio",'Esc Precios'!J231,'Particip. Energético'!J231)</f>
        <v>0</v>
      </c>
      <c r="K66" s="52">
        <f>IF('[1]Panel de Control'!$C$56="Precio",'Esc Precios'!K231,'Particip. Energético'!K231)</f>
        <v>0</v>
      </c>
      <c r="L66" s="52">
        <f>IF('[1]Panel de Control'!$C$56="Precio",'Esc Precios'!L231,'Particip. Energético'!L231)</f>
        <v>0</v>
      </c>
      <c r="M66" s="52">
        <f>IF('[1]Panel de Control'!$C$56="Precio",'Esc Precios'!M231,'Particip. Energético'!M231)</f>
        <v>0</v>
      </c>
      <c r="N66" s="52">
        <f>IF('[1]Panel de Control'!$C$56="Precio",'Esc Precios'!N231,'Particip. Energético'!N231)</f>
        <v>0</v>
      </c>
      <c r="O66" s="52">
        <f>IF('[1]Panel de Control'!$C$56="Precio",'Esc Precios'!O231,'Particip. Energético'!O231)</f>
        <v>0</v>
      </c>
      <c r="P66" s="52">
        <f>IF('[1]Panel de Control'!$C$56="Precio",'Esc Precios'!P231,'Particip. Energético'!P231)</f>
        <v>9.9999999999999903E-8</v>
      </c>
      <c r="Q66" s="52">
        <f>IF('[1]Panel de Control'!$C$56="Precio",'Esc Precios'!Q231,'Particip. Energético'!Q231)</f>
        <v>2.0000000000000004E-2</v>
      </c>
      <c r="R66" s="52">
        <f>IF('[1]Panel de Control'!$C$56="Precio",'Esc Precios'!R231,'Particip. Energético'!R231)</f>
        <v>2.1657319666885624E-2</v>
      </c>
      <c r="S66" s="52">
        <f>IF('[1]Panel de Control'!$C$56="Precio",'Esc Precios'!S231,'Particip. Energético'!S231)</f>
        <v>2.3448688700945873E-2</v>
      </c>
      <c r="T66" s="52">
        <f>IF('[1]Panel de Control'!$C$56="Precio",'Esc Precios'!T231,'Particip. Energético'!T231)</f>
        <v>2.5384384977203911E-2</v>
      </c>
      <c r="U66" s="52">
        <f>IF('[1]Panel de Control'!$C$56="Precio",'Esc Precios'!U231,'Particip. Energético'!U231)</f>
        <v>2.7475377786880185E-2</v>
      </c>
      <c r="V66" s="52">
        <f>IF('[1]Panel de Control'!$C$56="Precio",'Esc Precios'!V231,'Particip. Energético'!V231)</f>
        <v>2.9733357634829229E-2</v>
      </c>
      <c r="W66" s="52">
        <f>IF('[1]Panel de Control'!$C$56="Precio",'Esc Precios'!W231,'Particip. Energético'!W231)</f>
        <v>3.2170764218298405E-2</v>
      </c>
      <c r="X66" s="52">
        <f>IF('[1]Panel de Control'!$C$56="Precio",'Esc Precios'!X231,'Particip. Energético'!X231)</f>
        <v>3.4800811850193569E-2</v>
      </c>
      <c r="Y66" s="52">
        <f>IF('[1]Panel de Control'!$C$56="Precio",'Esc Precios'!Y231,'Particip. Energético'!Y231)</f>
        <v>3.7637511468653219E-2</v>
      </c>
      <c r="Z66" s="52">
        <f>IF('[1]Panel de Control'!$C$56="Precio",'Esc Precios'!Z231,'Particip. Energético'!Z231)</f>
        <v>4.0695688242412591E-2</v>
      </c>
      <c r="AA66" s="52">
        <f>IF('[1]Panel de Control'!$C$56="Precio",'Esc Precios'!AA231,'Particip. Energético'!AA231)</f>
        <v>4.3990993639052942E-2</v>
      </c>
      <c r="AB66" s="52">
        <f>IF('[1]Panel de Control'!$C$56="Precio",'Esc Precios'!AB231,'Particip. Energético'!AB231)</f>
        <v>4.7539910672315035E-2</v>
      </c>
      <c r="AC66" s="52">
        <f>IF('[1]Panel de Control'!$C$56="Precio",'Esc Precios'!AC231,'Particip. Energético'!AC231)</f>
        <v>5.1359750887593647E-2</v>
      </c>
      <c r="AD66" s="52">
        <f>IF('[1]Panel de Control'!$C$56="Precio",'Esc Precios'!AD231,'Particip. Energético'!AD231)</f>
        <v>5.5468641484930165E-2</v>
      </c>
      <c r="AE66" s="52">
        <f>IF('[1]Panel de Control'!$C$56="Precio",'Esc Precios'!AE231,'Particip. Energético'!AE231)</f>
        <v>5.9885500820928313E-2</v>
      </c>
      <c r="AF66" s="52">
        <f>IF('[1]Panel de Control'!$C$56="Precio",'Esc Precios'!AF231,'Particip. Energético'!AF231)</f>
        <v>6.4630000381117075E-2</v>
      </c>
      <c r="AG66" s="52">
        <f>IF('[1]Panel de Control'!$C$56="Precio",'Esc Precios'!AG231,'Particip. Energético'!AG231)</f>
        <v>6.9722511180103794E-2</v>
      </c>
      <c r="AH66" s="52">
        <f>IF('[1]Panel de Control'!$C$56="Precio",'Esc Precios'!AH231,'Particip. Energético'!AH231)</f>
        <v>7.5184032437948384E-2</v>
      </c>
      <c r="AI66" s="52">
        <f>IF('[1]Panel de Control'!$C$56="Precio",'Esc Precios'!AI231,'Particip. Energético'!AI231)</f>
        <v>8.1036100309042083E-2</v>
      </c>
      <c r="AJ66" s="52">
        <f>IF('[1]Panel de Control'!$C$56="Precio",'Esc Precios'!AJ231,'Particip. Energético'!AJ231)</f>
        <v>8.7300674417890398E-2</v>
      </c>
      <c r="AK66" s="52">
        <f>IF('[1]Panel de Control'!$C$56="Precio",'Esc Precios'!AK231,'Particip. Energético'!AK231)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456" priority="63" operator="equal">
      <formula>0</formula>
    </cfRule>
  </conditionalFormatting>
  <conditionalFormatting sqref="D5:AK5">
    <cfRule type="cellIs" dxfId="455" priority="62" operator="equal">
      <formula>0</formula>
    </cfRule>
  </conditionalFormatting>
  <conditionalFormatting sqref="D8:AK8">
    <cfRule type="cellIs" dxfId="454" priority="61" operator="equal">
      <formula>0</formula>
    </cfRule>
  </conditionalFormatting>
  <conditionalFormatting sqref="D11:AK11">
    <cfRule type="cellIs" dxfId="453" priority="60" operator="equal">
      <formula>0</formula>
    </cfRule>
  </conditionalFormatting>
  <conditionalFormatting sqref="D14:AK14">
    <cfRule type="cellIs" dxfId="452" priority="59" operator="equal">
      <formula>0</formula>
    </cfRule>
  </conditionalFormatting>
  <conditionalFormatting sqref="D15:AK24">
    <cfRule type="cellIs" dxfId="451" priority="58" operator="equal">
      <formula>0</formula>
    </cfRule>
  </conditionalFormatting>
  <conditionalFormatting sqref="D41:AK43">
    <cfRule type="cellIs" dxfId="450" priority="33" operator="equal">
      <formula>0</formula>
    </cfRule>
  </conditionalFormatting>
  <conditionalFormatting sqref="D48 E49:AK53 F48:AK48">
    <cfRule type="cellIs" dxfId="449" priority="32" operator="equal">
      <formula>0</formula>
    </cfRule>
  </conditionalFormatting>
  <conditionalFormatting sqref="D49:AK53">
    <cfRule type="cellIs" dxfId="448" priority="31" operator="equal">
      <formula>0</formula>
    </cfRule>
  </conditionalFormatting>
  <conditionalFormatting sqref="D56 F56:AK56">
    <cfRule type="cellIs" dxfId="447" priority="30" operator="equal">
      <formula>0</formula>
    </cfRule>
  </conditionalFormatting>
  <conditionalFormatting sqref="D57:AK66">
    <cfRule type="cellIs" dxfId="446" priority="29" operator="equal">
      <formula>0</formula>
    </cfRule>
  </conditionalFormatting>
  <conditionalFormatting sqref="D69:AK69">
    <cfRule type="cellIs" dxfId="445" priority="28" operator="equal">
      <formula>0</formula>
    </cfRule>
  </conditionalFormatting>
  <conditionalFormatting sqref="D73:AK75">
    <cfRule type="cellIs" dxfId="444" priority="27" operator="equal">
      <formula>0</formula>
    </cfRule>
  </conditionalFormatting>
  <conditionalFormatting sqref="D81:AK85 D80 F80:AK80">
    <cfRule type="cellIs" dxfId="443" priority="26" operator="equal">
      <formula>0</formula>
    </cfRule>
  </conditionalFormatting>
  <conditionalFormatting sqref="E88:AK88">
    <cfRule type="cellIs" dxfId="442" priority="25" operator="equal">
      <formula>0</formula>
    </cfRule>
  </conditionalFormatting>
  <conditionalFormatting sqref="D89:AK98">
    <cfRule type="cellIs" dxfId="441" priority="24" operator="equal">
      <formula>0</formula>
    </cfRule>
  </conditionalFormatting>
  <conditionalFormatting sqref="D101:AK101">
    <cfRule type="cellIs" dxfId="440" priority="23" operator="equal">
      <formula>0</formula>
    </cfRule>
  </conditionalFormatting>
  <conditionalFormatting sqref="D105:AK105">
    <cfRule type="cellIs" dxfId="439" priority="22" operator="equal">
      <formula>0</formula>
    </cfRule>
  </conditionalFormatting>
  <conditionalFormatting sqref="D106:AK110">
    <cfRule type="cellIs" dxfId="438" priority="21" operator="equal">
      <formula>0</formula>
    </cfRule>
  </conditionalFormatting>
  <conditionalFormatting sqref="D113:AK113">
    <cfRule type="cellIs" dxfId="437" priority="20" operator="equal">
      <formula>0</formula>
    </cfRule>
  </conditionalFormatting>
  <conditionalFormatting sqref="D114:AK122">
    <cfRule type="cellIs" dxfId="436" priority="19" operator="equal">
      <formula>0</formula>
    </cfRule>
  </conditionalFormatting>
  <conditionalFormatting sqref="D123:AK123">
    <cfRule type="cellIs" dxfId="435" priority="18" operator="equal">
      <formula>0</formula>
    </cfRule>
  </conditionalFormatting>
  <conditionalFormatting sqref="D126:AK126">
    <cfRule type="cellIs" dxfId="434" priority="17" operator="equal">
      <formula>0</formula>
    </cfRule>
  </conditionalFormatting>
  <conditionalFormatting sqref="D178:AK190">
    <cfRule type="cellIs" dxfId="433" priority="10" operator="equal">
      <formula>0</formula>
    </cfRule>
  </conditionalFormatting>
  <conditionalFormatting sqref="D129:AK135">
    <cfRule type="cellIs" dxfId="432" priority="16" operator="equal">
      <formula>0</formula>
    </cfRule>
  </conditionalFormatting>
  <conditionalFormatting sqref="D137:AK148">
    <cfRule type="cellIs" dxfId="431" priority="15" operator="equal">
      <formula>0</formula>
    </cfRule>
  </conditionalFormatting>
  <conditionalFormatting sqref="D150:AK151">
    <cfRule type="cellIs" dxfId="430" priority="14" operator="equal">
      <formula>0</formula>
    </cfRule>
  </conditionalFormatting>
  <conditionalFormatting sqref="D154:AK160">
    <cfRule type="cellIs" dxfId="429" priority="13" operator="equal">
      <formula>0</formula>
    </cfRule>
  </conditionalFormatting>
  <conditionalFormatting sqref="D162:AK173">
    <cfRule type="cellIs" dxfId="428" priority="12" operator="equal">
      <formula>0</formula>
    </cfRule>
  </conditionalFormatting>
  <conditionalFormatting sqref="D175:AK176">
    <cfRule type="cellIs" dxfId="427" priority="11" operator="equal">
      <formula>0</formula>
    </cfRule>
  </conditionalFormatting>
  <conditionalFormatting sqref="E57:AK66 F56:AK56">
    <cfRule type="cellIs" dxfId="426" priority="9" operator="equal">
      <formula>0</formula>
    </cfRule>
  </conditionalFormatting>
  <conditionalFormatting sqref="E57:AK66 F56:AK56">
    <cfRule type="cellIs" dxfId="425" priority="8" operator="equal">
      <formula>0</formula>
    </cfRule>
  </conditionalFormatting>
  <conditionalFormatting sqref="E80:AK85">
    <cfRule type="cellIs" dxfId="424" priority="7" operator="equal">
      <formula>0</formula>
    </cfRule>
  </conditionalFormatting>
  <conditionalFormatting sqref="D88">
    <cfRule type="cellIs" dxfId="423" priority="6" operator="equal">
      <formula>0</formula>
    </cfRule>
  </conditionalFormatting>
  <conditionalFormatting sqref="D222:D224">
    <cfRule type="cellIs" dxfId="422" priority="4" operator="equal">
      <formula>0</formula>
    </cfRule>
  </conditionalFormatting>
  <conditionalFormatting sqref="D226:D249">
    <cfRule type="cellIs" dxfId="421" priority="3" operator="equal">
      <formula>0</formula>
    </cfRule>
  </conditionalFormatting>
  <conditionalFormatting sqref="E48:AK53">
    <cfRule type="cellIs" dxfId="420" priority="2" operator="equal">
      <formula>0</formula>
    </cfRule>
  </conditionalFormatting>
  <conditionalFormatting sqref="E56:AK66">
    <cfRule type="cellIs" dxfId="41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>
    <tabColor rgb="FF00B050"/>
  </sheetPr>
  <dimension ref="A1:AK249"/>
  <sheetViews>
    <sheetView zoomScale="90" zoomScaleNormal="90" zoomScalePageLayoutView="90" workbookViewId="0">
      <pane xSplit="3" ySplit="1" topLeftCell="D38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Específicos'!D25</f>
        <v>0</v>
      </c>
      <c r="E5" s="34">
        <f>'Datos Específicos'!E12*'Datos Específicos'!E25</f>
        <v>0</v>
      </c>
      <c r="F5" s="34">
        <f>'Datos Específicos'!F12*'Datos Específicos'!F25</f>
        <v>0</v>
      </c>
      <c r="G5" s="34">
        <f>'Datos Específicos'!G12*'Datos Específicos'!G25</f>
        <v>0</v>
      </c>
      <c r="H5" s="34">
        <f>'Datos Específicos'!H12*'Datos Específicos'!H25</f>
        <v>0</v>
      </c>
      <c r="I5" s="34">
        <f>'Datos Específicos'!I12*'Datos Específicos'!I25</f>
        <v>0</v>
      </c>
      <c r="J5" s="34">
        <f>'Datos Específicos'!J12*'Datos Específicos'!J25</f>
        <v>0</v>
      </c>
      <c r="K5" s="34">
        <f>'Datos Específicos'!K12*'Datos Específicos'!K25</f>
        <v>0</v>
      </c>
      <c r="L5" s="34">
        <f>'Datos Específicos'!L12*'Datos Específicos'!L25</f>
        <v>0</v>
      </c>
      <c r="M5" s="34">
        <f>'Datos Específicos'!M12*'Datos Específicos'!M25</f>
        <v>0</v>
      </c>
      <c r="N5" s="34">
        <f>'Datos Específicos'!N12*'Datos Específicos'!N25</f>
        <v>0</v>
      </c>
      <c r="O5" s="34">
        <f>'Datos Específicos'!O12*'Datos Específicos'!O25</f>
        <v>0</v>
      </c>
      <c r="P5" s="34">
        <f>'Datos Específicos'!P12*'Datos Específicos'!P25</f>
        <v>0</v>
      </c>
      <c r="Q5" s="34">
        <f>'Datos Específicos'!Q12*'Datos Específicos'!Q25</f>
        <v>0</v>
      </c>
      <c r="R5" s="34">
        <f>'Datos Específicos'!R12*'Datos Específicos'!R25</f>
        <v>0</v>
      </c>
      <c r="S5" s="34">
        <f>'Datos Específicos'!S12*'Datos Específicos'!S25</f>
        <v>0</v>
      </c>
      <c r="T5" s="34">
        <f>'Datos Específicos'!T12*'Datos Específicos'!T25</f>
        <v>0</v>
      </c>
      <c r="U5" s="34">
        <f>'Datos Específicos'!U12*'Datos Específicos'!U25</f>
        <v>0</v>
      </c>
      <c r="V5" s="34">
        <f>'Datos Específicos'!V12*'Datos Específicos'!V25</f>
        <v>0</v>
      </c>
      <c r="W5" s="34">
        <f>'Datos Específicos'!W12*'Datos Específicos'!W25</f>
        <v>0</v>
      </c>
      <c r="X5" s="34">
        <f>'Datos Específicos'!X12*'Datos Específicos'!X25</f>
        <v>0</v>
      </c>
      <c r="Y5" s="34">
        <f>'Datos Específicos'!Y12*'Datos Específicos'!Y25</f>
        <v>0</v>
      </c>
      <c r="Z5" s="34">
        <f>'Datos Específicos'!Z12*'Datos Específicos'!Z25</f>
        <v>0</v>
      </c>
      <c r="AA5" s="34">
        <f>'Datos Específicos'!AA12*'Datos Específicos'!AA25</f>
        <v>0</v>
      </c>
      <c r="AB5" s="34">
        <f>'Datos Específicos'!AB12*'Datos Específicos'!AB25</f>
        <v>0</v>
      </c>
      <c r="AC5" s="34">
        <f>'Datos Específicos'!AC12*'Datos Específicos'!AC25</f>
        <v>0</v>
      </c>
      <c r="AD5" s="34">
        <f>'Datos Específicos'!AD12*'Datos Específicos'!AD25</f>
        <v>0</v>
      </c>
      <c r="AE5" s="34">
        <f>'Datos Específicos'!AE12*'Datos Específicos'!AE25</f>
        <v>0</v>
      </c>
      <c r="AF5" s="34">
        <f>'Datos Específicos'!AF12*'Datos Específicos'!AF25</f>
        <v>0</v>
      </c>
      <c r="AG5" s="34">
        <f>'Datos Específicos'!AG12*'Datos Específicos'!AG25</f>
        <v>0</v>
      </c>
      <c r="AH5" s="34">
        <f>'Datos Específicos'!AH12*'Datos Específicos'!AH25</f>
        <v>0</v>
      </c>
      <c r="AI5" s="34">
        <f>'Datos Específicos'!AI12*'Datos Específicos'!AI25</f>
        <v>0</v>
      </c>
      <c r="AJ5" s="34">
        <f>'Datos Específicos'!AJ12*'Datos Específicos'!AJ25</f>
        <v>0</v>
      </c>
      <c r="AK5" s="34">
        <f>'Datos Específicos'!AK12*'Datos Específicos'!AK25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Generales'!D15</f>
        <v>0</v>
      </c>
      <c r="E8" s="36">
        <f>'Datos Generales'!E15</f>
        <v>0</v>
      </c>
      <c r="F8" s="36">
        <f>'Datos Generales'!F15</f>
        <v>0</v>
      </c>
      <c r="G8" s="36">
        <f>'Datos Generales'!G15</f>
        <v>0</v>
      </c>
      <c r="H8" s="36">
        <f>'Datos Generales'!H15</f>
        <v>0</v>
      </c>
      <c r="I8" s="36">
        <f>'Datos Generales'!I15</f>
        <v>0</v>
      </c>
      <c r="J8" s="36">
        <f>'Datos Generales'!J15</f>
        <v>0</v>
      </c>
      <c r="K8" s="36">
        <f>'Datos Generales'!K15</f>
        <v>0</v>
      </c>
      <c r="L8" s="36">
        <f>'Datos Generales'!L15</f>
        <v>0</v>
      </c>
      <c r="M8" s="36">
        <f>'Datos Generales'!M15</f>
        <v>0</v>
      </c>
      <c r="N8" s="36">
        <f>'Datos Generales'!N15</f>
        <v>0</v>
      </c>
      <c r="O8" s="36">
        <f>'Datos Generales'!O15</f>
        <v>0</v>
      </c>
      <c r="P8" s="36">
        <f>'Datos Generales'!P15</f>
        <v>0</v>
      </c>
      <c r="Q8" s="36">
        <f>'Datos Generales'!Q15</f>
        <v>0</v>
      </c>
      <c r="R8" s="36">
        <f>'Datos Generales'!R15</f>
        <v>0</v>
      </c>
      <c r="S8" s="36">
        <f>'Datos Generales'!S15</f>
        <v>0</v>
      </c>
      <c r="T8" s="36">
        <f>'Datos Generales'!T15</f>
        <v>0</v>
      </c>
      <c r="U8" s="36">
        <f>'Datos Generales'!U15</f>
        <v>0</v>
      </c>
      <c r="V8" s="36">
        <f>'Datos Generales'!V15</f>
        <v>0</v>
      </c>
      <c r="W8" s="36">
        <f>'Datos Generales'!W15</f>
        <v>0</v>
      </c>
      <c r="X8" s="36">
        <f>'Datos Generales'!X15</f>
        <v>0</v>
      </c>
      <c r="Y8" s="36">
        <f>'Datos Generales'!Y15</f>
        <v>0</v>
      </c>
      <c r="Z8" s="36">
        <f>'Datos Generales'!Z15</f>
        <v>0</v>
      </c>
      <c r="AA8" s="36">
        <f>'Datos Generales'!AA15</f>
        <v>0</v>
      </c>
      <c r="AB8" s="36">
        <f>'Datos Generales'!AB15</f>
        <v>0</v>
      </c>
      <c r="AC8" s="36">
        <f>'Datos Generales'!AC15</f>
        <v>0</v>
      </c>
      <c r="AD8" s="36">
        <f>'Datos Generales'!AD15</f>
        <v>0</v>
      </c>
      <c r="AE8" s="36">
        <f>'Datos Generales'!AE15</f>
        <v>0</v>
      </c>
      <c r="AF8" s="36">
        <f>'Datos Generales'!AF15</f>
        <v>0</v>
      </c>
      <c r="AG8" s="36">
        <f>'Datos Generales'!AG15</f>
        <v>0</v>
      </c>
      <c r="AH8" s="36">
        <f>'Datos Generales'!AH15</f>
        <v>0</v>
      </c>
      <c r="AI8" s="36">
        <f>'Datos Generales'!AI15</f>
        <v>0</v>
      </c>
      <c r="AJ8" s="36">
        <f>'Datos Generales'!AJ15</f>
        <v>0</v>
      </c>
      <c r="AK8" s="36">
        <f>'Datos Generales'!AK15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Generales'!D174</f>
        <v>0</v>
      </c>
      <c r="E14" s="36">
        <f>'Datos Generales'!E174</f>
        <v>0</v>
      </c>
      <c r="F14" s="36">
        <f>'Datos Generales'!F174</f>
        <v>0</v>
      </c>
      <c r="G14" s="36">
        <f>'Datos Generales'!G174</f>
        <v>0</v>
      </c>
      <c r="H14" s="36">
        <f>'Datos Generales'!H174</f>
        <v>0</v>
      </c>
      <c r="I14" s="36">
        <f>'Datos Generales'!I174</f>
        <v>0</v>
      </c>
      <c r="J14" s="36">
        <f>'Datos Generales'!J174</f>
        <v>0</v>
      </c>
      <c r="K14" s="36">
        <f>'Datos Generales'!K174</f>
        <v>0</v>
      </c>
      <c r="L14" s="36">
        <f>'Datos Generales'!L174</f>
        <v>0</v>
      </c>
      <c r="M14" s="36">
        <f>'Datos Generales'!M174</f>
        <v>0</v>
      </c>
      <c r="N14" s="36">
        <f>'Datos Generales'!N174</f>
        <v>0</v>
      </c>
      <c r="O14" s="36">
        <f>'Datos Generales'!O174</f>
        <v>0</v>
      </c>
      <c r="P14" s="36">
        <f>'Datos Generales'!P174</f>
        <v>0</v>
      </c>
      <c r="Q14" s="36">
        <f>'Datos Generales'!Q174</f>
        <v>0</v>
      </c>
      <c r="R14" s="36">
        <f>'Datos Generales'!R174</f>
        <v>0</v>
      </c>
      <c r="S14" s="36">
        <f>'Datos Generales'!S174</f>
        <v>0</v>
      </c>
      <c r="T14" s="36">
        <f>'Datos Generales'!T174</f>
        <v>0</v>
      </c>
      <c r="U14" s="36">
        <f>'Datos Generales'!U174</f>
        <v>0</v>
      </c>
      <c r="V14" s="36">
        <f>'Datos Generales'!V174</f>
        <v>0</v>
      </c>
      <c r="W14" s="36">
        <f>'Datos Generales'!W174</f>
        <v>0</v>
      </c>
      <c r="X14" s="36">
        <f>'Datos Generales'!X174</f>
        <v>0</v>
      </c>
      <c r="Y14" s="36">
        <f>'Datos Generales'!Y174</f>
        <v>0</v>
      </c>
      <c r="Z14" s="36">
        <f>'Datos Generales'!Z174</f>
        <v>0</v>
      </c>
      <c r="AA14" s="36">
        <f>'Datos Generales'!AA174</f>
        <v>0</v>
      </c>
      <c r="AB14" s="36">
        <f>'Datos Generales'!AB174</f>
        <v>0</v>
      </c>
      <c r="AC14" s="36">
        <f>'Datos Generales'!AC174</f>
        <v>0</v>
      </c>
      <c r="AD14" s="36">
        <f>'Datos Generales'!AD174</f>
        <v>0</v>
      </c>
      <c r="AE14" s="36">
        <f>'Datos Generales'!AE174</f>
        <v>0</v>
      </c>
      <c r="AF14" s="36">
        <f>'Datos Generales'!AF174</f>
        <v>0</v>
      </c>
      <c r="AG14" s="36">
        <f>'Datos Generales'!AG174</f>
        <v>0</v>
      </c>
      <c r="AH14" s="36">
        <f>'Datos Generales'!AH174</f>
        <v>0</v>
      </c>
      <c r="AI14" s="36">
        <f>'Datos Generales'!AI174</f>
        <v>0</v>
      </c>
      <c r="AJ14" s="36">
        <f>'Datos Generales'!AJ174</f>
        <v>0</v>
      </c>
      <c r="AK14" s="36">
        <f>'Datos Generales'!AK174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Generales'!D175</f>
        <v>0</v>
      </c>
      <c r="E15" s="36">
        <f>'Datos Generales'!E175</f>
        <v>0</v>
      </c>
      <c r="F15" s="36">
        <f>'Datos Generales'!F175</f>
        <v>0</v>
      </c>
      <c r="G15" s="36">
        <f>'Datos Generales'!G175</f>
        <v>0</v>
      </c>
      <c r="H15" s="36">
        <f>'Datos Generales'!H175</f>
        <v>0</v>
      </c>
      <c r="I15" s="36">
        <f>'Datos Generales'!I175</f>
        <v>0</v>
      </c>
      <c r="J15" s="36">
        <f>'Datos Generales'!J175</f>
        <v>0</v>
      </c>
      <c r="K15" s="36">
        <f>'Datos Generales'!K175</f>
        <v>0</v>
      </c>
      <c r="L15" s="36">
        <f>'Datos Generales'!L175</f>
        <v>0</v>
      </c>
      <c r="M15" s="36">
        <f>'Datos Generales'!M175</f>
        <v>0</v>
      </c>
      <c r="N15" s="36">
        <f>'Datos Generales'!N175</f>
        <v>0</v>
      </c>
      <c r="O15" s="36">
        <f>'Datos Generales'!O175</f>
        <v>0</v>
      </c>
      <c r="P15" s="36">
        <f>'Datos Generales'!P175</f>
        <v>0</v>
      </c>
      <c r="Q15" s="36">
        <f>'Datos Generales'!Q175</f>
        <v>0</v>
      </c>
      <c r="R15" s="36">
        <f>'Datos Generales'!R175</f>
        <v>0</v>
      </c>
      <c r="S15" s="36">
        <f>'Datos Generales'!S175</f>
        <v>0</v>
      </c>
      <c r="T15" s="36">
        <f>'Datos Generales'!T175</f>
        <v>0</v>
      </c>
      <c r="U15" s="36">
        <f>'Datos Generales'!U175</f>
        <v>0</v>
      </c>
      <c r="V15" s="36">
        <f>'Datos Generales'!V175</f>
        <v>0</v>
      </c>
      <c r="W15" s="36">
        <f>'Datos Generales'!W175</f>
        <v>0</v>
      </c>
      <c r="X15" s="36">
        <f>'Datos Generales'!X175</f>
        <v>0</v>
      </c>
      <c r="Y15" s="36">
        <f>'Datos Generales'!Y175</f>
        <v>0</v>
      </c>
      <c r="Z15" s="36">
        <f>'Datos Generales'!Z175</f>
        <v>0</v>
      </c>
      <c r="AA15" s="36">
        <f>'Datos Generales'!AA175</f>
        <v>0</v>
      </c>
      <c r="AB15" s="36">
        <f>'Datos Generales'!AB175</f>
        <v>0</v>
      </c>
      <c r="AC15" s="36">
        <f>'Datos Generales'!AC175</f>
        <v>0</v>
      </c>
      <c r="AD15" s="36">
        <f>'Datos Generales'!AD175</f>
        <v>0</v>
      </c>
      <c r="AE15" s="36">
        <f>'Datos Generales'!AE175</f>
        <v>0</v>
      </c>
      <c r="AF15" s="36">
        <f>'Datos Generales'!AF175</f>
        <v>0</v>
      </c>
      <c r="AG15" s="36">
        <f>'Datos Generales'!AG175</f>
        <v>0</v>
      </c>
      <c r="AH15" s="36">
        <f>'Datos Generales'!AH175</f>
        <v>0</v>
      </c>
      <c r="AI15" s="36">
        <f>'Datos Generales'!AI175</f>
        <v>0</v>
      </c>
      <c r="AJ15" s="36">
        <f>'Datos Generales'!AJ175</f>
        <v>0</v>
      </c>
      <c r="AK15" s="36">
        <f>'Datos Generales'!AK175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Generales'!D176</f>
        <v>0</v>
      </c>
      <c r="E16" s="36">
        <f>'Datos Generales'!E176</f>
        <v>0</v>
      </c>
      <c r="F16" s="36">
        <f>'Datos Generales'!F176</f>
        <v>0</v>
      </c>
      <c r="G16" s="36">
        <f>'Datos Generales'!G176</f>
        <v>0</v>
      </c>
      <c r="H16" s="36">
        <f>'Datos Generales'!H176</f>
        <v>0</v>
      </c>
      <c r="I16" s="36">
        <f>'Datos Generales'!I176</f>
        <v>0</v>
      </c>
      <c r="J16" s="36">
        <f>'Datos Generales'!J176</f>
        <v>0</v>
      </c>
      <c r="K16" s="36">
        <f>'Datos Generales'!K176</f>
        <v>0</v>
      </c>
      <c r="L16" s="36">
        <f>'Datos Generales'!L176</f>
        <v>0</v>
      </c>
      <c r="M16" s="36">
        <f>'Datos Generales'!M176</f>
        <v>0</v>
      </c>
      <c r="N16" s="36">
        <f>'Datos Generales'!N176</f>
        <v>0</v>
      </c>
      <c r="O16" s="36">
        <f>'Datos Generales'!O176</f>
        <v>0</v>
      </c>
      <c r="P16" s="36">
        <f>'Datos Generales'!P176</f>
        <v>0</v>
      </c>
      <c r="Q16" s="36">
        <f>'Datos Generales'!Q176</f>
        <v>0</v>
      </c>
      <c r="R16" s="36">
        <f>'Datos Generales'!R176</f>
        <v>0</v>
      </c>
      <c r="S16" s="36">
        <f>'Datos Generales'!S176</f>
        <v>0</v>
      </c>
      <c r="T16" s="36">
        <f>'Datos Generales'!T176</f>
        <v>0</v>
      </c>
      <c r="U16" s="36">
        <f>'Datos Generales'!U176</f>
        <v>0</v>
      </c>
      <c r="V16" s="36">
        <f>'Datos Generales'!V176</f>
        <v>0</v>
      </c>
      <c r="W16" s="36">
        <f>'Datos Generales'!W176</f>
        <v>0</v>
      </c>
      <c r="X16" s="36">
        <f>'Datos Generales'!X176</f>
        <v>0</v>
      </c>
      <c r="Y16" s="36">
        <f>'Datos Generales'!Y176</f>
        <v>0</v>
      </c>
      <c r="Z16" s="36">
        <f>'Datos Generales'!Z176</f>
        <v>0</v>
      </c>
      <c r="AA16" s="36">
        <f>'Datos Generales'!AA176</f>
        <v>0</v>
      </c>
      <c r="AB16" s="36">
        <f>'Datos Generales'!AB176</f>
        <v>0</v>
      </c>
      <c r="AC16" s="36">
        <f>'Datos Generales'!AC176</f>
        <v>0</v>
      </c>
      <c r="AD16" s="36">
        <f>'Datos Generales'!AD176</f>
        <v>0</v>
      </c>
      <c r="AE16" s="36">
        <f>'Datos Generales'!AE176</f>
        <v>0</v>
      </c>
      <c r="AF16" s="36">
        <f>'Datos Generales'!AF176</f>
        <v>0</v>
      </c>
      <c r="AG16" s="36">
        <f>'Datos Generales'!AG176</f>
        <v>0</v>
      </c>
      <c r="AH16" s="36">
        <f>'Datos Generales'!AH176</f>
        <v>0</v>
      </c>
      <c r="AI16" s="36">
        <f>'Datos Generales'!AI176</f>
        <v>0</v>
      </c>
      <c r="AJ16" s="36">
        <f>'Datos Generales'!AJ176</f>
        <v>0</v>
      </c>
      <c r="AK16" s="36">
        <f>'Datos Generales'!AK176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Generales'!D177</f>
        <v>0</v>
      </c>
      <c r="E17" s="36">
        <f>'Datos Generales'!E177</f>
        <v>0</v>
      </c>
      <c r="F17" s="36">
        <f>'Datos Generales'!F177</f>
        <v>0</v>
      </c>
      <c r="G17" s="36">
        <f>'Datos Generales'!G177</f>
        <v>0</v>
      </c>
      <c r="H17" s="36">
        <f>'Datos Generales'!H177</f>
        <v>0</v>
      </c>
      <c r="I17" s="36">
        <f>'Datos Generales'!I177</f>
        <v>0</v>
      </c>
      <c r="J17" s="36">
        <f>'Datos Generales'!J177</f>
        <v>0</v>
      </c>
      <c r="K17" s="36">
        <f>'Datos Generales'!K177</f>
        <v>0</v>
      </c>
      <c r="L17" s="36">
        <f>'Datos Generales'!L177</f>
        <v>0</v>
      </c>
      <c r="M17" s="36">
        <f>'Datos Generales'!M177</f>
        <v>0</v>
      </c>
      <c r="N17" s="36">
        <f>'Datos Generales'!N177</f>
        <v>0</v>
      </c>
      <c r="O17" s="36">
        <f>'Datos Generales'!O177</f>
        <v>0</v>
      </c>
      <c r="P17" s="36">
        <f>'Datos Generales'!P177</f>
        <v>0</v>
      </c>
      <c r="Q17" s="36">
        <f>'Datos Generales'!Q177</f>
        <v>0</v>
      </c>
      <c r="R17" s="36">
        <f>'Datos Generales'!R177</f>
        <v>0</v>
      </c>
      <c r="S17" s="36">
        <f>'Datos Generales'!S177</f>
        <v>0</v>
      </c>
      <c r="T17" s="36">
        <f>'Datos Generales'!T177</f>
        <v>0</v>
      </c>
      <c r="U17" s="36">
        <f>'Datos Generales'!U177</f>
        <v>0</v>
      </c>
      <c r="V17" s="36">
        <f>'Datos Generales'!V177</f>
        <v>0</v>
      </c>
      <c r="W17" s="36">
        <f>'Datos Generales'!W177</f>
        <v>0</v>
      </c>
      <c r="X17" s="36">
        <f>'Datos Generales'!X177</f>
        <v>0</v>
      </c>
      <c r="Y17" s="36">
        <f>'Datos Generales'!Y177</f>
        <v>0</v>
      </c>
      <c r="Z17" s="36">
        <f>'Datos Generales'!Z177</f>
        <v>0</v>
      </c>
      <c r="AA17" s="36">
        <f>'Datos Generales'!AA177</f>
        <v>0</v>
      </c>
      <c r="AB17" s="36">
        <f>'Datos Generales'!AB177</f>
        <v>0</v>
      </c>
      <c r="AC17" s="36">
        <f>'Datos Generales'!AC177</f>
        <v>0</v>
      </c>
      <c r="AD17" s="36">
        <f>'Datos Generales'!AD177</f>
        <v>0</v>
      </c>
      <c r="AE17" s="36">
        <f>'Datos Generales'!AE177</f>
        <v>0</v>
      </c>
      <c r="AF17" s="36">
        <f>'Datos Generales'!AF177</f>
        <v>0</v>
      </c>
      <c r="AG17" s="36">
        <f>'Datos Generales'!AG177</f>
        <v>0</v>
      </c>
      <c r="AH17" s="36">
        <f>'Datos Generales'!AH177</f>
        <v>0</v>
      </c>
      <c r="AI17" s="36">
        <f>'Datos Generales'!AI177</f>
        <v>0</v>
      </c>
      <c r="AJ17" s="36">
        <f>'Datos Generales'!AJ177</f>
        <v>0</v>
      </c>
      <c r="AK17" s="36">
        <f>'Datos Generales'!AK177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Generales'!D178</f>
        <v>0</v>
      </c>
      <c r="E18" s="36">
        <f>'Datos Generales'!E178</f>
        <v>0</v>
      </c>
      <c r="F18" s="36">
        <f>'Datos Generales'!F178</f>
        <v>0</v>
      </c>
      <c r="G18" s="36">
        <f>'Datos Generales'!G178</f>
        <v>0</v>
      </c>
      <c r="H18" s="36">
        <f>'Datos Generales'!H178</f>
        <v>0</v>
      </c>
      <c r="I18" s="36">
        <f>'Datos Generales'!I178</f>
        <v>0</v>
      </c>
      <c r="J18" s="36">
        <f>'Datos Generales'!J178</f>
        <v>0</v>
      </c>
      <c r="K18" s="36">
        <f>'Datos Generales'!K178</f>
        <v>0</v>
      </c>
      <c r="L18" s="36">
        <f>'Datos Generales'!L178</f>
        <v>0</v>
      </c>
      <c r="M18" s="36">
        <f>'Datos Generales'!M178</f>
        <v>0</v>
      </c>
      <c r="N18" s="36">
        <f>'Datos Generales'!N178</f>
        <v>0</v>
      </c>
      <c r="O18" s="36">
        <f>'Datos Generales'!O178</f>
        <v>0</v>
      </c>
      <c r="P18" s="36">
        <f>'Datos Generales'!P178</f>
        <v>0</v>
      </c>
      <c r="Q18" s="36">
        <f>'Datos Generales'!Q178</f>
        <v>0</v>
      </c>
      <c r="R18" s="36">
        <f>'Datos Generales'!R178</f>
        <v>0</v>
      </c>
      <c r="S18" s="36">
        <f>'Datos Generales'!S178</f>
        <v>0</v>
      </c>
      <c r="T18" s="36">
        <f>'Datos Generales'!T178</f>
        <v>0</v>
      </c>
      <c r="U18" s="36">
        <f>'Datos Generales'!U178</f>
        <v>0</v>
      </c>
      <c r="V18" s="36">
        <f>'Datos Generales'!V178</f>
        <v>0</v>
      </c>
      <c r="W18" s="36">
        <f>'Datos Generales'!W178</f>
        <v>0</v>
      </c>
      <c r="X18" s="36">
        <f>'Datos Generales'!X178</f>
        <v>0</v>
      </c>
      <c r="Y18" s="36">
        <f>'Datos Generales'!Y178</f>
        <v>0</v>
      </c>
      <c r="Z18" s="36">
        <f>'Datos Generales'!Z178</f>
        <v>0</v>
      </c>
      <c r="AA18" s="36">
        <f>'Datos Generales'!AA178</f>
        <v>0</v>
      </c>
      <c r="AB18" s="36">
        <f>'Datos Generales'!AB178</f>
        <v>0</v>
      </c>
      <c r="AC18" s="36">
        <f>'Datos Generales'!AC178</f>
        <v>0</v>
      </c>
      <c r="AD18" s="36">
        <f>'Datos Generales'!AD178</f>
        <v>0</v>
      </c>
      <c r="AE18" s="36">
        <f>'Datos Generales'!AE178</f>
        <v>0</v>
      </c>
      <c r="AF18" s="36">
        <f>'Datos Generales'!AF178</f>
        <v>0</v>
      </c>
      <c r="AG18" s="36">
        <f>'Datos Generales'!AG178</f>
        <v>0</v>
      </c>
      <c r="AH18" s="36">
        <f>'Datos Generales'!AH178</f>
        <v>0</v>
      </c>
      <c r="AI18" s="36">
        <f>'Datos Generales'!AI178</f>
        <v>0</v>
      </c>
      <c r="AJ18" s="36">
        <f>'Datos Generales'!AJ178</f>
        <v>0</v>
      </c>
      <c r="AK18" s="36">
        <f>'Datos Generales'!AK178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Generales'!D179</f>
        <v>0</v>
      </c>
      <c r="E19" s="36">
        <f>'Datos Generales'!E179</f>
        <v>0</v>
      </c>
      <c r="F19" s="36">
        <f>'Datos Generales'!F179</f>
        <v>0</v>
      </c>
      <c r="G19" s="36">
        <f>'Datos Generales'!G179</f>
        <v>0</v>
      </c>
      <c r="H19" s="36">
        <f>'Datos Generales'!H179</f>
        <v>0</v>
      </c>
      <c r="I19" s="36">
        <f>'Datos Generales'!I179</f>
        <v>0</v>
      </c>
      <c r="J19" s="36">
        <f>'Datos Generales'!J179</f>
        <v>0</v>
      </c>
      <c r="K19" s="36">
        <f>'Datos Generales'!K179</f>
        <v>0</v>
      </c>
      <c r="L19" s="36">
        <f>'Datos Generales'!L179</f>
        <v>0</v>
      </c>
      <c r="M19" s="36">
        <f>'Datos Generales'!M179</f>
        <v>0</v>
      </c>
      <c r="N19" s="36">
        <f>'Datos Generales'!N179</f>
        <v>0</v>
      </c>
      <c r="O19" s="36">
        <f>'Datos Generales'!O179</f>
        <v>0</v>
      </c>
      <c r="P19" s="36">
        <f>'Datos Generales'!P179</f>
        <v>0</v>
      </c>
      <c r="Q19" s="36">
        <f>'Datos Generales'!Q179</f>
        <v>0</v>
      </c>
      <c r="R19" s="36">
        <f>'Datos Generales'!R179</f>
        <v>0</v>
      </c>
      <c r="S19" s="36">
        <f>'Datos Generales'!S179</f>
        <v>0</v>
      </c>
      <c r="T19" s="36">
        <f>'Datos Generales'!T179</f>
        <v>0</v>
      </c>
      <c r="U19" s="36">
        <f>'Datos Generales'!U179</f>
        <v>0</v>
      </c>
      <c r="V19" s="36">
        <f>'Datos Generales'!V179</f>
        <v>0</v>
      </c>
      <c r="W19" s="36">
        <f>'Datos Generales'!W179</f>
        <v>0</v>
      </c>
      <c r="X19" s="36">
        <f>'Datos Generales'!X179</f>
        <v>0</v>
      </c>
      <c r="Y19" s="36">
        <f>'Datos Generales'!Y179</f>
        <v>0</v>
      </c>
      <c r="Z19" s="36">
        <f>'Datos Generales'!Z179</f>
        <v>0</v>
      </c>
      <c r="AA19" s="36">
        <f>'Datos Generales'!AA179</f>
        <v>0</v>
      </c>
      <c r="AB19" s="36">
        <f>'Datos Generales'!AB179</f>
        <v>0</v>
      </c>
      <c r="AC19" s="36">
        <f>'Datos Generales'!AC179</f>
        <v>0</v>
      </c>
      <c r="AD19" s="36">
        <f>'Datos Generales'!AD179</f>
        <v>0</v>
      </c>
      <c r="AE19" s="36">
        <f>'Datos Generales'!AE179</f>
        <v>0</v>
      </c>
      <c r="AF19" s="36">
        <f>'Datos Generales'!AF179</f>
        <v>0</v>
      </c>
      <c r="AG19" s="36">
        <f>'Datos Generales'!AG179</f>
        <v>0</v>
      </c>
      <c r="AH19" s="36">
        <f>'Datos Generales'!AH179</f>
        <v>0</v>
      </c>
      <c r="AI19" s="36">
        <f>'Datos Generales'!AI179</f>
        <v>0</v>
      </c>
      <c r="AJ19" s="36">
        <f>'Datos Generales'!AJ179</f>
        <v>0</v>
      </c>
      <c r="AK19" s="36">
        <f>'Datos Generales'!AK179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Generales'!D180</f>
        <v>0</v>
      </c>
      <c r="E20" s="36">
        <f>'Datos Generales'!E180</f>
        <v>0</v>
      </c>
      <c r="F20" s="36">
        <f>'Datos Generales'!F180</f>
        <v>0</v>
      </c>
      <c r="G20" s="36">
        <f>'Datos Generales'!G180</f>
        <v>0</v>
      </c>
      <c r="H20" s="36">
        <f>'Datos Generales'!H180</f>
        <v>0</v>
      </c>
      <c r="I20" s="36">
        <f>'Datos Generales'!I180</f>
        <v>0</v>
      </c>
      <c r="J20" s="36">
        <f>'Datos Generales'!J180</f>
        <v>0</v>
      </c>
      <c r="K20" s="36">
        <f>'Datos Generales'!K180</f>
        <v>0</v>
      </c>
      <c r="L20" s="36">
        <f>'Datos Generales'!L180</f>
        <v>0</v>
      </c>
      <c r="M20" s="36">
        <f>'Datos Generales'!M180</f>
        <v>0</v>
      </c>
      <c r="N20" s="36">
        <f>'Datos Generales'!N180</f>
        <v>0</v>
      </c>
      <c r="O20" s="36">
        <f>'Datos Generales'!O180</f>
        <v>0</v>
      </c>
      <c r="P20" s="36">
        <f>'Datos Generales'!P180</f>
        <v>0</v>
      </c>
      <c r="Q20" s="36">
        <f>'Datos Generales'!Q180</f>
        <v>0</v>
      </c>
      <c r="R20" s="36">
        <f>'Datos Generales'!R180</f>
        <v>0</v>
      </c>
      <c r="S20" s="36">
        <f>'Datos Generales'!S180</f>
        <v>0</v>
      </c>
      <c r="T20" s="36">
        <f>'Datos Generales'!T180</f>
        <v>0</v>
      </c>
      <c r="U20" s="36">
        <f>'Datos Generales'!U180</f>
        <v>0</v>
      </c>
      <c r="V20" s="36">
        <f>'Datos Generales'!V180</f>
        <v>0</v>
      </c>
      <c r="W20" s="36">
        <f>'Datos Generales'!W180</f>
        <v>0</v>
      </c>
      <c r="X20" s="36">
        <f>'Datos Generales'!X180</f>
        <v>0</v>
      </c>
      <c r="Y20" s="36">
        <f>'Datos Generales'!Y180</f>
        <v>0</v>
      </c>
      <c r="Z20" s="36">
        <f>'Datos Generales'!Z180</f>
        <v>0</v>
      </c>
      <c r="AA20" s="36">
        <f>'Datos Generales'!AA180</f>
        <v>0</v>
      </c>
      <c r="AB20" s="36">
        <f>'Datos Generales'!AB180</f>
        <v>0</v>
      </c>
      <c r="AC20" s="36">
        <f>'Datos Generales'!AC180</f>
        <v>0</v>
      </c>
      <c r="AD20" s="36">
        <f>'Datos Generales'!AD180</f>
        <v>0</v>
      </c>
      <c r="AE20" s="36">
        <f>'Datos Generales'!AE180</f>
        <v>0</v>
      </c>
      <c r="AF20" s="36">
        <f>'Datos Generales'!AF180</f>
        <v>0</v>
      </c>
      <c r="AG20" s="36">
        <f>'Datos Generales'!AG180</f>
        <v>0</v>
      </c>
      <c r="AH20" s="36">
        <f>'Datos Generales'!AH180</f>
        <v>0</v>
      </c>
      <c r="AI20" s="36">
        <f>'Datos Generales'!AI180</f>
        <v>0</v>
      </c>
      <c r="AJ20" s="36">
        <f>'Datos Generales'!AJ180</f>
        <v>0</v>
      </c>
      <c r="AK20" s="36">
        <f>'Datos Generales'!AK180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Generales'!D181</f>
        <v>0</v>
      </c>
      <c r="E21" s="36">
        <f>'Datos Generales'!E181</f>
        <v>0</v>
      </c>
      <c r="F21" s="36">
        <f>'Datos Generales'!F181</f>
        <v>0</v>
      </c>
      <c r="G21" s="36">
        <f>'Datos Generales'!G181</f>
        <v>0</v>
      </c>
      <c r="H21" s="36">
        <f>'Datos Generales'!H181</f>
        <v>0</v>
      </c>
      <c r="I21" s="36">
        <f>'Datos Generales'!I181</f>
        <v>0</v>
      </c>
      <c r="J21" s="36">
        <f>'Datos Generales'!J181</f>
        <v>0</v>
      </c>
      <c r="K21" s="36">
        <f>'Datos Generales'!K181</f>
        <v>0</v>
      </c>
      <c r="L21" s="36">
        <f>'Datos Generales'!L181</f>
        <v>0</v>
      </c>
      <c r="M21" s="36">
        <f>'Datos Generales'!M181</f>
        <v>0</v>
      </c>
      <c r="N21" s="36">
        <f>'Datos Generales'!N181</f>
        <v>0</v>
      </c>
      <c r="O21" s="36">
        <f>'Datos Generales'!O181</f>
        <v>0</v>
      </c>
      <c r="P21" s="36">
        <f>'Datos Generales'!P181</f>
        <v>0</v>
      </c>
      <c r="Q21" s="36">
        <f>'Datos Generales'!Q181</f>
        <v>0</v>
      </c>
      <c r="R21" s="36">
        <f>'Datos Generales'!R181</f>
        <v>0</v>
      </c>
      <c r="S21" s="36">
        <f>'Datos Generales'!S181</f>
        <v>0</v>
      </c>
      <c r="T21" s="36">
        <f>'Datos Generales'!T181</f>
        <v>0</v>
      </c>
      <c r="U21" s="36">
        <f>'Datos Generales'!U181</f>
        <v>0</v>
      </c>
      <c r="V21" s="36">
        <f>'Datos Generales'!V181</f>
        <v>0</v>
      </c>
      <c r="W21" s="36">
        <f>'Datos Generales'!W181</f>
        <v>0</v>
      </c>
      <c r="X21" s="36">
        <f>'Datos Generales'!X181</f>
        <v>0</v>
      </c>
      <c r="Y21" s="36">
        <f>'Datos Generales'!Y181</f>
        <v>0</v>
      </c>
      <c r="Z21" s="36">
        <f>'Datos Generales'!Z181</f>
        <v>0</v>
      </c>
      <c r="AA21" s="36">
        <f>'Datos Generales'!AA181</f>
        <v>0</v>
      </c>
      <c r="AB21" s="36">
        <f>'Datos Generales'!AB181</f>
        <v>0</v>
      </c>
      <c r="AC21" s="36">
        <f>'Datos Generales'!AC181</f>
        <v>0</v>
      </c>
      <c r="AD21" s="36">
        <f>'Datos Generales'!AD181</f>
        <v>0</v>
      </c>
      <c r="AE21" s="36">
        <f>'Datos Generales'!AE181</f>
        <v>0</v>
      </c>
      <c r="AF21" s="36">
        <f>'Datos Generales'!AF181</f>
        <v>0</v>
      </c>
      <c r="AG21" s="36">
        <f>'Datos Generales'!AG181</f>
        <v>0</v>
      </c>
      <c r="AH21" s="36">
        <f>'Datos Generales'!AH181</f>
        <v>0</v>
      </c>
      <c r="AI21" s="36">
        <f>'Datos Generales'!AI181</f>
        <v>0</v>
      </c>
      <c r="AJ21" s="36">
        <f>'Datos Generales'!AJ181</f>
        <v>0</v>
      </c>
      <c r="AK21" s="36">
        <f>'Datos Generales'!AK181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Generales'!D182</f>
        <v>0</v>
      </c>
      <c r="E22" s="36">
        <f>'Datos Generales'!E182</f>
        <v>0</v>
      </c>
      <c r="F22" s="36">
        <f>'Datos Generales'!F182</f>
        <v>0</v>
      </c>
      <c r="G22" s="36">
        <f>'Datos Generales'!G182</f>
        <v>0</v>
      </c>
      <c r="H22" s="36">
        <f>'Datos Generales'!H182</f>
        <v>0</v>
      </c>
      <c r="I22" s="36">
        <f>'Datos Generales'!I182</f>
        <v>0</v>
      </c>
      <c r="J22" s="36">
        <f>'Datos Generales'!J182</f>
        <v>0</v>
      </c>
      <c r="K22" s="36">
        <f>'Datos Generales'!K182</f>
        <v>0</v>
      </c>
      <c r="L22" s="36">
        <f>'Datos Generales'!L182</f>
        <v>0</v>
      </c>
      <c r="M22" s="36">
        <f>'Datos Generales'!M182</f>
        <v>0</v>
      </c>
      <c r="N22" s="36">
        <f>'Datos Generales'!N182</f>
        <v>0</v>
      </c>
      <c r="O22" s="36">
        <f>'Datos Generales'!O182</f>
        <v>0</v>
      </c>
      <c r="P22" s="36">
        <f>'Datos Generales'!P182</f>
        <v>0</v>
      </c>
      <c r="Q22" s="36">
        <f>'Datos Generales'!Q182</f>
        <v>0</v>
      </c>
      <c r="R22" s="36">
        <f>'Datos Generales'!R182</f>
        <v>0</v>
      </c>
      <c r="S22" s="36">
        <f>'Datos Generales'!S182</f>
        <v>0</v>
      </c>
      <c r="T22" s="36">
        <f>'Datos Generales'!T182</f>
        <v>0</v>
      </c>
      <c r="U22" s="36">
        <f>'Datos Generales'!U182</f>
        <v>0</v>
      </c>
      <c r="V22" s="36">
        <f>'Datos Generales'!V182</f>
        <v>0</v>
      </c>
      <c r="W22" s="36">
        <f>'Datos Generales'!W182</f>
        <v>0</v>
      </c>
      <c r="X22" s="36">
        <f>'Datos Generales'!X182</f>
        <v>0</v>
      </c>
      <c r="Y22" s="36">
        <f>'Datos Generales'!Y182</f>
        <v>0</v>
      </c>
      <c r="Z22" s="36">
        <f>'Datos Generales'!Z182</f>
        <v>0</v>
      </c>
      <c r="AA22" s="36">
        <f>'Datos Generales'!AA182</f>
        <v>0</v>
      </c>
      <c r="AB22" s="36">
        <f>'Datos Generales'!AB182</f>
        <v>0</v>
      </c>
      <c r="AC22" s="36">
        <f>'Datos Generales'!AC182</f>
        <v>0</v>
      </c>
      <c r="AD22" s="36">
        <f>'Datos Generales'!AD182</f>
        <v>0</v>
      </c>
      <c r="AE22" s="36">
        <f>'Datos Generales'!AE182</f>
        <v>0</v>
      </c>
      <c r="AF22" s="36">
        <f>'Datos Generales'!AF182</f>
        <v>0</v>
      </c>
      <c r="AG22" s="36">
        <f>'Datos Generales'!AG182</f>
        <v>0</v>
      </c>
      <c r="AH22" s="36">
        <f>'Datos Generales'!AH182</f>
        <v>0</v>
      </c>
      <c r="AI22" s="36">
        <f>'Datos Generales'!AI182</f>
        <v>0</v>
      </c>
      <c r="AJ22" s="36">
        <f>'Datos Generales'!AJ182</f>
        <v>0</v>
      </c>
      <c r="AK22" s="36">
        <f>'Datos Generales'!AK182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Generales'!D184</f>
        <v>0</v>
      </c>
      <c r="E23" s="36">
        <f>'Datos Generales'!E184</f>
        <v>0</v>
      </c>
      <c r="F23" s="36">
        <f>'Datos Generales'!F184</f>
        <v>0</v>
      </c>
      <c r="G23" s="36">
        <f>'Datos Generales'!G184</f>
        <v>0</v>
      </c>
      <c r="H23" s="36">
        <f>'Datos Generales'!H184</f>
        <v>0</v>
      </c>
      <c r="I23" s="36">
        <f>'Datos Generales'!I184</f>
        <v>0</v>
      </c>
      <c r="J23" s="36">
        <f>'Datos Generales'!J184</f>
        <v>0</v>
      </c>
      <c r="K23" s="36">
        <f>'Datos Generales'!K184</f>
        <v>0</v>
      </c>
      <c r="L23" s="36">
        <f>'Datos Generales'!L184</f>
        <v>0</v>
      </c>
      <c r="M23" s="36">
        <f>'Datos Generales'!M184</f>
        <v>0</v>
      </c>
      <c r="N23" s="36">
        <f>'Datos Generales'!N184</f>
        <v>0</v>
      </c>
      <c r="O23" s="36">
        <f>'Datos Generales'!O184</f>
        <v>0</v>
      </c>
      <c r="P23" s="36">
        <f>'Datos Generales'!P184</f>
        <v>0</v>
      </c>
      <c r="Q23" s="36">
        <f>'Datos Generales'!Q184</f>
        <v>0</v>
      </c>
      <c r="R23" s="36">
        <f>'Datos Generales'!R184</f>
        <v>0</v>
      </c>
      <c r="S23" s="36">
        <f>'Datos Generales'!S184</f>
        <v>0</v>
      </c>
      <c r="T23" s="36">
        <f>'Datos Generales'!T184</f>
        <v>0</v>
      </c>
      <c r="U23" s="36">
        <f>'Datos Generales'!U184</f>
        <v>0</v>
      </c>
      <c r="V23" s="36">
        <f>'Datos Generales'!V184</f>
        <v>0</v>
      </c>
      <c r="W23" s="36">
        <f>'Datos Generales'!W184</f>
        <v>0</v>
      </c>
      <c r="X23" s="36">
        <f>'Datos Generales'!X184</f>
        <v>0</v>
      </c>
      <c r="Y23" s="36">
        <f>'Datos Generales'!Y184</f>
        <v>0</v>
      </c>
      <c r="Z23" s="36">
        <f>'Datos Generales'!Z184</f>
        <v>0</v>
      </c>
      <c r="AA23" s="36">
        <f>'Datos Generales'!AA184</f>
        <v>0</v>
      </c>
      <c r="AB23" s="36">
        <f>'Datos Generales'!AB184</f>
        <v>0</v>
      </c>
      <c r="AC23" s="36">
        <f>'Datos Generales'!AC184</f>
        <v>0</v>
      </c>
      <c r="AD23" s="36">
        <f>'Datos Generales'!AD184</f>
        <v>0</v>
      </c>
      <c r="AE23" s="36">
        <f>'Datos Generales'!AE184</f>
        <v>0</v>
      </c>
      <c r="AF23" s="36">
        <f>'Datos Generales'!AF184</f>
        <v>0</v>
      </c>
      <c r="AG23" s="36">
        <f>'Datos Generales'!AG184</f>
        <v>0</v>
      </c>
      <c r="AH23" s="36">
        <f>'Datos Generales'!AH184</f>
        <v>0</v>
      </c>
      <c r="AI23" s="36">
        <f>'Datos Generales'!AI184</f>
        <v>0</v>
      </c>
      <c r="AJ23" s="36">
        <f>'Datos Generales'!AJ184</f>
        <v>0</v>
      </c>
      <c r="AK23" s="36">
        <f>'Datos Generales'!AK184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Generales'!D185</f>
        <v>0</v>
      </c>
      <c r="E24" s="36">
        <f>'Datos Generales'!E185</f>
        <v>0</v>
      </c>
      <c r="F24" s="36">
        <f>'Datos Generales'!F185</f>
        <v>0</v>
      </c>
      <c r="G24" s="36">
        <f>'Datos Generales'!G185</f>
        <v>0</v>
      </c>
      <c r="H24" s="36">
        <f>'Datos Generales'!H185</f>
        <v>0</v>
      </c>
      <c r="I24" s="36">
        <f>'Datos Generales'!I185</f>
        <v>0</v>
      </c>
      <c r="J24" s="36">
        <f>'Datos Generales'!J185</f>
        <v>0</v>
      </c>
      <c r="K24" s="36">
        <f>'Datos Generales'!K185</f>
        <v>0</v>
      </c>
      <c r="L24" s="36">
        <f>'Datos Generales'!L185</f>
        <v>0</v>
      </c>
      <c r="M24" s="36">
        <f>'Datos Generales'!M185</f>
        <v>0</v>
      </c>
      <c r="N24" s="36">
        <f>'Datos Generales'!N185</f>
        <v>0</v>
      </c>
      <c r="O24" s="36">
        <f>'Datos Generales'!O185</f>
        <v>0</v>
      </c>
      <c r="P24" s="36">
        <f>'Datos Generales'!P185</f>
        <v>0</v>
      </c>
      <c r="Q24" s="36">
        <f>'Datos Generales'!Q185</f>
        <v>0</v>
      </c>
      <c r="R24" s="36">
        <f>'Datos Generales'!R185</f>
        <v>0</v>
      </c>
      <c r="S24" s="36">
        <f>'Datos Generales'!S185</f>
        <v>0</v>
      </c>
      <c r="T24" s="36">
        <f>'Datos Generales'!T185</f>
        <v>0</v>
      </c>
      <c r="U24" s="36">
        <f>'Datos Generales'!U185</f>
        <v>0</v>
      </c>
      <c r="V24" s="36">
        <f>'Datos Generales'!V185</f>
        <v>0</v>
      </c>
      <c r="W24" s="36">
        <f>'Datos Generales'!W185</f>
        <v>0</v>
      </c>
      <c r="X24" s="36">
        <f>'Datos Generales'!X185</f>
        <v>0</v>
      </c>
      <c r="Y24" s="36">
        <f>'Datos Generales'!Y185</f>
        <v>0</v>
      </c>
      <c r="Z24" s="36">
        <f>'Datos Generales'!Z185</f>
        <v>0</v>
      </c>
      <c r="AA24" s="36">
        <f>'Datos Generales'!AA185</f>
        <v>0</v>
      </c>
      <c r="AB24" s="36">
        <f>'Datos Generales'!AB185</f>
        <v>0</v>
      </c>
      <c r="AC24" s="36">
        <f>'Datos Generales'!AC185</f>
        <v>0</v>
      </c>
      <c r="AD24" s="36">
        <f>'Datos Generales'!AD185</f>
        <v>0</v>
      </c>
      <c r="AE24" s="36">
        <f>'Datos Generales'!AE185</f>
        <v>0</v>
      </c>
      <c r="AF24" s="36">
        <f>'Datos Generales'!AF185</f>
        <v>0</v>
      </c>
      <c r="AG24" s="36">
        <f>'Datos Generales'!AG185</f>
        <v>0</v>
      </c>
      <c r="AH24" s="36">
        <f>'Datos Generales'!AH185</f>
        <v>0</v>
      </c>
      <c r="AI24" s="36">
        <f>'Datos Generales'!AI185</f>
        <v>0</v>
      </c>
      <c r="AJ24" s="36">
        <f>'Datos Generales'!AJ185</f>
        <v>0</v>
      </c>
      <c r="AK24" s="36">
        <f>'Datos Generales'!AK185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Precios'!E236,'Particip. Energético'!E236)</f>
        <v>0.73747210794634532</v>
      </c>
      <c r="F48" s="52">
        <f>IF('[1]Panel de Control'!$C$56="Precio",'Esc Precios'!F236,'Particip. Energético'!F236)</f>
        <v>0.73747210794634532</v>
      </c>
      <c r="G48" s="52">
        <f>IF('[1]Panel de Control'!$C$56="Precio",'Esc Precios'!G236,'Particip. Energético'!G236)</f>
        <v>0.73747210794634532</v>
      </c>
      <c r="H48" s="52">
        <f>IF('[1]Panel de Control'!$C$56="Precio",'Esc Precios'!H236,'Particip. Energético'!H236)</f>
        <v>0.73747210794634532</v>
      </c>
      <c r="I48" s="52">
        <f>IF('[1]Panel de Control'!$C$56="Precio",'Esc Precios'!I236,'Particip. Energético'!I236)</f>
        <v>0.73747210794634532</v>
      </c>
      <c r="J48" s="52">
        <f>IF('[1]Panel de Control'!$C$56="Precio",'Esc Precios'!J236,'Particip. Energético'!J236)</f>
        <v>0.73747210794634532</v>
      </c>
      <c r="K48" s="52">
        <f>IF('[1]Panel de Control'!$C$56="Precio",'Esc Precios'!K236,'Particip. Energético'!K236)</f>
        <v>0.73747210794634532</v>
      </c>
      <c r="L48" s="52">
        <f>IF('[1]Panel de Control'!$C$56="Precio",'Esc Precios'!L236,'Particip. Energético'!L236)</f>
        <v>0.73747210794634532</v>
      </c>
      <c r="M48" s="52">
        <f>IF('[1]Panel de Control'!$C$56="Precio",'Esc Precios'!M236,'Particip. Energético'!M236)</f>
        <v>0.73747210794634532</v>
      </c>
      <c r="N48" s="52">
        <f>IF('[1]Panel de Control'!$C$56="Precio",'Esc Precios'!N236,'Particip. Energético'!N236)</f>
        <v>0.73747210794634532</v>
      </c>
      <c r="O48" s="52">
        <f>IF('[1]Panel de Control'!$C$56="Precio",'Esc Precios'!O236,'Particip. Energético'!O236)</f>
        <v>0.73747210794634532</v>
      </c>
      <c r="P48" s="52">
        <f>IF('[1]Panel de Control'!$C$56="Precio",'Esc Precios'!P236,'Particip. Energético'!P236)</f>
        <v>0.73747210794634532</v>
      </c>
      <c r="Q48" s="52">
        <f>IF('[1]Panel de Control'!$C$56="Precio",'Esc Precios'!Q236,'Particip. Energético'!Q236)</f>
        <v>0.73747210794634532</v>
      </c>
      <c r="R48" s="52">
        <f>IF('[1]Panel de Control'!$C$56="Precio",'Esc Precios'!R236,'Particip. Energético'!R236)</f>
        <v>0.73747210794634532</v>
      </c>
      <c r="S48" s="52">
        <f>IF('[1]Panel de Control'!$C$56="Precio",'Esc Precios'!S236,'Particip. Energético'!S236)</f>
        <v>0.73747210794634532</v>
      </c>
      <c r="T48" s="52">
        <f>IF('[1]Panel de Control'!$C$56="Precio",'Esc Precios'!T236,'Particip. Energético'!T236)</f>
        <v>0.73747210794634532</v>
      </c>
      <c r="U48" s="52">
        <f>IF('[1]Panel de Control'!$C$56="Precio",'Esc Precios'!U236,'Particip. Energético'!U236)</f>
        <v>0.73747210794634532</v>
      </c>
      <c r="V48" s="52">
        <f>IF('[1]Panel de Control'!$C$56="Precio",'Esc Precios'!V236,'Particip. Energético'!V236)</f>
        <v>0.73747210794634532</v>
      </c>
      <c r="W48" s="52">
        <f>IF('[1]Panel de Control'!$C$56="Precio",'Esc Precios'!W236,'Particip. Energético'!W236)</f>
        <v>0.72628344956129587</v>
      </c>
      <c r="X48" s="52">
        <f>IF('[1]Panel de Control'!$C$56="Precio",'Esc Precios'!X236,'Particip. Energético'!X236)</f>
        <v>0.71509479117624908</v>
      </c>
      <c r="Y48" s="52">
        <f>IF('[1]Panel de Control'!$C$56="Precio",'Esc Precios'!Y236,'Particip. Energético'!Y236)</f>
        <v>0.7039061327912024</v>
      </c>
      <c r="Z48" s="52">
        <f>IF('[1]Panel de Control'!$C$56="Precio",'Esc Precios'!Z236,'Particip. Energético'!Z236)</f>
        <v>0.69271747440615294</v>
      </c>
      <c r="AA48" s="52">
        <f>IF('[1]Panel de Control'!$C$56="Precio",'Esc Precios'!AA236,'Particip. Energético'!AA236)</f>
        <v>0.68152881602110615</v>
      </c>
      <c r="AB48" s="52">
        <f>IF('[1]Panel de Control'!$C$56="Precio",'Esc Precios'!AB236,'Particip. Energético'!AB236)</f>
        <v>0.61897026361150687</v>
      </c>
      <c r="AC48" s="52">
        <f>IF('[1]Panel de Control'!$C$56="Precio",'Esc Precios'!AC236,'Particip. Energético'!AC236)</f>
        <v>0.55641171120190758</v>
      </c>
      <c r="AD48" s="52">
        <f>IF('[1]Panel de Control'!$C$56="Precio",'Esc Precios'!AD236,'Particip. Energético'!AD236)</f>
        <v>0.49385315879232927</v>
      </c>
      <c r="AE48" s="52">
        <f>IF('[1]Panel de Control'!$C$56="Precio",'Esc Precios'!AE236,'Particip. Energético'!AE236)</f>
        <v>0.43129460638275097</v>
      </c>
      <c r="AF48" s="52">
        <f>IF('[1]Panel de Control'!$C$56="Precio",'Esc Precios'!AF236,'Particip. Energético'!AF236)</f>
        <v>0.36873605397315168</v>
      </c>
      <c r="AG48" s="52">
        <f>IF('[1]Panel de Control'!$C$56="Precio",'Esc Precios'!AG236,'Particip. Energético'!AG236)</f>
        <v>0.30617750156359436</v>
      </c>
      <c r="AH48" s="52">
        <f>IF('[1]Panel de Control'!$C$56="Precio",'Esc Precios'!AH236,'Particip. Energético'!AH236)</f>
        <v>0.24361894915399507</v>
      </c>
      <c r="AI48" s="52">
        <f>IF('[1]Panel de Control'!$C$56="Precio",'Esc Precios'!AI236,'Particip. Energético'!AI236)</f>
        <v>0.18106039674441665</v>
      </c>
      <c r="AJ48" s="52">
        <f>IF('[1]Panel de Control'!$C$56="Precio",'Esc Precios'!AJ236,'Particip. Energético'!AJ236)</f>
        <v>0.11850184433483846</v>
      </c>
      <c r="AK48" s="52">
        <f>IF('[1]Panel de Control'!$C$56="Precio",'Esc Precios'!AK236,'Particip. Energético'!AK236)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Precios'!E237,'Particip. Energético'!E237)</f>
        <v>0</v>
      </c>
      <c r="F49" s="52">
        <f>IF('[1]Panel de Control'!$C$56="Precio",'Esc Precios'!F237,'Particip. Energético'!F237)</f>
        <v>0</v>
      </c>
      <c r="G49" s="52">
        <f>IF('[1]Panel de Control'!$C$56="Precio",'Esc Precios'!G237,'Particip. Energético'!G237)</f>
        <v>0</v>
      </c>
      <c r="H49" s="52">
        <f>IF('[1]Panel de Control'!$C$56="Precio",'Esc Precios'!H237,'Particip. Energético'!H237)</f>
        <v>0</v>
      </c>
      <c r="I49" s="52">
        <f>IF('[1]Panel de Control'!$C$56="Precio",'Esc Precios'!I237,'Particip. Energético'!I237)</f>
        <v>0</v>
      </c>
      <c r="J49" s="52">
        <f>IF('[1]Panel de Control'!$C$56="Precio",'Esc Precios'!J237,'Particip. Energético'!J237)</f>
        <v>0</v>
      </c>
      <c r="K49" s="52">
        <f>IF('[1]Panel de Control'!$C$56="Precio",'Esc Precios'!K237,'Particip. Energético'!K237)</f>
        <v>0</v>
      </c>
      <c r="L49" s="52">
        <f>IF('[1]Panel de Control'!$C$56="Precio",'Esc Precios'!L237,'Particip. Energético'!L237)</f>
        <v>0</v>
      </c>
      <c r="M49" s="52">
        <f>IF('[1]Panel de Control'!$C$56="Precio",'Esc Precios'!M237,'Particip. Energético'!M237)</f>
        <v>0</v>
      </c>
      <c r="N49" s="52">
        <f>IF('[1]Panel de Control'!$C$56="Precio",'Esc Precios'!N237,'Particip. Energético'!N237)</f>
        <v>0</v>
      </c>
      <c r="O49" s="52">
        <f>IF('[1]Panel de Control'!$C$56="Precio",'Esc Precios'!O237,'Particip. Energético'!O237)</f>
        <v>0</v>
      </c>
      <c r="P49" s="52">
        <f>IF('[1]Panel de Control'!$C$56="Precio",'Esc Precios'!P237,'Particip. Energético'!P237)</f>
        <v>0</v>
      </c>
      <c r="Q49" s="52">
        <f>IF('[1]Panel de Control'!$C$56="Precio",'Esc Precios'!Q237,'Particip. Energético'!Q237)</f>
        <v>0</v>
      </c>
      <c r="R49" s="52">
        <f>IF('[1]Panel de Control'!$C$56="Precio",'Esc Precios'!R237,'Particip. Energético'!R237)</f>
        <v>0</v>
      </c>
      <c r="S49" s="52">
        <f>IF('[1]Panel de Control'!$C$56="Precio",'Esc Precios'!S237,'Particip. Energético'!S237)</f>
        <v>0</v>
      </c>
      <c r="T49" s="52">
        <f>IF('[1]Panel de Control'!$C$56="Precio",'Esc Precios'!T237,'Particip. Energético'!T237)</f>
        <v>0</v>
      </c>
      <c r="U49" s="52">
        <f>IF('[1]Panel de Control'!$C$56="Precio",'Esc Precios'!U237,'Particip. Energético'!U237)</f>
        <v>0</v>
      </c>
      <c r="V49" s="52">
        <f>IF('[1]Panel de Control'!$C$56="Precio",'Esc Precios'!V237,'Particip. Energético'!V237)</f>
        <v>0</v>
      </c>
      <c r="W49" s="52">
        <f>IF('[1]Panel de Control'!$C$56="Precio",'Esc Precios'!W237,'Particip. Energético'!W237)</f>
        <v>0</v>
      </c>
      <c r="X49" s="52">
        <f>IF('[1]Panel de Control'!$C$56="Precio",'Esc Precios'!X237,'Particip. Energético'!X237)</f>
        <v>0</v>
      </c>
      <c r="Y49" s="52">
        <f>IF('[1]Panel de Control'!$C$56="Precio",'Esc Precios'!Y237,'Particip. Energético'!Y237)</f>
        <v>0</v>
      </c>
      <c r="Z49" s="52">
        <f>IF('[1]Panel de Control'!$C$56="Precio",'Esc Precios'!Z237,'Particip. Energético'!Z237)</f>
        <v>0</v>
      </c>
      <c r="AA49" s="52">
        <f>IF('[1]Panel de Control'!$C$56="Precio",'Esc Precios'!AA237,'Particip. Energético'!AA237)</f>
        <v>0</v>
      </c>
      <c r="AB49" s="52">
        <f>IF('[1]Panel de Control'!$C$56="Precio",'Esc Precios'!AB237,'Particip. Energético'!AB237)</f>
        <v>0</v>
      </c>
      <c r="AC49" s="52">
        <f>IF('[1]Panel de Control'!$C$56="Precio",'Esc Precios'!AC237,'Particip. Energético'!AC237)</f>
        <v>0</v>
      </c>
      <c r="AD49" s="52">
        <f>IF('[1]Panel de Control'!$C$56="Precio",'Esc Precios'!AD237,'Particip. Energético'!AD237)</f>
        <v>0</v>
      </c>
      <c r="AE49" s="52">
        <f>IF('[1]Panel de Control'!$C$56="Precio",'Esc Precios'!AE237,'Particip. Energético'!AE237)</f>
        <v>0</v>
      </c>
      <c r="AF49" s="52">
        <f>IF('[1]Panel de Control'!$C$56="Precio",'Esc Precios'!AF237,'Particip. Energético'!AF237)</f>
        <v>0</v>
      </c>
      <c r="AG49" s="52">
        <f>IF('[1]Panel de Control'!$C$56="Precio",'Esc Precios'!AG237,'Particip. Energético'!AG237)</f>
        <v>0</v>
      </c>
      <c r="AH49" s="52">
        <f>IF('[1]Panel de Control'!$C$56="Precio",'Esc Precios'!AH237,'Particip. Energético'!AH237)</f>
        <v>0</v>
      </c>
      <c r="AI49" s="52">
        <f>IF('[1]Panel de Control'!$C$56="Precio",'Esc Precios'!AI237,'Particip. Energético'!AI237)</f>
        <v>0</v>
      </c>
      <c r="AJ49" s="52">
        <f>IF('[1]Panel de Control'!$C$56="Precio",'Esc Precios'!AJ237,'Particip. Energético'!AJ237)</f>
        <v>0</v>
      </c>
      <c r="AK49" s="52">
        <f>IF('[1]Panel de Control'!$C$56="Precio",'Esc Precios'!AK237,'Particip. Energético'!AK237)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Precios'!E238,'Particip. Energético'!E238)</f>
        <v>0.26252789205365473</v>
      </c>
      <c r="F50" s="52">
        <f>IF('[1]Panel de Control'!$C$56="Precio",'Esc Precios'!F238,'Particip. Energético'!F238)</f>
        <v>0.26252789205365473</v>
      </c>
      <c r="G50" s="52">
        <f>IF('[1]Panel de Control'!$C$56="Precio",'Esc Precios'!G238,'Particip. Energético'!G238)</f>
        <v>0.26252789205365473</v>
      </c>
      <c r="H50" s="52">
        <f>IF('[1]Panel de Control'!$C$56="Precio",'Esc Precios'!H238,'Particip. Energético'!H238)</f>
        <v>0.26252789205365473</v>
      </c>
      <c r="I50" s="52">
        <f>IF('[1]Panel de Control'!$C$56="Precio",'Esc Precios'!I238,'Particip. Energético'!I238)</f>
        <v>0.26252789205365473</v>
      </c>
      <c r="J50" s="52">
        <f>IF('[1]Panel de Control'!$C$56="Precio",'Esc Precios'!J238,'Particip. Energético'!J238)</f>
        <v>0.26252789205365473</v>
      </c>
      <c r="K50" s="52">
        <f>IF('[1]Panel de Control'!$C$56="Precio",'Esc Precios'!K238,'Particip. Energético'!K238)</f>
        <v>0.26252789205365473</v>
      </c>
      <c r="L50" s="52">
        <f>IF('[1]Panel de Control'!$C$56="Precio",'Esc Precios'!L238,'Particip. Energético'!L238)</f>
        <v>0.26252789205365473</v>
      </c>
      <c r="M50" s="52">
        <f>IF('[1]Panel de Control'!$C$56="Precio",'Esc Precios'!M238,'Particip. Energético'!M238)</f>
        <v>0.26252789205365473</v>
      </c>
      <c r="N50" s="52">
        <f>IF('[1]Panel de Control'!$C$56="Precio",'Esc Precios'!N238,'Particip. Energético'!N238)</f>
        <v>0.26252789205365473</v>
      </c>
      <c r="O50" s="52">
        <f>IF('[1]Panel de Control'!$C$56="Precio",'Esc Precios'!O238,'Particip. Energético'!O238)</f>
        <v>0.26252789205365473</v>
      </c>
      <c r="P50" s="52">
        <f>IF('[1]Panel de Control'!$C$56="Precio",'Esc Precios'!P238,'Particip. Energético'!P238)</f>
        <v>0.26252789205365473</v>
      </c>
      <c r="Q50" s="52">
        <f>IF('[1]Panel de Control'!$C$56="Precio",'Esc Precios'!Q238,'Particip. Energético'!Q238)</f>
        <v>0.26252789205365473</v>
      </c>
      <c r="R50" s="52">
        <f>IF('[1]Panel de Control'!$C$56="Precio",'Esc Precios'!R238,'Particip. Energético'!R238)</f>
        <v>0.26252789205365473</v>
      </c>
      <c r="S50" s="52">
        <f>IF('[1]Panel de Control'!$C$56="Precio",'Esc Precios'!S238,'Particip. Energético'!S238)</f>
        <v>0.26252789205365473</v>
      </c>
      <c r="T50" s="52">
        <f>IF('[1]Panel de Control'!$C$56="Precio",'Esc Precios'!T238,'Particip. Energético'!T238)</f>
        <v>0.26252789205365473</v>
      </c>
      <c r="U50" s="52">
        <f>IF('[1]Panel de Control'!$C$56="Precio",'Esc Precios'!U238,'Particip. Energético'!U238)</f>
        <v>0.26252789205365473</v>
      </c>
      <c r="V50" s="52">
        <f>IF('[1]Panel de Control'!$C$56="Precio",'Esc Precios'!V238,'Particip. Energético'!V238)</f>
        <v>0.26252789205365473</v>
      </c>
      <c r="W50" s="52">
        <f>IF('[1]Panel de Control'!$C$56="Precio",'Esc Precios'!W238,'Particip. Energético'!W238)</f>
        <v>0.26252789205365473</v>
      </c>
      <c r="X50" s="52">
        <f>IF('[1]Panel de Control'!$C$56="Precio",'Esc Precios'!X238,'Particip. Energético'!X238)</f>
        <v>0.26252789205365473</v>
      </c>
      <c r="Y50" s="52">
        <f>IF('[1]Panel de Control'!$C$56="Precio",'Esc Precios'!Y238,'Particip. Energético'!Y238)</f>
        <v>0.26252789205365473</v>
      </c>
      <c r="Z50" s="52">
        <f>IF('[1]Panel de Control'!$C$56="Precio",'Esc Precios'!Z238,'Particip. Energético'!Z238)</f>
        <v>0.26252789205365473</v>
      </c>
      <c r="AA50" s="52">
        <f>IF('[1]Panel de Control'!$C$56="Precio",'Esc Precios'!AA238,'Particip. Energético'!AA238)</f>
        <v>0.26252789205365473</v>
      </c>
      <c r="AB50" s="52">
        <f>IF('[1]Panel de Control'!$C$56="Precio",'Esc Precios'!AB238,'Particip. Energético'!AB238)</f>
        <v>0.26252789205365473</v>
      </c>
      <c r="AC50" s="52">
        <f>IF('[1]Panel de Control'!$C$56="Precio",'Esc Precios'!AC238,'Particip. Energético'!AC238)</f>
        <v>0.26252789205365473</v>
      </c>
      <c r="AD50" s="52">
        <f>IF('[1]Panel de Control'!$C$56="Precio",'Esc Precios'!AD238,'Particip. Energético'!AD238)</f>
        <v>0.26252789205365473</v>
      </c>
      <c r="AE50" s="52">
        <f>IF('[1]Panel de Control'!$C$56="Precio",'Esc Precios'!AE238,'Particip. Energético'!AE238)</f>
        <v>0.26252789205365473</v>
      </c>
      <c r="AF50" s="52">
        <f>IF('[1]Panel de Control'!$C$56="Precio",'Esc Precios'!AF238,'Particip. Energético'!AF238)</f>
        <v>0.26252789205365473</v>
      </c>
      <c r="AG50" s="52">
        <f>IF('[1]Panel de Control'!$C$56="Precio",'Esc Precios'!AG238,'Particip. Energético'!AG238)</f>
        <v>0.26252789205365473</v>
      </c>
      <c r="AH50" s="52">
        <f>IF('[1]Panel de Control'!$C$56="Precio",'Esc Precios'!AH238,'Particip. Energético'!AH238)</f>
        <v>0.26252789205365473</v>
      </c>
      <c r="AI50" s="52">
        <f>IF('[1]Panel de Control'!$C$56="Precio",'Esc Precios'!AI238,'Particip. Energético'!AI238)</f>
        <v>0.26252789205365473</v>
      </c>
      <c r="AJ50" s="52">
        <f>IF('[1]Panel de Control'!$C$56="Precio",'Esc Precios'!AJ238,'Particip. Energético'!AJ238)</f>
        <v>0.26252789205365473</v>
      </c>
      <c r="AK50" s="52">
        <f>IF('[1]Panel de Control'!$C$56="Precio",'Esc Precios'!AK238,'Particip. Energético'!AK238)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Precios'!E239,'Particip. Energético'!E239)</f>
        <v>0</v>
      </c>
      <c r="F51" s="52">
        <f>IF('[1]Panel de Control'!$C$56="Precio",'Esc Precios'!F239,'Particip. Energético'!F239)</f>
        <v>0</v>
      </c>
      <c r="G51" s="52">
        <f>IF('[1]Panel de Control'!$C$56="Precio",'Esc Precios'!G239,'Particip. Energético'!G239)</f>
        <v>0</v>
      </c>
      <c r="H51" s="52">
        <f>IF('[1]Panel de Control'!$C$56="Precio",'Esc Precios'!H239,'Particip. Energético'!H239)</f>
        <v>0</v>
      </c>
      <c r="I51" s="52">
        <f>IF('[1]Panel de Control'!$C$56="Precio",'Esc Precios'!I239,'Particip. Energético'!I239)</f>
        <v>0</v>
      </c>
      <c r="J51" s="52">
        <f>IF('[1]Panel de Control'!$C$56="Precio",'Esc Precios'!J239,'Particip. Energético'!J239)</f>
        <v>0</v>
      </c>
      <c r="K51" s="52">
        <f>IF('[1]Panel de Control'!$C$56="Precio",'Esc Precios'!K239,'Particip. Energético'!K239)</f>
        <v>0</v>
      </c>
      <c r="L51" s="52">
        <f>IF('[1]Panel de Control'!$C$56="Precio",'Esc Precios'!L239,'Particip. Energético'!L239)</f>
        <v>0</v>
      </c>
      <c r="M51" s="52">
        <f>IF('[1]Panel de Control'!$C$56="Precio",'Esc Precios'!M239,'Particip. Energético'!M239)</f>
        <v>0</v>
      </c>
      <c r="N51" s="52">
        <f>IF('[1]Panel de Control'!$C$56="Precio",'Esc Precios'!N239,'Particip. Energético'!N239)</f>
        <v>0</v>
      </c>
      <c r="O51" s="52">
        <f>IF('[1]Panel de Control'!$C$56="Precio",'Esc Precios'!O239,'Particip. Energético'!O239)</f>
        <v>0</v>
      </c>
      <c r="P51" s="52">
        <f>IF('[1]Panel de Control'!$C$56="Precio",'Esc Precios'!P239,'Particip. Energético'!P239)</f>
        <v>0</v>
      </c>
      <c r="Q51" s="52">
        <f>IF('[1]Panel de Control'!$C$56="Precio",'Esc Precios'!Q239,'Particip. Energético'!Q239)</f>
        <v>0</v>
      </c>
      <c r="R51" s="52">
        <f>IF('[1]Panel de Control'!$C$56="Precio",'Esc Precios'!R239,'Particip. Energético'!R239)</f>
        <v>0</v>
      </c>
      <c r="S51" s="52">
        <f>IF('[1]Panel de Control'!$C$56="Precio",'Esc Precios'!S239,'Particip. Energético'!S239)</f>
        <v>0</v>
      </c>
      <c r="T51" s="52">
        <f>IF('[1]Panel de Control'!$C$56="Precio",'Esc Precios'!T239,'Particip. Energético'!T239)</f>
        <v>0</v>
      </c>
      <c r="U51" s="52">
        <f>IF('[1]Panel de Control'!$C$56="Precio",'Esc Precios'!U239,'Particip. Energético'!U239)</f>
        <v>0</v>
      </c>
      <c r="V51" s="52">
        <f>IF('[1]Panel de Control'!$C$56="Precio",'Esc Precios'!V239,'Particip. Energético'!V239)</f>
        <v>0</v>
      </c>
      <c r="W51" s="52">
        <f>IF('[1]Panel de Control'!$C$56="Precio",'Esc Precios'!W239,'Particip. Energético'!W239)</f>
        <v>0</v>
      </c>
      <c r="X51" s="52">
        <f>IF('[1]Panel de Control'!$C$56="Precio",'Esc Precios'!X239,'Particip. Energético'!X239)</f>
        <v>0</v>
      </c>
      <c r="Y51" s="52">
        <f>IF('[1]Panel de Control'!$C$56="Precio",'Esc Precios'!Y239,'Particip. Energético'!Y239)</f>
        <v>0</v>
      </c>
      <c r="Z51" s="52">
        <f>IF('[1]Panel de Control'!$C$56="Precio",'Esc Precios'!Z239,'Particip. Energético'!Z239)</f>
        <v>0</v>
      </c>
      <c r="AA51" s="52">
        <f>IF('[1]Panel de Control'!$C$56="Precio",'Esc Precios'!AA239,'Particip. Energético'!AA239)</f>
        <v>0</v>
      </c>
      <c r="AB51" s="52">
        <f>IF('[1]Panel de Control'!$C$56="Precio",'Esc Precios'!AB239,'Particip. Energético'!AB239)</f>
        <v>0</v>
      </c>
      <c r="AC51" s="52">
        <f>IF('[1]Panel de Control'!$C$56="Precio",'Esc Precios'!AC239,'Particip. Energético'!AC239)</f>
        <v>0</v>
      </c>
      <c r="AD51" s="52">
        <f>IF('[1]Panel de Control'!$C$56="Precio",'Esc Precios'!AD239,'Particip. Energético'!AD239)</f>
        <v>0</v>
      </c>
      <c r="AE51" s="52">
        <f>IF('[1]Panel de Control'!$C$56="Precio",'Esc Precios'!AE239,'Particip. Energético'!AE239)</f>
        <v>0</v>
      </c>
      <c r="AF51" s="52">
        <f>IF('[1]Panel de Control'!$C$56="Precio",'Esc Precios'!AF239,'Particip. Energético'!AF239)</f>
        <v>0</v>
      </c>
      <c r="AG51" s="52">
        <f>IF('[1]Panel de Control'!$C$56="Precio",'Esc Precios'!AG239,'Particip. Energético'!AG239)</f>
        <v>0</v>
      </c>
      <c r="AH51" s="52">
        <f>IF('[1]Panel de Control'!$C$56="Precio",'Esc Precios'!AH239,'Particip. Energético'!AH239)</f>
        <v>0</v>
      </c>
      <c r="AI51" s="52">
        <f>IF('[1]Panel de Control'!$C$56="Precio",'Esc Precios'!AI239,'Particip. Energético'!AI239)</f>
        <v>0</v>
      </c>
      <c r="AJ51" s="52">
        <f>IF('[1]Panel de Control'!$C$56="Precio",'Esc Precios'!AJ239,'Particip. Energético'!AJ239)</f>
        <v>0</v>
      </c>
      <c r="AK51" s="52">
        <f>IF('[1]Panel de Control'!$C$56="Precio",'Esc Precios'!AK239,'Particip. Energético'!AK239)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Precios'!E240,'Particip. Energético'!E240)</f>
        <v>0</v>
      </c>
      <c r="F52" s="52">
        <f>IF('[1]Panel de Control'!$C$56="Precio",'Esc Precios'!F240,'Particip. Energético'!F240)</f>
        <v>0</v>
      </c>
      <c r="G52" s="52">
        <f>IF('[1]Panel de Control'!$C$56="Precio",'Esc Precios'!G240,'Particip. Energético'!G240)</f>
        <v>0</v>
      </c>
      <c r="H52" s="52">
        <f>IF('[1]Panel de Control'!$C$56="Precio",'Esc Precios'!H240,'Particip. Energético'!H240)</f>
        <v>0</v>
      </c>
      <c r="I52" s="52">
        <f>IF('[1]Panel de Control'!$C$56="Precio",'Esc Precios'!I240,'Particip. Energético'!I240)</f>
        <v>0</v>
      </c>
      <c r="J52" s="52">
        <f>IF('[1]Panel de Control'!$C$56="Precio",'Esc Precios'!J240,'Particip. Energético'!J240)</f>
        <v>0</v>
      </c>
      <c r="K52" s="52">
        <f>IF('[1]Panel de Control'!$C$56="Precio",'Esc Precios'!K240,'Particip. Energético'!K240)</f>
        <v>0</v>
      </c>
      <c r="L52" s="52">
        <f>IF('[1]Panel de Control'!$C$56="Precio",'Esc Precios'!L240,'Particip. Energético'!L240)</f>
        <v>0</v>
      </c>
      <c r="M52" s="52">
        <f>IF('[1]Panel de Control'!$C$56="Precio",'Esc Precios'!M240,'Particip. Energético'!M240)</f>
        <v>0</v>
      </c>
      <c r="N52" s="52">
        <f>IF('[1]Panel de Control'!$C$56="Precio",'Esc Precios'!N240,'Particip. Energético'!N240)</f>
        <v>0</v>
      </c>
      <c r="O52" s="52">
        <f>IF('[1]Panel de Control'!$C$56="Precio",'Esc Precios'!O240,'Particip. Energético'!O240)</f>
        <v>0</v>
      </c>
      <c r="P52" s="52">
        <f>IF('[1]Panel de Control'!$C$56="Precio",'Esc Precios'!P240,'Particip. Energético'!P240)</f>
        <v>0</v>
      </c>
      <c r="Q52" s="52">
        <f>IF('[1]Panel de Control'!$C$56="Precio",'Esc Precios'!Q240,'Particip. Energético'!Q240)</f>
        <v>0</v>
      </c>
      <c r="R52" s="52">
        <f>IF('[1]Panel de Control'!$C$56="Precio",'Esc Precios'!R240,'Particip. Energético'!R240)</f>
        <v>0</v>
      </c>
      <c r="S52" s="52">
        <f>IF('[1]Panel de Control'!$C$56="Precio",'Esc Precios'!S240,'Particip. Energético'!S240)</f>
        <v>0</v>
      </c>
      <c r="T52" s="52">
        <f>IF('[1]Panel de Control'!$C$56="Precio",'Esc Precios'!T240,'Particip. Energético'!T240)</f>
        <v>0</v>
      </c>
      <c r="U52" s="52">
        <f>IF('[1]Panel de Control'!$C$56="Precio",'Esc Precios'!U240,'Particip. Energético'!U240)</f>
        <v>0</v>
      </c>
      <c r="V52" s="52">
        <f>IF('[1]Panel de Control'!$C$56="Precio",'Esc Precios'!V240,'Particip. Energético'!V240)</f>
        <v>0</v>
      </c>
      <c r="W52" s="52">
        <f>IF('[1]Panel de Control'!$C$56="Precio",'Esc Precios'!W240,'Particip. Energético'!W240)</f>
        <v>0</v>
      </c>
      <c r="X52" s="52">
        <f>IF('[1]Panel de Control'!$C$56="Precio",'Esc Precios'!X240,'Particip. Energético'!X240)</f>
        <v>0</v>
      </c>
      <c r="Y52" s="52">
        <f>IF('[1]Panel de Control'!$C$56="Precio",'Esc Precios'!Y240,'Particip. Energético'!Y240)</f>
        <v>0</v>
      </c>
      <c r="Z52" s="52">
        <f>IF('[1]Panel de Control'!$C$56="Precio",'Esc Precios'!Z240,'Particip. Energético'!Z240)</f>
        <v>0</v>
      </c>
      <c r="AA52" s="52">
        <f>IF('[1]Panel de Control'!$C$56="Precio",'Esc Precios'!AA240,'Particip. Energético'!AA240)</f>
        <v>0</v>
      </c>
      <c r="AB52" s="52">
        <f>IF('[1]Panel de Control'!$C$56="Precio",'Esc Precios'!AB240,'Particip. Energético'!AB240)</f>
        <v>0</v>
      </c>
      <c r="AC52" s="52">
        <f>IF('[1]Panel de Control'!$C$56="Precio",'Esc Precios'!AC240,'Particip. Energético'!AC240)</f>
        <v>0</v>
      </c>
      <c r="AD52" s="52">
        <f>IF('[1]Panel de Control'!$C$56="Precio",'Esc Precios'!AD240,'Particip. Energético'!AD240)</f>
        <v>0</v>
      </c>
      <c r="AE52" s="52">
        <f>IF('[1]Panel de Control'!$C$56="Precio",'Esc Precios'!AE240,'Particip. Energético'!AE240)</f>
        <v>0</v>
      </c>
      <c r="AF52" s="52">
        <f>IF('[1]Panel de Control'!$C$56="Precio",'Esc Precios'!AF240,'Particip. Energético'!AF240)</f>
        <v>0</v>
      </c>
      <c r="AG52" s="52">
        <f>IF('[1]Panel de Control'!$C$56="Precio",'Esc Precios'!AG240,'Particip. Energético'!AG240)</f>
        <v>0</v>
      </c>
      <c r="AH52" s="52">
        <f>IF('[1]Panel de Control'!$C$56="Precio",'Esc Precios'!AH240,'Particip. Energético'!AH240)</f>
        <v>0</v>
      </c>
      <c r="AI52" s="52">
        <f>IF('[1]Panel de Control'!$C$56="Precio",'Esc Precios'!AI240,'Particip. Energético'!AI240)</f>
        <v>0</v>
      </c>
      <c r="AJ52" s="52">
        <f>IF('[1]Panel de Control'!$C$56="Precio",'Esc Precios'!AJ240,'Particip. Energético'!AJ240)</f>
        <v>0</v>
      </c>
      <c r="AK52" s="52">
        <f>IF('[1]Panel de Control'!$C$56="Precio",'Esc Precios'!AK240,'Particip. Energético'!AK240)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Precios'!E241,'Particip. Energético'!E241)</f>
        <v>0</v>
      </c>
      <c r="F53" s="52">
        <f>IF('[1]Panel de Control'!$C$56="Precio",'Esc Precios'!F241,'Particip. Energético'!F241)</f>
        <v>0</v>
      </c>
      <c r="G53" s="52">
        <f>IF('[1]Panel de Control'!$C$56="Precio",'Esc Precios'!G241,'Particip. Energético'!G241)</f>
        <v>0</v>
      </c>
      <c r="H53" s="52">
        <f>IF('[1]Panel de Control'!$C$56="Precio",'Esc Precios'!H241,'Particip. Energético'!H241)</f>
        <v>0</v>
      </c>
      <c r="I53" s="52">
        <f>IF('[1]Panel de Control'!$C$56="Precio",'Esc Precios'!I241,'Particip. Energético'!I241)</f>
        <v>0</v>
      </c>
      <c r="J53" s="52">
        <f>IF('[1]Panel de Control'!$C$56="Precio",'Esc Precios'!J241,'Particip. Energético'!J241)</f>
        <v>0</v>
      </c>
      <c r="K53" s="52">
        <f>IF('[1]Panel de Control'!$C$56="Precio",'Esc Precios'!K241,'Particip. Energético'!K241)</f>
        <v>0</v>
      </c>
      <c r="L53" s="52">
        <f>IF('[1]Panel de Control'!$C$56="Precio",'Esc Precios'!L241,'Particip. Energético'!L241)</f>
        <v>0</v>
      </c>
      <c r="M53" s="52">
        <f>IF('[1]Panel de Control'!$C$56="Precio",'Esc Precios'!M241,'Particip. Energético'!M241)</f>
        <v>0</v>
      </c>
      <c r="N53" s="52">
        <f>IF('[1]Panel de Control'!$C$56="Precio",'Esc Precios'!N241,'Particip. Energético'!N241)</f>
        <v>0</v>
      </c>
      <c r="O53" s="52">
        <f>IF('[1]Panel de Control'!$C$56="Precio",'Esc Precios'!O241,'Particip. Energético'!O241)</f>
        <v>0</v>
      </c>
      <c r="P53" s="52">
        <f>IF('[1]Panel de Control'!$C$56="Precio",'Esc Precios'!P241,'Particip. Energético'!P241)</f>
        <v>0</v>
      </c>
      <c r="Q53" s="52">
        <f>IF('[1]Panel de Control'!$C$56="Precio",'Esc Precios'!Q241,'Particip. Energético'!Q241)</f>
        <v>0</v>
      </c>
      <c r="R53" s="52">
        <f>IF('[1]Panel de Control'!$C$56="Precio",'Esc Precios'!R241,'Particip. Energético'!R241)</f>
        <v>0</v>
      </c>
      <c r="S53" s="52">
        <f>IF('[1]Panel de Control'!$C$56="Precio",'Esc Precios'!S241,'Particip. Energético'!S241)</f>
        <v>0</v>
      </c>
      <c r="T53" s="52">
        <f>IF('[1]Panel de Control'!$C$56="Precio",'Esc Precios'!T241,'Particip. Energético'!T241)</f>
        <v>0</v>
      </c>
      <c r="U53" s="52">
        <f>IF('[1]Panel de Control'!$C$56="Precio",'Esc Precios'!U241,'Particip. Energético'!U241)</f>
        <v>0</v>
      </c>
      <c r="V53" s="52">
        <f>IF('[1]Panel de Control'!$C$56="Precio",'Esc Precios'!V241,'Particip. Energético'!V241)</f>
        <v>0</v>
      </c>
      <c r="W53" s="52">
        <f>IF('[1]Panel de Control'!$C$56="Precio",'Esc Precios'!W241,'Particip. Energético'!W241)</f>
        <v>1.1188658385049389E-2</v>
      </c>
      <c r="X53" s="52">
        <f>IF('[1]Panel de Control'!$C$56="Precio",'Esc Precios'!X241,'Particip. Energético'!X241)</f>
        <v>2.2377316770096158E-2</v>
      </c>
      <c r="Y53" s="52">
        <f>IF('[1]Panel de Control'!$C$56="Precio",'Esc Precios'!Y241,'Particip. Energético'!Y241)</f>
        <v>3.3565975155142924E-2</v>
      </c>
      <c r="Z53" s="52">
        <f>IF('[1]Panel de Control'!$C$56="Precio",'Esc Precios'!Z241,'Particip. Energético'!Z241)</f>
        <v>4.4754633540192316E-2</v>
      </c>
      <c r="AA53" s="52">
        <f>IF('[1]Panel de Control'!$C$56="Precio",'Esc Precios'!AA241,'Particip. Energético'!AA241)</f>
        <v>5.5943291925239079E-2</v>
      </c>
      <c r="AB53" s="52">
        <f>IF('[1]Panel de Control'!$C$56="Precio",'Esc Precios'!AB241,'Particip. Energético'!AB241)</f>
        <v>0.11850184433483836</v>
      </c>
      <c r="AC53" s="52">
        <f>IF('[1]Panel de Control'!$C$56="Precio",'Esc Precios'!AC241,'Particip. Energético'!AC241)</f>
        <v>0.18106039674443763</v>
      </c>
      <c r="AD53" s="52">
        <f>IF('[1]Panel de Control'!$C$56="Precio",'Esc Precios'!AD241,'Particip. Energético'!AD241)</f>
        <v>0.24361894915401597</v>
      </c>
      <c r="AE53" s="52">
        <f>IF('[1]Panel de Control'!$C$56="Precio",'Esc Precios'!AE241,'Particip. Energético'!AE241)</f>
        <v>0.3061775015635943</v>
      </c>
      <c r="AF53" s="52">
        <f>IF('[1]Panel de Control'!$C$56="Precio",'Esc Precios'!AF241,'Particip. Energético'!AF241)</f>
        <v>0.36873605397319359</v>
      </c>
      <c r="AG53" s="52">
        <f>IF('[1]Panel de Control'!$C$56="Precio",'Esc Precios'!AG241,'Particip. Energético'!AG241)</f>
        <v>0.43129460638275091</v>
      </c>
      <c r="AH53" s="52">
        <f>IF('[1]Panel de Control'!$C$56="Precio",'Esc Precios'!AH241,'Particip. Energético'!AH241)</f>
        <v>0.4938531587923502</v>
      </c>
      <c r="AI53" s="52">
        <f>IF('[1]Panel de Control'!$C$56="Precio",'Esc Precios'!AI241,'Particip. Energético'!AI241)</f>
        <v>0.55641171120192856</v>
      </c>
      <c r="AJ53" s="52">
        <f>IF('[1]Panel de Control'!$C$56="Precio",'Esc Precios'!AJ241,'Particip. Energético'!AJ241)</f>
        <v>0.61897026361150687</v>
      </c>
      <c r="AK53" s="52">
        <f>IF('[1]Panel de Control'!$C$56="Precio",'Esc Precios'!AK241,'Particip. Energético'!AK241)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Precios'!E244,'Particip. Energético'!E244)</f>
        <v>0</v>
      </c>
      <c r="F56" s="52">
        <f>IF('[1]Panel de Control'!$C$56="Precio",'Esc Precios'!F244,'Particip. Energético'!F244)</f>
        <v>0</v>
      </c>
      <c r="G56" s="52">
        <f>IF('[1]Panel de Control'!$C$56="Precio",'Esc Precios'!G244,'Particip. Energético'!G244)</f>
        <v>0</v>
      </c>
      <c r="H56" s="52">
        <f>IF('[1]Panel de Control'!$C$56="Precio",'Esc Precios'!H244,'Particip. Energético'!H244)</f>
        <v>0</v>
      </c>
      <c r="I56" s="52">
        <f>IF('[1]Panel de Control'!$C$56="Precio",'Esc Precios'!I244,'Particip. Energético'!I244)</f>
        <v>0</v>
      </c>
      <c r="J56" s="52">
        <f>IF('[1]Panel de Control'!$C$56="Precio",'Esc Precios'!J244,'Particip. Energético'!J244)</f>
        <v>0</v>
      </c>
      <c r="K56" s="52">
        <f>IF('[1]Panel de Control'!$C$56="Precio",'Esc Precios'!K244,'Particip. Energético'!K244)</f>
        <v>0</v>
      </c>
      <c r="L56" s="52">
        <f>IF('[1]Panel de Control'!$C$56="Precio",'Esc Precios'!L244,'Particip. Energético'!L244)</f>
        <v>0</v>
      </c>
      <c r="M56" s="52">
        <f>IF('[1]Panel de Control'!$C$56="Precio",'Esc Precios'!M244,'Particip. Energético'!M244)</f>
        <v>0</v>
      </c>
      <c r="N56" s="52">
        <f>IF('[1]Panel de Control'!$C$56="Precio",'Esc Precios'!N244,'Particip. Energético'!N244)</f>
        <v>0</v>
      </c>
      <c r="O56" s="52">
        <f>IF('[1]Panel de Control'!$C$56="Precio",'Esc Precios'!O244,'Particip. Energético'!O244)</f>
        <v>0</v>
      </c>
      <c r="P56" s="52">
        <f>IF('[1]Panel de Control'!$C$56="Precio",'Esc Precios'!P244,'Particip. Energético'!P244)</f>
        <v>0</v>
      </c>
      <c r="Q56" s="52">
        <f>IF('[1]Panel de Control'!$C$56="Precio",'Esc Precios'!Q244,'Particip. Energético'!Q244)</f>
        <v>0</v>
      </c>
      <c r="R56" s="52">
        <f>IF('[1]Panel de Control'!$C$56="Precio",'Esc Precios'!R244,'Particip. Energético'!R244)</f>
        <v>0</v>
      </c>
      <c r="S56" s="52">
        <f>IF('[1]Panel de Control'!$C$56="Precio",'Esc Precios'!S244,'Particip. Energético'!S244)</f>
        <v>0</v>
      </c>
      <c r="T56" s="52">
        <f>IF('[1]Panel de Control'!$C$56="Precio",'Esc Precios'!T244,'Particip. Energético'!T244)</f>
        <v>0</v>
      </c>
      <c r="U56" s="52">
        <f>IF('[1]Panel de Control'!$C$56="Precio",'Esc Precios'!U244,'Particip. Energético'!U244)</f>
        <v>0</v>
      </c>
      <c r="V56" s="52">
        <f>IF('[1]Panel de Control'!$C$56="Precio",'Esc Precios'!V244,'Particip. Energético'!V244)</f>
        <v>0</v>
      </c>
      <c r="W56" s="52">
        <f>IF('[1]Panel de Control'!$C$56="Precio",'Esc Precios'!W244,'Particip. Energético'!W244)</f>
        <v>0</v>
      </c>
      <c r="X56" s="52">
        <f>IF('[1]Panel de Control'!$C$56="Precio",'Esc Precios'!X244,'Particip. Energético'!X244)</f>
        <v>0</v>
      </c>
      <c r="Y56" s="52">
        <f>IF('[1]Panel de Control'!$C$56="Precio",'Esc Precios'!Y244,'Particip. Energético'!Y244)</f>
        <v>0</v>
      </c>
      <c r="Z56" s="52">
        <f>IF('[1]Panel de Control'!$C$56="Precio",'Esc Precios'!Z244,'Particip. Energético'!Z244)</f>
        <v>0</v>
      </c>
      <c r="AA56" s="52">
        <f>IF('[1]Panel de Control'!$C$56="Precio",'Esc Precios'!AA244,'Particip. Energético'!AA244)</f>
        <v>0</v>
      </c>
      <c r="AB56" s="52">
        <f>IF('[1]Panel de Control'!$C$56="Precio",'Esc Precios'!AB244,'Particip. Energético'!AB244)</f>
        <v>0</v>
      </c>
      <c r="AC56" s="52">
        <f>IF('[1]Panel de Control'!$C$56="Precio",'Esc Precios'!AC244,'Particip. Energético'!AC244)</f>
        <v>0</v>
      </c>
      <c r="AD56" s="52">
        <f>IF('[1]Panel de Control'!$C$56="Precio",'Esc Precios'!AD244,'Particip. Energético'!AD244)</f>
        <v>0</v>
      </c>
      <c r="AE56" s="52">
        <f>IF('[1]Panel de Control'!$C$56="Precio",'Esc Precios'!AE244,'Particip. Energético'!AE244)</f>
        <v>0</v>
      </c>
      <c r="AF56" s="52">
        <f>IF('[1]Panel de Control'!$C$56="Precio",'Esc Precios'!AF244,'Particip. Energético'!AF244)</f>
        <v>0</v>
      </c>
      <c r="AG56" s="52">
        <f>IF('[1]Panel de Control'!$C$56="Precio",'Esc Precios'!AG244,'Particip. Energético'!AG244)</f>
        <v>0</v>
      </c>
      <c r="AH56" s="52">
        <f>IF('[1]Panel de Control'!$C$56="Precio",'Esc Precios'!AH244,'Particip. Energético'!AH244)</f>
        <v>0</v>
      </c>
      <c r="AI56" s="52">
        <f>IF('[1]Panel de Control'!$C$56="Precio",'Esc Precios'!AI244,'Particip. Energético'!AI244)</f>
        <v>0</v>
      </c>
      <c r="AJ56" s="52">
        <f>IF('[1]Panel de Control'!$C$56="Precio",'Esc Precios'!AJ244,'Particip. Energético'!AJ244)</f>
        <v>0</v>
      </c>
      <c r="AK56" s="52">
        <f>IF('[1]Panel de Control'!$C$56="Precio",'Esc Precios'!AK244,'Particip. Energético'!AK244)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Precios'!E245,'Particip. Energético'!E245)</f>
        <v>0.48519426975146701</v>
      </c>
      <c r="F57" s="52">
        <f>IF('[1]Panel de Control'!$C$56="Precio",'Esc Precios'!F245,'Particip. Energético'!F245)</f>
        <v>0.48519426975146701</v>
      </c>
      <c r="G57" s="52">
        <f>IF('[1]Panel de Control'!$C$56="Precio",'Esc Precios'!G245,'Particip. Energético'!G245)</f>
        <v>0.48519426975146701</v>
      </c>
      <c r="H57" s="52">
        <f>IF('[1]Panel de Control'!$C$56="Precio",'Esc Precios'!H245,'Particip. Energético'!H245)</f>
        <v>0.48519426975146701</v>
      </c>
      <c r="I57" s="52">
        <f>IF('[1]Panel de Control'!$C$56="Precio",'Esc Precios'!I245,'Particip. Energético'!I245)</f>
        <v>0.48057379652083021</v>
      </c>
      <c r="J57" s="52">
        <f>IF('[1]Panel de Control'!$C$56="Precio",'Esc Precios'!J245,'Particip. Energético'!J245)</f>
        <v>0.47595327477076643</v>
      </c>
      <c r="K57" s="52">
        <f>IF('[1]Panel de Control'!$C$56="Precio",'Esc Precios'!K245,'Particip. Energético'!K245)</f>
        <v>0.47133252865821684</v>
      </c>
      <c r="L57" s="52">
        <f>IF('[1]Panel de Control'!$C$56="Precio",'Esc Precios'!L245,'Particip. Energético'!L245)</f>
        <v>0.46671024781584458</v>
      </c>
      <c r="M57" s="52">
        <f>IF('[1]Panel de Control'!$C$56="Precio",'Esc Precios'!M245,'Particip. Energético'!M245)</f>
        <v>0.462077800975978</v>
      </c>
      <c r="N57" s="52">
        <f>IF('[1]Panel de Control'!$C$56="Precio",'Esc Precios'!N245,'Particip. Energético'!N245)</f>
        <v>0.45737802729796734</v>
      </c>
      <c r="O57" s="52">
        <f>IF('[1]Panel de Control'!$C$56="Precio",'Esc Precios'!O245,'Particip. Energético'!O245)</f>
        <v>0.45223290735064242</v>
      </c>
      <c r="P57" s="52">
        <f>IF('[1]Panel de Control'!$C$56="Precio",'Esc Precios'!P245,'Particip. Energético'!P245)</f>
        <v>0.44416548314021193</v>
      </c>
      <c r="Q57" s="52">
        <f>IF('[1]Panel de Control'!$C$56="Precio",'Esc Precios'!Q245,'Particip. Energético'!Q245)</f>
        <v>0.40819082898387854</v>
      </c>
      <c r="R57" s="52">
        <f>IF('[1]Panel de Control'!$C$56="Precio",'Esc Precios'!R245,'Particip. Energético'!R245)</f>
        <v>0.40153267607410364</v>
      </c>
      <c r="S57" s="52">
        <f>IF('[1]Panel de Control'!$C$56="Precio",'Esc Precios'!S245,'Particip. Energético'!S245)</f>
        <v>0.39475394625663734</v>
      </c>
      <c r="T57" s="52">
        <f>IF('[1]Panel de Control'!$C$56="Precio",'Esc Precios'!T245,'Particip. Energético'!T245)</f>
        <v>0.38784750709135535</v>
      </c>
      <c r="U57" s="52">
        <f>IF('[1]Panel de Control'!$C$56="Precio",'Esc Precios'!U245,'Particip. Energético'!U245)</f>
        <v>0.38080584228287889</v>
      </c>
      <c r="V57" s="52">
        <f>IF('[1]Panel de Control'!$C$56="Precio",'Esc Precios'!V245,'Particip. Energético'!V245)</f>
        <v>0.37362103969692423</v>
      </c>
      <c r="W57" s="52">
        <f>IF('[1]Panel de Control'!$C$56="Precio",'Esc Precios'!W245,'Particip. Energético'!W245)</f>
        <v>0.36628478071198584</v>
      </c>
      <c r="X57" s="52">
        <f>IF('[1]Panel de Control'!$C$56="Precio",'Esc Precios'!X245,'Particip. Energético'!X245)</f>
        <v>0.35878833129768045</v>
      </c>
      <c r="Y57" s="52">
        <f>IF('[1]Panel de Control'!$C$56="Precio",'Esc Precios'!Y245,'Particip. Energético'!Y245)</f>
        <v>0.35112253527028564</v>
      </c>
      <c r="Z57" s="52">
        <f>IF('[1]Panel de Control'!$C$56="Precio",'Esc Precios'!Z245,'Particip. Energético'!Z245)</f>
        <v>0.34327781024018383</v>
      </c>
      <c r="AA57" s="52">
        <f>IF('[1]Panel de Control'!$C$56="Precio",'Esc Precios'!AA245,'Particip. Energético'!AA245)</f>
        <v>0.33524414683459297</v>
      </c>
      <c r="AB57" s="52">
        <f>IF('[1]Panel de Control'!$C$56="Precio",'Esc Precios'!AB245,'Particip. Energético'!AB245)</f>
        <v>0.3270111118513242</v>
      </c>
      <c r="AC57" s="52">
        <f>IF('[1]Panel de Control'!$C$56="Precio",'Esc Precios'!AC245,'Particip. Energético'!AC245)</f>
        <v>0.31856785607413385</v>
      </c>
      <c r="AD57" s="52">
        <f>IF('[1]Panel de Control'!$C$56="Precio",'Esc Precios'!AD245,'Particip. Energético'!AD245)</f>
        <v>0.30990312755581684</v>
      </c>
      <c r="AE57" s="52">
        <f>IF('[1]Panel de Control'!$C$56="Precio",'Esc Precios'!AE245,'Particip. Energético'!AE245)</f>
        <v>0.30100529124919839</v>
      </c>
      <c r="AF57" s="52">
        <f>IF('[1]Panel de Control'!$C$56="Precio",'Esc Precios'!AF245,'Particip. Energético'!AF245)</f>
        <v>0.29186235593560578</v>
      </c>
      <c r="AG57" s="52">
        <f>IF('[1]Panel de Control'!$C$56="Precio",'Esc Precios'!AG245,'Particip. Energético'!AG245)</f>
        <v>0.28246200946142863</v>
      </c>
      <c r="AH57" s="52">
        <f>IF('[1]Panel de Control'!$C$56="Precio",'Esc Precios'!AH245,'Particip. Energético'!AH245)</f>
        <v>0.27279166334130672</v>
      </c>
      <c r="AI57" s="52">
        <f>IF('[1]Panel de Control'!$C$56="Precio",'Esc Precios'!AI245,'Particip. Energético'!AI245)</f>
        <v>0.26283850781569162</v>
      </c>
      <c r="AJ57" s="52">
        <f>IF('[1]Panel de Control'!$C$56="Precio",'Esc Precios'!AJ245,'Particip. Energético'!AJ245)</f>
        <v>0.25258957845441277</v>
      </c>
      <c r="AK57" s="52">
        <f>IF('[1]Panel de Control'!$C$56="Precio",'Esc Precios'!AK245,'Particip. Energético'!AK245)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Precios'!E246,'Particip. Energético'!E246)</f>
        <v>0.10297558149193098</v>
      </c>
      <c r="F58" s="52">
        <f>IF('[1]Panel de Control'!$C$56="Precio",'Esc Precios'!F246,'Particip. Energético'!F246)</f>
        <v>0.10297558149193098</v>
      </c>
      <c r="G58" s="52">
        <f>IF('[1]Panel de Control'!$C$56="Precio",'Esc Precios'!G246,'Particip. Energético'!G246)</f>
        <v>0.10297558149193098</v>
      </c>
      <c r="H58" s="52">
        <f>IF('[1]Panel de Control'!$C$56="Precio",'Esc Precios'!H246,'Particip. Energético'!H246)</f>
        <v>0.10297558149193098</v>
      </c>
      <c r="I58" s="52">
        <f>IF('[1]Panel de Control'!$C$56="Precio",'Esc Precios'!I246,'Particip. Energético'!I246)</f>
        <v>0.10199495177852475</v>
      </c>
      <c r="J58" s="52">
        <f>IF('[1]Panel de Control'!$C$56="Precio",'Esc Precios'!J246,'Particip. Energético'!J246)</f>
        <v>0.10101431176756036</v>
      </c>
      <c r="K58" s="52">
        <f>IF('[1]Panel de Control'!$C$56="Precio",'Esc Precios'!K246,'Particip. Energético'!K246)</f>
        <v>0.1000336241388501</v>
      </c>
      <c r="L58" s="52">
        <f>IF('[1]Panel de Control'!$C$56="Precio",'Esc Precios'!L246,'Particip. Energético'!L246)</f>
        <v>9.9052610785567693E-2</v>
      </c>
      <c r="M58" s="52">
        <f>IF('[1]Panel de Control'!$C$56="Precio",'Esc Precios'!M246,'Particip. Energético'!M246)</f>
        <v>9.8069439843936276E-2</v>
      </c>
      <c r="N58" s="52">
        <f>IF('[1]Panel de Control'!$C$56="Precio",'Esc Precios'!N246,'Particip. Energético'!N246)</f>
        <v>9.7071979738684991E-2</v>
      </c>
      <c r="O58" s="52">
        <f>IF('[1]Panel de Control'!$C$56="Precio",'Esc Precios'!O246,'Particip. Energético'!O246)</f>
        <v>9.5980001223166023E-2</v>
      </c>
      <c r="P58" s="52">
        <f>IF('[1]Panel de Control'!$C$56="Precio",'Esc Precios'!P246,'Particip. Energético'!P246)</f>
        <v>9.4267805199835616E-2</v>
      </c>
      <c r="Q58" s="52">
        <f>IF('[1]Panel de Control'!$C$56="Precio",'Esc Precios'!Q246,'Particip. Energético'!Q246)</f>
        <v>8.6632696622363919E-2</v>
      </c>
      <c r="R58" s="52">
        <f>IF('[1]Panel de Control'!$C$56="Precio",'Esc Precios'!R246,'Particip. Energético'!R246)</f>
        <v>8.5219598384626158E-2</v>
      </c>
      <c r="S58" s="52">
        <f>IF('[1]Panel de Control'!$C$56="Precio",'Esc Precios'!S246,'Particip. Energético'!S246)</f>
        <v>8.3780909413530419E-2</v>
      </c>
      <c r="T58" s="52">
        <f>IF('[1]Panel de Control'!$C$56="Precio",'Esc Precios'!T246,'Particip. Energético'!T246)</f>
        <v>8.2315115950124806E-2</v>
      </c>
      <c r="U58" s="52">
        <f>IF('[1]Panel de Control'!$C$56="Precio",'Esc Precios'!U246,'Particip. Energético'!U246)</f>
        <v>8.0820622767640266E-2</v>
      </c>
      <c r="V58" s="52">
        <f>IF('[1]Panel de Control'!$C$56="Precio",'Esc Precios'!V246,'Particip. Energético'!V246)</f>
        <v>7.9295750628131295E-2</v>
      </c>
      <c r="W58" s="52">
        <f>IF('[1]Panel de Control'!$C$56="Precio",'Esc Precios'!W246,'Particip. Energético'!W246)</f>
        <v>7.7738734022522155E-2</v>
      </c>
      <c r="X58" s="52">
        <f>IF('[1]Panel de Control'!$C$56="Precio",'Esc Precios'!X246,'Particip. Energético'!X246)</f>
        <v>7.6147719277112308E-2</v>
      </c>
      <c r="Y58" s="52">
        <f>IF('[1]Panel de Control'!$C$56="Precio",'Esc Precios'!Y246,'Particip. Energético'!Y246)</f>
        <v>7.4520763122160466E-2</v>
      </c>
      <c r="Z58" s="52">
        <f>IF('[1]Panel de Control'!$C$56="Precio",'Esc Precios'!Z246,'Particip. Energético'!Z246)</f>
        <v>7.2855831831787163E-2</v>
      </c>
      <c r="AA58" s="52">
        <f>IF('[1]Panel de Control'!$C$56="Precio",'Esc Precios'!AA246,'Particip. Energético'!AA246)</f>
        <v>7.1150801059010477E-2</v>
      </c>
      <c r="AB58" s="52">
        <f>IF('[1]Panel de Control'!$C$56="Precio",'Esc Precios'!AB246,'Particip. Energético'!AB246)</f>
        <v>6.9403456505086156E-2</v>
      </c>
      <c r="AC58" s="52">
        <f>IF('[1]Panel de Control'!$C$56="Precio",'Esc Precios'!AC246,'Particip. Energético'!AC246)</f>
        <v>6.7611495578204964E-2</v>
      </c>
      <c r="AD58" s="52">
        <f>IF('[1]Panel de Control'!$C$56="Precio",'Esc Precios'!AD246,'Particip. Energético'!AD246)</f>
        <v>6.5772530212640248E-2</v>
      </c>
      <c r="AE58" s="52">
        <f>IF('[1]Panel de Control'!$C$56="Precio",'Esc Precios'!AE246,'Particip. Energético'!AE246)</f>
        <v>6.3884091035146681E-2</v>
      </c>
      <c r="AF58" s="52">
        <f>IF('[1]Panel de Control'!$C$56="Precio",'Esc Precios'!AF246,'Particip. Energético'!AF246)</f>
        <v>6.1943633080145319E-2</v>
      </c>
      <c r="AG58" s="52">
        <f>IF('[1]Panel de Control'!$C$56="Precio",'Esc Precios'!AG246,'Particip. Energético'!AG246)</f>
        <v>5.9948543268182247E-2</v>
      </c>
      <c r="AH58" s="52">
        <f>IF('[1]Panel de Control'!$C$56="Precio",'Esc Precios'!AH246,'Particip. Energético'!AH246)</f>
        <v>5.7896149872320668E-2</v>
      </c>
      <c r="AI58" s="52">
        <f>IF('[1]Panel de Control'!$C$56="Precio",'Esc Precios'!AI246,'Particip. Energético'!AI246)</f>
        <v>5.5783734203325143E-2</v>
      </c>
      <c r="AJ58" s="52">
        <f>IF('[1]Panel de Control'!$C$56="Precio",'Esc Precios'!AJ246,'Particip. Energético'!AJ246)</f>
        <v>5.3608544745320993E-2</v>
      </c>
      <c r="AK58" s="52">
        <f>IF('[1]Panel de Control'!$C$56="Precio",'Esc Precios'!AK246,'Particip. Energético'!AK246)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Precios'!E247,'Particip. Energético'!E247)</f>
        <v>5.3228427920579441E-2</v>
      </c>
      <c r="F59" s="52">
        <f>IF('[1]Panel de Control'!$C$56="Precio",'Esc Precios'!F247,'Particip. Energético'!F247)</f>
        <v>5.3228427920579441E-2</v>
      </c>
      <c r="G59" s="52">
        <f>IF('[1]Panel de Control'!$C$56="Precio",'Esc Precios'!G247,'Particip. Energético'!G247)</f>
        <v>5.3228427920579441E-2</v>
      </c>
      <c r="H59" s="52">
        <f>IF('[1]Panel de Control'!$C$56="Precio",'Esc Precios'!H247,'Particip. Energético'!H247)</f>
        <v>5.3228427920579441E-2</v>
      </c>
      <c r="I59" s="52">
        <f>IF('[1]Panel de Control'!$C$56="Precio",'Esc Precios'!I247,'Particip. Energético'!I247)</f>
        <v>5.2721537090145897E-2</v>
      </c>
      <c r="J59" s="52">
        <f>IF('[1]Panel de Control'!$C$56="Precio",'Esc Precios'!J247,'Particip. Energético'!J247)</f>
        <v>5.2214640936869561E-2</v>
      </c>
      <c r="K59" s="52">
        <f>IF('[1]Panel de Control'!$C$56="Precio",'Esc Precios'!K247,'Particip. Energético'!K247)</f>
        <v>5.1707720169818602E-2</v>
      </c>
      <c r="L59" s="52">
        <f>IF('[1]Panel de Control'!$C$56="Precio",'Esc Precios'!L247,'Particip. Energético'!L247)</f>
        <v>5.1200631034629691E-2</v>
      </c>
      <c r="M59" s="52">
        <f>IF('[1]Panel de Control'!$C$56="Precio",'Esc Precios'!M247,'Particip. Energético'!M247)</f>
        <v>5.0692426634693026E-2</v>
      </c>
      <c r="N59" s="52">
        <f>IF('[1]Panel de Control'!$C$56="Precio",'Esc Precios'!N247,'Particip. Energético'!N247)</f>
        <v>5.0176836117535498E-2</v>
      </c>
      <c r="O59" s="52">
        <f>IF('[1]Panel de Control'!$C$56="Precio",'Esc Precios'!O247,'Particip. Energético'!O247)</f>
        <v>4.9612388712995448E-2</v>
      </c>
      <c r="P59" s="52">
        <f>IF('[1]Panel de Control'!$C$56="Precio",'Esc Precios'!P247,'Particip. Energético'!P247)</f>
        <v>4.8727348771551791E-2</v>
      </c>
      <c r="Q59" s="52">
        <f>IF('[1]Panel de Control'!$C$56="Precio",'Esc Precios'!Q247,'Particip. Energético'!Q247)</f>
        <v>4.4780735208475232E-2</v>
      </c>
      <c r="R59" s="52">
        <f>IF('[1]Panel de Control'!$C$56="Precio",'Esc Precios'!R247,'Particip. Energético'!R247)</f>
        <v>4.4050299928553881E-2</v>
      </c>
      <c r="S59" s="52">
        <f>IF('[1]Panel de Control'!$C$56="Precio",'Esc Precios'!S247,'Particip. Energético'!S247)</f>
        <v>4.3306636711618295E-2</v>
      </c>
      <c r="T59" s="52">
        <f>IF('[1]Panel de Control'!$C$56="Precio",'Esc Precios'!T247,'Particip. Energético'!T247)</f>
        <v>4.2548963090523417E-2</v>
      </c>
      <c r="U59" s="52">
        <f>IF('[1]Panel de Control'!$C$56="Precio",'Esc Precios'!U247,'Particip. Energético'!U247)</f>
        <v>4.1776454487132728E-2</v>
      </c>
      <c r="V59" s="52">
        <f>IF('[1]Panel de Control'!$C$56="Precio",'Esc Precios'!V247,'Particip. Energético'!V247)</f>
        <v>4.0988242897647187E-2</v>
      </c>
      <c r="W59" s="52">
        <f>IF('[1]Panel de Control'!$C$56="Precio",'Esc Precios'!W247,'Particip. Energético'!W247)</f>
        <v>4.0183415724427428E-2</v>
      </c>
      <c r="X59" s="52">
        <f>IF('[1]Panel de Control'!$C$56="Precio",'Esc Precios'!X247,'Particip. Energético'!X247)</f>
        <v>3.9361014797240017E-2</v>
      </c>
      <c r="Y59" s="52">
        <f>IF('[1]Panel de Control'!$C$56="Precio",'Esc Precios'!Y247,'Particip. Energético'!Y247)</f>
        <v>3.8520035633353641E-2</v>
      </c>
      <c r="Z59" s="52">
        <f>IF('[1]Panel de Control'!$C$56="Precio",'Esc Precios'!Z247,'Particip. Energético'!Z247)</f>
        <v>3.7659426992951869E-2</v>
      </c>
      <c r="AA59" s="52">
        <f>IF('[1]Panel de Control'!$C$56="Precio",'Esc Precios'!AA247,'Particip. Energético'!AA247)</f>
        <v>3.6778090793862517E-2</v>
      </c>
      <c r="AB59" s="52">
        <f>IF('[1]Panel de Control'!$C$56="Precio",'Esc Precios'!AB247,'Particip. Energético'!AB247)</f>
        <v>3.5874882457541876E-2</v>
      </c>
      <c r="AC59" s="52">
        <f>IF('[1]Panel de Control'!$C$56="Precio",'Esc Precios'!AC247,'Particip. Energético'!AC247)</f>
        <v>3.4948611766460962E-2</v>
      </c>
      <c r="AD59" s="52">
        <f>IF('[1]Panel de Control'!$C$56="Precio",'Esc Precios'!AD247,'Particip. Energético'!AD247)</f>
        <v>3.3998044321332493E-2</v>
      </c>
      <c r="AE59" s="52">
        <f>IF('[1]Panel de Control'!$C$56="Precio",'Esc Precios'!AE247,'Particip. Energético'!AE247)</f>
        <v>3.3021903694736558E-2</v>
      </c>
      <c r="AF59" s="52">
        <f>IF('[1]Panel de Control'!$C$56="Precio",'Esc Precios'!AF247,'Particip. Energético'!AF247)</f>
        <v>3.2018874385319175E-2</v>
      </c>
      <c r="AG59" s="52">
        <f>IF('[1]Panel de Control'!$C$56="Precio",'Esc Precios'!AG247,'Particip. Energético'!AG247)</f>
        <v>3.0987605683432989E-2</v>
      </c>
      <c r="AH59" s="52">
        <f>IF('[1]Panel de Control'!$C$56="Precio",'Esc Precios'!AH247,'Particip. Energético'!AH247)</f>
        <v>2.9926716564347491E-2</v>
      </c>
      <c r="AI59" s="52">
        <f>IF('[1]Panel de Control'!$C$56="Precio",'Esc Precios'!AI247,'Particip. Energético'!AI247)</f>
        <v>2.8834801728360459E-2</v>
      </c>
      <c r="AJ59" s="52">
        <f>IF('[1]Panel de Control'!$C$56="Precio",'Esc Precios'!AJ247,'Particip. Energético'!AJ247)</f>
        <v>2.771043890756832E-2</v>
      </c>
      <c r="AK59" s="52">
        <f>IF('[1]Panel de Control'!$C$56="Precio",'Esc Precios'!AK247,'Particip. Energético'!AK247)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Precios'!E248,'Particip. Energético'!E248)</f>
        <v>0</v>
      </c>
      <c r="F60" s="52">
        <f>IF('[1]Panel de Control'!$C$56="Precio",'Esc Precios'!F248,'Particip. Energético'!F248)</f>
        <v>0</v>
      </c>
      <c r="G60" s="52">
        <f>IF('[1]Panel de Control'!$C$56="Precio",'Esc Precios'!G248,'Particip. Energético'!G248)</f>
        <v>0</v>
      </c>
      <c r="H60" s="52">
        <f>IF('[1]Panel de Control'!$C$56="Precio",'Esc Precios'!H248,'Particip. Energético'!H248)</f>
        <v>0</v>
      </c>
      <c r="I60" s="52">
        <f>IF('[1]Panel de Control'!$C$56="Precio",'Esc Precios'!I248,'Particip. Energético'!I248)</f>
        <v>9.5229344588170558E-3</v>
      </c>
      <c r="J60" s="52">
        <f>IF('[1]Panel de Control'!$C$56="Precio",'Esc Precios'!J248,'Particip. Energético'!J248)</f>
        <v>1.9045868917634112E-2</v>
      </c>
      <c r="K60" s="52">
        <f>IF('[1]Panel de Control'!$C$56="Precio",'Esc Precios'!K248,'Particip. Energético'!K248)</f>
        <v>2.8568803376451166E-2</v>
      </c>
      <c r="L60" s="52">
        <f>IF('[1]Panel de Control'!$C$56="Precio",'Esc Precios'!L248,'Particip. Energético'!L248)</f>
        <v>3.8091737835268223E-2</v>
      </c>
      <c r="M60" s="52">
        <f>IF('[1]Panel de Control'!$C$56="Precio",'Esc Precios'!M248,'Particip. Energético'!M248)</f>
        <v>4.7614672294085281E-2</v>
      </c>
      <c r="N60" s="52">
        <f>IF('[1]Panel de Control'!$C$56="Precio",'Esc Precios'!N248,'Particip. Energético'!N248)</f>
        <v>5.7137606752902338E-2</v>
      </c>
      <c r="O60" s="52">
        <f>IF('[1]Panel de Control'!$C$56="Precio",'Esc Precios'!O248,'Particip. Energético'!O248)</f>
        <v>6.6660541211719396E-2</v>
      </c>
      <c r="P60" s="52">
        <f>IF('[1]Panel de Control'!$C$56="Precio",'Esc Precios'!P248,'Particip. Energético'!P248)</f>
        <v>7.6183475670536446E-2</v>
      </c>
      <c r="Q60" s="52">
        <f>IF('[1]Panel de Control'!$C$56="Precio",'Esc Precios'!Q248,'Particip. Energético'!Q248)</f>
        <v>8.5706410129353497E-2</v>
      </c>
      <c r="R60" s="52">
        <f>IF('[1]Panel de Control'!$C$56="Precio",'Esc Precios'!R248,'Particip. Energético'!R248)</f>
        <v>9.5229344588170547E-2</v>
      </c>
      <c r="S60" s="52">
        <f>IF('[1]Panel de Control'!$C$56="Precio",'Esc Precios'!S248,'Particip. Energético'!S248)</f>
        <v>0.1047522790469876</v>
      </c>
      <c r="T60" s="52">
        <f>IF('[1]Panel de Control'!$C$56="Precio",'Esc Precios'!T248,'Particip. Energético'!T248)</f>
        <v>0.11427521350580465</v>
      </c>
      <c r="U60" s="52">
        <f>IF('[1]Panel de Control'!$C$56="Precio",'Esc Precios'!U248,'Particip. Energético'!U248)</f>
        <v>0.1237981479646217</v>
      </c>
      <c r="V60" s="52">
        <f>IF('[1]Panel de Control'!$C$56="Precio",'Esc Precios'!V248,'Particip. Energético'!V248)</f>
        <v>0.13332108242343876</v>
      </c>
      <c r="W60" s="52">
        <f>IF('[1]Panel de Control'!$C$56="Precio",'Esc Precios'!W248,'Particip. Energético'!W248)</f>
        <v>0.14284401688225581</v>
      </c>
      <c r="X60" s="52">
        <f>IF('[1]Panel de Control'!$C$56="Precio",'Esc Precios'!X248,'Particip. Energético'!X248)</f>
        <v>0.15236695134107286</v>
      </c>
      <c r="Y60" s="52">
        <f>IF('[1]Panel de Control'!$C$56="Precio",'Esc Precios'!Y248,'Particip. Energético'!Y248)</f>
        <v>0.16188988579988992</v>
      </c>
      <c r="Z60" s="52">
        <f>IF('[1]Panel de Control'!$C$56="Precio",'Esc Precios'!Z248,'Particip. Energético'!Z248)</f>
        <v>0.17141282025870697</v>
      </c>
      <c r="AA60" s="52">
        <f>IF('[1]Panel de Control'!$C$56="Precio",'Esc Precios'!AA248,'Particip. Energético'!AA248)</f>
        <v>0.18093575471752402</v>
      </c>
      <c r="AB60" s="52">
        <f>IF('[1]Panel de Control'!$C$56="Precio",'Esc Precios'!AB248,'Particip. Energético'!AB248)</f>
        <v>0.19045868917634107</v>
      </c>
      <c r="AC60" s="52">
        <f>IF('[1]Panel de Control'!$C$56="Precio",'Esc Precios'!AC248,'Particip. Energético'!AC248)</f>
        <v>0.19998162363515812</v>
      </c>
      <c r="AD60" s="52">
        <f>IF('[1]Panel de Control'!$C$56="Precio",'Esc Precios'!AD248,'Particip. Energético'!AD248)</f>
        <v>0.20950455809397517</v>
      </c>
      <c r="AE60" s="52">
        <f>IF('[1]Panel de Control'!$C$56="Precio",'Esc Precios'!AE248,'Particip. Energético'!AE248)</f>
        <v>0.21902749255279222</v>
      </c>
      <c r="AF60" s="52">
        <f>IF('[1]Panel de Control'!$C$56="Precio",'Esc Precios'!AF248,'Particip. Energético'!AF248)</f>
        <v>0.22855042701160927</v>
      </c>
      <c r="AG60" s="52">
        <f>IF('[1]Panel de Control'!$C$56="Precio",'Esc Precios'!AG248,'Particip. Energético'!AG248)</f>
        <v>0.23807336147042632</v>
      </c>
      <c r="AH60" s="52">
        <f>IF('[1]Panel de Control'!$C$56="Precio",'Esc Precios'!AH248,'Particip. Energético'!AH248)</f>
        <v>0.24759629592924337</v>
      </c>
      <c r="AI60" s="52">
        <f>IF('[1]Panel de Control'!$C$56="Precio",'Esc Precios'!AI248,'Particip. Energético'!AI248)</f>
        <v>0.25711923038806045</v>
      </c>
      <c r="AJ60" s="52">
        <f>IF('[1]Panel de Control'!$C$56="Precio",'Esc Precios'!AJ248,'Particip. Energético'!AJ248)</f>
        <v>0.26664216484687753</v>
      </c>
      <c r="AK60" s="52">
        <f>IF('[1]Panel de Control'!$C$56="Precio",'Esc Precios'!AK248,'Particip. Energético'!AK248)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Precios'!E249,'Particip. Energético'!E249)</f>
        <v>0</v>
      </c>
      <c r="F61" s="52">
        <f>IF('[1]Panel de Control'!$C$56="Precio",'Esc Precios'!F249,'Particip. Energético'!F249)</f>
        <v>0</v>
      </c>
      <c r="G61" s="52">
        <f>IF('[1]Panel de Control'!$C$56="Precio",'Esc Precios'!G249,'Particip. Energético'!G249)</f>
        <v>0</v>
      </c>
      <c r="H61" s="52">
        <f>IF('[1]Panel de Control'!$C$56="Precio",'Esc Precios'!H249,'Particip. Energético'!H249)</f>
        <v>0</v>
      </c>
      <c r="I61" s="52">
        <f>IF('[1]Panel de Control'!$C$56="Precio",'Esc Precios'!I249,'Particip. Energético'!I249)</f>
        <v>0</v>
      </c>
      <c r="J61" s="52">
        <f>IF('[1]Panel de Control'!$C$56="Precio",'Esc Precios'!J249,'Particip. Energético'!J249)</f>
        <v>0</v>
      </c>
      <c r="K61" s="52">
        <f>IF('[1]Panel de Control'!$C$56="Precio",'Esc Precios'!K249,'Particip. Energético'!K249)</f>
        <v>0</v>
      </c>
      <c r="L61" s="52">
        <f>IF('[1]Panel de Control'!$C$56="Precio",'Esc Precios'!L249,'Particip. Energético'!L249)</f>
        <v>0</v>
      </c>
      <c r="M61" s="52">
        <f>IF('[1]Panel de Control'!$C$56="Precio",'Esc Precios'!M249,'Particip. Energético'!M249)</f>
        <v>0</v>
      </c>
      <c r="N61" s="52">
        <f>IF('[1]Panel de Control'!$C$56="Precio",'Esc Precios'!N249,'Particip. Energético'!N249)</f>
        <v>0</v>
      </c>
      <c r="O61" s="52">
        <f>IF('[1]Panel de Control'!$C$56="Precio",'Esc Precios'!O249,'Particip. Energético'!O249)</f>
        <v>0</v>
      </c>
      <c r="P61" s="52">
        <f>IF('[1]Panel de Control'!$C$56="Precio",'Esc Precios'!P249,'Particip. Energético'!P249)</f>
        <v>0</v>
      </c>
      <c r="Q61" s="52">
        <f>IF('[1]Panel de Control'!$C$56="Precio",'Esc Precios'!Q249,'Particip. Energético'!Q249)</f>
        <v>0</v>
      </c>
      <c r="R61" s="52">
        <f>IF('[1]Panel de Control'!$C$56="Precio",'Esc Precios'!R249,'Particip. Energético'!R249)</f>
        <v>0</v>
      </c>
      <c r="S61" s="52">
        <f>IF('[1]Panel de Control'!$C$56="Precio",'Esc Precios'!S249,'Particip. Energético'!S249)</f>
        <v>0</v>
      </c>
      <c r="T61" s="52">
        <f>IF('[1]Panel de Control'!$C$56="Precio",'Esc Precios'!T249,'Particip. Energético'!T249)</f>
        <v>0</v>
      </c>
      <c r="U61" s="52">
        <f>IF('[1]Panel de Control'!$C$56="Precio",'Esc Precios'!U249,'Particip. Energético'!U249)</f>
        <v>0</v>
      </c>
      <c r="V61" s="52">
        <f>IF('[1]Panel de Control'!$C$56="Precio",'Esc Precios'!V249,'Particip. Energético'!V249)</f>
        <v>0</v>
      </c>
      <c r="W61" s="52">
        <f>IF('[1]Panel de Control'!$C$56="Precio",'Esc Precios'!W249,'Particip. Energético'!W249)</f>
        <v>0</v>
      </c>
      <c r="X61" s="52">
        <f>IF('[1]Panel de Control'!$C$56="Precio",'Esc Precios'!X249,'Particip. Energético'!X249)</f>
        <v>0</v>
      </c>
      <c r="Y61" s="52">
        <f>IF('[1]Panel de Control'!$C$56="Precio",'Esc Precios'!Y249,'Particip. Energético'!Y249)</f>
        <v>0</v>
      </c>
      <c r="Z61" s="52">
        <f>IF('[1]Panel de Control'!$C$56="Precio",'Esc Precios'!Z249,'Particip. Energético'!Z249)</f>
        <v>0</v>
      </c>
      <c r="AA61" s="52">
        <f>IF('[1]Panel de Control'!$C$56="Precio",'Esc Precios'!AA249,'Particip. Energético'!AA249)</f>
        <v>0</v>
      </c>
      <c r="AB61" s="52">
        <f>IF('[1]Panel de Control'!$C$56="Precio",'Esc Precios'!AB249,'Particip. Energético'!AB249)</f>
        <v>0</v>
      </c>
      <c r="AC61" s="52">
        <f>IF('[1]Panel de Control'!$C$56="Precio",'Esc Precios'!AC249,'Particip. Energético'!AC249)</f>
        <v>0</v>
      </c>
      <c r="AD61" s="52">
        <f>IF('[1]Panel de Control'!$C$56="Precio",'Esc Precios'!AD249,'Particip. Energético'!AD249)</f>
        <v>0</v>
      </c>
      <c r="AE61" s="52">
        <f>IF('[1]Panel de Control'!$C$56="Precio",'Esc Precios'!AE249,'Particip. Energético'!AE249)</f>
        <v>0</v>
      </c>
      <c r="AF61" s="52">
        <f>IF('[1]Panel de Control'!$C$56="Precio",'Esc Precios'!AF249,'Particip. Energético'!AF249)</f>
        <v>0</v>
      </c>
      <c r="AG61" s="52">
        <f>IF('[1]Panel de Control'!$C$56="Precio",'Esc Precios'!AG249,'Particip. Energético'!AG249)</f>
        <v>0</v>
      </c>
      <c r="AH61" s="52">
        <f>IF('[1]Panel de Control'!$C$56="Precio",'Esc Precios'!AH249,'Particip. Energético'!AH249)</f>
        <v>0</v>
      </c>
      <c r="AI61" s="52">
        <f>IF('[1]Panel de Control'!$C$56="Precio",'Esc Precios'!AI249,'Particip. Energético'!AI249)</f>
        <v>0</v>
      </c>
      <c r="AJ61" s="52">
        <f>IF('[1]Panel de Control'!$C$56="Precio",'Esc Precios'!AJ249,'Particip. Energético'!AJ249)</f>
        <v>0</v>
      </c>
      <c r="AK61" s="52">
        <f>IF('[1]Panel de Control'!$C$56="Precio",'Esc Precios'!AK249,'Particip. Energético'!AK249)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Precios'!E250,'Particip. Energético'!E250)</f>
        <v>0.35860172083602249</v>
      </c>
      <c r="F62" s="52">
        <f>IF('[1]Panel de Control'!$C$56="Precio",'Esc Precios'!F250,'Particip. Energético'!F250)</f>
        <v>0.35860172083602249</v>
      </c>
      <c r="G62" s="52">
        <f>IF('[1]Panel de Control'!$C$56="Precio",'Esc Precios'!G250,'Particip. Energético'!G250)</f>
        <v>0.35860172083602249</v>
      </c>
      <c r="H62" s="52">
        <f>IF('[1]Panel de Control'!$C$56="Precio",'Esc Precios'!H250,'Particip. Energético'!H250)</f>
        <v>0.35860172083602249</v>
      </c>
      <c r="I62" s="52">
        <f>IF('[1]Panel de Control'!$C$56="Precio",'Esc Precios'!I250,'Particip. Energético'!I250)</f>
        <v>0.35518678015168204</v>
      </c>
      <c r="J62" s="52">
        <f>IF('[1]Panel de Control'!$C$56="Precio",'Esc Precios'!J250,'Particip. Energético'!J250)</f>
        <v>0.35177180360716948</v>
      </c>
      <c r="K62" s="52">
        <f>IF('[1]Panel de Control'!$C$56="Precio",'Esc Precios'!K250,'Particip. Energético'!K250)</f>
        <v>0.34835666123882408</v>
      </c>
      <c r="L62" s="52">
        <f>IF('[1]Panel de Control'!$C$56="Precio",'Esc Precios'!L250,'Particip. Energético'!L250)</f>
        <v>0.34494038456863352</v>
      </c>
      <c r="M62" s="52">
        <f>IF('[1]Panel de Control'!$C$56="Precio",'Esc Precios'!M250,'Particip. Energético'!M250)</f>
        <v>0.34151659432208242</v>
      </c>
      <c r="N62" s="52">
        <f>IF('[1]Panel de Control'!$C$56="Precio",'Esc Precios'!N250,'Particip. Energético'!N250)</f>
        <v>0.33804304355377313</v>
      </c>
      <c r="O62" s="52">
        <f>IF('[1]Panel de Control'!$C$56="Precio",'Esc Precios'!O250,'Particip. Energético'!O250)</f>
        <v>0.3342403422812219</v>
      </c>
      <c r="P62" s="52">
        <f>IF('[1]Panel de Control'!$C$56="Precio",'Esc Precios'!P250,'Particip. Energético'!P250)</f>
        <v>0.32827779823457343</v>
      </c>
      <c r="Q62" s="52">
        <f>IF('[1]Panel de Control'!$C$56="Precio",'Esc Precios'!Q250,'Particip. Energético'!Q250)</f>
        <v>0.30168932905592871</v>
      </c>
      <c r="R62" s="52">
        <f>IF('[1]Panel de Control'!$C$56="Precio",'Esc Precios'!R250,'Particip. Energético'!R250)</f>
        <v>0.29676836184776761</v>
      </c>
      <c r="S62" s="52">
        <f>IF('[1]Panel de Control'!$C$56="Precio",'Esc Precios'!S250,'Particip. Energético'!S250)</f>
        <v>0.29175827758013795</v>
      </c>
      <c r="T62" s="52">
        <f>IF('[1]Panel de Control'!$C$56="Precio",'Esc Precios'!T250,'Particip. Energético'!T250)</f>
        <v>0.28665380474539476</v>
      </c>
      <c r="U62" s="52">
        <f>IF('[1]Panel de Control'!$C$56="Precio",'Esc Precios'!U250,'Particip. Energético'!U250)</f>
        <v>0.28144938813271797</v>
      </c>
      <c r="V62" s="52">
        <f>IF('[1]Panel de Control'!$C$56="Precio",'Esc Precios'!V250,'Particip. Energético'!V250)</f>
        <v>0.27613917997112897</v>
      </c>
      <c r="W62" s="52">
        <f>IF('[1]Panel de Control'!$C$56="Precio",'Esc Precios'!W250,'Particip. Energético'!W250)</f>
        <v>0.27071703205943737</v>
      </c>
      <c r="X62" s="52">
        <f>IF('[1]Panel de Control'!$C$56="Precio",'Esc Precios'!X250,'Particip. Energético'!X250)</f>
        <v>0.26517648917234365</v>
      </c>
      <c r="Y62" s="52">
        <f>IF('[1]Panel de Control'!$C$56="Precio",'Esc Precios'!Y250,'Particip. Energético'!Y250)</f>
        <v>0.2595107840756824</v>
      </c>
      <c r="Z62" s="52">
        <f>IF('[1]Panel de Control'!$C$56="Precio",'Esc Precios'!Z250,'Particip. Energético'!Z250)</f>
        <v>0.25371283453122279</v>
      </c>
      <c r="AA62" s="52">
        <f>IF('[1]Panel de Control'!$C$56="Precio",'Esc Precios'!AA250,'Particip. Energético'!AA250)</f>
        <v>0.24777524272219761</v>
      </c>
      <c r="AB62" s="52">
        <f>IF('[1]Panel de Control'!$C$56="Precio",'Esc Precios'!AB250,'Particip. Energético'!AB250)</f>
        <v>0.24169029758421057</v>
      </c>
      <c r="AC62" s="52">
        <f>IF('[1]Panel de Control'!$C$56="Precio",'Esc Precios'!AC250,'Particip. Energético'!AC250)</f>
        <v>0.23544998058147665</v>
      </c>
      <c r="AD62" s="52">
        <f>IF('[1]Panel de Control'!$C$56="Precio",'Esc Precios'!AD250,'Particip. Energético'!AD250)</f>
        <v>0.22904597552420952</v>
      </c>
      <c r="AE62" s="52">
        <f>IF('[1]Panel de Control'!$C$56="Precio",'Esc Precios'!AE250,'Particip. Energético'!AE250)</f>
        <v>0.22246968307767045</v>
      </c>
      <c r="AF62" s="52">
        <f>IF('[1]Panel de Control'!$C$56="Precio",'Esc Precios'!AF250,'Particip. Energético'!AF250)</f>
        <v>0.21571224066470421</v>
      </c>
      <c r="AG62" s="52">
        <f>IF('[1]Panel de Control'!$C$56="Precio",'Esc Precios'!AG250,'Particip. Energético'!AG250)</f>
        <v>0.20876454850869114</v>
      </c>
      <c r="AH62" s="52">
        <f>IF('[1]Panel de Control'!$C$56="Precio",'Esc Precios'!AH250,'Particip. Energético'!AH250)</f>
        <v>0.20161730259927016</v>
      </c>
      <c r="AI62" s="52">
        <f>IF('[1]Panel de Control'!$C$56="Precio",'Esc Precios'!AI250,'Particip. Energético'!AI250)</f>
        <v>0.19426103538477396</v>
      </c>
      <c r="AJ62" s="52">
        <f>IF('[1]Panel de Control'!$C$56="Precio",'Esc Precios'!AJ250,'Particip. Energético'!AJ250)</f>
        <v>0.18668616499818833</v>
      </c>
      <c r="AK62" s="52">
        <f>IF('[1]Panel de Control'!$C$56="Precio",'Esc Precios'!AK250,'Particip. Energético'!AK250)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Precios'!E251,'Particip. Energético'!E251)</f>
        <v>0</v>
      </c>
      <c r="F63" s="52">
        <f>IF('[1]Panel de Control'!$C$56="Precio",'Esc Precios'!F251,'Particip. Energético'!F251)</f>
        <v>0</v>
      </c>
      <c r="G63" s="52">
        <f>IF('[1]Panel de Control'!$C$56="Precio",'Esc Precios'!G251,'Particip. Energético'!G251)</f>
        <v>0</v>
      </c>
      <c r="H63" s="52">
        <f>IF('[1]Panel de Control'!$C$56="Precio",'Esc Precios'!H251,'Particip. Energético'!H251)</f>
        <v>0</v>
      </c>
      <c r="I63" s="52">
        <f>IF('[1]Panel de Control'!$C$56="Precio",'Esc Precios'!I251,'Particip. Energético'!I251)</f>
        <v>0</v>
      </c>
      <c r="J63" s="52">
        <f>IF('[1]Panel de Control'!$C$56="Precio",'Esc Precios'!J251,'Particip. Energético'!J251)</f>
        <v>0</v>
      </c>
      <c r="K63" s="52">
        <f>IF('[1]Panel de Control'!$C$56="Precio",'Esc Precios'!K251,'Particip. Energético'!K251)</f>
        <v>0</v>
      </c>
      <c r="L63" s="52">
        <f>IF('[1]Panel de Control'!$C$56="Precio",'Esc Precios'!L251,'Particip. Energético'!L251)</f>
        <v>0</v>
      </c>
      <c r="M63" s="52">
        <f>IF('[1]Panel de Control'!$C$56="Precio",'Esc Precios'!M251,'Particip. Energético'!M251)</f>
        <v>0</v>
      </c>
      <c r="N63" s="52">
        <f>IF('[1]Panel de Control'!$C$56="Precio",'Esc Precios'!N251,'Particip. Energético'!N251)</f>
        <v>0</v>
      </c>
      <c r="O63" s="52">
        <f>IF('[1]Panel de Control'!$C$56="Precio",'Esc Precios'!O251,'Particip. Energético'!O251)</f>
        <v>0</v>
      </c>
      <c r="P63" s="52">
        <f>IF('[1]Panel de Control'!$C$56="Precio",'Esc Precios'!P251,'Particip. Energético'!P251)</f>
        <v>0</v>
      </c>
      <c r="Q63" s="52">
        <f>IF('[1]Panel de Control'!$C$56="Precio",'Esc Precios'!Q251,'Particip. Energético'!Q251)</f>
        <v>0</v>
      </c>
      <c r="R63" s="52">
        <f>IF('[1]Panel de Control'!$C$56="Precio",'Esc Precios'!R251,'Particip. Energético'!R251)</f>
        <v>0</v>
      </c>
      <c r="S63" s="52">
        <f>IF('[1]Panel de Control'!$C$56="Precio",'Esc Precios'!S251,'Particip. Energético'!S251)</f>
        <v>0</v>
      </c>
      <c r="T63" s="52">
        <f>IF('[1]Panel de Control'!$C$56="Precio",'Esc Precios'!T251,'Particip. Energético'!T251)</f>
        <v>0</v>
      </c>
      <c r="U63" s="52">
        <f>IF('[1]Panel de Control'!$C$56="Precio",'Esc Precios'!U251,'Particip. Energético'!U251)</f>
        <v>0</v>
      </c>
      <c r="V63" s="52">
        <f>IF('[1]Panel de Control'!$C$56="Precio",'Esc Precios'!V251,'Particip. Energético'!V251)</f>
        <v>0</v>
      </c>
      <c r="W63" s="52">
        <f>IF('[1]Panel de Control'!$C$56="Precio",'Esc Precios'!W251,'Particip. Energético'!W251)</f>
        <v>0</v>
      </c>
      <c r="X63" s="52">
        <f>IF('[1]Panel de Control'!$C$56="Precio",'Esc Precios'!X251,'Particip. Energético'!X251)</f>
        <v>0</v>
      </c>
      <c r="Y63" s="52">
        <f>IF('[1]Panel de Control'!$C$56="Precio",'Esc Precios'!Y251,'Particip. Energético'!Y251)</f>
        <v>0</v>
      </c>
      <c r="Z63" s="52">
        <f>IF('[1]Panel de Control'!$C$56="Precio",'Esc Precios'!Z251,'Particip. Energético'!Z251)</f>
        <v>0</v>
      </c>
      <c r="AA63" s="52">
        <f>IF('[1]Panel de Control'!$C$56="Precio",'Esc Precios'!AA251,'Particip. Energético'!AA251)</f>
        <v>0</v>
      </c>
      <c r="AB63" s="52">
        <f>IF('[1]Panel de Control'!$C$56="Precio",'Esc Precios'!AB251,'Particip. Energético'!AB251)</f>
        <v>0</v>
      </c>
      <c r="AC63" s="52">
        <f>IF('[1]Panel de Control'!$C$56="Precio",'Esc Precios'!AC251,'Particip. Energético'!AC251)</f>
        <v>0</v>
      </c>
      <c r="AD63" s="52">
        <f>IF('[1]Panel de Control'!$C$56="Precio",'Esc Precios'!AD251,'Particip. Energético'!AD251)</f>
        <v>0</v>
      </c>
      <c r="AE63" s="52">
        <f>IF('[1]Panel de Control'!$C$56="Precio",'Esc Precios'!AE251,'Particip. Energético'!AE251)</f>
        <v>0</v>
      </c>
      <c r="AF63" s="52">
        <f>IF('[1]Panel de Control'!$C$56="Precio",'Esc Precios'!AF251,'Particip. Energético'!AF251)</f>
        <v>0</v>
      </c>
      <c r="AG63" s="52">
        <f>IF('[1]Panel de Control'!$C$56="Precio",'Esc Precios'!AG251,'Particip. Energético'!AG251)</f>
        <v>0</v>
      </c>
      <c r="AH63" s="52">
        <f>IF('[1]Panel de Control'!$C$56="Precio",'Esc Precios'!AH251,'Particip. Energético'!AH251)</f>
        <v>0</v>
      </c>
      <c r="AI63" s="52">
        <f>IF('[1]Panel de Control'!$C$56="Precio",'Esc Precios'!AI251,'Particip. Energético'!AI251)</f>
        <v>0</v>
      </c>
      <c r="AJ63" s="52">
        <f>IF('[1]Panel de Control'!$C$56="Precio",'Esc Precios'!AJ251,'Particip. Energético'!AJ251)</f>
        <v>0</v>
      </c>
      <c r="AK63" s="52">
        <f>IF('[1]Panel de Control'!$C$56="Precio",'Esc Precios'!AK251,'Particip. Energético'!AK251)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Precios'!E252,'Particip. Energético'!E252)</f>
        <v>0</v>
      </c>
      <c r="F64" s="52">
        <f>IF('[1]Panel de Control'!$C$56="Precio",'Esc Precios'!F252,'Particip. Energético'!F252)</f>
        <v>0</v>
      </c>
      <c r="G64" s="52">
        <f>IF('[1]Panel de Control'!$C$56="Precio",'Esc Precios'!G252,'Particip. Energético'!G252)</f>
        <v>0</v>
      </c>
      <c r="H64" s="52">
        <f>IF('[1]Panel de Control'!$C$56="Precio",'Esc Precios'!H252,'Particip. Energético'!H252)</f>
        <v>0</v>
      </c>
      <c r="I64" s="52">
        <f>IF('[1]Panel de Control'!$C$56="Precio",'Esc Precios'!I252,'Particip. Energético'!I252)</f>
        <v>0</v>
      </c>
      <c r="J64" s="52">
        <f>IF('[1]Panel de Control'!$C$56="Precio",'Esc Precios'!J252,'Particip. Energético'!J252)</f>
        <v>0</v>
      </c>
      <c r="K64" s="52">
        <f>IF('[1]Panel de Control'!$C$56="Precio",'Esc Precios'!K252,'Particip. Energético'!K252)</f>
        <v>0</v>
      </c>
      <c r="L64" s="52">
        <f>IF('[1]Panel de Control'!$C$56="Precio",'Esc Precios'!L252,'Particip. Energético'!L252)</f>
        <v>0</v>
      </c>
      <c r="M64" s="52">
        <f>IF('[1]Panel de Control'!$C$56="Precio",'Esc Precios'!M252,'Particip. Energético'!M252)</f>
        <v>0</v>
      </c>
      <c r="N64" s="52">
        <f>IF('[1]Panel de Control'!$C$56="Precio",'Esc Precios'!N252,'Particip. Energético'!N252)</f>
        <v>0</v>
      </c>
      <c r="O64" s="52">
        <f>IF('[1]Panel de Control'!$C$56="Precio",'Esc Precios'!O252,'Particip. Energético'!O252)</f>
        <v>0</v>
      </c>
      <c r="P64" s="52">
        <f>IF('[1]Panel de Control'!$C$56="Precio",'Esc Precios'!P252,'Particip. Energético'!P252)</f>
        <v>0</v>
      </c>
      <c r="Q64" s="52">
        <f>IF('[1]Panel de Control'!$C$56="Precio",'Esc Precios'!Q252,'Particip. Energético'!Q252)</f>
        <v>0</v>
      </c>
      <c r="R64" s="52">
        <f>IF('[1]Panel de Control'!$C$56="Precio",'Esc Precios'!R252,'Particip. Energético'!R252)</f>
        <v>0</v>
      </c>
      <c r="S64" s="52">
        <f>IF('[1]Panel de Control'!$C$56="Precio",'Esc Precios'!S252,'Particip. Energético'!S252)</f>
        <v>0</v>
      </c>
      <c r="T64" s="52">
        <f>IF('[1]Panel de Control'!$C$56="Precio",'Esc Precios'!T252,'Particip. Energético'!T252)</f>
        <v>0</v>
      </c>
      <c r="U64" s="52">
        <f>IF('[1]Panel de Control'!$C$56="Precio",'Esc Precios'!U252,'Particip. Energético'!U252)</f>
        <v>0</v>
      </c>
      <c r="V64" s="52">
        <f>IF('[1]Panel de Control'!$C$56="Precio",'Esc Precios'!V252,'Particip. Energético'!V252)</f>
        <v>0</v>
      </c>
      <c r="W64" s="52">
        <f>IF('[1]Panel de Control'!$C$56="Precio",'Esc Precios'!W252,'Particip. Energético'!W252)</f>
        <v>0</v>
      </c>
      <c r="X64" s="52">
        <f>IF('[1]Panel de Control'!$C$56="Precio",'Esc Precios'!X252,'Particip. Energético'!X252)</f>
        <v>0</v>
      </c>
      <c r="Y64" s="52">
        <f>IF('[1]Panel de Control'!$C$56="Precio",'Esc Precios'!Y252,'Particip. Energético'!Y252)</f>
        <v>0</v>
      </c>
      <c r="Z64" s="52">
        <f>IF('[1]Panel de Control'!$C$56="Precio",'Esc Precios'!Z252,'Particip. Energético'!Z252)</f>
        <v>0</v>
      </c>
      <c r="AA64" s="52">
        <f>IF('[1]Panel de Control'!$C$56="Precio",'Esc Precios'!AA252,'Particip. Energético'!AA252)</f>
        <v>0</v>
      </c>
      <c r="AB64" s="52">
        <f>IF('[1]Panel de Control'!$C$56="Precio",'Esc Precios'!AB252,'Particip. Energético'!AB252)</f>
        <v>0</v>
      </c>
      <c r="AC64" s="52">
        <f>IF('[1]Panel de Control'!$C$56="Precio",'Esc Precios'!AC252,'Particip. Energético'!AC252)</f>
        <v>0</v>
      </c>
      <c r="AD64" s="52">
        <f>IF('[1]Panel de Control'!$C$56="Precio",'Esc Precios'!AD252,'Particip. Energético'!AD252)</f>
        <v>0</v>
      </c>
      <c r="AE64" s="52">
        <f>IF('[1]Panel de Control'!$C$56="Precio",'Esc Precios'!AE252,'Particip. Energético'!AE252)</f>
        <v>0</v>
      </c>
      <c r="AF64" s="52">
        <f>IF('[1]Panel de Control'!$C$56="Precio",'Esc Precios'!AF252,'Particip. Energético'!AF252)</f>
        <v>0</v>
      </c>
      <c r="AG64" s="52">
        <f>IF('[1]Panel de Control'!$C$56="Precio",'Esc Precios'!AG252,'Particip. Energético'!AG252)</f>
        <v>0</v>
      </c>
      <c r="AH64" s="52">
        <f>IF('[1]Panel de Control'!$C$56="Precio",'Esc Precios'!AH252,'Particip. Energético'!AH252)</f>
        <v>0</v>
      </c>
      <c r="AI64" s="52">
        <f>IF('[1]Panel de Control'!$C$56="Precio",'Esc Precios'!AI252,'Particip. Energético'!AI252)</f>
        <v>0</v>
      </c>
      <c r="AJ64" s="52">
        <f>IF('[1]Panel de Control'!$C$56="Precio",'Esc Precios'!AJ252,'Particip. Energético'!AJ252)</f>
        <v>0</v>
      </c>
      <c r="AK64" s="52">
        <f>IF('[1]Panel de Control'!$C$56="Precio",'Esc Precios'!AK252,'Particip. Energético'!AK252)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Precios'!E253,'Particip. Energético'!E253)</f>
        <v>0</v>
      </c>
      <c r="F65" s="52">
        <f>IF('[1]Panel de Control'!$C$56="Precio",'Esc Precios'!F253,'Particip. Energético'!F253)</f>
        <v>0</v>
      </c>
      <c r="G65" s="52">
        <f>IF('[1]Panel de Control'!$C$56="Precio",'Esc Precios'!G253,'Particip. Energético'!G253)</f>
        <v>0</v>
      </c>
      <c r="H65" s="52">
        <f>IF('[1]Panel de Control'!$C$56="Precio",'Esc Precios'!H253,'Particip. Energético'!H253)</f>
        <v>0</v>
      </c>
      <c r="I65" s="52">
        <f>IF('[1]Panel de Control'!$C$56="Precio",'Esc Precios'!I253,'Particip. Energético'!I253)</f>
        <v>0</v>
      </c>
      <c r="J65" s="52">
        <f>IF('[1]Panel de Control'!$C$56="Precio",'Esc Precios'!J253,'Particip. Energético'!J253)</f>
        <v>9.9999999999999903E-8</v>
      </c>
      <c r="K65" s="52">
        <f>IF('[1]Panel de Control'!$C$56="Precio",'Esc Precios'!K253,'Particip. Energético'!K253)</f>
        <v>6.6241783912806007E-7</v>
      </c>
      <c r="L65" s="52">
        <f>IF('[1]Panel de Control'!$C$56="Precio",'Esc Precios'!L253,'Particip. Energético'!L253)</f>
        <v>4.3879600562251737E-6</v>
      </c>
      <c r="M65" s="52">
        <f>IF('[1]Panel de Control'!$C$56="Precio",'Esc Precios'!M253,'Particip. Energético'!M253)</f>
        <v>2.9065929224896882E-5</v>
      </c>
      <c r="N65" s="52">
        <f>IF('[1]Panel de Control'!$C$56="Precio",'Esc Precios'!N253,'Particip. Energético'!N253)</f>
        <v>1.9250653913663269E-4</v>
      </c>
      <c r="O65" s="52">
        <f>IF('[1]Panel de Control'!$C$56="Precio",'Esc Precios'!O253,'Particip. Energético'!O253)</f>
        <v>1.2738192202547179E-3</v>
      </c>
      <c r="P65" s="52">
        <f>IF('[1]Panel de Control'!$C$56="Precio",'Esc Precios'!P253,'Particip. Energético'!P253)</f>
        <v>8.377988983290667E-3</v>
      </c>
      <c r="Q65" s="52">
        <f>IF('[1]Panel de Control'!$C$56="Precio",'Esc Precios'!Q253,'Particip. Energético'!Q253)</f>
        <v>5.2999999999999964E-2</v>
      </c>
      <c r="R65" s="52">
        <f>IF('[1]Panel de Control'!$C$56="Precio",'Esc Precios'!R253,'Particip. Energético'!R253)</f>
        <v>5.5542399509892405E-2</v>
      </c>
      <c r="S65" s="52">
        <f>IF('[1]Panel de Control'!$C$56="Precio",'Esc Precios'!S253,'Particip. Energético'!S253)</f>
        <v>5.8199262290142391E-2</v>
      </c>
      <c r="T65" s="52">
        <f>IF('[1]Panel de Control'!$C$56="Precio",'Esc Precios'!T253,'Particip. Energético'!T253)</f>
        <v>6.0975010639593E-2</v>
      </c>
      <c r="U65" s="52">
        <f>IF('[1]Panel de Control'!$C$56="Precio",'Esc Precios'!U253,'Particip. Energético'!U253)</f>
        <v>6.3874166578128153E-2</v>
      </c>
      <c r="V65" s="52">
        <f>IF('[1]Panel de Control'!$C$56="Precio",'Esc Precios'!V253,'Particip. Energético'!V253)</f>
        <v>6.6901346747900228E-2</v>
      </c>
      <c r="W65" s="52">
        <f>IF('[1]Panel de Control'!$C$56="Precio",'Esc Precios'!W253,'Particip. Energético'!W253)</f>
        <v>7.0061256381072912E-2</v>
      </c>
      <c r="X65" s="52">
        <f>IF('[1]Panel de Control'!$C$56="Precio",'Esc Precios'!X253,'Particip. Energético'!X253)</f>
        <v>7.3358682264357031E-2</v>
      </c>
      <c r="Y65" s="52">
        <f>IF('[1]Panel de Control'!$C$56="Precio",'Esc Precios'!Y253,'Particip. Energético'!Y253)</f>
        <v>7.6798484629974587E-2</v>
      </c>
      <c r="Z65" s="52">
        <f>IF('[1]Panel de Control'!$C$56="Precio",'Esc Precios'!Z253,'Particip. Energético'!Z253)</f>
        <v>8.0385587902734687E-2</v>
      </c>
      <c r="AA65" s="52">
        <f>IF('[1]Panel de Control'!$C$56="Precio",'Esc Precios'!AA253,'Particip. Energético'!AA253)</f>
        <v>8.4124970233759394E-2</v>
      </c>
      <c r="AB65" s="52">
        <f>IF('[1]Panel de Control'!$C$56="Precio",'Esc Precios'!AB253,'Particip. Energético'!AB253)</f>
        <v>8.8021651753181038E-2</v>
      </c>
      <c r="AC65" s="52">
        <f>IF('[1]Panel de Control'!$C$56="Precio",'Esc Precios'!AC253,'Particip. Energético'!AC253)</f>
        <v>9.2080681476971751E-2</v>
      </c>
      <c r="AD65" s="52">
        <f>IF('[1]Panel de Control'!$C$56="Precio",'Esc Precios'!AD253,'Particip. Energético'!AD253)</f>
        <v>9.6307122807095483E-2</v>
      </c>
      <c r="AE65" s="52">
        <f>IF('[1]Panel de Control'!$C$56="Precio",'Esc Precios'!AE253,'Particip. Energético'!AE253)</f>
        <v>0.10070603756952731</v>
      </c>
      <c r="AF65" s="52">
        <f>IF('[1]Panel de Control'!$C$56="Precio",'Esc Precios'!AF253,'Particip. Energético'!AF253)</f>
        <v>0.1052824685414991</v>
      </c>
      <c r="AG65" s="52">
        <f>IF('[1]Panel de Control'!$C$56="Precio",'Esc Precios'!AG253,'Particip. Energético'!AG253)</f>
        <v>0.11004142042773479</v>
      </c>
      <c r="AH65" s="52">
        <f>IF('[1]Panel de Control'!$C$56="Precio",'Esc Precios'!AH253,'Particip. Energético'!AH253)</f>
        <v>0.11498783925556323</v>
      </c>
      <c r="AI65" s="52">
        <f>IF('[1]Panel de Control'!$C$56="Precio",'Esc Precios'!AI253,'Particip. Energético'!AI253)</f>
        <v>0.12012659017074631</v>
      </c>
      <c r="AJ65" s="52">
        <f>IF('[1]Panel de Control'!$C$56="Precio",'Esc Precios'!AJ253,'Particip. Energético'!AJ253)</f>
        <v>0.1254624336297416</v>
      </c>
      <c r="AK65" s="52">
        <f>IF('[1]Panel de Control'!$C$56="Precio",'Esc Precios'!AK253,'Particip. Energético'!AK253)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Precios'!E254,'Particip. Energético'!E254)</f>
        <v>0</v>
      </c>
      <c r="F66" s="52">
        <f>IF('[1]Panel de Control'!$C$56="Precio",'Esc Precios'!F254,'Particip. Energético'!F254)</f>
        <v>0</v>
      </c>
      <c r="G66" s="52">
        <f>IF('[1]Panel de Control'!$C$56="Precio",'Esc Precios'!G254,'Particip. Energético'!G254)</f>
        <v>0</v>
      </c>
      <c r="H66" s="52">
        <f>IF('[1]Panel de Control'!$C$56="Precio",'Esc Precios'!H254,'Particip. Energético'!H254)</f>
        <v>0</v>
      </c>
      <c r="I66" s="52">
        <f>IF('[1]Panel de Control'!$C$56="Precio",'Esc Precios'!I254,'Particip. Energético'!I254)</f>
        <v>0</v>
      </c>
      <c r="J66" s="52">
        <f>IF('[1]Panel de Control'!$C$56="Precio",'Esc Precios'!J254,'Particip. Energético'!J254)</f>
        <v>0</v>
      </c>
      <c r="K66" s="52">
        <f>IF('[1]Panel de Control'!$C$56="Precio",'Esc Precios'!K254,'Particip. Energético'!K254)</f>
        <v>0</v>
      </c>
      <c r="L66" s="52">
        <f>IF('[1]Panel de Control'!$C$56="Precio",'Esc Precios'!L254,'Particip. Energético'!L254)</f>
        <v>0</v>
      </c>
      <c r="M66" s="52">
        <f>IF('[1]Panel de Control'!$C$56="Precio",'Esc Precios'!M254,'Particip. Energético'!M254)</f>
        <v>0</v>
      </c>
      <c r="N66" s="52">
        <f>IF('[1]Panel de Control'!$C$56="Precio",'Esc Precios'!N254,'Particip. Energético'!N254)</f>
        <v>0</v>
      </c>
      <c r="O66" s="52">
        <f>IF('[1]Panel de Control'!$C$56="Precio",'Esc Precios'!O254,'Particip. Energético'!O254)</f>
        <v>0</v>
      </c>
      <c r="P66" s="52">
        <f>IF('[1]Panel de Control'!$C$56="Precio",'Esc Precios'!P254,'Particip. Energético'!P254)</f>
        <v>9.9999999999999903E-8</v>
      </c>
      <c r="Q66" s="52">
        <f>IF('[1]Panel de Control'!$C$56="Precio",'Esc Precios'!Q254,'Particip. Energético'!Q254)</f>
        <v>2.0000000000000004E-2</v>
      </c>
      <c r="R66" s="52">
        <f>IF('[1]Panel de Control'!$C$56="Precio",'Esc Precios'!R254,'Particip. Energético'!R254)</f>
        <v>2.1657319666885624E-2</v>
      </c>
      <c r="S66" s="52">
        <f>IF('[1]Panel de Control'!$C$56="Precio",'Esc Precios'!S254,'Particip. Energético'!S254)</f>
        <v>2.3448688700945873E-2</v>
      </c>
      <c r="T66" s="52">
        <f>IF('[1]Panel de Control'!$C$56="Precio",'Esc Precios'!T254,'Particip. Energético'!T254)</f>
        <v>2.5384384977203911E-2</v>
      </c>
      <c r="U66" s="52">
        <f>IF('[1]Panel de Control'!$C$56="Precio",'Esc Precios'!U254,'Particip. Energético'!U254)</f>
        <v>2.7475377786880185E-2</v>
      </c>
      <c r="V66" s="52">
        <f>IF('[1]Panel de Control'!$C$56="Precio",'Esc Precios'!V254,'Particip. Energético'!V254)</f>
        <v>2.9733357634829229E-2</v>
      </c>
      <c r="W66" s="52">
        <f>IF('[1]Panel de Control'!$C$56="Precio",'Esc Precios'!W254,'Particip. Energético'!W254)</f>
        <v>3.2170764218298405E-2</v>
      </c>
      <c r="X66" s="52">
        <f>IF('[1]Panel de Control'!$C$56="Precio",'Esc Precios'!X254,'Particip. Energético'!X254)</f>
        <v>3.4800811850193569E-2</v>
      </c>
      <c r="Y66" s="52">
        <f>IF('[1]Panel de Control'!$C$56="Precio",'Esc Precios'!Y254,'Particip. Energético'!Y254)</f>
        <v>3.7637511468653219E-2</v>
      </c>
      <c r="Z66" s="52">
        <f>IF('[1]Panel de Control'!$C$56="Precio",'Esc Precios'!Z254,'Particip. Energético'!Z254)</f>
        <v>4.0695688242412591E-2</v>
      </c>
      <c r="AA66" s="52">
        <f>IF('[1]Panel de Control'!$C$56="Precio",'Esc Precios'!AA254,'Particip. Energético'!AA254)</f>
        <v>4.3990993639052942E-2</v>
      </c>
      <c r="AB66" s="52">
        <f>IF('[1]Panel de Control'!$C$56="Precio",'Esc Precios'!AB254,'Particip. Energético'!AB254)</f>
        <v>4.7539910672315035E-2</v>
      </c>
      <c r="AC66" s="52">
        <f>IF('[1]Panel de Control'!$C$56="Precio",'Esc Precios'!AC254,'Particip. Energético'!AC254)</f>
        <v>5.1359750887593647E-2</v>
      </c>
      <c r="AD66" s="52">
        <f>IF('[1]Panel de Control'!$C$56="Precio",'Esc Precios'!AD254,'Particip. Energético'!AD254)</f>
        <v>5.5468641484930165E-2</v>
      </c>
      <c r="AE66" s="52">
        <f>IF('[1]Panel de Control'!$C$56="Precio",'Esc Precios'!AE254,'Particip. Energético'!AE254)</f>
        <v>5.9885500820928313E-2</v>
      </c>
      <c r="AF66" s="52">
        <f>IF('[1]Panel de Control'!$C$56="Precio",'Esc Precios'!AF254,'Particip. Energético'!AF254)</f>
        <v>6.4630000381117075E-2</v>
      </c>
      <c r="AG66" s="52">
        <f>IF('[1]Panel de Control'!$C$56="Precio",'Esc Precios'!AG254,'Particip. Energético'!AG254)</f>
        <v>6.9722511180103794E-2</v>
      </c>
      <c r="AH66" s="52">
        <f>IF('[1]Panel de Control'!$C$56="Precio",'Esc Precios'!AH254,'Particip. Energético'!AH254)</f>
        <v>7.5184032437948384E-2</v>
      </c>
      <c r="AI66" s="52">
        <f>IF('[1]Panel de Control'!$C$56="Precio",'Esc Precios'!AI254,'Particip. Energético'!AI254)</f>
        <v>8.1036100309042083E-2</v>
      </c>
      <c r="AJ66" s="52">
        <f>IF('[1]Panel de Control'!$C$56="Precio",'Esc Precios'!AJ254,'Particip. Energético'!AJ254)</f>
        <v>8.7300674417890398E-2</v>
      </c>
      <c r="AK66" s="52">
        <f>IF('[1]Panel de Control'!$C$56="Precio",'Esc Precios'!AK254,'Particip. Energético'!AK254)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418" priority="64" operator="equal">
      <formula>0</formula>
    </cfRule>
  </conditionalFormatting>
  <conditionalFormatting sqref="D5:AK5">
    <cfRule type="cellIs" dxfId="417" priority="63" operator="equal">
      <formula>0</formula>
    </cfRule>
  </conditionalFormatting>
  <conditionalFormatting sqref="D8:AK8">
    <cfRule type="cellIs" dxfId="416" priority="62" operator="equal">
      <formula>0</formula>
    </cfRule>
  </conditionalFormatting>
  <conditionalFormatting sqref="D11:AK11">
    <cfRule type="cellIs" dxfId="415" priority="61" operator="equal">
      <formula>0</formula>
    </cfRule>
  </conditionalFormatting>
  <conditionalFormatting sqref="D14:AK14">
    <cfRule type="cellIs" dxfId="414" priority="60" operator="equal">
      <formula>0</formula>
    </cfRule>
  </conditionalFormatting>
  <conditionalFormatting sqref="D15:AK24">
    <cfRule type="cellIs" dxfId="413" priority="59" operator="equal">
      <formula>0</formula>
    </cfRule>
  </conditionalFormatting>
  <conditionalFormatting sqref="D41:AK43">
    <cfRule type="cellIs" dxfId="412" priority="34" operator="equal">
      <formula>0</formula>
    </cfRule>
  </conditionalFormatting>
  <conditionalFormatting sqref="D48 E49:AK53 F48:AK48">
    <cfRule type="cellIs" dxfId="411" priority="33" operator="equal">
      <formula>0</formula>
    </cfRule>
  </conditionalFormatting>
  <conditionalFormatting sqref="D49:AK53">
    <cfRule type="cellIs" dxfId="410" priority="32" operator="equal">
      <formula>0</formula>
    </cfRule>
  </conditionalFormatting>
  <conditionalFormatting sqref="D56 F56:AK56">
    <cfRule type="cellIs" dxfId="409" priority="31" operator="equal">
      <formula>0</formula>
    </cfRule>
  </conditionalFormatting>
  <conditionalFormatting sqref="D57:AK66">
    <cfRule type="cellIs" dxfId="408" priority="30" operator="equal">
      <formula>0</formula>
    </cfRule>
  </conditionalFormatting>
  <conditionalFormatting sqref="D69:AK69">
    <cfRule type="cellIs" dxfId="407" priority="29" operator="equal">
      <formula>0</formula>
    </cfRule>
  </conditionalFormatting>
  <conditionalFormatting sqref="D73:AK75">
    <cfRule type="cellIs" dxfId="406" priority="28" operator="equal">
      <formula>0</formula>
    </cfRule>
  </conditionalFormatting>
  <conditionalFormatting sqref="D81:AK85 D80 F80:AK80">
    <cfRule type="cellIs" dxfId="405" priority="27" operator="equal">
      <formula>0</formula>
    </cfRule>
  </conditionalFormatting>
  <conditionalFormatting sqref="E88:AK88">
    <cfRule type="cellIs" dxfId="404" priority="26" operator="equal">
      <formula>0</formula>
    </cfRule>
  </conditionalFormatting>
  <conditionalFormatting sqref="D89:AK98">
    <cfRule type="cellIs" dxfId="403" priority="25" operator="equal">
      <formula>0</formula>
    </cfRule>
  </conditionalFormatting>
  <conditionalFormatting sqref="D101:AK101">
    <cfRule type="cellIs" dxfId="402" priority="24" operator="equal">
      <formula>0</formula>
    </cfRule>
  </conditionalFormatting>
  <conditionalFormatting sqref="D105:AK105">
    <cfRule type="cellIs" dxfId="401" priority="23" operator="equal">
      <formula>0</formula>
    </cfRule>
  </conditionalFormatting>
  <conditionalFormatting sqref="D106:AK110">
    <cfRule type="cellIs" dxfId="400" priority="22" operator="equal">
      <formula>0</formula>
    </cfRule>
  </conditionalFormatting>
  <conditionalFormatting sqref="D113:AK113">
    <cfRule type="cellIs" dxfId="399" priority="21" operator="equal">
      <formula>0</formula>
    </cfRule>
  </conditionalFormatting>
  <conditionalFormatting sqref="D114:AK122">
    <cfRule type="cellIs" dxfId="398" priority="20" operator="equal">
      <formula>0</formula>
    </cfRule>
  </conditionalFormatting>
  <conditionalFormatting sqref="D123:AK123">
    <cfRule type="cellIs" dxfId="397" priority="19" operator="equal">
      <formula>0</formula>
    </cfRule>
  </conditionalFormatting>
  <conditionalFormatting sqref="D126:AK126">
    <cfRule type="cellIs" dxfId="396" priority="18" operator="equal">
      <formula>0</formula>
    </cfRule>
  </conditionalFormatting>
  <conditionalFormatting sqref="D178:AK190">
    <cfRule type="cellIs" dxfId="395" priority="11" operator="equal">
      <formula>0</formula>
    </cfRule>
  </conditionalFormatting>
  <conditionalFormatting sqref="D129:AK135">
    <cfRule type="cellIs" dxfId="394" priority="17" operator="equal">
      <formula>0</formula>
    </cfRule>
  </conditionalFormatting>
  <conditionalFormatting sqref="D137:AK148">
    <cfRule type="cellIs" dxfId="393" priority="16" operator="equal">
      <formula>0</formula>
    </cfRule>
  </conditionalFormatting>
  <conditionalFormatting sqref="D150:AK151">
    <cfRule type="cellIs" dxfId="392" priority="15" operator="equal">
      <formula>0</formula>
    </cfRule>
  </conditionalFormatting>
  <conditionalFormatting sqref="D154:AK160">
    <cfRule type="cellIs" dxfId="391" priority="14" operator="equal">
      <formula>0</formula>
    </cfRule>
  </conditionalFormatting>
  <conditionalFormatting sqref="D162:AK173">
    <cfRule type="cellIs" dxfId="390" priority="13" operator="equal">
      <formula>0</formula>
    </cfRule>
  </conditionalFormatting>
  <conditionalFormatting sqref="D175:AK176">
    <cfRule type="cellIs" dxfId="389" priority="12" operator="equal">
      <formula>0</formula>
    </cfRule>
  </conditionalFormatting>
  <conditionalFormatting sqref="E57:AK66 F56:AK56">
    <cfRule type="cellIs" dxfId="388" priority="10" operator="equal">
      <formula>0</formula>
    </cfRule>
  </conditionalFormatting>
  <conditionalFormatting sqref="E57:AK66 F56:AK56">
    <cfRule type="cellIs" dxfId="387" priority="9" operator="equal">
      <formula>0</formula>
    </cfRule>
  </conditionalFormatting>
  <conditionalFormatting sqref="E80:AK85">
    <cfRule type="cellIs" dxfId="386" priority="8" operator="equal">
      <formula>0</formula>
    </cfRule>
  </conditionalFormatting>
  <conditionalFormatting sqref="D88">
    <cfRule type="cellIs" dxfId="385" priority="7" operator="equal">
      <formula>0</formula>
    </cfRule>
  </conditionalFormatting>
  <conditionalFormatting sqref="E57:AK66 F56:AK56">
    <cfRule type="cellIs" dxfId="384" priority="5" operator="equal">
      <formula>0</formula>
    </cfRule>
  </conditionalFormatting>
  <conditionalFormatting sqref="D222:D224">
    <cfRule type="cellIs" dxfId="383" priority="4" operator="equal">
      <formula>0</formula>
    </cfRule>
  </conditionalFormatting>
  <conditionalFormatting sqref="D226:D249">
    <cfRule type="cellIs" dxfId="382" priority="3" operator="equal">
      <formula>0</formula>
    </cfRule>
  </conditionalFormatting>
  <conditionalFormatting sqref="E48:AK53">
    <cfRule type="cellIs" dxfId="381" priority="2" operator="equal">
      <formula>0</formula>
    </cfRule>
  </conditionalFormatting>
  <conditionalFormatting sqref="E56:AK66">
    <cfRule type="cellIs" dxfId="38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>
    <tabColor rgb="FF00B050"/>
  </sheetPr>
  <dimension ref="A1:AK249"/>
  <sheetViews>
    <sheetView zoomScale="90" zoomScaleNormal="90" zoomScalePageLayoutView="90" workbookViewId="0">
      <pane xSplit="3" ySplit="1" topLeftCell="D38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Específicos'!D26</f>
        <v>0</v>
      </c>
      <c r="E5" s="34">
        <f>'Datos Específicos'!E12*'Datos Específicos'!E26</f>
        <v>0</v>
      </c>
      <c r="F5" s="34">
        <f>'Datos Específicos'!F12*'Datos Específicos'!F26</f>
        <v>0</v>
      </c>
      <c r="G5" s="34">
        <f>'Datos Específicos'!G12*'Datos Específicos'!G26</f>
        <v>0</v>
      </c>
      <c r="H5" s="34">
        <f>'Datos Específicos'!H12*'Datos Específicos'!H26</f>
        <v>0</v>
      </c>
      <c r="I5" s="34">
        <f>'Datos Específicos'!I12*'Datos Específicos'!I26</f>
        <v>0</v>
      </c>
      <c r="J5" s="34">
        <f>'Datos Específicos'!J12*'Datos Específicos'!J26</f>
        <v>0</v>
      </c>
      <c r="K5" s="34">
        <f>'Datos Específicos'!K12*'Datos Específicos'!K26</f>
        <v>0</v>
      </c>
      <c r="L5" s="34">
        <f>'Datos Específicos'!L12*'Datos Específicos'!L26</f>
        <v>0</v>
      </c>
      <c r="M5" s="34">
        <f>'Datos Específicos'!M12*'Datos Específicos'!M26</f>
        <v>0</v>
      </c>
      <c r="N5" s="34">
        <f>'Datos Específicos'!N12*'Datos Específicos'!N26</f>
        <v>0</v>
      </c>
      <c r="O5" s="34">
        <f>'Datos Específicos'!O12*'Datos Específicos'!O26</f>
        <v>0</v>
      </c>
      <c r="P5" s="34">
        <f>'Datos Específicos'!P12*'Datos Específicos'!P26</f>
        <v>0</v>
      </c>
      <c r="Q5" s="34">
        <f>'Datos Específicos'!Q12*'Datos Específicos'!Q26</f>
        <v>0</v>
      </c>
      <c r="R5" s="34">
        <f>'Datos Específicos'!R12*'Datos Específicos'!R26</f>
        <v>0</v>
      </c>
      <c r="S5" s="34">
        <f>'Datos Específicos'!S12*'Datos Específicos'!S26</f>
        <v>0</v>
      </c>
      <c r="T5" s="34">
        <f>'Datos Específicos'!T12*'Datos Específicos'!T26</f>
        <v>0</v>
      </c>
      <c r="U5" s="34">
        <f>'Datos Específicos'!U12*'Datos Específicos'!U26</f>
        <v>0</v>
      </c>
      <c r="V5" s="34">
        <f>'Datos Específicos'!V12*'Datos Específicos'!V26</f>
        <v>0</v>
      </c>
      <c r="W5" s="34">
        <f>'Datos Específicos'!W12*'Datos Específicos'!W26</f>
        <v>0</v>
      </c>
      <c r="X5" s="34">
        <f>'Datos Específicos'!X12*'Datos Específicos'!X26</f>
        <v>0</v>
      </c>
      <c r="Y5" s="34">
        <f>'Datos Específicos'!Y12*'Datos Específicos'!Y26</f>
        <v>0</v>
      </c>
      <c r="Z5" s="34">
        <f>'Datos Específicos'!Z12*'Datos Específicos'!Z26</f>
        <v>0</v>
      </c>
      <c r="AA5" s="34">
        <f>'Datos Específicos'!AA12*'Datos Específicos'!AA26</f>
        <v>0</v>
      </c>
      <c r="AB5" s="34">
        <f>'Datos Específicos'!AB12*'Datos Específicos'!AB26</f>
        <v>0</v>
      </c>
      <c r="AC5" s="34">
        <f>'Datos Específicos'!AC12*'Datos Específicos'!AC26</f>
        <v>0</v>
      </c>
      <c r="AD5" s="34">
        <f>'Datos Específicos'!AD12*'Datos Específicos'!AD26</f>
        <v>0</v>
      </c>
      <c r="AE5" s="34">
        <f>'Datos Específicos'!AE12*'Datos Específicos'!AE26</f>
        <v>0</v>
      </c>
      <c r="AF5" s="34">
        <f>'Datos Específicos'!AF12*'Datos Específicos'!AF26</f>
        <v>0</v>
      </c>
      <c r="AG5" s="34">
        <f>'Datos Específicos'!AG12*'Datos Específicos'!AG26</f>
        <v>0</v>
      </c>
      <c r="AH5" s="34">
        <f>'Datos Específicos'!AH12*'Datos Específicos'!AH26</f>
        <v>0</v>
      </c>
      <c r="AI5" s="34">
        <f>'Datos Específicos'!AI12*'Datos Específicos'!AI26</f>
        <v>0</v>
      </c>
      <c r="AJ5" s="34">
        <f>'Datos Específicos'!AJ12*'Datos Específicos'!AJ26</f>
        <v>0</v>
      </c>
      <c r="AK5" s="34">
        <f>'Datos Específicos'!AK12*'Datos Específicos'!AK26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Generales'!D16</f>
        <v>0</v>
      </c>
      <c r="E8" s="36">
        <f>'Datos Generales'!E16</f>
        <v>0</v>
      </c>
      <c r="F8" s="36">
        <f>'Datos Generales'!F16</f>
        <v>0</v>
      </c>
      <c r="G8" s="36">
        <f>'Datos Generales'!G16</f>
        <v>0</v>
      </c>
      <c r="H8" s="36">
        <f>'Datos Generales'!H16</f>
        <v>0</v>
      </c>
      <c r="I8" s="36">
        <f>'Datos Generales'!I16</f>
        <v>0</v>
      </c>
      <c r="J8" s="36">
        <f>'Datos Generales'!J16</f>
        <v>0</v>
      </c>
      <c r="K8" s="36">
        <f>'Datos Generales'!K16</f>
        <v>0</v>
      </c>
      <c r="L8" s="36">
        <f>'Datos Generales'!L16</f>
        <v>0</v>
      </c>
      <c r="M8" s="36">
        <f>'Datos Generales'!M16</f>
        <v>0</v>
      </c>
      <c r="N8" s="36">
        <f>'Datos Generales'!N16</f>
        <v>0</v>
      </c>
      <c r="O8" s="36">
        <f>'Datos Generales'!O16</f>
        <v>0</v>
      </c>
      <c r="P8" s="36">
        <f>'Datos Generales'!P16</f>
        <v>0</v>
      </c>
      <c r="Q8" s="36">
        <f>'Datos Generales'!Q16</f>
        <v>0</v>
      </c>
      <c r="R8" s="36">
        <f>'Datos Generales'!R16</f>
        <v>0</v>
      </c>
      <c r="S8" s="36">
        <f>'Datos Generales'!S16</f>
        <v>0</v>
      </c>
      <c r="T8" s="36">
        <f>'Datos Generales'!T16</f>
        <v>0</v>
      </c>
      <c r="U8" s="36">
        <f>'Datos Generales'!U16</f>
        <v>0</v>
      </c>
      <c r="V8" s="36">
        <f>'Datos Generales'!V16</f>
        <v>0</v>
      </c>
      <c r="W8" s="36">
        <f>'Datos Generales'!W16</f>
        <v>0</v>
      </c>
      <c r="X8" s="36">
        <f>'Datos Generales'!X16</f>
        <v>0</v>
      </c>
      <c r="Y8" s="36">
        <f>'Datos Generales'!Y16</f>
        <v>0</v>
      </c>
      <c r="Z8" s="36">
        <f>'Datos Generales'!Z16</f>
        <v>0</v>
      </c>
      <c r="AA8" s="36">
        <f>'Datos Generales'!AA16</f>
        <v>0</v>
      </c>
      <c r="AB8" s="36">
        <f>'Datos Generales'!AB16</f>
        <v>0</v>
      </c>
      <c r="AC8" s="36">
        <f>'Datos Generales'!AC16</f>
        <v>0</v>
      </c>
      <c r="AD8" s="36">
        <f>'Datos Generales'!AD16</f>
        <v>0</v>
      </c>
      <c r="AE8" s="36">
        <f>'Datos Generales'!AE16</f>
        <v>0</v>
      </c>
      <c r="AF8" s="36">
        <f>'Datos Generales'!AF16</f>
        <v>0</v>
      </c>
      <c r="AG8" s="36">
        <f>'Datos Generales'!AG16</f>
        <v>0</v>
      </c>
      <c r="AH8" s="36">
        <f>'Datos Generales'!AH16</f>
        <v>0</v>
      </c>
      <c r="AI8" s="36">
        <f>'Datos Generales'!AI16</f>
        <v>0</v>
      </c>
      <c r="AJ8" s="36">
        <f>'Datos Generales'!AJ16</f>
        <v>0</v>
      </c>
      <c r="AK8" s="36">
        <f>'Datos Generales'!AK16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Generales'!D189</f>
        <v>0</v>
      </c>
      <c r="E14" s="36">
        <f>'Datos Generales'!E189</f>
        <v>0</v>
      </c>
      <c r="F14" s="36">
        <f>'Datos Generales'!F189</f>
        <v>0</v>
      </c>
      <c r="G14" s="36">
        <f>'Datos Generales'!G189</f>
        <v>0</v>
      </c>
      <c r="H14" s="36">
        <f>'Datos Generales'!H189</f>
        <v>0</v>
      </c>
      <c r="I14" s="36">
        <f>'Datos Generales'!I189</f>
        <v>0</v>
      </c>
      <c r="J14" s="36">
        <f>'Datos Generales'!J189</f>
        <v>0</v>
      </c>
      <c r="K14" s="36">
        <f>'Datos Generales'!K189</f>
        <v>0</v>
      </c>
      <c r="L14" s="36">
        <f>'Datos Generales'!L189</f>
        <v>0</v>
      </c>
      <c r="M14" s="36">
        <f>'Datos Generales'!M189</f>
        <v>0</v>
      </c>
      <c r="N14" s="36">
        <f>'Datos Generales'!N189</f>
        <v>0</v>
      </c>
      <c r="O14" s="36">
        <f>'Datos Generales'!O189</f>
        <v>0</v>
      </c>
      <c r="P14" s="36">
        <f>'Datos Generales'!P189</f>
        <v>0</v>
      </c>
      <c r="Q14" s="36">
        <f>'Datos Generales'!Q189</f>
        <v>0</v>
      </c>
      <c r="R14" s="36">
        <f>'Datos Generales'!R189</f>
        <v>0</v>
      </c>
      <c r="S14" s="36">
        <f>'Datos Generales'!S189</f>
        <v>0</v>
      </c>
      <c r="T14" s="36">
        <f>'Datos Generales'!T189</f>
        <v>0</v>
      </c>
      <c r="U14" s="36">
        <f>'Datos Generales'!U189</f>
        <v>0</v>
      </c>
      <c r="V14" s="36">
        <f>'Datos Generales'!V189</f>
        <v>0</v>
      </c>
      <c r="W14" s="36">
        <f>'Datos Generales'!W189</f>
        <v>0</v>
      </c>
      <c r="X14" s="36">
        <f>'Datos Generales'!X189</f>
        <v>0</v>
      </c>
      <c r="Y14" s="36">
        <f>'Datos Generales'!Y189</f>
        <v>0</v>
      </c>
      <c r="Z14" s="36">
        <f>'Datos Generales'!Z189</f>
        <v>0</v>
      </c>
      <c r="AA14" s="36">
        <f>'Datos Generales'!AA189</f>
        <v>0</v>
      </c>
      <c r="AB14" s="36">
        <f>'Datos Generales'!AB189</f>
        <v>0</v>
      </c>
      <c r="AC14" s="36">
        <f>'Datos Generales'!AC189</f>
        <v>0</v>
      </c>
      <c r="AD14" s="36">
        <f>'Datos Generales'!AD189</f>
        <v>0</v>
      </c>
      <c r="AE14" s="36">
        <f>'Datos Generales'!AE189</f>
        <v>0</v>
      </c>
      <c r="AF14" s="36">
        <f>'Datos Generales'!AF189</f>
        <v>0</v>
      </c>
      <c r="AG14" s="36">
        <f>'Datos Generales'!AG189</f>
        <v>0</v>
      </c>
      <c r="AH14" s="36">
        <f>'Datos Generales'!AH189</f>
        <v>0</v>
      </c>
      <c r="AI14" s="36">
        <f>'Datos Generales'!AI189</f>
        <v>0</v>
      </c>
      <c r="AJ14" s="36">
        <f>'Datos Generales'!AJ189</f>
        <v>0</v>
      </c>
      <c r="AK14" s="36">
        <f>'Datos Generales'!AK189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Generales'!D190</f>
        <v>0</v>
      </c>
      <c r="E15" s="36">
        <f>'Datos Generales'!E190</f>
        <v>0</v>
      </c>
      <c r="F15" s="36">
        <f>'Datos Generales'!F190</f>
        <v>0</v>
      </c>
      <c r="G15" s="36">
        <f>'Datos Generales'!G190</f>
        <v>0</v>
      </c>
      <c r="H15" s="36">
        <f>'Datos Generales'!H190</f>
        <v>0</v>
      </c>
      <c r="I15" s="36">
        <f>'Datos Generales'!I190</f>
        <v>0</v>
      </c>
      <c r="J15" s="36">
        <f>'Datos Generales'!J190</f>
        <v>0</v>
      </c>
      <c r="K15" s="36">
        <f>'Datos Generales'!K190</f>
        <v>0</v>
      </c>
      <c r="L15" s="36">
        <f>'Datos Generales'!L190</f>
        <v>0</v>
      </c>
      <c r="M15" s="36">
        <f>'Datos Generales'!M190</f>
        <v>0</v>
      </c>
      <c r="N15" s="36">
        <f>'Datos Generales'!N190</f>
        <v>0</v>
      </c>
      <c r="O15" s="36">
        <f>'Datos Generales'!O190</f>
        <v>0</v>
      </c>
      <c r="P15" s="36">
        <f>'Datos Generales'!P190</f>
        <v>0</v>
      </c>
      <c r="Q15" s="36">
        <f>'Datos Generales'!Q190</f>
        <v>0</v>
      </c>
      <c r="R15" s="36">
        <f>'Datos Generales'!R190</f>
        <v>0</v>
      </c>
      <c r="S15" s="36">
        <f>'Datos Generales'!S190</f>
        <v>0</v>
      </c>
      <c r="T15" s="36">
        <f>'Datos Generales'!T190</f>
        <v>0</v>
      </c>
      <c r="U15" s="36">
        <f>'Datos Generales'!U190</f>
        <v>0</v>
      </c>
      <c r="V15" s="36">
        <f>'Datos Generales'!V190</f>
        <v>0</v>
      </c>
      <c r="W15" s="36">
        <f>'Datos Generales'!W190</f>
        <v>0</v>
      </c>
      <c r="X15" s="36">
        <f>'Datos Generales'!X190</f>
        <v>0</v>
      </c>
      <c r="Y15" s="36">
        <f>'Datos Generales'!Y190</f>
        <v>0</v>
      </c>
      <c r="Z15" s="36">
        <f>'Datos Generales'!Z190</f>
        <v>0</v>
      </c>
      <c r="AA15" s="36">
        <f>'Datos Generales'!AA190</f>
        <v>0</v>
      </c>
      <c r="AB15" s="36">
        <f>'Datos Generales'!AB190</f>
        <v>0</v>
      </c>
      <c r="AC15" s="36">
        <f>'Datos Generales'!AC190</f>
        <v>0</v>
      </c>
      <c r="AD15" s="36">
        <f>'Datos Generales'!AD190</f>
        <v>0</v>
      </c>
      <c r="AE15" s="36">
        <f>'Datos Generales'!AE190</f>
        <v>0</v>
      </c>
      <c r="AF15" s="36">
        <f>'Datos Generales'!AF190</f>
        <v>0</v>
      </c>
      <c r="AG15" s="36">
        <f>'Datos Generales'!AG190</f>
        <v>0</v>
      </c>
      <c r="AH15" s="36">
        <f>'Datos Generales'!AH190</f>
        <v>0</v>
      </c>
      <c r="AI15" s="36">
        <f>'Datos Generales'!AI190</f>
        <v>0</v>
      </c>
      <c r="AJ15" s="36">
        <f>'Datos Generales'!AJ190</f>
        <v>0</v>
      </c>
      <c r="AK15" s="36">
        <f>'Datos Generales'!AK190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Generales'!D191</f>
        <v>0</v>
      </c>
      <c r="E16" s="36">
        <f>'Datos Generales'!E191</f>
        <v>0</v>
      </c>
      <c r="F16" s="36">
        <f>'Datos Generales'!F191</f>
        <v>0</v>
      </c>
      <c r="G16" s="36">
        <f>'Datos Generales'!G191</f>
        <v>0</v>
      </c>
      <c r="H16" s="36">
        <f>'Datos Generales'!H191</f>
        <v>0</v>
      </c>
      <c r="I16" s="36">
        <f>'Datos Generales'!I191</f>
        <v>0</v>
      </c>
      <c r="J16" s="36">
        <f>'Datos Generales'!J191</f>
        <v>0</v>
      </c>
      <c r="K16" s="36">
        <f>'Datos Generales'!K191</f>
        <v>0</v>
      </c>
      <c r="L16" s="36">
        <f>'Datos Generales'!L191</f>
        <v>0</v>
      </c>
      <c r="M16" s="36">
        <f>'Datos Generales'!M191</f>
        <v>0</v>
      </c>
      <c r="N16" s="36">
        <f>'Datos Generales'!N191</f>
        <v>0</v>
      </c>
      <c r="O16" s="36">
        <f>'Datos Generales'!O191</f>
        <v>0</v>
      </c>
      <c r="P16" s="36">
        <f>'Datos Generales'!P191</f>
        <v>0</v>
      </c>
      <c r="Q16" s="36">
        <f>'Datos Generales'!Q191</f>
        <v>0</v>
      </c>
      <c r="R16" s="36">
        <f>'Datos Generales'!R191</f>
        <v>0</v>
      </c>
      <c r="S16" s="36">
        <f>'Datos Generales'!S191</f>
        <v>0</v>
      </c>
      <c r="T16" s="36">
        <f>'Datos Generales'!T191</f>
        <v>0</v>
      </c>
      <c r="U16" s="36">
        <f>'Datos Generales'!U191</f>
        <v>0</v>
      </c>
      <c r="V16" s="36">
        <f>'Datos Generales'!V191</f>
        <v>0</v>
      </c>
      <c r="W16" s="36">
        <f>'Datos Generales'!W191</f>
        <v>0</v>
      </c>
      <c r="X16" s="36">
        <f>'Datos Generales'!X191</f>
        <v>0</v>
      </c>
      <c r="Y16" s="36">
        <f>'Datos Generales'!Y191</f>
        <v>0</v>
      </c>
      <c r="Z16" s="36">
        <f>'Datos Generales'!Z191</f>
        <v>0</v>
      </c>
      <c r="AA16" s="36">
        <f>'Datos Generales'!AA191</f>
        <v>0</v>
      </c>
      <c r="AB16" s="36">
        <f>'Datos Generales'!AB191</f>
        <v>0</v>
      </c>
      <c r="AC16" s="36">
        <f>'Datos Generales'!AC191</f>
        <v>0</v>
      </c>
      <c r="AD16" s="36">
        <f>'Datos Generales'!AD191</f>
        <v>0</v>
      </c>
      <c r="AE16" s="36">
        <f>'Datos Generales'!AE191</f>
        <v>0</v>
      </c>
      <c r="AF16" s="36">
        <f>'Datos Generales'!AF191</f>
        <v>0</v>
      </c>
      <c r="AG16" s="36">
        <f>'Datos Generales'!AG191</f>
        <v>0</v>
      </c>
      <c r="AH16" s="36">
        <f>'Datos Generales'!AH191</f>
        <v>0</v>
      </c>
      <c r="AI16" s="36">
        <f>'Datos Generales'!AI191</f>
        <v>0</v>
      </c>
      <c r="AJ16" s="36">
        <f>'Datos Generales'!AJ191</f>
        <v>0</v>
      </c>
      <c r="AK16" s="36">
        <f>'Datos Generales'!AK191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Generales'!D192</f>
        <v>0</v>
      </c>
      <c r="E17" s="36">
        <f>'Datos Generales'!E192</f>
        <v>0</v>
      </c>
      <c r="F17" s="36">
        <f>'Datos Generales'!F192</f>
        <v>0</v>
      </c>
      <c r="G17" s="36">
        <f>'Datos Generales'!G192</f>
        <v>0</v>
      </c>
      <c r="H17" s="36">
        <f>'Datos Generales'!H192</f>
        <v>0</v>
      </c>
      <c r="I17" s="36">
        <f>'Datos Generales'!I192</f>
        <v>0</v>
      </c>
      <c r="J17" s="36">
        <f>'Datos Generales'!J192</f>
        <v>0</v>
      </c>
      <c r="K17" s="36">
        <f>'Datos Generales'!K192</f>
        <v>0</v>
      </c>
      <c r="L17" s="36">
        <f>'Datos Generales'!L192</f>
        <v>0</v>
      </c>
      <c r="M17" s="36">
        <f>'Datos Generales'!M192</f>
        <v>0</v>
      </c>
      <c r="N17" s="36">
        <f>'Datos Generales'!N192</f>
        <v>0</v>
      </c>
      <c r="O17" s="36">
        <f>'Datos Generales'!O192</f>
        <v>0</v>
      </c>
      <c r="P17" s="36">
        <f>'Datos Generales'!P192</f>
        <v>0</v>
      </c>
      <c r="Q17" s="36">
        <f>'Datos Generales'!Q192</f>
        <v>0</v>
      </c>
      <c r="R17" s="36">
        <f>'Datos Generales'!R192</f>
        <v>0</v>
      </c>
      <c r="S17" s="36">
        <f>'Datos Generales'!S192</f>
        <v>0</v>
      </c>
      <c r="T17" s="36">
        <f>'Datos Generales'!T192</f>
        <v>0</v>
      </c>
      <c r="U17" s="36">
        <f>'Datos Generales'!U192</f>
        <v>0</v>
      </c>
      <c r="V17" s="36">
        <f>'Datos Generales'!V192</f>
        <v>0</v>
      </c>
      <c r="W17" s="36">
        <f>'Datos Generales'!W192</f>
        <v>0</v>
      </c>
      <c r="X17" s="36">
        <f>'Datos Generales'!X192</f>
        <v>0</v>
      </c>
      <c r="Y17" s="36">
        <f>'Datos Generales'!Y192</f>
        <v>0</v>
      </c>
      <c r="Z17" s="36">
        <f>'Datos Generales'!Z192</f>
        <v>0</v>
      </c>
      <c r="AA17" s="36">
        <f>'Datos Generales'!AA192</f>
        <v>0</v>
      </c>
      <c r="AB17" s="36">
        <f>'Datos Generales'!AB192</f>
        <v>0</v>
      </c>
      <c r="AC17" s="36">
        <f>'Datos Generales'!AC192</f>
        <v>0</v>
      </c>
      <c r="AD17" s="36">
        <f>'Datos Generales'!AD192</f>
        <v>0</v>
      </c>
      <c r="AE17" s="36">
        <f>'Datos Generales'!AE192</f>
        <v>0</v>
      </c>
      <c r="AF17" s="36">
        <f>'Datos Generales'!AF192</f>
        <v>0</v>
      </c>
      <c r="AG17" s="36">
        <f>'Datos Generales'!AG192</f>
        <v>0</v>
      </c>
      <c r="AH17" s="36">
        <f>'Datos Generales'!AH192</f>
        <v>0</v>
      </c>
      <c r="AI17" s="36">
        <f>'Datos Generales'!AI192</f>
        <v>0</v>
      </c>
      <c r="AJ17" s="36">
        <f>'Datos Generales'!AJ192</f>
        <v>0</v>
      </c>
      <c r="AK17" s="36">
        <f>'Datos Generales'!AK192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Generales'!D193</f>
        <v>0</v>
      </c>
      <c r="E18" s="36">
        <f>'Datos Generales'!E193</f>
        <v>0</v>
      </c>
      <c r="F18" s="36">
        <f>'Datos Generales'!F193</f>
        <v>0</v>
      </c>
      <c r="G18" s="36">
        <f>'Datos Generales'!G193</f>
        <v>0</v>
      </c>
      <c r="H18" s="36">
        <f>'Datos Generales'!H193</f>
        <v>0</v>
      </c>
      <c r="I18" s="36">
        <f>'Datos Generales'!I193</f>
        <v>0</v>
      </c>
      <c r="J18" s="36">
        <f>'Datos Generales'!J193</f>
        <v>0</v>
      </c>
      <c r="K18" s="36">
        <f>'Datos Generales'!K193</f>
        <v>0</v>
      </c>
      <c r="L18" s="36">
        <f>'Datos Generales'!L193</f>
        <v>0</v>
      </c>
      <c r="M18" s="36">
        <f>'Datos Generales'!M193</f>
        <v>0</v>
      </c>
      <c r="N18" s="36">
        <f>'Datos Generales'!N193</f>
        <v>0</v>
      </c>
      <c r="O18" s="36">
        <f>'Datos Generales'!O193</f>
        <v>0</v>
      </c>
      <c r="P18" s="36">
        <f>'Datos Generales'!P193</f>
        <v>0</v>
      </c>
      <c r="Q18" s="36">
        <f>'Datos Generales'!Q193</f>
        <v>0</v>
      </c>
      <c r="R18" s="36">
        <f>'Datos Generales'!R193</f>
        <v>0</v>
      </c>
      <c r="S18" s="36">
        <f>'Datos Generales'!S193</f>
        <v>0</v>
      </c>
      <c r="T18" s="36">
        <f>'Datos Generales'!T193</f>
        <v>0</v>
      </c>
      <c r="U18" s="36">
        <f>'Datos Generales'!U193</f>
        <v>0</v>
      </c>
      <c r="V18" s="36">
        <f>'Datos Generales'!V193</f>
        <v>0</v>
      </c>
      <c r="W18" s="36">
        <f>'Datos Generales'!W193</f>
        <v>0</v>
      </c>
      <c r="X18" s="36">
        <f>'Datos Generales'!X193</f>
        <v>0</v>
      </c>
      <c r="Y18" s="36">
        <f>'Datos Generales'!Y193</f>
        <v>0</v>
      </c>
      <c r="Z18" s="36">
        <f>'Datos Generales'!Z193</f>
        <v>0</v>
      </c>
      <c r="AA18" s="36">
        <f>'Datos Generales'!AA193</f>
        <v>0</v>
      </c>
      <c r="AB18" s="36">
        <f>'Datos Generales'!AB193</f>
        <v>0</v>
      </c>
      <c r="AC18" s="36">
        <f>'Datos Generales'!AC193</f>
        <v>0</v>
      </c>
      <c r="AD18" s="36">
        <f>'Datos Generales'!AD193</f>
        <v>0</v>
      </c>
      <c r="AE18" s="36">
        <f>'Datos Generales'!AE193</f>
        <v>0</v>
      </c>
      <c r="AF18" s="36">
        <f>'Datos Generales'!AF193</f>
        <v>0</v>
      </c>
      <c r="AG18" s="36">
        <f>'Datos Generales'!AG193</f>
        <v>0</v>
      </c>
      <c r="AH18" s="36">
        <f>'Datos Generales'!AH193</f>
        <v>0</v>
      </c>
      <c r="AI18" s="36">
        <f>'Datos Generales'!AI193</f>
        <v>0</v>
      </c>
      <c r="AJ18" s="36">
        <f>'Datos Generales'!AJ193</f>
        <v>0</v>
      </c>
      <c r="AK18" s="36">
        <f>'Datos Generales'!AK193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Generales'!D194</f>
        <v>0</v>
      </c>
      <c r="E19" s="36">
        <f>'Datos Generales'!E194</f>
        <v>0</v>
      </c>
      <c r="F19" s="36">
        <f>'Datos Generales'!F194</f>
        <v>0</v>
      </c>
      <c r="G19" s="36">
        <f>'Datos Generales'!G194</f>
        <v>0</v>
      </c>
      <c r="H19" s="36">
        <f>'Datos Generales'!H194</f>
        <v>0</v>
      </c>
      <c r="I19" s="36">
        <f>'Datos Generales'!I194</f>
        <v>0</v>
      </c>
      <c r="J19" s="36">
        <f>'Datos Generales'!J194</f>
        <v>0</v>
      </c>
      <c r="K19" s="36">
        <f>'Datos Generales'!K194</f>
        <v>0</v>
      </c>
      <c r="L19" s="36">
        <f>'Datos Generales'!L194</f>
        <v>0</v>
      </c>
      <c r="M19" s="36">
        <f>'Datos Generales'!M194</f>
        <v>0</v>
      </c>
      <c r="N19" s="36">
        <f>'Datos Generales'!N194</f>
        <v>0</v>
      </c>
      <c r="O19" s="36">
        <f>'Datos Generales'!O194</f>
        <v>0</v>
      </c>
      <c r="P19" s="36">
        <f>'Datos Generales'!P194</f>
        <v>0</v>
      </c>
      <c r="Q19" s="36">
        <f>'Datos Generales'!Q194</f>
        <v>0</v>
      </c>
      <c r="R19" s="36">
        <f>'Datos Generales'!R194</f>
        <v>0</v>
      </c>
      <c r="S19" s="36">
        <f>'Datos Generales'!S194</f>
        <v>0</v>
      </c>
      <c r="T19" s="36">
        <f>'Datos Generales'!T194</f>
        <v>0</v>
      </c>
      <c r="U19" s="36">
        <f>'Datos Generales'!U194</f>
        <v>0</v>
      </c>
      <c r="V19" s="36">
        <f>'Datos Generales'!V194</f>
        <v>0</v>
      </c>
      <c r="W19" s="36">
        <f>'Datos Generales'!W194</f>
        <v>0</v>
      </c>
      <c r="X19" s="36">
        <f>'Datos Generales'!X194</f>
        <v>0</v>
      </c>
      <c r="Y19" s="36">
        <f>'Datos Generales'!Y194</f>
        <v>0</v>
      </c>
      <c r="Z19" s="36">
        <f>'Datos Generales'!Z194</f>
        <v>0</v>
      </c>
      <c r="AA19" s="36">
        <f>'Datos Generales'!AA194</f>
        <v>0</v>
      </c>
      <c r="AB19" s="36">
        <f>'Datos Generales'!AB194</f>
        <v>0</v>
      </c>
      <c r="AC19" s="36">
        <f>'Datos Generales'!AC194</f>
        <v>0</v>
      </c>
      <c r="AD19" s="36">
        <f>'Datos Generales'!AD194</f>
        <v>0</v>
      </c>
      <c r="AE19" s="36">
        <f>'Datos Generales'!AE194</f>
        <v>0</v>
      </c>
      <c r="AF19" s="36">
        <f>'Datos Generales'!AF194</f>
        <v>0</v>
      </c>
      <c r="AG19" s="36">
        <f>'Datos Generales'!AG194</f>
        <v>0</v>
      </c>
      <c r="AH19" s="36">
        <f>'Datos Generales'!AH194</f>
        <v>0</v>
      </c>
      <c r="AI19" s="36">
        <f>'Datos Generales'!AI194</f>
        <v>0</v>
      </c>
      <c r="AJ19" s="36">
        <f>'Datos Generales'!AJ194</f>
        <v>0</v>
      </c>
      <c r="AK19" s="36">
        <f>'Datos Generales'!AK194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Generales'!D195</f>
        <v>0</v>
      </c>
      <c r="E20" s="36">
        <f>'Datos Generales'!E195</f>
        <v>0</v>
      </c>
      <c r="F20" s="36">
        <f>'Datos Generales'!F195</f>
        <v>0</v>
      </c>
      <c r="G20" s="36">
        <f>'Datos Generales'!G195</f>
        <v>0</v>
      </c>
      <c r="H20" s="36">
        <f>'Datos Generales'!H195</f>
        <v>0</v>
      </c>
      <c r="I20" s="36">
        <f>'Datos Generales'!I195</f>
        <v>0</v>
      </c>
      <c r="J20" s="36">
        <f>'Datos Generales'!J195</f>
        <v>0</v>
      </c>
      <c r="K20" s="36">
        <f>'Datos Generales'!K195</f>
        <v>0</v>
      </c>
      <c r="L20" s="36">
        <f>'Datos Generales'!L195</f>
        <v>0</v>
      </c>
      <c r="M20" s="36">
        <f>'Datos Generales'!M195</f>
        <v>0</v>
      </c>
      <c r="N20" s="36">
        <f>'Datos Generales'!N195</f>
        <v>0</v>
      </c>
      <c r="O20" s="36">
        <f>'Datos Generales'!O195</f>
        <v>0</v>
      </c>
      <c r="P20" s="36">
        <f>'Datos Generales'!P195</f>
        <v>0</v>
      </c>
      <c r="Q20" s="36">
        <f>'Datos Generales'!Q195</f>
        <v>0</v>
      </c>
      <c r="R20" s="36">
        <f>'Datos Generales'!R195</f>
        <v>0</v>
      </c>
      <c r="S20" s="36">
        <f>'Datos Generales'!S195</f>
        <v>0</v>
      </c>
      <c r="T20" s="36">
        <f>'Datos Generales'!T195</f>
        <v>0</v>
      </c>
      <c r="U20" s="36">
        <f>'Datos Generales'!U195</f>
        <v>0</v>
      </c>
      <c r="V20" s="36">
        <f>'Datos Generales'!V195</f>
        <v>0</v>
      </c>
      <c r="W20" s="36">
        <f>'Datos Generales'!W195</f>
        <v>0</v>
      </c>
      <c r="X20" s="36">
        <f>'Datos Generales'!X195</f>
        <v>0</v>
      </c>
      <c r="Y20" s="36">
        <f>'Datos Generales'!Y195</f>
        <v>0</v>
      </c>
      <c r="Z20" s="36">
        <f>'Datos Generales'!Z195</f>
        <v>0</v>
      </c>
      <c r="AA20" s="36">
        <f>'Datos Generales'!AA195</f>
        <v>0</v>
      </c>
      <c r="AB20" s="36">
        <f>'Datos Generales'!AB195</f>
        <v>0</v>
      </c>
      <c r="AC20" s="36">
        <f>'Datos Generales'!AC195</f>
        <v>0</v>
      </c>
      <c r="AD20" s="36">
        <f>'Datos Generales'!AD195</f>
        <v>0</v>
      </c>
      <c r="AE20" s="36">
        <f>'Datos Generales'!AE195</f>
        <v>0</v>
      </c>
      <c r="AF20" s="36">
        <f>'Datos Generales'!AF195</f>
        <v>0</v>
      </c>
      <c r="AG20" s="36">
        <f>'Datos Generales'!AG195</f>
        <v>0</v>
      </c>
      <c r="AH20" s="36">
        <f>'Datos Generales'!AH195</f>
        <v>0</v>
      </c>
      <c r="AI20" s="36">
        <f>'Datos Generales'!AI195</f>
        <v>0</v>
      </c>
      <c r="AJ20" s="36">
        <f>'Datos Generales'!AJ195</f>
        <v>0</v>
      </c>
      <c r="AK20" s="36">
        <f>'Datos Generales'!AK195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Generales'!D196</f>
        <v>0</v>
      </c>
      <c r="E21" s="36">
        <f>'Datos Generales'!E196</f>
        <v>0</v>
      </c>
      <c r="F21" s="36">
        <f>'Datos Generales'!F196</f>
        <v>0</v>
      </c>
      <c r="G21" s="36">
        <f>'Datos Generales'!G196</f>
        <v>0</v>
      </c>
      <c r="H21" s="36">
        <f>'Datos Generales'!H196</f>
        <v>0</v>
      </c>
      <c r="I21" s="36">
        <f>'Datos Generales'!I196</f>
        <v>0</v>
      </c>
      <c r="J21" s="36">
        <f>'Datos Generales'!J196</f>
        <v>0</v>
      </c>
      <c r="K21" s="36">
        <f>'Datos Generales'!K196</f>
        <v>0</v>
      </c>
      <c r="L21" s="36">
        <f>'Datos Generales'!L196</f>
        <v>0</v>
      </c>
      <c r="M21" s="36">
        <f>'Datos Generales'!M196</f>
        <v>0</v>
      </c>
      <c r="N21" s="36">
        <f>'Datos Generales'!N196</f>
        <v>0</v>
      </c>
      <c r="O21" s="36">
        <f>'Datos Generales'!O196</f>
        <v>0</v>
      </c>
      <c r="P21" s="36">
        <f>'Datos Generales'!P196</f>
        <v>0</v>
      </c>
      <c r="Q21" s="36">
        <f>'Datos Generales'!Q196</f>
        <v>0</v>
      </c>
      <c r="R21" s="36">
        <f>'Datos Generales'!R196</f>
        <v>0</v>
      </c>
      <c r="S21" s="36">
        <f>'Datos Generales'!S196</f>
        <v>0</v>
      </c>
      <c r="T21" s="36">
        <f>'Datos Generales'!T196</f>
        <v>0</v>
      </c>
      <c r="U21" s="36">
        <f>'Datos Generales'!U196</f>
        <v>0</v>
      </c>
      <c r="V21" s="36">
        <f>'Datos Generales'!V196</f>
        <v>0</v>
      </c>
      <c r="W21" s="36">
        <f>'Datos Generales'!W196</f>
        <v>0</v>
      </c>
      <c r="X21" s="36">
        <f>'Datos Generales'!X196</f>
        <v>0</v>
      </c>
      <c r="Y21" s="36">
        <f>'Datos Generales'!Y196</f>
        <v>0</v>
      </c>
      <c r="Z21" s="36">
        <f>'Datos Generales'!Z196</f>
        <v>0</v>
      </c>
      <c r="AA21" s="36">
        <f>'Datos Generales'!AA196</f>
        <v>0</v>
      </c>
      <c r="AB21" s="36">
        <f>'Datos Generales'!AB196</f>
        <v>0</v>
      </c>
      <c r="AC21" s="36">
        <f>'Datos Generales'!AC196</f>
        <v>0</v>
      </c>
      <c r="AD21" s="36">
        <f>'Datos Generales'!AD196</f>
        <v>0</v>
      </c>
      <c r="AE21" s="36">
        <f>'Datos Generales'!AE196</f>
        <v>0</v>
      </c>
      <c r="AF21" s="36">
        <f>'Datos Generales'!AF196</f>
        <v>0</v>
      </c>
      <c r="AG21" s="36">
        <f>'Datos Generales'!AG196</f>
        <v>0</v>
      </c>
      <c r="AH21" s="36">
        <f>'Datos Generales'!AH196</f>
        <v>0</v>
      </c>
      <c r="AI21" s="36">
        <f>'Datos Generales'!AI196</f>
        <v>0</v>
      </c>
      <c r="AJ21" s="36">
        <f>'Datos Generales'!AJ196</f>
        <v>0</v>
      </c>
      <c r="AK21" s="36">
        <f>'Datos Generales'!AK196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Generales'!D197</f>
        <v>0</v>
      </c>
      <c r="E22" s="36">
        <f>'Datos Generales'!E197</f>
        <v>0</v>
      </c>
      <c r="F22" s="36">
        <f>'Datos Generales'!F197</f>
        <v>0</v>
      </c>
      <c r="G22" s="36">
        <f>'Datos Generales'!G197</f>
        <v>0</v>
      </c>
      <c r="H22" s="36">
        <f>'Datos Generales'!H197</f>
        <v>0</v>
      </c>
      <c r="I22" s="36">
        <f>'Datos Generales'!I197</f>
        <v>0</v>
      </c>
      <c r="J22" s="36">
        <f>'Datos Generales'!J197</f>
        <v>0</v>
      </c>
      <c r="K22" s="36">
        <f>'Datos Generales'!K197</f>
        <v>0</v>
      </c>
      <c r="L22" s="36">
        <f>'Datos Generales'!L197</f>
        <v>0</v>
      </c>
      <c r="M22" s="36">
        <f>'Datos Generales'!M197</f>
        <v>0</v>
      </c>
      <c r="N22" s="36">
        <f>'Datos Generales'!N197</f>
        <v>0</v>
      </c>
      <c r="O22" s="36">
        <f>'Datos Generales'!O197</f>
        <v>0</v>
      </c>
      <c r="P22" s="36">
        <f>'Datos Generales'!P197</f>
        <v>0</v>
      </c>
      <c r="Q22" s="36">
        <f>'Datos Generales'!Q197</f>
        <v>0</v>
      </c>
      <c r="R22" s="36">
        <f>'Datos Generales'!R197</f>
        <v>0</v>
      </c>
      <c r="S22" s="36">
        <f>'Datos Generales'!S197</f>
        <v>0</v>
      </c>
      <c r="T22" s="36">
        <f>'Datos Generales'!T197</f>
        <v>0</v>
      </c>
      <c r="U22" s="36">
        <f>'Datos Generales'!U197</f>
        <v>0</v>
      </c>
      <c r="V22" s="36">
        <f>'Datos Generales'!V197</f>
        <v>0</v>
      </c>
      <c r="W22" s="36">
        <f>'Datos Generales'!W197</f>
        <v>0</v>
      </c>
      <c r="X22" s="36">
        <f>'Datos Generales'!X197</f>
        <v>0</v>
      </c>
      <c r="Y22" s="36">
        <f>'Datos Generales'!Y197</f>
        <v>0</v>
      </c>
      <c r="Z22" s="36">
        <f>'Datos Generales'!Z197</f>
        <v>0</v>
      </c>
      <c r="AA22" s="36">
        <f>'Datos Generales'!AA197</f>
        <v>0</v>
      </c>
      <c r="AB22" s="36">
        <f>'Datos Generales'!AB197</f>
        <v>0</v>
      </c>
      <c r="AC22" s="36">
        <f>'Datos Generales'!AC197</f>
        <v>0</v>
      </c>
      <c r="AD22" s="36">
        <f>'Datos Generales'!AD197</f>
        <v>0</v>
      </c>
      <c r="AE22" s="36">
        <f>'Datos Generales'!AE197</f>
        <v>0</v>
      </c>
      <c r="AF22" s="36">
        <f>'Datos Generales'!AF197</f>
        <v>0</v>
      </c>
      <c r="AG22" s="36">
        <f>'Datos Generales'!AG197</f>
        <v>0</v>
      </c>
      <c r="AH22" s="36">
        <f>'Datos Generales'!AH197</f>
        <v>0</v>
      </c>
      <c r="AI22" s="36">
        <f>'Datos Generales'!AI197</f>
        <v>0</v>
      </c>
      <c r="AJ22" s="36">
        <f>'Datos Generales'!AJ197</f>
        <v>0</v>
      </c>
      <c r="AK22" s="36">
        <f>'Datos Generales'!AK197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Generales'!D199</f>
        <v>0</v>
      </c>
      <c r="E23" s="36">
        <f>'Datos Generales'!E199</f>
        <v>0</v>
      </c>
      <c r="F23" s="36">
        <f>'Datos Generales'!F199</f>
        <v>0</v>
      </c>
      <c r="G23" s="36">
        <f>'Datos Generales'!G199</f>
        <v>0</v>
      </c>
      <c r="H23" s="36">
        <f>'Datos Generales'!H199</f>
        <v>0</v>
      </c>
      <c r="I23" s="36">
        <f>'Datos Generales'!I199</f>
        <v>0</v>
      </c>
      <c r="J23" s="36">
        <f>'Datos Generales'!J199</f>
        <v>0</v>
      </c>
      <c r="K23" s="36">
        <f>'Datos Generales'!K199</f>
        <v>0</v>
      </c>
      <c r="L23" s="36">
        <f>'Datos Generales'!L199</f>
        <v>0</v>
      </c>
      <c r="M23" s="36">
        <f>'Datos Generales'!M199</f>
        <v>0</v>
      </c>
      <c r="N23" s="36">
        <f>'Datos Generales'!N199</f>
        <v>0</v>
      </c>
      <c r="O23" s="36">
        <f>'Datos Generales'!O199</f>
        <v>0</v>
      </c>
      <c r="P23" s="36">
        <f>'Datos Generales'!P199</f>
        <v>0</v>
      </c>
      <c r="Q23" s="36">
        <f>'Datos Generales'!Q199</f>
        <v>0</v>
      </c>
      <c r="R23" s="36">
        <f>'Datos Generales'!R199</f>
        <v>0</v>
      </c>
      <c r="S23" s="36">
        <f>'Datos Generales'!S199</f>
        <v>0</v>
      </c>
      <c r="T23" s="36">
        <f>'Datos Generales'!T199</f>
        <v>0</v>
      </c>
      <c r="U23" s="36">
        <f>'Datos Generales'!U199</f>
        <v>0</v>
      </c>
      <c r="V23" s="36">
        <f>'Datos Generales'!V199</f>
        <v>0</v>
      </c>
      <c r="W23" s="36">
        <f>'Datos Generales'!W199</f>
        <v>0</v>
      </c>
      <c r="X23" s="36">
        <f>'Datos Generales'!X199</f>
        <v>0</v>
      </c>
      <c r="Y23" s="36">
        <f>'Datos Generales'!Y199</f>
        <v>0</v>
      </c>
      <c r="Z23" s="36">
        <f>'Datos Generales'!Z199</f>
        <v>0</v>
      </c>
      <c r="AA23" s="36">
        <f>'Datos Generales'!AA199</f>
        <v>0</v>
      </c>
      <c r="AB23" s="36">
        <f>'Datos Generales'!AB199</f>
        <v>0</v>
      </c>
      <c r="AC23" s="36">
        <f>'Datos Generales'!AC199</f>
        <v>0</v>
      </c>
      <c r="AD23" s="36">
        <f>'Datos Generales'!AD199</f>
        <v>0</v>
      </c>
      <c r="AE23" s="36">
        <f>'Datos Generales'!AE199</f>
        <v>0</v>
      </c>
      <c r="AF23" s="36">
        <f>'Datos Generales'!AF199</f>
        <v>0</v>
      </c>
      <c r="AG23" s="36">
        <f>'Datos Generales'!AG199</f>
        <v>0</v>
      </c>
      <c r="AH23" s="36">
        <f>'Datos Generales'!AH199</f>
        <v>0</v>
      </c>
      <c r="AI23" s="36">
        <f>'Datos Generales'!AI199</f>
        <v>0</v>
      </c>
      <c r="AJ23" s="36">
        <f>'Datos Generales'!AJ199</f>
        <v>0</v>
      </c>
      <c r="AK23" s="36">
        <f>'Datos Generales'!AK199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Generales'!D200</f>
        <v>0</v>
      </c>
      <c r="E24" s="36">
        <f>'Datos Generales'!E200</f>
        <v>0</v>
      </c>
      <c r="F24" s="36">
        <f>'Datos Generales'!F200</f>
        <v>0</v>
      </c>
      <c r="G24" s="36">
        <f>'Datos Generales'!G200</f>
        <v>0</v>
      </c>
      <c r="H24" s="36">
        <f>'Datos Generales'!H200</f>
        <v>0</v>
      </c>
      <c r="I24" s="36">
        <f>'Datos Generales'!I200</f>
        <v>0</v>
      </c>
      <c r="J24" s="36">
        <f>'Datos Generales'!J200</f>
        <v>0</v>
      </c>
      <c r="K24" s="36">
        <f>'Datos Generales'!K200</f>
        <v>0</v>
      </c>
      <c r="L24" s="36">
        <f>'Datos Generales'!L200</f>
        <v>0</v>
      </c>
      <c r="M24" s="36">
        <f>'Datos Generales'!M200</f>
        <v>0</v>
      </c>
      <c r="N24" s="36">
        <f>'Datos Generales'!N200</f>
        <v>0</v>
      </c>
      <c r="O24" s="36">
        <f>'Datos Generales'!O200</f>
        <v>0</v>
      </c>
      <c r="P24" s="36">
        <f>'Datos Generales'!P200</f>
        <v>0</v>
      </c>
      <c r="Q24" s="36">
        <f>'Datos Generales'!Q200</f>
        <v>0</v>
      </c>
      <c r="R24" s="36">
        <f>'Datos Generales'!R200</f>
        <v>0</v>
      </c>
      <c r="S24" s="36">
        <f>'Datos Generales'!S200</f>
        <v>0</v>
      </c>
      <c r="T24" s="36">
        <f>'Datos Generales'!T200</f>
        <v>0</v>
      </c>
      <c r="U24" s="36">
        <f>'Datos Generales'!U200</f>
        <v>0</v>
      </c>
      <c r="V24" s="36">
        <f>'Datos Generales'!V200</f>
        <v>0</v>
      </c>
      <c r="W24" s="36">
        <f>'Datos Generales'!W200</f>
        <v>0</v>
      </c>
      <c r="X24" s="36">
        <f>'Datos Generales'!X200</f>
        <v>0</v>
      </c>
      <c r="Y24" s="36">
        <f>'Datos Generales'!Y200</f>
        <v>0</v>
      </c>
      <c r="Z24" s="36">
        <f>'Datos Generales'!Z200</f>
        <v>0</v>
      </c>
      <c r="AA24" s="36">
        <f>'Datos Generales'!AA200</f>
        <v>0</v>
      </c>
      <c r="AB24" s="36">
        <f>'Datos Generales'!AB200</f>
        <v>0</v>
      </c>
      <c r="AC24" s="36">
        <f>'Datos Generales'!AC200</f>
        <v>0</v>
      </c>
      <c r="AD24" s="36">
        <f>'Datos Generales'!AD200</f>
        <v>0</v>
      </c>
      <c r="AE24" s="36">
        <f>'Datos Generales'!AE200</f>
        <v>0</v>
      </c>
      <c r="AF24" s="36">
        <f>'Datos Generales'!AF200</f>
        <v>0</v>
      </c>
      <c r="AG24" s="36">
        <f>'Datos Generales'!AG200</f>
        <v>0</v>
      </c>
      <c r="AH24" s="36">
        <f>'Datos Generales'!AH200</f>
        <v>0</v>
      </c>
      <c r="AI24" s="36">
        <f>'Datos Generales'!AI200</f>
        <v>0</v>
      </c>
      <c r="AJ24" s="36">
        <f>'Datos Generales'!AJ200</f>
        <v>0</v>
      </c>
      <c r="AK24" s="36">
        <f>'Datos Generales'!AK200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Precios'!E259,'Particip. Energético'!E259)</f>
        <v>0.73747210794634532</v>
      </c>
      <c r="F48" s="52">
        <f>IF('[1]Panel de Control'!$C$56="Precio",'Esc Precios'!F259,'Particip. Energético'!F259)</f>
        <v>0.73747210794634532</v>
      </c>
      <c r="G48" s="52">
        <f>IF('[1]Panel de Control'!$C$56="Precio",'Esc Precios'!G259,'Particip. Energético'!G259)</f>
        <v>0.73747210794634532</v>
      </c>
      <c r="H48" s="52">
        <f>IF('[1]Panel de Control'!$C$56="Precio",'Esc Precios'!H259,'Particip. Energético'!H259)</f>
        <v>0.73747210794634532</v>
      </c>
      <c r="I48" s="52">
        <f>IF('[1]Panel de Control'!$C$56="Precio",'Esc Precios'!I259,'Particip. Energético'!I259)</f>
        <v>0.73747210794634532</v>
      </c>
      <c r="J48" s="52">
        <f>IF('[1]Panel de Control'!$C$56="Precio",'Esc Precios'!J259,'Particip. Energético'!J259)</f>
        <v>0.73747210794634532</v>
      </c>
      <c r="K48" s="52">
        <f>IF('[1]Panel de Control'!$C$56="Precio",'Esc Precios'!K259,'Particip. Energético'!K259)</f>
        <v>0.73747210794634532</v>
      </c>
      <c r="L48" s="52">
        <f>IF('[1]Panel de Control'!$C$56="Precio",'Esc Precios'!L259,'Particip. Energético'!L259)</f>
        <v>0.73747210794634532</v>
      </c>
      <c r="M48" s="52">
        <f>IF('[1]Panel de Control'!$C$56="Precio",'Esc Precios'!M259,'Particip. Energético'!M259)</f>
        <v>0.73747210794634532</v>
      </c>
      <c r="N48" s="52">
        <f>IF('[1]Panel de Control'!$C$56="Precio",'Esc Precios'!N259,'Particip. Energético'!N259)</f>
        <v>0.73747210794634532</v>
      </c>
      <c r="O48" s="52">
        <f>IF('[1]Panel de Control'!$C$56="Precio",'Esc Precios'!O259,'Particip. Energético'!O259)</f>
        <v>0.73747210794634532</v>
      </c>
      <c r="P48" s="52">
        <f>IF('[1]Panel de Control'!$C$56="Precio",'Esc Precios'!P259,'Particip. Energético'!P259)</f>
        <v>0.73747210794634532</v>
      </c>
      <c r="Q48" s="52">
        <f>IF('[1]Panel de Control'!$C$56="Precio",'Esc Precios'!Q259,'Particip. Energético'!Q259)</f>
        <v>0.73747210794634532</v>
      </c>
      <c r="R48" s="52">
        <f>IF('[1]Panel de Control'!$C$56="Precio",'Esc Precios'!R259,'Particip. Energético'!R259)</f>
        <v>0.73747210794634532</v>
      </c>
      <c r="S48" s="52">
        <f>IF('[1]Panel de Control'!$C$56="Precio",'Esc Precios'!S259,'Particip. Energético'!S259)</f>
        <v>0.73747210794634532</v>
      </c>
      <c r="T48" s="52">
        <f>IF('[1]Panel de Control'!$C$56="Precio",'Esc Precios'!T259,'Particip. Energético'!T259)</f>
        <v>0.73747210794634532</v>
      </c>
      <c r="U48" s="52">
        <f>IF('[1]Panel de Control'!$C$56="Precio",'Esc Precios'!U259,'Particip. Energético'!U259)</f>
        <v>0.73747210794634532</v>
      </c>
      <c r="V48" s="52">
        <f>IF('[1]Panel de Control'!$C$56="Precio",'Esc Precios'!V259,'Particip. Energético'!V259)</f>
        <v>0.73747210794634532</v>
      </c>
      <c r="W48" s="52">
        <f>IF('[1]Panel de Control'!$C$56="Precio",'Esc Precios'!W259,'Particip. Energético'!W259)</f>
        <v>0.72628344956129587</v>
      </c>
      <c r="X48" s="52">
        <f>IF('[1]Panel de Control'!$C$56="Precio",'Esc Precios'!X259,'Particip. Energético'!X259)</f>
        <v>0.71509479117624908</v>
      </c>
      <c r="Y48" s="52">
        <f>IF('[1]Panel de Control'!$C$56="Precio",'Esc Precios'!Y259,'Particip. Energético'!Y259)</f>
        <v>0.7039061327912024</v>
      </c>
      <c r="Z48" s="52">
        <f>IF('[1]Panel de Control'!$C$56="Precio",'Esc Precios'!Z259,'Particip. Energético'!Z259)</f>
        <v>0.69271747440615294</v>
      </c>
      <c r="AA48" s="52">
        <f>IF('[1]Panel de Control'!$C$56="Precio",'Esc Precios'!AA259,'Particip. Energético'!AA259)</f>
        <v>0.68152881602110615</v>
      </c>
      <c r="AB48" s="52">
        <f>IF('[1]Panel de Control'!$C$56="Precio",'Esc Precios'!AB259,'Particip. Energético'!AB259)</f>
        <v>0.61897026361150687</v>
      </c>
      <c r="AC48" s="52">
        <f>IF('[1]Panel de Control'!$C$56="Precio",'Esc Precios'!AC259,'Particip. Energético'!AC259)</f>
        <v>0.55641171120190758</v>
      </c>
      <c r="AD48" s="52">
        <f>IF('[1]Panel de Control'!$C$56="Precio",'Esc Precios'!AD259,'Particip. Energético'!AD259)</f>
        <v>0.49385315879232927</v>
      </c>
      <c r="AE48" s="52">
        <f>IF('[1]Panel de Control'!$C$56="Precio",'Esc Precios'!AE259,'Particip. Energético'!AE259)</f>
        <v>0.43129460638275097</v>
      </c>
      <c r="AF48" s="52">
        <f>IF('[1]Panel de Control'!$C$56="Precio",'Esc Precios'!AF259,'Particip. Energético'!AF259)</f>
        <v>0.36873605397315168</v>
      </c>
      <c r="AG48" s="52">
        <f>IF('[1]Panel de Control'!$C$56="Precio",'Esc Precios'!AG259,'Particip. Energético'!AG259)</f>
        <v>0.30617750156359436</v>
      </c>
      <c r="AH48" s="52">
        <f>IF('[1]Panel de Control'!$C$56="Precio",'Esc Precios'!AH259,'Particip. Energético'!AH259)</f>
        <v>0.24361894915399507</v>
      </c>
      <c r="AI48" s="52">
        <f>IF('[1]Panel de Control'!$C$56="Precio",'Esc Precios'!AI259,'Particip. Energético'!AI259)</f>
        <v>0.18106039674441665</v>
      </c>
      <c r="AJ48" s="52">
        <f>IF('[1]Panel de Control'!$C$56="Precio",'Esc Precios'!AJ259,'Particip. Energético'!AJ259)</f>
        <v>0.11850184433483846</v>
      </c>
      <c r="AK48" s="52">
        <f>IF('[1]Panel de Control'!$C$56="Precio",'Esc Precios'!AK259,'Particip. Energético'!AK259)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Precios'!E260,'Particip. Energético'!E260)</f>
        <v>0</v>
      </c>
      <c r="F49" s="52">
        <f>IF('[1]Panel de Control'!$C$56="Precio",'Esc Precios'!F260,'Particip. Energético'!F260)</f>
        <v>0</v>
      </c>
      <c r="G49" s="52">
        <f>IF('[1]Panel de Control'!$C$56="Precio",'Esc Precios'!G260,'Particip. Energético'!G260)</f>
        <v>0</v>
      </c>
      <c r="H49" s="52">
        <f>IF('[1]Panel de Control'!$C$56="Precio",'Esc Precios'!H260,'Particip. Energético'!H260)</f>
        <v>0</v>
      </c>
      <c r="I49" s="52">
        <f>IF('[1]Panel de Control'!$C$56="Precio",'Esc Precios'!I260,'Particip. Energético'!I260)</f>
        <v>0</v>
      </c>
      <c r="J49" s="52">
        <f>IF('[1]Panel de Control'!$C$56="Precio",'Esc Precios'!J260,'Particip. Energético'!J260)</f>
        <v>0</v>
      </c>
      <c r="K49" s="52">
        <f>IF('[1]Panel de Control'!$C$56="Precio",'Esc Precios'!K260,'Particip. Energético'!K260)</f>
        <v>0</v>
      </c>
      <c r="L49" s="52">
        <f>IF('[1]Panel de Control'!$C$56="Precio",'Esc Precios'!L260,'Particip. Energético'!L260)</f>
        <v>0</v>
      </c>
      <c r="M49" s="52">
        <f>IF('[1]Panel de Control'!$C$56="Precio",'Esc Precios'!M260,'Particip. Energético'!M260)</f>
        <v>0</v>
      </c>
      <c r="N49" s="52">
        <f>IF('[1]Panel de Control'!$C$56="Precio",'Esc Precios'!N260,'Particip. Energético'!N260)</f>
        <v>0</v>
      </c>
      <c r="O49" s="52">
        <f>IF('[1]Panel de Control'!$C$56="Precio",'Esc Precios'!O260,'Particip. Energético'!O260)</f>
        <v>0</v>
      </c>
      <c r="P49" s="52">
        <f>IF('[1]Panel de Control'!$C$56="Precio",'Esc Precios'!P260,'Particip. Energético'!P260)</f>
        <v>0</v>
      </c>
      <c r="Q49" s="52">
        <f>IF('[1]Panel de Control'!$C$56="Precio",'Esc Precios'!Q260,'Particip. Energético'!Q260)</f>
        <v>0</v>
      </c>
      <c r="R49" s="52">
        <f>IF('[1]Panel de Control'!$C$56="Precio",'Esc Precios'!R260,'Particip. Energético'!R260)</f>
        <v>0</v>
      </c>
      <c r="S49" s="52">
        <f>IF('[1]Panel de Control'!$C$56="Precio",'Esc Precios'!S260,'Particip. Energético'!S260)</f>
        <v>0</v>
      </c>
      <c r="T49" s="52">
        <f>IF('[1]Panel de Control'!$C$56="Precio",'Esc Precios'!T260,'Particip. Energético'!T260)</f>
        <v>0</v>
      </c>
      <c r="U49" s="52">
        <f>IF('[1]Panel de Control'!$C$56="Precio",'Esc Precios'!U260,'Particip. Energético'!U260)</f>
        <v>0</v>
      </c>
      <c r="V49" s="52">
        <f>IF('[1]Panel de Control'!$C$56="Precio",'Esc Precios'!V260,'Particip. Energético'!V260)</f>
        <v>0</v>
      </c>
      <c r="W49" s="52">
        <f>IF('[1]Panel de Control'!$C$56="Precio",'Esc Precios'!W260,'Particip. Energético'!W260)</f>
        <v>0</v>
      </c>
      <c r="X49" s="52">
        <f>IF('[1]Panel de Control'!$C$56="Precio",'Esc Precios'!X260,'Particip. Energético'!X260)</f>
        <v>0</v>
      </c>
      <c r="Y49" s="52">
        <f>IF('[1]Panel de Control'!$C$56="Precio",'Esc Precios'!Y260,'Particip. Energético'!Y260)</f>
        <v>0</v>
      </c>
      <c r="Z49" s="52">
        <f>IF('[1]Panel de Control'!$C$56="Precio",'Esc Precios'!Z260,'Particip. Energético'!Z260)</f>
        <v>0</v>
      </c>
      <c r="AA49" s="52">
        <f>IF('[1]Panel de Control'!$C$56="Precio",'Esc Precios'!AA260,'Particip. Energético'!AA260)</f>
        <v>0</v>
      </c>
      <c r="AB49" s="52">
        <f>IF('[1]Panel de Control'!$C$56="Precio",'Esc Precios'!AB260,'Particip. Energético'!AB260)</f>
        <v>0</v>
      </c>
      <c r="AC49" s="52">
        <f>IF('[1]Panel de Control'!$C$56="Precio",'Esc Precios'!AC260,'Particip. Energético'!AC260)</f>
        <v>0</v>
      </c>
      <c r="AD49" s="52">
        <f>IF('[1]Panel de Control'!$C$56="Precio",'Esc Precios'!AD260,'Particip. Energético'!AD260)</f>
        <v>0</v>
      </c>
      <c r="AE49" s="52">
        <f>IF('[1]Panel de Control'!$C$56="Precio",'Esc Precios'!AE260,'Particip. Energético'!AE260)</f>
        <v>0</v>
      </c>
      <c r="AF49" s="52">
        <f>IF('[1]Panel de Control'!$C$56="Precio",'Esc Precios'!AF260,'Particip. Energético'!AF260)</f>
        <v>0</v>
      </c>
      <c r="AG49" s="52">
        <f>IF('[1]Panel de Control'!$C$56="Precio",'Esc Precios'!AG260,'Particip. Energético'!AG260)</f>
        <v>0</v>
      </c>
      <c r="AH49" s="52">
        <f>IF('[1]Panel de Control'!$C$56="Precio",'Esc Precios'!AH260,'Particip. Energético'!AH260)</f>
        <v>0</v>
      </c>
      <c r="AI49" s="52">
        <f>IF('[1]Panel de Control'!$C$56="Precio",'Esc Precios'!AI260,'Particip. Energético'!AI260)</f>
        <v>0</v>
      </c>
      <c r="AJ49" s="52">
        <f>IF('[1]Panel de Control'!$C$56="Precio",'Esc Precios'!AJ260,'Particip. Energético'!AJ260)</f>
        <v>0</v>
      </c>
      <c r="AK49" s="52">
        <f>IF('[1]Panel de Control'!$C$56="Precio",'Esc Precios'!AK260,'Particip. Energético'!AK260)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Precios'!E261,'Particip. Energético'!E261)</f>
        <v>0.26252789205365473</v>
      </c>
      <c r="F50" s="52">
        <f>IF('[1]Panel de Control'!$C$56="Precio",'Esc Precios'!F261,'Particip. Energético'!F261)</f>
        <v>0.26252789205365473</v>
      </c>
      <c r="G50" s="52">
        <f>IF('[1]Panel de Control'!$C$56="Precio",'Esc Precios'!G261,'Particip. Energético'!G261)</f>
        <v>0.26252789205365473</v>
      </c>
      <c r="H50" s="52">
        <f>IF('[1]Panel de Control'!$C$56="Precio",'Esc Precios'!H261,'Particip. Energético'!H261)</f>
        <v>0.26252789205365473</v>
      </c>
      <c r="I50" s="52">
        <f>IF('[1]Panel de Control'!$C$56="Precio",'Esc Precios'!I261,'Particip. Energético'!I261)</f>
        <v>0.26252789205365473</v>
      </c>
      <c r="J50" s="52">
        <f>IF('[1]Panel de Control'!$C$56="Precio",'Esc Precios'!J261,'Particip. Energético'!J261)</f>
        <v>0.26252789205365473</v>
      </c>
      <c r="K50" s="52">
        <f>IF('[1]Panel de Control'!$C$56="Precio",'Esc Precios'!K261,'Particip. Energético'!K261)</f>
        <v>0.26252789205365473</v>
      </c>
      <c r="L50" s="52">
        <f>IF('[1]Panel de Control'!$C$56="Precio",'Esc Precios'!L261,'Particip. Energético'!L261)</f>
        <v>0.26252789205365473</v>
      </c>
      <c r="M50" s="52">
        <f>IF('[1]Panel de Control'!$C$56="Precio",'Esc Precios'!M261,'Particip. Energético'!M261)</f>
        <v>0.26252789205365473</v>
      </c>
      <c r="N50" s="52">
        <f>IF('[1]Panel de Control'!$C$56="Precio",'Esc Precios'!N261,'Particip. Energético'!N261)</f>
        <v>0.26252789205365473</v>
      </c>
      <c r="O50" s="52">
        <f>IF('[1]Panel de Control'!$C$56="Precio",'Esc Precios'!O261,'Particip. Energético'!O261)</f>
        <v>0.26252789205365473</v>
      </c>
      <c r="P50" s="52">
        <f>IF('[1]Panel de Control'!$C$56="Precio",'Esc Precios'!P261,'Particip. Energético'!P261)</f>
        <v>0.26252789205365473</v>
      </c>
      <c r="Q50" s="52">
        <f>IF('[1]Panel de Control'!$C$56="Precio",'Esc Precios'!Q261,'Particip. Energético'!Q261)</f>
        <v>0.26252789205365473</v>
      </c>
      <c r="R50" s="52">
        <f>IF('[1]Panel de Control'!$C$56="Precio",'Esc Precios'!R261,'Particip. Energético'!R261)</f>
        <v>0.26252789205365473</v>
      </c>
      <c r="S50" s="52">
        <f>IF('[1]Panel de Control'!$C$56="Precio",'Esc Precios'!S261,'Particip. Energético'!S261)</f>
        <v>0.26252789205365473</v>
      </c>
      <c r="T50" s="52">
        <f>IF('[1]Panel de Control'!$C$56="Precio",'Esc Precios'!T261,'Particip. Energético'!T261)</f>
        <v>0.26252789205365473</v>
      </c>
      <c r="U50" s="52">
        <f>IF('[1]Panel de Control'!$C$56="Precio",'Esc Precios'!U261,'Particip. Energético'!U261)</f>
        <v>0.26252789205365473</v>
      </c>
      <c r="V50" s="52">
        <f>IF('[1]Panel de Control'!$C$56="Precio",'Esc Precios'!V261,'Particip. Energético'!V261)</f>
        <v>0.26252789205365473</v>
      </c>
      <c r="W50" s="52">
        <f>IF('[1]Panel de Control'!$C$56="Precio",'Esc Precios'!W261,'Particip. Energético'!W261)</f>
        <v>0.26252789205365473</v>
      </c>
      <c r="X50" s="52">
        <f>IF('[1]Panel de Control'!$C$56="Precio",'Esc Precios'!X261,'Particip. Energético'!X261)</f>
        <v>0.26252789205365473</v>
      </c>
      <c r="Y50" s="52">
        <f>IF('[1]Panel de Control'!$C$56="Precio",'Esc Precios'!Y261,'Particip. Energético'!Y261)</f>
        <v>0.26252789205365473</v>
      </c>
      <c r="Z50" s="52">
        <f>IF('[1]Panel de Control'!$C$56="Precio",'Esc Precios'!Z261,'Particip. Energético'!Z261)</f>
        <v>0.26252789205365473</v>
      </c>
      <c r="AA50" s="52">
        <f>IF('[1]Panel de Control'!$C$56="Precio",'Esc Precios'!AA261,'Particip. Energético'!AA261)</f>
        <v>0.26252789205365473</v>
      </c>
      <c r="AB50" s="52">
        <f>IF('[1]Panel de Control'!$C$56="Precio",'Esc Precios'!AB261,'Particip. Energético'!AB261)</f>
        <v>0.26252789205365473</v>
      </c>
      <c r="AC50" s="52">
        <f>IF('[1]Panel de Control'!$C$56="Precio",'Esc Precios'!AC261,'Particip. Energético'!AC261)</f>
        <v>0.26252789205365473</v>
      </c>
      <c r="AD50" s="52">
        <f>IF('[1]Panel de Control'!$C$56="Precio",'Esc Precios'!AD261,'Particip. Energético'!AD261)</f>
        <v>0.26252789205365473</v>
      </c>
      <c r="AE50" s="52">
        <f>IF('[1]Panel de Control'!$C$56="Precio",'Esc Precios'!AE261,'Particip. Energético'!AE261)</f>
        <v>0.26252789205365473</v>
      </c>
      <c r="AF50" s="52">
        <f>IF('[1]Panel de Control'!$C$56="Precio",'Esc Precios'!AF261,'Particip. Energético'!AF261)</f>
        <v>0.26252789205365473</v>
      </c>
      <c r="AG50" s="52">
        <f>IF('[1]Panel de Control'!$C$56="Precio",'Esc Precios'!AG261,'Particip. Energético'!AG261)</f>
        <v>0.26252789205365473</v>
      </c>
      <c r="AH50" s="52">
        <f>IF('[1]Panel de Control'!$C$56="Precio",'Esc Precios'!AH261,'Particip. Energético'!AH261)</f>
        <v>0.26252789205365473</v>
      </c>
      <c r="AI50" s="52">
        <f>IF('[1]Panel de Control'!$C$56="Precio",'Esc Precios'!AI261,'Particip. Energético'!AI261)</f>
        <v>0.26252789205365473</v>
      </c>
      <c r="AJ50" s="52">
        <f>IF('[1]Panel de Control'!$C$56="Precio",'Esc Precios'!AJ261,'Particip. Energético'!AJ261)</f>
        <v>0.26252789205365473</v>
      </c>
      <c r="AK50" s="52">
        <f>IF('[1]Panel de Control'!$C$56="Precio",'Esc Precios'!AK261,'Particip. Energético'!AK261)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Precios'!E262,'Particip. Energético'!E262)</f>
        <v>0</v>
      </c>
      <c r="F51" s="52">
        <f>IF('[1]Panel de Control'!$C$56="Precio",'Esc Precios'!F262,'Particip. Energético'!F262)</f>
        <v>0</v>
      </c>
      <c r="G51" s="52">
        <f>IF('[1]Panel de Control'!$C$56="Precio",'Esc Precios'!G262,'Particip. Energético'!G262)</f>
        <v>0</v>
      </c>
      <c r="H51" s="52">
        <f>IF('[1]Panel de Control'!$C$56="Precio",'Esc Precios'!H262,'Particip. Energético'!H262)</f>
        <v>0</v>
      </c>
      <c r="I51" s="52">
        <f>IF('[1]Panel de Control'!$C$56="Precio",'Esc Precios'!I262,'Particip. Energético'!I262)</f>
        <v>0</v>
      </c>
      <c r="J51" s="52">
        <f>IF('[1]Panel de Control'!$C$56="Precio",'Esc Precios'!J262,'Particip. Energético'!J262)</f>
        <v>0</v>
      </c>
      <c r="K51" s="52">
        <f>IF('[1]Panel de Control'!$C$56="Precio",'Esc Precios'!K262,'Particip. Energético'!K262)</f>
        <v>0</v>
      </c>
      <c r="L51" s="52">
        <f>IF('[1]Panel de Control'!$C$56="Precio",'Esc Precios'!L262,'Particip. Energético'!L262)</f>
        <v>0</v>
      </c>
      <c r="M51" s="52">
        <f>IF('[1]Panel de Control'!$C$56="Precio",'Esc Precios'!M262,'Particip. Energético'!M262)</f>
        <v>0</v>
      </c>
      <c r="N51" s="52">
        <f>IF('[1]Panel de Control'!$C$56="Precio",'Esc Precios'!N262,'Particip. Energético'!N262)</f>
        <v>0</v>
      </c>
      <c r="O51" s="52">
        <f>IF('[1]Panel de Control'!$C$56="Precio",'Esc Precios'!O262,'Particip. Energético'!O262)</f>
        <v>0</v>
      </c>
      <c r="P51" s="52">
        <f>IF('[1]Panel de Control'!$C$56="Precio",'Esc Precios'!P262,'Particip. Energético'!P262)</f>
        <v>0</v>
      </c>
      <c r="Q51" s="52">
        <f>IF('[1]Panel de Control'!$C$56="Precio",'Esc Precios'!Q262,'Particip. Energético'!Q262)</f>
        <v>0</v>
      </c>
      <c r="R51" s="52">
        <f>IF('[1]Panel de Control'!$C$56="Precio",'Esc Precios'!R262,'Particip. Energético'!R262)</f>
        <v>0</v>
      </c>
      <c r="S51" s="52">
        <f>IF('[1]Panel de Control'!$C$56="Precio",'Esc Precios'!S262,'Particip. Energético'!S262)</f>
        <v>0</v>
      </c>
      <c r="T51" s="52">
        <f>IF('[1]Panel de Control'!$C$56="Precio",'Esc Precios'!T262,'Particip. Energético'!T262)</f>
        <v>0</v>
      </c>
      <c r="U51" s="52">
        <f>IF('[1]Panel de Control'!$C$56="Precio",'Esc Precios'!U262,'Particip. Energético'!U262)</f>
        <v>0</v>
      </c>
      <c r="V51" s="52">
        <f>IF('[1]Panel de Control'!$C$56="Precio",'Esc Precios'!V262,'Particip. Energético'!V262)</f>
        <v>0</v>
      </c>
      <c r="W51" s="52">
        <f>IF('[1]Panel de Control'!$C$56="Precio",'Esc Precios'!W262,'Particip. Energético'!W262)</f>
        <v>0</v>
      </c>
      <c r="X51" s="52">
        <f>IF('[1]Panel de Control'!$C$56="Precio",'Esc Precios'!X262,'Particip. Energético'!X262)</f>
        <v>0</v>
      </c>
      <c r="Y51" s="52">
        <f>IF('[1]Panel de Control'!$C$56="Precio",'Esc Precios'!Y262,'Particip. Energético'!Y262)</f>
        <v>0</v>
      </c>
      <c r="Z51" s="52">
        <f>IF('[1]Panel de Control'!$C$56="Precio",'Esc Precios'!Z262,'Particip. Energético'!Z262)</f>
        <v>0</v>
      </c>
      <c r="AA51" s="52">
        <f>IF('[1]Panel de Control'!$C$56="Precio",'Esc Precios'!AA262,'Particip. Energético'!AA262)</f>
        <v>0</v>
      </c>
      <c r="AB51" s="52">
        <f>IF('[1]Panel de Control'!$C$56="Precio",'Esc Precios'!AB262,'Particip. Energético'!AB262)</f>
        <v>0</v>
      </c>
      <c r="AC51" s="52">
        <f>IF('[1]Panel de Control'!$C$56="Precio",'Esc Precios'!AC262,'Particip. Energético'!AC262)</f>
        <v>0</v>
      </c>
      <c r="AD51" s="52">
        <f>IF('[1]Panel de Control'!$C$56="Precio",'Esc Precios'!AD262,'Particip. Energético'!AD262)</f>
        <v>0</v>
      </c>
      <c r="AE51" s="52">
        <f>IF('[1]Panel de Control'!$C$56="Precio",'Esc Precios'!AE262,'Particip. Energético'!AE262)</f>
        <v>0</v>
      </c>
      <c r="AF51" s="52">
        <f>IF('[1]Panel de Control'!$C$56="Precio",'Esc Precios'!AF262,'Particip. Energético'!AF262)</f>
        <v>0</v>
      </c>
      <c r="AG51" s="52">
        <f>IF('[1]Panel de Control'!$C$56="Precio",'Esc Precios'!AG262,'Particip. Energético'!AG262)</f>
        <v>0</v>
      </c>
      <c r="AH51" s="52">
        <f>IF('[1]Panel de Control'!$C$56="Precio",'Esc Precios'!AH262,'Particip. Energético'!AH262)</f>
        <v>0</v>
      </c>
      <c r="AI51" s="52">
        <f>IF('[1]Panel de Control'!$C$56="Precio",'Esc Precios'!AI262,'Particip. Energético'!AI262)</f>
        <v>0</v>
      </c>
      <c r="AJ51" s="52">
        <f>IF('[1]Panel de Control'!$C$56="Precio",'Esc Precios'!AJ262,'Particip. Energético'!AJ262)</f>
        <v>0</v>
      </c>
      <c r="AK51" s="52">
        <f>IF('[1]Panel de Control'!$C$56="Precio",'Esc Precios'!AK262,'Particip. Energético'!AK262)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Precios'!E263,'Particip. Energético'!E263)</f>
        <v>0</v>
      </c>
      <c r="F52" s="52">
        <f>IF('[1]Panel de Control'!$C$56="Precio",'Esc Precios'!F263,'Particip. Energético'!F263)</f>
        <v>0</v>
      </c>
      <c r="G52" s="52">
        <f>IF('[1]Panel de Control'!$C$56="Precio",'Esc Precios'!G263,'Particip. Energético'!G263)</f>
        <v>0</v>
      </c>
      <c r="H52" s="52">
        <f>IF('[1]Panel de Control'!$C$56="Precio",'Esc Precios'!H263,'Particip. Energético'!H263)</f>
        <v>0</v>
      </c>
      <c r="I52" s="52">
        <f>IF('[1]Panel de Control'!$C$56="Precio",'Esc Precios'!I263,'Particip. Energético'!I263)</f>
        <v>0</v>
      </c>
      <c r="J52" s="52">
        <f>IF('[1]Panel de Control'!$C$56="Precio",'Esc Precios'!J263,'Particip. Energético'!J263)</f>
        <v>0</v>
      </c>
      <c r="K52" s="52">
        <f>IF('[1]Panel de Control'!$C$56="Precio",'Esc Precios'!K263,'Particip. Energético'!K263)</f>
        <v>0</v>
      </c>
      <c r="L52" s="52">
        <f>IF('[1]Panel de Control'!$C$56="Precio",'Esc Precios'!L263,'Particip. Energético'!L263)</f>
        <v>0</v>
      </c>
      <c r="M52" s="52">
        <f>IF('[1]Panel de Control'!$C$56="Precio",'Esc Precios'!M263,'Particip. Energético'!M263)</f>
        <v>0</v>
      </c>
      <c r="N52" s="52">
        <f>IF('[1]Panel de Control'!$C$56="Precio",'Esc Precios'!N263,'Particip. Energético'!N263)</f>
        <v>0</v>
      </c>
      <c r="O52" s="52">
        <f>IF('[1]Panel de Control'!$C$56="Precio",'Esc Precios'!O263,'Particip. Energético'!O263)</f>
        <v>0</v>
      </c>
      <c r="P52" s="52">
        <f>IF('[1]Panel de Control'!$C$56="Precio",'Esc Precios'!P263,'Particip. Energético'!P263)</f>
        <v>0</v>
      </c>
      <c r="Q52" s="52">
        <f>IF('[1]Panel de Control'!$C$56="Precio",'Esc Precios'!Q263,'Particip. Energético'!Q263)</f>
        <v>0</v>
      </c>
      <c r="R52" s="52">
        <f>IF('[1]Panel de Control'!$C$56="Precio",'Esc Precios'!R263,'Particip. Energético'!R263)</f>
        <v>0</v>
      </c>
      <c r="S52" s="52">
        <f>IF('[1]Panel de Control'!$C$56="Precio",'Esc Precios'!S263,'Particip. Energético'!S263)</f>
        <v>0</v>
      </c>
      <c r="T52" s="52">
        <f>IF('[1]Panel de Control'!$C$56="Precio",'Esc Precios'!T263,'Particip. Energético'!T263)</f>
        <v>0</v>
      </c>
      <c r="U52" s="52">
        <f>IF('[1]Panel de Control'!$C$56="Precio",'Esc Precios'!U263,'Particip. Energético'!U263)</f>
        <v>0</v>
      </c>
      <c r="V52" s="52">
        <f>IF('[1]Panel de Control'!$C$56="Precio",'Esc Precios'!V263,'Particip. Energético'!V263)</f>
        <v>0</v>
      </c>
      <c r="W52" s="52">
        <f>IF('[1]Panel de Control'!$C$56="Precio",'Esc Precios'!W263,'Particip. Energético'!W263)</f>
        <v>0</v>
      </c>
      <c r="X52" s="52">
        <f>IF('[1]Panel de Control'!$C$56="Precio",'Esc Precios'!X263,'Particip. Energético'!X263)</f>
        <v>0</v>
      </c>
      <c r="Y52" s="52">
        <f>IF('[1]Panel de Control'!$C$56="Precio",'Esc Precios'!Y263,'Particip. Energético'!Y263)</f>
        <v>0</v>
      </c>
      <c r="Z52" s="52">
        <f>IF('[1]Panel de Control'!$C$56="Precio",'Esc Precios'!Z263,'Particip. Energético'!Z263)</f>
        <v>0</v>
      </c>
      <c r="AA52" s="52">
        <f>IF('[1]Panel de Control'!$C$56="Precio",'Esc Precios'!AA263,'Particip. Energético'!AA263)</f>
        <v>0</v>
      </c>
      <c r="AB52" s="52">
        <f>IF('[1]Panel de Control'!$C$56="Precio",'Esc Precios'!AB263,'Particip. Energético'!AB263)</f>
        <v>0</v>
      </c>
      <c r="AC52" s="52">
        <f>IF('[1]Panel de Control'!$C$56="Precio",'Esc Precios'!AC263,'Particip. Energético'!AC263)</f>
        <v>0</v>
      </c>
      <c r="AD52" s="52">
        <f>IF('[1]Panel de Control'!$C$56="Precio",'Esc Precios'!AD263,'Particip. Energético'!AD263)</f>
        <v>0</v>
      </c>
      <c r="AE52" s="52">
        <f>IF('[1]Panel de Control'!$C$56="Precio",'Esc Precios'!AE263,'Particip. Energético'!AE263)</f>
        <v>0</v>
      </c>
      <c r="AF52" s="52">
        <f>IF('[1]Panel de Control'!$C$56="Precio",'Esc Precios'!AF263,'Particip. Energético'!AF263)</f>
        <v>0</v>
      </c>
      <c r="AG52" s="52">
        <f>IF('[1]Panel de Control'!$C$56="Precio",'Esc Precios'!AG263,'Particip. Energético'!AG263)</f>
        <v>0</v>
      </c>
      <c r="AH52" s="52">
        <f>IF('[1]Panel de Control'!$C$56="Precio",'Esc Precios'!AH263,'Particip. Energético'!AH263)</f>
        <v>0</v>
      </c>
      <c r="AI52" s="52">
        <f>IF('[1]Panel de Control'!$C$56="Precio",'Esc Precios'!AI263,'Particip. Energético'!AI263)</f>
        <v>0</v>
      </c>
      <c r="AJ52" s="52">
        <f>IF('[1]Panel de Control'!$C$56="Precio",'Esc Precios'!AJ263,'Particip. Energético'!AJ263)</f>
        <v>0</v>
      </c>
      <c r="AK52" s="52">
        <f>IF('[1]Panel de Control'!$C$56="Precio",'Esc Precios'!AK263,'Particip. Energético'!AK263)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Precios'!E264,'Particip. Energético'!E264)</f>
        <v>0</v>
      </c>
      <c r="F53" s="52">
        <f>IF('[1]Panel de Control'!$C$56="Precio",'Esc Precios'!F264,'Particip. Energético'!F264)</f>
        <v>0</v>
      </c>
      <c r="G53" s="52">
        <f>IF('[1]Panel de Control'!$C$56="Precio",'Esc Precios'!G264,'Particip. Energético'!G264)</f>
        <v>0</v>
      </c>
      <c r="H53" s="52">
        <f>IF('[1]Panel de Control'!$C$56="Precio",'Esc Precios'!H264,'Particip. Energético'!H264)</f>
        <v>0</v>
      </c>
      <c r="I53" s="52">
        <f>IF('[1]Panel de Control'!$C$56="Precio",'Esc Precios'!I264,'Particip. Energético'!I264)</f>
        <v>0</v>
      </c>
      <c r="J53" s="52">
        <f>IF('[1]Panel de Control'!$C$56="Precio",'Esc Precios'!J264,'Particip. Energético'!J264)</f>
        <v>0</v>
      </c>
      <c r="K53" s="52">
        <f>IF('[1]Panel de Control'!$C$56="Precio",'Esc Precios'!K264,'Particip. Energético'!K264)</f>
        <v>0</v>
      </c>
      <c r="L53" s="52">
        <f>IF('[1]Panel de Control'!$C$56="Precio",'Esc Precios'!L264,'Particip. Energético'!L264)</f>
        <v>0</v>
      </c>
      <c r="M53" s="52">
        <f>IF('[1]Panel de Control'!$C$56="Precio",'Esc Precios'!M264,'Particip. Energético'!M264)</f>
        <v>0</v>
      </c>
      <c r="N53" s="52">
        <f>IF('[1]Panel de Control'!$C$56="Precio",'Esc Precios'!N264,'Particip. Energético'!N264)</f>
        <v>0</v>
      </c>
      <c r="O53" s="52">
        <f>IF('[1]Panel de Control'!$C$56="Precio",'Esc Precios'!O264,'Particip. Energético'!O264)</f>
        <v>0</v>
      </c>
      <c r="P53" s="52">
        <f>IF('[1]Panel de Control'!$C$56="Precio",'Esc Precios'!P264,'Particip. Energético'!P264)</f>
        <v>0</v>
      </c>
      <c r="Q53" s="52">
        <f>IF('[1]Panel de Control'!$C$56="Precio",'Esc Precios'!Q264,'Particip. Energético'!Q264)</f>
        <v>0</v>
      </c>
      <c r="R53" s="52">
        <f>IF('[1]Panel de Control'!$C$56="Precio",'Esc Precios'!R264,'Particip. Energético'!R264)</f>
        <v>0</v>
      </c>
      <c r="S53" s="52">
        <f>IF('[1]Panel de Control'!$C$56="Precio",'Esc Precios'!S264,'Particip. Energético'!S264)</f>
        <v>0</v>
      </c>
      <c r="T53" s="52">
        <f>IF('[1]Panel de Control'!$C$56="Precio",'Esc Precios'!T264,'Particip. Energético'!T264)</f>
        <v>0</v>
      </c>
      <c r="U53" s="52">
        <f>IF('[1]Panel de Control'!$C$56="Precio",'Esc Precios'!U264,'Particip. Energético'!U264)</f>
        <v>0</v>
      </c>
      <c r="V53" s="52">
        <f>IF('[1]Panel de Control'!$C$56="Precio",'Esc Precios'!V264,'Particip. Energético'!V264)</f>
        <v>0</v>
      </c>
      <c r="W53" s="52">
        <f>IF('[1]Panel de Control'!$C$56="Precio",'Esc Precios'!W264,'Particip. Energético'!W264)</f>
        <v>1.1188658385049389E-2</v>
      </c>
      <c r="X53" s="52">
        <f>IF('[1]Panel de Control'!$C$56="Precio",'Esc Precios'!X264,'Particip. Energético'!X264)</f>
        <v>2.2377316770096158E-2</v>
      </c>
      <c r="Y53" s="52">
        <f>IF('[1]Panel de Control'!$C$56="Precio",'Esc Precios'!Y264,'Particip. Energético'!Y264)</f>
        <v>3.3565975155142924E-2</v>
      </c>
      <c r="Z53" s="52">
        <f>IF('[1]Panel de Control'!$C$56="Precio",'Esc Precios'!Z264,'Particip. Energético'!Z264)</f>
        <v>4.4754633540192316E-2</v>
      </c>
      <c r="AA53" s="52">
        <f>IF('[1]Panel de Control'!$C$56="Precio",'Esc Precios'!AA264,'Particip. Energético'!AA264)</f>
        <v>5.5943291925239079E-2</v>
      </c>
      <c r="AB53" s="52">
        <f>IF('[1]Panel de Control'!$C$56="Precio",'Esc Precios'!AB264,'Particip. Energético'!AB264)</f>
        <v>0.11850184433483836</v>
      </c>
      <c r="AC53" s="52">
        <f>IF('[1]Panel de Control'!$C$56="Precio",'Esc Precios'!AC264,'Particip. Energético'!AC264)</f>
        <v>0.18106039674443763</v>
      </c>
      <c r="AD53" s="52">
        <f>IF('[1]Panel de Control'!$C$56="Precio",'Esc Precios'!AD264,'Particip. Energético'!AD264)</f>
        <v>0.24361894915401597</v>
      </c>
      <c r="AE53" s="52">
        <f>IF('[1]Panel de Control'!$C$56="Precio",'Esc Precios'!AE264,'Particip. Energético'!AE264)</f>
        <v>0.3061775015635943</v>
      </c>
      <c r="AF53" s="52">
        <f>IF('[1]Panel de Control'!$C$56="Precio",'Esc Precios'!AF264,'Particip. Energético'!AF264)</f>
        <v>0.36873605397319359</v>
      </c>
      <c r="AG53" s="52">
        <f>IF('[1]Panel de Control'!$C$56="Precio",'Esc Precios'!AG264,'Particip. Energético'!AG264)</f>
        <v>0.43129460638275091</v>
      </c>
      <c r="AH53" s="52">
        <f>IF('[1]Panel de Control'!$C$56="Precio",'Esc Precios'!AH264,'Particip. Energético'!AH264)</f>
        <v>0.4938531587923502</v>
      </c>
      <c r="AI53" s="52">
        <f>IF('[1]Panel de Control'!$C$56="Precio",'Esc Precios'!AI264,'Particip. Energético'!AI264)</f>
        <v>0.55641171120192856</v>
      </c>
      <c r="AJ53" s="52">
        <f>IF('[1]Panel de Control'!$C$56="Precio",'Esc Precios'!AJ264,'Particip. Energético'!AJ264)</f>
        <v>0.61897026361150687</v>
      </c>
      <c r="AK53" s="52">
        <f>IF('[1]Panel de Control'!$C$56="Precio",'Esc Precios'!AK264,'Particip. Energético'!AK264)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Precios'!E267,'Particip. Energético'!E267)</f>
        <v>0</v>
      </c>
      <c r="F56" s="52">
        <f>IF('[1]Panel de Control'!$C$56="Precio",'Esc Precios'!F267,'Particip. Energético'!F267)</f>
        <v>0</v>
      </c>
      <c r="G56" s="52">
        <f>IF('[1]Panel de Control'!$C$56="Precio",'Esc Precios'!G267,'Particip. Energético'!G267)</f>
        <v>0</v>
      </c>
      <c r="H56" s="52">
        <f>IF('[1]Panel de Control'!$C$56="Precio",'Esc Precios'!H267,'Particip. Energético'!H267)</f>
        <v>0</v>
      </c>
      <c r="I56" s="52">
        <f>IF('[1]Panel de Control'!$C$56="Precio",'Esc Precios'!I267,'Particip. Energético'!I267)</f>
        <v>0</v>
      </c>
      <c r="J56" s="52">
        <f>IF('[1]Panel de Control'!$C$56="Precio",'Esc Precios'!J267,'Particip. Energético'!J267)</f>
        <v>0</v>
      </c>
      <c r="K56" s="52">
        <f>IF('[1]Panel de Control'!$C$56="Precio",'Esc Precios'!K267,'Particip. Energético'!K267)</f>
        <v>0</v>
      </c>
      <c r="L56" s="52">
        <f>IF('[1]Panel de Control'!$C$56="Precio",'Esc Precios'!L267,'Particip. Energético'!L267)</f>
        <v>0</v>
      </c>
      <c r="M56" s="52">
        <f>IF('[1]Panel de Control'!$C$56="Precio",'Esc Precios'!M267,'Particip. Energético'!M267)</f>
        <v>0</v>
      </c>
      <c r="N56" s="52">
        <f>IF('[1]Panel de Control'!$C$56="Precio",'Esc Precios'!N267,'Particip. Energético'!N267)</f>
        <v>0</v>
      </c>
      <c r="O56" s="52">
        <f>IF('[1]Panel de Control'!$C$56="Precio",'Esc Precios'!O267,'Particip. Energético'!O267)</f>
        <v>0</v>
      </c>
      <c r="P56" s="52">
        <f>IF('[1]Panel de Control'!$C$56="Precio",'Esc Precios'!P267,'Particip. Energético'!P267)</f>
        <v>0</v>
      </c>
      <c r="Q56" s="52">
        <f>IF('[1]Panel de Control'!$C$56="Precio",'Esc Precios'!Q267,'Particip. Energético'!Q267)</f>
        <v>0</v>
      </c>
      <c r="R56" s="52">
        <f>IF('[1]Panel de Control'!$C$56="Precio",'Esc Precios'!R267,'Particip. Energético'!R267)</f>
        <v>0</v>
      </c>
      <c r="S56" s="52">
        <f>IF('[1]Panel de Control'!$C$56="Precio",'Esc Precios'!S267,'Particip. Energético'!S267)</f>
        <v>0</v>
      </c>
      <c r="T56" s="52">
        <f>IF('[1]Panel de Control'!$C$56="Precio",'Esc Precios'!T267,'Particip. Energético'!T267)</f>
        <v>0</v>
      </c>
      <c r="U56" s="52">
        <f>IF('[1]Panel de Control'!$C$56="Precio",'Esc Precios'!U267,'Particip. Energético'!U267)</f>
        <v>0</v>
      </c>
      <c r="V56" s="52">
        <f>IF('[1]Panel de Control'!$C$56="Precio",'Esc Precios'!V267,'Particip. Energético'!V267)</f>
        <v>0</v>
      </c>
      <c r="W56" s="52">
        <f>IF('[1]Panel de Control'!$C$56="Precio",'Esc Precios'!W267,'Particip. Energético'!W267)</f>
        <v>0</v>
      </c>
      <c r="X56" s="52">
        <f>IF('[1]Panel de Control'!$C$56="Precio",'Esc Precios'!X267,'Particip. Energético'!X267)</f>
        <v>0</v>
      </c>
      <c r="Y56" s="52">
        <f>IF('[1]Panel de Control'!$C$56="Precio",'Esc Precios'!Y267,'Particip. Energético'!Y267)</f>
        <v>0</v>
      </c>
      <c r="Z56" s="52">
        <f>IF('[1]Panel de Control'!$C$56="Precio",'Esc Precios'!Z267,'Particip. Energético'!Z267)</f>
        <v>0</v>
      </c>
      <c r="AA56" s="52">
        <f>IF('[1]Panel de Control'!$C$56="Precio",'Esc Precios'!AA267,'Particip. Energético'!AA267)</f>
        <v>0</v>
      </c>
      <c r="AB56" s="52">
        <f>IF('[1]Panel de Control'!$C$56="Precio",'Esc Precios'!AB267,'Particip. Energético'!AB267)</f>
        <v>0</v>
      </c>
      <c r="AC56" s="52">
        <f>IF('[1]Panel de Control'!$C$56="Precio",'Esc Precios'!AC267,'Particip. Energético'!AC267)</f>
        <v>0</v>
      </c>
      <c r="AD56" s="52">
        <f>IF('[1]Panel de Control'!$C$56="Precio",'Esc Precios'!AD267,'Particip. Energético'!AD267)</f>
        <v>0</v>
      </c>
      <c r="AE56" s="52">
        <f>IF('[1]Panel de Control'!$C$56="Precio",'Esc Precios'!AE267,'Particip. Energético'!AE267)</f>
        <v>0</v>
      </c>
      <c r="AF56" s="52">
        <f>IF('[1]Panel de Control'!$C$56="Precio",'Esc Precios'!AF267,'Particip. Energético'!AF267)</f>
        <v>0</v>
      </c>
      <c r="AG56" s="52">
        <f>IF('[1]Panel de Control'!$C$56="Precio",'Esc Precios'!AG267,'Particip. Energético'!AG267)</f>
        <v>0</v>
      </c>
      <c r="AH56" s="52">
        <f>IF('[1]Panel de Control'!$C$56="Precio",'Esc Precios'!AH267,'Particip. Energético'!AH267)</f>
        <v>0</v>
      </c>
      <c r="AI56" s="52">
        <f>IF('[1]Panel de Control'!$C$56="Precio",'Esc Precios'!AI267,'Particip. Energético'!AI267)</f>
        <v>0</v>
      </c>
      <c r="AJ56" s="52">
        <f>IF('[1]Panel de Control'!$C$56="Precio",'Esc Precios'!AJ267,'Particip. Energético'!AJ267)</f>
        <v>0</v>
      </c>
      <c r="AK56" s="52">
        <f>IF('[1]Panel de Control'!$C$56="Precio",'Esc Precios'!AK267,'Particip. Energético'!AK267)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Precios'!E268,'Particip. Energético'!E268)</f>
        <v>0.48519426975146701</v>
      </c>
      <c r="F57" s="52">
        <f>IF('[1]Panel de Control'!$C$56="Precio",'Esc Precios'!F268,'Particip. Energético'!F268)</f>
        <v>0.48519426975146701</v>
      </c>
      <c r="G57" s="52">
        <f>IF('[1]Panel de Control'!$C$56="Precio",'Esc Precios'!G268,'Particip. Energético'!G268)</f>
        <v>0.48519426975146701</v>
      </c>
      <c r="H57" s="52">
        <f>IF('[1]Panel de Control'!$C$56="Precio",'Esc Precios'!H268,'Particip. Energético'!H268)</f>
        <v>0.48519426975146701</v>
      </c>
      <c r="I57" s="52">
        <f>IF('[1]Panel de Control'!$C$56="Precio",'Esc Precios'!I268,'Particip. Energético'!I268)</f>
        <v>0.48057379652083021</v>
      </c>
      <c r="J57" s="52">
        <f>IF('[1]Panel de Control'!$C$56="Precio",'Esc Precios'!J268,'Particip. Energético'!J268)</f>
        <v>0.47595327477076643</v>
      </c>
      <c r="K57" s="52">
        <f>IF('[1]Panel de Control'!$C$56="Precio",'Esc Precios'!K268,'Particip. Energético'!K268)</f>
        <v>0.47133252865821684</v>
      </c>
      <c r="L57" s="52">
        <f>IF('[1]Panel de Control'!$C$56="Precio",'Esc Precios'!L268,'Particip. Energético'!L268)</f>
        <v>0.46671024781584458</v>
      </c>
      <c r="M57" s="52">
        <f>IF('[1]Panel de Control'!$C$56="Precio",'Esc Precios'!M268,'Particip. Energético'!M268)</f>
        <v>0.462077800975978</v>
      </c>
      <c r="N57" s="52">
        <f>IF('[1]Panel de Control'!$C$56="Precio",'Esc Precios'!N268,'Particip. Energético'!N268)</f>
        <v>0.45737802729796734</v>
      </c>
      <c r="O57" s="52">
        <f>IF('[1]Panel de Control'!$C$56="Precio",'Esc Precios'!O268,'Particip. Energético'!O268)</f>
        <v>0.45223290735064242</v>
      </c>
      <c r="P57" s="52">
        <f>IF('[1]Panel de Control'!$C$56="Precio",'Esc Precios'!P268,'Particip. Energético'!P268)</f>
        <v>0.44416548314021193</v>
      </c>
      <c r="Q57" s="52">
        <f>IF('[1]Panel de Control'!$C$56="Precio",'Esc Precios'!Q268,'Particip. Energético'!Q268)</f>
        <v>0.40819082898387854</v>
      </c>
      <c r="R57" s="52">
        <f>IF('[1]Panel de Control'!$C$56="Precio",'Esc Precios'!R268,'Particip. Energético'!R268)</f>
        <v>0.40153267607410364</v>
      </c>
      <c r="S57" s="52">
        <f>IF('[1]Panel de Control'!$C$56="Precio",'Esc Precios'!S268,'Particip. Energético'!S268)</f>
        <v>0.39475394625663734</v>
      </c>
      <c r="T57" s="52">
        <f>IF('[1]Panel de Control'!$C$56="Precio",'Esc Precios'!T268,'Particip. Energético'!T268)</f>
        <v>0.38784750709135535</v>
      </c>
      <c r="U57" s="52">
        <f>IF('[1]Panel de Control'!$C$56="Precio",'Esc Precios'!U268,'Particip. Energético'!U268)</f>
        <v>0.38080584228287889</v>
      </c>
      <c r="V57" s="52">
        <f>IF('[1]Panel de Control'!$C$56="Precio",'Esc Precios'!V268,'Particip. Energético'!V268)</f>
        <v>0.37362103969692423</v>
      </c>
      <c r="W57" s="52">
        <f>IF('[1]Panel de Control'!$C$56="Precio",'Esc Precios'!W268,'Particip. Energético'!W268)</f>
        <v>0.36628478071198584</v>
      </c>
      <c r="X57" s="52">
        <f>IF('[1]Panel de Control'!$C$56="Precio",'Esc Precios'!X268,'Particip. Energético'!X268)</f>
        <v>0.35878833129768045</v>
      </c>
      <c r="Y57" s="52">
        <f>IF('[1]Panel de Control'!$C$56="Precio",'Esc Precios'!Y268,'Particip. Energético'!Y268)</f>
        <v>0.35112253527028564</v>
      </c>
      <c r="Z57" s="52">
        <f>IF('[1]Panel de Control'!$C$56="Precio",'Esc Precios'!Z268,'Particip. Energético'!Z268)</f>
        <v>0.34327781024018383</v>
      </c>
      <c r="AA57" s="52">
        <f>IF('[1]Panel de Control'!$C$56="Precio",'Esc Precios'!AA268,'Particip. Energético'!AA268)</f>
        <v>0.33524414683459297</v>
      </c>
      <c r="AB57" s="52">
        <f>IF('[1]Panel de Control'!$C$56="Precio",'Esc Precios'!AB268,'Particip. Energético'!AB268)</f>
        <v>0.3270111118513242</v>
      </c>
      <c r="AC57" s="52">
        <f>IF('[1]Panel de Control'!$C$56="Precio",'Esc Precios'!AC268,'Particip. Energético'!AC268)</f>
        <v>0.31856785607413385</v>
      </c>
      <c r="AD57" s="52">
        <f>IF('[1]Panel de Control'!$C$56="Precio",'Esc Precios'!AD268,'Particip. Energético'!AD268)</f>
        <v>0.30990312755581684</v>
      </c>
      <c r="AE57" s="52">
        <f>IF('[1]Panel de Control'!$C$56="Precio",'Esc Precios'!AE268,'Particip. Energético'!AE268)</f>
        <v>0.30100529124919839</v>
      </c>
      <c r="AF57" s="52">
        <f>IF('[1]Panel de Control'!$C$56="Precio",'Esc Precios'!AF268,'Particip. Energético'!AF268)</f>
        <v>0.29186235593560578</v>
      </c>
      <c r="AG57" s="52">
        <f>IF('[1]Panel de Control'!$C$56="Precio",'Esc Precios'!AG268,'Particip. Energético'!AG268)</f>
        <v>0.28246200946142863</v>
      </c>
      <c r="AH57" s="52">
        <f>IF('[1]Panel de Control'!$C$56="Precio",'Esc Precios'!AH268,'Particip. Energético'!AH268)</f>
        <v>0.27279166334130672</v>
      </c>
      <c r="AI57" s="52">
        <f>IF('[1]Panel de Control'!$C$56="Precio",'Esc Precios'!AI268,'Particip. Energético'!AI268)</f>
        <v>0.26283850781569162</v>
      </c>
      <c r="AJ57" s="52">
        <f>IF('[1]Panel de Control'!$C$56="Precio",'Esc Precios'!AJ268,'Particip. Energético'!AJ268)</f>
        <v>0.25258957845441277</v>
      </c>
      <c r="AK57" s="52">
        <f>IF('[1]Panel de Control'!$C$56="Precio",'Esc Precios'!AK268,'Particip. Energético'!AK268)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Precios'!E269,'Particip. Energético'!E269)</f>
        <v>0.10297558149193098</v>
      </c>
      <c r="F58" s="52">
        <f>IF('[1]Panel de Control'!$C$56="Precio",'Esc Precios'!F269,'Particip. Energético'!F269)</f>
        <v>0.10297558149193098</v>
      </c>
      <c r="G58" s="52">
        <f>IF('[1]Panel de Control'!$C$56="Precio",'Esc Precios'!G269,'Particip. Energético'!G269)</f>
        <v>0.10297558149193098</v>
      </c>
      <c r="H58" s="52">
        <f>IF('[1]Panel de Control'!$C$56="Precio",'Esc Precios'!H269,'Particip. Energético'!H269)</f>
        <v>0.10297558149193098</v>
      </c>
      <c r="I58" s="52">
        <f>IF('[1]Panel de Control'!$C$56="Precio",'Esc Precios'!I269,'Particip. Energético'!I269)</f>
        <v>0.10199495177852475</v>
      </c>
      <c r="J58" s="52">
        <f>IF('[1]Panel de Control'!$C$56="Precio",'Esc Precios'!J269,'Particip. Energético'!J269)</f>
        <v>0.10101431176756036</v>
      </c>
      <c r="K58" s="52">
        <f>IF('[1]Panel de Control'!$C$56="Precio",'Esc Precios'!K269,'Particip. Energético'!K269)</f>
        <v>0.1000336241388501</v>
      </c>
      <c r="L58" s="52">
        <f>IF('[1]Panel de Control'!$C$56="Precio",'Esc Precios'!L269,'Particip. Energético'!L269)</f>
        <v>9.9052610785567693E-2</v>
      </c>
      <c r="M58" s="52">
        <f>IF('[1]Panel de Control'!$C$56="Precio",'Esc Precios'!M269,'Particip. Energético'!M269)</f>
        <v>9.8069439843936276E-2</v>
      </c>
      <c r="N58" s="52">
        <f>IF('[1]Panel de Control'!$C$56="Precio",'Esc Precios'!N269,'Particip. Energético'!N269)</f>
        <v>9.7071979738684991E-2</v>
      </c>
      <c r="O58" s="52">
        <f>IF('[1]Panel de Control'!$C$56="Precio",'Esc Precios'!O269,'Particip. Energético'!O269)</f>
        <v>9.5980001223166023E-2</v>
      </c>
      <c r="P58" s="52">
        <f>IF('[1]Panel de Control'!$C$56="Precio",'Esc Precios'!P269,'Particip. Energético'!P269)</f>
        <v>9.4267805199835616E-2</v>
      </c>
      <c r="Q58" s="52">
        <f>IF('[1]Panel de Control'!$C$56="Precio",'Esc Precios'!Q269,'Particip. Energético'!Q269)</f>
        <v>8.6632696622363919E-2</v>
      </c>
      <c r="R58" s="52">
        <f>IF('[1]Panel de Control'!$C$56="Precio",'Esc Precios'!R269,'Particip. Energético'!R269)</f>
        <v>8.5219598384626158E-2</v>
      </c>
      <c r="S58" s="52">
        <f>IF('[1]Panel de Control'!$C$56="Precio",'Esc Precios'!S269,'Particip. Energético'!S269)</f>
        <v>8.3780909413530419E-2</v>
      </c>
      <c r="T58" s="52">
        <f>IF('[1]Panel de Control'!$C$56="Precio",'Esc Precios'!T269,'Particip. Energético'!T269)</f>
        <v>8.2315115950124806E-2</v>
      </c>
      <c r="U58" s="52">
        <f>IF('[1]Panel de Control'!$C$56="Precio",'Esc Precios'!U269,'Particip. Energético'!U269)</f>
        <v>8.0820622767640266E-2</v>
      </c>
      <c r="V58" s="52">
        <f>IF('[1]Panel de Control'!$C$56="Precio",'Esc Precios'!V269,'Particip. Energético'!V269)</f>
        <v>7.9295750628131295E-2</v>
      </c>
      <c r="W58" s="52">
        <f>IF('[1]Panel de Control'!$C$56="Precio",'Esc Precios'!W269,'Particip. Energético'!W269)</f>
        <v>7.7738734022522155E-2</v>
      </c>
      <c r="X58" s="52">
        <f>IF('[1]Panel de Control'!$C$56="Precio",'Esc Precios'!X269,'Particip. Energético'!X269)</f>
        <v>7.6147719277112308E-2</v>
      </c>
      <c r="Y58" s="52">
        <f>IF('[1]Panel de Control'!$C$56="Precio",'Esc Precios'!Y269,'Particip. Energético'!Y269)</f>
        <v>7.4520763122160466E-2</v>
      </c>
      <c r="Z58" s="52">
        <f>IF('[1]Panel de Control'!$C$56="Precio",'Esc Precios'!Z269,'Particip. Energético'!Z269)</f>
        <v>7.2855831831787163E-2</v>
      </c>
      <c r="AA58" s="52">
        <f>IF('[1]Panel de Control'!$C$56="Precio",'Esc Precios'!AA269,'Particip. Energético'!AA269)</f>
        <v>7.1150801059010477E-2</v>
      </c>
      <c r="AB58" s="52">
        <f>IF('[1]Panel de Control'!$C$56="Precio",'Esc Precios'!AB269,'Particip. Energético'!AB269)</f>
        <v>6.9403456505086156E-2</v>
      </c>
      <c r="AC58" s="52">
        <f>IF('[1]Panel de Control'!$C$56="Precio",'Esc Precios'!AC269,'Particip. Energético'!AC269)</f>
        <v>6.7611495578204964E-2</v>
      </c>
      <c r="AD58" s="52">
        <f>IF('[1]Panel de Control'!$C$56="Precio",'Esc Precios'!AD269,'Particip. Energético'!AD269)</f>
        <v>6.5772530212640248E-2</v>
      </c>
      <c r="AE58" s="52">
        <f>IF('[1]Panel de Control'!$C$56="Precio",'Esc Precios'!AE269,'Particip. Energético'!AE269)</f>
        <v>6.3884091035146681E-2</v>
      </c>
      <c r="AF58" s="52">
        <f>IF('[1]Panel de Control'!$C$56="Precio",'Esc Precios'!AF269,'Particip. Energético'!AF269)</f>
        <v>6.1943633080145319E-2</v>
      </c>
      <c r="AG58" s="52">
        <f>IF('[1]Panel de Control'!$C$56="Precio",'Esc Precios'!AG269,'Particip. Energético'!AG269)</f>
        <v>5.9948543268182247E-2</v>
      </c>
      <c r="AH58" s="52">
        <f>IF('[1]Panel de Control'!$C$56="Precio",'Esc Precios'!AH269,'Particip. Energético'!AH269)</f>
        <v>5.7896149872320668E-2</v>
      </c>
      <c r="AI58" s="52">
        <f>IF('[1]Panel de Control'!$C$56="Precio",'Esc Precios'!AI269,'Particip. Energético'!AI269)</f>
        <v>5.5783734203325143E-2</v>
      </c>
      <c r="AJ58" s="52">
        <f>IF('[1]Panel de Control'!$C$56="Precio",'Esc Precios'!AJ269,'Particip. Energético'!AJ269)</f>
        <v>5.3608544745320993E-2</v>
      </c>
      <c r="AK58" s="52">
        <f>IF('[1]Panel de Control'!$C$56="Precio",'Esc Precios'!AK269,'Particip. Energético'!AK269)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Precios'!E270,'Particip. Energético'!E270)</f>
        <v>5.3228427920579441E-2</v>
      </c>
      <c r="F59" s="52">
        <f>IF('[1]Panel de Control'!$C$56="Precio",'Esc Precios'!F270,'Particip. Energético'!F270)</f>
        <v>5.3228427920579441E-2</v>
      </c>
      <c r="G59" s="52">
        <f>IF('[1]Panel de Control'!$C$56="Precio",'Esc Precios'!G270,'Particip. Energético'!G270)</f>
        <v>5.3228427920579441E-2</v>
      </c>
      <c r="H59" s="52">
        <f>IF('[1]Panel de Control'!$C$56="Precio",'Esc Precios'!H270,'Particip. Energético'!H270)</f>
        <v>5.3228427920579441E-2</v>
      </c>
      <c r="I59" s="52">
        <f>IF('[1]Panel de Control'!$C$56="Precio",'Esc Precios'!I270,'Particip. Energético'!I270)</f>
        <v>5.2721537090145897E-2</v>
      </c>
      <c r="J59" s="52">
        <f>IF('[1]Panel de Control'!$C$56="Precio",'Esc Precios'!J270,'Particip. Energético'!J270)</f>
        <v>5.2214640936869561E-2</v>
      </c>
      <c r="K59" s="52">
        <f>IF('[1]Panel de Control'!$C$56="Precio",'Esc Precios'!K270,'Particip. Energético'!K270)</f>
        <v>5.1707720169818602E-2</v>
      </c>
      <c r="L59" s="52">
        <f>IF('[1]Panel de Control'!$C$56="Precio",'Esc Precios'!L270,'Particip. Energético'!L270)</f>
        <v>5.1200631034629691E-2</v>
      </c>
      <c r="M59" s="52">
        <f>IF('[1]Panel de Control'!$C$56="Precio",'Esc Precios'!M270,'Particip. Energético'!M270)</f>
        <v>5.0692426634693026E-2</v>
      </c>
      <c r="N59" s="52">
        <f>IF('[1]Panel de Control'!$C$56="Precio",'Esc Precios'!N270,'Particip. Energético'!N270)</f>
        <v>5.0176836117535498E-2</v>
      </c>
      <c r="O59" s="52">
        <f>IF('[1]Panel de Control'!$C$56="Precio",'Esc Precios'!O270,'Particip. Energético'!O270)</f>
        <v>4.9612388712995448E-2</v>
      </c>
      <c r="P59" s="52">
        <f>IF('[1]Panel de Control'!$C$56="Precio",'Esc Precios'!P270,'Particip. Energético'!P270)</f>
        <v>4.8727348771551791E-2</v>
      </c>
      <c r="Q59" s="52">
        <f>IF('[1]Panel de Control'!$C$56="Precio",'Esc Precios'!Q270,'Particip. Energético'!Q270)</f>
        <v>4.4780735208475232E-2</v>
      </c>
      <c r="R59" s="52">
        <f>IF('[1]Panel de Control'!$C$56="Precio",'Esc Precios'!R270,'Particip. Energético'!R270)</f>
        <v>4.4050299928553881E-2</v>
      </c>
      <c r="S59" s="52">
        <f>IF('[1]Panel de Control'!$C$56="Precio",'Esc Precios'!S270,'Particip. Energético'!S270)</f>
        <v>4.3306636711618295E-2</v>
      </c>
      <c r="T59" s="52">
        <f>IF('[1]Panel de Control'!$C$56="Precio",'Esc Precios'!T270,'Particip. Energético'!T270)</f>
        <v>4.2548963090523417E-2</v>
      </c>
      <c r="U59" s="52">
        <f>IF('[1]Panel de Control'!$C$56="Precio",'Esc Precios'!U270,'Particip. Energético'!U270)</f>
        <v>4.1776454487132728E-2</v>
      </c>
      <c r="V59" s="52">
        <f>IF('[1]Panel de Control'!$C$56="Precio",'Esc Precios'!V270,'Particip. Energético'!V270)</f>
        <v>4.0988242897647187E-2</v>
      </c>
      <c r="W59" s="52">
        <f>IF('[1]Panel de Control'!$C$56="Precio",'Esc Precios'!W270,'Particip. Energético'!W270)</f>
        <v>4.0183415724427428E-2</v>
      </c>
      <c r="X59" s="52">
        <f>IF('[1]Panel de Control'!$C$56="Precio",'Esc Precios'!X270,'Particip. Energético'!X270)</f>
        <v>3.9361014797240017E-2</v>
      </c>
      <c r="Y59" s="52">
        <f>IF('[1]Panel de Control'!$C$56="Precio",'Esc Precios'!Y270,'Particip. Energético'!Y270)</f>
        <v>3.8520035633353641E-2</v>
      </c>
      <c r="Z59" s="52">
        <f>IF('[1]Panel de Control'!$C$56="Precio",'Esc Precios'!Z270,'Particip. Energético'!Z270)</f>
        <v>3.7659426992951869E-2</v>
      </c>
      <c r="AA59" s="52">
        <f>IF('[1]Panel de Control'!$C$56="Precio",'Esc Precios'!AA270,'Particip. Energético'!AA270)</f>
        <v>3.6778090793862517E-2</v>
      </c>
      <c r="AB59" s="52">
        <f>IF('[1]Panel de Control'!$C$56="Precio",'Esc Precios'!AB270,'Particip. Energético'!AB270)</f>
        <v>3.5874882457541876E-2</v>
      </c>
      <c r="AC59" s="52">
        <f>IF('[1]Panel de Control'!$C$56="Precio",'Esc Precios'!AC270,'Particip. Energético'!AC270)</f>
        <v>3.4948611766460962E-2</v>
      </c>
      <c r="AD59" s="52">
        <f>IF('[1]Panel de Control'!$C$56="Precio",'Esc Precios'!AD270,'Particip. Energético'!AD270)</f>
        <v>3.3998044321332493E-2</v>
      </c>
      <c r="AE59" s="52">
        <f>IF('[1]Panel de Control'!$C$56="Precio",'Esc Precios'!AE270,'Particip. Energético'!AE270)</f>
        <v>3.3021903694736558E-2</v>
      </c>
      <c r="AF59" s="52">
        <f>IF('[1]Panel de Control'!$C$56="Precio",'Esc Precios'!AF270,'Particip. Energético'!AF270)</f>
        <v>3.2018874385319175E-2</v>
      </c>
      <c r="AG59" s="52">
        <f>IF('[1]Panel de Control'!$C$56="Precio",'Esc Precios'!AG270,'Particip. Energético'!AG270)</f>
        <v>3.0987605683432989E-2</v>
      </c>
      <c r="AH59" s="52">
        <f>IF('[1]Panel de Control'!$C$56="Precio",'Esc Precios'!AH270,'Particip. Energético'!AH270)</f>
        <v>2.9926716564347491E-2</v>
      </c>
      <c r="AI59" s="52">
        <f>IF('[1]Panel de Control'!$C$56="Precio",'Esc Precios'!AI270,'Particip. Energético'!AI270)</f>
        <v>2.8834801728360459E-2</v>
      </c>
      <c r="AJ59" s="52">
        <f>IF('[1]Panel de Control'!$C$56="Precio",'Esc Precios'!AJ270,'Particip. Energético'!AJ270)</f>
        <v>2.771043890756832E-2</v>
      </c>
      <c r="AK59" s="52">
        <f>IF('[1]Panel de Control'!$C$56="Precio",'Esc Precios'!AK270,'Particip. Energético'!AK270)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Precios'!E271,'Particip. Energético'!E271)</f>
        <v>0</v>
      </c>
      <c r="F60" s="52">
        <f>IF('[1]Panel de Control'!$C$56="Precio",'Esc Precios'!F271,'Particip. Energético'!F271)</f>
        <v>0</v>
      </c>
      <c r="G60" s="52">
        <f>IF('[1]Panel de Control'!$C$56="Precio",'Esc Precios'!G271,'Particip. Energético'!G271)</f>
        <v>0</v>
      </c>
      <c r="H60" s="52">
        <f>IF('[1]Panel de Control'!$C$56="Precio",'Esc Precios'!H271,'Particip. Energético'!H271)</f>
        <v>0</v>
      </c>
      <c r="I60" s="52">
        <f>IF('[1]Panel de Control'!$C$56="Precio",'Esc Precios'!I271,'Particip. Energético'!I271)</f>
        <v>9.5229344588170558E-3</v>
      </c>
      <c r="J60" s="52">
        <f>IF('[1]Panel de Control'!$C$56="Precio",'Esc Precios'!J271,'Particip. Energético'!J271)</f>
        <v>1.9045868917634112E-2</v>
      </c>
      <c r="K60" s="52">
        <f>IF('[1]Panel de Control'!$C$56="Precio",'Esc Precios'!K271,'Particip. Energético'!K271)</f>
        <v>2.8568803376451166E-2</v>
      </c>
      <c r="L60" s="52">
        <f>IF('[1]Panel de Control'!$C$56="Precio",'Esc Precios'!L271,'Particip. Energético'!L271)</f>
        <v>3.8091737835268223E-2</v>
      </c>
      <c r="M60" s="52">
        <f>IF('[1]Panel de Control'!$C$56="Precio",'Esc Precios'!M271,'Particip. Energético'!M271)</f>
        <v>4.7614672294085281E-2</v>
      </c>
      <c r="N60" s="52">
        <f>IF('[1]Panel de Control'!$C$56="Precio",'Esc Precios'!N271,'Particip. Energético'!N271)</f>
        <v>5.7137606752902338E-2</v>
      </c>
      <c r="O60" s="52">
        <f>IF('[1]Panel de Control'!$C$56="Precio",'Esc Precios'!O271,'Particip. Energético'!O271)</f>
        <v>6.6660541211719396E-2</v>
      </c>
      <c r="P60" s="52">
        <f>IF('[1]Panel de Control'!$C$56="Precio",'Esc Precios'!P271,'Particip. Energético'!P271)</f>
        <v>7.6183475670536446E-2</v>
      </c>
      <c r="Q60" s="52">
        <f>IF('[1]Panel de Control'!$C$56="Precio",'Esc Precios'!Q271,'Particip. Energético'!Q271)</f>
        <v>8.5706410129353497E-2</v>
      </c>
      <c r="R60" s="52">
        <f>IF('[1]Panel de Control'!$C$56="Precio",'Esc Precios'!R271,'Particip. Energético'!R271)</f>
        <v>9.5229344588170547E-2</v>
      </c>
      <c r="S60" s="52">
        <f>IF('[1]Panel de Control'!$C$56="Precio",'Esc Precios'!S271,'Particip. Energético'!S271)</f>
        <v>0.1047522790469876</v>
      </c>
      <c r="T60" s="52">
        <f>IF('[1]Panel de Control'!$C$56="Precio",'Esc Precios'!T271,'Particip. Energético'!T271)</f>
        <v>0.11427521350580465</v>
      </c>
      <c r="U60" s="52">
        <f>IF('[1]Panel de Control'!$C$56="Precio",'Esc Precios'!U271,'Particip. Energético'!U271)</f>
        <v>0.1237981479646217</v>
      </c>
      <c r="V60" s="52">
        <f>IF('[1]Panel de Control'!$C$56="Precio",'Esc Precios'!V271,'Particip. Energético'!V271)</f>
        <v>0.13332108242343876</v>
      </c>
      <c r="W60" s="52">
        <f>IF('[1]Panel de Control'!$C$56="Precio",'Esc Precios'!W271,'Particip. Energético'!W271)</f>
        <v>0.14284401688225581</v>
      </c>
      <c r="X60" s="52">
        <f>IF('[1]Panel de Control'!$C$56="Precio",'Esc Precios'!X271,'Particip. Energético'!X271)</f>
        <v>0.15236695134107286</v>
      </c>
      <c r="Y60" s="52">
        <f>IF('[1]Panel de Control'!$C$56="Precio",'Esc Precios'!Y271,'Particip. Energético'!Y271)</f>
        <v>0.16188988579988992</v>
      </c>
      <c r="Z60" s="52">
        <f>IF('[1]Panel de Control'!$C$56="Precio",'Esc Precios'!Z271,'Particip. Energético'!Z271)</f>
        <v>0.17141282025870697</v>
      </c>
      <c r="AA60" s="52">
        <f>IF('[1]Panel de Control'!$C$56="Precio",'Esc Precios'!AA271,'Particip. Energético'!AA271)</f>
        <v>0.18093575471752402</v>
      </c>
      <c r="AB60" s="52">
        <f>IF('[1]Panel de Control'!$C$56="Precio",'Esc Precios'!AB271,'Particip. Energético'!AB271)</f>
        <v>0.19045868917634107</v>
      </c>
      <c r="AC60" s="52">
        <f>IF('[1]Panel de Control'!$C$56="Precio",'Esc Precios'!AC271,'Particip. Energético'!AC271)</f>
        <v>0.19998162363515812</v>
      </c>
      <c r="AD60" s="52">
        <f>IF('[1]Panel de Control'!$C$56="Precio",'Esc Precios'!AD271,'Particip. Energético'!AD271)</f>
        <v>0.20950455809397517</v>
      </c>
      <c r="AE60" s="52">
        <f>IF('[1]Panel de Control'!$C$56="Precio",'Esc Precios'!AE271,'Particip. Energético'!AE271)</f>
        <v>0.21902749255279222</v>
      </c>
      <c r="AF60" s="52">
        <f>IF('[1]Panel de Control'!$C$56="Precio",'Esc Precios'!AF271,'Particip. Energético'!AF271)</f>
        <v>0.22855042701160927</v>
      </c>
      <c r="AG60" s="52">
        <f>IF('[1]Panel de Control'!$C$56="Precio",'Esc Precios'!AG271,'Particip. Energético'!AG271)</f>
        <v>0.23807336147042632</v>
      </c>
      <c r="AH60" s="52">
        <f>IF('[1]Panel de Control'!$C$56="Precio",'Esc Precios'!AH271,'Particip. Energético'!AH271)</f>
        <v>0.24759629592924337</v>
      </c>
      <c r="AI60" s="52">
        <f>IF('[1]Panel de Control'!$C$56="Precio",'Esc Precios'!AI271,'Particip. Energético'!AI271)</f>
        <v>0.25711923038806045</v>
      </c>
      <c r="AJ60" s="52">
        <f>IF('[1]Panel de Control'!$C$56="Precio",'Esc Precios'!AJ271,'Particip. Energético'!AJ271)</f>
        <v>0.26664216484687753</v>
      </c>
      <c r="AK60" s="52">
        <f>IF('[1]Panel de Control'!$C$56="Precio",'Esc Precios'!AK271,'Particip. Energético'!AK271)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Precios'!E272,'Particip. Energético'!E272)</f>
        <v>0</v>
      </c>
      <c r="F61" s="52">
        <f>IF('[1]Panel de Control'!$C$56="Precio",'Esc Precios'!F272,'Particip. Energético'!F272)</f>
        <v>0</v>
      </c>
      <c r="G61" s="52">
        <f>IF('[1]Panel de Control'!$C$56="Precio",'Esc Precios'!G272,'Particip. Energético'!G272)</f>
        <v>0</v>
      </c>
      <c r="H61" s="52">
        <f>IF('[1]Panel de Control'!$C$56="Precio",'Esc Precios'!H272,'Particip. Energético'!H272)</f>
        <v>0</v>
      </c>
      <c r="I61" s="52">
        <f>IF('[1]Panel de Control'!$C$56="Precio",'Esc Precios'!I272,'Particip. Energético'!I272)</f>
        <v>0</v>
      </c>
      <c r="J61" s="52">
        <f>IF('[1]Panel de Control'!$C$56="Precio",'Esc Precios'!J272,'Particip. Energético'!J272)</f>
        <v>0</v>
      </c>
      <c r="K61" s="52">
        <f>IF('[1]Panel de Control'!$C$56="Precio",'Esc Precios'!K272,'Particip. Energético'!K272)</f>
        <v>0</v>
      </c>
      <c r="L61" s="52">
        <f>IF('[1]Panel de Control'!$C$56="Precio",'Esc Precios'!L272,'Particip. Energético'!L272)</f>
        <v>0</v>
      </c>
      <c r="M61" s="52">
        <f>IF('[1]Panel de Control'!$C$56="Precio",'Esc Precios'!M272,'Particip. Energético'!M272)</f>
        <v>0</v>
      </c>
      <c r="N61" s="52">
        <f>IF('[1]Panel de Control'!$C$56="Precio",'Esc Precios'!N272,'Particip. Energético'!N272)</f>
        <v>0</v>
      </c>
      <c r="O61" s="52">
        <f>IF('[1]Panel de Control'!$C$56="Precio",'Esc Precios'!O272,'Particip. Energético'!O272)</f>
        <v>0</v>
      </c>
      <c r="P61" s="52">
        <f>IF('[1]Panel de Control'!$C$56="Precio",'Esc Precios'!P272,'Particip. Energético'!P272)</f>
        <v>0</v>
      </c>
      <c r="Q61" s="52">
        <f>IF('[1]Panel de Control'!$C$56="Precio",'Esc Precios'!Q272,'Particip. Energético'!Q272)</f>
        <v>0</v>
      </c>
      <c r="R61" s="52">
        <f>IF('[1]Panel de Control'!$C$56="Precio",'Esc Precios'!R272,'Particip. Energético'!R272)</f>
        <v>0</v>
      </c>
      <c r="S61" s="52">
        <f>IF('[1]Panel de Control'!$C$56="Precio",'Esc Precios'!S272,'Particip. Energético'!S272)</f>
        <v>0</v>
      </c>
      <c r="T61" s="52">
        <f>IF('[1]Panel de Control'!$C$56="Precio",'Esc Precios'!T272,'Particip. Energético'!T272)</f>
        <v>0</v>
      </c>
      <c r="U61" s="52">
        <f>IF('[1]Panel de Control'!$C$56="Precio",'Esc Precios'!U272,'Particip. Energético'!U272)</f>
        <v>0</v>
      </c>
      <c r="V61" s="52">
        <f>IF('[1]Panel de Control'!$C$56="Precio",'Esc Precios'!V272,'Particip. Energético'!V272)</f>
        <v>0</v>
      </c>
      <c r="W61" s="52">
        <f>IF('[1]Panel de Control'!$C$56="Precio",'Esc Precios'!W272,'Particip. Energético'!W272)</f>
        <v>0</v>
      </c>
      <c r="X61" s="52">
        <f>IF('[1]Panel de Control'!$C$56="Precio",'Esc Precios'!X272,'Particip. Energético'!X272)</f>
        <v>0</v>
      </c>
      <c r="Y61" s="52">
        <f>IF('[1]Panel de Control'!$C$56="Precio",'Esc Precios'!Y272,'Particip. Energético'!Y272)</f>
        <v>0</v>
      </c>
      <c r="Z61" s="52">
        <f>IF('[1]Panel de Control'!$C$56="Precio",'Esc Precios'!Z272,'Particip. Energético'!Z272)</f>
        <v>0</v>
      </c>
      <c r="AA61" s="52">
        <f>IF('[1]Panel de Control'!$C$56="Precio",'Esc Precios'!AA272,'Particip. Energético'!AA272)</f>
        <v>0</v>
      </c>
      <c r="AB61" s="52">
        <f>IF('[1]Panel de Control'!$C$56="Precio",'Esc Precios'!AB272,'Particip. Energético'!AB272)</f>
        <v>0</v>
      </c>
      <c r="AC61" s="52">
        <f>IF('[1]Panel de Control'!$C$56="Precio",'Esc Precios'!AC272,'Particip. Energético'!AC272)</f>
        <v>0</v>
      </c>
      <c r="AD61" s="52">
        <f>IF('[1]Panel de Control'!$C$56="Precio",'Esc Precios'!AD272,'Particip. Energético'!AD272)</f>
        <v>0</v>
      </c>
      <c r="AE61" s="52">
        <f>IF('[1]Panel de Control'!$C$56="Precio",'Esc Precios'!AE272,'Particip. Energético'!AE272)</f>
        <v>0</v>
      </c>
      <c r="AF61" s="52">
        <f>IF('[1]Panel de Control'!$C$56="Precio",'Esc Precios'!AF272,'Particip. Energético'!AF272)</f>
        <v>0</v>
      </c>
      <c r="AG61" s="52">
        <f>IF('[1]Panel de Control'!$C$56="Precio",'Esc Precios'!AG272,'Particip. Energético'!AG272)</f>
        <v>0</v>
      </c>
      <c r="AH61" s="52">
        <f>IF('[1]Panel de Control'!$C$56="Precio",'Esc Precios'!AH272,'Particip. Energético'!AH272)</f>
        <v>0</v>
      </c>
      <c r="AI61" s="52">
        <f>IF('[1]Panel de Control'!$C$56="Precio",'Esc Precios'!AI272,'Particip. Energético'!AI272)</f>
        <v>0</v>
      </c>
      <c r="AJ61" s="52">
        <f>IF('[1]Panel de Control'!$C$56="Precio",'Esc Precios'!AJ272,'Particip. Energético'!AJ272)</f>
        <v>0</v>
      </c>
      <c r="AK61" s="52">
        <f>IF('[1]Panel de Control'!$C$56="Precio",'Esc Precios'!AK272,'Particip. Energético'!AK272)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Precios'!E273,'Particip. Energético'!E273)</f>
        <v>0.35860172083602249</v>
      </c>
      <c r="F62" s="52">
        <f>IF('[1]Panel de Control'!$C$56="Precio",'Esc Precios'!F273,'Particip. Energético'!F273)</f>
        <v>0.35860172083602249</v>
      </c>
      <c r="G62" s="52">
        <f>IF('[1]Panel de Control'!$C$56="Precio",'Esc Precios'!G273,'Particip. Energético'!G273)</f>
        <v>0.35860172083602249</v>
      </c>
      <c r="H62" s="52">
        <f>IF('[1]Panel de Control'!$C$56="Precio",'Esc Precios'!H273,'Particip. Energético'!H273)</f>
        <v>0.35860172083602249</v>
      </c>
      <c r="I62" s="52">
        <f>IF('[1]Panel de Control'!$C$56="Precio",'Esc Precios'!I273,'Particip. Energético'!I273)</f>
        <v>0.35518678015168204</v>
      </c>
      <c r="J62" s="52">
        <f>IF('[1]Panel de Control'!$C$56="Precio",'Esc Precios'!J273,'Particip. Energético'!J273)</f>
        <v>0.35177180360716948</v>
      </c>
      <c r="K62" s="52">
        <f>IF('[1]Panel de Control'!$C$56="Precio",'Esc Precios'!K273,'Particip. Energético'!K273)</f>
        <v>0.34835666123882408</v>
      </c>
      <c r="L62" s="52">
        <f>IF('[1]Panel de Control'!$C$56="Precio",'Esc Precios'!L273,'Particip. Energético'!L273)</f>
        <v>0.34494038456863352</v>
      </c>
      <c r="M62" s="52">
        <f>IF('[1]Panel de Control'!$C$56="Precio",'Esc Precios'!M273,'Particip. Energético'!M273)</f>
        <v>0.34151659432208242</v>
      </c>
      <c r="N62" s="52">
        <f>IF('[1]Panel de Control'!$C$56="Precio",'Esc Precios'!N273,'Particip. Energético'!N273)</f>
        <v>0.33804304355377313</v>
      </c>
      <c r="O62" s="52">
        <f>IF('[1]Panel de Control'!$C$56="Precio",'Esc Precios'!O273,'Particip. Energético'!O273)</f>
        <v>0.3342403422812219</v>
      </c>
      <c r="P62" s="52">
        <f>IF('[1]Panel de Control'!$C$56="Precio",'Esc Precios'!P273,'Particip. Energético'!P273)</f>
        <v>0.32827779823457343</v>
      </c>
      <c r="Q62" s="52">
        <f>IF('[1]Panel de Control'!$C$56="Precio",'Esc Precios'!Q273,'Particip. Energético'!Q273)</f>
        <v>0.30168932905592871</v>
      </c>
      <c r="R62" s="52">
        <f>IF('[1]Panel de Control'!$C$56="Precio",'Esc Precios'!R273,'Particip. Energético'!R273)</f>
        <v>0.29676836184776761</v>
      </c>
      <c r="S62" s="52">
        <f>IF('[1]Panel de Control'!$C$56="Precio",'Esc Precios'!S273,'Particip. Energético'!S273)</f>
        <v>0.29175827758013795</v>
      </c>
      <c r="T62" s="52">
        <f>IF('[1]Panel de Control'!$C$56="Precio",'Esc Precios'!T273,'Particip. Energético'!T273)</f>
        <v>0.28665380474539476</v>
      </c>
      <c r="U62" s="52">
        <f>IF('[1]Panel de Control'!$C$56="Precio",'Esc Precios'!U273,'Particip. Energético'!U273)</f>
        <v>0.28144938813271797</v>
      </c>
      <c r="V62" s="52">
        <f>IF('[1]Panel de Control'!$C$56="Precio",'Esc Precios'!V273,'Particip. Energético'!V273)</f>
        <v>0.27613917997112897</v>
      </c>
      <c r="W62" s="52">
        <f>IF('[1]Panel de Control'!$C$56="Precio",'Esc Precios'!W273,'Particip. Energético'!W273)</f>
        <v>0.27071703205943737</v>
      </c>
      <c r="X62" s="52">
        <f>IF('[1]Panel de Control'!$C$56="Precio",'Esc Precios'!X273,'Particip. Energético'!X273)</f>
        <v>0.26517648917234365</v>
      </c>
      <c r="Y62" s="52">
        <f>IF('[1]Panel de Control'!$C$56="Precio",'Esc Precios'!Y273,'Particip. Energético'!Y273)</f>
        <v>0.2595107840756824</v>
      </c>
      <c r="Z62" s="52">
        <f>IF('[1]Panel de Control'!$C$56="Precio",'Esc Precios'!Z273,'Particip. Energético'!Z273)</f>
        <v>0.25371283453122279</v>
      </c>
      <c r="AA62" s="52">
        <f>IF('[1]Panel de Control'!$C$56="Precio",'Esc Precios'!AA273,'Particip. Energético'!AA273)</f>
        <v>0.24777524272219761</v>
      </c>
      <c r="AB62" s="52">
        <f>IF('[1]Panel de Control'!$C$56="Precio",'Esc Precios'!AB273,'Particip. Energético'!AB273)</f>
        <v>0.24169029758421057</v>
      </c>
      <c r="AC62" s="52">
        <f>IF('[1]Panel de Control'!$C$56="Precio",'Esc Precios'!AC273,'Particip. Energético'!AC273)</f>
        <v>0.23544998058147665</v>
      </c>
      <c r="AD62" s="52">
        <f>IF('[1]Panel de Control'!$C$56="Precio",'Esc Precios'!AD273,'Particip. Energético'!AD273)</f>
        <v>0.22904597552420952</v>
      </c>
      <c r="AE62" s="52">
        <f>IF('[1]Panel de Control'!$C$56="Precio",'Esc Precios'!AE273,'Particip. Energético'!AE273)</f>
        <v>0.22246968307767045</v>
      </c>
      <c r="AF62" s="52">
        <f>IF('[1]Panel de Control'!$C$56="Precio",'Esc Precios'!AF273,'Particip. Energético'!AF273)</f>
        <v>0.21571224066470421</v>
      </c>
      <c r="AG62" s="52">
        <f>IF('[1]Panel de Control'!$C$56="Precio",'Esc Precios'!AG273,'Particip. Energético'!AG273)</f>
        <v>0.20876454850869114</v>
      </c>
      <c r="AH62" s="52">
        <f>IF('[1]Panel de Control'!$C$56="Precio",'Esc Precios'!AH273,'Particip. Energético'!AH273)</f>
        <v>0.20161730259927016</v>
      </c>
      <c r="AI62" s="52">
        <f>IF('[1]Panel de Control'!$C$56="Precio",'Esc Precios'!AI273,'Particip. Energético'!AI273)</f>
        <v>0.19426103538477396</v>
      </c>
      <c r="AJ62" s="52">
        <f>IF('[1]Panel de Control'!$C$56="Precio",'Esc Precios'!AJ273,'Particip. Energético'!AJ273)</f>
        <v>0.18668616499818833</v>
      </c>
      <c r="AK62" s="52">
        <f>IF('[1]Panel de Control'!$C$56="Precio",'Esc Precios'!AK273,'Particip. Energético'!AK273)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Precios'!E274,'Particip. Energético'!E274)</f>
        <v>0</v>
      </c>
      <c r="F63" s="52">
        <f>IF('[1]Panel de Control'!$C$56="Precio",'Esc Precios'!F274,'Particip. Energético'!F274)</f>
        <v>0</v>
      </c>
      <c r="G63" s="52">
        <f>IF('[1]Panel de Control'!$C$56="Precio",'Esc Precios'!G274,'Particip. Energético'!G274)</f>
        <v>0</v>
      </c>
      <c r="H63" s="52">
        <f>IF('[1]Panel de Control'!$C$56="Precio",'Esc Precios'!H274,'Particip. Energético'!H274)</f>
        <v>0</v>
      </c>
      <c r="I63" s="52">
        <f>IF('[1]Panel de Control'!$C$56="Precio",'Esc Precios'!I274,'Particip. Energético'!I274)</f>
        <v>0</v>
      </c>
      <c r="J63" s="52">
        <f>IF('[1]Panel de Control'!$C$56="Precio",'Esc Precios'!J274,'Particip. Energético'!J274)</f>
        <v>0</v>
      </c>
      <c r="K63" s="52">
        <f>IF('[1]Panel de Control'!$C$56="Precio",'Esc Precios'!K274,'Particip. Energético'!K274)</f>
        <v>0</v>
      </c>
      <c r="L63" s="52">
        <f>IF('[1]Panel de Control'!$C$56="Precio",'Esc Precios'!L274,'Particip. Energético'!L274)</f>
        <v>0</v>
      </c>
      <c r="M63" s="52">
        <f>IF('[1]Panel de Control'!$C$56="Precio",'Esc Precios'!M274,'Particip. Energético'!M274)</f>
        <v>0</v>
      </c>
      <c r="N63" s="52">
        <f>IF('[1]Panel de Control'!$C$56="Precio",'Esc Precios'!N274,'Particip. Energético'!N274)</f>
        <v>0</v>
      </c>
      <c r="O63" s="52">
        <f>IF('[1]Panel de Control'!$C$56="Precio",'Esc Precios'!O274,'Particip. Energético'!O274)</f>
        <v>0</v>
      </c>
      <c r="P63" s="52">
        <f>IF('[1]Panel de Control'!$C$56="Precio",'Esc Precios'!P274,'Particip. Energético'!P274)</f>
        <v>0</v>
      </c>
      <c r="Q63" s="52">
        <f>IF('[1]Panel de Control'!$C$56="Precio",'Esc Precios'!Q274,'Particip. Energético'!Q274)</f>
        <v>0</v>
      </c>
      <c r="R63" s="52">
        <f>IF('[1]Panel de Control'!$C$56="Precio",'Esc Precios'!R274,'Particip. Energético'!R274)</f>
        <v>0</v>
      </c>
      <c r="S63" s="52">
        <f>IF('[1]Panel de Control'!$C$56="Precio",'Esc Precios'!S274,'Particip. Energético'!S274)</f>
        <v>0</v>
      </c>
      <c r="T63" s="52">
        <f>IF('[1]Panel de Control'!$C$56="Precio",'Esc Precios'!T274,'Particip. Energético'!T274)</f>
        <v>0</v>
      </c>
      <c r="U63" s="52">
        <f>IF('[1]Panel de Control'!$C$56="Precio",'Esc Precios'!U274,'Particip. Energético'!U274)</f>
        <v>0</v>
      </c>
      <c r="V63" s="52">
        <f>IF('[1]Panel de Control'!$C$56="Precio",'Esc Precios'!V274,'Particip. Energético'!V274)</f>
        <v>0</v>
      </c>
      <c r="W63" s="52">
        <f>IF('[1]Panel de Control'!$C$56="Precio",'Esc Precios'!W274,'Particip. Energético'!W274)</f>
        <v>0</v>
      </c>
      <c r="X63" s="52">
        <f>IF('[1]Panel de Control'!$C$56="Precio",'Esc Precios'!X274,'Particip. Energético'!X274)</f>
        <v>0</v>
      </c>
      <c r="Y63" s="52">
        <f>IF('[1]Panel de Control'!$C$56="Precio",'Esc Precios'!Y274,'Particip. Energético'!Y274)</f>
        <v>0</v>
      </c>
      <c r="Z63" s="52">
        <f>IF('[1]Panel de Control'!$C$56="Precio",'Esc Precios'!Z274,'Particip. Energético'!Z274)</f>
        <v>0</v>
      </c>
      <c r="AA63" s="52">
        <f>IF('[1]Panel de Control'!$C$56="Precio",'Esc Precios'!AA274,'Particip. Energético'!AA274)</f>
        <v>0</v>
      </c>
      <c r="AB63" s="52">
        <f>IF('[1]Panel de Control'!$C$56="Precio",'Esc Precios'!AB274,'Particip. Energético'!AB274)</f>
        <v>0</v>
      </c>
      <c r="AC63" s="52">
        <f>IF('[1]Panel de Control'!$C$56="Precio",'Esc Precios'!AC274,'Particip. Energético'!AC274)</f>
        <v>0</v>
      </c>
      <c r="AD63" s="52">
        <f>IF('[1]Panel de Control'!$C$56="Precio",'Esc Precios'!AD274,'Particip. Energético'!AD274)</f>
        <v>0</v>
      </c>
      <c r="AE63" s="52">
        <f>IF('[1]Panel de Control'!$C$56="Precio",'Esc Precios'!AE274,'Particip. Energético'!AE274)</f>
        <v>0</v>
      </c>
      <c r="AF63" s="52">
        <f>IF('[1]Panel de Control'!$C$56="Precio",'Esc Precios'!AF274,'Particip. Energético'!AF274)</f>
        <v>0</v>
      </c>
      <c r="AG63" s="52">
        <f>IF('[1]Panel de Control'!$C$56="Precio",'Esc Precios'!AG274,'Particip. Energético'!AG274)</f>
        <v>0</v>
      </c>
      <c r="AH63" s="52">
        <f>IF('[1]Panel de Control'!$C$56="Precio",'Esc Precios'!AH274,'Particip. Energético'!AH274)</f>
        <v>0</v>
      </c>
      <c r="AI63" s="52">
        <f>IF('[1]Panel de Control'!$C$56="Precio",'Esc Precios'!AI274,'Particip. Energético'!AI274)</f>
        <v>0</v>
      </c>
      <c r="AJ63" s="52">
        <f>IF('[1]Panel de Control'!$C$56="Precio",'Esc Precios'!AJ274,'Particip. Energético'!AJ274)</f>
        <v>0</v>
      </c>
      <c r="AK63" s="52">
        <f>IF('[1]Panel de Control'!$C$56="Precio",'Esc Precios'!AK274,'Particip. Energético'!AK274)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Precios'!E275,'Particip. Energético'!E275)</f>
        <v>0</v>
      </c>
      <c r="F64" s="52">
        <f>IF('[1]Panel de Control'!$C$56="Precio",'Esc Precios'!F275,'Particip. Energético'!F275)</f>
        <v>0</v>
      </c>
      <c r="G64" s="52">
        <f>IF('[1]Panel de Control'!$C$56="Precio",'Esc Precios'!G275,'Particip. Energético'!G275)</f>
        <v>0</v>
      </c>
      <c r="H64" s="52">
        <f>IF('[1]Panel de Control'!$C$56="Precio",'Esc Precios'!H275,'Particip. Energético'!H275)</f>
        <v>0</v>
      </c>
      <c r="I64" s="52">
        <f>IF('[1]Panel de Control'!$C$56="Precio",'Esc Precios'!I275,'Particip. Energético'!I275)</f>
        <v>0</v>
      </c>
      <c r="J64" s="52">
        <f>IF('[1]Panel de Control'!$C$56="Precio",'Esc Precios'!J275,'Particip. Energético'!J275)</f>
        <v>0</v>
      </c>
      <c r="K64" s="52">
        <f>IF('[1]Panel de Control'!$C$56="Precio",'Esc Precios'!K275,'Particip. Energético'!K275)</f>
        <v>0</v>
      </c>
      <c r="L64" s="52">
        <f>IF('[1]Panel de Control'!$C$56="Precio",'Esc Precios'!L275,'Particip. Energético'!L275)</f>
        <v>0</v>
      </c>
      <c r="M64" s="52">
        <f>IF('[1]Panel de Control'!$C$56="Precio",'Esc Precios'!M275,'Particip. Energético'!M275)</f>
        <v>0</v>
      </c>
      <c r="N64" s="52">
        <f>IF('[1]Panel de Control'!$C$56="Precio",'Esc Precios'!N275,'Particip. Energético'!N275)</f>
        <v>0</v>
      </c>
      <c r="O64" s="52">
        <f>IF('[1]Panel de Control'!$C$56="Precio",'Esc Precios'!O275,'Particip. Energético'!O275)</f>
        <v>0</v>
      </c>
      <c r="P64" s="52">
        <f>IF('[1]Panel de Control'!$C$56="Precio",'Esc Precios'!P275,'Particip. Energético'!P275)</f>
        <v>0</v>
      </c>
      <c r="Q64" s="52">
        <f>IF('[1]Panel de Control'!$C$56="Precio",'Esc Precios'!Q275,'Particip. Energético'!Q275)</f>
        <v>0</v>
      </c>
      <c r="R64" s="52">
        <f>IF('[1]Panel de Control'!$C$56="Precio",'Esc Precios'!R275,'Particip. Energético'!R275)</f>
        <v>0</v>
      </c>
      <c r="S64" s="52">
        <f>IF('[1]Panel de Control'!$C$56="Precio",'Esc Precios'!S275,'Particip. Energético'!S275)</f>
        <v>0</v>
      </c>
      <c r="T64" s="52">
        <f>IF('[1]Panel de Control'!$C$56="Precio",'Esc Precios'!T275,'Particip. Energético'!T275)</f>
        <v>0</v>
      </c>
      <c r="U64" s="52">
        <f>IF('[1]Panel de Control'!$C$56="Precio",'Esc Precios'!U275,'Particip. Energético'!U275)</f>
        <v>0</v>
      </c>
      <c r="V64" s="52">
        <f>IF('[1]Panel de Control'!$C$56="Precio",'Esc Precios'!V275,'Particip. Energético'!V275)</f>
        <v>0</v>
      </c>
      <c r="W64" s="52">
        <f>IF('[1]Panel de Control'!$C$56="Precio",'Esc Precios'!W275,'Particip. Energético'!W275)</f>
        <v>0</v>
      </c>
      <c r="X64" s="52">
        <f>IF('[1]Panel de Control'!$C$56="Precio",'Esc Precios'!X275,'Particip. Energético'!X275)</f>
        <v>0</v>
      </c>
      <c r="Y64" s="52">
        <f>IF('[1]Panel de Control'!$C$56="Precio",'Esc Precios'!Y275,'Particip. Energético'!Y275)</f>
        <v>0</v>
      </c>
      <c r="Z64" s="52">
        <f>IF('[1]Panel de Control'!$C$56="Precio",'Esc Precios'!Z275,'Particip. Energético'!Z275)</f>
        <v>0</v>
      </c>
      <c r="AA64" s="52">
        <f>IF('[1]Panel de Control'!$C$56="Precio",'Esc Precios'!AA275,'Particip. Energético'!AA275)</f>
        <v>0</v>
      </c>
      <c r="AB64" s="52">
        <f>IF('[1]Panel de Control'!$C$56="Precio",'Esc Precios'!AB275,'Particip. Energético'!AB275)</f>
        <v>0</v>
      </c>
      <c r="AC64" s="52">
        <f>IF('[1]Panel de Control'!$C$56="Precio",'Esc Precios'!AC275,'Particip. Energético'!AC275)</f>
        <v>0</v>
      </c>
      <c r="AD64" s="52">
        <f>IF('[1]Panel de Control'!$C$56="Precio",'Esc Precios'!AD275,'Particip. Energético'!AD275)</f>
        <v>0</v>
      </c>
      <c r="AE64" s="52">
        <f>IF('[1]Panel de Control'!$C$56="Precio",'Esc Precios'!AE275,'Particip. Energético'!AE275)</f>
        <v>0</v>
      </c>
      <c r="AF64" s="52">
        <f>IF('[1]Panel de Control'!$C$56="Precio",'Esc Precios'!AF275,'Particip. Energético'!AF275)</f>
        <v>0</v>
      </c>
      <c r="AG64" s="52">
        <f>IF('[1]Panel de Control'!$C$56="Precio",'Esc Precios'!AG275,'Particip. Energético'!AG275)</f>
        <v>0</v>
      </c>
      <c r="AH64" s="52">
        <f>IF('[1]Panel de Control'!$C$56="Precio",'Esc Precios'!AH275,'Particip. Energético'!AH275)</f>
        <v>0</v>
      </c>
      <c r="AI64" s="52">
        <f>IF('[1]Panel de Control'!$C$56="Precio",'Esc Precios'!AI275,'Particip. Energético'!AI275)</f>
        <v>0</v>
      </c>
      <c r="AJ64" s="52">
        <f>IF('[1]Panel de Control'!$C$56="Precio",'Esc Precios'!AJ275,'Particip. Energético'!AJ275)</f>
        <v>0</v>
      </c>
      <c r="AK64" s="52">
        <f>IF('[1]Panel de Control'!$C$56="Precio",'Esc Precios'!AK275,'Particip. Energético'!AK275)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Precios'!E276,'Particip. Energético'!E276)</f>
        <v>0</v>
      </c>
      <c r="F65" s="52">
        <f>IF('[1]Panel de Control'!$C$56="Precio",'Esc Precios'!F276,'Particip. Energético'!F276)</f>
        <v>0</v>
      </c>
      <c r="G65" s="52">
        <f>IF('[1]Panel de Control'!$C$56="Precio",'Esc Precios'!G276,'Particip. Energético'!G276)</f>
        <v>0</v>
      </c>
      <c r="H65" s="52">
        <f>IF('[1]Panel de Control'!$C$56="Precio",'Esc Precios'!H276,'Particip. Energético'!H276)</f>
        <v>0</v>
      </c>
      <c r="I65" s="52">
        <f>IF('[1]Panel de Control'!$C$56="Precio",'Esc Precios'!I276,'Particip. Energético'!I276)</f>
        <v>0</v>
      </c>
      <c r="J65" s="52">
        <f>IF('[1]Panel de Control'!$C$56="Precio",'Esc Precios'!J276,'Particip. Energético'!J276)</f>
        <v>9.9999999999999903E-8</v>
      </c>
      <c r="K65" s="52">
        <f>IF('[1]Panel de Control'!$C$56="Precio",'Esc Precios'!K276,'Particip. Energético'!K276)</f>
        <v>6.6241783912806007E-7</v>
      </c>
      <c r="L65" s="52">
        <f>IF('[1]Panel de Control'!$C$56="Precio",'Esc Precios'!L276,'Particip. Energético'!L276)</f>
        <v>4.3879600562251737E-6</v>
      </c>
      <c r="M65" s="52">
        <f>IF('[1]Panel de Control'!$C$56="Precio",'Esc Precios'!M276,'Particip. Energético'!M276)</f>
        <v>2.9065929224896882E-5</v>
      </c>
      <c r="N65" s="52">
        <f>IF('[1]Panel de Control'!$C$56="Precio",'Esc Precios'!N276,'Particip. Energético'!N276)</f>
        <v>1.9250653913663269E-4</v>
      </c>
      <c r="O65" s="52">
        <f>IF('[1]Panel de Control'!$C$56="Precio",'Esc Precios'!O276,'Particip. Energético'!O276)</f>
        <v>1.2738192202547179E-3</v>
      </c>
      <c r="P65" s="52">
        <f>IF('[1]Panel de Control'!$C$56="Precio",'Esc Precios'!P276,'Particip. Energético'!P276)</f>
        <v>8.377988983290667E-3</v>
      </c>
      <c r="Q65" s="52">
        <f>IF('[1]Panel de Control'!$C$56="Precio",'Esc Precios'!Q276,'Particip. Energético'!Q276)</f>
        <v>5.2999999999999964E-2</v>
      </c>
      <c r="R65" s="52">
        <f>IF('[1]Panel de Control'!$C$56="Precio",'Esc Precios'!R276,'Particip. Energético'!R276)</f>
        <v>5.5542399509892405E-2</v>
      </c>
      <c r="S65" s="52">
        <f>IF('[1]Panel de Control'!$C$56="Precio",'Esc Precios'!S276,'Particip. Energético'!S276)</f>
        <v>5.8199262290142391E-2</v>
      </c>
      <c r="T65" s="52">
        <f>IF('[1]Panel de Control'!$C$56="Precio",'Esc Precios'!T276,'Particip. Energético'!T276)</f>
        <v>6.0975010639593E-2</v>
      </c>
      <c r="U65" s="52">
        <f>IF('[1]Panel de Control'!$C$56="Precio",'Esc Precios'!U276,'Particip. Energético'!U276)</f>
        <v>6.3874166578128153E-2</v>
      </c>
      <c r="V65" s="52">
        <f>IF('[1]Panel de Control'!$C$56="Precio",'Esc Precios'!V276,'Particip. Energético'!V276)</f>
        <v>6.6901346747900228E-2</v>
      </c>
      <c r="W65" s="52">
        <f>IF('[1]Panel de Control'!$C$56="Precio",'Esc Precios'!W276,'Particip. Energético'!W276)</f>
        <v>7.0061256381072912E-2</v>
      </c>
      <c r="X65" s="52">
        <f>IF('[1]Panel de Control'!$C$56="Precio",'Esc Precios'!X276,'Particip. Energético'!X276)</f>
        <v>7.3358682264357031E-2</v>
      </c>
      <c r="Y65" s="52">
        <f>IF('[1]Panel de Control'!$C$56="Precio",'Esc Precios'!Y276,'Particip. Energético'!Y276)</f>
        <v>7.6798484629974587E-2</v>
      </c>
      <c r="Z65" s="52">
        <f>IF('[1]Panel de Control'!$C$56="Precio",'Esc Precios'!Z276,'Particip. Energético'!Z276)</f>
        <v>8.0385587902734687E-2</v>
      </c>
      <c r="AA65" s="52">
        <f>IF('[1]Panel de Control'!$C$56="Precio",'Esc Precios'!AA276,'Particip. Energético'!AA276)</f>
        <v>8.4124970233759394E-2</v>
      </c>
      <c r="AB65" s="52">
        <f>IF('[1]Panel de Control'!$C$56="Precio",'Esc Precios'!AB276,'Particip. Energético'!AB276)</f>
        <v>8.8021651753181038E-2</v>
      </c>
      <c r="AC65" s="52">
        <f>IF('[1]Panel de Control'!$C$56="Precio",'Esc Precios'!AC276,'Particip. Energético'!AC276)</f>
        <v>9.2080681476971751E-2</v>
      </c>
      <c r="AD65" s="52">
        <f>IF('[1]Panel de Control'!$C$56="Precio",'Esc Precios'!AD276,'Particip. Energético'!AD276)</f>
        <v>9.6307122807095483E-2</v>
      </c>
      <c r="AE65" s="52">
        <f>IF('[1]Panel de Control'!$C$56="Precio",'Esc Precios'!AE276,'Particip. Energético'!AE276)</f>
        <v>0.10070603756952731</v>
      </c>
      <c r="AF65" s="52">
        <f>IF('[1]Panel de Control'!$C$56="Precio",'Esc Precios'!AF276,'Particip. Energético'!AF276)</f>
        <v>0.1052824685414991</v>
      </c>
      <c r="AG65" s="52">
        <f>IF('[1]Panel de Control'!$C$56="Precio",'Esc Precios'!AG276,'Particip. Energético'!AG276)</f>
        <v>0.11004142042773479</v>
      </c>
      <c r="AH65" s="52">
        <f>IF('[1]Panel de Control'!$C$56="Precio",'Esc Precios'!AH276,'Particip. Energético'!AH276)</f>
        <v>0.11498783925556323</v>
      </c>
      <c r="AI65" s="52">
        <f>IF('[1]Panel de Control'!$C$56="Precio",'Esc Precios'!AI276,'Particip. Energético'!AI276)</f>
        <v>0.12012659017074631</v>
      </c>
      <c r="AJ65" s="52">
        <f>IF('[1]Panel de Control'!$C$56="Precio",'Esc Precios'!AJ276,'Particip. Energético'!AJ276)</f>
        <v>0.1254624336297416</v>
      </c>
      <c r="AK65" s="52">
        <f>IF('[1]Panel de Control'!$C$56="Precio",'Esc Precios'!AK276,'Particip. Energético'!AK276)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Precios'!E277,'Particip. Energético'!E277)</f>
        <v>0</v>
      </c>
      <c r="F66" s="52">
        <f>IF('[1]Panel de Control'!$C$56="Precio",'Esc Precios'!F277,'Particip. Energético'!F277)</f>
        <v>0</v>
      </c>
      <c r="G66" s="52">
        <f>IF('[1]Panel de Control'!$C$56="Precio",'Esc Precios'!G277,'Particip. Energético'!G277)</f>
        <v>0</v>
      </c>
      <c r="H66" s="52">
        <f>IF('[1]Panel de Control'!$C$56="Precio",'Esc Precios'!H277,'Particip. Energético'!H277)</f>
        <v>0</v>
      </c>
      <c r="I66" s="52">
        <f>IF('[1]Panel de Control'!$C$56="Precio",'Esc Precios'!I277,'Particip. Energético'!I277)</f>
        <v>0</v>
      </c>
      <c r="J66" s="52">
        <f>IF('[1]Panel de Control'!$C$56="Precio",'Esc Precios'!J277,'Particip. Energético'!J277)</f>
        <v>0</v>
      </c>
      <c r="K66" s="52">
        <f>IF('[1]Panel de Control'!$C$56="Precio",'Esc Precios'!K277,'Particip. Energético'!K277)</f>
        <v>0</v>
      </c>
      <c r="L66" s="52">
        <f>IF('[1]Panel de Control'!$C$56="Precio",'Esc Precios'!L277,'Particip. Energético'!L277)</f>
        <v>0</v>
      </c>
      <c r="M66" s="52">
        <f>IF('[1]Panel de Control'!$C$56="Precio",'Esc Precios'!M277,'Particip. Energético'!M277)</f>
        <v>0</v>
      </c>
      <c r="N66" s="52">
        <f>IF('[1]Panel de Control'!$C$56="Precio",'Esc Precios'!N277,'Particip. Energético'!N277)</f>
        <v>0</v>
      </c>
      <c r="O66" s="52">
        <f>IF('[1]Panel de Control'!$C$56="Precio",'Esc Precios'!O277,'Particip. Energético'!O277)</f>
        <v>0</v>
      </c>
      <c r="P66" s="52">
        <f>IF('[1]Panel de Control'!$C$56="Precio",'Esc Precios'!P277,'Particip. Energético'!P277)</f>
        <v>9.9999999999999903E-8</v>
      </c>
      <c r="Q66" s="52">
        <f>IF('[1]Panel de Control'!$C$56="Precio",'Esc Precios'!Q277,'Particip. Energético'!Q277)</f>
        <v>2.0000000000000004E-2</v>
      </c>
      <c r="R66" s="52">
        <f>IF('[1]Panel de Control'!$C$56="Precio",'Esc Precios'!R277,'Particip. Energético'!R277)</f>
        <v>2.1657319666885624E-2</v>
      </c>
      <c r="S66" s="52">
        <f>IF('[1]Panel de Control'!$C$56="Precio",'Esc Precios'!S277,'Particip. Energético'!S277)</f>
        <v>2.3448688700945873E-2</v>
      </c>
      <c r="T66" s="52">
        <f>IF('[1]Panel de Control'!$C$56="Precio",'Esc Precios'!T277,'Particip. Energético'!T277)</f>
        <v>2.5384384977203911E-2</v>
      </c>
      <c r="U66" s="52">
        <f>IF('[1]Panel de Control'!$C$56="Precio",'Esc Precios'!U277,'Particip. Energético'!U277)</f>
        <v>2.7475377786880185E-2</v>
      </c>
      <c r="V66" s="52">
        <f>IF('[1]Panel de Control'!$C$56="Precio",'Esc Precios'!V277,'Particip. Energético'!V277)</f>
        <v>2.9733357634829229E-2</v>
      </c>
      <c r="W66" s="52">
        <f>IF('[1]Panel de Control'!$C$56="Precio",'Esc Precios'!W277,'Particip. Energético'!W277)</f>
        <v>3.2170764218298405E-2</v>
      </c>
      <c r="X66" s="52">
        <f>IF('[1]Panel de Control'!$C$56="Precio",'Esc Precios'!X277,'Particip. Energético'!X277)</f>
        <v>3.4800811850193569E-2</v>
      </c>
      <c r="Y66" s="52">
        <f>IF('[1]Panel de Control'!$C$56="Precio",'Esc Precios'!Y277,'Particip. Energético'!Y277)</f>
        <v>3.7637511468653219E-2</v>
      </c>
      <c r="Z66" s="52">
        <f>IF('[1]Panel de Control'!$C$56="Precio",'Esc Precios'!Z277,'Particip. Energético'!Z277)</f>
        <v>4.0695688242412591E-2</v>
      </c>
      <c r="AA66" s="52">
        <f>IF('[1]Panel de Control'!$C$56="Precio",'Esc Precios'!AA277,'Particip. Energético'!AA277)</f>
        <v>4.3990993639052942E-2</v>
      </c>
      <c r="AB66" s="52">
        <f>IF('[1]Panel de Control'!$C$56="Precio",'Esc Precios'!AB277,'Particip. Energético'!AB277)</f>
        <v>4.7539910672315035E-2</v>
      </c>
      <c r="AC66" s="52">
        <f>IF('[1]Panel de Control'!$C$56="Precio",'Esc Precios'!AC277,'Particip. Energético'!AC277)</f>
        <v>5.1359750887593647E-2</v>
      </c>
      <c r="AD66" s="52">
        <f>IF('[1]Panel de Control'!$C$56="Precio",'Esc Precios'!AD277,'Particip. Energético'!AD277)</f>
        <v>5.5468641484930165E-2</v>
      </c>
      <c r="AE66" s="52">
        <f>IF('[1]Panel de Control'!$C$56="Precio",'Esc Precios'!AE277,'Particip. Energético'!AE277)</f>
        <v>5.9885500820928313E-2</v>
      </c>
      <c r="AF66" s="52">
        <f>IF('[1]Panel de Control'!$C$56="Precio",'Esc Precios'!AF277,'Particip. Energético'!AF277)</f>
        <v>6.4630000381117075E-2</v>
      </c>
      <c r="AG66" s="52">
        <f>IF('[1]Panel de Control'!$C$56="Precio",'Esc Precios'!AG277,'Particip. Energético'!AG277)</f>
        <v>6.9722511180103794E-2</v>
      </c>
      <c r="AH66" s="52">
        <f>IF('[1]Panel de Control'!$C$56="Precio",'Esc Precios'!AH277,'Particip. Energético'!AH277)</f>
        <v>7.5184032437948384E-2</v>
      </c>
      <c r="AI66" s="52">
        <f>IF('[1]Panel de Control'!$C$56="Precio",'Esc Precios'!AI277,'Particip. Energético'!AI277)</f>
        <v>8.1036100309042083E-2</v>
      </c>
      <c r="AJ66" s="52">
        <f>IF('[1]Panel de Control'!$C$56="Precio",'Esc Precios'!AJ277,'Particip. Energético'!AJ277)</f>
        <v>8.7300674417890398E-2</v>
      </c>
      <c r="AK66" s="52">
        <f>IF('[1]Panel de Control'!$C$56="Precio",'Esc Precios'!AK277,'Particip. Energético'!AK277)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379" priority="64" operator="equal">
      <formula>0</formula>
    </cfRule>
  </conditionalFormatting>
  <conditionalFormatting sqref="D5:AK5">
    <cfRule type="cellIs" dxfId="378" priority="63" operator="equal">
      <formula>0</formula>
    </cfRule>
  </conditionalFormatting>
  <conditionalFormatting sqref="D8:AK8">
    <cfRule type="cellIs" dxfId="377" priority="62" operator="equal">
      <formula>0</formula>
    </cfRule>
  </conditionalFormatting>
  <conditionalFormatting sqref="D11:AK11">
    <cfRule type="cellIs" dxfId="376" priority="61" operator="equal">
      <formula>0</formula>
    </cfRule>
  </conditionalFormatting>
  <conditionalFormatting sqref="D14:AK14">
    <cfRule type="cellIs" dxfId="375" priority="60" operator="equal">
      <formula>0</formula>
    </cfRule>
  </conditionalFormatting>
  <conditionalFormatting sqref="D15:AK24">
    <cfRule type="cellIs" dxfId="374" priority="59" operator="equal">
      <formula>0</formula>
    </cfRule>
  </conditionalFormatting>
  <conditionalFormatting sqref="D41:AK43">
    <cfRule type="cellIs" dxfId="373" priority="34" operator="equal">
      <formula>0</formula>
    </cfRule>
  </conditionalFormatting>
  <conditionalFormatting sqref="D48 E49:AK53 F48:AK48">
    <cfRule type="cellIs" dxfId="372" priority="33" operator="equal">
      <formula>0</formula>
    </cfRule>
  </conditionalFormatting>
  <conditionalFormatting sqref="D49:AK53">
    <cfRule type="cellIs" dxfId="371" priority="32" operator="equal">
      <formula>0</formula>
    </cfRule>
  </conditionalFormatting>
  <conditionalFormatting sqref="D56 F56:AK56">
    <cfRule type="cellIs" dxfId="370" priority="31" operator="equal">
      <formula>0</formula>
    </cfRule>
  </conditionalFormatting>
  <conditionalFormatting sqref="D57:AK66">
    <cfRule type="cellIs" dxfId="369" priority="30" operator="equal">
      <formula>0</formula>
    </cfRule>
  </conditionalFormatting>
  <conditionalFormatting sqref="D69:AK69">
    <cfRule type="cellIs" dxfId="368" priority="29" operator="equal">
      <formula>0</formula>
    </cfRule>
  </conditionalFormatting>
  <conditionalFormatting sqref="D73:AK75">
    <cfRule type="cellIs" dxfId="367" priority="28" operator="equal">
      <formula>0</formula>
    </cfRule>
  </conditionalFormatting>
  <conditionalFormatting sqref="D81:AK85 D80 F80:AK80">
    <cfRule type="cellIs" dxfId="366" priority="27" operator="equal">
      <formula>0</formula>
    </cfRule>
  </conditionalFormatting>
  <conditionalFormatting sqref="E88:AK88">
    <cfRule type="cellIs" dxfId="365" priority="26" operator="equal">
      <formula>0</formula>
    </cfRule>
  </conditionalFormatting>
  <conditionalFormatting sqref="D89:AK98">
    <cfRule type="cellIs" dxfId="364" priority="25" operator="equal">
      <formula>0</formula>
    </cfRule>
  </conditionalFormatting>
  <conditionalFormatting sqref="D101:AK101">
    <cfRule type="cellIs" dxfId="363" priority="24" operator="equal">
      <formula>0</formula>
    </cfRule>
  </conditionalFormatting>
  <conditionalFormatting sqref="D105:AK105">
    <cfRule type="cellIs" dxfId="362" priority="23" operator="equal">
      <formula>0</formula>
    </cfRule>
  </conditionalFormatting>
  <conditionalFormatting sqref="D106:AK110">
    <cfRule type="cellIs" dxfId="361" priority="22" operator="equal">
      <formula>0</formula>
    </cfRule>
  </conditionalFormatting>
  <conditionalFormatting sqref="D113:AK113">
    <cfRule type="cellIs" dxfId="360" priority="21" operator="equal">
      <formula>0</formula>
    </cfRule>
  </conditionalFormatting>
  <conditionalFormatting sqref="D114:AK122">
    <cfRule type="cellIs" dxfId="359" priority="20" operator="equal">
      <formula>0</formula>
    </cfRule>
  </conditionalFormatting>
  <conditionalFormatting sqref="D123:AK123">
    <cfRule type="cellIs" dxfId="358" priority="19" operator="equal">
      <formula>0</formula>
    </cfRule>
  </conditionalFormatting>
  <conditionalFormatting sqref="D126:AK126">
    <cfRule type="cellIs" dxfId="357" priority="18" operator="equal">
      <formula>0</formula>
    </cfRule>
  </conditionalFormatting>
  <conditionalFormatting sqref="D178:AK190">
    <cfRule type="cellIs" dxfId="356" priority="11" operator="equal">
      <formula>0</formula>
    </cfRule>
  </conditionalFormatting>
  <conditionalFormatting sqref="D129:AK135">
    <cfRule type="cellIs" dxfId="355" priority="17" operator="equal">
      <formula>0</formula>
    </cfRule>
  </conditionalFormatting>
  <conditionalFormatting sqref="D137:AK148">
    <cfRule type="cellIs" dxfId="354" priority="16" operator="equal">
      <formula>0</formula>
    </cfRule>
  </conditionalFormatting>
  <conditionalFormatting sqref="D150:AK151">
    <cfRule type="cellIs" dxfId="353" priority="15" operator="equal">
      <formula>0</formula>
    </cfRule>
  </conditionalFormatting>
  <conditionalFormatting sqref="D154:AK160">
    <cfRule type="cellIs" dxfId="352" priority="14" operator="equal">
      <formula>0</formula>
    </cfRule>
  </conditionalFormatting>
  <conditionalFormatting sqref="D162:AK173">
    <cfRule type="cellIs" dxfId="351" priority="13" operator="equal">
      <formula>0</formula>
    </cfRule>
  </conditionalFormatting>
  <conditionalFormatting sqref="D175:AK176">
    <cfRule type="cellIs" dxfId="350" priority="12" operator="equal">
      <formula>0</formula>
    </cfRule>
  </conditionalFormatting>
  <conditionalFormatting sqref="E57:AK66 F56:AK56">
    <cfRule type="cellIs" dxfId="349" priority="10" operator="equal">
      <formula>0</formula>
    </cfRule>
  </conditionalFormatting>
  <conditionalFormatting sqref="E57:AK66 F56:AK56">
    <cfRule type="cellIs" dxfId="348" priority="9" operator="equal">
      <formula>0</formula>
    </cfRule>
  </conditionalFormatting>
  <conditionalFormatting sqref="E80:AK85">
    <cfRule type="cellIs" dxfId="347" priority="8" operator="equal">
      <formula>0</formula>
    </cfRule>
  </conditionalFormatting>
  <conditionalFormatting sqref="D88">
    <cfRule type="cellIs" dxfId="346" priority="7" operator="equal">
      <formula>0</formula>
    </cfRule>
  </conditionalFormatting>
  <conditionalFormatting sqref="E57:AK66 F56:AK56">
    <cfRule type="cellIs" dxfId="345" priority="5" operator="equal">
      <formula>0</formula>
    </cfRule>
  </conditionalFormatting>
  <conditionalFormatting sqref="D222:D224">
    <cfRule type="cellIs" dxfId="344" priority="4" operator="equal">
      <formula>0</formula>
    </cfRule>
  </conditionalFormatting>
  <conditionalFormatting sqref="D226:D249">
    <cfRule type="cellIs" dxfId="343" priority="3" operator="equal">
      <formula>0</formula>
    </cfRule>
  </conditionalFormatting>
  <conditionalFormatting sqref="E48:AK53">
    <cfRule type="cellIs" dxfId="342" priority="2" operator="equal">
      <formula>0</formula>
    </cfRule>
  </conditionalFormatting>
  <conditionalFormatting sqref="E56:AK66">
    <cfRule type="cellIs" dxfId="34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>
    <tabColor rgb="FF00B050"/>
  </sheetPr>
  <dimension ref="A1:AK249"/>
  <sheetViews>
    <sheetView zoomScale="90" zoomScaleNormal="90" zoomScalePageLayoutView="90" workbookViewId="0">
      <pane xSplit="3" ySplit="1" topLeftCell="D38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Específicos'!D27</f>
        <v>0</v>
      </c>
      <c r="E5" s="34">
        <f>'Datos Específicos'!E12*'Datos Específicos'!E27</f>
        <v>0</v>
      </c>
      <c r="F5" s="34">
        <f>'Datos Específicos'!F12*'Datos Específicos'!F27</f>
        <v>0</v>
      </c>
      <c r="G5" s="34">
        <f>'Datos Específicos'!G12*'Datos Específicos'!G27</f>
        <v>0</v>
      </c>
      <c r="H5" s="34">
        <f>'Datos Específicos'!H12*'Datos Específicos'!H27</f>
        <v>0</v>
      </c>
      <c r="I5" s="34">
        <f>'Datos Específicos'!I12*'Datos Específicos'!I27</f>
        <v>0</v>
      </c>
      <c r="J5" s="34">
        <f>'Datos Específicos'!J12*'Datos Específicos'!J27</f>
        <v>0</v>
      </c>
      <c r="K5" s="34">
        <f>'Datos Específicos'!K12*'Datos Específicos'!K27</f>
        <v>0</v>
      </c>
      <c r="L5" s="34">
        <f>'Datos Específicos'!L12*'Datos Específicos'!L27</f>
        <v>0</v>
      </c>
      <c r="M5" s="34">
        <f>'Datos Específicos'!M12*'Datos Específicos'!M27</f>
        <v>0</v>
      </c>
      <c r="N5" s="34">
        <f>'Datos Específicos'!N12*'Datos Específicos'!N27</f>
        <v>0</v>
      </c>
      <c r="O5" s="34">
        <f>'Datos Específicos'!O12*'Datos Específicos'!O27</f>
        <v>0</v>
      </c>
      <c r="P5" s="34">
        <f>'Datos Específicos'!P12*'Datos Específicos'!P27</f>
        <v>0</v>
      </c>
      <c r="Q5" s="34">
        <f>'Datos Específicos'!Q12*'Datos Específicos'!Q27</f>
        <v>0</v>
      </c>
      <c r="R5" s="34">
        <f>'Datos Específicos'!R12*'Datos Específicos'!R27</f>
        <v>0</v>
      </c>
      <c r="S5" s="34">
        <f>'Datos Específicos'!S12*'Datos Específicos'!S27</f>
        <v>0</v>
      </c>
      <c r="T5" s="34">
        <f>'Datos Específicos'!T12*'Datos Específicos'!T27</f>
        <v>0</v>
      </c>
      <c r="U5" s="34">
        <f>'Datos Específicos'!U12*'Datos Específicos'!U27</f>
        <v>0</v>
      </c>
      <c r="V5" s="34">
        <f>'Datos Específicos'!V12*'Datos Específicos'!V27</f>
        <v>0</v>
      </c>
      <c r="W5" s="34">
        <f>'Datos Específicos'!W12*'Datos Específicos'!W27</f>
        <v>0</v>
      </c>
      <c r="X5" s="34">
        <f>'Datos Específicos'!X12*'Datos Específicos'!X27</f>
        <v>0</v>
      </c>
      <c r="Y5" s="34">
        <f>'Datos Específicos'!Y12*'Datos Específicos'!Y27</f>
        <v>0</v>
      </c>
      <c r="Z5" s="34">
        <f>'Datos Específicos'!Z12*'Datos Específicos'!Z27</f>
        <v>0</v>
      </c>
      <c r="AA5" s="34">
        <f>'Datos Específicos'!AA12*'Datos Específicos'!AA27</f>
        <v>0</v>
      </c>
      <c r="AB5" s="34">
        <f>'Datos Específicos'!AB12*'Datos Específicos'!AB27</f>
        <v>0</v>
      </c>
      <c r="AC5" s="34">
        <f>'Datos Específicos'!AC12*'Datos Específicos'!AC27</f>
        <v>0</v>
      </c>
      <c r="AD5" s="34">
        <f>'Datos Específicos'!AD12*'Datos Específicos'!AD27</f>
        <v>0</v>
      </c>
      <c r="AE5" s="34">
        <f>'Datos Específicos'!AE12*'Datos Específicos'!AE27</f>
        <v>0</v>
      </c>
      <c r="AF5" s="34">
        <f>'Datos Específicos'!AF12*'Datos Específicos'!AF27</f>
        <v>0</v>
      </c>
      <c r="AG5" s="34">
        <f>'Datos Específicos'!AG12*'Datos Específicos'!AG27</f>
        <v>0</v>
      </c>
      <c r="AH5" s="34">
        <f>'Datos Específicos'!AH12*'Datos Específicos'!AH27</f>
        <v>0</v>
      </c>
      <c r="AI5" s="34">
        <f>'Datos Específicos'!AI12*'Datos Específicos'!AI27</f>
        <v>0</v>
      </c>
      <c r="AJ5" s="34">
        <f>'Datos Específicos'!AJ12*'Datos Específicos'!AJ27</f>
        <v>0</v>
      </c>
      <c r="AK5" s="34">
        <f>'Datos Específicos'!AK12*'Datos Específicos'!AK27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Generales'!D17</f>
        <v>0</v>
      </c>
      <c r="E8" s="36">
        <f>'Datos Generales'!E17</f>
        <v>0</v>
      </c>
      <c r="F8" s="36">
        <f>'Datos Generales'!F17</f>
        <v>0</v>
      </c>
      <c r="G8" s="36">
        <f>'Datos Generales'!G17</f>
        <v>0</v>
      </c>
      <c r="H8" s="36">
        <f>'Datos Generales'!H17</f>
        <v>0</v>
      </c>
      <c r="I8" s="36">
        <f>'Datos Generales'!I17</f>
        <v>0</v>
      </c>
      <c r="J8" s="36">
        <f>'Datos Generales'!J17</f>
        <v>0</v>
      </c>
      <c r="K8" s="36">
        <f>'Datos Generales'!K17</f>
        <v>0</v>
      </c>
      <c r="L8" s="36">
        <f>'Datos Generales'!L17</f>
        <v>0</v>
      </c>
      <c r="M8" s="36">
        <f>'Datos Generales'!M17</f>
        <v>0</v>
      </c>
      <c r="N8" s="36">
        <f>'Datos Generales'!N17</f>
        <v>0</v>
      </c>
      <c r="O8" s="36">
        <f>'Datos Generales'!O17</f>
        <v>0</v>
      </c>
      <c r="P8" s="36">
        <f>'Datos Generales'!P17</f>
        <v>0</v>
      </c>
      <c r="Q8" s="36">
        <f>'Datos Generales'!Q17</f>
        <v>0</v>
      </c>
      <c r="R8" s="36">
        <f>'Datos Generales'!R17</f>
        <v>0</v>
      </c>
      <c r="S8" s="36">
        <f>'Datos Generales'!S17</f>
        <v>0</v>
      </c>
      <c r="T8" s="36">
        <f>'Datos Generales'!T17</f>
        <v>0</v>
      </c>
      <c r="U8" s="36">
        <f>'Datos Generales'!U17</f>
        <v>0</v>
      </c>
      <c r="V8" s="36">
        <f>'Datos Generales'!V17</f>
        <v>0</v>
      </c>
      <c r="W8" s="36">
        <f>'Datos Generales'!W17</f>
        <v>0</v>
      </c>
      <c r="X8" s="36">
        <f>'Datos Generales'!X17</f>
        <v>0</v>
      </c>
      <c r="Y8" s="36">
        <f>'Datos Generales'!Y17</f>
        <v>0</v>
      </c>
      <c r="Z8" s="36">
        <f>'Datos Generales'!Z17</f>
        <v>0</v>
      </c>
      <c r="AA8" s="36">
        <f>'Datos Generales'!AA17</f>
        <v>0</v>
      </c>
      <c r="AB8" s="36">
        <f>'Datos Generales'!AB17</f>
        <v>0</v>
      </c>
      <c r="AC8" s="36">
        <f>'Datos Generales'!AC17</f>
        <v>0</v>
      </c>
      <c r="AD8" s="36">
        <f>'Datos Generales'!AD17</f>
        <v>0</v>
      </c>
      <c r="AE8" s="36">
        <f>'Datos Generales'!AE17</f>
        <v>0</v>
      </c>
      <c r="AF8" s="36">
        <f>'Datos Generales'!AF17</f>
        <v>0</v>
      </c>
      <c r="AG8" s="36">
        <f>'Datos Generales'!AG17</f>
        <v>0</v>
      </c>
      <c r="AH8" s="36">
        <f>'Datos Generales'!AH17</f>
        <v>0</v>
      </c>
      <c r="AI8" s="36">
        <f>'Datos Generales'!AI17</f>
        <v>0</v>
      </c>
      <c r="AJ8" s="36">
        <f>'Datos Generales'!AJ17</f>
        <v>0</v>
      </c>
      <c r="AK8" s="36">
        <f>'Datos Generales'!AK17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Generales'!D204</f>
        <v>0</v>
      </c>
      <c r="E14" s="36">
        <f>'Datos Generales'!E204</f>
        <v>0</v>
      </c>
      <c r="F14" s="36">
        <f>'Datos Generales'!F204</f>
        <v>0</v>
      </c>
      <c r="G14" s="36">
        <f>'Datos Generales'!G204</f>
        <v>0</v>
      </c>
      <c r="H14" s="36">
        <f>'Datos Generales'!H204</f>
        <v>0</v>
      </c>
      <c r="I14" s="36">
        <f>'Datos Generales'!I204</f>
        <v>0</v>
      </c>
      <c r="J14" s="36">
        <f>'Datos Generales'!J204</f>
        <v>0</v>
      </c>
      <c r="K14" s="36">
        <f>'Datos Generales'!K204</f>
        <v>0</v>
      </c>
      <c r="L14" s="36">
        <f>'Datos Generales'!L204</f>
        <v>0</v>
      </c>
      <c r="M14" s="36">
        <f>'Datos Generales'!M204</f>
        <v>0</v>
      </c>
      <c r="N14" s="36">
        <f>'Datos Generales'!N204</f>
        <v>0</v>
      </c>
      <c r="O14" s="36">
        <f>'Datos Generales'!O204</f>
        <v>0</v>
      </c>
      <c r="P14" s="36">
        <f>'Datos Generales'!P204</f>
        <v>0</v>
      </c>
      <c r="Q14" s="36">
        <f>'Datos Generales'!Q204</f>
        <v>0</v>
      </c>
      <c r="R14" s="36">
        <f>'Datos Generales'!R204</f>
        <v>0</v>
      </c>
      <c r="S14" s="36">
        <f>'Datos Generales'!S204</f>
        <v>0</v>
      </c>
      <c r="T14" s="36">
        <f>'Datos Generales'!T204</f>
        <v>0</v>
      </c>
      <c r="U14" s="36">
        <f>'Datos Generales'!U204</f>
        <v>0</v>
      </c>
      <c r="V14" s="36">
        <f>'Datos Generales'!V204</f>
        <v>0</v>
      </c>
      <c r="W14" s="36">
        <f>'Datos Generales'!W204</f>
        <v>0</v>
      </c>
      <c r="X14" s="36">
        <f>'Datos Generales'!X204</f>
        <v>0</v>
      </c>
      <c r="Y14" s="36">
        <f>'Datos Generales'!Y204</f>
        <v>0</v>
      </c>
      <c r="Z14" s="36">
        <f>'Datos Generales'!Z204</f>
        <v>0</v>
      </c>
      <c r="AA14" s="36">
        <f>'Datos Generales'!AA204</f>
        <v>0</v>
      </c>
      <c r="AB14" s="36">
        <f>'Datos Generales'!AB204</f>
        <v>0</v>
      </c>
      <c r="AC14" s="36">
        <f>'Datos Generales'!AC204</f>
        <v>0</v>
      </c>
      <c r="AD14" s="36">
        <f>'Datos Generales'!AD204</f>
        <v>0</v>
      </c>
      <c r="AE14" s="36">
        <f>'Datos Generales'!AE204</f>
        <v>0</v>
      </c>
      <c r="AF14" s="36">
        <f>'Datos Generales'!AF204</f>
        <v>0</v>
      </c>
      <c r="AG14" s="36">
        <f>'Datos Generales'!AG204</f>
        <v>0</v>
      </c>
      <c r="AH14" s="36">
        <f>'Datos Generales'!AH204</f>
        <v>0</v>
      </c>
      <c r="AI14" s="36">
        <f>'Datos Generales'!AI204</f>
        <v>0</v>
      </c>
      <c r="AJ14" s="36">
        <f>'Datos Generales'!AJ204</f>
        <v>0</v>
      </c>
      <c r="AK14" s="36">
        <f>'Datos Generales'!AK204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Generales'!D205</f>
        <v>0</v>
      </c>
      <c r="E15" s="36">
        <f>'Datos Generales'!E205</f>
        <v>0</v>
      </c>
      <c r="F15" s="36">
        <f>'Datos Generales'!F205</f>
        <v>0</v>
      </c>
      <c r="G15" s="36">
        <f>'Datos Generales'!G205</f>
        <v>0</v>
      </c>
      <c r="H15" s="36">
        <f>'Datos Generales'!H205</f>
        <v>0</v>
      </c>
      <c r="I15" s="36">
        <f>'Datos Generales'!I205</f>
        <v>0</v>
      </c>
      <c r="J15" s="36">
        <f>'Datos Generales'!J205</f>
        <v>0</v>
      </c>
      <c r="K15" s="36">
        <f>'Datos Generales'!K205</f>
        <v>0</v>
      </c>
      <c r="L15" s="36">
        <f>'Datos Generales'!L205</f>
        <v>0</v>
      </c>
      <c r="M15" s="36">
        <f>'Datos Generales'!M205</f>
        <v>0</v>
      </c>
      <c r="N15" s="36">
        <f>'Datos Generales'!N205</f>
        <v>0</v>
      </c>
      <c r="O15" s="36">
        <f>'Datos Generales'!O205</f>
        <v>0</v>
      </c>
      <c r="P15" s="36">
        <f>'Datos Generales'!P205</f>
        <v>0</v>
      </c>
      <c r="Q15" s="36">
        <f>'Datos Generales'!Q205</f>
        <v>0</v>
      </c>
      <c r="R15" s="36">
        <f>'Datos Generales'!R205</f>
        <v>0</v>
      </c>
      <c r="S15" s="36">
        <f>'Datos Generales'!S205</f>
        <v>0</v>
      </c>
      <c r="T15" s="36">
        <f>'Datos Generales'!T205</f>
        <v>0</v>
      </c>
      <c r="U15" s="36">
        <f>'Datos Generales'!U205</f>
        <v>0</v>
      </c>
      <c r="V15" s="36">
        <f>'Datos Generales'!V205</f>
        <v>0</v>
      </c>
      <c r="W15" s="36">
        <f>'Datos Generales'!W205</f>
        <v>0</v>
      </c>
      <c r="X15" s="36">
        <f>'Datos Generales'!X205</f>
        <v>0</v>
      </c>
      <c r="Y15" s="36">
        <f>'Datos Generales'!Y205</f>
        <v>0</v>
      </c>
      <c r="Z15" s="36">
        <f>'Datos Generales'!Z205</f>
        <v>0</v>
      </c>
      <c r="AA15" s="36">
        <f>'Datos Generales'!AA205</f>
        <v>0</v>
      </c>
      <c r="AB15" s="36">
        <f>'Datos Generales'!AB205</f>
        <v>0</v>
      </c>
      <c r="AC15" s="36">
        <f>'Datos Generales'!AC205</f>
        <v>0</v>
      </c>
      <c r="AD15" s="36">
        <f>'Datos Generales'!AD205</f>
        <v>0</v>
      </c>
      <c r="AE15" s="36">
        <f>'Datos Generales'!AE205</f>
        <v>0</v>
      </c>
      <c r="AF15" s="36">
        <f>'Datos Generales'!AF205</f>
        <v>0</v>
      </c>
      <c r="AG15" s="36">
        <f>'Datos Generales'!AG205</f>
        <v>0</v>
      </c>
      <c r="AH15" s="36">
        <f>'Datos Generales'!AH205</f>
        <v>0</v>
      </c>
      <c r="AI15" s="36">
        <f>'Datos Generales'!AI205</f>
        <v>0</v>
      </c>
      <c r="AJ15" s="36">
        <f>'Datos Generales'!AJ205</f>
        <v>0</v>
      </c>
      <c r="AK15" s="36">
        <f>'Datos Generales'!AK205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Generales'!D206</f>
        <v>0</v>
      </c>
      <c r="E16" s="36">
        <f>'Datos Generales'!E206</f>
        <v>0</v>
      </c>
      <c r="F16" s="36">
        <f>'Datos Generales'!F206</f>
        <v>0</v>
      </c>
      <c r="G16" s="36">
        <f>'Datos Generales'!G206</f>
        <v>0</v>
      </c>
      <c r="H16" s="36">
        <f>'Datos Generales'!H206</f>
        <v>0</v>
      </c>
      <c r="I16" s="36">
        <f>'Datos Generales'!I206</f>
        <v>0</v>
      </c>
      <c r="J16" s="36">
        <f>'Datos Generales'!J206</f>
        <v>0</v>
      </c>
      <c r="K16" s="36">
        <f>'Datos Generales'!K206</f>
        <v>0</v>
      </c>
      <c r="L16" s="36">
        <f>'Datos Generales'!L206</f>
        <v>0</v>
      </c>
      <c r="M16" s="36">
        <f>'Datos Generales'!M206</f>
        <v>0</v>
      </c>
      <c r="N16" s="36">
        <f>'Datos Generales'!N206</f>
        <v>0</v>
      </c>
      <c r="O16" s="36">
        <f>'Datos Generales'!O206</f>
        <v>0</v>
      </c>
      <c r="P16" s="36">
        <f>'Datos Generales'!P206</f>
        <v>0</v>
      </c>
      <c r="Q16" s="36">
        <f>'Datos Generales'!Q206</f>
        <v>0</v>
      </c>
      <c r="R16" s="36">
        <f>'Datos Generales'!R206</f>
        <v>0</v>
      </c>
      <c r="S16" s="36">
        <f>'Datos Generales'!S206</f>
        <v>0</v>
      </c>
      <c r="T16" s="36">
        <f>'Datos Generales'!T206</f>
        <v>0</v>
      </c>
      <c r="U16" s="36">
        <f>'Datos Generales'!U206</f>
        <v>0</v>
      </c>
      <c r="V16" s="36">
        <f>'Datos Generales'!V206</f>
        <v>0</v>
      </c>
      <c r="W16" s="36">
        <f>'Datos Generales'!W206</f>
        <v>0</v>
      </c>
      <c r="X16" s="36">
        <f>'Datos Generales'!X206</f>
        <v>0</v>
      </c>
      <c r="Y16" s="36">
        <f>'Datos Generales'!Y206</f>
        <v>0</v>
      </c>
      <c r="Z16" s="36">
        <f>'Datos Generales'!Z206</f>
        <v>0</v>
      </c>
      <c r="AA16" s="36">
        <f>'Datos Generales'!AA206</f>
        <v>0</v>
      </c>
      <c r="AB16" s="36">
        <f>'Datos Generales'!AB206</f>
        <v>0</v>
      </c>
      <c r="AC16" s="36">
        <f>'Datos Generales'!AC206</f>
        <v>0</v>
      </c>
      <c r="AD16" s="36">
        <f>'Datos Generales'!AD206</f>
        <v>0</v>
      </c>
      <c r="AE16" s="36">
        <f>'Datos Generales'!AE206</f>
        <v>0</v>
      </c>
      <c r="AF16" s="36">
        <f>'Datos Generales'!AF206</f>
        <v>0</v>
      </c>
      <c r="AG16" s="36">
        <f>'Datos Generales'!AG206</f>
        <v>0</v>
      </c>
      <c r="AH16" s="36">
        <f>'Datos Generales'!AH206</f>
        <v>0</v>
      </c>
      <c r="AI16" s="36">
        <f>'Datos Generales'!AI206</f>
        <v>0</v>
      </c>
      <c r="AJ16" s="36">
        <f>'Datos Generales'!AJ206</f>
        <v>0</v>
      </c>
      <c r="AK16" s="36">
        <f>'Datos Generales'!AK206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Generales'!D207</f>
        <v>0</v>
      </c>
      <c r="E17" s="36">
        <f>'Datos Generales'!E207</f>
        <v>0</v>
      </c>
      <c r="F17" s="36">
        <f>'Datos Generales'!F207</f>
        <v>0</v>
      </c>
      <c r="G17" s="36">
        <f>'Datos Generales'!G207</f>
        <v>0</v>
      </c>
      <c r="H17" s="36">
        <f>'Datos Generales'!H207</f>
        <v>0</v>
      </c>
      <c r="I17" s="36">
        <f>'Datos Generales'!I207</f>
        <v>0</v>
      </c>
      <c r="J17" s="36">
        <f>'Datos Generales'!J207</f>
        <v>0</v>
      </c>
      <c r="K17" s="36">
        <f>'Datos Generales'!K207</f>
        <v>0</v>
      </c>
      <c r="L17" s="36">
        <f>'Datos Generales'!L207</f>
        <v>0</v>
      </c>
      <c r="M17" s="36">
        <f>'Datos Generales'!M207</f>
        <v>0</v>
      </c>
      <c r="N17" s="36">
        <f>'Datos Generales'!N207</f>
        <v>0</v>
      </c>
      <c r="O17" s="36">
        <f>'Datos Generales'!O207</f>
        <v>0</v>
      </c>
      <c r="P17" s="36">
        <f>'Datos Generales'!P207</f>
        <v>0</v>
      </c>
      <c r="Q17" s="36">
        <f>'Datos Generales'!Q207</f>
        <v>0</v>
      </c>
      <c r="R17" s="36">
        <f>'Datos Generales'!R207</f>
        <v>0</v>
      </c>
      <c r="S17" s="36">
        <f>'Datos Generales'!S207</f>
        <v>0</v>
      </c>
      <c r="T17" s="36">
        <f>'Datos Generales'!T207</f>
        <v>0</v>
      </c>
      <c r="U17" s="36">
        <f>'Datos Generales'!U207</f>
        <v>0</v>
      </c>
      <c r="V17" s="36">
        <f>'Datos Generales'!V207</f>
        <v>0</v>
      </c>
      <c r="W17" s="36">
        <f>'Datos Generales'!W207</f>
        <v>0</v>
      </c>
      <c r="X17" s="36">
        <f>'Datos Generales'!X207</f>
        <v>0</v>
      </c>
      <c r="Y17" s="36">
        <f>'Datos Generales'!Y207</f>
        <v>0</v>
      </c>
      <c r="Z17" s="36">
        <f>'Datos Generales'!Z207</f>
        <v>0</v>
      </c>
      <c r="AA17" s="36">
        <f>'Datos Generales'!AA207</f>
        <v>0</v>
      </c>
      <c r="AB17" s="36">
        <f>'Datos Generales'!AB207</f>
        <v>0</v>
      </c>
      <c r="AC17" s="36">
        <f>'Datos Generales'!AC207</f>
        <v>0</v>
      </c>
      <c r="AD17" s="36">
        <f>'Datos Generales'!AD207</f>
        <v>0</v>
      </c>
      <c r="AE17" s="36">
        <f>'Datos Generales'!AE207</f>
        <v>0</v>
      </c>
      <c r="AF17" s="36">
        <f>'Datos Generales'!AF207</f>
        <v>0</v>
      </c>
      <c r="AG17" s="36">
        <f>'Datos Generales'!AG207</f>
        <v>0</v>
      </c>
      <c r="AH17" s="36">
        <f>'Datos Generales'!AH207</f>
        <v>0</v>
      </c>
      <c r="AI17" s="36">
        <f>'Datos Generales'!AI207</f>
        <v>0</v>
      </c>
      <c r="AJ17" s="36">
        <f>'Datos Generales'!AJ207</f>
        <v>0</v>
      </c>
      <c r="AK17" s="36">
        <f>'Datos Generales'!AK207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Generales'!D208</f>
        <v>0</v>
      </c>
      <c r="E18" s="36">
        <f>'Datos Generales'!E208</f>
        <v>0</v>
      </c>
      <c r="F18" s="36">
        <f>'Datos Generales'!F208</f>
        <v>0</v>
      </c>
      <c r="G18" s="36">
        <f>'Datos Generales'!G208</f>
        <v>0</v>
      </c>
      <c r="H18" s="36">
        <f>'Datos Generales'!H208</f>
        <v>0</v>
      </c>
      <c r="I18" s="36">
        <f>'Datos Generales'!I208</f>
        <v>0</v>
      </c>
      <c r="J18" s="36">
        <f>'Datos Generales'!J208</f>
        <v>0</v>
      </c>
      <c r="K18" s="36">
        <f>'Datos Generales'!K208</f>
        <v>0</v>
      </c>
      <c r="L18" s="36">
        <f>'Datos Generales'!L208</f>
        <v>0</v>
      </c>
      <c r="M18" s="36">
        <f>'Datos Generales'!M208</f>
        <v>0</v>
      </c>
      <c r="N18" s="36">
        <f>'Datos Generales'!N208</f>
        <v>0</v>
      </c>
      <c r="O18" s="36">
        <f>'Datos Generales'!O208</f>
        <v>0</v>
      </c>
      <c r="P18" s="36">
        <f>'Datos Generales'!P208</f>
        <v>0</v>
      </c>
      <c r="Q18" s="36">
        <f>'Datos Generales'!Q208</f>
        <v>0</v>
      </c>
      <c r="R18" s="36">
        <f>'Datos Generales'!R208</f>
        <v>0</v>
      </c>
      <c r="S18" s="36">
        <f>'Datos Generales'!S208</f>
        <v>0</v>
      </c>
      <c r="T18" s="36">
        <f>'Datos Generales'!T208</f>
        <v>0</v>
      </c>
      <c r="U18" s="36">
        <f>'Datos Generales'!U208</f>
        <v>0</v>
      </c>
      <c r="V18" s="36">
        <f>'Datos Generales'!V208</f>
        <v>0</v>
      </c>
      <c r="W18" s="36">
        <f>'Datos Generales'!W208</f>
        <v>0</v>
      </c>
      <c r="X18" s="36">
        <f>'Datos Generales'!X208</f>
        <v>0</v>
      </c>
      <c r="Y18" s="36">
        <f>'Datos Generales'!Y208</f>
        <v>0</v>
      </c>
      <c r="Z18" s="36">
        <f>'Datos Generales'!Z208</f>
        <v>0</v>
      </c>
      <c r="AA18" s="36">
        <f>'Datos Generales'!AA208</f>
        <v>0</v>
      </c>
      <c r="AB18" s="36">
        <f>'Datos Generales'!AB208</f>
        <v>0</v>
      </c>
      <c r="AC18" s="36">
        <f>'Datos Generales'!AC208</f>
        <v>0</v>
      </c>
      <c r="AD18" s="36">
        <f>'Datos Generales'!AD208</f>
        <v>0</v>
      </c>
      <c r="AE18" s="36">
        <f>'Datos Generales'!AE208</f>
        <v>0</v>
      </c>
      <c r="AF18" s="36">
        <f>'Datos Generales'!AF208</f>
        <v>0</v>
      </c>
      <c r="AG18" s="36">
        <f>'Datos Generales'!AG208</f>
        <v>0</v>
      </c>
      <c r="AH18" s="36">
        <f>'Datos Generales'!AH208</f>
        <v>0</v>
      </c>
      <c r="AI18" s="36">
        <f>'Datos Generales'!AI208</f>
        <v>0</v>
      </c>
      <c r="AJ18" s="36">
        <f>'Datos Generales'!AJ208</f>
        <v>0</v>
      </c>
      <c r="AK18" s="36">
        <f>'Datos Generales'!AK208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Generales'!D209</f>
        <v>0</v>
      </c>
      <c r="E19" s="36">
        <f>'Datos Generales'!E209</f>
        <v>0</v>
      </c>
      <c r="F19" s="36">
        <f>'Datos Generales'!F209</f>
        <v>0</v>
      </c>
      <c r="G19" s="36">
        <f>'Datos Generales'!G209</f>
        <v>0</v>
      </c>
      <c r="H19" s="36">
        <f>'Datos Generales'!H209</f>
        <v>0</v>
      </c>
      <c r="I19" s="36">
        <f>'Datos Generales'!I209</f>
        <v>0</v>
      </c>
      <c r="J19" s="36">
        <f>'Datos Generales'!J209</f>
        <v>0</v>
      </c>
      <c r="K19" s="36">
        <f>'Datos Generales'!K209</f>
        <v>0</v>
      </c>
      <c r="L19" s="36">
        <f>'Datos Generales'!L209</f>
        <v>0</v>
      </c>
      <c r="M19" s="36">
        <f>'Datos Generales'!M209</f>
        <v>0</v>
      </c>
      <c r="N19" s="36">
        <f>'Datos Generales'!N209</f>
        <v>0</v>
      </c>
      <c r="O19" s="36">
        <f>'Datos Generales'!O209</f>
        <v>0</v>
      </c>
      <c r="P19" s="36">
        <f>'Datos Generales'!P209</f>
        <v>0</v>
      </c>
      <c r="Q19" s="36">
        <f>'Datos Generales'!Q209</f>
        <v>0</v>
      </c>
      <c r="R19" s="36">
        <f>'Datos Generales'!R209</f>
        <v>0</v>
      </c>
      <c r="S19" s="36">
        <f>'Datos Generales'!S209</f>
        <v>0</v>
      </c>
      <c r="T19" s="36">
        <f>'Datos Generales'!T209</f>
        <v>0</v>
      </c>
      <c r="U19" s="36">
        <f>'Datos Generales'!U209</f>
        <v>0</v>
      </c>
      <c r="V19" s="36">
        <f>'Datos Generales'!V209</f>
        <v>0</v>
      </c>
      <c r="W19" s="36">
        <f>'Datos Generales'!W209</f>
        <v>0</v>
      </c>
      <c r="X19" s="36">
        <f>'Datos Generales'!X209</f>
        <v>0</v>
      </c>
      <c r="Y19" s="36">
        <f>'Datos Generales'!Y209</f>
        <v>0</v>
      </c>
      <c r="Z19" s="36">
        <f>'Datos Generales'!Z209</f>
        <v>0</v>
      </c>
      <c r="AA19" s="36">
        <f>'Datos Generales'!AA209</f>
        <v>0</v>
      </c>
      <c r="AB19" s="36">
        <f>'Datos Generales'!AB209</f>
        <v>0</v>
      </c>
      <c r="AC19" s="36">
        <f>'Datos Generales'!AC209</f>
        <v>0</v>
      </c>
      <c r="AD19" s="36">
        <f>'Datos Generales'!AD209</f>
        <v>0</v>
      </c>
      <c r="AE19" s="36">
        <f>'Datos Generales'!AE209</f>
        <v>0</v>
      </c>
      <c r="AF19" s="36">
        <f>'Datos Generales'!AF209</f>
        <v>0</v>
      </c>
      <c r="AG19" s="36">
        <f>'Datos Generales'!AG209</f>
        <v>0</v>
      </c>
      <c r="AH19" s="36">
        <f>'Datos Generales'!AH209</f>
        <v>0</v>
      </c>
      <c r="AI19" s="36">
        <f>'Datos Generales'!AI209</f>
        <v>0</v>
      </c>
      <c r="AJ19" s="36">
        <f>'Datos Generales'!AJ209</f>
        <v>0</v>
      </c>
      <c r="AK19" s="36">
        <f>'Datos Generales'!AK209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Generales'!D210</f>
        <v>0</v>
      </c>
      <c r="E20" s="36">
        <f>'Datos Generales'!E210</f>
        <v>0</v>
      </c>
      <c r="F20" s="36">
        <f>'Datos Generales'!F210</f>
        <v>0</v>
      </c>
      <c r="G20" s="36">
        <f>'Datos Generales'!G210</f>
        <v>0</v>
      </c>
      <c r="H20" s="36">
        <f>'Datos Generales'!H210</f>
        <v>0</v>
      </c>
      <c r="I20" s="36">
        <f>'Datos Generales'!I210</f>
        <v>0</v>
      </c>
      <c r="J20" s="36">
        <f>'Datos Generales'!J210</f>
        <v>0</v>
      </c>
      <c r="K20" s="36">
        <f>'Datos Generales'!K210</f>
        <v>0</v>
      </c>
      <c r="L20" s="36">
        <f>'Datos Generales'!L210</f>
        <v>0</v>
      </c>
      <c r="M20" s="36">
        <f>'Datos Generales'!M210</f>
        <v>0</v>
      </c>
      <c r="N20" s="36">
        <f>'Datos Generales'!N210</f>
        <v>0</v>
      </c>
      <c r="O20" s="36">
        <f>'Datos Generales'!O210</f>
        <v>0</v>
      </c>
      <c r="P20" s="36">
        <f>'Datos Generales'!P210</f>
        <v>0</v>
      </c>
      <c r="Q20" s="36">
        <f>'Datos Generales'!Q210</f>
        <v>0</v>
      </c>
      <c r="R20" s="36">
        <f>'Datos Generales'!R210</f>
        <v>0</v>
      </c>
      <c r="S20" s="36">
        <f>'Datos Generales'!S210</f>
        <v>0</v>
      </c>
      <c r="T20" s="36">
        <f>'Datos Generales'!T210</f>
        <v>0</v>
      </c>
      <c r="U20" s="36">
        <f>'Datos Generales'!U210</f>
        <v>0</v>
      </c>
      <c r="V20" s="36">
        <f>'Datos Generales'!V210</f>
        <v>0</v>
      </c>
      <c r="W20" s="36">
        <f>'Datos Generales'!W210</f>
        <v>0</v>
      </c>
      <c r="X20" s="36">
        <f>'Datos Generales'!X210</f>
        <v>0</v>
      </c>
      <c r="Y20" s="36">
        <f>'Datos Generales'!Y210</f>
        <v>0</v>
      </c>
      <c r="Z20" s="36">
        <f>'Datos Generales'!Z210</f>
        <v>0</v>
      </c>
      <c r="AA20" s="36">
        <f>'Datos Generales'!AA210</f>
        <v>0</v>
      </c>
      <c r="AB20" s="36">
        <f>'Datos Generales'!AB210</f>
        <v>0</v>
      </c>
      <c r="AC20" s="36">
        <f>'Datos Generales'!AC210</f>
        <v>0</v>
      </c>
      <c r="AD20" s="36">
        <f>'Datos Generales'!AD210</f>
        <v>0</v>
      </c>
      <c r="AE20" s="36">
        <f>'Datos Generales'!AE210</f>
        <v>0</v>
      </c>
      <c r="AF20" s="36">
        <f>'Datos Generales'!AF210</f>
        <v>0</v>
      </c>
      <c r="AG20" s="36">
        <f>'Datos Generales'!AG210</f>
        <v>0</v>
      </c>
      <c r="AH20" s="36">
        <f>'Datos Generales'!AH210</f>
        <v>0</v>
      </c>
      <c r="AI20" s="36">
        <f>'Datos Generales'!AI210</f>
        <v>0</v>
      </c>
      <c r="AJ20" s="36">
        <f>'Datos Generales'!AJ210</f>
        <v>0</v>
      </c>
      <c r="AK20" s="36">
        <f>'Datos Generales'!AK210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Generales'!D211</f>
        <v>0</v>
      </c>
      <c r="E21" s="36">
        <f>'Datos Generales'!E211</f>
        <v>0</v>
      </c>
      <c r="F21" s="36">
        <f>'Datos Generales'!F211</f>
        <v>0</v>
      </c>
      <c r="G21" s="36">
        <f>'Datos Generales'!G211</f>
        <v>0</v>
      </c>
      <c r="H21" s="36">
        <f>'Datos Generales'!H211</f>
        <v>0</v>
      </c>
      <c r="I21" s="36">
        <f>'Datos Generales'!I211</f>
        <v>0</v>
      </c>
      <c r="J21" s="36">
        <f>'Datos Generales'!J211</f>
        <v>0</v>
      </c>
      <c r="K21" s="36">
        <f>'Datos Generales'!K211</f>
        <v>0</v>
      </c>
      <c r="L21" s="36">
        <f>'Datos Generales'!L211</f>
        <v>0</v>
      </c>
      <c r="M21" s="36">
        <f>'Datos Generales'!M211</f>
        <v>0</v>
      </c>
      <c r="N21" s="36">
        <f>'Datos Generales'!N211</f>
        <v>0</v>
      </c>
      <c r="O21" s="36">
        <f>'Datos Generales'!O211</f>
        <v>0</v>
      </c>
      <c r="P21" s="36">
        <f>'Datos Generales'!P211</f>
        <v>0</v>
      </c>
      <c r="Q21" s="36">
        <f>'Datos Generales'!Q211</f>
        <v>0</v>
      </c>
      <c r="R21" s="36">
        <f>'Datos Generales'!R211</f>
        <v>0</v>
      </c>
      <c r="S21" s="36">
        <f>'Datos Generales'!S211</f>
        <v>0</v>
      </c>
      <c r="T21" s="36">
        <f>'Datos Generales'!T211</f>
        <v>0</v>
      </c>
      <c r="U21" s="36">
        <f>'Datos Generales'!U211</f>
        <v>0</v>
      </c>
      <c r="V21" s="36">
        <f>'Datos Generales'!V211</f>
        <v>0</v>
      </c>
      <c r="W21" s="36">
        <f>'Datos Generales'!W211</f>
        <v>0</v>
      </c>
      <c r="X21" s="36">
        <f>'Datos Generales'!X211</f>
        <v>0</v>
      </c>
      <c r="Y21" s="36">
        <f>'Datos Generales'!Y211</f>
        <v>0</v>
      </c>
      <c r="Z21" s="36">
        <f>'Datos Generales'!Z211</f>
        <v>0</v>
      </c>
      <c r="AA21" s="36">
        <f>'Datos Generales'!AA211</f>
        <v>0</v>
      </c>
      <c r="AB21" s="36">
        <f>'Datos Generales'!AB211</f>
        <v>0</v>
      </c>
      <c r="AC21" s="36">
        <f>'Datos Generales'!AC211</f>
        <v>0</v>
      </c>
      <c r="AD21" s="36">
        <f>'Datos Generales'!AD211</f>
        <v>0</v>
      </c>
      <c r="AE21" s="36">
        <f>'Datos Generales'!AE211</f>
        <v>0</v>
      </c>
      <c r="AF21" s="36">
        <f>'Datos Generales'!AF211</f>
        <v>0</v>
      </c>
      <c r="AG21" s="36">
        <f>'Datos Generales'!AG211</f>
        <v>0</v>
      </c>
      <c r="AH21" s="36">
        <f>'Datos Generales'!AH211</f>
        <v>0</v>
      </c>
      <c r="AI21" s="36">
        <f>'Datos Generales'!AI211</f>
        <v>0</v>
      </c>
      <c r="AJ21" s="36">
        <f>'Datos Generales'!AJ211</f>
        <v>0</v>
      </c>
      <c r="AK21" s="36">
        <f>'Datos Generales'!AK211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Generales'!D212</f>
        <v>0</v>
      </c>
      <c r="E22" s="36">
        <f>'Datos Generales'!E212</f>
        <v>0</v>
      </c>
      <c r="F22" s="36">
        <f>'Datos Generales'!F212</f>
        <v>0</v>
      </c>
      <c r="G22" s="36">
        <f>'Datos Generales'!G212</f>
        <v>0</v>
      </c>
      <c r="H22" s="36">
        <f>'Datos Generales'!H212</f>
        <v>0</v>
      </c>
      <c r="I22" s="36">
        <f>'Datos Generales'!I212</f>
        <v>0</v>
      </c>
      <c r="J22" s="36">
        <f>'Datos Generales'!J212</f>
        <v>0</v>
      </c>
      <c r="K22" s="36">
        <f>'Datos Generales'!K212</f>
        <v>0</v>
      </c>
      <c r="L22" s="36">
        <f>'Datos Generales'!L212</f>
        <v>0</v>
      </c>
      <c r="M22" s="36">
        <f>'Datos Generales'!M212</f>
        <v>0</v>
      </c>
      <c r="N22" s="36">
        <f>'Datos Generales'!N212</f>
        <v>0</v>
      </c>
      <c r="O22" s="36">
        <f>'Datos Generales'!O212</f>
        <v>0</v>
      </c>
      <c r="P22" s="36">
        <f>'Datos Generales'!P212</f>
        <v>0</v>
      </c>
      <c r="Q22" s="36">
        <f>'Datos Generales'!Q212</f>
        <v>0</v>
      </c>
      <c r="R22" s="36">
        <f>'Datos Generales'!R212</f>
        <v>0</v>
      </c>
      <c r="S22" s="36">
        <f>'Datos Generales'!S212</f>
        <v>0</v>
      </c>
      <c r="T22" s="36">
        <f>'Datos Generales'!T212</f>
        <v>0</v>
      </c>
      <c r="U22" s="36">
        <f>'Datos Generales'!U212</f>
        <v>0</v>
      </c>
      <c r="V22" s="36">
        <f>'Datos Generales'!V212</f>
        <v>0</v>
      </c>
      <c r="W22" s="36">
        <f>'Datos Generales'!W212</f>
        <v>0</v>
      </c>
      <c r="X22" s="36">
        <f>'Datos Generales'!X212</f>
        <v>0</v>
      </c>
      <c r="Y22" s="36">
        <f>'Datos Generales'!Y212</f>
        <v>0</v>
      </c>
      <c r="Z22" s="36">
        <f>'Datos Generales'!Z212</f>
        <v>0</v>
      </c>
      <c r="AA22" s="36">
        <f>'Datos Generales'!AA212</f>
        <v>0</v>
      </c>
      <c r="AB22" s="36">
        <f>'Datos Generales'!AB212</f>
        <v>0</v>
      </c>
      <c r="AC22" s="36">
        <f>'Datos Generales'!AC212</f>
        <v>0</v>
      </c>
      <c r="AD22" s="36">
        <f>'Datos Generales'!AD212</f>
        <v>0</v>
      </c>
      <c r="AE22" s="36">
        <f>'Datos Generales'!AE212</f>
        <v>0</v>
      </c>
      <c r="AF22" s="36">
        <f>'Datos Generales'!AF212</f>
        <v>0</v>
      </c>
      <c r="AG22" s="36">
        <f>'Datos Generales'!AG212</f>
        <v>0</v>
      </c>
      <c r="AH22" s="36">
        <f>'Datos Generales'!AH212</f>
        <v>0</v>
      </c>
      <c r="AI22" s="36">
        <f>'Datos Generales'!AI212</f>
        <v>0</v>
      </c>
      <c r="AJ22" s="36">
        <f>'Datos Generales'!AJ212</f>
        <v>0</v>
      </c>
      <c r="AK22" s="36">
        <f>'Datos Generales'!AK212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Generales'!D214</f>
        <v>0</v>
      </c>
      <c r="E23" s="36">
        <f>'Datos Generales'!E214</f>
        <v>0</v>
      </c>
      <c r="F23" s="36">
        <f>'Datos Generales'!F214</f>
        <v>0</v>
      </c>
      <c r="G23" s="36">
        <f>'Datos Generales'!G214</f>
        <v>0</v>
      </c>
      <c r="H23" s="36">
        <f>'Datos Generales'!H214</f>
        <v>0</v>
      </c>
      <c r="I23" s="36">
        <f>'Datos Generales'!I214</f>
        <v>0</v>
      </c>
      <c r="J23" s="36">
        <f>'Datos Generales'!J214</f>
        <v>0</v>
      </c>
      <c r="K23" s="36">
        <f>'Datos Generales'!K214</f>
        <v>0</v>
      </c>
      <c r="L23" s="36">
        <f>'Datos Generales'!L214</f>
        <v>0</v>
      </c>
      <c r="M23" s="36">
        <f>'Datos Generales'!M214</f>
        <v>0</v>
      </c>
      <c r="N23" s="36">
        <f>'Datos Generales'!N214</f>
        <v>0</v>
      </c>
      <c r="O23" s="36">
        <f>'Datos Generales'!O214</f>
        <v>0</v>
      </c>
      <c r="P23" s="36">
        <f>'Datos Generales'!P214</f>
        <v>0</v>
      </c>
      <c r="Q23" s="36">
        <f>'Datos Generales'!Q214</f>
        <v>0</v>
      </c>
      <c r="R23" s="36">
        <f>'Datos Generales'!R214</f>
        <v>0</v>
      </c>
      <c r="S23" s="36">
        <f>'Datos Generales'!S214</f>
        <v>0</v>
      </c>
      <c r="T23" s="36">
        <f>'Datos Generales'!T214</f>
        <v>0</v>
      </c>
      <c r="U23" s="36">
        <f>'Datos Generales'!U214</f>
        <v>0</v>
      </c>
      <c r="V23" s="36">
        <f>'Datos Generales'!V214</f>
        <v>0</v>
      </c>
      <c r="W23" s="36">
        <f>'Datos Generales'!W214</f>
        <v>0</v>
      </c>
      <c r="X23" s="36">
        <f>'Datos Generales'!X214</f>
        <v>0</v>
      </c>
      <c r="Y23" s="36">
        <f>'Datos Generales'!Y214</f>
        <v>0</v>
      </c>
      <c r="Z23" s="36">
        <f>'Datos Generales'!Z214</f>
        <v>0</v>
      </c>
      <c r="AA23" s="36">
        <f>'Datos Generales'!AA214</f>
        <v>0</v>
      </c>
      <c r="AB23" s="36">
        <f>'Datos Generales'!AB214</f>
        <v>0</v>
      </c>
      <c r="AC23" s="36">
        <f>'Datos Generales'!AC214</f>
        <v>0</v>
      </c>
      <c r="AD23" s="36">
        <f>'Datos Generales'!AD214</f>
        <v>0</v>
      </c>
      <c r="AE23" s="36">
        <f>'Datos Generales'!AE214</f>
        <v>0</v>
      </c>
      <c r="AF23" s="36">
        <f>'Datos Generales'!AF214</f>
        <v>0</v>
      </c>
      <c r="AG23" s="36">
        <f>'Datos Generales'!AG214</f>
        <v>0</v>
      </c>
      <c r="AH23" s="36">
        <f>'Datos Generales'!AH214</f>
        <v>0</v>
      </c>
      <c r="AI23" s="36">
        <f>'Datos Generales'!AI214</f>
        <v>0</v>
      </c>
      <c r="AJ23" s="36">
        <f>'Datos Generales'!AJ214</f>
        <v>0</v>
      </c>
      <c r="AK23" s="36">
        <f>'Datos Generales'!AK214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Generales'!D215</f>
        <v>0</v>
      </c>
      <c r="E24" s="36">
        <f>'Datos Generales'!E215</f>
        <v>0</v>
      </c>
      <c r="F24" s="36">
        <f>'Datos Generales'!F215</f>
        <v>0</v>
      </c>
      <c r="G24" s="36">
        <f>'Datos Generales'!G215</f>
        <v>0</v>
      </c>
      <c r="H24" s="36">
        <f>'Datos Generales'!H215</f>
        <v>0</v>
      </c>
      <c r="I24" s="36">
        <f>'Datos Generales'!I215</f>
        <v>0</v>
      </c>
      <c r="J24" s="36">
        <f>'Datos Generales'!J215</f>
        <v>0</v>
      </c>
      <c r="K24" s="36">
        <f>'Datos Generales'!K215</f>
        <v>0</v>
      </c>
      <c r="L24" s="36">
        <f>'Datos Generales'!L215</f>
        <v>0</v>
      </c>
      <c r="M24" s="36">
        <f>'Datos Generales'!M215</f>
        <v>0</v>
      </c>
      <c r="N24" s="36">
        <f>'Datos Generales'!N215</f>
        <v>0</v>
      </c>
      <c r="O24" s="36">
        <f>'Datos Generales'!O215</f>
        <v>0</v>
      </c>
      <c r="P24" s="36">
        <f>'Datos Generales'!P215</f>
        <v>0</v>
      </c>
      <c r="Q24" s="36">
        <f>'Datos Generales'!Q215</f>
        <v>0</v>
      </c>
      <c r="R24" s="36">
        <f>'Datos Generales'!R215</f>
        <v>0</v>
      </c>
      <c r="S24" s="36">
        <f>'Datos Generales'!S215</f>
        <v>0</v>
      </c>
      <c r="T24" s="36">
        <f>'Datos Generales'!T215</f>
        <v>0</v>
      </c>
      <c r="U24" s="36">
        <f>'Datos Generales'!U215</f>
        <v>0</v>
      </c>
      <c r="V24" s="36">
        <f>'Datos Generales'!V215</f>
        <v>0</v>
      </c>
      <c r="W24" s="36">
        <f>'Datos Generales'!W215</f>
        <v>0</v>
      </c>
      <c r="X24" s="36">
        <f>'Datos Generales'!X215</f>
        <v>0</v>
      </c>
      <c r="Y24" s="36">
        <f>'Datos Generales'!Y215</f>
        <v>0</v>
      </c>
      <c r="Z24" s="36">
        <f>'Datos Generales'!Z215</f>
        <v>0</v>
      </c>
      <c r="AA24" s="36">
        <f>'Datos Generales'!AA215</f>
        <v>0</v>
      </c>
      <c r="AB24" s="36">
        <f>'Datos Generales'!AB215</f>
        <v>0</v>
      </c>
      <c r="AC24" s="36">
        <f>'Datos Generales'!AC215</f>
        <v>0</v>
      </c>
      <c r="AD24" s="36">
        <f>'Datos Generales'!AD215</f>
        <v>0</v>
      </c>
      <c r="AE24" s="36">
        <f>'Datos Generales'!AE215</f>
        <v>0</v>
      </c>
      <c r="AF24" s="36">
        <f>'Datos Generales'!AF215</f>
        <v>0</v>
      </c>
      <c r="AG24" s="36">
        <f>'Datos Generales'!AG215</f>
        <v>0</v>
      </c>
      <c r="AH24" s="36">
        <f>'Datos Generales'!AH215</f>
        <v>0</v>
      </c>
      <c r="AI24" s="36">
        <f>'Datos Generales'!AI215</f>
        <v>0</v>
      </c>
      <c r="AJ24" s="36">
        <f>'Datos Generales'!AJ215</f>
        <v>0</v>
      </c>
      <c r="AK24" s="36">
        <f>'Datos Generales'!AK215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Precios'!E282,'Particip. Energético'!E282)</f>
        <v>0.73747210794634532</v>
      </c>
      <c r="F48" s="52">
        <f>IF('[1]Panel de Control'!$C$56="Precio",'Esc Precios'!F282,'Particip. Energético'!F282)</f>
        <v>0.73747210794634532</v>
      </c>
      <c r="G48" s="52">
        <f>IF('[1]Panel de Control'!$C$56="Precio",'Esc Precios'!G282,'Particip. Energético'!G282)</f>
        <v>0.73747210794634532</v>
      </c>
      <c r="H48" s="52">
        <f>IF('[1]Panel de Control'!$C$56="Precio",'Esc Precios'!H282,'Particip. Energético'!H282)</f>
        <v>0.73747210794634532</v>
      </c>
      <c r="I48" s="52">
        <f>IF('[1]Panel de Control'!$C$56="Precio",'Esc Precios'!I282,'Particip. Energético'!I282)</f>
        <v>0.73747210794634532</v>
      </c>
      <c r="J48" s="52">
        <f>IF('[1]Panel de Control'!$C$56="Precio",'Esc Precios'!J282,'Particip. Energético'!J282)</f>
        <v>0.73747210794634532</v>
      </c>
      <c r="K48" s="52">
        <f>IF('[1]Panel de Control'!$C$56="Precio",'Esc Precios'!K282,'Particip. Energético'!K282)</f>
        <v>0.73747210794634532</v>
      </c>
      <c r="L48" s="52">
        <f>IF('[1]Panel de Control'!$C$56="Precio",'Esc Precios'!L282,'Particip. Energético'!L282)</f>
        <v>0.73747210794634532</v>
      </c>
      <c r="M48" s="52">
        <f>IF('[1]Panel de Control'!$C$56="Precio",'Esc Precios'!M282,'Particip. Energético'!M282)</f>
        <v>0.73747210794634532</v>
      </c>
      <c r="N48" s="52">
        <f>IF('[1]Panel de Control'!$C$56="Precio",'Esc Precios'!N282,'Particip. Energético'!N282)</f>
        <v>0.73747210794634532</v>
      </c>
      <c r="O48" s="52">
        <f>IF('[1]Panel de Control'!$C$56="Precio",'Esc Precios'!O282,'Particip. Energético'!O282)</f>
        <v>0.73747210794634532</v>
      </c>
      <c r="P48" s="52">
        <f>IF('[1]Panel de Control'!$C$56="Precio",'Esc Precios'!P282,'Particip. Energético'!P282)</f>
        <v>0.73747210794634532</v>
      </c>
      <c r="Q48" s="52">
        <f>IF('[1]Panel de Control'!$C$56="Precio",'Esc Precios'!Q282,'Particip. Energético'!Q282)</f>
        <v>0.73747210794634532</v>
      </c>
      <c r="R48" s="52">
        <f>IF('[1]Panel de Control'!$C$56="Precio",'Esc Precios'!R282,'Particip. Energético'!R282)</f>
        <v>0.73747210794634532</v>
      </c>
      <c r="S48" s="52">
        <f>IF('[1]Panel de Control'!$C$56="Precio",'Esc Precios'!S282,'Particip. Energético'!S282)</f>
        <v>0.73747210794634532</v>
      </c>
      <c r="T48" s="52">
        <f>IF('[1]Panel de Control'!$C$56="Precio",'Esc Precios'!T282,'Particip. Energético'!T282)</f>
        <v>0.73747210794634532</v>
      </c>
      <c r="U48" s="52">
        <f>IF('[1]Panel de Control'!$C$56="Precio",'Esc Precios'!U282,'Particip. Energético'!U282)</f>
        <v>0.73747210794634532</v>
      </c>
      <c r="V48" s="52">
        <f>IF('[1]Panel de Control'!$C$56="Precio",'Esc Precios'!V282,'Particip. Energético'!V282)</f>
        <v>0.73747210794634532</v>
      </c>
      <c r="W48" s="52">
        <f>IF('[1]Panel de Control'!$C$56="Precio",'Esc Precios'!W282,'Particip. Energético'!W282)</f>
        <v>0.72628344956129587</v>
      </c>
      <c r="X48" s="52">
        <f>IF('[1]Panel de Control'!$C$56="Precio",'Esc Precios'!X282,'Particip. Energético'!X282)</f>
        <v>0.71509479117624908</v>
      </c>
      <c r="Y48" s="52">
        <f>IF('[1]Panel de Control'!$C$56="Precio",'Esc Precios'!Y282,'Particip. Energético'!Y282)</f>
        <v>0.7039061327912024</v>
      </c>
      <c r="Z48" s="52">
        <f>IF('[1]Panel de Control'!$C$56="Precio",'Esc Precios'!Z282,'Particip. Energético'!Z282)</f>
        <v>0.69271747440615294</v>
      </c>
      <c r="AA48" s="52">
        <f>IF('[1]Panel de Control'!$C$56="Precio",'Esc Precios'!AA282,'Particip. Energético'!AA282)</f>
        <v>0.68152881602110615</v>
      </c>
      <c r="AB48" s="52">
        <f>IF('[1]Panel de Control'!$C$56="Precio",'Esc Precios'!AB282,'Particip. Energético'!AB282)</f>
        <v>0.61897026361150687</v>
      </c>
      <c r="AC48" s="52">
        <f>IF('[1]Panel de Control'!$C$56="Precio",'Esc Precios'!AC282,'Particip. Energético'!AC282)</f>
        <v>0.55641171120190758</v>
      </c>
      <c r="AD48" s="52">
        <f>IF('[1]Panel de Control'!$C$56="Precio",'Esc Precios'!AD282,'Particip. Energético'!AD282)</f>
        <v>0.49385315879232927</v>
      </c>
      <c r="AE48" s="52">
        <f>IF('[1]Panel de Control'!$C$56="Precio",'Esc Precios'!AE282,'Particip. Energético'!AE282)</f>
        <v>0.43129460638275097</v>
      </c>
      <c r="AF48" s="52">
        <f>IF('[1]Panel de Control'!$C$56="Precio",'Esc Precios'!AF282,'Particip. Energético'!AF282)</f>
        <v>0.36873605397315168</v>
      </c>
      <c r="AG48" s="52">
        <f>IF('[1]Panel de Control'!$C$56="Precio",'Esc Precios'!AG282,'Particip. Energético'!AG282)</f>
        <v>0.30617750156359436</v>
      </c>
      <c r="AH48" s="52">
        <f>IF('[1]Panel de Control'!$C$56="Precio",'Esc Precios'!AH282,'Particip. Energético'!AH282)</f>
        <v>0.24361894915399507</v>
      </c>
      <c r="AI48" s="52">
        <f>IF('[1]Panel de Control'!$C$56="Precio",'Esc Precios'!AI282,'Particip. Energético'!AI282)</f>
        <v>0.18106039674441665</v>
      </c>
      <c r="AJ48" s="52">
        <f>IF('[1]Panel de Control'!$C$56="Precio",'Esc Precios'!AJ282,'Particip. Energético'!AJ282)</f>
        <v>0.11850184433483846</v>
      </c>
      <c r="AK48" s="52">
        <f>IF('[1]Panel de Control'!$C$56="Precio",'Esc Precios'!AK282,'Particip. Energético'!AK282)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Precios'!E283,'Particip. Energético'!E283)</f>
        <v>0</v>
      </c>
      <c r="F49" s="52">
        <f>IF('[1]Panel de Control'!$C$56="Precio",'Esc Precios'!F283,'Particip. Energético'!F283)</f>
        <v>0</v>
      </c>
      <c r="G49" s="52">
        <f>IF('[1]Panel de Control'!$C$56="Precio",'Esc Precios'!G283,'Particip. Energético'!G283)</f>
        <v>0</v>
      </c>
      <c r="H49" s="52">
        <f>IF('[1]Panel de Control'!$C$56="Precio",'Esc Precios'!H283,'Particip. Energético'!H283)</f>
        <v>0</v>
      </c>
      <c r="I49" s="52">
        <f>IF('[1]Panel de Control'!$C$56="Precio",'Esc Precios'!I283,'Particip. Energético'!I283)</f>
        <v>0</v>
      </c>
      <c r="J49" s="52">
        <f>IF('[1]Panel de Control'!$C$56="Precio",'Esc Precios'!J283,'Particip. Energético'!J283)</f>
        <v>0</v>
      </c>
      <c r="K49" s="52">
        <f>IF('[1]Panel de Control'!$C$56="Precio",'Esc Precios'!K283,'Particip. Energético'!K283)</f>
        <v>0</v>
      </c>
      <c r="L49" s="52">
        <f>IF('[1]Panel de Control'!$C$56="Precio",'Esc Precios'!L283,'Particip. Energético'!L283)</f>
        <v>0</v>
      </c>
      <c r="M49" s="52">
        <f>IF('[1]Panel de Control'!$C$56="Precio",'Esc Precios'!M283,'Particip. Energético'!M283)</f>
        <v>0</v>
      </c>
      <c r="N49" s="52">
        <f>IF('[1]Panel de Control'!$C$56="Precio",'Esc Precios'!N283,'Particip. Energético'!N283)</f>
        <v>0</v>
      </c>
      <c r="O49" s="52">
        <f>IF('[1]Panel de Control'!$C$56="Precio",'Esc Precios'!O283,'Particip. Energético'!O283)</f>
        <v>0</v>
      </c>
      <c r="P49" s="52">
        <f>IF('[1]Panel de Control'!$C$56="Precio",'Esc Precios'!P283,'Particip. Energético'!P283)</f>
        <v>0</v>
      </c>
      <c r="Q49" s="52">
        <f>IF('[1]Panel de Control'!$C$56="Precio",'Esc Precios'!Q283,'Particip. Energético'!Q283)</f>
        <v>0</v>
      </c>
      <c r="R49" s="52">
        <f>IF('[1]Panel de Control'!$C$56="Precio",'Esc Precios'!R283,'Particip. Energético'!R283)</f>
        <v>0</v>
      </c>
      <c r="S49" s="52">
        <f>IF('[1]Panel de Control'!$C$56="Precio",'Esc Precios'!S283,'Particip. Energético'!S283)</f>
        <v>0</v>
      </c>
      <c r="T49" s="52">
        <f>IF('[1]Panel de Control'!$C$56="Precio",'Esc Precios'!T283,'Particip. Energético'!T283)</f>
        <v>0</v>
      </c>
      <c r="U49" s="52">
        <f>IF('[1]Panel de Control'!$C$56="Precio",'Esc Precios'!U283,'Particip. Energético'!U283)</f>
        <v>0</v>
      </c>
      <c r="V49" s="52">
        <f>IF('[1]Panel de Control'!$C$56="Precio",'Esc Precios'!V283,'Particip. Energético'!V283)</f>
        <v>0</v>
      </c>
      <c r="W49" s="52">
        <f>IF('[1]Panel de Control'!$C$56="Precio",'Esc Precios'!W283,'Particip. Energético'!W283)</f>
        <v>0</v>
      </c>
      <c r="X49" s="52">
        <f>IF('[1]Panel de Control'!$C$56="Precio",'Esc Precios'!X283,'Particip. Energético'!X283)</f>
        <v>0</v>
      </c>
      <c r="Y49" s="52">
        <f>IF('[1]Panel de Control'!$C$56="Precio",'Esc Precios'!Y283,'Particip. Energético'!Y283)</f>
        <v>0</v>
      </c>
      <c r="Z49" s="52">
        <f>IF('[1]Panel de Control'!$C$56="Precio",'Esc Precios'!Z283,'Particip. Energético'!Z283)</f>
        <v>0</v>
      </c>
      <c r="AA49" s="52">
        <f>IF('[1]Panel de Control'!$C$56="Precio",'Esc Precios'!AA283,'Particip. Energético'!AA283)</f>
        <v>0</v>
      </c>
      <c r="AB49" s="52">
        <f>IF('[1]Panel de Control'!$C$56="Precio",'Esc Precios'!AB283,'Particip. Energético'!AB283)</f>
        <v>0</v>
      </c>
      <c r="AC49" s="52">
        <f>IF('[1]Panel de Control'!$C$56="Precio",'Esc Precios'!AC283,'Particip. Energético'!AC283)</f>
        <v>0</v>
      </c>
      <c r="AD49" s="52">
        <f>IF('[1]Panel de Control'!$C$56="Precio",'Esc Precios'!AD283,'Particip. Energético'!AD283)</f>
        <v>0</v>
      </c>
      <c r="AE49" s="52">
        <f>IF('[1]Panel de Control'!$C$56="Precio",'Esc Precios'!AE283,'Particip. Energético'!AE283)</f>
        <v>0</v>
      </c>
      <c r="AF49" s="52">
        <f>IF('[1]Panel de Control'!$C$56="Precio",'Esc Precios'!AF283,'Particip. Energético'!AF283)</f>
        <v>0</v>
      </c>
      <c r="AG49" s="52">
        <f>IF('[1]Panel de Control'!$C$56="Precio",'Esc Precios'!AG283,'Particip. Energético'!AG283)</f>
        <v>0</v>
      </c>
      <c r="AH49" s="52">
        <f>IF('[1]Panel de Control'!$C$56="Precio",'Esc Precios'!AH283,'Particip. Energético'!AH283)</f>
        <v>0</v>
      </c>
      <c r="AI49" s="52">
        <f>IF('[1]Panel de Control'!$C$56="Precio",'Esc Precios'!AI283,'Particip. Energético'!AI283)</f>
        <v>0</v>
      </c>
      <c r="AJ49" s="52">
        <f>IF('[1]Panel de Control'!$C$56="Precio",'Esc Precios'!AJ283,'Particip. Energético'!AJ283)</f>
        <v>0</v>
      </c>
      <c r="AK49" s="52">
        <f>IF('[1]Panel de Control'!$C$56="Precio",'Esc Precios'!AK283,'Particip. Energético'!AK283)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Precios'!E284,'Particip. Energético'!E284)</f>
        <v>0.26252789205365473</v>
      </c>
      <c r="F50" s="52">
        <f>IF('[1]Panel de Control'!$C$56="Precio",'Esc Precios'!F284,'Particip. Energético'!F284)</f>
        <v>0.26252789205365473</v>
      </c>
      <c r="G50" s="52">
        <f>IF('[1]Panel de Control'!$C$56="Precio",'Esc Precios'!G284,'Particip. Energético'!G284)</f>
        <v>0.26252789205365473</v>
      </c>
      <c r="H50" s="52">
        <f>IF('[1]Panel de Control'!$C$56="Precio",'Esc Precios'!H284,'Particip. Energético'!H284)</f>
        <v>0.26252789205365473</v>
      </c>
      <c r="I50" s="52">
        <f>IF('[1]Panel de Control'!$C$56="Precio",'Esc Precios'!I284,'Particip. Energético'!I284)</f>
        <v>0.26252789205365473</v>
      </c>
      <c r="J50" s="52">
        <f>IF('[1]Panel de Control'!$C$56="Precio",'Esc Precios'!J284,'Particip. Energético'!J284)</f>
        <v>0.26252789205365473</v>
      </c>
      <c r="K50" s="52">
        <f>IF('[1]Panel de Control'!$C$56="Precio",'Esc Precios'!K284,'Particip. Energético'!K284)</f>
        <v>0.26252789205365473</v>
      </c>
      <c r="L50" s="52">
        <f>IF('[1]Panel de Control'!$C$56="Precio",'Esc Precios'!L284,'Particip. Energético'!L284)</f>
        <v>0.26252789205365473</v>
      </c>
      <c r="M50" s="52">
        <f>IF('[1]Panel de Control'!$C$56="Precio",'Esc Precios'!M284,'Particip. Energético'!M284)</f>
        <v>0.26252789205365473</v>
      </c>
      <c r="N50" s="52">
        <f>IF('[1]Panel de Control'!$C$56="Precio",'Esc Precios'!N284,'Particip. Energético'!N284)</f>
        <v>0.26252789205365473</v>
      </c>
      <c r="O50" s="52">
        <f>IF('[1]Panel de Control'!$C$56="Precio",'Esc Precios'!O284,'Particip. Energético'!O284)</f>
        <v>0.26252789205365473</v>
      </c>
      <c r="P50" s="52">
        <f>IF('[1]Panel de Control'!$C$56="Precio",'Esc Precios'!P284,'Particip. Energético'!P284)</f>
        <v>0.26252789205365473</v>
      </c>
      <c r="Q50" s="52">
        <f>IF('[1]Panel de Control'!$C$56="Precio",'Esc Precios'!Q284,'Particip. Energético'!Q284)</f>
        <v>0.26252789205365473</v>
      </c>
      <c r="R50" s="52">
        <f>IF('[1]Panel de Control'!$C$56="Precio",'Esc Precios'!R284,'Particip. Energético'!R284)</f>
        <v>0.26252789205365473</v>
      </c>
      <c r="S50" s="52">
        <f>IF('[1]Panel de Control'!$C$56="Precio",'Esc Precios'!S284,'Particip. Energético'!S284)</f>
        <v>0.26252789205365473</v>
      </c>
      <c r="T50" s="52">
        <f>IF('[1]Panel de Control'!$C$56="Precio",'Esc Precios'!T284,'Particip. Energético'!T284)</f>
        <v>0.26252789205365473</v>
      </c>
      <c r="U50" s="52">
        <f>IF('[1]Panel de Control'!$C$56="Precio",'Esc Precios'!U284,'Particip. Energético'!U284)</f>
        <v>0.26252789205365473</v>
      </c>
      <c r="V50" s="52">
        <f>IF('[1]Panel de Control'!$C$56="Precio",'Esc Precios'!V284,'Particip. Energético'!V284)</f>
        <v>0.26252789205365473</v>
      </c>
      <c r="W50" s="52">
        <f>IF('[1]Panel de Control'!$C$56="Precio",'Esc Precios'!W284,'Particip. Energético'!W284)</f>
        <v>0.26252789205365473</v>
      </c>
      <c r="X50" s="52">
        <f>IF('[1]Panel de Control'!$C$56="Precio",'Esc Precios'!X284,'Particip. Energético'!X284)</f>
        <v>0.26252789205365473</v>
      </c>
      <c r="Y50" s="52">
        <f>IF('[1]Panel de Control'!$C$56="Precio",'Esc Precios'!Y284,'Particip. Energético'!Y284)</f>
        <v>0.26252789205365473</v>
      </c>
      <c r="Z50" s="52">
        <f>IF('[1]Panel de Control'!$C$56="Precio",'Esc Precios'!Z284,'Particip. Energético'!Z284)</f>
        <v>0.26252789205365473</v>
      </c>
      <c r="AA50" s="52">
        <f>IF('[1]Panel de Control'!$C$56="Precio",'Esc Precios'!AA284,'Particip. Energético'!AA284)</f>
        <v>0.26252789205365473</v>
      </c>
      <c r="AB50" s="52">
        <f>IF('[1]Panel de Control'!$C$56="Precio",'Esc Precios'!AB284,'Particip. Energético'!AB284)</f>
        <v>0.26252789205365473</v>
      </c>
      <c r="AC50" s="52">
        <f>IF('[1]Panel de Control'!$C$56="Precio",'Esc Precios'!AC284,'Particip. Energético'!AC284)</f>
        <v>0.26252789205365473</v>
      </c>
      <c r="AD50" s="52">
        <f>IF('[1]Panel de Control'!$C$56="Precio",'Esc Precios'!AD284,'Particip. Energético'!AD284)</f>
        <v>0.26252789205365473</v>
      </c>
      <c r="AE50" s="52">
        <f>IF('[1]Panel de Control'!$C$56="Precio",'Esc Precios'!AE284,'Particip. Energético'!AE284)</f>
        <v>0.26252789205365473</v>
      </c>
      <c r="AF50" s="52">
        <f>IF('[1]Panel de Control'!$C$56="Precio",'Esc Precios'!AF284,'Particip. Energético'!AF284)</f>
        <v>0.26252789205365473</v>
      </c>
      <c r="AG50" s="52">
        <f>IF('[1]Panel de Control'!$C$56="Precio",'Esc Precios'!AG284,'Particip. Energético'!AG284)</f>
        <v>0.26252789205365473</v>
      </c>
      <c r="AH50" s="52">
        <f>IF('[1]Panel de Control'!$C$56="Precio",'Esc Precios'!AH284,'Particip. Energético'!AH284)</f>
        <v>0.26252789205365473</v>
      </c>
      <c r="AI50" s="52">
        <f>IF('[1]Panel de Control'!$C$56="Precio",'Esc Precios'!AI284,'Particip. Energético'!AI284)</f>
        <v>0.26252789205365473</v>
      </c>
      <c r="AJ50" s="52">
        <f>IF('[1]Panel de Control'!$C$56="Precio",'Esc Precios'!AJ284,'Particip. Energético'!AJ284)</f>
        <v>0.26252789205365473</v>
      </c>
      <c r="AK50" s="52">
        <f>IF('[1]Panel de Control'!$C$56="Precio",'Esc Precios'!AK284,'Particip. Energético'!AK284)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Precios'!E285,'Particip. Energético'!E285)</f>
        <v>0</v>
      </c>
      <c r="F51" s="52">
        <f>IF('[1]Panel de Control'!$C$56="Precio",'Esc Precios'!F285,'Particip. Energético'!F285)</f>
        <v>0</v>
      </c>
      <c r="G51" s="52">
        <f>IF('[1]Panel de Control'!$C$56="Precio",'Esc Precios'!G285,'Particip. Energético'!G285)</f>
        <v>0</v>
      </c>
      <c r="H51" s="52">
        <f>IF('[1]Panel de Control'!$C$56="Precio",'Esc Precios'!H285,'Particip. Energético'!H285)</f>
        <v>0</v>
      </c>
      <c r="I51" s="52">
        <f>IF('[1]Panel de Control'!$C$56="Precio",'Esc Precios'!I285,'Particip. Energético'!I285)</f>
        <v>0</v>
      </c>
      <c r="J51" s="52">
        <f>IF('[1]Panel de Control'!$C$56="Precio",'Esc Precios'!J285,'Particip. Energético'!J285)</f>
        <v>0</v>
      </c>
      <c r="K51" s="52">
        <f>IF('[1]Panel de Control'!$C$56="Precio",'Esc Precios'!K285,'Particip. Energético'!K285)</f>
        <v>0</v>
      </c>
      <c r="L51" s="52">
        <f>IF('[1]Panel de Control'!$C$56="Precio",'Esc Precios'!L285,'Particip. Energético'!L285)</f>
        <v>0</v>
      </c>
      <c r="M51" s="52">
        <f>IF('[1]Panel de Control'!$C$56="Precio",'Esc Precios'!M285,'Particip. Energético'!M285)</f>
        <v>0</v>
      </c>
      <c r="N51" s="52">
        <f>IF('[1]Panel de Control'!$C$56="Precio",'Esc Precios'!N285,'Particip. Energético'!N285)</f>
        <v>0</v>
      </c>
      <c r="O51" s="52">
        <f>IF('[1]Panel de Control'!$C$56="Precio",'Esc Precios'!O285,'Particip. Energético'!O285)</f>
        <v>0</v>
      </c>
      <c r="P51" s="52">
        <f>IF('[1]Panel de Control'!$C$56="Precio",'Esc Precios'!P285,'Particip. Energético'!P285)</f>
        <v>0</v>
      </c>
      <c r="Q51" s="52">
        <f>IF('[1]Panel de Control'!$C$56="Precio",'Esc Precios'!Q285,'Particip. Energético'!Q285)</f>
        <v>0</v>
      </c>
      <c r="R51" s="52">
        <f>IF('[1]Panel de Control'!$C$56="Precio",'Esc Precios'!R285,'Particip. Energético'!R285)</f>
        <v>0</v>
      </c>
      <c r="S51" s="52">
        <f>IF('[1]Panel de Control'!$C$56="Precio",'Esc Precios'!S285,'Particip. Energético'!S285)</f>
        <v>0</v>
      </c>
      <c r="T51" s="52">
        <f>IF('[1]Panel de Control'!$C$56="Precio",'Esc Precios'!T285,'Particip. Energético'!T285)</f>
        <v>0</v>
      </c>
      <c r="U51" s="52">
        <f>IF('[1]Panel de Control'!$C$56="Precio",'Esc Precios'!U285,'Particip. Energético'!U285)</f>
        <v>0</v>
      </c>
      <c r="V51" s="52">
        <f>IF('[1]Panel de Control'!$C$56="Precio",'Esc Precios'!V285,'Particip. Energético'!V285)</f>
        <v>0</v>
      </c>
      <c r="W51" s="52">
        <f>IF('[1]Panel de Control'!$C$56="Precio",'Esc Precios'!W285,'Particip. Energético'!W285)</f>
        <v>0</v>
      </c>
      <c r="X51" s="52">
        <f>IF('[1]Panel de Control'!$C$56="Precio",'Esc Precios'!X285,'Particip. Energético'!X285)</f>
        <v>0</v>
      </c>
      <c r="Y51" s="52">
        <f>IF('[1]Panel de Control'!$C$56="Precio",'Esc Precios'!Y285,'Particip. Energético'!Y285)</f>
        <v>0</v>
      </c>
      <c r="Z51" s="52">
        <f>IF('[1]Panel de Control'!$C$56="Precio",'Esc Precios'!Z285,'Particip. Energético'!Z285)</f>
        <v>0</v>
      </c>
      <c r="AA51" s="52">
        <f>IF('[1]Panel de Control'!$C$56="Precio",'Esc Precios'!AA285,'Particip. Energético'!AA285)</f>
        <v>0</v>
      </c>
      <c r="AB51" s="52">
        <f>IF('[1]Panel de Control'!$C$56="Precio",'Esc Precios'!AB285,'Particip. Energético'!AB285)</f>
        <v>0</v>
      </c>
      <c r="AC51" s="52">
        <f>IF('[1]Panel de Control'!$C$56="Precio",'Esc Precios'!AC285,'Particip. Energético'!AC285)</f>
        <v>0</v>
      </c>
      <c r="AD51" s="52">
        <f>IF('[1]Panel de Control'!$C$56="Precio",'Esc Precios'!AD285,'Particip. Energético'!AD285)</f>
        <v>0</v>
      </c>
      <c r="AE51" s="52">
        <f>IF('[1]Panel de Control'!$C$56="Precio",'Esc Precios'!AE285,'Particip. Energético'!AE285)</f>
        <v>0</v>
      </c>
      <c r="AF51" s="52">
        <f>IF('[1]Panel de Control'!$C$56="Precio",'Esc Precios'!AF285,'Particip. Energético'!AF285)</f>
        <v>0</v>
      </c>
      <c r="AG51" s="52">
        <f>IF('[1]Panel de Control'!$C$56="Precio",'Esc Precios'!AG285,'Particip. Energético'!AG285)</f>
        <v>0</v>
      </c>
      <c r="AH51" s="52">
        <f>IF('[1]Panel de Control'!$C$56="Precio",'Esc Precios'!AH285,'Particip. Energético'!AH285)</f>
        <v>0</v>
      </c>
      <c r="AI51" s="52">
        <f>IF('[1]Panel de Control'!$C$56="Precio",'Esc Precios'!AI285,'Particip. Energético'!AI285)</f>
        <v>0</v>
      </c>
      <c r="AJ51" s="52">
        <f>IF('[1]Panel de Control'!$C$56="Precio",'Esc Precios'!AJ285,'Particip. Energético'!AJ285)</f>
        <v>0</v>
      </c>
      <c r="AK51" s="52">
        <f>IF('[1]Panel de Control'!$C$56="Precio",'Esc Precios'!AK285,'Particip. Energético'!AK285)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Precios'!E286,'Particip. Energético'!E286)</f>
        <v>0</v>
      </c>
      <c r="F52" s="52">
        <f>IF('[1]Panel de Control'!$C$56="Precio",'Esc Precios'!F286,'Particip. Energético'!F286)</f>
        <v>0</v>
      </c>
      <c r="G52" s="52">
        <f>IF('[1]Panel de Control'!$C$56="Precio",'Esc Precios'!G286,'Particip. Energético'!G286)</f>
        <v>0</v>
      </c>
      <c r="H52" s="52">
        <f>IF('[1]Panel de Control'!$C$56="Precio",'Esc Precios'!H286,'Particip. Energético'!H286)</f>
        <v>0</v>
      </c>
      <c r="I52" s="52">
        <f>IF('[1]Panel de Control'!$C$56="Precio",'Esc Precios'!I286,'Particip. Energético'!I286)</f>
        <v>0</v>
      </c>
      <c r="J52" s="52">
        <f>IF('[1]Panel de Control'!$C$56="Precio",'Esc Precios'!J286,'Particip. Energético'!J286)</f>
        <v>0</v>
      </c>
      <c r="K52" s="52">
        <f>IF('[1]Panel de Control'!$C$56="Precio",'Esc Precios'!K286,'Particip. Energético'!K286)</f>
        <v>0</v>
      </c>
      <c r="L52" s="52">
        <f>IF('[1]Panel de Control'!$C$56="Precio",'Esc Precios'!L286,'Particip. Energético'!L286)</f>
        <v>0</v>
      </c>
      <c r="M52" s="52">
        <f>IF('[1]Panel de Control'!$C$56="Precio",'Esc Precios'!M286,'Particip. Energético'!M286)</f>
        <v>0</v>
      </c>
      <c r="N52" s="52">
        <f>IF('[1]Panel de Control'!$C$56="Precio",'Esc Precios'!N286,'Particip. Energético'!N286)</f>
        <v>0</v>
      </c>
      <c r="O52" s="52">
        <f>IF('[1]Panel de Control'!$C$56="Precio",'Esc Precios'!O286,'Particip. Energético'!O286)</f>
        <v>0</v>
      </c>
      <c r="P52" s="52">
        <f>IF('[1]Panel de Control'!$C$56="Precio",'Esc Precios'!P286,'Particip. Energético'!P286)</f>
        <v>0</v>
      </c>
      <c r="Q52" s="52">
        <f>IF('[1]Panel de Control'!$C$56="Precio",'Esc Precios'!Q286,'Particip. Energético'!Q286)</f>
        <v>0</v>
      </c>
      <c r="R52" s="52">
        <f>IF('[1]Panel de Control'!$C$56="Precio",'Esc Precios'!R286,'Particip. Energético'!R286)</f>
        <v>0</v>
      </c>
      <c r="S52" s="52">
        <f>IF('[1]Panel de Control'!$C$56="Precio",'Esc Precios'!S286,'Particip. Energético'!S286)</f>
        <v>0</v>
      </c>
      <c r="T52" s="52">
        <f>IF('[1]Panel de Control'!$C$56="Precio",'Esc Precios'!T286,'Particip. Energético'!T286)</f>
        <v>0</v>
      </c>
      <c r="U52" s="52">
        <f>IF('[1]Panel de Control'!$C$56="Precio",'Esc Precios'!U286,'Particip. Energético'!U286)</f>
        <v>0</v>
      </c>
      <c r="V52" s="52">
        <f>IF('[1]Panel de Control'!$C$56="Precio",'Esc Precios'!V286,'Particip. Energético'!V286)</f>
        <v>0</v>
      </c>
      <c r="W52" s="52">
        <f>IF('[1]Panel de Control'!$C$56="Precio",'Esc Precios'!W286,'Particip. Energético'!W286)</f>
        <v>0</v>
      </c>
      <c r="X52" s="52">
        <f>IF('[1]Panel de Control'!$C$56="Precio",'Esc Precios'!X286,'Particip. Energético'!X286)</f>
        <v>0</v>
      </c>
      <c r="Y52" s="52">
        <f>IF('[1]Panel de Control'!$C$56="Precio",'Esc Precios'!Y286,'Particip. Energético'!Y286)</f>
        <v>0</v>
      </c>
      <c r="Z52" s="52">
        <f>IF('[1]Panel de Control'!$C$56="Precio",'Esc Precios'!Z286,'Particip. Energético'!Z286)</f>
        <v>0</v>
      </c>
      <c r="AA52" s="52">
        <f>IF('[1]Panel de Control'!$C$56="Precio",'Esc Precios'!AA286,'Particip. Energético'!AA286)</f>
        <v>0</v>
      </c>
      <c r="AB52" s="52">
        <f>IF('[1]Panel de Control'!$C$56="Precio",'Esc Precios'!AB286,'Particip. Energético'!AB286)</f>
        <v>0</v>
      </c>
      <c r="AC52" s="52">
        <f>IF('[1]Panel de Control'!$C$56="Precio",'Esc Precios'!AC286,'Particip. Energético'!AC286)</f>
        <v>0</v>
      </c>
      <c r="AD52" s="52">
        <f>IF('[1]Panel de Control'!$C$56="Precio",'Esc Precios'!AD286,'Particip. Energético'!AD286)</f>
        <v>0</v>
      </c>
      <c r="AE52" s="52">
        <f>IF('[1]Panel de Control'!$C$56="Precio",'Esc Precios'!AE286,'Particip. Energético'!AE286)</f>
        <v>0</v>
      </c>
      <c r="AF52" s="52">
        <f>IF('[1]Panel de Control'!$C$56="Precio",'Esc Precios'!AF286,'Particip. Energético'!AF286)</f>
        <v>0</v>
      </c>
      <c r="AG52" s="52">
        <f>IF('[1]Panel de Control'!$C$56="Precio",'Esc Precios'!AG286,'Particip. Energético'!AG286)</f>
        <v>0</v>
      </c>
      <c r="AH52" s="52">
        <f>IF('[1]Panel de Control'!$C$56="Precio",'Esc Precios'!AH286,'Particip. Energético'!AH286)</f>
        <v>0</v>
      </c>
      <c r="AI52" s="52">
        <f>IF('[1]Panel de Control'!$C$56="Precio",'Esc Precios'!AI286,'Particip. Energético'!AI286)</f>
        <v>0</v>
      </c>
      <c r="AJ52" s="52">
        <f>IF('[1]Panel de Control'!$C$56="Precio",'Esc Precios'!AJ286,'Particip. Energético'!AJ286)</f>
        <v>0</v>
      </c>
      <c r="AK52" s="52">
        <f>IF('[1]Panel de Control'!$C$56="Precio",'Esc Precios'!AK286,'Particip. Energético'!AK286)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Precios'!E287,'Particip. Energético'!E287)</f>
        <v>0</v>
      </c>
      <c r="F53" s="52">
        <f>IF('[1]Panel de Control'!$C$56="Precio",'Esc Precios'!F287,'Particip. Energético'!F287)</f>
        <v>0</v>
      </c>
      <c r="G53" s="52">
        <f>IF('[1]Panel de Control'!$C$56="Precio",'Esc Precios'!G287,'Particip. Energético'!G287)</f>
        <v>0</v>
      </c>
      <c r="H53" s="52">
        <f>IF('[1]Panel de Control'!$C$56="Precio",'Esc Precios'!H287,'Particip. Energético'!H287)</f>
        <v>0</v>
      </c>
      <c r="I53" s="52">
        <f>IF('[1]Panel de Control'!$C$56="Precio",'Esc Precios'!I287,'Particip. Energético'!I287)</f>
        <v>0</v>
      </c>
      <c r="J53" s="52">
        <f>IF('[1]Panel de Control'!$C$56="Precio",'Esc Precios'!J287,'Particip. Energético'!J287)</f>
        <v>0</v>
      </c>
      <c r="K53" s="52">
        <f>IF('[1]Panel de Control'!$C$56="Precio",'Esc Precios'!K287,'Particip. Energético'!K287)</f>
        <v>0</v>
      </c>
      <c r="L53" s="52">
        <f>IF('[1]Panel de Control'!$C$56="Precio",'Esc Precios'!L287,'Particip. Energético'!L287)</f>
        <v>0</v>
      </c>
      <c r="M53" s="52">
        <f>IF('[1]Panel de Control'!$C$56="Precio",'Esc Precios'!M287,'Particip. Energético'!M287)</f>
        <v>0</v>
      </c>
      <c r="N53" s="52">
        <f>IF('[1]Panel de Control'!$C$56="Precio",'Esc Precios'!N287,'Particip. Energético'!N287)</f>
        <v>0</v>
      </c>
      <c r="O53" s="52">
        <f>IF('[1]Panel de Control'!$C$56="Precio",'Esc Precios'!O287,'Particip. Energético'!O287)</f>
        <v>0</v>
      </c>
      <c r="P53" s="52">
        <f>IF('[1]Panel de Control'!$C$56="Precio",'Esc Precios'!P287,'Particip. Energético'!P287)</f>
        <v>0</v>
      </c>
      <c r="Q53" s="52">
        <f>IF('[1]Panel de Control'!$C$56="Precio",'Esc Precios'!Q287,'Particip. Energético'!Q287)</f>
        <v>0</v>
      </c>
      <c r="R53" s="52">
        <f>IF('[1]Panel de Control'!$C$56="Precio",'Esc Precios'!R287,'Particip. Energético'!R287)</f>
        <v>0</v>
      </c>
      <c r="S53" s="52">
        <f>IF('[1]Panel de Control'!$C$56="Precio",'Esc Precios'!S287,'Particip. Energético'!S287)</f>
        <v>0</v>
      </c>
      <c r="T53" s="52">
        <f>IF('[1]Panel de Control'!$C$56="Precio",'Esc Precios'!T287,'Particip. Energético'!T287)</f>
        <v>0</v>
      </c>
      <c r="U53" s="52">
        <f>IF('[1]Panel de Control'!$C$56="Precio",'Esc Precios'!U287,'Particip. Energético'!U287)</f>
        <v>0</v>
      </c>
      <c r="V53" s="52">
        <f>IF('[1]Panel de Control'!$C$56="Precio",'Esc Precios'!V287,'Particip. Energético'!V287)</f>
        <v>0</v>
      </c>
      <c r="W53" s="52">
        <f>IF('[1]Panel de Control'!$C$56="Precio",'Esc Precios'!W287,'Particip. Energético'!W287)</f>
        <v>1.1188658385049389E-2</v>
      </c>
      <c r="X53" s="52">
        <f>IF('[1]Panel de Control'!$C$56="Precio",'Esc Precios'!X287,'Particip. Energético'!X287)</f>
        <v>2.2377316770096158E-2</v>
      </c>
      <c r="Y53" s="52">
        <f>IF('[1]Panel de Control'!$C$56="Precio",'Esc Precios'!Y287,'Particip. Energético'!Y287)</f>
        <v>3.3565975155142924E-2</v>
      </c>
      <c r="Z53" s="52">
        <f>IF('[1]Panel de Control'!$C$56="Precio",'Esc Precios'!Z287,'Particip. Energético'!Z287)</f>
        <v>4.4754633540192316E-2</v>
      </c>
      <c r="AA53" s="52">
        <f>IF('[1]Panel de Control'!$C$56="Precio",'Esc Precios'!AA287,'Particip. Energético'!AA287)</f>
        <v>5.5943291925239079E-2</v>
      </c>
      <c r="AB53" s="52">
        <f>IF('[1]Panel de Control'!$C$56="Precio",'Esc Precios'!AB287,'Particip. Energético'!AB287)</f>
        <v>0.11850184433483836</v>
      </c>
      <c r="AC53" s="52">
        <f>IF('[1]Panel de Control'!$C$56="Precio",'Esc Precios'!AC287,'Particip. Energético'!AC287)</f>
        <v>0.18106039674443763</v>
      </c>
      <c r="AD53" s="52">
        <f>IF('[1]Panel de Control'!$C$56="Precio",'Esc Precios'!AD287,'Particip. Energético'!AD287)</f>
        <v>0.24361894915401597</v>
      </c>
      <c r="AE53" s="52">
        <f>IF('[1]Panel de Control'!$C$56="Precio",'Esc Precios'!AE287,'Particip. Energético'!AE287)</f>
        <v>0.3061775015635943</v>
      </c>
      <c r="AF53" s="52">
        <f>IF('[1]Panel de Control'!$C$56="Precio",'Esc Precios'!AF287,'Particip. Energético'!AF287)</f>
        <v>0.36873605397319359</v>
      </c>
      <c r="AG53" s="52">
        <f>IF('[1]Panel de Control'!$C$56="Precio",'Esc Precios'!AG287,'Particip. Energético'!AG287)</f>
        <v>0.43129460638275091</v>
      </c>
      <c r="AH53" s="52">
        <f>IF('[1]Panel de Control'!$C$56="Precio",'Esc Precios'!AH287,'Particip. Energético'!AH287)</f>
        <v>0.4938531587923502</v>
      </c>
      <c r="AI53" s="52">
        <f>IF('[1]Panel de Control'!$C$56="Precio",'Esc Precios'!AI287,'Particip. Energético'!AI287)</f>
        <v>0.55641171120192856</v>
      </c>
      <c r="AJ53" s="52">
        <f>IF('[1]Panel de Control'!$C$56="Precio",'Esc Precios'!AJ287,'Particip. Energético'!AJ287)</f>
        <v>0.61897026361150687</v>
      </c>
      <c r="AK53" s="52">
        <f>IF('[1]Panel de Control'!$C$56="Precio",'Esc Precios'!AK287,'Particip. Energético'!AK287)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Precios'!E290,'Particip. Energético'!E290)</f>
        <v>0</v>
      </c>
      <c r="F56" s="52">
        <f>IF('[1]Panel de Control'!$C$56="Precio",'Esc Precios'!F290,'Particip. Energético'!F290)</f>
        <v>0</v>
      </c>
      <c r="G56" s="52">
        <f>IF('[1]Panel de Control'!$C$56="Precio",'Esc Precios'!G290,'Particip. Energético'!G290)</f>
        <v>0</v>
      </c>
      <c r="H56" s="52">
        <f>IF('[1]Panel de Control'!$C$56="Precio",'Esc Precios'!H290,'Particip. Energético'!H290)</f>
        <v>0</v>
      </c>
      <c r="I56" s="52">
        <f>IF('[1]Panel de Control'!$C$56="Precio",'Esc Precios'!I290,'Particip. Energético'!I290)</f>
        <v>0</v>
      </c>
      <c r="J56" s="52">
        <f>IF('[1]Panel de Control'!$C$56="Precio",'Esc Precios'!J290,'Particip. Energético'!J290)</f>
        <v>0</v>
      </c>
      <c r="K56" s="52">
        <f>IF('[1]Panel de Control'!$C$56="Precio",'Esc Precios'!K290,'Particip. Energético'!K290)</f>
        <v>0</v>
      </c>
      <c r="L56" s="52">
        <f>IF('[1]Panel de Control'!$C$56="Precio",'Esc Precios'!L290,'Particip. Energético'!L290)</f>
        <v>0</v>
      </c>
      <c r="M56" s="52">
        <f>IF('[1]Panel de Control'!$C$56="Precio",'Esc Precios'!M290,'Particip. Energético'!M290)</f>
        <v>0</v>
      </c>
      <c r="N56" s="52">
        <f>IF('[1]Panel de Control'!$C$56="Precio",'Esc Precios'!N290,'Particip. Energético'!N290)</f>
        <v>0</v>
      </c>
      <c r="O56" s="52">
        <f>IF('[1]Panel de Control'!$C$56="Precio",'Esc Precios'!O290,'Particip. Energético'!O290)</f>
        <v>0</v>
      </c>
      <c r="P56" s="52">
        <f>IF('[1]Panel de Control'!$C$56="Precio",'Esc Precios'!P290,'Particip. Energético'!P290)</f>
        <v>0</v>
      </c>
      <c r="Q56" s="52">
        <f>IF('[1]Panel de Control'!$C$56="Precio",'Esc Precios'!Q290,'Particip. Energético'!Q290)</f>
        <v>0</v>
      </c>
      <c r="R56" s="52">
        <f>IF('[1]Panel de Control'!$C$56="Precio",'Esc Precios'!R290,'Particip. Energético'!R290)</f>
        <v>0</v>
      </c>
      <c r="S56" s="52">
        <f>IF('[1]Panel de Control'!$C$56="Precio",'Esc Precios'!S290,'Particip. Energético'!S290)</f>
        <v>0</v>
      </c>
      <c r="T56" s="52">
        <f>IF('[1]Panel de Control'!$C$56="Precio",'Esc Precios'!T290,'Particip. Energético'!T290)</f>
        <v>0</v>
      </c>
      <c r="U56" s="52">
        <f>IF('[1]Panel de Control'!$C$56="Precio",'Esc Precios'!U290,'Particip. Energético'!U290)</f>
        <v>0</v>
      </c>
      <c r="V56" s="52">
        <f>IF('[1]Panel de Control'!$C$56="Precio",'Esc Precios'!V290,'Particip. Energético'!V290)</f>
        <v>0</v>
      </c>
      <c r="W56" s="52">
        <f>IF('[1]Panel de Control'!$C$56="Precio",'Esc Precios'!W290,'Particip. Energético'!W290)</f>
        <v>0</v>
      </c>
      <c r="X56" s="52">
        <f>IF('[1]Panel de Control'!$C$56="Precio",'Esc Precios'!X290,'Particip. Energético'!X290)</f>
        <v>0</v>
      </c>
      <c r="Y56" s="52">
        <f>IF('[1]Panel de Control'!$C$56="Precio",'Esc Precios'!Y290,'Particip. Energético'!Y290)</f>
        <v>0</v>
      </c>
      <c r="Z56" s="52">
        <f>IF('[1]Panel de Control'!$C$56="Precio",'Esc Precios'!Z290,'Particip. Energético'!Z290)</f>
        <v>0</v>
      </c>
      <c r="AA56" s="52">
        <f>IF('[1]Panel de Control'!$C$56="Precio",'Esc Precios'!AA290,'Particip. Energético'!AA290)</f>
        <v>0</v>
      </c>
      <c r="AB56" s="52">
        <f>IF('[1]Panel de Control'!$C$56="Precio",'Esc Precios'!AB290,'Particip. Energético'!AB290)</f>
        <v>0</v>
      </c>
      <c r="AC56" s="52">
        <f>IF('[1]Panel de Control'!$C$56="Precio",'Esc Precios'!AC290,'Particip. Energético'!AC290)</f>
        <v>0</v>
      </c>
      <c r="AD56" s="52">
        <f>IF('[1]Panel de Control'!$C$56="Precio",'Esc Precios'!AD290,'Particip. Energético'!AD290)</f>
        <v>0</v>
      </c>
      <c r="AE56" s="52">
        <f>IF('[1]Panel de Control'!$C$56="Precio",'Esc Precios'!AE290,'Particip. Energético'!AE290)</f>
        <v>0</v>
      </c>
      <c r="AF56" s="52">
        <f>IF('[1]Panel de Control'!$C$56="Precio",'Esc Precios'!AF290,'Particip. Energético'!AF290)</f>
        <v>0</v>
      </c>
      <c r="AG56" s="52">
        <f>IF('[1]Panel de Control'!$C$56="Precio",'Esc Precios'!AG290,'Particip. Energético'!AG290)</f>
        <v>0</v>
      </c>
      <c r="AH56" s="52">
        <f>IF('[1]Panel de Control'!$C$56="Precio",'Esc Precios'!AH290,'Particip. Energético'!AH290)</f>
        <v>0</v>
      </c>
      <c r="AI56" s="52">
        <f>IF('[1]Panel de Control'!$C$56="Precio",'Esc Precios'!AI290,'Particip. Energético'!AI290)</f>
        <v>0</v>
      </c>
      <c r="AJ56" s="52">
        <f>IF('[1]Panel de Control'!$C$56="Precio",'Esc Precios'!AJ290,'Particip. Energético'!AJ290)</f>
        <v>0</v>
      </c>
      <c r="AK56" s="52">
        <f>IF('[1]Panel de Control'!$C$56="Precio",'Esc Precios'!AK290,'Particip. Energético'!AK290)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Precios'!E291,'Particip. Energético'!E291)</f>
        <v>0.48519426975146701</v>
      </c>
      <c r="F57" s="52">
        <f>IF('[1]Panel de Control'!$C$56="Precio",'Esc Precios'!F291,'Particip. Energético'!F291)</f>
        <v>0.48519426975146701</v>
      </c>
      <c r="G57" s="52">
        <f>IF('[1]Panel de Control'!$C$56="Precio",'Esc Precios'!G291,'Particip. Energético'!G291)</f>
        <v>0.48519426975146701</v>
      </c>
      <c r="H57" s="52">
        <f>IF('[1]Panel de Control'!$C$56="Precio",'Esc Precios'!H291,'Particip. Energético'!H291)</f>
        <v>0.48519426975146701</v>
      </c>
      <c r="I57" s="52">
        <f>IF('[1]Panel de Control'!$C$56="Precio",'Esc Precios'!I291,'Particip. Energético'!I291)</f>
        <v>0.48057379652083021</v>
      </c>
      <c r="J57" s="52">
        <f>IF('[1]Panel de Control'!$C$56="Precio",'Esc Precios'!J291,'Particip. Energético'!J291)</f>
        <v>0.47595327477076643</v>
      </c>
      <c r="K57" s="52">
        <f>IF('[1]Panel de Control'!$C$56="Precio",'Esc Precios'!K291,'Particip. Energético'!K291)</f>
        <v>0.47133252865821684</v>
      </c>
      <c r="L57" s="52">
        <f>IF('[1]Panel de Control'!$C$56="Precio",'Esc Precios'!L291,'Particip. Energético'!L291)</f>
        <v>0.46671024781584458</v>
      </c>
      <c r="M57" s="52">
        <f>IF('[1]Panel de Control'!$C$56="Precio",'Esc Precios'!M291,'Particip. Energético'!M291)</f>
        <v>0.462077800975978</v>
      </c>
      <c r="N57" s="52">
        <f>IF('[1]Panel de Control'!$C$56="Precio",'Esc Precios'!N291,'Particip. Energético'!N291)</f>
        <v>0.45737802729796734</v>
      </c>
      <c r="O57" s="52">
        <f>IF('[1]Panel de Control'!$C$56="Precio",'Esc Precios'!O291,'Particip. Energético'!O291)</f>
        <v>0.45223290735064242</v>
      </c>
      <c r="P57" s="52">
        <f>IF('[1]Panel de Control'!$C$56="Precio",'Esc Precios'!P291,'Particip. Energético'!P291)</f>
        <v>0.44416548314021193</v>
      </c>
      <c r="Q57" s="52">
        <f>IF('[1]Panel de Control'!$C$56="Precio",'Esc Precios'!Q291,'Particip. Energético'!Q291)</f>
        <v>0.40819082898387854</v>
      </c>
      <c r="R57" s="52">
        <f>IF('[1]Panel de Control'!$C$56="Precio",'Esc Precios'!R291,'Particip. Energético'!R291)</f>
        <v>0.40153267607410364</v>
      </c>
      <c r="S57" s="52">
        <f>IF('[1]Panel de Control'!$C$56="Precio",'Esc Precios'!S291,'Particip. Energético'!S291)</f>
        <v>0.39475394625663734</v>
      </c>
      <c r="T57" s="52">
        <f>IF('[1]Panel de Control'!$C$56="Precio",'Esc Precios'!T291,'Particip. Energético'!T291)</f>
        <v>0.38784750709135535</v>
      </c>
      <c r="U57" s="52">
        <f>IF('[1]Panel de Control'!$C$56="Precio",'Esc Precios'!U291,'Particip. Energético'!U291)</f>
        <v>0.38080584228287889</v>
      </c>
      <c r="V57" s="52">
        <f>IF('[1]Panel de Control'!$C$56="Precio",'Esc Precios'!V291,'Particip. Energético'!V291)</f>
        <v>0.37362103969692423</v>
      </c>
      <c r="W57" s="52">
        <f>IF('[1]Panel de Control'!$C$56="Precio",'Esc Precios'!W291,'Particip. Energético'!W291)</f>
        <v>0.36628478071198584</v>
      </c>
      <c r="X57" s="52">
        <f>IF('[1]Panel de Control'!$C$56="Precio",'Esc Precios'!X291,'Particip. Energético'!X291)</f>
        <v>0.35878833129768045</v>
      </c>
      <c r="Y57" s="52">
        <f>IF('[1]Panel de Control'!$C$56="Precio",'Esc Precios'!Y291,'Particip. Energético'!Y291)</f>
        <v>0.35112253527028564</v>
      </c>
      <c r="Z57" s="52">
        <f>IF('[1]Panel de Control'!$C$56="Precio",'Esc Precios'!Z291,'Particip. Energético'!Z291)</f>
        <v>0.34327781024018383</v>
      </c>
      <c r="AA57" s="52">
        <f>IF('[1]Panel de Control'!$C$56="Precio",'Esc Precios'!AA291,'Particip. Energético'!AA291)</f>
        <v>0.33524414683459297</v>
      </c>
      <c r="AB57" s="52">
        <f>IF('[1]Panel de Control'!$C$56="Precio",'Esc Precios'!AB291,'Particip. Energético'!AB291)</f>
        <v>0.3270111118513242</v>
      </c>
      <c r="AC57" s="52">
        <f>IF('[1]Panel de Control'!$C$56="Precio",'Esc Precios'!AC291,'Particip. Energético'!AC291)</f>
        <v>0.31856785607413385</v>
      </c>
      <c r="AD57" s="52">
        <f>IF('[1]Panel de Control'!$C$56="Precio",'Esc Precios'!AD291,'Particip. Energético'!AD291)</f>
        <v>0.30990312755581684</v>
      </c>
      <c r="AE57" s="52">
        <f>IF('[1]Panel de Control'!$C$56="Precio",'Esc Precios'!AE291,'Particip. Energético'!AE291)</f>
        <v>0.30100529124919839</v>
      </c>
      <c r="AF57" s="52">
        <f>IF('[1]Panel de Control'!$C$56="Precio",'Esc Precios'!AF291,'Particip. Energético'!AF291)</f>
        <v>0.29186235593560578</v>
      </c>
      <c r="AG57" s="52">
        <f>IF('[1]Panel de Control'!$C$56="Precio",'Esc Precios'!AG291,'Particip. Energético'!AG291)</f>
        <v>0.28246200946142863</v>
      </c>
      <c r="AH57" s="52">
        <f>IF('[1]Panel de Control'!$C$56="Precio",'Esc Precios'!AH291,'Particip. Energético'!AH291)</f>
        <v>0.27279166334130672</v>
      </c>
      <c r="AI57" s="52">
        <f>IF('[1]Panel de Control'!$C$56="Precio",'Esc Precios'!AI291,'Particip. Energético'!AI291)</f>
        <v>0.26283850781569162</v>
      </c>
      <c r="AJ57" s="52">
        <f>IF('[1]Panel de Control'!$C$56="Precio",'Esc Precios'!AJ291,'Particip. Energético'!AJ291)</f>
        <v>0.25258957845441277</v>
      </c>
      <c r="AK57" s="52">
        <f>IF('[1]Panel de Control'!$C$56="Precio",'Esc Precios'!AK291,'Particip. Energético'!AK291)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Precios'!E292,'Particip. Energético'!E292)</f>
        <v>0.10297558149193098</v>
      </c>
      <c r="F58" s="52">
        <f>IF('[1]Panel de Control'!$C$56="Precio",'Esc Precios'!F292,'Particip. Energético'!F292)</f>
        <v>0.10297558149193098</v>
      </c>
      <c r="G58" s="52">
        <f>IF('[1]Panel de Control'!$C$56="Precio",'Esc Precios'!G292,'Particip. Energético'!G292)</f>
        <v>0.10297558149193098</v>
      </c>
      <c r="H58" s="52">
        <f>IF('[1]Panel de Control'!$C$56="Precio",'Esc Precios'!H292,'Particip. Energético'!H292)</f>
        <v>0.10297558149193098</v>
      </c>
      <c r="I58" s="52">
        <f>IF('[1]Panel de Control'!$C$56="Precio",'Esc Precios'!I292,'Particip. Energético'!I292)</f>
        <v>0.10199495177852475</v>
      </c>
      <c r="J58" s="52">
        <f>IF('[1]Panel de Control'!$C$56="Precio",'Esc Precios'!J292,'Particip. Energético'!J292)</f>
        <v>0.10101431176756036</v>
      </c>
      <c r="K58" s="52">
        <f>IF('[1]Panel de Control'!$C$56="Precio",'Esc Precios'!K292,'Particip. Energético'!K292)</f>
        <v>0.1000336241388501</v>
      </c>
      <c r="L58" s="52">
        <f>IF('[1]Panel de Control'!$C$56="Precio",'Esc Precios'!L292,'Particip. Energético'!L292)</f>
        <v>9.9052610785567693E-2</v>
      </c>
      <c r="M58" s="52">
        <f>IF('[1]Panel de Control'!$C$56="Precio",'Esc Precios'!M292,'Particip. Energético'!M292)</f>
        <v>9.8069439843936276E-2</v>
      </c>
      <c r="N58" s="52">
        <f>IF('[1]Panel de Control'!$C$56="Precio",'Esc Precios'!N292,'Particip. Energético'!N292)</f>
        <v>9.7071979738684991E-2</v>
      </c>
      <c r="O58" s="52">
        <f>IF('[1]Panel de Control'!$C$56="Precio",'Esc Precios'!O292,'Particip. Energético'!O292)</f>
        <v>9.5980001223166023E-2</v>
      </c>
      <c r="P58" s="52">
        <f>IF('[1]Panel de Control'!$C$56="Precio",'Esc Precios'!P292,'Particip. Energético'!P292)</f>
        <v>9.4267805199835616E-2</v>
      </c>
      <c r="Q58" s="52">
        <f>IF('[1]Panel de Control'!$C$56="Precio",'Esc Precios'!Q292,'Particip. Energético'!Q292)</f>
        <v>8.6632696622363919E-2</v>
      </c>
      <c r="R58" s="52">
        <f>IF('[1]Panel de Control'!$C$56="Precio",'Esc Precios'!R292,'Particip. Energético'!R292)</f>
        <v>8.5219598384626158E-2</v>
      </c>
      <c r="S58" s="52">
        <f>IF('[1]Panel de Control'!$C$56="Precio",'Esc Precios'!S292,'Particip. Energético'!S292)</f>
        <v>8.3780909413530419E-2</v>
      </c>
      <c r="T58" s="52">
        <f>IF('[1]Panel de Control'!$C$56="Precio",'Esc Precios'!T292,'Particip. Energético'!T292)</f>
        <v>8.2315115950124806E-2</v>
      </c>
      <c r="U58" s="52">
        <f>IF('[1]Panel de Control'!$C$56="Precio",'Esc Precios'!U292,'Particip. Energético'!U292)</f>
        <v>8.0820622767640266E-2</v>
      </c>
      <c r="V58" s="52">
        <f>IF('[1]Panel de Control'!$C$56="Precio",'Esc Precios'!V292,'Particip. Energético'!V292)</f>
        <v>7.9295750628131295E-2</v>
      </c>
      <c r="W58" s="52">
        <f>IF('[1]Panel de Control'!$C$56="Precio",'Esc Precios'!W292,'Particip. Energético'!W292)</f>
        <v>7.7738734022522155E-2</v>
      </c>
      <c r="X58" s="52">
        <f>IF('[1]Panel de Control'!$C$56="Precio",'Esc Precios'!X292,'Particip. Energético'!X292)</f>
        <v>7.6147719277112308E-2</v>
      </c>
      <c r="Y58" s="52">
        <f>IF('[1]Panel de Control'!$C$56="Precio",'Esc Precios'!Y292,'Particip. Energético'!Y292)</f>
        <v>7.4520763122160466E-2</v>
      </c>
      <c r="Z58" s="52">
        <f>IF('[1]Panel de Control'!$C$56="Precio",'Esc Precios'!Z292,'Particip. Energético'!Z292)</f>
        <v>7.2855831831787163E-2</v>
      </c>
      <c r="AA58" s="52">
        <f>IF('[1]Panel de Control'!$C$56="Precio",'Esc Precios'!AA292,'Particip. Energético'!AA292)</f>
        <v>7.1150801059010477E-2</v>
      </c>
      <c r="AB58" s="52">
        <f>IF('[1]Panel de Control'!$C$56="Precio",'Esc Precios'!AB292,'Particip. Energético'!AB292)</f>
        <v>6.9403456505086156E-2</v>
      </c>
      <c r="AC58" s="52">
        <f>IF('[1]Panel de Control'!$C$56="Precio",'Esc Precios'!AC292,'Particip. Energético'!AC292)</f>
        <v>6.7611495578204964E-2</v>
      </c>
      <c r="AD58" s="52">
        <f>IF('[1]Panel de Control'!$C$56="Precio",'Esc Precios'!AD292,'Particip. Energético'!AD292)</f>
        <v>6.5772530212640248E-2</v>
      </c>
      <c r="AE58" s="52">
        <f>IF('[1]Panel de Control'!$C$56="Precio",'Esc Precios'!AE292,'Particip. Energético'!AE292)</f>
        <v>6.3884091035146681E-2</v>
      </c>
      <c r="AF58" s="52">
        <f>IF('[1]Panel de Control'!$C$56="Precio",'Esc Precios'!AF292,'Particip. Energético'!AF292)</f>
        <v>6.1943633080145319E-2</v>
      </c>
      <c r="AG58" s="52">
        <f>IF('[1]Panel de Control'!$C$56="Precio",'Esc Precios'!AG292,'Particip. Energético'!AG292)</f>
        <v>5.9948543268182247E-2</v>
      </c>
      <c r="AH58" s="52">
        <f>IF('[1]Panel de Control'!$C$56="Precio",'Esc Precios'!AH292,'Particip. Energético'!AH292)</f>
        <v>5.7896149872320668E-2</v>
      </c>
      <c r="AI58" s="52">
        <f>IF('[1]Panel de Control'!$C$56="Precio",'Esc Precios'!AI292,'Particip. Energético'!AI292)</f>
        <v>5.5783734203325143E-2</v>
      </c>
      <c r="AJ58" s="52">
        <f>IF('[1]Panel de Control'!$C$56="Precio",'Esc Precios'!AJ292,'Particip. Energético'!AJ292)</f>
        <v>5.3608544745320993E-2</v>
      </c>
      <c r="AK58" s="52">
        <f>IF('[1]Panel de Control'!$C$56="Precio",'Esc Precios'!AK292,'Particip. Energético'!AK292)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Precios'!E293,'Particip. Energético'!E293)</f>
        <v>5.3228427920579441E-2</v>
      </c>
      <c r="F59" s="52">
        <f>IF('[1]Panel de Control'!$C$56="Precio",'Esc Precios'!F293,'Particip. Energético'!F293)</f>
        <v>5.3228427920579441E-2</v>
      </c>
      <c r="G59" s="52">
        <f>IF('[1]Panel de Control'!$C$56="Precio",'Esc Precios'!G293,'Particip. Energético'!G293)</f>
        <v>5.3228427920579441E-2</v>
      </c>
      <c r="H59" s="52">
        <f>IF('[1]Panel de Control'!$C$56="Precio",'Esc Precios'!H293,'Particip. Energético'!H293)</f>
        <v>5.3228427920579441E-2</v>
      </c>
      <c r="I59" s="52">
        <f>IF('[1]Panel de Control'!$C$56="Precio",'Esc Precios'!I293,'Particip. Energético'!I293)</f>
        <v>5.2721537090145897E-2</v>
      </c>
      <c r="J59" s="52">
        <f>IF('[1]Panel de Control'!$C$56="Precio",'Esc Precios'!J293,'Particip. Energético'!J293)</f>
        <v>5.2214640936869561E-2</v>
      </c>
      <c r="K59" s="52">
        <f>IF('[1]Panel de Control'!$C$56="Precio",'Esc Precios'!K293,'Particip. Energético'!K293)</f>
        <v>5.1707720169818602E-2</v>
      </c>
      <c r="L59" s="52">
        <f>IF('[1]Panel de Control'!$C$56="Precio",'Esc Precios'!L293,'Particip. Energético'!L293)</f>
        <v>5.1200631034629691E-2</v>
      </c>
      <c r="M59" s="52">
        <f>IF('[1]Panel de Control'!$C$56="Precio",'Esc Precios'!M293,'Particip. Energético'!M293)</f>
        <v>5.0692426634693026E-2</v>
      </c>
      <c r="N59" s="52">
        <f>IF('[1]Panel de Control'!$C$56="Precio",'Esc Precios'!N293,'Particip. Energético'!N293)</f>
        <v>5.0176836117535498E-2</v>
      </c>
      <c r="O59" s="52">
        <f>IF('[1]Panel de Control'!$C$56="Precio",'Esc Precios'!O293,'Particip. Energético'!O293)</f>
        <v>4.9612388712995448E-2</v>
      </c>
      <c r="P59" s="52">
        <f>IF('[1]Panel de Control'!$C$56="Precio",'Esc Precios'!P293,'Particip. Energético'!P293)</f>
        <v>4.8727348771551791E-2</v>
      </c>
      <c r="Q59" s="52">
        <f>IF('[1]Panel de Control'!$C$56="Precio",'Esc Precios'!Q293,'Particip. Energético'!Q293)</f>
        <v>4.4780735208475232E-2</v>
      </c>
      <c r="R59" s="52">
        <f>IF('[1]Panel de Control'!$C$56="Precio",'Esc Precios'!R293,'Particip. Energético'!R293)</f>
        <v>4.4050299928553881E-2</v>
      </c>
      <c r="S59" s="52">
        <f>IF('[1]Panel de Control'!$C$56="Precio",'Esc Precios'!S293,'Particip. Energético'!S293)</f>
        <v>4.3306636711618295E-2</v>
      </c>
      <c r="T59" s="52">
        <f>IF('[1]Panel de Control'!$C$56="Precio",'Esc Precios'!T293,'Particip. Energético'!T293)</f>
        <v>4.2548963090523417E-2</v>
      </c>
      <c r="U59" s="52">
        <f>IF('[1]Panel de Control'!$C$56="Precio",'Esc Precios'!U293,'Particip. Energético'!U293)</f>
        <v>4.1776454487132728E-2</v>
      </c>
      <c r="V59" s="52">
        <f>IF('[1]Panel de Control'!$C$56="Precio",'Esc Precios'!V293,'Particip. Energético'!V293)</f>
        <v>4.0988242897647187E-2</v>
      </c>
      <c r="W59" s="52">
        <f>IF('[1]Panel de Control'!$C$56="Precio",'Esc Precios'!W293,'Particip. Energético'!W293)</f>
        <v>4.0183415724427428E-2</v>
      </c>
      <c r="X59" s="52">
        <f>IF('[1]Panel de Control'!$C$56="Precio",'Esc Precios'!X293,'Particip. Energético'!X293)</f>
        <v>3.9361014797240017E-2</v>
      </c>
      <c r="Y59" s="52">
        <f>IF('[1]Panel de Control'!$C$56="Precio",'Esc Precios'!Y293,'Particip. Energético'!Y293)</f>
        <v>3.8520035633353641E-2</v>
      </c>
      <c r="Z59" s="52">
        <f>IF('[1]Panel de Control'!$C$56="Precio",'Esc Precios'!Z293,'Particip. Energético'!Z293)</f>
        <v>3.7659426992951869E-2</v>
      </c>
      <c r="AA59" s="52">
        <f>IF('[1]Panel de Control'!$C$56="Precio",'Esc Precios'!AA293,'Particip. Energético'!AA293)</f>
        <v>3.6778090793862517E-2</v>
      </c>
      <c r="AB59" s="52">
        <f>IF('[1]Panel de Control'!$C$56="Precio",'Esc Precios'!AB293,'Particip. Energético'!AB293)</f>
        <v>3.5874882457541876E-2</v>
      </c>
      <c r="AC59" s="52">
        <f>IF('[1]Panel de Control'!$C$56="Precio",'Esc Precios'!AC293,'Particip. Energético'!AC293)</f>
        <v>3.4948611766460962E-2</v>
      </c>
      <c r="AD59" s="52">
        <f>IF('[1]Panel de Control'!$C$56="Precio",'Esc Precios'!AD293,'Particip. Energético'!AD293)</f>
        <v>3.3998044321332493E-2</v>
      </c>
      <c r="AE59" s="52">
        <f>IF('[1]Panel de Control'!$C$56="Precio",'Esc Precios'!AE293,'Particip. Energético'!AE293)</f>
        <v>3.3021903694736558E-2</v>
      </c>
      <c r="AF59" s="52">
        <f>IF('[1]Panel de Control'!$C$56="Precio",'Esc Precios'!AF293,'Particip. Energético'!AF293)</f>
        <v>3.2018874385319175E-2</v>
      </c>
      <c r="AG59" s="52">
        <f>IF('[1]Panel de Control'!$C$56="Precio",'Esc Precios'!AG293,'Particip. Energético'!AG293)</f>
        <v>3.0987605683432989E-2</v>
      </c>
      <c r="AH59" s="52">
        <f>IF('[1]Panel de Control'!$C$56="Precio",'Esc Precios'!AH293,'Particip. Energético'!AH293)</f>
        <v>2.9926716564347491E-2</v>
      </c>
      <c r="AI59" s="52">
        <f>IF('[1]Panel de Control'!$C$56="Precio",'Esc Precios'!AI293,'Particip. Energético'!AI293)</f>
        <v>2.8834801728360459E-2</v>
      </c>
      <c r="AJ59" s="52">
        <f>IF('[1]Panel de Control'!$C$56="Precio",'Esc Precios'!AJ293,'Particip. Energético'!AJ293)</f>
        <v>2.771043890756832E-2</v>
      </c>
      <c r="AK59" s="52">
        <f>IF('[1]Panel de Control'!$C$56="Precio",'Esc Precios'!AK293,'Particip. Energético'!AK293)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Precios'!E294,'Particip. Energético'!E294)</f>
        <v>0</v>
      </c>
      <c r="F60" s="52">
        <f>IF('[1]Panel de Control'!$C$56="Precio",'Esc Precios'!F294,'Particip. Energético'!F294)</f>
        <v>0</v>
      </c>
      <c r="G60" s="52">
        <f>IF('[1]Panel de Control'!$C$56="Precio",'Esc Precios'!G294,'Particip. Energético'!G294)</f>
        <v>0</v>
      </c>
      <c r="H60" s="52">
        <f>IF('[1]Panel de Control'!$C$56="Precio",'Esc Precios'!H294,'Particip. Energético'!H294)</f>
        <v>0</v>
      </c>
      <c r="I60" s="52">
        <f>IF('[1]Panel de Control'!$C$56="Precio",'Esc Precios'!I294,'Particip. Energético'!I294)</f>
        <v>9.5229344588170558E-3</v>
      </c>
      <c r="J60" s="52">
        <f>IF('[1]Panel de Control'!$C$56="Precio",'Esc Precios'!J294,'Particip. Energético'!J294)</f>
        <v>1.9045868917634112E-2</v>
      </c>
      <c r="K60" s="52">
        <f>IF('[1]Panel de Control'!$C$56="Precio",'Esc Precios'!K294,'Particip. Energético'!K294)</f>
        <v>2.8568803376451166E-2</v>
      </c>
      <c r="L60" s="52">
        <f>IF('[1]Panel de Control'!$C$56="Precio",'Esc Precios'!L294,'Particip. Energético'!L294)</f>
        <v>3.8091737835268223E-2</v>
      </c>
      <c r="M60" s="52">
        <f>IF('[1]Panel de Control'!$C$56="Precio",'Esc Precios'!M294,'Particip. Energético'!M294)</f>
        <v>4.7614672294085281E-2</v>
      </c>
      <c r="N60" s="52">
        <f>IF('[1]Panel de Control'!$C$56="Precio",'Esc Precios'!N294,'Particip. Energético'!N294)</f>
        <v>5.7137606752902338E-2</v>
      </c>
      <c r="O60" s="52">
        <f>IF('[1]Panel de Control'!$C$56="Precio",'Esc Precios'!O294,'Particip. Energético'!O294)</f>
        <v>6.6660541211719396E-2</v>
      </c>
      <c r="P60" s="52">
        <f>IF('[1]Panel de Control'!$C$56="Precio",'Esc Precios'!P294,'Particip. Energético'!P294)</f>
        <v>7.6183475670536446E-2</v>
      </c>
      <c r="Q60" s="52">
        <f>IF('[1]Panel de Control'!$C$56="Precio",'Esc Precios'!Q294,'Particip. Energético'!Q294)</f>
        <v>8.5706410129353497E-2</v>
      </c>
      <c r="R60" s="52">
        <f>IF('[1]Panel de Control'!$C$56="Precio",'Esc Precios'!R294,'Particip. Energético'!R294)</f>
        <v>9.5229344588170547E-2</v>
      </c>
      <c r="S60" s="52">
        <f>IF('[1]Panel de Control'!$C$56="Precio",'Esc Precios'!S294,'Particip. Energético'!S294)</f>
        <v>0.1047522790469876</v>
      </c>
      <c r="T60" s="52">
        <f>IF('[1]Panel de Control'!$C$56="Precio",'Esc Precios'!T294,'Particip. Energético'!T294)</f>
        <v>0.11427521350580465</v>
      </c>
      <c r="U60" s="52">
        <f>IF('[1]Panel de Control'!$C$56="Precio",'Esc Precios'!U294,'Particip. Energético'!U294)</f>
        <v>0.1237981479646217</v>
      </c>
      <c r="V60" s="52">
        <f>IF('[1]Panel de Control'!$C$56="Precio",'Esc Precios'!V294,'Particip. Energético'!V294)</f>
        <v>0.13332108242343876</v>
      </c>
      <c r="W60" s="52">
        <f>IF('[1]Panel de Control'!$C$56="Precio",'Esc Precios'!W294,'Particip. Energético'!W294)</f>
        <v>0.14284401688225581</v>
      </c>
      <c r="X60" s="52">
        <f>IF('[1]Panel de Control'!$C$56="Precio",'Esc Precios'!X294,'Particip. Energético'!X294)</f>
        <v>0.15236695134107286</v>
      </c>
      <c r="Y60" s="52">
        <f>IF('[1]Panel de Control'!$C$56="Precio",'Esc Precios'!Y294,'Particip. Energético'!Y294)</f>
        <v>0.16188988579988992</v>
      </c>
      <c r="Z60" s="52">
        <f>IF('[1]Panel de Control'!$C$56="Precio",'Esc Precios'!Z294,'Particip. Energético'!Z294)</f>
        <v>0.17141282025870697</v>
      </c>
      <c r="AA60" s="52">
        <f>IF('[1]Panel de Control'!$C$56="Precio",'Esc Precios'!AA294,'Particip. Energético'!AA294)</f>
        <v>0.18093575471752402</v>
      </c>
      <c r="AB60" s="52">
        <f>IF('[1]Panel de Control'!$C$56="Precio",'Esc Precios'!AB294,'Particip. Energético'!AB294)</f>
        <v>0.19045868917634107</v>
      </c>
      <c r="AC60" s="52">
        <f>IF('[1]Panel de Control'!$C$56="Precio",'Esc Precios'!AC294,'Particip. Energético'!AC294)</f>
        <v>0.19998162363515812</v>
      </c>
      <c r="AD60" s="52">
        <f>IF('[1]Panel de Control'!$C$56="Precio",'Esc Precios'!AD294,'Particip. Energético'!AD294)</f>
        <v>0.20950455809397517</v>
      </c>
      <c r="AE60" s="52">
        <f>IF('[1]Panel de Control'!$C$56="Precio",'Esc Precios'!AE294,'Particip. Energético'!AE294)</f>
        <v>0.21902749255279222</v>
      </c>
      <c r="AF60" s="52">
        <f>IF('[1]Panel de Control'!$C$56="Precio",'Esc Precios'!AF294,'Particip. Energético'!AF294)</f>
        <v>0.22855042701160927</v>
      </c>
      <c r="AG60" s="52">
        <f>IF('[1]Panel de Control'!$C$56="Precio",'Esc Precios'!AG294,'Particip. Energético'!AG294)</f>
        <v>0.23807336147042632</v>
      </c>
      <c r="AH60" s="52">
        <f>IF('[1]Panel de Control'!$C$56="Precio",'Esc Precios'!AH294,'Particip. Energético'!AH294)</f>
        <v>0.24759629592924337</v>
      </c>
      <c r="AI60" s="52">
        <f>IF('[1]Panel de Control'!$C$56="Precio",'Esc Precios'!AI294,'Particip. Energético'!AI294)</f>
        <v>0.25711923038806045</v>
      </c>
      <c r="AJ60" s="52">
        <f>IF('[1]Panel de Control'!$C$56="Precio",'Esc Precios'!AJ294,'Particip. Energético'!AJ294)</f>
        <v>0.26664216484687753</v>
      </c>
      <c r="AK60" s="52">
        <f>IF('[1]Panel de Control'!$C$56="Precio",'Esc Precios'!AK294,'Particip. Energético'!AK294)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Precios'!E295,'Particip. Energético'!E295)</f>
        <v>0</v>
      </c>
      <c r="F61" s="52">
        <f>IF('[1]Panel de Control'!$C$56="Precio",'Esc Precios'!F295,'Particip. Energético'!F295)</f>
        <v>0</v>
      </c>
      <c r="G61" s="52">
        <f>IF('[1]Panel de Control'!$C$56="Precio",'Esc Precios'!G295,'Particip. Energético'!G295)</f>
        <v>0</v>
      </c>
      <c r="H61" s="52">
        <f>IF('[1]Panel de Control'!$C$56="Precio",'Esc Precios'!H295,'Particip. Energético'!H295)</f>
        <v>0</v>
      </c>
      <c r="I61" s="52">
        <f>IF('[1]Panel de Control'!$C$56="Precio",'Esc Precios'!I295,'Particip. Energético'!I295)</f>
        <v>0</v>
      </c>
      <c r="J61" s="52">
        <f>IF('[1]Panel de Control'!$C$56="Precio",'Esc Precios'!J295,'Particip. Energético'!J295)</f>
        <v>0</v>
      </c>
      <c r="K61" s="52">
        <f>IF('[1]Panel de Control'!$C$56="Precio",'Esc Precios'!K295,'Particip. Energético'!K295)</f>
        <v>0</v>
      </c>
      <c r="L61" s="52">
        <f>IF('[1]Panel de Control'!$C$56="Precio",'Esc Precios'!L295,'Particip. Energético'!L295)</f>
        <v>0</v>
      </c>
      <c r="M61" s="52">
        <f>IF('[1]Panel de Control'!$C$56="Precio",'Esc Precios'!M295,'Particip. Energético'!M295)</f>
        <v>0</v>
      </c>
      <c r="N61" s="52">
        <f>IF('[1]Panel de Control'!$C$56="Precio",'Esc Precios'!N295,'Particip. Energético'!N295)</f>
        <v>0</v>
      </c>
      <c r="O61" s="52">
        <f>IF('[1]Panel de Control'!$C$56="Precio",'Esc Precios'!O295,'Particip. Energético'!O295)</f>
        <v>0</v>
      </c>
      <c r="P61" s="52">
        <f>IF('[1]Panel de Control'!$C$56="Precio",'Esc Precios'!P295,'Particip. Energético'!P295)</f>
        <v>0</v>
      </c>
      <c r="Q61" s="52">
        <f>IF('[1]Panel de Control'!$C$56="Precio",'Esc Precios'!Q295,'Particip. Energético'!Q295)</f>
        <v>0</v>
      </c>
      <c r="R61" s="52">
        <f>IF('[1]Panel de Control'!$C$56="Precio",'Esc Precios'!R295,'Particip. Energético'!R295)</f>
        <v>0</v>
      </c>
      <c r="S61" s="52">
        <f>IF('[1]Panel de Control'!$C$56="Precio",'Esc Precios'!S295,'Particip. Energético'!S295)</f>
        <v>0</v>
      </c>
      <c r="T61" s="52">
        <f>IF('[1]Panel de Control'!$C$56="Precio",'Esc Precios'!T295,'Particip. Energético'!T295)</f>
        <v>0</v>
      </c>
      <c r="U61" s="52">
        <f>IF('[1]Panel de Control'!$C$56="Precio",'Esc Precios'!U295,'Particip. Energético'!U295)</f>
        <v>0</v>
      </c>
      <c r="V61" s="52">
        <f>IF('[1]Panel de Control'!$C$56="Precio",'Esc Precios'!V295,'Particip. Energético'!V295)</f>
        <v>0</v>
      </c>
      <c r="W61" s="52">
        <f>IF('[1]Panel de Control'!$C$56="Precio",'Esc Precios'!W295,'Particip. Energético'!W295)</f>
        <v>0</v>
      </c>
      <c r="X61" s="52">
        <f>IF('[1]Panel de Control'!$C$56="Precio",'Esc Precios'!X295,'Particip. Energético'!X295)</f>
        <v>0</v>
      </c>
      <c r="Y61" s="52">
        <f>IF('[1]Panel de Control'!$C$56="Precio",'Esc Precios'!Y295,'Particip. Energético'!Y295)</f>
        <v>0</v>
      </c>
      <c r="Z61" s="52">
        <f>IF('[1]Panel de Control'!$C$56="Precio",'Esc Precios'!Z295,'Particip. Energético'!Z295)</f>
        <v>0</v>
      </c>
      <c r="AA61" s="52">
        <f>IF('[1]Panel de Control'!$C$56="Precio",'Esc Precios'!AA295,'Particip. Energético'!AA295)</f>
        <v>0</v>
      </c>
      <c r="AB61" s="52">
        <f>IF('[1]Panel de Control'!$C$56="Precio",'Esc Precios'!AB295,'Particip. Energético'!AB295)</f>
        <v>0</v>
      </c>
      <c r="AC61" s="52">
        <f>IF('[1]Panel de Control'!$C$56="Precio",'Esc Precios'!AC295,'Particip. Energético'!AC295)</f>
        <v>0</v>
      </c>
      <c r="AD61" s="52">
        <f>IF('[1]Panel de Control'!$C$56="Precio",'Esc Precios'!AD295,'Particip. Energético'!AD295)</f>
        <v>0</v>
      </c>
      <c r="AE61" s="52">
        <f>IF('[1]Panel de Control'!$C$56="Precio",'Esc Precios'!AE295,'Particip. Energético'!AE295)</f>
        <v>0</v>
      </c>
      <c r="AF61" s="52">
        <f>IF('[1]Panel de Control'!$C$56="Precio",'Esc Precios'!AF295,'Particip. Energético'!AF295)</f>
        <v>0</v>
      </c>
      <c r="AG61" s="52">
        <f>IF('[1]Panel de Control'!$C$56="Precio",'Esc Precios'!AG295,'Particip. Energético'!AG295)</f>
        <v>0</v>
      </c>
      <c r="AH61" s="52">
        <f>IF('[1]Panel de Control'!$C$56="Precio",'Esc Precios'!AH295,'Particip. Energético'!AH295)</f>
        <v>0</v>
      </c>
      <c r="AI61" s="52">
        <f>IF('[1]Panel de Control'!$C$56="Precio",'Esc Precios'!AI295,'Particip. Energético'!AI295)</f>
        <v>0</v>
      </c>
      <c r="AJ61" s="52">
        <f>IF('[1]Panel de Control'!$C$56="Precio",'Esc Precios'!AJ295,'Particip. Energético'!AJ295)</f>
        <v>0</v>
      </c>
      <c r="AK61" s="52">
        <f>IF('[1]Panel de Control'!$C$56="Precio",'Esc Precios'!AK295,'Particip. Energético'!AK295)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Precios'!E296,'Particip. Energético'!E296)</f>
        <v>0.35860172083602249</v>
      </c>
      <c r="F62" s="52">
        <f>IF('[1]Panel de Control'!$C$56="Precio",'Esc Precios'!F296,'Particip. Energético'!F296)</f>
        <v>0.35860172083602249</v>
      </c>
      <c r="G62" s="52">
        <f>IF('[1]Panel de Control'!$C$56="Precio",'Esc Precios'!G296,'Particip. Energético'!G296)</f>
        <v>0.35860172083602249</v>
      </c>
      <c r="H62" s="52">
        <f>IF('[1]Panel de Control'!$C$56="Precio",'Esc Precios'!H296,'Particip. Energético'!H296)</f>
        <v>0.35860172083602249</v>
      </c>
      <c r="I62" s="52">
        <f>IF('[1]Panel de Control'!$C$56="Precio",'Esc Precios'!I296,'Particip. Energético'!I296)</f>
        <v>0.35518678015168204</v>
      </c>
      <c r="J62" s="52">
        <f>IF('[1]Panel de Control'!$C$56="Precio",'Esc Precios'!J296,'Particip. Energético'!J296)</f>
        <v>0.35177180360716948</v>
      </c>
      <c r="K62" s="52">
        <f>IF('[1]Panel de Control'!$C$56="Precio",'Esc Precios'!K296,'Particip. Energético'!K296)</f>
        <v>0.34835666123882408</v>
      </c>
      <c r="L62" s="52">
        <f>IF('[1]Panel de Control'!$C$56="Precio",'Esc Precios'!L296,'Particip. Energético'!L296)</f>
        <v>0.34494038456863352</v>
      </c>
      <c r="M62" s="52">
        <f>IF('[1]Panel de Control'!$C$56="Precio",'Esc Precios'!M296,'Particip. Energético'!M296)</f>
        <v>0.34151659432208242</v>
      </c>
      <c r="N62" s="52">
        <f>IF('[1]Panel de Control'!$C$56="Precio",'Esc Precios'!N296,'Particip. Energético'!N296)</f>
        <v>0.33804304355377313</v>
      </c>
      <c r="O62" s="52">
        <f>IF('[1]Panel de Control'!$C$56="Precio",'Esc Precios'!O296,'Particip. Energético'!O296)</f>
        <v>0.3342403422812219</v>
      </c>
      <c r="P62" s="52">
        <f>IF('[1]Panel de Control'!$C$56="Precio",'Esc Precios'!P296,'Particip. Energético'!P296)</f>
        <v>0.32827779823457343</v>
      </c>
      <c r="Q62" s="52">
        <f>IF('[1]Panel de Control'!$C$56="Precio",'Esc Precios'!Q296,'Particip. Energético'!Q296)</f>
        <v>0.30168932905592871</v>
      </c>
      <c r="R62" s="52">
        <f>IF('[1]Panel de Control'!$C$56="Precio",'Esc Precios'!R296,'Particip. Energético'!R296)</f>
        <v>0.29676836184776761</v>
      </c>
      <c r="S62" s="52">
        <f>IF('[1]Panel de Control'!$C$56="Precio",'Esc Precios'!S296,'Particip. Energético'!S296)</f>
        <v>0.29175827758013795</v>
      </c>
      <c r="T62" s="52">
        <f>IF('[1]Panel de Control'!$C$56="Precio",'Esc Precios'!T296,'Particip. Energético'!T296)</f>
        <v>0.28665380474539476</v>
      </c>
      <c r="U62" s="52">
        <f>IF('[1]Panel de Control'!$C$56="Precio",'Esc Precios'!U296,'Particip. Energético'!U296)</f>
        <v>0.28144938813271797</v>
      </c>
      <c r="V62" s="52">
        <f>IF('[1]Panel de Control'!$C$56="Precio",'Esc Precios'!V296,'Particip. Energético'!V296)</f>
        <v>0.27613917997112897</v>
      </c>
      <c r="W62" s="52">
        <f>IF('[1]Panel de Control'!$C$56="Precio",'Esc Precios'!W296,'Particip. Energético'!W296)</f>
        <v>0.27071703205943737</v>
      </c>
      <c r="X62" s="52">
        <f>IF('[1]Panel de Control'!$C$56="Precio",'Esc Precios'!X296,'Particip. Energético'!X296)</f>
        <v>0.26517648917234365</v>
      </c>
      <c r="Y62" s="52">
        <f>IF('[1]Panel de Control'!$C$56="Precio",'Esc Precios'!Y296,'Particip. Energético'!Y296)</f>
        <v>0.2595107840756824</v>
      </c>
      <c r="Z62" s="52">
        <f>IF('[1]Panel de Control'!$C$56="Precio",'Esc Precios'!Z296,'Particip. Energético'!Z296)</f>
        <v>0.25371283453122279</v>
      </c>
      <c r="AA62" s="52">
        <f>IF('[1]Panel de Control'!$C$56="Precio",'Esc Precios'!AA296,'Particip. Energético'!AA296)</f>
        <v>0.24777524272219761</v>
      </c>
      <c r="AB62" s="52">
        <f>IF('[1]Panel de Control'!$C$56="Precio",'Esc Precios'!AB296,'Particip. Energético'!AB296)</f>
        <v>0.24169029758421057</v>
      </c>
      <c r="AC62" s="52">
        <f>IF('[1]Panel de Control'!$C$56="Precio",'Esc Precios'!AC296,'Particip. Energético'!AC296)</f>
        <v>0.23544998058147665</v>
      </c>
      <c r="AD62" s="52">
        <f>IF('[1]Panel de Control'!$C$56="Precio",'Esc Precios'!AD296,'Particip. Energético'!AD296)</f>
        <v>0.22904597552420952</v>
      </c>
      <c r="AE62" s="52">
        <f>IF('[1]Panel de Control'!$C$56="Precio",'Esc Precios'!AE296,'Particip. Energético'!AE296)</f>
        <v>0.22246968307767045</v>
      </c>
      <c r="AF62" s="52">
        <f>IF('[1]Panel de Control'!$C$56="Precio",'Esc Precios'!AF296,'Particip. Energético'!AF296)</f>
        <v>0.21571224066470421</v>
      </c>
      <c r="AG62" s="52">
        <f>IF('[1]Panel de Control'!$C$56="Precio",'Esc Precios'!AG296,'Particip. Energético'!AG296)</f>
        <v>0.20876454850869114</v>
      </c>
      <c r="AH62" s="52">
        <f>IF('[1]Panel de Control'!$C$56="Precio",'Esc Precios'!AH296,'Particip. Energético'!AH296)</f>
        <v>0.20161730259927016</v>
      </c>
      <c r="AI62" s="52">
        <f>IF('[1]Panel de Control'!$C$56="Precio",'Esc Precios'!AI296,'Particip. Energético'!AI296)</f>
        <v>0.19426103538477396</v>
      </c>
      <c r="AJ62" s="52">
        <f>IF('[1]Panel de Control'!$C$56="Precio",'Esc Precios'!AJ296,'Particip. Energético'!AJ296)</f>
        <v>0.18668616499818833</v>
      </c>
      <c r="AK62" s="52">
        <f>IF('[1]Panel de Control'!$C$56="Precio",'Esc Precios'!AK296,'Particip. Energético'!AK296)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Precios'!E297,'Particip. Energético'!E297)</f>
        <v>0</v>
      </c>
      <c r="F63" s="52">
        <f>IF('[1]Panel de Control'!$C$56="Precio",'Esc Precios'!F297,'Particip. Energético'!F297)</f>
        <v>0</v>
      </c>
      <c r="G63" s="52">
        <f>IF('[1]Panel de Control'!$C$56="Precio",'Esc Precios'!G297,'Particip. Energético'!G297)</f>
        <v>0</v>
      </c>
      <c r="H63" s="52">
        <f>IF('[1]Panel de Control'!$C$56="Precio",'Esc Precios'!H297,'Particip. Energético'!H297)</f>
        <v>0</v>
      </c>
      <c r="I63" s="52">
        <f>IF('[1]Panel de Control'!$C$56="Precio",'Esc Precios'!I297,'Particip. Energético'!I297)</f>
        <v>0</v>
      </c>
      <c r="J63" s="52">
        <f>IF('[1]Panel de Control'!$C$56="Precio",'Esc Precios'!J297,'Particip. Energético'!J297)</f>
        <v>0</v>
      </c>
      <c r="K63" s="52">
        <f>IF('[1]Panel de Control'!$C$56="Precio",'Esc Precios'!K297,'Particip. Energético'!K297)</f>
        <v>0</v>
      </c>
      <c r="L63" s="52">
        <f>IF('[1]Panel de Control'!$C$56="Precio",'Esc Precios'!L297,'Particip. Energético'!L297)</f>
        <v>0</v>
      </c>
      <c r="M63" s="52">
        <f>IF('[1]Panel de Control'!$C$56="Precio",'Esc Precios'!M297,'Particip. Energético'!M297)</f>
        <v>0</v>
      </c>
      <c r="N63" s="52">
        <f>IF('[1]Panel de Control'!$C$56="Precio",'Esc Precios'!N297,'Particip. Energético'!N297)</f>
        <v>0</v>
      </c>
      <c r="O63" s="52">
        <f>IF('[1]Panel de Control'!$C$56="Precio",'Esc Precios'!O297,'Particip. Energético'!O297)</f>
        <v>0</v>
      </c>
      <c r="P63" s="52">
        <f>IF('[1]Panel de Control'!$C$56="Precio",'Esc Precios'!P297,'Particip. Energético'!P297)</f>
        <v>0</v>
      </c>
      <c r="Q63" s="52">
        <f>IF('[1]Panel de Control'!$C$56="Precio",'Esc Precios'!Q297,'Particip. Energético'!Q297)</f>
        <v>0</v>
      </c>
      <c r="R63" s="52">
        <f>IF('[1]Panel de Control'!$C$56="Precio",'Esc Precios'!R297,'Particip. Energético'!R297)</f>
        <v>0</v>
      </c>
      <c r="S63" s="52">
        <f>IF('[1]Panel de Control'!$C$56="Precio",'Esc Precios'!S297,'Particip. Energético'!S297)</f>
        <v>0</v>
      </c>
      <c r="T63" s="52">
        <f>IF('[1]Panel de Control'!$C$56="Precio",'Esc Precios'!T297,'Particip. Energético'!T297)</f>
        <v>0</v>
      </c>
      <c r="U63" s="52">
        <f>IF('[1]Panel de Control'!$C$56="Precio",'Esc Precios'!U297,'Particip. Energético'!U297)</f>
        <v>0</v>
      </c>
      <c r="V63" s="52">
        <f>IF('[1]Panel de Control'!$C$56="Precio",'Esc Precios'!V297,'Particip. Energético'!V297)</f>
        <v>0</v>
      </c>
      <c r="W63" s="52">
        <f>IF('[1]Panel de Control'!$C$56="Precio",'Esc Precios'!W297,'Particip. Energético'!W297)</f>
        <v>0</v>
      </c>
      <c r="X63" s="52">
        <f>IF('[1]Panel de Control'!$C$56="Precio",'Esc Precios'!X297,'Particip. Energético'!X297)</f>
        <v>0</v>
      </c>
      <c r="Y63" s="52">
        <f>IF('[1]Panel de Control'!$C$56="Precio",'Esc Precios'!Y297,'Particip. Energético'!Y297)</f>
        <v>0</v>
      </c>
      <c r="Z63" s="52">
        <f>IF('[1]Panel de Control'!$C$56="Precio",'Esc Precios'!Z297,'Particip. Energético'!Z297)</f>
        <v>0</v>
      </c>
      <c r="AA63" s="52">
        <f>IF('[1]Panel de Control'!$C$56="Precio",'Esc Precios'!AA297,'Particip. Energético'!AA297)</f>
        <v>0</v>
      </c>
      <c r="AB63" s="52">
        <f>IF('[1]Panel de Control'!$C$56="Precio",'Esc Precios'!AB297,'Particip. Energético'!AB297)</f>
        <v>0</v>
      </c>
      <c r="AC63" s="52">
        <f>IF('[1]Panel de Control'!$C$56="Precio",'Esc Precios'!AC297,'Particip. Energético'!AC297)</f>
        <v>0</v>
      </c>
      <c r="AD63" s="52">
        <f>IF('[1]Panel de Control'!$C$56="Precio",'Esc Precios'!AD297,'Particip. Energético'!AD297)</f>
        <v>0</v>
      </c>
      <c r="AE63" s="52">
        <f>IF('[1]Panel de Control'!$C$56="Precio",'Esc Precios'!AE297,'Particip. Energético'!AE297)</f>
        <v>0</v>
      </c>
      <c r="AF63" s="52">
        <f>IF('[1]Panel de Control'!$C$56="Precio",'Esc Precios'!AF297,'Particip. Energético'!AF297)</f>
        <v>0</v>
      </c>
      <c r="AG63" s="52">
        <f>IF('[1]Panel de Control'!$C$56="Precio",'Esc Precios'!AG297,'Particip. Energético'!AG297)</f>
        <v>0</v>
      </c>
      <c r="AH63" s="52">
        <f>IF('[1]Panel de Control'!$C$56="Precio",'Esc Precios'!AH297,'Particip. Energético'!AH297)</f>
        <v>0</v>
      </c>
      <c r="AI63" s="52">
        <f>IF('[1]Panel de Control'!$C$56="Precio",'Esc Precios'!AI297,'Particip. Energético'!AI297)</f>
        <v>0</v>
      </c>
      <c r="AJ63" s="52">
        <f>IF('[1]Panel de Control'!$C$56="Precio",'Esc Precios'!AJ297,'Particip. Energético'!AJ297)</f>
        <v>0</v>
      </c>
      <c r="AK63" s="52">
        <f>IF('[1]Panel de Control'!$C$56="Precio",'Esc Precios'!AK297,'Particip. Energético'!AK297)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Precios'!E298,'Particip. Energético'!E298)</f>
        <v>0</v>
      </c>
      <c r="F64" s="52">
        <f>IF('[1]Panel de Control'!$C$56="Precio",'Esc Precios'!F298,'Particip. Energético'!F298)</f>
        <v>0</v>
      </c>
      <c r="G64" s="52">
        <f>IF('[1]Panel de Control'!$C$56="Precio",'Esc Precios'!G298,'Particip. Energético'!G298)</f>
        <v>0</v>
      </c>
      <c r="H64" s="52">
        <f>IF('[1]Panel de Control'!$C$56="Precio",'Esc Precios'!H298,'Particip. Energético'!H298)</f>
        <v>0</v>
      </c>
      <c r="I64" s="52">
        <f>IF('[1]Panel de Control'!$C$56="Precio",'Esc Precios'!I298,'Particip. Energético'!I298)</f>
        <v>0</v>
      </c>
      <c r="J64" s="52">
        <f>IF('[1]Panel de Control'!$C$56="Precio",'Esc Precios'!J298,'Particip. Energético'!J298)</f>
        <v>0</v>
      </c>
      <c r="K64" s="52">
        <f>IF('[1]Panel de Control'!$C$56="Precio",'Esc Precios'!K298,'Particip. Energético'!K298)</f>
        <v>0</v>
      </c>
      <c r="L64" s="52">
        <f>IF('[1]Panel de Control'!$C$56="Precio",'Esc Precios'!L298,'Particip. Energético'!L298)</f>
        <v>0</v>
      </c>
      <c r="M64" s="52">
        <f>IF('[1]Panel de Control'!$C$56="Precio",'Esc Precios'!M298,'Particip. Energético'!M298)</f>
        <v>0</v>
      </c>
      <c r="N64" s="52">
        <f>IF('[1]Panel de Control'!$C$56="Precio",'Esc Precios'!N298,'Particip. Energético'!N298)</f>
        <v>0</v>
      </c>
      <c r="O64" s="52">
        <f>IF('[1]Panel de Control'!$C$56="Precio",'Esc Precios'!O298,'Particip. Energético'!O298)</f>
        <v>0</v>
      </c>
      <c r="P64" s="52">
        <f>IF('[1]Panel de Control'!$C$56="Precio",'Esc Precios'!P298,'Particip. Energético'!P298)</f>
        <v>0</v>
      </c>
      <c r="Q64" s="52">
        <f>IF('[1]Panel de Control'!$C$56="Precio",'Esc Precios'!Q298,'Particip. Energético'!Q298)</f>
        <v>0</v>
      </c>
      <c r="R64" s="52">
        <f>IF('[1]Panel de Control'!$C$56="Precio",'Esc Precios'!R298,'Particip. Energético'!R298)</f>
        <v>0</v>
      </c>
      <c r="S64" s="52">
        <f>IF('[1]Panel de Control'!$C$56="Precio",'Esc Precios'!S298,'Particip. Energético'!S298)</f>
        <v>0</v>
      </c>
      <c r="T64" s="52">
        <f>IF('[1]Panel de Control'!$C$56="Precio",'Esc Precios'!T298,'Particip. Energético'!T298)</f>
        <v>0</v>
      </c>
      <c r="U64" s="52">
        <f>IF('[1]Panel de Control'!$C$56="Precio",'Esc Precios'!U298,'Particip. Energético'!U298)</f>
        <v>0</v>
      </c>
      <c r="V64" s="52">
        <f>IF('[1]Panel de Control'!$C$56="Precio",'Esc Precios'!V298,'Particip. Energético'!V298)</f>
        <v>0</v>
      </c>
      <c r="W64" s="52">
        <f>IF('[1]Panel de Control'!$C$56="Precio",'Esc Precios'!W298,'Particip. Energético'!W298)</f>
        <v>0</v>
      </c>
      <c r="X64" s="52">
        <f>IF('[1]Panel de Control'!$C$56="Precio",'Esc Precios'!X298,'Particip. Energético'!X298)</f>
        <v>0</v>
      </c>
      <c r="Y64" s="52">
        <f>IF('[1]Panel de Control'!$C$56="Precio",'Esc Precios'!Y298,'Particip. Energético'!Y298)</f>
        <v>0</v>
      </c>
      <c r="Z64" s="52">
        <f>IF('[1]Panel de Control'!$C$56="Precio",'Esc Precios'!Z298,'Particip. Energético'!Z298)</f>
        <v>0</v>
      </c>
      <c r="AA64" s="52">
        <f>IF('[1]Panel de Control'!$C$56="Precio",'Esc Precios'!AA298,'Particip. Energético'!AA298)</f>
        <v>0</v>
      </c>
      <c r="AB64" s="52">
        <f>IF('[1]Panel de Control'!$C$56="Precio",'Esc Precios'!AB298,'Particip. Energético'!AB298)</f>
        <v>0</v>
      </c>
      <c r="AC64" s="52">
        <f>IF('[1]Panel de Control'!$C$56="Precio",'Esc Precios'!AC298,'Particip. Energético'!AC298)</f>
        <v>0</v>
      </c>
      <c r="AD64" s="52">
        <f>IF('[1]Panel de Control'!$C$56="Precio",'Esc Precios'!AD298,'Particip. Energético'!AD298)</f>
        <v>0</v>
      </c>
      <c r="AE64" s="52">
        <f>IF('[1]Panel de Control'!$C$56="Precio",'Esc Precios'!AE298,'Particip. Energético'!AE298)</f>
        <v>0</v>
      </c>
      <c r="AF64" s="52">
        <f>IF('[1]Panel de Control'!$C$56="Precio",'Esc Precios'!AF298,'Particip. Energético'!AF298)</f>
        <v>0</v>
      </c>
      <c r="AG64" s="52">
        <f>IF('[1]Panel de Control'!$C$56="Precio",'Esc Precios'!AG298,'Particip. Energético'!AG298)</f>
        <v>0</v>
      </c>
      <c r="AH64" s="52">
        <f>IF('[1]Panel de Control'!$C$56="Precio",'Esc Precios'!AH298,'Particip. Energético'!AH298)</f>
        <v>0</v>
      </c>
      <c r="AI64" s="52">
        <f>IF('[1]Panel de Control'!$C$56="Precio",'Esc Precios'!AI298,'Particip. Energético'!AI298)</f>
        <v>0</v>
      </c>
      <c r="AJ64" s="52">
        <f>IF('[1]Panel de Control'!$C$56="Precio",'Esc Precios'!AJ298,'Particip. Energético'!AJ298)</f>
        <v>0</v>
      </c>
      <c r="AK64" s="52">
        <f>IF('[1]Panel de Control'!$C$56="Precio",'Esc Precios'!AK298,'Particip. Energético'!AK298)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Precios'!E299,'Particip. Energético'!E299)</f>
        <v>0</v>
      </c>
      <c r="F65" s="52">
        <f>IF('[1]Panel de Control'!$C$56="Precio",'Esc Precios'!F299,'Particip. Energético'!F299)</f>
        <v>0</v>
      </c>
      <c r="G65" s="52">
        <f>IF('[1]Panel de Control'!$C$56="Precio",'Esc Precios'!G299,'Particip. Energético'!G299)</f>
        <v>0</v>
      </c>
      <c r="H65" s="52">
        <f>IF('[1]Panel de Control'!$C$56="Precio",'Esc Precios'!H299,'Particip. Energético'!H299)</f>
        <v>0</v>
      </c>
      <c r="I65" s="52">
        <f>IF('[1]Panel de Control'!$C$56="Precio",'Esc Precios'!I299,'Particip. Energético'!I299)</f>
        <v>0</v>
      </c>
      <c r="J65" s="52">
        <f>IF('[1]Panel de Control'!$C$56="Precio",'Esc Precios'!J299,'Particip. Energético'!J299)</f>
        <v>9.9999999999999903E-8</v>
      </c>
      <c r="K65" s="52">
        <f>IF('[1]Panel de Control'!$C$56="Precio",'Esc Precios'!K299,'Particip. Energético'!K299)</f>
        <v>6.6241783912806007E-7</v>
      </c>
      <c r="L65" s="52">
        <f>IF('[1]Panel de Control'!$C$56="Precio",'Esc Precios'!L299,'Particip. Energético'!L299)</f>
        <v>4.3879600562251737E-6</v>
      </c>
      <c r="M65" s="52">
        <f>IF('[1]Panel de Control'!$C$56="Precio",'Esc Precios'!M299,'Particip. Energético'!M299)</f>
        <v>2.9065929224896882E-5</v>
      </c>
      <c r="N65" s="52">
        <f>IF('[1]Panel de Control'!$C$56="Precio",'Esc Precios'!N299,'Particip. Energético'!N299)</f>
        <v>1.9250653913663269E-4</v>
      </c>
      <c r="O65" s="52">
        <f>IF('[1]Panel de Control'!$C$56="Precio",'Esc Precios'!O299,'Particip. Energético'!O299)</f>
        <v>1.2738192202547179E-3</v>
      </c>
      <c r="P65" s="52">
        <f>IF('[1]Panel de Control'!$C$56="Precio",'Esc Precios'!P299,'Particip. Energético'!P299)</f>
        <v>8.377988983290667E-3</v>
      </c>
      <c r="Q65" s="52">
        <f>IF('[1]Panel de Control'!$C$56="Precio",'Esc Precios'!Q299,'Particip. Energético'!Q299)</f>
        <v>5.2999999999999964E-2</v>
      </c>
      <c r="R65" s="52">
        <f>IF('[1]Panel de Control'!$C$56="Precio",'Esc Precios'!R299,'Particip. Energético'!R299)</f>
        <v>5.5542399509892405E-2</v>
      </c>
      <c r="S65" s="52">
        <f>IF('[1]Panel de Control'!$C$56="Precio",'Esc Precios'!S299,'Particip. Energético'!S299)</f>
        <v>5.8199262290142391E-2</v>
      </c>
      <c r="T65" s="52">
        <f>IF('[1]Panel de Control'!$C$56="Precio",'Esc Precios'!T299,'Particip. Energético'!T299)</f>
        <v>6.0975010639593E-2</v>
      </c>
      <c r="U65" s="52">
        <f>IF('[1]Panel de Control'!$C$56="Precio",'Esc Precios'!U299,'Particip. Energético'!U299)</f>
        <v>6.3874166578128153E-2</v>
      </c>
      <c r="V65" s="52">
        <f>IF('[1]Panel de Control'!$C$56="Precio",'Esc Precios'!V299,'Particip. Energético'!V299)</f>
        <v>6.6901346747900228E-2</v>
      </c>
      <c r="W65" s="52">
        <f>IF('[1]Panel de Control'!$C$56="Precio",'Esc Precios'!W299,'Particip. Energético'!W299)</f>
        <v>7.0061256381072912E-2</v>
      </c>
      <c r="X65" s="52">
        <f>IF('[1]Panel de Control'!$C$56="Precio",'Esc Precios'!X299,'Particip. Energético'!X299)</f>
        <v>7.3358682264357031E-2</v>
      </c>
      <c r="Y65" s="52">
        <f>IF('[1]Panel de Control'!$C$56="Precio",'Esc Precios'!Y299,'Particip. Energético'!Y299)</f>
        <v>7.6798484629974587E-2</v>
      </c>
      <c r="Z65" s="52">
        <f>IF('[1]Panel de Control'!$C$56="Precio",'Esc Precios'!Z299,'Particip. Energético'!Z299)</f>
        <v>8.0385587902734687E-2</v>
      </c>
      <c r="AA65" s="52">
        <f>IF('[1]Panel de Control'!$C$56="Precio",'Esc Precios'!AA299,'Particip. Energético'!AA299)</f>
        <v>8.4124970233759394E-2</v>
      </c>
      <c r="AB65" s="52">
        <f>IF('[1]Panel de Control'!$C$56="Precio",'Esc Precios'!AB299,'Particip. Energético'!AB299)</f>
        <v>8.8021651753181038E-2</v>
      </c>
      <c r="AC65" s="52">
        <f>IF('[1]Panel de Control'!$C$56="Precio",'Esc Precios'!AC299,'Particip. Energético'!AC299)</f>
        <v>9.2080681476971751E-2</v>
      </c>
      <c r="AD65" s="52">
        <f>IF('[1]Panel de Control'!$C$56="Precio",'Esc Precios'!AD299,'Particip. Energético'!AD299)</f>
        <v>9.6307122807095483E-2</v>
      </c>
      <c r="AE65" s="52">
        <f>IF('[1]Panel de Control'!$C$56="Precio",'Esc Precios'!AE299,'Particip. Energético'!AE299)</f>
        <v>0.10070603756952731</v>
      </c>
      <c r="AF65" s="52">
        <f>IF('[1]Panel de Control'!$C$56="Precio",'Esc Precios'!AF299,'Particip. Energético'!AF299)</f>
        <v>0.1052824685414991</v>
      </c>
      <c r="AG65" s="52">
        <f>IF('[1]Panel de Control'!$C$56="Precio",'Esc Precios'!AG299,'Particip. Energético'!AG299)</f>
        <v>0.11004142042773479</v>
      </c>
      <c r="AH65" s="52">
        <f>IF('[1]Panel de Control'!$C$56="Precio",'Esc Precios'!AH299,'Particip. Energético'!AH299)</f>
        <v>0.11498783925556323</v>
      </c>
      <c r="AI65" s="52">
        <f>IF('[1]Panel de Control'!$C$56="Precio",'Esc Precios'!AI299,'Particip. Energético'!AI299)</f>
        <v>0.12012659017074631</v>
      </c>
      <c r="AJ65" s="52">
        <f>IF('[1]Panel de Control'!$C$56="Precio",'Esc Precios'!AJ299,'Particip. Energético'!AJ299)</f>
        <v>0.1254624336297416</v>
      </c>
      <c r="AK65" s="52">
        <f>IF('[1]Panel de Control'!$C$56="Precio",'Esc Precios'!AK299,'Particip. Energético'!AK299)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Precios'!E300,'Particip. Energético'!E300)</f>
        <v>0</v>
      </c>
      <c r="F66" s="52">
        <f>IF('[1]Panel de Control'!$C$56="Precio",'Esc Precios'!F300,'Particip. Energético'!F300)</f>
        <v>0</v>
      </c>
      <c r="G66" s="52">
        <f>IF('[1]Panel de Control'!$C$56="Precio",'Esc Precios'!G300,'Particip. Energético'!G300)</f>
        <v>0</v>
      </c>
      <c r="H66" s="52">
        <f>IF('[1]Panel de Control'!$C$56="Precio",'Esc Precios'!H300,'Particip. Energético'!H300)</f>
        <v>0</v>
      </c>
      <c r="I66" s="52">
        <f>IF('[1]Panel de Control'!$C$56="Precio",'Esc Precios'!I300,'Particip. Energético'!I300)</f>
        <v>0</v>
      </c>
      <c r="J66" s="52">
        <f>IF('[1]Panel de Control'!$C$56="Precio",'Esc Precios'!J300,'Particip. Energético'!J300)</f>
        <v>0</v>
      </c>
      <c r="K66" s="52">
        <f>IF('[1]Panel de Control'!$C$56="Precio",'Esc Precios'!K300,'Particip. Energético'!K300)</f>
        <v>0</v>
      </c>
      <c r="L66" s="52">
        <f>IF('[1]Panel de Control'!$C$56="Precio",'Esc Precios'!L300,'Particip. Energético'!L300)</f>
        <v>0</v>
      </c>
      <c r="M66" s="52">
        <f>IF('[1]Panel de Control'!$C$56="Precio",'Esc Precios'!M300,'Particip. Energético'!M300)</f>
        <v>0</v>
      </c>
      <c r="N66" s="52">
        <f>IF('[1]Panel de Control'!$C$56="Precio",'Esc Precios'!N300,'Particip. Energético'!N300)</f>
        <v>0</v>
      </c>
      <c r="O66" s="52">
        <f>IF('[1]Panel de Control'!$C$56="Precio",'Esc Precios'!O300,'Particip. Energético'!O300)</f>
        <v>0</v>
      </c>
      <c r="P66" s="52">
        <f>IF('[1]Panel de Control'!$C$56="Precio",'Esc Precios'!P300,'Particip. Energético'!P300)</f>
        <v>9.9999999999999903E-8</v>
      </c>
      <c r="Q66" s="52">
        <f>IF('[1]Panel de Control'!$C$56="Precio",'Esc Precios'!Q300,'Particip. Energético'!Q300)</f>
        <v>2.0000000000000004E-2</v>
      </c>
      <c r="R66" s="52">
        <f>IF('[1]Panel de Control'!$C$56="Precio",'Esc Precios'!R300,'Particip. Energético'!R300)</f>
        <v>2.1657319666885624E-2</v>
      </c>
      <c r="S66" s="52">
        <f>IF('[1]Panel de Control'!$C$56="Precio",'Esc Precios'!S300,'Particip. Energético'!S300)</f>
        <v>2.3448688700945873E-2</v>
      </c>
      <c r="T66" s="52">
        <f>IF('[1]Panel de Control'!$C$56="Precio",'Esc Precios'!T300,'Particip. Energético'!T300)</f>
        <v>2.5384384977203911E-2</v>
      </c>
      <c r="U66" s="52">
        <f>IF('[1]Panel de Control'!$C$56="Precio",'Esc Precios'!U300,'Particip. Energético'!U300)</f>
        <v>2.7475377786880185E-2</v>
      </c>
      <c r="V66" s="52">
        <f>IF('[1]Panel de Control'!$C$56="Precio",'Esc Precios'!V300,'Particip. Energético'!V300)</f>
        <v>2.9733357634829229E-2</v>
      </c>
      <c r="W66" s="52">
        <f>IF('[1]Panel de Control'!$C$56="Precio",'Esc Precios'!W300,'Particip. Energético'!W300)</f>
        <v>3.2170764218298405E-2</v>
      </c>
      <c r="X66" s="52">
        <f>IF('[1]Panel de Control'!$C$56="Precio",'Esc Precios'!X300,'Particip. Energético'!X300)</f>
        <v>3.4800811850193569E-2</v>
      </c>
      <c r="Y66" s="52">
        <f>IF('[1]Panel de Control'!$C$56="Precio",'Esc Precios'!Y300,'Particip. Energético'!Y300)</f>
        <v>3.7637511468653219E-2</v>
      </c>
      <c r="Z66" s="52">
        <f>IF('[1]Panel de Control'!$C$56="Precio",'Esc Precios'!Z300,'Particip. Energético'!Z300)</f>
        <v>4.0695688242412591E-2</v>
      </c>
      <c r="AA66" s="52">
        <f>IF('[1]Panel de Control'!$C$56="Precio",'Esc Precios'!AA300,'Particip. Energético'!AA300)</f>
        <v>4.3990993639052942E-2</v>
      </c>
      <c r="AB66" s="52">
        <f>IF('[1]Panel de Control'!$C$56="Precio",'Esc Precios'!AB300,'Particip. Energético'!AB300)</f>
        <v>4.7539910672315035E-2</v>
      </c>
      <c r="AC66" s="52">
        <f>IF('[1]Panel de Control'!$C$56="Precio",'Esc Precios'!AC300,'Particip. Energético'!AC300)</f>
        <v>5.1359750887593647E-2</v>
      </c>
      <c r="AD66" s="52">
        <f>IF('[1]Panel de Control'!$C$56="Precio",'Esc Precios'!AD300,'Particip. Energético'!AD300)</f>
        <v>5.5468641484930165E-2</v>
      </c>
      <c r="AE66" s="52">
        <f>IF('[1]Panel de Control'!$C$56="Precio",'Esc Precios'!AE300,'Particip. Energético'!AE300)</f>
        <v>5.9885500820928313E-2</v>
      </c>
      <c r="AF66" s="52">
        <f>IF('[1]Panel de Control'!$C$56="Precio",'Esc Precios'!AF300,'Particip. Energético'!AF300)</f>
        <v>6.4630000381117075E-2</v>
      </c>
      <c r="AG66" s="52">
        <f>IF('[1]Panel de Control'!$C$56="Precio",'Esc Precios'!AG300,'Particip. Energético'!AG300)</f>
        <v>6.9722511180103794E-2</v>
      </c>
      <c r="AH66" s="52">
        <f>IF('[1]Panel de Control'!$C$56="Precio",'Esc Precios'!AH300,'Particip. Energético'!AH300)</f>
        <v>7.5184032437948384E-2</v>
      </c>
      <c r="AI66" s="52">
        <f>IF('[1]Panel de Control'!$C$56="Precio",'Esc Precios'!AI300,'Particip. Energético'!AI300)</f>
        <v>8.1036100309042083E-2</v>
      </c>
      <c r="AJ66" s="52">
        <f>IF('[1]Panel de Control'!$C$56="Precio",'Esc Precios'!AJ300,'Particip. Energético'!AJ300)</f>
        <v>8.7300674417890398E-2</v>
      </c>
      <c r="AK66" s="52">
        <f>IF('[1]Panel de Control'!$C$56="Precio",'Esc Precios'!AK300,'Particip. Energético'!AK300)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340" priority="64" operator="equal">
      <formula>0</formula>
    </cfRule>
  </conditionalFormatting>
  <conditionalFormatting sqref="D5:AK5">
    <cfRule type="cellIs" dxfId="339" priority="63" operator="equal">
      <formula>0</formula>
    </cfRule>
  </conditionalFormatting>
  <conditionalFormatting sqref="D8:AK8">
    <cfRule type="cellIs" dxfId="338" priority="62" operator="equal">
      <formula>0</formula>
    </cfRule>
  </conditionalFormatting>
  <conditionalFormatting sqref="D11:AK11">
    <cfRule type="cellIs" dxfId="337" priority="61" operator="equal">
      <formula>0</formula>
    </cfRule>
  </conditionalFormatting>
  <conditionalFormatting sqref="D14:AK14">
    <cfRule type="cellIs" dxfId="336" priority="60" operator="equal">
      <formula>0</formula>
    </cfRule>
  </conditionalFormatting>
  <conditionalFormatting sqref="D15:AK24">
    <cfRule type="cellIs" dxfId="335" priority="59" operator="equal">
      <formula>0</formula>
    </cfRule>
  </conditionalFormatting>
  <conditionalFormatting sqref="D41:AK43">
    <cfRule type="cellIs" dxfId="334" priority="34" operator="equal">
      <formula>0</formula>
    </cfRule>
  </conditionalFormatting>
  <conditionalFormatting sqref="D48 E49:AK53 F48:AK48">
    <cfRule type="cellIs" dxfId="333" priority="33" operator="equal">
      <formula>0</formula>
    </cfRule>
  </conditionalFormatting>
  <conditionalFormatting sqref="D49:AK53">
    <cfRule type="cellIs" dxfId="332" priority="32" operator="equal">
      <formula>0</formula>
    </cfRule>
  </conditionalFormatting>
  <conditionalFormatting sqref="D56 F56:AK56">
    <cfRule type="cellIs" dxfId="331" priority="31" operator="equal">
      <formula>0</formula>
    </cfRule>
  </conditionalFormatting>
  <conditionalFormatting sqref="D57:AK66">
    <cfRule type="cellIs" dxfId="330" priority="30" operator="equal">
      <formula>0</formula>
    </cfRule>
  </conditionalFormatting>
  <conditionalFormatting sqref="D69:AK69">
    <cfRule type="cellIs" dxfId="329" priority="29" operator="equal">
      <formula>0</formula>
    </cfRule>
  </conditionalFormatting>
  <conditionalFormatting sqref="D73:AK75">
    <cfRule type="cellIs" dxfId="328" priority="28" operator="equal">
      <formula>0</formula>
    </cfRule>
  </conditionalFormatting>
  <conditionalFormatting sqref="D81:AK85 D80 F80:AK80">
    <cfRule type="cellIs" dxfId="327" priority="27" operator="equal">
      <formula>0</formula>
    </cfRule>
  </conditionalFormatting>
  <conditionalFormatting sqref="E88:AK88">
    <cfRule type="cellIs" dxfId="326" priority="26" operator="equal">
      <formula>0</formula>
    </cfRule>
  </conditionalFormatting>
  <conditionalFormatting sqref="D89:AK98">
    <cfRule type="cellIs" dxfId="325" priority="25" operator="equal">
      <formula>0</formula>
    </cfRule>
  </conditionalFormatting>
  <conditionalFormatting sqref="D101:AK101">
    <cfRule type="cellIs" dxfId="324" priority="24" operator="equal">
      <formula>0</formula>
    </cfRule>
  </conditionalFormatting>
  <conditionalFormatting sqref="D105:AK105">
    <cfRule type="cellIs" dxfId="323" priority="23" operator="equal">
      <formula>0</formula>
    </cfRule>
  </conditionalFormatting>
  <conditionalFormatting sqref="D106:AK110">
    <cfRule type="cellIs" dxfId="322" priority="22" operator="equal">
      <formula>0</formula>
    </cfRule>
  </conditionalFormatting>
  <conditionalFormatting sqref="D113:AK113">
    <cfRule type="cellIs" dxfId="321" priority="21" operator="equal">
      <formula>0</formula>
    </cfRule>
  </conditionalFormatting>
  <conditionalFormatting sqref="D114:AK122">
    <cfRule type="cellIs" dxfId="320" priority="20" operator="equal">
      <formula>0</formula>
    </cfRule>
  </conditionalFormatting>
  <conditionalFormatting sqref="D123:AK123">
    <cfRule type="cellIs" dxfId="319" priority="19" operator="equal">
      <formula>0</formula>
    </cfRule>
  </conditionalFormatting>
  <conditionalFormatting sqref="D126:AK126">
    <cfRule type="cellIs" dxfId="318" priority="18" operator="equal">
      <formula>0</formula>
    </cfRule>
  </conditionalFormatting>
  <conditionalFormatting sqref="D178:AK190">
    <cfRule type="cellIs" dxfId="317" priority="11" operator="equal">
      <formula>0</formula>
    </cfRule>
  </conditionalFormatting>
  <conditionalFormatting sqref="D129:AK135">
    <cfRule type="cellIs" dxfId="316" priority="17" operator="equal">
      <formula>0</formula>
    </cfRule>
  </conditionalFormatting>
  <conditionalFormatting sqref="D137:AK148">
    <cfRule type="cellIs" dxfId="315" priority="16" operator="equal">
      <formula>0</formula>
    </cfRule>
  </conditionalFormatting>
  <conditionalFormatting sqref="D150:AK151">
    <cfRule type="cellIs" dxfId="314" priority="15" operator="equal">
      <formula>0</formula>
    </cfRule>
  </conditionalFormatting>
  <conditionalFormatting sqref="D154:AK160">
    <cfRule type="cellIs" dxfId="313" priority="14" operator="equal">
      <formula>0</formula>
    </cfRule>
  </conditionalFormatting>
  <conditionalFormatting sqref="D162:AK173">
    <cfRule type="cellIs" dxfId="312" priority="13" operator="equal">
      <formula>0</formula>
    </cfRule>
  </conditionalFormatting>
  <conditionalFormatting sqref="D175:AK176">
    <cfRule type="cellIs" dxfId="311" priority="12" operator="equal">
      <formula>0</formula>
    </cfRule>
  </conditionalFormatting>
  <conditionalFormatting sqref="E57:AK66 F56:AK56">
    <cfRule type="cellIs" dxfId="310" priority="10" operator="equal">
      <formula>0</formula>
    </cfRule>
  </conditionalFormatting>
  <conditionalFormatting sqref="E57:AK66 F56:AK56">
    <cfRule type="cellIs" dxfId="309" priority="9" operator="equal">
      <formula>0</formula>
    </cfRule>
  </conditionalFormatting>
  <conditionalFormatting sqref="E80:AK85">
    <cfRule type="cellIs" dxfId="308" priority="8" operator="equal">
      <formula>0</formula>
    </cfRule>
  </conditionalFormatting>
  <conditionalFormatting sqref="D88">
    <cfRule type="cellIs" dxfId="307" priority="7" operator="equal">
      <formula>0</formula>
    </cfRule>
  </conditionalFormatting>
  <conditionalFormatting sqref="E57:AK66 F56:AK56">
    <cfRule type="cellIs" dxfId="306" priority="5" operator="equal">
      <formula>0</formula>
    </cfRule>
  </conditionalFormatting>
  <conditionalFormatting sqref="D222:D224">
    <cfRule type="cellIs" dxfId="305" priority="4" operator="equal">
      <formula>0</formula>
    </cfRule>
  </conditionalFormatting>
  <conditionalFormatting sqref="D226:D249">
    <cfRule type="cellIs" dxfId="304" priority="3" operator="equal">
      <formula>0</formula>
    </cfRule>
  </conditionalFormatting>
  <conditionalFormatting sqref="E48:AK53">
    <cfRule type="cellIs" dxfId="303" priority="2" operator="equal">
      <formula>0</formula>
    </cfRule>
  </conditionalFormatting>
  <conditionalFormatting sqref="E56:AK66">
    <cfRule type="cellIs" dxfId="30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>
    <tabColor rgb="FF00B050"/>
  </sheetPr>
  <dimension ref="A1:AK249"/>
  <sheetViews>
    <sheetView zoomScale="90" zoomScaleNormal="90" zoomScalePageLayoutView="90" workbookViewId="0">
      <pane xSplit="3" ySplit="1" topLeftCell="D41" activePane="bottomRight" state="frozen"/>
      <selection pane="topRight" activeCell="D1" sqref="D1"/>
      <selection pane="bottomLeft" activeCell="A2" sqref="A2"/>
      <selection pane="bottomRight" activeCell="E48" sqref="E4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Específicos'!D28</f>
        <v>0</v>
      </c>
      <c r="E5" s="34">
        <f>'Datos Específicos'!E12*'Datos Específicos'!E28</f>
        <v>0</v>
      </c>
      <c r="F5" s="34">
        <f>'Datos Específicos'!F12*'Datos Específicos'!F28</f>
        <v>0</v>
      </c>
      <c r="G5" s="34">
        <f>'Datos Específicos'!G12*'Datos Específicos'!G28</f>
        <v>0</v>
      </c>
      <c r="H5" s="34">
        <f>'Datos Específicos'!H12*'Datos Específicos'!H28</f>
        <v>0</v>
      </c>
      <c r="I5" s="34">
        <f>'Datos Específicos'!I12*'Datos Específicos'!I28</f>
        <v>0</v>
      </c>
      <c r="J5" s="34">
        <f>'Datos Específicos'!J12*'Datos Específicos'!J28</f>
        <v>0</v>
      </c>
      <c r="K5" s="34">
        <f>'Datos Específicos'!K12*'Datos Específicos'!K28</f>
        <v>0</v>
      </c>
      <c r="L5" s="34">
        <f>'Datos Específicos'!L12*'Datos Específicos'!L28</f>
        <v>0</v>
      </c>
      <c r="M5" s="34">
        <f>'Datos Específicos'!M12*'Datos Específicos'!M28</f>
        <v>0</v>
      </c>
      <c r="N5" s="34">
        <f>'Datos Específicos'!N12*'Datos Específicos'!N28</f>
        <v>0</v>
      </c>
      <c r="O5" s="34">
        <f>'Datos Específicos'!O12*'Datos Específicos'!O28</f>
        <v>0</v>
      </c>
      <c r="P5" s="34">
        <f>'Datos Específicos'!P12*'Datos Específicos'!P28</f>
        <v>0</v>
      </c>
      <c r="Q5" s="34">
        <f>'Datos Específicos'!Q12*'Datos Específicos'!Q28</f>
        <v>0</v>
      </c>
      <c r="R5" s="34">
        <f>'Datos Específicos'!R12*'Datos Específicos'!R28</f>
        <v>0</v>
      </c>
      <c r="S5" s="34">
        <f>'Datos Específicos'!S12*'Datos Específicos'!S28</f>
        <v>0</v>
      </c>
      <c r="T5" s="34">
        <f>'Datos Específicos'!T12*'Datos Específicos'!T28</f>
        <v>0</v>
      </c>
      <c r="U5" s="34">
        <f>'Datos Específicos'!U12*'Datos Específicos'!U28</f>
        <v>0</v>
      </c>
      <c r="V5" s="34">
        <f>'Datos Específicos'!V12*'Datos Específicos'!V28</f>
        <v>0</v>
      </c>
      <c r="W5" s="34">
        <f>'Datos Específicos'!W12*'Datos Específicos'!W28</f>
        <v>0</v>
      </c>
      <c r="X5" s="34">
        <f>'Datos Específicos'!X12*'Datos Específicos'!X28</f>
        <v>0</v>
      </c>
      <c r="Y5" s="34">
        <f>'Datos Específicos'!Y12*'Datos Específicos'!Y28</f>
        <v>0</v>
      </c>
      <c r="Z5" s="34">
        <f>'Datos Específicos'!Z12*'Datos Específicos'!Z28</f>
        <v>0</v>
      </c>
      <c r="AA5" s="34">
        <f>'Datos Específicos'!AA12*'Datos Específicos'!AA28</f>
        <v>0</v>
      </c>
      <c r="AB5" s="34">
        <f>'Datos Específicos'!AB12*'Datos Específicos'!AB28</f>
        <v>0</v>
      </c>
      <c r="AC5" s="34">
        <f>'Datos Específicos'!AC12*'Datos Específicos'!AC28</f>
        <v>0</v>
      </c>
      <c r="AD5" s="34">
        <f>'Datos Específicos'!AD12*'Datos Específicos'!AD28</f>
        <v>0</v>
      </c>
      <c r="AE5" s="34">
        <f>'Datos Específicos'!AE12*'Datos Específicos'!AE28</f>
        <v>0</v>
      </c>
      <c r="AF5" s="34">
        <f>'Datos Específicos'!AF12*'Datos Específicos'!AF28</f>
        <v>0</v>
      </c>
      <c r="AG5" s="34">
        <f>'Datos Específicos'!AG12*'Datos Específicos'!AG28</f>
        <v>0</v>
      </c>
      <c r="AH5" s="34">
        <f>'Datos Específicos'!AH12*'Datos Específicos'!AH28</f>
        <v>0</v>
      </c>
      <c r="AI5" s="34">
        <f>'Datos Específicos'!AI12*'Datos Específicos'!AI28</f>
        <v>0</v>
      </c>
      <c r="AJ5" s="34">
        <f>'Datos Específicos'!AJ12*'Datos Específicos'!AJ28</f>
        <v>0</v>
      </c>
      <c r="AK5" s="34">
        <f>'Datos Específicos'!AK12*'Datos Específicos'!AK28</f>
        <v>0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f>'Datos Generales'!D18</f>
        <v>0</v>
      </c>
      <c r="E8" s="36">
        <f>'Datos Generales'!E18</f>
        <v>0</v>
      </c>
      <c r="F8" s="36">
        <f>'Datos Generales'!F18</f>
        <v>0</v>
      </c>
      <c r="G8" s="36">
        <f>'Datos Generales'!G18</f>
        <v>0</v>
      </c>
      <c r="H8" s="36">
        <f>'Datos Generales'!H18</f>
        <v>0</v>
      </c>
      <c r="I8" s="36">
        <f>'Datos Generales'!I18</f>
        <v>0</v>
      </c>
      <c r="J8" s="36">
        <f>'Datos Generales'!J18</f>
        <v>0</v>
      </c>
      <c r="K8" s="36">
        <f>'Datos Generales'!K18</f>
        <v>0</v>
      </c>
      <c r="L8" s="36">
        <f>'Datos Generales'!L18</f>
        <v>0</v>
      </c>
      <c r="M8" s="36">
        <f>'Datos Generales'!M18</f>
        <v>0</v>
      </c>
      <c r="N8" s="36">
        <f>'Datos Generales'!N18</f>
        <v>0</v>
      </c>
      <c r="O8" s="36">
        <f>'Datos Generales'!O18</f>
        <v>0</v>
      </c>
      <c r="P8" s="36">
        <f>'Datos Generales'!P18</f>
        <v>0</v>
      </c>
      <c r="Q8" s="36">
        <f>'Datos Generales'!Q18</f>
        <v>0</v>
      </c>
      <c r="R8" s="36">
        <f>'Datos Generales'!R18</f>
        <v>0</v>
      </c>
      <c r="S8" s="36">
        <f>'Datos Generales'!S18</f>
        <v>0</v>
      </c>
      <c r="T8" s="36">
        <f>'Datos Generales'!T18</f>
        <v>0</v>
      </c>
      <c r="U8" s="36">
        <f>'Datos Generales'!U18</f>
        <v>0</v>
      </c>
      <c r="V8" s="36">
        <f>'Datos Generales'!V18</f>
        <v>0</v>
      </c>
      <c r="W8" s="36">
        <f>'Datos Generales'!W18</f>
        <v>0</v>
      </c>
      <c r="X8" s="36">
        <f>'Datos Generales'!X18</f>
        <v>0</v>
      </c>
      <c r="Y8" s="36">
        <f>'Datos Generales'!Y18</f>
        <v>0</v>
      </c>
      <c r="Z8" s="36">
        <f>'Datos Generales'!Z18</f>
        <v>0</v>
      </c>
      <c r="AA8" s="36">
        <f>'Datos Generales'!AA18</f>
        <v>0</v>
      </c>
      <c r="AB8" s="36">
        <f>'Datos Generales'!AB18</f>
        <v>0</v>
      </c>
      <c r="AC8" s="36">
        <f>'Datos Generales'!AC18</f>
        <v>0</v>
      </c>
      <c r="AD8" s="36">
        <f>'Datos Generales'!AD18</f>
        <v>0</v>
      </c>
      <c r="AE8" s="36">
        <f>'Datos Generales'!AE18</f>
        <v>0</v>
      </c>
      <c r="AF8" s="36">
        <f>'Datos Generales'!AF18</f>
        <v>0</v>
      </c>
      <c r="AG8" s="36">
        <f>'Datos Generales'!AG18</f>
        <v>0</v>
      </c>
      <c r="AH8" s="36">
        <f>'Datos Generales'!AH18</f>
        <v>0</v>
      </c>
      <c r="AI8" s="36">
        <f>'Datos Generales'!AI18</f>
        <v>0</v>
      </c>
      <c r="AJ8" s="36">
        <f>'Datos Generales'!AJ18</f>
        <v>0</v>
      </c>
      <c r="AK8" s="36">
        <f>'Datos Generales'!AK18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0</v>
      </c>
      <c r="E11" s="34">
        <f t="shared" si="1"/>
        <v>0</v>
      </c>
      <c r="F11" s="34">
        <f t="shared" si="1"/>
        <v>0</v>
      </c>
      <c r="G11" s="34">
        <f t="shared" si="1"/>
        <v>0</v>
      </c>
      <c r="H11" s="34">
        <f t="shared" si="1"/>
        <v>0</v>
      </c>
      <c r="I11" s="34">
        <f t="shared" si="1"/>
        <v>0</v>
      </c>
      <c r="J11" s="34">
        <f t="shared" si="1"/>
        <v>0</v>
      </c>
      <c r="K11" s="34">
        <f t="shared" si="1"/>
        <v>0</v>
      </c>
      <c r="L11" s="34">
        <f t="shared" si="1"/>
        <v>0</v>
      </c>
      <c r="M11" s="34">
        <f t="shared" si="1"/>
        <v>0</v>
      </c>
      <c r="N11" s="34">
        <f t="shared" si="1"/>
        <v>0</v>
      </c>
      <c r="O11" s="34">
        <f t="shared" si="1"/>
        <v>0</v>
      </c>
      <c r="P11" s="34">
        <f t="shared" si="1"/>
        <v>0</v>
      </c>
      <c r="Q11" s="34">
        <f t="shared" si="1"/>
        <v>0</v>
      </c>
      <c r="R11" s="34">
        <f t="shared" si="1"/>
        <v>0</v>
      </c>
      <c r="S11" s="34">
        <f t="shared" si="1"/>
        <v>0</v>
      </c>
      <c r="T11" s="34">
        <f t="shared" si="1"/>
        <v>0</v>
      </c>
      <c r="U11" s="34">
        <f t="shared" si="1"/>
        <v>0</v>
      </c>
      <c r="V11" s="34">
        <f t="shared" si="1"/>
        <v>0</v>
      </c>
      <c r="W11" s="34">
        <f t="shared" si="1"/>
        <v>0</v>
      </c>
      <c r="X11" s="34">
        <f t="shared" si="1"/>
        <v>0</v>
      </c>
      <c r="Y11" s="34">
        <f t="shared" si="1"/>
        <v>0</v>
      </c>
      <c r="Z11" s="34">
        <f t="shared" si="1"/>
        <v>0</v>
      </c>
      <c r="AA11" s="34">
        <f t="shared" si="1"/>
        <v>0</v>
      </c>
      <c r="AB11" s="34">
        <f t="shared" si="1"/>
        <v>0</v>
      </c>
      <c r="AC11" s="34">
        <f t="shared" si="1"/>
        <v>0</v>
      </c>
      <c r="AD11" s="34">
        <f t="shared" si="1"/>
        <v>0</v>
      </c>
      <c r="AE11" s="34">
        <f t="shared" si="1"/>
        <v>0</v>
      </c>
      <c r="AF11" s="34">
        <f t="shared" si="1"/>
        <v>0</v>
      </c>
      <c r="AG11" s="34">
        <f t="shared" si="1"/>
        <v>0</v>
      </c>
      <c r="AH11" s="34">
        <f t="shared" si="1"/>
        <v>0</v>
      </c>
      <c r="AI11" s="34">
        <f t="shared" si="1"/>
        <v>0</v>
      </c>
      <c r="AJ11" s="34">
        <f t="shared" si="1"/>
        <v>0</v>
      </c>
      <c r="AK11" s="34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Generales'!D219</f>
        <v>0</v>
      </c>
      <c r="E14" s="36">
        <f>'Datos Generales'!E219</f>
        <v>0</v>
      </c>
      <c r="F14" s="36">
        <f>'Datos Generales'!F219</f>
        <v>0</v>
      </c>
      <c r="G14" s="36">
        <f>'Datos Generales'!G219</f>
        <v>0</v>
      </c>
      <c r="H14" s="36">
        <f>'Datos Generales'!H219</f>
        <v>0</v>
      </c>
      <c r="I14" s="36">
        <f>'Datos Generales'!I219</f>
        <v>0</v>
      </c>
      <c r="J14" s="36">
        <f>'Datos Generales'!J219</f>
        <v>0</v>
      </c>
      <c r="K14" s="36">
        <f>'Datos Generales'!K219</f>
        <v>0</v>
      </c>
      <c r="L14" s="36">
        <f>'Datos Generales'!L219</f>
        <v>0</v>
      </c>
      <c r="M14" s="36">
        <f>'Datos Generales'!M219</f>
        <v>0</v>
      </c>
      <c r="N14" s="36">
        <f>'Datos Generales'!N219</f>
        <v>0</v>
      </c>
      <c r="O14" s="36">
        <f>'Datos Generales'!O219</f>
        <v>0</v>
      </c>
      <c r="P14" s="36">
        <f>'Datos Generales'!P219</f>
        <v>0</v>
      </c>
      <c r="Q14" s="36">
        <f>'Datos Generales'!Q219</f>
        <v>0</v>
      </c>
      <c r="R14" s="36">
        <f>'Datos Generales'!R219</f>
        <v>0</v>
      </c>
      <c r="S14" s="36">
        <f>'Datos Generales'!S219</f>
        <v>0</v>
      </c>
      <c r="T14" s="36">
        <f>'Datos Generales'!T219</f>
        <v>0</v>
      </c>
      <c r="U14" s="36">
        <f>'Datos Generales'!U219</f>
        <v>0</v>
      </c>
      <c r="V14" s="36">
        <f>'Datos Generales'!V219</f>
        <v>0</v>
      </c>
      <c r="W14" s="36">
        <f>'Datos Generales'!W219</f>
        <v>0</v>
      </c>
      <c r="X14" s="36">
        <f>'Datos Generales'!X219</f>
        <v>0</v>
      </c>
      <c r="Y14" s="36">
        <f>'Datos Generales'!Y219</f>
        <v>0</v>
      </c>
      <c r="Z14" s="36">
        <f>'Datos Generales'!Z219</f>
        <v>0</v>
      </c>
      <c r="AA14" s="36">
        <f>'Datos Generales'!AA219</f>
        <v>0</v>
      </c>
      <c r="AB14" s="36">
        <f>'Datos Generales'!AB219</f>
        <v>0</v>
      </c>
      <c r="AC14" s="36">
        <f>'Datos Generales'!AC219</f>
        <v>0</v>
      </c>
      <c r="AD14" s="36">
        <f>'Datos Generales'!AD219</f>
        <v>0</v>
      </c>
      <c r="AE14" s="36">
        <f>'Datos Generales'!AE219</f>
        <v>0</v>
      </c>
      <c r="AF14" s="36">
        <f>'Datos Generales'!AF219</f>
        <v>0</v>
      </c>
      <c r="AG14" s="36">
        <f>'Datos Generales'!AG219</f>
        <v>0</v>
      </c>
      <c r="AH14" s="36">
        <f>'Datos Generales'!AH219</f>
        <v>0</v>
      </c>
      <c r="AI14" s="36">
        <f>'Datos Generales'!AI219</f>
        <v>0</v>
      </c>
      <c r="AJ14" s="36">
        <f>'Datos Generales'!AJ219</f>
        <v>0</v>
      </c>
      <c r="AK14" s="36">
        <f>'Datos Generales'!AK219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Generales'!D220</f>
        <v>0</v>
      </c>
      <c r="E15" s="36">
        <f>'Datos Generales'!E220</f>
        <v>0</v>
      </c>
      <c r="F15" s="36">
        <f>'Datos Generales'!F220</f>
        <v>0</v>
      </c>
      <c r="G15" s="36">
        <f>'Datos Generales'!G220</f>
        <v>0</v>
      </c>
      <c r="H15" s="36">
        <f>'Datos Generales'!H220</f>
        <v>0</v>
      </c>
      <c r="I15" s="36">
        <f>'Datos Generales'!I220</f>
        <v>0</v>
      </c>
      <c r="J15" s="36">
        <f>'Datos Generales'!J220</f>
        <v>0</v>
      </c>
      <c r="K15" s="36">
        <f>'Datos Generales'!K220</f>
        <v>0</v>
      </c>
      <c r="L15" s="36">
        <f>'Datos Generales'!L220</f>
        <v>0</v>
      </c>
      <c r="M15" s="36">
        <f>'Datos Generales'!M220</f>
        <v>0</v>
      </c>
      <c r="N15" s="36">
        <f>'Datos Generales'!N220</f>
        <v>0</v>
      </c>
      <c r="O15" s="36">
        <f>'Datos Generales'!O220</f>
        <v>0</v>
      </c>
      <c r="P15" s="36">
        <f>'Datos Generales'!P220</f>
        <v>0</v>
      </c>
      <c r="Q15" s="36">
        <f>'Datos Generales'!Q220</f>
        <v>0</v>
      </c>
      <c r="R15" s="36">
        <f>'Datos Generales'!R220</f>
        <v>0</v>
      </c>
      <c r="S15" s="36">
        <f>'Datos Generales'!S220</f>
        <v>0</v>
      </c>
      <c r="T15" s="36">
        <f>'Datos Generales'!T220</f>
        <v>0</v>
      </c>
      <c r="U15" s="36">
        <f>'Datos Generales'!U220</f>
        <v>0</v>
      </c>
      <c r="V15" s="36">
        <f>'Datos Generales'!V220</f>
        <v>0</v>
      </c>
      <c r="W15" s="36">
        <f>'Datos Generales'!W220</f>
        <v>0</v>
      </c>
      <c r="X15" s="36">
        <f>'Datos Generales'!X220</f>
        <v>0</v>
      </c>
      <c r="Y15" s="36">
        <f>'Datos Generales'!Y220</f>
        <v>0</v>
      </c>
      <c r="Z15" s="36">
        <f>'Datos Generales'!Z220</f>
        <v>0</v>
      </c>
      <c r="AA15" s="36">
        <f>'Datos Generales'!AA220</f>
        <v>0</v>
      </c>
      <c r="AB15" s="36">
        <f>'Datos Generales'!AB220</f>
        <v>0</v>
      </c>
      <c r="AC15" s="36">
        <f>'Datos Generales'!AC220</f>
        <v>0</v>
      </c>
      <c r="AD15" s="36">
        <f>'Datos Generales'!AD220</f>
        <v>0</v>
      </c>
      <c r="AE15" s="36">
        <f>'Datos Generales'!AE220</f>
        <v>0</v>
      </c>
      <c r="AF15" s="36">
        <f>'Datos Generales'!AF220</f>
        <v>0</v>
      </c>
      <c r="AG15" s="36">
        <f>'Datos Generales'!AG220</f>
        <v>0</v>
      </c>
      <c r="AH15" s="36">
        <f>'Datos Generales'!AH220</f>
        <v>0</v>
      </c>
      <c r="AI15" s="36">
        <f>'Datos Generales'!AI220</f>
        <v>0</v>
      </c>
      <c r="AJ15" s="36">
        <f>'Datos Generales'!AJ220</f>
        <v>0</v>
      </c>
      <c r="AK15" s="36">
        <f>'Datos Generales'!AK220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Generales'!D221</f>
        <v>0</v>
      </c>
      <c r="E16" s="36">
        <f>'Datos Generales'!E221</f>
        <v>0</v>
      </c>
      <c r="F16" s="36">
        <f>'Datos Generales'!F221</f>
        <v>0</v>
      </c>
      <c r="G16" s="36">
        <f>'Datos Generales'!G221</f>
        <v>0</v>
      </c>
      <c r="H16" s="36">
        <f>'Datos Generales'!H221</f>
        <v>0</v>
      </c>
      <c r="I16" s="36">
        <f>'Datos Generales'!I221</f>
        <v>0</v>
      </c>
      <c r="J16" s="36">
        <f>'Datos Generales'!J221</f>
        <v>0</v>
      </c>
      <c r="K16" s="36">
        <f>'Datos Generales'!K221</f>
        <v>0</v>
      </c>
      <c r="L16" s="36">
        <f>'Datos Generales'!L221</f>
        <v>0</v>
      </c>
      <c r="M16" s="36">
        <f>'Datos Generales'!M221</f>
        <v>0</v>
      </c>
      <c r="N16" s="36">
        <f>'Datos Generales'!N221</f>
        <v>0</v>
      </c>
      <c r="O16" s="36">
        <f>'Datos Generales'!O221</f>
        <v>0</v>
      </c>
      <c r="P16" s="36">
        <f>'Datos Generales'!P221</f>
        <v>0</v>
      </c>
      <c r="Q16" s="36">
        <f>'Datos Generales'!Q221</f>
        <v>0</v>
      </c>
      <c r="R16" s="36">
        <f>'Datos Generales'!R221</f>
        <v>0</v>
      </c>
      <c r="S16" s="36">
        <f>'Datos Generales'!S221</f>
        <v>0</v>
      </c>
      <c r="T16" s="36">
        <f>'Datos Generales'!T221</f>
        <v>0</v>
      </c>
      <c r="U16" s="36">
        <f>'Datos Generales'!U221</f>
        <v>0</v>
      </c>
      <c r="V16" s="36">
        <f>'Datos Generales'!V221</f>
        <v>0</v>
      </c>
      <c r="W16" s="36">
        <f>'Datos Generales'!W221</f>
        <v>0</v>
      </c>
      <c r="X16" s="36">
        <f>'Datos Generales'!X221</f>
        <v>0</v>
      </c>
      <c r="Y16" s="36">
        <f>'Datos Generales'!Y221</f>
        <v>0</v>
      </c>
      <c r="Z16" s="36">
        <f>'Datos Generales'!Z221</f>
        <v>0</v>
      </c>
      <c r="AA16" s="36">
        <f>'Datos Generales'!AA221</f>
        <v>0</v>
      </c>
      <c r="AB16" s="36">
        <f>'Datos Generales'!AB221</f>
        <v>0</v>
      </c>
      <c r="AC16" s="36">
        <f>'Datos Generales'!AC221</f>
        <v>0</v>
      </c>
      <c r="AD16" s="36">
        <f>'Datos Generales'!AD221</f>
        <v>0</v>
      </c>
      <c r="AE16" s="36">
        <f>'Datos Generales'!AE221</f>
        <v>0</v>
      </c>
      <c r="AF16" s="36">
        <f>'Datos Generales'!AF221</f>
        <v>0</v>
      </c>
      <c r="AG16" s="36">
        <f>'Datos Generales'!AG221</f>
        <v>0</v>
      </c>
      <c r="AH16" s="36">
        <f>'Datos Generales'!AH221</f>
        <v>0</v>
      </c>
      <c r="AI16" s="36">
        <f>'Datos Generales'!AI221</f>
        <v>0</v>
      </c>
      <c r="AJ16" s="36">
        <f>'Datos Generales'!AJ221</f>
        <v>0</v>
      </c>
      <c r="AK16" s="36">
        <f>'Datos Generales'!AK221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Generales'!D222</f>
        <v>0</v>
      </c>
      <c r="E17" s="36">
        <f>'Datos Generales'!E222</f>
        <v>0</v>
      </c>
      <c r="F17" s="36">
        <f>'Datos Generales'!F222</f>
        <v>0</v>
      </c>
      <c r="G17" s="36">
        <f>'Datos Generales'!G222</f>
        <v>0</v>
      </c>
      <c r="H17" s="36">
        <f>'Datos Generales'!H222</f>
        <v>0</v>
      </c>
      <c r="I17" s="36">
        <f>'Datos Generales'!I222</f>
        <v>0</v>
      </c>
      <c r="J17" s="36">
        <f>'Datos Generales'!J222</f>
        <v>0</v>
      </c>
      <c r="K17" s="36">
        <f>'Datos Generales'!K222</f>
        <v>0</v>
      </c>
      <c r="L17" s="36">
        <f>'Datos Generales'!L222</f>
        <v>0</v>
      </c>
      <c r="M17" s="36">
        <f>'Datos Generales'!M222</f>
        <v>0</v>
      </c>
      <c r="N17" s="36">
        <f>'Datos Generales'!N222</f>
        <v>0</v>
      </c>
      <c r="O17" s="36">
        <f>'Datos Generales'!O222</f>
        <v>0</v>
      </c>
      <c r="P17" s="36">
        <f>'Datos Generales'!P222</f>
        <v>0</v>
      </c>
      <c r="Q17" s="36">
        <f>'Datos Generales'!Q222</f>
        <v>0</v>
      </c>
      <c r="R17" s="36">
        <f>'Datos Generales'!R222</f>
        <v>0</v>
      </c>
      <c r="S17" s="36">
        <f>'Datos Generales'!S222</f>
        <v>0</v>
      </c>
      <c r="T17" s="36">
        <f>'Datos Generales'!T222</f>
        <v>0</v>
      </c>
      <c r="U17" s="36">
        <f>'Datos Generales'!U222</f>
        <v>0</v>
      </c>
      <c r="V17" s="36">
        <f>'Datos Generales'!V222</f>
        <v>0</v>
      </c>
      <c r="W17" s="36">
        <f>'Datos Generales'!W222</f>
        <v>0</v>
      </c>
      <c r="X17" s="36">
        <f>'Datos Generales'!X222</f>
        <v>0</v>
      </c>
      <c r="Y17" s="36">
        <f>'Datos Generales'!Y222</f>
        <v>0</v>
      </c>
      <c r="Z17" s="36">
        <f>'Datos Generales'!Z222</f>
        <v>0</v>
      </c>
      <c r="AA17" s="36">
        <f>'Datos Generales'!AA222</f>
        <v>0</v>
      </c>
      <c r="AB17" s="36">
        <f>'Datos Generales'!AB222</f>
        <v>0</v>
      </c>
      <c r="AC17" s="36">
        <f>'Datos Generales'!AC222</f>
        <v>0</v>
      </c>
      <c r="AD17" s="36">
        <f>'Datos Generales'!AD222</f>
        <v>0</v>
      </c>
      <c r="AE17" s="36">
        <f>'Datos Generales'!AE222</f>
        <v>0</v>
      </c>
      <c r="AF17" s="36">
        <f>'Datos Generales'!AF222</f>
        <v>0</v>
      </c>
      <c r="AG17" s="36">
        <f>'Datos Generales'!AG222</f>
        <v>0</v>
      </c>
      <c r="AH17" s="36">
        <f>'Datos Generales'!AH222</f>
        <v>0</v>
      </c>
      <c r="AI17" s="36">
        <f>'Datos Generales'!AI222</f>
        <v>0</v>
      </c>
      <c r="AJ17" s="36">
        <f>'Datos Generales'!AJ222</f>
        <v>0</v>
      </c>
      <c r="AK17" s="36">
        <f>'Datos Generales'!AK222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Generales'!D223</f>
        <v>0</v>
      </c>
      <c r="E18" s="36">
        <f>'Datos Generales'!E223</f>
        <v>0</v>
      </c>
      <c r="F18" s="36">
        <f>'Datos Generales'!F223</f>
        <v>0</v>
      </c>
      <c r="G18" s="36">
        <f>'Datos Generales'!G223</f>
        <v>0</v>
      </c>
      <c r="H18" s="36">
        <f>'Datos Generales'!H223</f>
        <v>0</v>
      </c>
      <c r="I18" s="36">
        <f>'Datos Generales'!I223</f>
        <v>0</v>
      </c>
      <c r="J18" s="36">
        <f>'Datos Generales'!J223</f>
        <v>0</v>
      </c>
      <c r="K18" s="36">
        <f>'Datos Generales'!K223</f>
        <v>0</v>
      </c>
      <c r="L18" s="36">
        <f>'Datos Generales'!L223</f>
        <v>0</v>
      </c>
      <c r="M18" s="36">
        <f>'Datos Generales'!M223</f>
        <v>0</v>
      </c>
      <c r="N18" s="36">
        <f>'Datos Generales'!N223</f>
        <v>0</v>
      </c>
      <c r="O18" s="36">
        <f>'Datos Generales'!O223</f>
        <v>0</v>
      </c>
      <c r="P18" s="36">
        <f>'Datos Generales'!P223</f>
        <v>0</v>
      </c>
      <c r="Q18" s="36">
        <f>'Datos Generales'!Q223</f>
        <v>0</v>
      </c>
      <c r="R18" s="36">
        <f>'Datos Generales'!R223</f>
        <v>0</v>
      </c>
      <c r="S18" s="36">
        <f>'Datos Generales'!S223</f>
        <v>0</v>
      </c>
      <c r="T18" s="36">
        <f>'Datos Generales'!T223</f>
        <v>0</v>
      </c>
      <c r="U18" s="36">
        <f>'Datos Generales'!U223</f>
        <v>0</v>
      </c>
      <c r="V18" s="36">
        <f>'Datos Generales'!V223</f>
        <v>0</v>
      </c>
      <c r="W18" s="36">
        <f>'Datos Generales'!W223</f>
        <v>0</v>
      </c>
      <c r="X18" s="36">
        <f>'Datos Generales'!X223</f>
        <v>0</v>
      </c>
      <c r="Y18" s="36">
        <f>'Datos Generales'!Y223</f>
        <v>0</v>
      </c>
      <c r="Z18" s="36">
        <f>'Datos Generales'!Z223</f>
        <v>0</v>
      </c>
      <c r="AA18" s="36">
        <f>'Datos Generales'!AA223</f>
        <v>0</v>
      </c>
      <c r="AB18" s="36">
        <f>'Datos Generales'!AB223</f>
        <v>0</v>
      </c>
      <c r="AC18" s="36">
        <f>'Datos Generales'!AC223</f>
        <v>0</v>
      </c>
      <c r="AD18" s="36">
        <f>'Datos Generales'!AD223</f>
        <v>0</v>
      </c>
      <c r="AE18" s="36">
        <f>'Datos Generales'!AE223</f>
        <v>0</v>
      </c>
      <c r="AF18" s="36">
        <f>'Datos Generales'!AF223</f>
        <v>0</v>
      </c>
      <c r="AG18" s="36">
        <f>'Datos Generales'!AG223</f>
        <v>0</v>
      </c>
      <c r="AH18" s="36">
        <f>'Datos Generales'!AH223</f>
        <v>0</v>
      </c>
      <c r="AI18" s="36">
        <f>'Datos Generales'!AI223</f>
        <v>0</v>
      </c>
      <c r="AJ18" s="36">
        <f>'Datos Generales'!AJ223</f>
        <v>0</v>
      </c>
      <c r="AK18" s="36">
        <f>'Datos Generales'!AK223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Generales'!D224</f>
        <v>0</v>
      </c>
      <c r="E19" s="36">
        <f>'Datos Generales'!E224</f>
        <v>0</v>
      </c>
      <c r="F19" s="36">
        <f>'Datos Generales'!F224</f>
        <v>0</v>
      </c>
      <c r="G19" s="36">
        <f>'Datos Generales'!G224</f>
        <v>0</v>
      </c>
      <c r="H19" s="36">
        <f>'Datos Generales'!H224</f>
        <v>0</v>
      </c>
      <c r="I19" s="36">
        <f>'Datos Generales'!I224</f>
        <v>0</v>
      </c>
      <c r="J19" s="36">
        <f>'Datos Generales'!J224</f>
        <v>0</v>
      </c>
      <c r="K19" s="36">
        <f>'Datos Generales'!K224</f>
        <v>0</v>
      </c>
      <c r="L19" s="36">
        <f>'Datos Generales'!L224</f>
        <v>0</v>
      </c>
      <c r="M19" s="36">
        <f>'Datos Generales'!M224</f>
        <v>0</v>
      </c>
      <c r="N19" s="36">
        <f>'Datos Generales'!N224</f>
        <v>0</v>
      </c>
      <c r="O19" s="36">
        <f>'Datos Generales'!O224</f>
        <v>0</v>
      </c>
      <c r="P19" s="36">
        <f>'Datos Generales'!P224</f>
        <v>0</v>
      </c>
      <c r="Q19" s="36">
        <f>'Datos Generales'!Q224</f>
        <v>0</v>
      </c>
      <c r="R19" s="36">
        <f>'Datos Generales'!R224</f>
        <v>0</v>
      </c>
      <c r="S19" s="36">
        <f>'Datos Generales'!S224</f>
        <v>0</v>
      </c>
      <c r="T19" s="36">
        <f>'Datos Generales'!T224</f>
        <v>0</v>
      </c>
      <c r="U19" s="36">
        <f>'Datos Generales'!U224</f>
        <v>0</v>
      </c>
      <c r="V19" s="36">
        <f>'Datos Generales'!V224</f>
        <v>0</v>
      </c>
      <c r="W19" s="36">
        <f>'Datos Generales'!W224</f>
        <v>0</v>
      </c>
      <c r="X19" s="36">
        <f>'Datos Generales'!X224</f>
        <v>0</v>
      </c>
      <c r="Y19" s="36">
        <f>'Datos Generales'!Y224</f>
        <v>0</v>
      </c>
      <c r="Z19" s="36">
        <f>'Datos Generales'!Z224</f>
        <v>0</v>
      </c>
      <c r="AA19" s="36">
        <f>'Datos Generales'!AA224</f>
        <v>0</v>
      </c>
      <c r="AB19" s="36">
        <f>'Datos Generales'!AB224</f>
        <v>0</v>
      </c>
      <c r="AC19" s="36">
        <f>'Datos Generales'!AC224</f>
        <v>0</v>
      </c>
      <c r="AD19" s="36">
        <f>'Datos Generales'!AD224</f>
        <v>0</v>
      </c>
      <c r="AE19" s="36">
        <f>'Datos Generales'!AE224</f>
        <v>0</v>
      </c>
      <c r="AF19" s="36">
        <f>'Datos Generales'!AF224</f>
        <v>0</v>
      </c>
      <c r="AG19" s="36">
        <f>'Datos Generales'!AG224</f>
        <v>0</v>
      </c>
      <c r="AH19" s="36">
        <f>'Datos Generales'!AH224</f>
        <v>0</v>
      </c>
      <c r="AI19" s="36">
        <f>'Datos Generales'!AI224</f>
        <v>0</v>
      </c>
      <c r="AJ19" s="36">
        <f>'Datos Generales'!AJ224</f>
        <v>0</v>
      </c>
      <c r="AK19" s="36">
        <f>'Datos Generales'!AK224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Generales'!D225</f>
        <v>0</v>
      </c>
      <c r="E20" s="36">
        <f>'Datos Generales'!E225</f>
        <v>0</v>
      </c>
      <c r="F20" s="36">
        <f>'Datos Generales'!F225</f>
        <v>0</v>
      </c>
      <c r="G20" s="36">
        <f>'Datos Generales'!G225</f>
        <v>0</v>
      </c>
      <c r="H20" s="36">
        <f>'Datos Generales'!H225</f>
        <v>0</v>
      </c>
      <c r="I20" s="36">
        <f>'Datos Generales'!I225</f>
        <v>0</v>
      </c>
      <c r="J20" s="36">
        <f>'Datos Generales'!J225</f>
        <v>0</v>
      </c>
      <c r="K20" s="36">
        <f>'Datos Generales'!K225</f>
        <v>0</v>
      </c>
      <c r="L20" s="36">
        <f>'Datos Generales'!L225</f>
        <v>0</v>
      </c>
      <c r="M20" s="36">
        <f>'Datos Generales'!M225</f>
        <v>0</v>
      </c>
      <c r="N20" s="36">
        <f>'Datos Generales'!N225</f>
        <v>0</v>
      </c>
      <c r="O20" s="36">
        <f>'Datos Generales'!O225</f>
        <v>0</v>
      </c>
      <c r="P20" s="36">
        <f>'Datos Generales'!P225</f>
        <v>0</v>
      </c>
      <c r="Q20" s="36">
        <f>'Datos Generales'!Q225</f>
        <v>0</v>
      </c>
      <c r="R20" s="36">
        <f>'Datos Generales'!R225</f>
        <v>0</v>
      </c>
      <c r="S20" s="36">
        <f>'Datos Generales'!S225</f>
        <v>0</v>
      </c>
      <c r="T20" s="36">
        <f>'Datos Generales'!T225</f>
        <v>0</v>
      </c>
      <c r="U20" s="36">
        <f>'Datos Generales'!U225</f>
        <v>0</v>
      </c>
      <c r="V20" s="36">
        <f>'Datos Generales'!V225</f>
        <v>0</v>
      </c>
      <c r="W20" s="36">
        <f>'Datos Generales'!W225</f>
        <v>0</v>
      </c>
      <c r="X20" s="36">
        <f>'Datos Generales'!X225</f>
        <v>0</v>
      </c>
      <c r="Y20" s="36">
        <f>'Datos Generales'!Y225</f>
        <v>0</v>
      </c>
      <c r="Z20" s="36">
        <f>'Datos Generales'!Z225</f>
        <v>0</v>
      </c>
      <c r="AA20" s="36">
        <f>'Datos Generales'!AA225</f>
        <v>0</v>
      </c>
      <c r="AB20" s="36">
        <f>'Datos Generales'!AB225</f>
        <v>0</v>
      </c>
      <c r="AC20" s="36">
        <f>'Datos Generales'!AC225</f>
        <v>0</v>
      </c>
      <c r="AD20" s="36">
        <f>'Datos Generales'!AD225</f>
        <v>0</v>
      </c>
      <c r="AE20" s="36">
        <f>'Datos Generales'!AE225</f>
        <v>0</v>
      </c>
      <c r="AF20" s="36">
        <f>'Datos Generales'!AF225</f>
        <v>0</v>
      </c>
      <c r="AG20" s="36">
        <f>'Datos Generales'!AG225</f>
        <v>0</v>
      </c>
      <c r="AH20" s="36">
        <f>'Datos Generales'!AH225</f>
        <v>0</v>
      </c>
      <c r="AI20" s="36">
        <f>'Datos Generales'!AI225</f>
        <v>0</v>
      </c>
      <c r="AJ20" s="36">
        <f>'Datos Generales'!AJ225</f>
        <v>0</v>
      </c>
      <c r="AK20" s="36">
        <f>'Datos Generales'!AK225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Generales'!D226</f>
        <v>0</v>
      </c>
      <c r="E21" s="36">
        <f>'Datos Generales'!E226</f>
        <v>0</v>
      </c>
      <c r="F21" s="36">
        <f>'Datos Generales'!F226</f>
        <v>0</v>
      </c>
      <c r="G21" s="36">
        <f>'Datos Generales'!G226</f>
        <v>0</v>
      </c>
      <c r="H21" s="36">
        <f>'Datos Generales'!H226</f>
        <v>0</v>
      </c>
      <c r="I21" s="36">
        <f>'Datos Generales'!I226</f>
        <v>0</v>
      </c>
      <c r="J21" s="36">
        <f>'Datos Generales'!J226</f>
        <v>0</v>
      </c>
      <c r="K21" s="36">
        <f>'Datos Generales'!K226</f>
        <v>0</v>
      </c>
      <c r="L21" s="36">
        <f>'Datos Generales'!L226</f>
        <v>0</v>
      </c>
      <c r="M21" s="36">
        <f>'Datos Generales'!M226</f>
        <v>0</v>
      </c>
      <c r="N21" s="36">
        <f>'Datos Generales'!N226</f>
        <v>0</v>
      </c>
      <c r="O21" s="36">
        <f>'Datos Generales'!O226</f>
        <v>0</v>
      </c>
      <c r="P21" s="36">
        <f>'Datos Generales'!P226</f>
        <v>0</v>
      </c>
      <c r="Q21" s="36">
        <f>'Datos Generales'!Q226</f>
        <v>0</v>
      </c>
      <c r="R21" s="36">
        <f>'Datos Generales'!R226</f>
        <v>0</v>
      </c>
      <c r="S21" s="36">
        <f>'Datos Generales'!S226</f>
        <v>0</v>
      </c>
      <c r="T21" s="36">
        <f>'Datos Generales'!T226</f>
        <v>0</v>
      </c>
      <c r="U21" s="36">
        <f>'Datos Generales'!U226</f>
        <v>0</v>
      </c>
      <c r="V21" s="36">
        <f>'Datos Generales'!V226</f>
        <v>0</v>
      </c>
      <c r="W21" s="36">
        <f>'Datos Generales'!W226</f>
        <v>0</v>
      </c>
      <c r="X21" s="36">
        <f>'Datos Generales'!X226</f>
        <v>0</v>
      </c>
      <c r="Y21" s="36">
        <f>'Datos Generales'!Y226</f>
        <v>0</v>
      </c>
      <c r="Z21" s="36">
        <f>'Datos Generales'!Z226</f>
        <v>0</v>
      </c>
      <c r="AA21" s="36">
        <f>'Datos Generales'!AA226</f>
        <v>0</v>
      </c>
      <c r="AB21" s="36">
        <f>'Datos Generales'!AB226</f>
        <v>0</v>
      </c>
      <c r="AC21" s="36">
        <f>'Datos Generales'!AC226</f>
        <v>0</v>
      </c>
      <c r="AD21" s="36">
        <f>'Datos Generales'!AD226</f>
        <v>0</v>
      </c>
      <c r="AE21" s="36">
        <f>'Datos Generales'!AE226</f>
        <v>0</v>
      </c>
      <c r="AF21" s="36">
        <f>'Datos Generales'!AF226</f>
        <v>0</v>
      </c>
      <c r="AG21" s="36">
        <f>'Datos Generales'!AG226</f>
        <v>0</v>
      </c>
      <c r="AH21" s="36">
        <f>'Datos Generales'!AH226</f>
        <v>0</v>
      </c>
      <c r="AI21" s="36">
        <f>'Datos Generales'!AI226</f>
        <v>0</v>
      </c>
      <c r="AJ21" s="36">
        <f>'Datos Generales'!AJ226</f>
        <v>0</v>
      </c>
      <c r="AK21" s="36">
        <f>'Datos Generales'!AK226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Generales'!D227</f>
        <v>0</v>
      </c>
      <c r="E22" s="36">
        <f>'Datos Generales'!E227</f>
        <v>0</v>
      </c>
      <c r="F22" s="36">
        <f>'Datos Generales'!F227</f>
        <v>0</v>
      </c>
      <c r="G22" s="36">
        <f>'Datos Generales'!G227</f>
        <v>0</v>
      </c>
      <c r="H22" s="36">
        <f>'Datos Generales'!H227</f>
        <v>0</v>
      </c>
      <c r="I22" s="36">
        <f>'Datos Generales'!I227</f>
        <v>0</v>
      </c>
      <c r="J22" s="36">
        <f>'Datos Generales'!J227</f>
        <v>0</v>
      </c>
      <c r="K22" s="36">
        <f>'Datos Generales'!K227</f>
        <v>0</v>
      </c>
      <c r="L22" s="36">
        <f>'Datos Generales'!L227</f>
        <v>0</v>
      </c>
      <c r="M22" s="36">
        <f>'Datos Generales'!M227</f>
        <v>0</v>
      </c>
      <c r="N22" s="36">
        <f>'Datos Generales'!N227</f>
        <v>0</v>
      </c>
      <c r="O22" s="36">
        <f>'Datos Generales'!O227</f>
        <v>0</v>
      </c>
      <c r="P22" s="36">
        <f>'Datos Generales'!P227</f>
        <v>0</v>
      </c>
      <c r="Q22" s="36">
        <f>'Datos Generales'!Q227</f>
        <v>0</v>
      </c>
      <c r="R22" s="36">
        <f>'Datos Generales'!R227</f>
        <v>0</v>
      </c>
      <c r="S22" s="36">
        <f>'Datos Generales'!S227</f>
        <v>0</v>
      </c>
      <c r="T22" s="36">
        <f>'Datos Generales'!T227</f>
        <v>0</v>
      </c>
      <c r="U22" s="36">
        <f>'Datos Generales'!U227</f>
        <v>0</v>
      </c>
      <c r="V22" s="36">
        <f>'Datos Generales'!V227</f>
        <v>0</v>
      </c>
      <c r="W22" s="36">
        <f>'Datos Generales'!W227</f>
        <v>0</v>
      </c>
      <c r="X22" s="36">
        <f>'Datos Generales'!X227</f>
        <v>0</v>
      </c>
      <c r="Y22" s="36">
        <f>'Datos Generales'!Y227</f>
        <v>0</v>
      </c>
      <c r="Z22" s="36">
        <f>'Datos Generales'!Z227</f>
        <v>0</v>
      </c>
      <c r="AA22" s="36">
        <f>'Datos Generales'!AA227</f>
        <v>0</v>
      </c>
      <c r="AB22" s="36">
        <f>'Datos Generales'!AB227</f>
        <v>0</v>
      </c>
      <c r="AC22" s="36">
        <f>'Datos Generales'!AC227</f>
        <v>0</v>
      </c>
      <c r="AD22" s="36">
        <f>'Datos Generales'!AD227</f>
        <v>0</v>
      </c>
      <c r="AE22" s="36">
        <f>'Datos Generales'!AE227</f>
        <v>0</v>
      </c>
      <c r="AF22" s="36">
        <f>'Datos Generales'!AF227</f>
        <v>0</v>
      </c>
      <c r="AG22" s="36">
        <f>'Datos Generales'!AG227</f>
        <v>0</v>
      </c>
      <c r="AH22" s="36">
        <f>'Datos Generales'!AH227</f>
        <v>0</v>
      </c>
      <c r="AI22" s="36">
        <f>'Datos Generales'!AI227</f>
        <v>0</v>
      </c>
      <c r="AJ22" s="36">
        <f>'Datos Generales'!AJ227</f>
        <v>0</v>
      </c>
      <c r="AK22" s="36">
        <f>'Datos Generales'!AK227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Generales'!D229</f>
        <v>0</v>
      </c>
      <c r="E23" s="36">
        <f>'Datos Generales'!E229</f>
        <v>0</v>
      </c>
      <c r="F23" s="36">
        <f>'Datos Generales'!F229</f>
        <v>0</v>
      </c>
      <c r="G23" s="36">
        <f>'Datos Generales'!G229</f>
        <v>0</v>
      </c>
      <c r="H23" s="36">
        <f>'Datos Generales'!H229</f>
        <v>0</v>
      </c>
      <c r="I23" s="36">
        <f>'Datos Generales'!I229</f>
        <v>0</v>
      </c>
      <c r="J23" s="36">
        <f>'Datos Generales'!J229</f>
        <v>0</v>
      </c>
      <c r="K23" s="36">
        <f>'Datos Generales'!K229</f>
        <v>0</v>
      </c>
      <c r="L23" s="36">
        <f>'Datos Generales'!L229</f>
        <v>0</v>
      </c>
      <c r="M23" s="36">
        <f>'Datos Generales'!M229</f>
        <v>0</v>
      </c>
      <c r="N23" s="36">
        <f>'Datos Generales'!N229</f>
        <v>0</v>
      </c>
      <c r="O23" s="36">
        <f>'Datos Generales'!O229</f>
        <v>0</v>
      </c>
      <c r="P23" s="36">
        <f>'Datos Generales'!P229</f>
        <v>0</v>
      </c>
      <c r="Q23" s="36">
        <f>'Datos Generales'!Q229</f>
        <v>0</v>
      </c>
      <c r="R23" s="36">
        <f>'Datos Generales'!R229</f>
        <v>0</v>
      </c>
      <c r="S23" s="36">
        <f>'Datos Generales'!S229</f>
        <v>0</v>
      </c>
      <c r="T23" s="36">
        <f>'Datos Generales'!T229</f>
        <v>0</v>
      </c>
      <c r="U23" s="36">
        <f>'Datos Generales'!U229</f>
        <v>0</v>
      </c>
      <c r="V23" s="36">
        <f>'Datos Generales'!V229</f>
        <v>0</v>
      </c>
      <c r="W23" s="36">
        <f>'Datos Generales'!W229</f>
        <v>0</v>
      </c>
      <c r="X23" s="36">
        <f>'Datos Generales'!X229</f>
        <v>0</v>
      </c>
      <c r="Y23" s="36">
        <f>'Datos Generales'!Y229</f>
        <v>0</v>
      </c>
      <c r="Z23" s="36">
        <f>'Datos Generales'!Z229</f>
        <v>0</v>
      </c>
      <c r="AA23" s="36">
        <f>'Datos Generales'!AA229</f>
        <v>0</v>
      </c>
      <c r="AB23" s="36">
        <f>'Datos Generales'!AB229</f>
        <v>0</v>
      </c>
      <c r="AC23" s="36">
        <f>'Datos Generales'!AC229</f>
        <v>0</v>
      </c>
      <c r="AD23" s="36">
        <f>'Datos Generales'!AD229</f>
        <v>0</v>
      </c>
      <c r="AE23" s="36">
        <f>'Datos Generales'!AE229</f>
        <v>0</v>
      </c>
      <c r="AF23" s="36">
        <f>'Datos Generales'!AF229</f>
        <v>0</v>
      </c>
      <c r="AG23" s="36">
        <f>'Datos Generales'!AG229</f>
        <v>0</v>
      </c>
      <c r="AH23" s="36">
        <f>'Datos Generales'!AH229</f>
        <v>0</v>
      </c>
      <c r="AI23" s="36">
        <f>'Datos Generales'!AI229</f>
        <v>0</v>
      </c>
      <c r="AJ23" s="36">
        <f>'Datos Generales'!AJ229</f>
        <v>0</v>
      </c>
      <c r="AK23" s="36">
        <f>'Datos Generales'!AK229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Generales'!D230</f>
        <v>0</v>
      </c>
      <c r="E24" s="36">
        <f>'Datos Generales'!E230</f>
        <v>0</v>
      </c>
      <c r="F24" s="36">
        <f>'Datos Generales'!F230</f>
        <v>0</v>
      </c>
      <c r="G24" s="36">
        <f>'Datos Generales'!G230</f>
        <v>0</v>
      </c>
      <c r="H24" s="36">
        <f>'Datos Generales'!H230</f>
        <v>0</v>
      </c>
      <c r="I24" s="36">
        <f>'Datos Generales'!I230</f>
        <v>0</v>
      </c>
      <c r="J24" s="36">
        <f>'Datos Generales'!J230</f>
        <v>0</v>
      </c>
      <c r="K24" s="36">
        <f>'Datos Generales'!K230</f>
        <v>0</v>
      </c>
      <c r="L24" s="36">
        <f>'Datos Generales'!L230</f>
        <v>0</v>
      </c>
      <c r="M24" s="36">
        <f>'Datos Generales'!M230</f>
        <v>0</v>
      </c>
      <c r="N24" s="36">
        <f>'Datos Generales'!N230</f>
        <v>0</v>
      </c>
      <c r="O24" s="36">
        <f>'Datos Generales'!O230</f>
        <v>0</v>
      </c>
      <c r="P24" s="36">
        <f>'Datos Generales'!P230</f>
        <v>0</v>
      </c>
      <c r="Q24" s="36">
        <f>'Datos Generales'!Q230</f>
        <v>0</v>
      </c>
      <c r="R24" s="36">
        <f>'Datos Generales'!R230</f>
        <v>0</v>
      </c>
      <c r="S24" s="36">
        <f>'Datos Generales'!S230</f>
        <v>0</v>
      </c>
      <c r="T24" s="36">
        <f>'Datos Generales'!T230</f>
        <v>0</v>
      </c>
      <c r="U24" s="36">
        <f>'Datos Generales'!U230</f>
        <v>0</v>
      </c>
      <c r="V24" s="36">
        <f>'Datos Generales'!V230</f>
        <v>0</v>
      </c>
      <c r="W24" s="36">
        <f>'Datos Generales'!W230</f>
        <v>0</v>
      </c>
      <c r="X24" s="36">
        <f>'Datos Generales'!X230</f>
        <v>0</v>
      </c>
      <c r="Y24" s="36">
        <f>'Datos Generales'!Y230</f>
        <v>0</v>
      </c>
      <c r="Z24" s="36">
        <f>'Datos Generales'!Z230</f>
        <v>0</v>
      </c>
      <c r="AA24" s="36">
        <f>'Datos Generales'!AA230</f>
        <v>0</v>
      </c>
      <c r="AB24" s="36">
        <f>'Datos Generales'!AB230</f>
        <v>0</v>
      </c>
      <c r="AC24" s="36">
        <f>'Datos Generales'!AC230</f>
        <v>0</v>
      </c>
      <c r="AD24" s="36">
        <f>'Datos Generales'!AD230</f>
        <v>0</v>
      </c>
      <c r="AE24" s="36">
        <f>'Datos Generales'!AE230</f>
        <v>0</v>
      </c>
      <c r="AF24" s="36">
        <f>'Datos Generales'!AF230</f>
        <v>0</v>
      </c>
      <c r="AG24" s="36">
        <f>'Datos Generales'!AG230</f>
        <v>0</v>
      </c>
      <c r="AH24" s="36">
        <f>'Datos Generales'!AH230</f>
        <v>0</v>
      </c>
      <c r="AI24" s="36">
        <f>'Datos Generales'!AI230</f>
        <v>0</v>
      </c>
      <c r="AJ24" s="36">
        <f>'Datos Generales'!AJ230</f>
        <v>0</v>
      </c>
      <c r="AK24" s="36">
        <f>'Datos Generales'!AK230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Precios'!E305,'Particip. Energético'!E305)</f>
        <v>0.73747210794634532</v>
      </c>
      <c r="F48" s="52">
        <f>IF('[1]Panel de Control'!$C$56="Precio",'Esc Precios'!F305,'Particip. Energético'!F305)</f>
        <v>0.73747210794634532</v>
      </c>
      <c r="G48" s="52">
        <f>IF('[1]Panel de Control'!$C$56="Precio",'Esc Precios'!G305,'Particip. Energético'!G305)</f>
        <v>0.73747210794634532</v>
      </c>
      <c r="H48" s="52">
        <f>IF('[1]Panel de Control'!$C$56="Precio",'Esc Precios'!H305,'Particip. Energético'!H305)</f>
        <v>0.73747210794634532</v>
      </c>
      <c r="I48" s="52">
        <f>IF('[1]Panel de Control'!$C$56="Precio",'Esc Precios'!I305,'Particip. Energético'!I305)</f>
        <v>0.73747210794634532</v>
      </c>
      <c r="J48" s="52">
        <f>IF('[1]Panel de Control'!$C$56="Precio",'Esc Precios'!J305,'Particip. Energético'!J305)</f>
        <v>0.73747210794634532</v>
      </c>
      <c r="K48" s="52">
        <f>IF('[1]Panel de Control'!$C$56="Precio",'Esc Precios'!K305,'Particip. Energético'!K305)</f>
        <v>0.73747210794634532</v>
      </c>
      <c r="L48" s="52">
        <f>IF('[1]Panel de Control'!$C$56="Precio",'Esc Precios'!L305,'Particip. Energético'!L305)</f>
        <v>0.73747210794634532</v>
      </c>
      <c r="M48" s="52">
        <f>IF('[1]Panel de Control'!$C$56="Precio",'Esc Precios'!M305,'Particip. Energético'!M305)</f>
        <v>0.73747210794634532</v>
      </c>
      <c r="N48" s="52">
        <f>IF('[1]Panel de Control'!$C$56="Precio",'Esc Precios'!N305,'Particip. Energético'!N305)</f>
        <v>0.73747210794634532</v>
      </c>
      <c r="O48" s="52">
        <f>IF('[1]Panel de Control'!$C$56="Precio",'Esc Precios'!O305,'Particip. Energético'!O305)</f>
        <v>0.73747210794634532</v>
      </c>
      <c r="P48" s="52">
        <f>IF('[1]Panel de Control'!$C$56="Precio",'Esc Precios'!P305,'Particip. Energético'!P305)</f>
        <v>0.73747210794634532</v>
      </c>
      <c r="Q48" s="52">
        <f>IF('[1]Panel de Control'!$C$56="Precio",'Esc Precios'!Q305,'Particip. Energético'!Q305)</f>
        <v>0.73747210794634532</v>
      </c>
      <c r="R48" s="52">
        <f>IF('[1]Panel de Control'!$C$56="Precio",'Esc Precios'!R305,'Particip. Energético'!R305)</f>
        <v>0.73747210794634532</v>
      </c>
      <c r="S48" s="52">
        <f>IF('[1]Panel de Control'!$C$56="Precio",'Esc Precios'!S305,'Particip. Energético'!S305)</f>
        <v>0.73747210794634532</v>
      </c>
      <c r="T48" s="52">
        <f>IF('[1]Panel de Control'!$C$56="Precio",'Esc Precios'!T305,'Particip. Energético'!T305)</f>
        <v>0.73747210794634532</v>
      </c>
      <c r="U48" s="52">
        <f>IF('[1]Panel de Control'!$C$56="Precio",'Esc Precios'!U305,'Particip. Energético'!U305)</f>
        <v>0.73747210794634532</v>
      </c>
      <c r="V48" s="52">
        <f>IF('[1]Panel de Control'!$C$56="Precio",'Esc Precios'!V305,'Particip. Energético'!V305)</f>
        <v>0.73747210794634532</v>
      </c>
      <c r="W48" s="52">
        <f>IF('[1]Panel de Control'!$C$56="Precio",'Esc Precios'!W305,'Particip. Energético'!W305)</f>
        <v>0.72628344956129587</v>
      </c>
      <c r="X48" s="52">
        <f>IF('[1]Panel de Control'!$C$56="Precio",'Esc Precios'!X305,'Particip. Energético'!X305)</f>
        <v>0.71509479117624908</v>
      </c>
      <c r="Y48" s="52">
        <f>IF('[1]Panel de Control'!$C$56="Precio",'Esc Precios'!Y305,'Particip. Energético'!Y305)</f>
        <v>0.7039061327912024</v>
      </c>
      <c r="Z48" s="52">
        <f>IF('[1]Panel de Control'!$C$56="Precio",'Esc Precios'!Z305,'Particip. Energético'!Z305)</f>
        <v>0.69271747440615294</v>
      </c>
      <c r="AA48" s="52">
        <f>IF('[1]Panel de Control'!$C$56="Precio",'Esc Precios'!AA305,'Particip. Energético'!AA305)</f>
        <v>0.68152881602110615</v>
      </c>
      <c r="AB48" s="52">
        <f>IF('[1]Panel de Control'!$C$56="Precio",'Esc Precios'!AB305,'Particip. Energético'!AB305)</f>
        <v>0.61897026361150687</v>
      </c>
      <c r="AC48" s="52">
        <f>IF('[1]Panel de Control'!$C$56="Precio",'Esc Precios'!AC305,'Particip. Energético'!AC305)</f>
        <v>0.55641171120190758</v>
      </c>
      <c r="AD48" s="52">
        <f>IF('[1]Panel de Control'!$C$56="Precio",'Esc Precios'!AD305,'Particip. Energético'!AD305)</f>
        <v>0.49385315879232927</v>
      </c>
      <c r="AE48" s="52">
        <f>IF('[1]Panel de Control'!$C$56="Precio",'Esc Precios'!AE305,'Particip. Energético'!AE305)</f>
        <v>0.43129460638275097</v>
      </c>
      <c r="AF48" s="52">
        <f>IF('[1]Panel de Control'!$C$56="Precio",'Esc Precios'!AF305,'Particip. Energético'!AF305)</f>
        <v>0.36873605397315168</v>
      </c>
      <c r="AG48" s="52">
        <f>IF('[1]Panel de Control'!$C$56="Precio",'Esc Precios'!AG305,'Particip. Energético'!AG305)</f>
        <v>0.30617750156359436</v>
      </c>
      <c r="AH48" s="52">
        <f>IF('[1]Panel de Control'!$C$56="Precio",'Esc Precios'!AH305,'Particip. Energético'!AH305)</f>
        <v>0.24361894915399507</v>
      </c>
      <c r="AI48" s="52">
        <f>IF('[1]Panel de Control'!$C$56="Precio",'Esc Precios'!AI305,'Particip. Energético'!AI305)</f>
        <v>0.18106039674441665</v>
      </c>
      <c r="AJ48" s="52">
        <f>IF('[1]Panel de Control'!$C$56="Precio",'Esc Precios'!AJ305,'Particip. Energético'!AJ305)</f>
        <v>0.11850184433483846</v>
      </c>
      <c r="AK48" s="52">
        <f>IF('[1]Panel de Control'!$C$56="Precio",'Esc Precios'!AK305,'Particip. Energético'!AK305)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Precios'!E306,'Particip. Energético'!E306)</f>
        <v>0</v>
      </c>
      <c r="F49" s="52">
        <f>IF('[1]Panel de Control'!$C$56="Precio",'Esc Precios'!F306,'Particip. Energético'!F306)</f>
        <v>0</v>
      </c>
      <c r="G49" s="52">
        <f>IF('[1]Panel de Control'!$C$56="Precio",'Esc Precios'!G306,'Particip. Energético'!G306)</f>
        <v>0</v>
      </c>
      <c r="H49" s="52">
        <f>IF('[1]Panel de Control'!$C$56="Precio",'Esc Precios'!H306,'Particip. Energético'!H306)</f>
        <v>0</v>
      </c>
      <c r="I49" s="52">
        <f>IF('[1]Panel de Control'!$C$56="Precio",'Esc Precios'!I306,'Particip. Energético'!I306)</f>
        <v>0</v>
      </c>
      <c r="J49" s="52">
        <f>IF('[1]Panel de Control'!$C$56="Precio",'Esc Precios'!J306,'Particip. Energético'!J306)</f>
        <v>0</v>
      </c>
      <c r="K49" s="52">
        <f>IF('[1]Panel de Control'!$C$56="Precio",'Esc Precios'!K306,'Particip. Energético'!K306)</f>
        <v>0</v>
      </c>
      <c r="L49" s="52">
        <f>IF('[1]Panel de Control'!$C$56="Precio",'Esc Precios'!L306,'Particip. Energético'!L306)</f>
        <v>0</v>
      </c>
      <c r="M49" s="52">
        <f>IF('[1]Panel de Control'!$C$56="Precio",'Esc Precios'!M306,'Particip. Energético'!M306)</f>
        <v>0</v>
      </c>
      <c r="N49" s="52">
        <f>IF('[1]Panel de Control'!$C$56="Precio",'Esc Precios'!N306,'Particip. Energético'!N306)</f>
        <v>0</v>
      </c>
      <c r="O49" s="52">
        <f>IF('[1]Panel de Control'!$C$56="Precio",'Esc Precios'!O306,'Particip. Energético'!O306)</f>
        <v>0</v>
      </c>
      <c r="P49" s="52">
        <f>IF('[1]Panel de Control'!$C$56="Precio",'Esc Precios'!P306,'Particip. Energético'!P306)</f>
        <v>0</v>
      </c>
      <c r="Q49" s="52">
        <f>IF('[1]Panel de Control'!$C$56="Precio",'Esc Precios'!Q306,'Particip. Energético'!Q306)</f>
        <v>0</v>
      </c>
      <c r="R49" s="52">
        <f>IF('[1]Panel de Control'!$C$56="Precio",'Esc Precios'!R306,'Particip. Energético'!R306)</f>
        <v>0</v>
      </c>
      <c r="S49" s="52">
        <f>IF('[1]Panel de Control'!$C$56="Precio",'Esc Precios'!S306,'Particip. Energético'!S306)</f>
        <v>0</v>
      </c>
      <c r="T49" s="52">
        <f>IF('[1]Panel de Control'!$C$56="Precio",'Esc Precios'!T306,'Particip. Energético'!T306)</f>
        <v>0</v>
      </c>
      <c r="U49" s="52">
        <f>IF('[1]Panel de Control'!$C$56="Precio",'Esc Precios'!U306,'Particip. Energético'!U306)</f>
        <v>0</v>
      </c>
      <c r="V49" s="52">
        <f>IF('[1]Panel de Control'!$C$56="Precio",'Esc Precios'!V306,'Particip. Energético'!V306)</f>
        <v>0</v>
      </c>
      <c r="W49" s="52">
        <f>IF('[1]Panel de Control'!$C$56="Precio",'Esc Precios'!W306,'Particip. Energético'!W306)</f>
        <v>0</v>
      </c>
      <c r="X49" s="52">
        <f>IF('[1]Panel de Control'!$C$56="Precio",'Esc Precios'!X306,'Particip. Energético'!X306)</f>
        <v>0</v>
      </c>
      <c r="Y49" s="52">
        <f>IF('[1]Panel de Control'!$C$56="Precio",'Esc Precios'!Y306,'Particip. Energético'!Y306)</f>
        <v>0</v>
      </c>
      <c r="Z49" s="52">
        <f>IF('[1]Panel de Control'!$C$56="Precio",'Esc Precios'!Z306,'Particip. Energético'!Z306)</f>
        <v>0</v>
      </c>
      <c r="AA49" s="52">
        <f>IF('[1]Panel de Control'!$C$56="Precio",'Esc Precios'!AA306,'Particip. Energético'!AA306)</f>
        <v>0</v>
      </c>
      <c r="AB49" s="52">
        <f>IF('[1]Panel de Control'!$C$56="Precio",'Esc Precios'!AB306,'Particip. Energético'!AB306)</f>
        <v>0</v>
      </c>
      <c r="AC49" s="52">
        <f>IF('[1]Panel de Control'!$C$56="Precio",'Esc Precios'!AC306,'Particip. Energético'!AC306)</f>
        <v>0</v>
      </c>
      <c r="AD49" s="52">
        <f>IF('[1]Panel de Control'!$C$56="Precio",'Esc Precios'!AD306,'Particip. Energético'!AD306)</f>
        <v>0</v>
      </c>
      <c r="AE49" s="52">
        <f>IF('[1]Panel de Control'!$C$56="Precio",'Esc Precios'!AE306,'Particip. Energético'!AE306)</f>
        <v>0</v>
      </c>
      <c r="AF49" s="52">
        <f>IF('[1]Panel de Control'!$C$56="Precio",'Esc Precios'!AF306,'Particip. Energético'!AF306)</f>
        <v>0</v>
      </c>
      <c r="AG49" s="52">
        <f>IF('[1]Panel de Control'!$C$56="Precio",'Esc Precios'!AG306,'Particip. Energético'!AG306)</f>
        <v>0</v>
      </c>
      <c r="AH49" s="52">
        <f>IF('[1]Panel de Control'!$C$56="Precio",'Esc Precios'!AH306,'Particip. Energético'!AH306)</f>
        <v>0</v>
      </c>
      <c r="AI49" s="52">
        <f>IF('[1]Panel de Control'!$C$56="Precio",'Esc Precios'!AI306,'Particip. Energético'!AI306)</f>
        <v>0</v>
      </c>
      <c r="AJ49" s="52">
        <f>IF('[1]Panel de Control'!$C$56="Precio",'Esc Precios'!AJ306,'Particip. Energético'!AJ306)</f>
        <v>0</v>
      </c>
      <c r="AK49" s="52">
        <f>IF('[1]Panel de Control'!$C$56="Precio",'Esc Precios'!AK306,'Particip. Energético'!AK306)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Precios'!E307,'Particip. Energético'!E307)</f>
        <v>0.26252789205365473</v>
      </c>
      <c r="F50" s="52">
        <f>IF('[1]Panel de Control'!$C$56="Precio",'Esc Precios'!F307,'Particip. Energético'!F307)</f>
        <v>0.26252789205365473</v>
      </c>
      <c r="G50" s="52">
        <f>IF('[1]Panel de Control'!$C$56="Precio",'Esc Precios'!G307,'Particip. Energético'!G307)</f>
        <v>0.26252789205365473</v>
      </c>
      <c r="H50" s="52">
        <f>IF('[1]Panel de Control'!$C$56="Precio",'Esc Precios'!H307,'Particip. Energético'!H307)</f>
        <v>0.26252789205365473</v>
      </c>
      <c r="I50" s="52">
        <f>IF('[1]Panel de Control'!$C$56="Precio",'Esc Precios'!I307,'Particip. Energético'!I307)</f>
        <v>0.26252789205365473</v>
      </c>
      <c r="J50" s="52">
        <f>IF('[1]Panel de Control'!$C$56="Precio",'Esc Precios'!J307,'Particip. Energético'!J307)</f>
        <v>0.26252789205365473</v>
      </c>
      <c r="K50" s="52">
        <f>IF('[1]Panel de Control'!$C$56="Precio",'Esc Precios'!K307,'Particip. Energético'!K307)</f>
        <v>0.26252789205365473</v>
      </c>
      <c r="L50" s="52">
        <f>IF('[1]Panel de Control'!$C$56="Precio",'Esc Precios'!L307,'Particip. Energético'!L307)</f>
        <v>0.26252789205365473</v>
      </c>
      <c r="M50" s="52">
        <f>IF('[1]Panel de Control'!$C$56="Precio",'Esc Precios'!M307,'Particip. Energético'!M307)</f>
        <v>0.26252789205365473</v>
      </c>
      <c r="N50" s="52">
        <f>IF('[1]Panel de Control'!$C$56="Precio",'Esc Precios'!N307,'Particip. Energético'!N307)</f>
        <v>0.26252789205365473</v>
      </c>
      <c r="O50" s="52">
        <f>IF('[1]Panel de Control'!$C$56="Precio",'Esc Precios'!O307,'Particip. Energético'!O307)</f>
        <v>0.26252789205365473</v>
      </c>
      <c r="P50" s="52">
        <f>IF('[1]Panel de Control'!$C$56="Precio",'Esc Precios'!P307,'Particip. Energético'!P307)</f>
        <v>0.26252789205365473</v>
      </c>
      <c r="Q50" s="52">
        <f>IF('[1]Panel de Control'!$C$56="Precio",'Esc Precios'!Q307,'Particip. Energético'!Q307)</f>
        <v>0.26252789205365473</v>
      </c>
      <c r="R50" s="52">
        <f>IF('[1]Panel de Control'!$C$56="Precio",'Esc Precios'!R307,'Particip. Energético'!R307)</f>
        <v>0.26252789205365473</v>
      </c>
      <c r="S50" s="52">
        <f>IF('[1]Panel de Control'!$C$56="Precio",'Esc Precios'!S307,'Particip. Energético'!S307)</f>
        <v>0.26252789205365473</v>
      </c>
      <c r="T50" s="52">
        <f>IF('[1]Panel de Control'!$C$56="Precio",'Esc Precios'!T307,'Particip. Energético'!T307)</f>
        <v>0.26252789205365473</v>
      </c>
      <c r="U50" s="52">
        <f>IF('[1]Panel de Control'!$C$56="Precio",'Esc Precios'!U307,'Particip. Energético'!U307)</f>
        <v>0.26252789205365473</v>
      </c>
      <c r="V50" s="52">
        <f>IF('[1]Panel de Control'!$C$56="Precio",'Esc Precios'!V307,'Particip. Energético'!V307)</f>
        <v>0.26252789205365473</v>
      </c>
      <c r="W50" s="52">
        <f>IF('[1]Panel de Control'!$C$56="Precio",'Esc Precios'!W307,'Particip. Energético'!W307)</f>
        <v>0.26252789205365473</v>
      </c>
      <c r="X50" s="52">
        <f>IF('[1]Panel de Control'!$C$56="Precio",'Esc Precios'!X307,'Particip. Energético'!X307)</f>
        <v>0.26252789205365473</v>
      </c>
      <c r="Y50" s="52">
        <f>IF('[1]Panel de Control'!$C$56="Precio",'Esc Precios'!Y307,'Particip. Energético'!Y307)</f>
        <v>0.26252789205365473</v>
      </c>
      <c r="Z50" s="52">
        <f>IF('[1]Panel de Control'!$C$56="Precio",'Esc Precios'!Z307,'Particip. Energético'!Z307)</f>
        <v>0.26252789205365473</v>
      </c>
      <c r="AA50" s="52">
        <f>IF('[1]Panel de Control'!$C$56="Precio",'Esc Precios'!AA307,'Particip. Energético'!AA307)</f>
        <v>0.26252789205365473</v>
      </c>
      <c r="AB50" s="52">
        <f>IF('[1]Panel de Control'!$C$56="Precio",'Esc Precios'!AB307,'Particip. Energético'!AB307)</f>
        <v>0.26252789205365473</v>
      </c>
      <c r="AC50" s="52">
        <f>IF('[1]Panel de Control'!$C$56="Precio",'Esc Precios'!AC307,'Particip. Energético'!AC307)</f>
        <v>0.26252789205365473</v>
      </c>
      <c r="AD50" s="52">
        <f>IF('[1]Panel de Control'!$C$56="Precio",'Esc Precios'!AD307,'Particip. Energético'!AD307)</f>
        <v>0.26252789205365473</v>
      </c>
      <c r="AE50" s="52">
        <f>IF('[1]Panel de Control'!$C$56="Precio",'Esc Precios'!AE307,'Particip. Energético'!AE307)</f>
        <v>0.26252789205365473</v>
      </c>
      <c r="AF50" s="52">
        <f>IF('[1]Panel de Control'!$C$56="Precio",'Esc Precios'!AF307,'Particip. Energético'!AF307)</f>
        <v>0.26252789205365473</v>
      </c>
      <c r="AG50" s="52">
        <f>IF('[1]Panel de Control'!$C$56="Precio",'Esc Precios'!AG307,'Particip. Energético'!AG307)</f>
        <v>0.26252789205365473</v>
      </c>
      <c r="AH50" s="52">
        <f>IF('[1]Panel de Control'!$C$56="Precio",'Esc Precios'!AH307,'Particip. Energético'!AH307)</f>
        <v>0.26252789205365473</v>
      </c>
      <c r="AI50" s="52">
        <f>IF('[1]Panel de Control'!$C$56="Precio",'Esc Precios'!AI307,'Particip. Energético'!AI307)</f>
        <v>0.26252789205365473</v>
      </c>
      <c r="AJ50" s="52">
        <f>IF('[1]Panel de Control'!$C$56="Precio",'Esc Precios'!AJ307,'Particip. Energético'!AJ307)</f>
        <v>0.26252789205365473</v>
      </c>
      <c r="AK50" s="52">
        <f>IF('[1]Panel de Control'!$C$56="Precio",'Esc Precios'!AK307,'Particip. Energético'!AK307)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Precios'!E308,'Particip. Energético'!E308)</f>
        <v>0</v>
      </c>
      <c r="F51" s="52">
        <f>IF('[1]Panel de Control'!$C$56="Precio",'Esc Precios'!F308,'Particip. Energético'!F308)</f>
        <v>0</v>
      </c>
      <c r="G51" s="52">
        <f>IF('[1]Panel de Control'!$C$56="Precio",'Esc Precios'!G308,'Particip. Energético'!G308)</f>
        <v>0</v>
      </c>
      <c r="H51" s="52">
        <f>IF('[1]Panel de Control'!$C$56="Precio",'Esc Precios'!H308,'Particip. Energético'!H308)</f>
        <v>0</v>
      </c>
      <c r="I51" s="52">
        <f>IF('[1]Panel de Control'!$C$56="Precio",'Esc Precios'!I308,'Particip. Energético'!I308)</f>
        <v>0</v>
      </c>
      <c r="J51" s="52">
        <f>IF('[1]Panel de Control'!$C$56="Precio",'Esc Precios'!J308,'Particip. Energético'!J308)</f>
        <v>0</v>
      </c>
      <c r="K51" s="52">
        <f>IF('[1]Panel de Control'!$C$56="Precio",'Esc Precios'!K308,'Particip. Energético'!K308)</f>
        <v>0</v>
      </c>
      <c r="L51" s="52">
        <f>IF('[1]Panel de Control'!$C$56="Precio",'Esc Precios'!L308,'Particip. Energético'!L308)</f>
        <v>0</v>
      </c>
      <c r="M51" s="52">
        <f>IF('[1]Panel de Control'!$C$56="Precio",'Esc Precios'!M308,'Particip. Energético'!M308)</f>
        <v>0</v>
      </c>
      <c r="N51" s="52">
        <f>IF('[1]Panel de Control'!$C$56="Precio",'Esc Precios'!N308,'Particip. Energético'!N308)</f>
        <v>0</v>
      </c>
      <c r="O51" s="52">
        <f>IF('[1]Panel de Control'!$C$56="Precio",'Esc Precios'!O308,'Particip. Energético'!O308)</f>
        <v>0</v>
      </c>
      <c r="P51" s="52">
        <f>IF('[1]Panel de Control'!$C$56="Precio",'Esc Precios'!P308,'Particip. Energético'!P308)</f>
        <v>0</v>
      </c>
      <c r="Q51" s="52">
        <f>IF('[1]Panel de Control'!$C$56="Precio",'Esc Precios'!Q308,'Particip. Energético'!Q308)</f>
        <v>0</v>
      </c>
      <c r="R51" s="52">
        <f>IF('[1]Panel de Control'!$C$56="Precio",'Esc Precios'!R308,'Particip. Energético'!R308)</f>
        <v>0</v>
      </c>
      <c r="S51" s="52">
        <f>IF('[1]Panel de Control'!$C$56="Precio",'Esc Precios'!S308,'Particip. Energético'!S308)</f>
        <v>0</v>
      </c>
      <c r="T51" s="52">
        <f>IF('[1]Panel de Control'!$C$56="Precio",'Esc Precios'!T308,'Particip. Energético'!T308)</f>
        <v>0</v>
      </c>
      <c r="U51" s="52">
        <f>IF('[1]Panel de Control'!$C$56="Precio",'Esc Precios'!U308,'Particip. Energético'!U308)</f>
        <v>0</v>
      </c>
      <c r="V51" s="52">
        <f>IF('[1]Panel de Control'!$C$56="Precio",'Esc Precios'!V308,'Particip. Energético'!V308)</f>
        <v>0</v>
      </c>
      <c r="W51" s="52">
        <f>IF('[1]Panel de Control'!$C$56="Precio",'Esc Precios'!W308,'Particip. Energético'!W308)</f>
        <v>0</v>
      </c>
      <c r="X51" s="52">
        <f>IF('[1]Panel de Control'!$C$56="Precio",'Esc Precios'!X308,'Particip. Energético'!X308)</f>
        <v>0</v>
      </c>
      <c r="Y51" s="52">
        <f>IF('[1]Panel de Control'!$C$56="Precio",'Esc Precios'!Y308,'Particip. Energético'!Y308)</f>
        <v>0</v>
      </c>
      <c r="Z51" s="52">
        <f>IF('[1]Panel de Control'!$C$56="Precio",'Esc Precios'!Z308,'Particip. Energético'!Z308)</f>
        <v>0</v>
      </c>
      <c r="AA51" s="52">
        <f>IF('[1]Panel de Control'!$C$56="Precio",'Esc Precios'!AA308,'Particip. Energético'!AA308)</f>
        <v>0</v>
      </c>
      <c r="AB51" s="52">
        <f>IF('[1]Panel de Control'!$C$56="Precio",'Esc Precios'!AB308,'Particip. Energético'!AB308)</f>
        <v>0</v>
      </c>
      <c r="AC51" s="52">
        <f>IF('[1]Panel de Control'!$C$56="Precio",'Esc Precios'!AC308,'Particip. Energético'!AC308)</f>
        <v>0</v>
      </c>
      <c r="AD51" s="52">
        <f>IF('[1]Panel de Control'!$C$56="Precio",'Esc Precios'!AD308,'Particip. Energético'!AD308)</f>
        <v>0</v>
      </c>
      <c r="AE51" s="52">
        <f>IF('[1]Panel de Control'!$C$56="Precio",'Esc Precios'!AE308,'Particip. Energético'!AE308)</f>
        <v>0</v>
      </c>
      <c r="AF51" s="52">
        <f>IF('[1]Panel de Control'!$C$56="Precio",'Esc Precios'!AF308,'Particip. Energético'!AF308)</f>
        <v>0</v>
      </c>
      <c r="AG51" s="52">
        <f>IF('[1]Panel de Control'!$C$56="Precio",'Esc Precios'!AG308,'Particip. Energético'!AG308)</f>
        <v>0</v>
      </c>
      <c r="AH51" s="52">
        <f>IF('[1]Panel de Control'!$C$56="Precio",'Esc Precios'!AH308,'Particip. Energético'!AH308)</f>
        <v>0</v>
      </c>
      <c r="AI51" s="52">
        <f>IF('[1]Panel de Control'!$C$56="Precio",'Esc Precios'!AI308,'Particip. Energético'!AI308)</f>
        <v>0</v>
      </c>
      <c r="AJ51" s="52">
        <f>IF('[1]Panel de Control'!$C$56="Precio",'Esc Precios'!AJ308,'Particip. Energético'!AJ308)</f>
        <v>0</v>
      </c>
      <c r="AK51" s="52">
        <f>IF('[1]Panel de Control'!$C$56="Precio",'Esc Precios'!AK308,'Particip. Energético'!AK308)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Precios'!E309,'Particip. Energético'!E309)</f>
        <v>0</v>
      </c>
      <c r="F52" s="52">
        <f>IF('[1]Panel de Control'!$C$56="Precio",'Esc Precios'!F309,'Particip. Energético'!F309)</f>
        <v>0</v>
      </c>
      <c r="G52" s="52">
        <f>IF('[1]Panel de Control'!$C$56="Precio",'Esc Precios'!G309,'Particip. Energético'!G309)</f>
        <v>0</v>
      </c>
      <c r="H52" s="52">
        <f>IF('[1]Panel de Control'!$C$56="Precio",'Esc Precios'!H309,'Particip. Energético'!H309)</f>
        <v>0</v>
      </c>
      <c r="I52" s="52">
        <f>IF('[1]Panel de Control'!$C$56="Precio",'Esc Precios'!I309,'Particip. Energético'!I309)</f>
        <v>0</v>
      </c>
      <c r="J52" s="52">
        <f>IF('[1]Panel de Control'!$C$56="Precio",'Esc Precios'!J309,'Particip. Energético'!J309)</f>
        <v>0</v>
      </c>
      <c r="K52" s="52">
        <f>IF('[1]Panel de Control'!$C$56="Precio",'Esc Precios'!K309,'Particip. Energético'!K309)</f>
        <v>0</v>
      </c>
      <c r="L52" s="52">
        <f>IF('[1]Panel de Control'!$C$56="Precio",'Esc Precios'!L309,'Particip. Energético'!L309)</f>
        <v>0</v>
      </c>
      <c r="M52" s="52">
        <f>IF('[1]Panel de Control'!$C$56="Precio",'Esc Precios'!M309,'Particip. Energético'!M309)</f>
        <v>0</v>
      </c>
      <c r="N52" s="52">
        <f>IF('[1]Panel de Control'!$C$56="Precio",'Esc Precios'!N309,'Particip. Energético'!N309)</f>
        <v>0</v>
      </c>
      <c r="O52" s="52">
        <f>IF('[1]Panel de Control'!$C$56="Precio",'Esc Precios'!O309,'Particip. Energético'!O309)</f>
        <v>0</v>
      </c>
      <c r="P52" s="52">
        <f>IF('[1]Panel de Control'!$C$56="Precio",'Esc Precios'!P309,'Particip. Energético'!P309)</f>
        <v>0</v>
      </c>
      <c r="Q52" s="52">
        <f>IF('[1]Panel de Control'!$C$56="Precio",'Esc Precios'!Q309,'Particip. Energético'!Q309)</f>
        <v>0</v>
      </c>
      <c r="R52" s="52">
        <f>IF('[1]Panel de Control'!$C$56="Precio",'Esc Precios'!R309,'Particip. Energético'!R309)</f>
        <v>0</v>
      </c>
      <c r="S52" s="52">
        <f>IF('[1]Panel de Control'!$C$56="Precio",'Esc Precios'!S309,'Particip. Energético'!S309)</f>
        <v>0</v>
      </c>
      <c r="T52" s="52">
        <f>IF('[1]Panel de Control'!$C$56="Precio",'Esc Precios'!T309,'Particip. Energético'!T309)</f>
        <v>0</v>
      </c>
      <c r="U52" s="52">
        <f>IF('[1]Panel de Control'!$C$56="Precio",'Esc Precios'!U309,'Particip. Energético'!U309)</f>
        <v>0</v>
      </c>
      <c r="V52" s="52">
        <f>IF('[1]Panel de Control'!$C$56="Precio",'Esc Precios'!V309,'Particip. Energético'!V309)</f>
        <v>0</v>
      </c>
      <c r="W52" s="52">
        <f>IF('[1]Panel de Control'!$C$56="Precio",'Esc Precios'!W309,'Particip. Energético'!W309)</f>
        <v>0</v>
      </c>
      <c r="X52" s="52">
        <f>IF('[1]Panel de Control'!$C$56="Precio",'Esc Precios'!X309,'Particip. Energético'!X309)</f>
        <v>0</v>
      </c>
      <c r="Y52" s="52">
        <f>IF('[1]Panel de Control'!$C$56="Precio",'Esc Precios'!Y309,'Particip. Energético'!Y309)</f>
        <v>0</v>
      </c>
      <c r="Z52" s="52">
        <f>IF('[1]Panel de Control'!$C$56="Precio",'Esc Precios'!Z309,'Particip. Energético'!Z309)</f>
        <v>0</v>
      </c>
      <c r="AA52" s="52">
        <f>IF('[1]Panel de Control'!$C$56="Precio",'Esc Precios'!AA309,'Particip. Energético'!AA309)</f>
        <v>0</v>
      </c>
      <c r="AB52" s="52">
        <f>IF('[1]Panel de Control'!$C$56="Precio",'Esc Precios'!AB309,'Particip. Energético'!AB309)</f>
        <v>0</v>
      </c>
      <c r="AC52" s="52">
        <f>IF('[1]Panel de Control'!$C$56="Precio",'Esc Precios'!AC309,'Particip. Energético'!AC309)</f>
        <v>0</v>
      </c>
      <c r="AD52" s="52">
        <f>IF('[1]Panel de Control'!$C$56="Precio",'Esc Precios'!AD309,'Particip. Energético'!AD309)</f>
        <v>0</v>
      </c>
      <c r="AE52" s="52">
        <f>IF('[1]Panel de Control'!$C$56="Precio",'Esc Precios'!AE309,'Particip. Energético'!AE309)</f>
        <v>0</v>
      </c>
      <c r="AF52" s="52">
        <f>IF('[1]Panel de Control'!$C$56="Precio",'Esc Precios'!AF309,'Particip. Energético'!AF309)</f>
        <v>0</v>
      </c>
      <c r="AG52" s="52">
        <f>IF('[1]Panel de Control'!$C$56="Precio",'Esc Precios'!AG309,'Particip. Energético'!AG309)</f>
        <v>0</v>
      </c>
      <c r="AH52" s="52">
        <f>IF('[1]Panel de Control'!$C$56="Precio",'Esc Precios'!AH309,'Particip. Energético'!AH309)</f>
        <v>0</v>
      </c>
      <c r="AI52" s="52">
        <f>IF('[1]Panel de Control'!$C$56="Precio",'Esc Precios'!AI309,'Particip. Energético'!AI309)</f>
        <v>0</v>
      </c>
      <c r="AJ52" s="52">
        <f>IF('[1]Panel de Control'!$C$56="Precio",'Esc Precios'!AJ309,'Particip. Energético'!AJ309)</f>
        <v>0</v>
      </c>
      <c r="AK52" s="52">
        <f>IF('[1]Panel de Control'!$C$56="Precio",'Esc Precios'!AK309,'Particip. Energético'!AK309)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Precios'!E310,'Particip. Energético'!E310)</f>
        <v>0</v>
      </c>
      <c r="F53" s="52">
        <f>IF('[1]Panel de Control'!$C$56="Precio",'Esc Precios'!F310,'Particip. Energético'!F310)</f>
        <v>0</v>
      </c>
      <c r="G53" s="52">
        <f>IF('[1]Panel de Control'!$C$56="Precio",'Esc Precios'!G310,'Particip. Energético'!G310)</f>
        <v>0</v>
      </c>
      <c r="H53" s="52">
        <f>IF('[1]Panel de Control'!$C$56="Precio",'Esc Precios'!H310,'Particip. Energético'!H310)</f>
        <v>0</v>
      </c>
      <c r="I53" s="52">
        <f>IF('[1]Panel de Control'!$C$56="Precio",'Esc Precios'!I310,'Particip. Energético'!I310)</f>
        <v>0</v>
      </c>
      <c r="J53" s="52">
        <f>IF('[1]Panel de Control'!$C$56="Precio",'Esc Precios'!J310,'Particip. Energético'!J310)</f>
        <v>0</v>
      </c>
      <c r="K53" s="52">
        <f>IF('[1]Panel de Control'!$C$56="Precio",'Esc Precios'!K310,'Particip. Energético'!K310)</f>
        <v>0</v>
      </c>
      <c r="L53" s="52">
        <f>IF('[1]Panel de Control'!$C$56="Precio",'Esc Precios'!L310,'Particip. Energético'!L310)</f>
        <v>0</v>
      </c>
      <c r="M53" s="52">
        <f>IF('[1]Panel de Control'!$C$56="Precio",'Esc Precios'!M310,'Particip. Energético'!M310)</f>
        <v>0</v>
      </c>
      <c r="N53" s="52">
        <f>IF('[1]Panel de Control'!$C$56="Precio",'Esc Precios'!N310,'Particip. Energético'!N310)</f>
        <v>0</v>
      </c>
      <c r="O53" s="52">
        <f>IF('[1]Panel de Control'!$C$56="Precio",'Esc Precios'!O310,'Particip. Energético'!O310)</f>
        <v>0</v>
      </c>
      <c r="P53" s="52">
        <f>IF('[1]Panel de Control'!$C$56="Precio",'Esc Precios'!P310,'Particip. Energético'!P310)</f>
        <v>0</v>
      </c>
      <c r="Q53" s="52">
        <f>IF('[1]Panel de Control'!$C$56="Precio",'Esc Precios'!Q310,'Particip. Energético'!Q310)</f>
        <v>0</v>
      </c>
      <c r="R53" s="52">
        <f>IF('[1]Panel de Control'!$C$56="Precio",'Esc Precios'!R310,'Particip. Energético'!R310)</f>
        <v>0</v>
      </c>
      <c r="S53" s="52">
        <f>IF('[1]Panel de Control'!$C$56="Precio",'Esc Precios'!S310,'Particip. Energético'!S310)</f>
        <v>0</v>
      </c>
      <c r="T53" s="52">
        <f>IF('[1]Panel de Control'!$C$56="Precio",'Esc Precios'!T310,'Particip. Energético'!T310)</f>
        <v>0</v>
      </c>
      <c r="U53" s="52">
        <f>IF('[1]Panel de Control'!$C$56="Precio",'Esc Precios'!U310,'Particip. Energético'!U310)</f>
        <v>0</v>
      </c>
      <c r="V53" s="52">
        <f>IF('[1]Panel de Control'!$C$56="Precio",'Esc Precios'!V310,'Particip. Energético'!V310)</f>
        <v>0</v>
      </c>
      <c r="W53" s="52">
        <f>IF('[1]Panel de Control'!$C$56="Precio",'Esc Precios'!W310,'Particip. Energético'!W310)</f>
        <v>1.1188658385049389E-2</v>
      </c>
      <c r="X53" s="52">
        <f>IF('[1]Panel de Control'!$C$56="Precio",'Esc Precios'!X310,'Particip. Energético'!X310)</f>
        <v>2.2377316770096158E-2</v>
      </c>
      <c r="Y53" s="52">
        <f>IF('[1]Panel de Control'!$C$56="Precio",'Esc Precios'!Y310,'Particip. Energético'!Y310)</f>
        <v>3.3565975155142924E-2</v>
      </c>
      <c r="Z53" s="52">
        <f>IF('[1]Panel de Control'!$C$56="Precio",'Esc Precios'!Z310,'Particip. Energético'!Z310)</f>
        <v>4.4754633540192316E-2</v>
      </c>
      <c r="AA53" s="52">
        <f>IF('[1]Panel de Control'!$C$56="Precio",'Esc Precios'!AA310,'Particip. Energético'!AA310)</f>
        <v>5.5943291925239079E-2</v>
      </c>
      <c r="AB53" s="52">
        <f>IF('[1]Panel de Control'!$C$56="Precio",'Esc Precios'!AB310,'Particip. Energético'!AB310)</f>
        <v>0.11850184433483836</v>
      </c>
      <c r="AC53" s="52">
        <f>IF('[1]Panel de Control'!$C$56="Precio",'Esc Precios'!AC310,'Particip. Energético'!AC310)</f>
        <v>0.18106039674443763</v>
      </c>
      <c r="AD53" s="52">
        <f>IF('[1]Panel de Control'!$C$56="Precio",'Esc Precios'!AD310,'Particip. Energético'!AD310)</f>
        <v>0.24361894915401597</v>
      </c>
      <c r="AE53" s="52">
        <f>IF('[1]Panel de Control'!$C$56="Precio",'Esc Precios'!AE310,'Particip. Energético'!AE310)</f>
        <v>0.3061775015635943</v>
      </c>
      <c r="AF53" s="52">
        <f>IF('[1]Panel de Control'!$C$56="Precio",'Esc Precios'!AF310,'Particip. Energético'!AF310)</f>
        <v>0.36873605397319359</v>
      </c>
      <c r="AG53" s="52">
        <f>IF('[1]Panel de Control'!$C$56="Precio",'Esc Precios'!AG310,'Particip. Energético'!AG310)</f>
        <v>0.43129460638275091</v>
      </c>
      <c r="AH53" s="52">
        <f>IF('[1]Panel de Control'!$C$56="Precio",'Esc Precios'!AH310,'Particip. Energético'!AH310)</f>
        <v>0.4938531587923502</v>
      </c>
      <c r="AI53" s="52">
        <f>IF('[1]Panel de Control'!$C$56="Precio",'Esc Precios'!AI310,'Particip. Energético'!AI310)</f>
        <v>0.55641171120192856</v>
      </c>
      <c r="AJ53" s="52">
        <f>IF('[1]Panel de Control'!$C$56="Precio",'Esc Precios'!AJ310,'Particip. Energético'!AJ310)</f>
        <v>0.61897026361150687</v>
      </c>
      <c r="AK53" s="52">
        <f>IF('[1]Panel de Control'!$C$56="Precio",'Esc Precios'!AK310,'Particip. Energético'!AK310)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Precios'!E313,'Particip. Energético'!E313)</f>
        <v>0</v>
      </c>
      <c r="F56" s="52">
        <f>IF('[1]Panel de Control'!$C$56="Precio",'Esc Precios'!F313,'Particip. Energético'!F313)</f>
        <v>0</v>
      </c>
      <c r="G56" s="52">
        <f>IF('[1]Panel de Control'!$C$56="Precio",'Esc Precios'!G313,'Particip. Energético'!G313)</f>
        <v>0</v>
      </c>
      <c r="H56" s="52">
        <f>IF('[1]Panel de Control'!$C$56="Precio",'Esc Precios'!H313,'Particip. Energético'!H313)</f>
        <v>0</v>
      </c>
      <c r="I56" s="52">
        <f>IF('[1]Panel de Control'!$C$56="Precio",'Esc Precios'!I313,'Particip. Energético'!I313)</f>
        <v>0</v>
      </c>
      <c r="J56" s="52">
        <f>IF('[1]Panel de Control'!$C$56="Precio",'Esc Precios'!J313,'Particip. Energético'!J313)</f>
        <v>0</v>
      </c>
      <c r="K56" s="52">
        <f>IF('[1]Panel de Control'!$C$56="Precio",'Esc Precios'!K313,'Particip. Energético'!K313)</f>
        <v>0</v>
      </c>
      <c r="L56" s="52">
        <f>IF('[1]Panel de Control'!$C$56="Precio",'Esc Precios'!L313,'Particip. Energético'!L313)</f>
        <v>0</v>
      </c>
      <c r="M56" s="52">
        <f>IF('[1]Panel de Control'!$C$56="Precio",'Esc Precios'!M313,'Particip. Energético'!M313)</f>
        <v>0</v>
      </c>
      <c r="N56" s="52">
        <f>IF('[1]Panel de Control'!$C$56="Precio",'Esc Precios'!N313,'Particip. Energético'!N313)</f>
        <v>0</v>
      </c>
      <c r="O56" s="52">
        <f>IF('[1]Panel de Control'!$C$56="Precio",'Esc Precios'!O313,'Particip. Energético'!O313)</f>
        <v>0</v>
      </c>
      <c r="P56" s="52">
        <f>IF('[1]Panel de Control'!$C$56="Precio",'Esc Precios'!P313,'Particip. Energético'!P313)</f>
        <v>0</v>
      </c>
      <c r="Q56" s="52">
        <f>IF('[1]Panel de Control'!$C$56="Precio",'Esc Precios'!Q313,'Particip. Energético'!Q313)</f>
        <v>0</v>
      </c>
      <c r="R56" s="52">
        <f>IF('[1]Panel de Control'!$C$56="Precio",'Esc Precios'!R313,'Particip. Energético'!R313)</f>
        <v>0</v>
      </c>
      <c r="S56" s="52">
        <f>IF('[1]Panel de Control'!$C$56="Precio",'Esc Precios'!S313,'Particip. Energético'!S313)</f>
        <v>0</v>
      </c>
      <c r="T56" s="52">
        <f>IF('[1]Panel de Control'!$C$56="Precio",'Esc Precios'!T313,'Particip. Energético'!T313)</f>
        <v>0</v>
      </c>
      <c r="U56" s="52">
        <f>IF('[1]Panel de Control'!$C$56="Precio",'Esc Precios'!U313,'Particip. Energético'!U313)</f>
        <v>0</v>
      </c>
      <c r="V56" s="52">
        <f>IF('[1]Panel de Control'!$C$56="Precio",'Esc Precios'!V313,'Particip. Energético'!V313)</f>
        <v>0</v>
      </c>
      <c r="W56" s="52">
        <f>IF('[1]Panel de Control'!$C$56="Precio",'Esc Precios'!W313,'Particip. Energético'!W313)</f>
        <v>0</v>
      </c>
      <c r="X56" s="52">
        <f>IF('[1]Panel de Control'!$C$56="Precio",'Esc Precios'!X313,'Particip. Energético'!X313)</f>
        <v>0</v>
      </c>
      <c r="Y56" s="52">
        <f>IF('[1]Panel de Control'!$C$56="Precio",'Esc Precios'!Y313,'Particip. Energético'!Y313)</f>
        <v>0</v>
      </c>
      <c r="Z56" s="52">
        <f>IF('[1]Panel de Control'!$C$56="Precio",'Esc Precios'!Z313,'Particip. Energético'!Z313)</f>
        <v>0</v>
      </c>
      <c r="AA56" s="52">
        <f>IF('[1]Panel de Control'!$C$56="Precio",'Esc Precios'!AA313,'Particip. Energético'!AA313)</f>
        <v>0</v>
      </c>
      <c r="AB56" s="52">
        <f>IF('[1]Panel de Control'!$C$56="Precio",'Esc Precios'!AB313,'Particip. Energético'!AB313)</f>
        <v>0</v>
      </c>
      <c r="AC56" s="52">
        <f>IF('[1]Panel de Control'!$C$56="Precio",'Esc Precios'!AC313,'Particip. Energético'!AC313)</f>
        <v>0</v>
      </c>
      <c r="AD56" s="52">
        <f>IF('[1]Panel de Control'!$C$56="Precio",'Esc Precios'!AD313,'Particip. Energético'!AD313)</f>
        <v>0</v>
      </c>
      <c r="AE56" s="52">
        <f>IF('[1]Panel de Control'!$C$56="Precio",'Esc Precios'!AE313,'Particip. Energético'!AE313)</f>
        <v>0</v>
      </c>
      <c r="AF56" s="52">
        <f>IF('[1]Panel de Control'!$C$56="Precio",'Esc Precios'!AF313,'Particip. Energético'!AF313)</f>
        <v>0</v>
      </c>
      <c r="AG56" s="52">
        <f>IF('[1]Panel de Control'!$C$56="Precio",'Esc Precios'!AG313,'Particip. Energético'!AG313)</f>
        <v>0</v>
      </c>
      <c r="AH56" s="52">
        <f>IF('[1]Panel de Control'!$C$56="Precio",'Esc Precios'!AH313,'Particip. Energético'!AH313)</f>
        <v>0</v>
      </c>
      <c r="AI56" s="52">
        <f>IF('[1]Panel de Control'!$C$56="Precio",'Esc Precios'!AI313,'Particip. Energético'!AI313)</f>
        <v>0</v>
      </c>
      <c r="AJ56" s="52">
        <f>IF('[1]Panel de Control'!$C$56="Precio",'Esc Precios'!AJ313,'Particip. Energético'!AJ313)</f>
        <v>0</v>
      </c>
      <c r="AK56" s="52">
        <f>IF('[1]Panel de Control'!$C$56="Precio",'Esc Precios'!AK313,'Particip. Energético'!AK313)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Precios'!E314,'Particip. Energético'!E314)</f>
        <v>0.48519426975146701</v>
      </c>
      <c r="F57" s="52">
        <f>IF('[1]Panel de Control'!$C$56="Precio",'Esc Precios'!F314,'Particip. Energético'!F314)</f>
        <v>0.48519426975146701</v>
      </c>
      <c r="G57" s="52">
        <f>IF('[1]Panel de Control'!$C$56="Precio",'Esc Precios'!G314,'Particip. Energético'!G314)</f>
        <v>0.48519426975146701</v>
      </c>
      <c r="H57" s="52">
        <f>IF('[1]Panel de Control'!$C$56="Precio",'Esc Precios'!H314,'Particip. Energético'!H314)</f>
        <v>0.48519426975146701</v>
      </c>
      <c r="I57" s="52">
        <f>IF('[1]Panel de Control'!$C$56="Precio",'Esc Precios'!I314,'Particip. Energético'!I314)</f>
        <v>0.48057379652083021</v>
      </c>
      <c r="J57" s="52">
        <f>IF('[1]Panel de Control'!$C$56="Precio",'Esc Precios'!J314,'Particip. Energético'!J314)</f>
        <v>0.47595327477076643</v>
      </c>
      <c r="K57" s="52">
        <f>IF('[1]Panel de Control'!$C$56="Precio",'Esc Precios'!K314,'Particip. Energético'!K314)</f>
        <v>0.47133252865821684</v>
      </c>
      <c r="L57" s="52">
        <f>IF('[1]Panel de Control'!$C$56="Precio",'Esc Precios'!L314,'Particip. Energético'!L314)</f>
        <v>0.46671024781584458</v>
      </c>
      <c r="M57" s="52">
        <f>IF('[1]Panel de Control'!$C$56="Precio",'Esc Precios'!M314,'Particip. Energético'!M314)</f>
        <v>0.462077800975978</v>
      </c>
      <c r="N57" s="52">
        <f>IF('[1]Panel de Control'!$C$56="Precio",'Esc Precios'!N314,'Particip. Energético'!N314)</f>
        <v>0.45737802729796734</v>
      </c>
      <c r="O57" s="52">
        <f>IF('[1]Panel de Control'!$C$56="Precio",'Esc Precios'!O314,'Particip. Energético'!O314)</f>
        <v>0.45223290735064242</v>
      </c>
      <c r="P57" s="52">
        <f>IF('[1]Panel de Control'!$C$56="Precio",'Esc Precios'!P314,'Particip. Energético'!P314)</f>
        <v>0.44416548314021193</v>
      </c>
      <c r="Q57" s="52">
        <f>IF('[1]Panel de Control'!$C$56="Precio",'Esc Precios'!Q314,'Particip. Energético'!Q314)</f>
        <v>0.40819082898387854</v>
      </c>
      <c r="R57" s="52">
        <f>IF('[1]Panel de Control'!$C$56="Precio",'Esc Precios'!R314,'Particip. Energético'!R314)</f>
        <v>0.40153267607410364</v>
      </c>
      <c r="S57" s="52">
        <f>IF('[1]Panel de Control'!$C$56="Precio",'Esc Precios'!S314,'Particip. Energético'!S314)</f>
        <v>0.39475394625663734</v>
      </c>
      <c r="T57" s="52">
        <f>IF('[1]Panel de Control'!$C$56="Precio",'Esc Precios'!T314,'Particip. Energético'!T314)</f>
        <v>0.38784750709135535</v>
      </c>
      <c r="U57" s="52">
        <f>IF('[1]Panel de Control'!$C$56="Precio",'Esc Precios'!U314,'Particip. Energético'!U314)</f>
        <v>0.38080584228287889</v>
      </c>
      <c r="V57" s="52">
        <f>IF('[1]Panel de Control'!$C$56="Precio",'Esc Precios'!V314,'Particip. Energético'!V314)</f>
        <v>0.37362103969692423</v>
      </c>
      <c r="W57" s="52">
        <f>IF('[1]Panel de Control'!$C$56="Precio",'Esc Precios'!W314,'Particip. Energético'!W314)</f>
        <v>0.36628478071198584</v>
      </c>
      <c r="X57" s="52">
        <f>IF('[1]Panel de Control'!$C$56="Precio",'Esc Precios'!X314,'Particip. Energético'!X314)</f>
        <v>0.35878833129768045</v>
      </c>
      <c r="Y57" s="52">
        <f>IF('[1]Panel de Control'!$C$56="Precio",'Esc Precios'!Y314,'Particip. Energético'!Y314)</f>
        <v>0.35112253527028564</v>
      </c>
      <c r="Z57" s="52">
        <f>IF('[1]Panel de Control'!$C$56="Precio",'Esc Precios'!Z314,'Particip. Energético'!Z314)</f>
        <v>0.34327781024018383</v>
      </c>
      <c r="AA57" s="52">
        <f>IF('[1]Panel de Control'!$C$56="Precio",'Esc Precios'!AA314,'Particip. Energético'!AA314)</f>
        <v>0.33524414683459297</v>
      </c>
      <c r="AB57" s="52">
        <f>IF('[1]Panel de Control'!$C$56="Precio",'Esc Precios'!AB314,'Particip. Energético'!AB314)</f>
        <v>0.3270111118513242</v>
      </c>
      <c r="AC57" s="52">
        <f>IF('[1]Panel de Control'!$C$56="Precio",'Esc Precios'!AC314,'Particip. Energético'!AC314)</f>
        <v>0.31856785607413385</v>
      </c>
      <c r="AD57" s="52">
        <f>IF('[1]Panel de Control'!$C$56="Precio",'Esc Precios'!AD314,'Particip. Energético'!AD314)</f>
        <v>0.30990312755581684</v>
      </c>
      <c r="AE57" s="52">
        <f>IF('[1]Panel de Control'!$C$56="Precio",'Esc Precios'!AE314,'Particip. Energético'!AE314)</f>
        <v>0.30100529124919839</v>
      </c>
      <c r="AF57" s="52">
        <f>IF('[1]Panel de Control'!$C$56="Precio",'Esc Precios'!AF314,'Particip. Energético'!AF314)</f>
        <v>0.29186235593560578</v>
      </c>
      <c r="AG57" s="52">
        <f>IF('[1]Panel de Control'!$C$56="Precio",'Esc Precios'!AG314,'Particip. Energético'!AG314)</f>
        <v>0.28246200946142863</v>
      </c>
      <c r="AH57" s="52">
        <f>IF('[1]Panel de Control'!$C$56="Precio",'Esc Precios'!AH314,'Particip. Energético'!AH314)</f>
        <v>0.27279166334130672</v>
      </c>
      <c r="AI57" s="52">
        <f>IF('[1]Panel de Control'!$C$56="Precio",'Esc Precios'!AI314,'Particip. Energético'!AI314)</f>
        <v>0.26283850781569162</v>
      </c>
      <c r="AJ57" s="52">
        <f>IF('[1]Panel de Control'!$C$56="Precio",'Esc Precios'!AJ314,'Particip. Energético'!AJ314)</f>
        <v>0.25258957845441277</v>
      </c>
      <c r="AK57" s="52">
        <f>IF('[1]Panel de Control'!$C$56="Precio",'Esc Precios'!AK314,'Particip. Energético'!AK314)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Precios'!E315,'Particip. Energético'!E315)</f>
        <v>0.10297558149193098</v>
      </c>
      <c r="F58" s="52">
        <f>IF('[1]Panel de Control'!$C$56="Precio",'Esc Precios'!F315,'Particip. Energético'!F315)</f>
        <v>0.10297558149193098</v>
      </c>
      <c r="G58" s="52">
        <f>IF('[1]Panel de Control'!$C$56="Precio",'Esc Precios'!G315,'Particip. Energético'!G315)</f>
        <v>0.10297558149193098</v>
      </c>
      <c r="H58" s="52">
        <f>IF('[1]Panel de Control'!$C$56="Precio",'Esc Precios'!H315,'Particip. Energético'!H315)</f>
        <v>0.10297558149193098</v>
      </c>
      <c r="I58" s="52">
        <f>IF('[1]Panel de Control'!$C$56="Precio",'Esc Precios'!I315,'Particip. Energético'!I315)</f>
        <v>0.10199495177852475</v>
      </c>
      <c r="J58" s="52">
        <f>IF('[1]Panel de Control'!$C$56="Precio",'Esc Precios'!J315,'Particip. Energético'!J315)</f>
        <v>0.10101431176756036</v>
      </c>
      <c r="K58" s="52">
        <f>IF('[1]Panel de Control'!$C$56="Precio",'Esc Precios'!K315,'Particip. Energético'!K315)</f>
        <v>0.1000336241388501</v>
      </c>
      <c r="L58" s="52">
        <f>IF('[1]Panel de Control'!$C$56="Precio",'Esc Precios'!L315,'Particip. Energético'!L315)</f>
        <v>9.9052610785567693E-2</v>
      </c>
      <c r="M58" s="52">
        <f>IF('[1]Panel de Control'!$C$56="Precio",'Esc Precios'!M315,'Particip. Energético'!M315)</f>
        <v>9.8069439843936276E-2</v>
      </c>
      <c r="N58" s="52">
        <f>IF('[1]Panel de Control'!$C$56="Precio",'Esc Precios'!N315,'Particip. Energético'!N315)</f>
        <v>9.7071979738684991E-2</v>
      </c>
      <c r="O58" s="52">
        <f>IF('[1]Panel de Control'!$C$56="Precio",'Esc Precios'!O315,'Particip. Energético'!O315)</f>
        <v>9.5980001223166023E-2</v>
      </c>
      <c r="P58" s="52">
        <f>IF('[1]Panel de Control'!$C$56="Precio",'Esc Precios'!P315,'Particip. Energético'!P315)</f>
        <v>9.4267805199835616E-2</v>
      </c>
      <c r="Q58" s="52">
        <f>IF('[1]Panel de Control'!$C$56="Precio",'Esc Precios'!Q315,'Particip. Energético'!Q315)</f>
        <v>8.6632696622363919E-2</v>
      </c>
      <c r="R58" s="52">
        <f>IF('[1]Panel de Control'!$C$56="Precio",'Esc Precios'!R315,'Particip. Energético'!R315)</f>
        <v>8.5219598384626158E-2</v>
      </c>
      <c r="S58" s="52">
        <f>IF('[1]Panel de Control'!$C$56="Precio",'Esc Precios'!S315,'Particip. Energético'!S315)</f>
        <v>8.3780909413530419E-2</v>
      </c>
      <c r="T58" s="52">
        <f>IF('[1]Panel de Control'!$C$56="Precio",'Esc Precios'!T315,'Particip. Energético'!T315)</f>
        <v>8.2315115950124806E-2</v>
      </c>
      <c r="U58" s="52">
        <f>IF('[1]Panel de Control'!$C$56="Precio",'Esc Precios'!U315,'Particip. Energético'!U315)</f>
        <v>8.0820622767640266E-2</v>
      </c>
      <c r="V58" s="52">
        <f>IF('[1]Panel de Control'!$C$56="Precio",'Esc Precios'!V315,'Particip. Energético'!V315)</f>
        <v>7.9295750628131295E-2</v>
      </c>
      <c r="W58" s="52">
        <f>IF('[1]Panel de Control'!$C$56="Precio",'Esc Precios'!W315,'Particip. Energético'!W315)</f>
        <v>7.7738734022522155E-2</v>
      </c>
      <c r="X58" s="52">
        <f>IF('[1]Panel de Control'!$C$56="Precio",'Esc Precios'!X315,'Particip. Energético'!X315)</f>
        <v>7.6147719277112308E-2</v>
      </c>
      <c r="Y58" s="52">
        <f>IF('[1]Panel de Control'!$C$56="Precio",'Esc Precios'!Y315,'Particip. Energético'!Y315)</f>
        <v>7.4520763122160466E-2</v>
      </c>
      <c r="Z58" s="52">
        <f>IF('[1]Panel de Control'!$C$56="Precio",'Esc Precios'!Z315,'Particip. Energético'!Z315)</f>
        <v>7.2855831831787163E-2</v>
      </c>
      <c r="AA58" s="52">
        <f>IF('[1]Panel de Control'!$C$56="Precio",'Esc Precios'!AA315,'Particip. Energético'!AA315)</f>
        <v>7.1150801059010477E-2</v>
      </c>
      <c r="AB58" s="52">
        <f>IF('[1]Panel de Control'!$C$56="Precio",'Esc Precios'!AB315,'Particip. Energético'!AB315)</f>
        <v>6.9403456505086156E-2</v>
      </c>
      <c r="AC58" s="52">
        <f>IF('[1]Panel de Control'!$C$56="Precio",'Esc Precios'!AC315,'Particip. Energético'!AC315)</f>
        <v>6.7611495578204964E-2</v>
      </c>
      <c r="AD58" s="52">
        <f>IF('[1]Panel de Control'!$C$56="Precio",'Esc Precios'!AD315,'Particip. Energético'!AD315)</f>
        <v>6.5772530212640248E-2</v>
      </c>
      <c r="AE58" s="52">
        <f>IF('[1]Panel de Control'!$C$56="Precio",'Esc Precios'!AE315,'Particip. Energético'!AE315)</f>
        <v>6.3884091035146681E-2</v>
      </c>
      <c r="AF58" s="52">
        <f>IF('[1]Panel de Control'!$C$56="Precio",'Esc Precios'!AF315,'Particip. Energético'!AF315)</f>
        <v>6.1943633080145319E-2</v>
      </c>
      <c r="AG58" s="52">
        <f>IF('[1]Panel de Control'!$C$56="Precio",'Esc Precios'!AG315,'Particip. Energético'!AG315)</f>
        <v>5.9948543268182247E-2</v>
      </c>
      <c r="AH58" s="52">
        <f>IF('[1]Panel de Control'!$C$56="Precio",'Esc Precios'!AH315,'Particip. Energético'!AH315)</f>
        <v>5.7896149872320668E-2</v>
      </c>
      <c r="AI58" s="52">
        <f>IF('[1]Panel de Control'!$C$56="Precio",'Esc Precios'!AI315,'Particip. Energético'!AI315)</f>
        <v>5.5783734203325143E-2</v>
      </c>
      <c r="AJ58" s="52">
        <f>IF('[1]Panel de Control'!$C$56="Precio",'Esc Precios'!AJ315,'Particip. Energético'!AJ315)</f>
        <v>5.3608544745320993E-2</v>
      </c>
      <c r="AK58" s="52">
        <f>IF('[1]Panel de Control'!$C$56="Precio",'Esc Precios'!AK315,'Particip. Energético'!AK315)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Precios'!E316,'Particip. Energético'!E316)</f>
        <v>5.3228427920579441E-2</v>
      </c>
      <c r="F59" s="52">
        <f>IF('[1]Panel de Control'!$C$56="Precio",'Esc Precios'!F316,'Particip. Energético'!F316)</f>
        <v>5.3228427920579441E-2</v>
      </c>
      <c r="G59" s="52">
        <f>IF('[1]Panel de Control'!$C$56="Precio",'Esc Precios'!G316,'Particip. Energético'!G316)</f>
        <v>5.3228427920579441E-2</v>
      </c>
      <c r="H59" s="52">
        <f>IF('[1]Panel de Control'!$C$56="Precio",'Esc Precios'!H316,'Particip. Energético'!H316)</f>
        <v>5.3228427920579441E-2</v>
      </c>
      <c r="I59" s="52">
        <f>IF('[1]Panel de Control'!$C$56="Precio",'Esc Precios'!I316,'Particip. Energético'!I316)</f>
        <v>5.2721537090145897E-2</v>
      </c>
      <c r="J59" s="52">
        <f>IF('[1]Panel de Control'!$C$56="Precio",'Esc Precios'!J316,'Particip. Energético'!J316)</f>
        <v>5.2214640936869561E-2</v>
      </c>
      <c r="K59" s="52">
        <f>IF('[1]Panel de Control'!$C$56="Precio",'Esc Precios'!K316,'Particip. Energético'!K316)</f>
        <v>5.1707720169818602E-2</v>
      </c>
      <c r="L59" s="52">
        <f>IF('[1]Panel de Control'!$C$56="Precio",'Esc Precios'!L316,'Particip. Energético'!L316)</f>
        <v>5.1200631034629691E-2</v>
      </c>
      <c r="M59" s="52">
        <f>IF('[1]Panel de Control'!$C$56="Precio",'Esc Precios'!M316,'Particip. Energético'!M316)</f>
        <v>5.0692426634693026E-2</v>
      </c>
      <c r="N59" s="52">
        <f>IF('[1]Panel de Control'!$C$56="Precio",'Esc Precios'!N316,'Particip. Energético'!N316)</f>
        <v>5.0176836117535498E-2</v>
      </c>
      <c r="O59" s="52">
        <f>IF('[1]Panel de Control'!$C$56="Precio",'Esc Precios'!O316,'Particip. Energético'!O316)</f>
        <v>4.9612388712995448E-2</v>
      </c>
      <c r="P59" s="52">
        <f>IF('[1]Panel de Control'!$C$56="Precio",'Esc Precios'!P316,'Particip. Energético'!P316)</f>
        <v>4.8727348771551791E-2</v>
      </c>
      <c r="Q59" s="52">
        <f>IF('[1]Panel de Control'!$C$56="Precio",'Esc Precios'!Q316,'Particip. Energético'!Q316)</f>
        <v>4.4780735208475232E-2</v>
      </c>
      <c r="R59" s="52">
        <f>IF('[1]Panel de Control'!$C$56="Precio",'Esc Precios'!R316,'Particip. Energético'!R316)</f>
        <v>4.4050299928553881E-2</v>
      </c>
      <c r="S59" s="52">
        <f>IF('[1]Panel de Control'!$C$56="Precio",'Esc Precios'!S316,'Particip. Energético'!S316)</f>
        <v>4.3306636711618295E-2</v>
      </c>
      <c r="T59" s="52">
        <f>IF('[1]Panel de Control'!$C$56="Precio",'Esc Precios'!T316,'Particip. Energético'!T316)</f>
        <v>4.2548963090523417E-2</v>
      </c>
      <c r="U59" s="52">
        <f>IF('[1]Panel de Control'!$C$56="Precio",'Esc Precios'!U316,'Particip. Energético'!U316)</f>
        <v>4.1776454487132728E-2</v>
      </c>
      <c r="V59" s="52">
        <f>IF('[1]Panel de Control'!$C$56="Precio",'Esc Precios'!V316,'Particip. Energético'!V316)</f>
        <v>4.0988242897647187E-2</v>
      </c>
      <c r="W59" s="52">
        <f>IF('[1]Panel de Control'!$C$56="Precio",'Esc Precios'!W316,'Particip. Energético'!W316)</f>
        <v>4.0183415724427428E-2</v>
      </c>
      <c r="X59" s="52">
        <f>IF('[1]Panel de Control'!$C$56="Precio",'Esc Precios'!X316,'Particip. Energético'!X316)</f>
        <v>3.9361014797240017E-2</v>
      </c>
      <c r="Y59" s="52">
        <f>IF('[1]Panel de Control'!$C$56="Precio",'Esc Precios'!Y316,'Particip. Energético'!Y316)</f>
        <v>3.8520035633353641E-2</v>
      </c>
      <c r="Z59" s="52">
        <f>IF('[1]Panel de Control'!$C$56="Precio",'Esc Precios'!Z316,'Particip. Energético'!Z316)</f>
        <v>3.7659426992951869E-2</v>
      </c>
      <c r="AA59" s="52">
        <f>IF('[1]Panel de Control'!$C$56="Precio",'Esc Precios'!AA316,'Particip. Energético'!AA316)</f>
        <v>3.6778090793862517E-2</v>
      </c>
      <c r="AB59" s="52">
        <f>IF('[1]Panel de Control'!$C$56="Precio",'Esc Precios'!AB316,'Particip. Energético'!AB316)</f>
        <v>3.5874882457541876E-2</v>
      </c>
      <c r="AC59" s="52">
        <f>IF('[1]Panel de Control'!$C$56="Precio",'Esc Precios'!AC316,'Particip. Energético'!AC316)</f>
        <v>3.4948611766460962E-2</v>
      </c>
      <c r="AD59" s="52">
        <f>IF('[1]Panel de Control'!$C$56="Precio",'Esc Precios'!AD316,'Particip. Energético'!AD316)</f>
        <v>3.3998044321332493E-2</v>
      </c>
      <c r="AE59" s="52">
        <f>IF('[1]Panel de Control'!$C$56="Precio",'Esc Precios'!AE316,'Particip. Energético'!AE316)</f>
        <v>3.3021903694736558E-2</v>
      </c>
      <c r="AF59" s="52">
        <f>IF('[1]Panel de Control'!$C$56="Precio",'Esc Precios'!AF316,'Particip. Energético'!AF316)</f>
        <v>3.2018874385319175E-2</v>
      </c>
      <c r="AG59" s="52">
        <f>IF('[1]Panel de Control'!$C$56="Precio",'Esc Precios'!AG316,'Particip. Energético'!AG316)</f>
        <v>3.0987605683432989E-2</v>
      </c>
      <c r="AH59" s="52">
        <f>IF('[1]Panel de Control'!$C$56="Precio",'Esc Precios'!AH316,'Particip. Energético'!AH316)</f>
        <v>2.9926716564347491E-2</v>
      </c>
      <c r="AI59" s="52">
        <f>IF('[1]Panel de Control'!$C$56="Precio",'Esc Precios'!AI316,'Particip. Energético'!AI316)</f>
        <v>2.8834801728360459E-2</v>
      </c>
      <c r="AJ59" s="52">
        <f>IF('[1]Panel de Control'!$C$56="Precio",'Esc Precios'!AJ316,'Particip. Energético'!AJ316)</f>
        <v>2.771043890756832E-2</v>
      </c>
      <c r="AK59" s="52">
        <f>IF('[1]Panel de Control'!$C$56="Precio",'Esc Precios'!AK316,'Particip. Energético'!AK316)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Precios'!E317,'Particip. Energético'!E317)</f>
        <v>0</v>
      </c>
      <c r="F60" s="52">
        <f>IF('[1]Panel de Control'!$C$56="Precio",'Esc Precios'!F317,'Particip. Energético'!F317)</f>
        <v>0</v>
      </c>
      <c r="G60" s="52">
        <f>IF('[1]Panel de Control'!$C$56="Precio",'Esc Precios'!G317,'Particip. Energético'!G317)</f>
        <v>0</v>
      </c>
      <c r="H60" s="52">
        <f>IF('[1]Panel de Control'!$C$56="Precio",'Esc Precios'!H317,'Particip. Energético'!H317)</f>
        <v>0</v>
      </c>
      <c r="I60" s="52">
        <f>IF('[1]Panel de Control'!$C$56="Precio",'Esc Precios'!I317,'Particip. Energético'!I317)</f>
        <v>9.5229344588170558E-3</v>
      </c>
      <c r="J60" s="52">
        <f>IF('[1]Panel de Control'!$C$56="Precio",'Esc Precios'!J317,'Particip. Energético'!J317)</f>
        <v>1.9045868917634112E-2</v>
      </c>
      <c r="K60" s="52">
        <f>IF('[1]Panel de Control'!$C$56="Precio",'Esc Precios'!K317,'Particip. Energético'!K317)</f>
        <v>2.8568803376451166E-2</v>
      </c>
      <c r="L60" s="52">
        <f>IF('[1]Panel de Control'!$C$56="Precio",'Esc Precios'!L317,'Particip. Energético'!L317)</f>
        <v>3.8091737835268223E-2</v>
      </c>
      <c r="M60" s="52">
        <f>IF('[1]Panel de Control'!$C$56="Precio",'Esc Precios'!M317,'Particip. Energético'!M317)</f>
        <v>4.7614672294085281E-2</v>
      </c>
      <c r="N60" s="52">
        <f>IF('[1]Panel de Control'!$C$56="Precio",'Esc Precios'!N317,'Particip. Energético'!N317)</f>
        <v>5.7137606752902338E-2</v>
      </c>
      <c r="O60" s="52">
        <f>IF('[1]Panel de Control'!$C$56="Precio",'Esc Precios'!O317,'Particip. Energético'!O317)</f>
        <v>6.6660541211719396E-2</v>
      </c>
      <c r="P60" s="52">
        <f>IF('[1]Panel de Control'!$C$56="Precio",'Esc Precios'!P317,'Particip. Energético'!P317)</f>
        <v>7.6183475670536446E-2</v>
      </c>
      <c r="Q60" s="52">
        <f>IF('[1]Panel de Control'!$C$56="Precio",'Esc Precios'!Q317,'Particip. Energético'!Q317)</f>
        <v>8.5706410129353497E-2</v>
      </c>
      <c r="R60" s="52">
        <f>IF('[1]Panel de Control'!$C$56="Precio",'Esc Precios'!R317,'Particip. Energético'!R317)</f>
        <v>9.5229344588170547E-2</v>
      </c>
      <c r="S60" s="52">
        <f>IF('[1]Panel de Control'!$C$56="Precio",'Esc Precios'!S317,'Particip. Energético'!S317)</f>
        <v>0.1047522790469876</v>
      </c>
      <c r="T60" s="52">
        <f>IF('[1]Panel de Control'!$C$56="Precio",'Esc Precios'!T317,'Particip. Energético'!T317)</f>
        <v>0.11427521350580465</v>
      </c>
      <c r="U60" s="52">
        <f>IF('[1]Panel de Control'!$C$56="Precio",'Esc Precios'!U317,'Particip. Energético'!U317)</f>
        <v>0.1237981479646217</v>
      </c>
      <c r="V60" s="52">
        <f>IF('[1]Panel de Control'!$C$56="Precio",'Esc Precios'!V317,'Particip. Energético'!V317)</f>
        <v>0.13332108242343876</v>
      </c>
      <c r="W60" s="52">
        <f>IF('[1]Panel de Control'!$C$56="Precio",'Esc Precios'!W317,'Particip. Energético'!W317)</f>
        <v>0.14284401688225581</v>
      </c>
      <c r="X60" s="52">
        <f>IF('[1]Panel de Control'!$C$56="Precio",'Esc Precios'!X317,'Particip. Energético'!X317)</f>
        <v>0.15236695134107286</v>
      </c>
      <c r="Y60" s="52">
        <f>IF('[1]Panel de Control'!$C$56="Precio",'Esc Precios'!Y317,'Particip. Energético'!Y317)</f>
        <v>0.16188988579988992</v>
      </c>
      <c r="Z60" s="52">
        <f>IF('[1]Panel de Control'!$C$56="Precio",'Esc Precios'!Z317,'Particip. Energético'!Z317)</f>
        <v>0.17141282025870697</v>
      </c>
      <c r="AA60" s="52">
        <f>IF('[1]Panel de Control'!$C$56="Precio",'Esc Precios'!AA317,'Particip. Energético'!AA317)</f>
        <v>0.18093575471752402</v>
      </c>
      <c r="AB60" s="52">
        <f>IF('[1]Panel de Control'!$C$56="Precio",'Esc Precios'!AB317,'Particip. Energético'!AB317)</f>
        <v>0.19045868917634107</v>
      </c>
      <c r="AC60" s="52">
        <f>IF('[1]Panel de Control'!$C$56="Precio",'Esc Precios'!AC317,'Particip. Energético'!AC317)</f>
        <v>0.19998162363515812</v>
      </c>
      <c r="AD60" s="52">
        <f>IF('[1]Panel de Control'!$C$56="Precio",'Esc Precios'!AD317,'Particip. Energético'!AD317)</f>
        <v>0.20950455809397517</v>
      </c>
      <c r="AE60" s="52">
        <f>IF('[1]Panel de Control'!$C$56="Precio",'Esc Precios'!AE317,'Particip. Energético'!AE317)</f>
        <v>0.21902749255279222</v>
      </c>
      <c r="AF60" s="52">
        <f>IF('[1]Panel de Control'!$C$56="Precio",'Esc Precios'!AF317,'Particip. Energético'!AF317)</f>
        <v>0.22855042701160927</v>
      </c>
      <c r="AG60" s="52">
        <f>IF('[1]Panel de Control'!$C$56="Precio",'Esc Precios'!AG317,'Particip. Energético'!AG317)</f>
        <v>0.23807336147042632</v>
      </c>
      <c r="AH60" s="52">
        <f>IF('[1]Panel de Control'!$C$56="Precio",'Esc Precios'!AH317,'Particip. Energético'!AH317)</f>
        <v>0.24759629592924337</v>
      </c>
      <c r="AI60" s="52">
        <f>IF('[1]Panel de Control'!$C$56="Precio",'Esc Precios'!AI317,'Particip. Energético'!AI317)</f>
        <v>0.25711923038806045</v>
      </c>
      <c r="AJ60" s="52">
        <f>IF('[1]Panel de Control'!$C$56="Precio",'Esc Precios'!AJ317,'Particip. Energético'!AJ317)</f>
        <v>0.26664216484687753</v>
      </c>
      <c r="AK60" s="52">
        <f>IF('[1]Panel de Control'!$C$56="Precio",'Esc Precios'!AK317,'Particip. Energético'!AK317)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Precios'!E318,'Particip. Energético'!E318)</f>
        <v>0</v>
      </c>
      <c r="F61" s="52">
        <f>IF('[1]Panel de Control'!$C$56="Precio",'Esc Precios'!F318,'Particip. Energético'!F318)</f>
        <v>0</v>
      </c>
      <c r="G61" s="52">
        <f>IF('[1]Panel de Control'!$C$56="Precio",'Esc Precios'!G318,'Particip. Energético'!G318)</f>
        <v>0</v>
      </c>
      <c r="H61" s="52">
        <f>IF('[1]Panel de Control'!$C$56="Precio",'Esc Precios'!H318,'Particip. Energético'!H318)</f>
        <v>0</v>
      </c>
      <c r="I61" s="52">
        <f>IF('[1]Panel de Control'!$C$56="Precio",'Esc Precios'!I318,'Particip. Energético'!I318)</f>
        <v>0</v>
      </c>
      <c r="J61" s="52">
        <f>IF('[1]Panel de Control'!$C$56="Precio",'Esc Precios'!J318,'Particip. Energético'!J318)</f>
        <v>0</v>
      </c>
      <c r="K61" s="52">
        <f>IF('[1]Panel de Control'!$C$56="Precio",'Esc Precios'!K318,'Particip. Energético'!K318)</f>
        <v>0</v>
      </c>
      <c r="L61" s="52">
        <f>IF('[1]Panel de Control'!$C$56="Precio",'Esc Precios'!L318,'Particip. Energético'!L318)</f>
        <v>0</v>
      </c>
      <c r="M61" s="52">
        <f>IF('[1]Panel de Control'!$C$56="Precio",'Esc Precios'!M318,'Particip. Energético'!M318)</f>
        <v>0</v>
      </c>
      <c r="N61" s="52">
        <f>IF('[1]Panel de Control'!$C$56="Precio",'Esc Precios'!N318,'Particip. Energético'!N318)</f>
        <v>0</v>
      </c>
      <c r="O61" s="52">
        <f>IF('[1]Panel de Control'!$C$56="Precio",'Esc Precios'!O318,'Particip. Energético'!O318)</f>
        <v>0</v>
      </c>
      <c r="P61" s="52">
        <f>IF('[1]Panel de Control'!$C$56="Precio",'Esc Precios'!P318,'Particip. Energético'!P318)</f>
        <v>0</v>
      </c>
      <c r="Q61" s="52">
        <f>IF('[1]Panel de Control'!$C$56="Precio",'Esc Precios'!Q318,'Particip. Energético'!Q318)</f>
        <v>0</v>
      </c>
      <c r="R61" s="52">
        <f>IF('[1]Panel de Control'!$C$56="Precio",'Esc Precios'!R318,'Particip. Energético'!R318)</f>
        <v>0</v>
      </c>
      <c r="S61" s="52">
        <f>IF('[1]Panel de Control'!$C$56="Precio",'Esc Precios'!S318,'Particip. Energético'!S318)</f>
        <v>0</v>
      </c>
      <c r="T61" s="52">
        <f>IF('[1]Panel de Control'!$C$56="Precio",'Esc Precios'!T318,'Particip. Energético'!T318)</f>
        <v>0</v>
      </c>
      <c r="U61" s="52">
        <f>IF('[1]Panel de Control'!$C$56="Precio",'Esc Precios'!U318,'Particip. Energético'!U318)</f>
        <v>0</v>
      </c>
      <c r="V61" s="52">
        <f>IF('[1]Panel de Control'!$C$56="Precio",'Esc Precios'!V318,'Particip. Energético'!V318)</f>
        <v>0</v>
      </c>
      <c r="W61" s="52">
        <f>IF('[1]Panel de Control'!$C$56="Precio",'Esc Precios'!W318,'Particip. Energético'!W318)</f>
        <v>0</v>
      </c>
      <c r="X61" s="52">
        <f>IF('[1]Panel de Control'!$C$56="Precio",'Esc Precios'!X318,'Particip. Energético'!X318)</f>
        <v>0</v>
      </c>
      <c r="Y61" s="52">
        <f>IF('[1]Panel de Control'!$C$56="Precio",'Esc Precios'!Y318,'Particip. Energético'!Y318)</f>
        <v>0</v>
      </c>
      <c r="Z61" s="52">
        <f>IF('[1]Panel de Control'!$C$56="Precio",'Esc Precios'!Z318,'Particip. Energético'!Z318)</f>
        <v>0</v>
      </c>
      <c r="AA61" s="52">
        <f>IF('[1]Panel de Control'!$C$56="Precio",'Esc Precios'!AA318,'Particip. Energético'!AA318)</f>
        <v>0</v>
      </c>
      <c r="AB61" s="52">
        <f>IF('[1]Panel de Control'!$C$56="Precio",'Esc Precios'!AB318,'Particip. Energético'!AB318)</f>
        <v>0</v>
      </c>
      <c r="AC61" s="52">
        <f>IF('[1]Panel de Control'!$C$56="Precio",'Esc Precios'!AC318,'Particip. Energético'!AC318)</f>
        <v>0</v>
      </c>
      <c r="AD61" s="52">
        <f>IF('[1]Panel de Control'!$C$56="Precio",'Esc Precios'!AD318,'Particip. Energético'!AD318)</f>
        <v>0</v>
      </c>
      <c r="AE61" s="52">
        <f>IF('[1]Panel de Control'!$C$56="Precio",'Esc Precios'!AE318,'Particip. Energético'!AE318)</f>
        <v>0</v>
      </c>
      <c r="AF61" s="52">
        <f>IF('[1]Panel de Control'!$C$56="Precio",'Esc Precios'!AF318,'Particip. Energético'!AF318)</f>
        <v>0</v>
      </c>
      <c r="AG61" s="52">
        <f>IF('[1]Panel de Control'!$C$56="Precio",'Esc Precios'!AG318,'Particip. Energético'!AG318)</f>
        <v>0</v>
      </c>
      <c r="AH61" s="52">
        <f>IF('[1]Panel de Control'!$C$56="Precio",'Esc Precios'!AH318,'Particip. Energético'!AH318)</f>
        <v>0</v>
      </c>
      <c r="AI61" s="52">
        <f>IF('[1]Panel de Control'!$C$56="Precio",'Esc Precios'!AI318,'Particip. Energético'!AI318)</f>
        <v>0</v>
      </c>
      <c r="AJ61" s="52">
        <f>IF('[1]Panel de Control'!$C$56="Precio",'Esc Precios'!AJ318,'Particip. Energético'!AJ318)</f>
        <v>0</v>
      </c>
      <c r="AK61" s="52">
        <f>IF('[1]Panel de Control'!$C$56="Precio",'Esc Precios'!AK318,'Particip. Energético'!AK318)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Precios'!E319,'Particip. Energético'!E319)</f>
        <v>0.35860172083602249</v>
      </c>
      <c r="F62" s="52">
        <f>IF('[1]Panel de Control'!$C$56="Precio",'Esc Precios'!F319,'Particip. Energético'!F319)</f>
        <v>0.35860172083602249</v>
      </c>
      <c r="G62" s="52">
        <f>IF('[1]Panel de Control'!$C$56="Precio",'Esc Precios'!G319,'Particip. Energético'!G319)</f>
        <v>0.35860172083602249</v>
      </c>
      <c r="H62" s="52">
        <f>IF('[1]Panel de Control'!$C$56="Precio",'Esc Precios'!H319,'Particip. Energético'!H319)</f>
        <v>0.35860172083602249</v>
      </c>
      <c r="I62" s="52">
        <f>IF('[1]Panel de Control'!$C$56="Precio",'Esc Precios'!I319,'Particip. Energético'!I319)</f>
        <v>0.35518678015168204</v>
      </c>
      <c r="J62" s="52">
        <f>IF('[1]Panel de Control'!$C$56="Precio",'Esc Precios'!J319,'Particip. Energético'!J319)</f>
        <v>0.35177180360716948</v>
      </c>
      <c r="K62" s="52">
        <f>IF('[1]Panel de Control'!$C$56="Precio",'Esc Precios'!K319,'Particip. Energético'!K319)</f>
        <v>0.34835666123882408</v>
      </c>
      <c r="L62" s="52">
        <f>IF('[1]Panel de Control'!$C$56="Precio",'Esc Precios'!L319,'Particip. Energético'!L319)</f>
        <v>0.34494038456863352</v>
      </c>
      <c r="M62" s="52">
        <f>IF('[1]Panel de Control'!$C$56="Precio",'Esc Precios'!M319,'Particip. Energético'!M319)</f>
        <v>0.34151659432208242</v>
      </c>
      <c r="N62" s="52">
        <f>IF('[1]Panel de Control'!$C$56="Precio",'Esc Precios'!N319,'Particip. Energético'!N319)</f>
        <v>0.33804304355377313</v>
      </c>
      <c r="O62" s="52">
        <f>IF('[1]Panel de Control'!$C$56="Precio",'Esc Precios'!O319,'Particip. Energético'!O319)</f>
        <v>0.3342403422812219</v>
      </c>
      <c r="P62" s="52">
        <f>IF('[1]Panel de Control'!$C$56="Precio",'Esc Precios'!P319,'Particip. Energético'!P319)</f>
        <v>0.32827779823457343</v>
      </c>
      <c r="Q62" s="52">
        <f>IF('[1]Panel de Control'!$C$56="Precio",'Esc Precios'!Q319,'Particip. Energético'!Q319)</f>
        <v>0.30168932905592871</v>
      </c>
      <c r="R62" s="52">
        <f>IF('[1]Panel de Control'!$C$56="Precio",'Esc Precios'!R319,'Particip. Energético'!R319)</f>
        <v>0.29676836184776761</v>
      </c>
      <c r="S62" s="52">
        <f>IF('[1]Panel de Control'!$C$56="Precio",'Esc Precios'!S319,'Particip. Energético'!S319)</f>
        <v>0.29175827758013795</v>
      </c>
      <c r="T62" s="52">
        <f>IF('[1]Panel de Control'!$C$56="Precio",'Esc Precios'!T319,'Particip. Energético'!T319)</f>
        <v>0.28665380474539476</v>
      </c>
      <c r="U62" s="52">
        <f>IF('[1]Panel de Control'!$C$56="Precio",'Esc Precios'!U319,'Particip. Energético'!U319)</f>
        <v>0.28144938813271797</v>
      </c>
      <c r="V62" s="52">
        <f>IF('[1]Panel de Control'!$C$56="Precio",'Esc Precios'!V319,'Particip. Energético'!V319)</f>
        <v>0.27613917997112897</v>
      </c>
      <c r="W62" s="52">
        <f>IF('[1]Panel de Control'!$C$56="Precio",'Esc Precios'!W319,'Particip. Energético'!W319)</f>
        <v>0.27071703205943737</v>
      </c>
      <c r="X62" s="52">
        <f>IF('[1]Panel de Control'!$C$56="Precio",'Esc Precios'!X319,'Particip. Energético'!X319)</f>
        <v>0.26517648917234365</v>
      </c>
      <c r="Y62" s="52">
        <f>IF('[1]Panel de Control'!$C$56="Precio",'Esc Precios'!Y319,'Particip. Energético'!Y319)</f>
        <v>0.2595107840756824</v>
      </c>
      <c r="Z62" s="52">
        <f>IF('[1]Panel de Control'!$C$56="Precio",'Esc Precios'!Z319,'Particip. Energético'!Z319)</f>
        <v>0.25371283453122279</v>
      </c>
      <c r="AA62" s="52">
        <f>IF('[1]Panel de Control'!$C$56="Precio",'Esc Precios'!AA319,'Particip. Energético'!AA319)</f>
        <v>0.24777524272219761</v>
      </c>
      <c r="AB62" s="52">
        <f>IF('[1]Panel de Control'!$C$56="Precio",'Esc Precios'!AB319,'Particip. Energético'!AB319)</f>
        <v>0.24169029758421057</v>
      </c>
      <c r="AC62" s="52">
        <f>IF('[1]Panel de Control'!$C$56="Precio",'Esc Precios'!AC319,'Particip. Energético'!AC319)</f>
        <v>0.23544998058147665</v>
      </c>
      <c r="AD62" s="52">
        <f>IF('[1]Panel de Control'!$C$56="Precio",'Esc Precios'!AD319,'Particip. Energético'!AD319)</f>
        <v>0.22904597552420952</v>
      </c>
      <c r="AE62" s="52">
        <f>IF('[1]Panel de Control'!$C$56="Precio",'Esc Precios'!AE319,'Particip. Energético'!AE319)</f>
        <v>0.22246968307767045</v>
      </c>
      <c r="AF62" s="52">
        <f>IF('[1]Panel de Control'!$C$56="Precio",'Esc Precios'!AF319,'Particip. Energético'!AF319)</f>
        <v>0.21571224066470421</v>
      </c>
      <c r="AG62" s="52">
        <f>IF('[1]Panel de Control'!$C$56="Precio",'Esc Precios'!AG319,'Particip. Energético'!AG319)</f>
        <v>0.20876454850869114</v>
      </c>
      <c r="AH62" s="52">
        <f>IF('[1]Panel de Control'!$C$56="Precio",'Esc Precios'!AH319,'Particip. Energético'!AH319)</f>
        <v>0.20161730259927016</v>
      </c>
      <c r="AI62" s="52">
        <f>IF('[1]Panel de Control'!$C$56="Precio",'Esc Precios'!AI319,'Particip. Energético'!AI319)</f>
        <v>0.19426103538477396</v>
      </c>
      <c r="AJ62" s="52">
        <f>IF('[1]Panel de Control'!$C$56="Precio",'Esc Precios'!AJ319,'Particip. Energético'!AJ319)</f>
        <v>0.18668616499818833</v>
      </c>
      <c r="AK62" s="52">
        <f>IF('[1]Panel de Control'!$C$56="Precio",'Esc Precios'!AK319,'Particip. Energético'!AK319)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Precios'!E320,'Particip. Energético'!E320)</f>
        <v>0</v>
      </c>
      <c r="F63" s="52">
        <f>IF('[1]Panel de Control'!$C$56="Precio",'Esc Precios'!F320,'Particip. Energético'!F320)</f>
        <v>0</v>
      </c>
      <c r="G63" s="52">
        <f>IF('[1]Panel de Control'!$C$56="Precio",'Esc Precios'!G320,'Particip. Energético'!G320)</f>
        <v>0</v>
      </c>
      <c r="H63" s="52">
        <f>IF('[1]Panel de Control'!$C$56="Precio",'Esc Precios'!H320,'Particip. Energético'!H320)</f>
        <v>0</v>
      </c>
      <c r="I63" s="52">
        <f>IF('[1]Panel de Control'!$C$56="Precio",'Esc Precios'!I320,'Particip. Energético'!I320)</f>
        <v>0</v>
      </c>
      <c r="J63" s="52">
        <f>IF('[1]Panel de Control'!$C$56="Precio",'Esc Precios'!J320,'Particip. Energético'!J320)</f>
        <v>0</v>
      </c>
      <c r="K63" s="52">
        <f>IF('[1]Panel de Control'!$C$56="Precio",'Esc Precios'!K320,'Particip. Energético'!K320)</f>
        <v>0</v>
      </c>
      <c r="L63" s="52">
        <f>IF('[1]Panel de Control'!$C$56="Precio",'Esc Precios'!L320,'Particip. Energético'!L320)</f>
        <v>0</v>
      </c>
      <c r="M63" s="52">
        <f>IF('[1]Panel de Control'!$C$56="Precio",'Esc Precios'!M320,'Particip. Energético'!M320)</f>
        <v>0</v>
      </c>
      <c r="N63" s="52">
        <f>IF('[1]Panel de Control'!$C$56="Precio",'Esc Precios'!N320,'Particip. Energético'!N320)</f>
        <v>0</v>
      </c>
      <c r="O63" s="52">
        <f>IF('[1]Panel de Control'!$C$56="Precio",'Esc Precios'!O320,'Particip. Energético'!O320)</f>
        <v>0</v>
      </c>
      <c r="P63" s="52">
        <f>IF('[1]Panel de Control'!$C$56="Precio",'Esc Precios'!P320,'Particip. Energético'!P320)</f>
        <v>0</v>
      </c>
      <c r="Q63" s="52">
        <f>IF('[1]Panel de Control'!$C$56="Precio",'Esc Precios'!Q320,'Particip. Energético'!Q320)</f>
        <v>0</v>
      </c>
      <c r="R63" s="52">
        <f>IF('[1]Panel de Control'!$C$56="Precio",'Esc Precios'!R320,'Particip. Energético'!R320)</f>
        <v>0</v>
      </c>
      <c r="S63" s="52">
        <f>IF('[1]Panel de Control'!$C$56="Precio",'Esc Precios'!S320,'Particip. Energético'!S320)</f>
        <v>0</v>
      </c>
      <c r="T63" s="52">
        <f>IF('[1]Panel de Control'!$C$56="Precio",'Esc Precios'!T320,'Particip. Energético'!T320)</f>
        <v>0</v>
      </c>
      <c r="U63" s="52">
        <f>IF('[1]Panel de Control'!$C$56="Precio",'Esc Precios'!U320,'Particip. Energético'!U320)</f>
        <v>0</v>
      </c>
      <c r="V63" s="52">
        <f>IF('[1]Panel de Control'!$C$56="Precio",'Esc Precios'!V320,'Particip. Energético'!V320)</f>
        <v>0</v>
      </c>
      <c r="W63" s="52">
        <f>IF('[1]Panel de Control'!$C$56="Precio",'Esc Precios'!W320,'Particip. Energético'!W320)</f>
        <v>0</v>
      </c>
      <c r="X63" s="52">
        <f>IF('[1]Panel de Control'!$C$56="Precio",'Esc Precios'!X320,'Particip. Energético'!X320)</f>
        <v>0</v>
      </c>
      <c r="Y63" s="52">
        <f>IF('[1]Panel de Control'!$C$56="Precio",'Esc Precios'!Y320,'Particip. Energético'!Y320)</f>
        <v>0</v>
      </c>
      <c r="Z63" s="52">
        <f>IF('[1]Panel de Control'!$C$56="Precio",'Esc Precios'!Z320,'Particip. Energético'!Z320)</f>
        <v>0</v>
      </c>
      <c r="AA63" s="52">
        <f>IF('[1]Panel de Control'!$C$56="Precio",'Esc Precios'!AA320,'Particip. Energético'!AA320)</f>
        <v>0</v>
      </c>
      <c r="AB63" s="52">
        <f>IF('[1]Panel de Control'!$C$56="Precio",'Esc Precios'!AB320,'Particip. Energético'!AB320)</f>
        <v>0</v>
      </c>
      <c r="AC63" s="52">
        <f>IF('[1]Panel de Control'!$C$56="Precio",'Esc Precios'!AC320,'Particip. Energético'!AC320)</f>
        <v>0</v>
      </c>
      <c r="AD63" s="52">
        <f>IF('[1]Panel de Control'!$C$56="Precio",'Esc Precios'!AD320,'Particip. Energético'!AD320)</f>
        <v>0</v>
      </c>
      <c r="AE63" s="52">
        <f>IF('[1]Panel de Control'!$C$56="Precio",'Esc Precios'!AE320,'Particip. Energético'!AE320)</f>
        <v>0</v>
      </c>
      <c r="AF63" s="52">
        <f>IF('[1]Panel de Control'!$C$56="Precio",'Esc Precios'!AF320,'Particip. Energético'!AF320)</f>
        <v>0</v>
      </c>
      <c r="AG63" s="52">
        <f>IF('[1]Panel de Control'!$C$56="Precio",'Esc Precios'!AG320,'Particip. Energético'!AG320)</f>
        <v>0</v>
      </c>
      <c r="AH63" s="52">
        <f>IF('[1]Panel de Control'!$C$56="Precio",'Esc Precios'!AH320,'Particip. Energético'!AH320)</f>
        <v>0</v>
      </c>
      <c r="AI63" s="52">
        <f>IF('[1]Panel de Control'!$C$56="Precio",'Esc Precios'!AI320,'Particip. Energético'!AI320)</f>
        <v>0</v>
      </c>
      <c r="AJ63" s="52">
        <f>IF('[1]Panel de Control'!$C$56="Precio",'Esc Precios'!AJ320,'Particip. Energético'!AJ320)</f>
        <v>0</v>
      </c>
      <c r="AK63" s="52">
        <f>IF('[1]Panel de Control'!$C$56="Precio",'Esc Precios'!AK320,'Particip. Energético'!AK320)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Precios'!E321,'Particip. Energético'!E321)</f>
        <v>0</v>
      </c>
      <c r="F64" s="52">
        <f>IF('[1]Panel de Control'!$C$56="Precio",'Esc Precios'!F321,'Particip. Energético'!F321)</f>
        <v>0</v>
      </c>
      <c r="G64" s="52">
        <f>IF('[1]Panel de Control'!$C$56="Precio",'Esc Precios'!G321,'Particip. Energético'!G321)</f>
        <v>0</v>
      </c>
      <c r="H64" s="52">
        <f>IF('[1]Panel de Control'!$C$56="Precio",'Esc Precios'!H321,'Particip. Energético'!H321)</f>
        <v>0</v>
      </c>
      <c r="I64" s="52">
        <f>IF('[1]Panel de Control'!$C$56="Precio",'Esc Precios'!I321,'Particip. Energético'!I321)</f>
        <v>0</v>
      </c>
      <c r="J64" s="52">
        <f>IF('[1]Panel de Control'!$C$56="Precio",'Esc Precios'!J321,'Particip. Energético'!J321)</f>
        <v>0</v>
      </c>
      <c r="K64" s="52">
        <f>IF('[1]Panel de Control'!$C$56="Precio",'Esc Precios'!K321,'Particip. Energético'!K321)</f>
        <v>0</v>
      </c>
      <c r="L64" s="52">
        <f>IF('[1]Panel de Control'!$C$56="Precio",'Esc Precios'!L321,'Particip. Energético'!L321)</f>
        <v>0</v>
      </c>
      <c r="M64" s="52">
        <f>IF('[1]Panel de Control'!$C$56="Precio",'Esc Precios'!M321,'Particip. Energético'!M321)</f>
        <v>0</v>
      </c>
      <c r="N64" s="52">
        <f>IF('[1]Panel de Control'!$C$56="Precio",'Esc Precios'!N321,'Particip. Energético'!N321)</f>
        <v>0</v>
      </c>
      <c r="O64" s="52">
        <f>IF('[1]Panel de Control'!$C$56="Precio",'Esc Precios'!O321,'Particip. Energético'!O321)</f>
        <v>0</v>
      </c>
      <c r="P64" s="52">
        <f>IF('[1]Panel de Control'!$C$56="Precio",'Esc Precios'!P321,'Particip. Energético'!P321)</f>
        <v>0</v>
      </c>
      <c r="Q64" s="52">
        <f>IF('[1]Panel de Control'!$C$56="Precio",'Esc Precios'!Q321,'Particip. Energético'!Q321)</f>
        <v>0</v>
      </c>
      <c r="R64" s="52">
        <f>IF('[1]Panel de Control'!$C$56="Precio",'Esc Precios'!R321,'Particip. Energético'!R321)</f>
        <v>0</v>
      </c>
      <c r="S64" s="52">
        <f>IF('[1]Panel de Control'!$C$56="Precio",'Esc Precios'!S321,'Particip. Energético'!S321)</f>
        <v>0</v>
      </c>
      <c r="T64" s="52">
        <f>IF('[1]Panel de Control'!$C$56="Precio",'Esc Precios'!T321,'Particip. Energético'!T321)</f>
        <v>0</v>
      </c>
      <c r="U64" s="52">
        <f>IF('[1]Panel de Control'!$C$56="Precio",'Esc Precios'!U321,'Particip. Energético'!U321)</f>
        <v>0</v>
      </c>
      <c r="V64" s="52">
        <f>IF('[1]Panel de Control'!$C$56="Precio",'Esc Precios'!V321,'Particip. Energético'!V321)</f>
        <v>0</v>
      </c>
      <c r="W64" s="52">
        <f>IF('[1]Panel de Control'!$C$56="Precio",'Esc Precios'!W321,'Particip. Energético'!W321)</f>
        <v>0</v>
      </c>
      <c r="X64" s="52">
        <f>IF('[1]Panel de Control'!$C$56="Precio",'Esc Precios'!X321,'Particip. Energético'!X321)</f>
        <v>0</v>
      </c>
      <c r="Y64" s="52">
        <f>IF('[1]Panel de Control'!$C$56="Precio",'Esc Precios'!Y321,'Particip. Energético'!Y321)</f>
        <v>0</v>
      </c>
      <c r="Z64" s="52">
        <f>IF('[1]Panel de Control'!$C$56="Precio",'Esc Precios'!Z321,'Particip. Energético'!Z321)</f>
        <v>0</v>
      </c>
      <c r="AA64" s="52">
        <f>IF('[1]Panel de Control'!$C$56="Precio",'Esc Precios'!AA321,'Particip. Energético'!AA321)</f>
        <v>0</v>
      </c>
      <c r="AB64" s="52">
        <f>IF('[1]Panel de Control'!$C$56="Precio",'Esc Precios'!AB321,'Particip. Energético'!AB321)</f>
        <v>0</v>
      </c>
      <c r="AC64" s="52">
        <f>IF('[1]Panel de Control'!$C$56="Precio",'Esc Precios'!AC321,'Particip. Energético'!AC321)</f>
        <v>0</v>
      </c>
      <c r="AD64" s="52">
        <f>IF('[1]Panel de Control'!$C$56="Precio",'Esc Precios'!AD321,'Particip. Energético'!AD321)</f>
        <v>0</v>
      </c>
      <c r="AE64" s="52">
        <f>IF('[1]Panel de Control'!$C$56="Precio",'Esc Precios'!AE321,'Particip. Energético'!AE321)</f>
        <v>0</v>
      </c>
      <c r="AF64" s="52">
        <f>IF('[1]Panel de Control'!$C$56="Precio",'Esc Precios'!AF321,'Particip. Energético'!AF321)</f>
        <v>0</v>
      </c>
      <c r="AG64" s="52">
        <f>IF('[1]Panel de Control'!$C$56="Precio",'Esc Precios'!AG321,'Particip. Energético'!AG321)</f>
        <v>0</v>
      </c>
      <c r="AH64" s="52">
        <f>IF('[1]Panel de Control'!$C$56="Precio",'Esc Precios'!AH321,'Particip. Energético'!AH321)</f>
        <v>0</v>
      </c>
      <c r="AI64" s="52">
        <f>IF('[1]Panel de Control'!$C$56="Precio",'Esc Precios'!AI321,'Particip. Energético'!AI321)</f>
        <v>0</v>
      </c>
      <c r="AJ64" s="52">
        <f>IF('[1]Panel de Control'!$C$56="Precio",'Esc Precios'!AJ321,'Particip. Energético'!AJ321)</f>
        <v>0</v>
      </c>
      <c r="AK64" s="52">
        <f>IF('[1]Panel de Control'!$C$56="Precio",'Esc Precios'!AK321,'Particip. Energético'!AK321)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Precios'!E322,'Particip. Energético'!E322)</f>
        <v>0</v>
      </c>
      <c r="F65" s="52">
        <f>IF('[1]Panel de Control'!$C$56="Precio",'Esc Precios'!F322,'Particip. Energético'!F322)</f>
        <v>0</v>
      </c>
      <c r="G65" s="52">
        <f>IF('[1]Panel de Control'!$C$56="Precio",'Esc Precios'!G322,'Particip. Energético'!G322)</f>
        <v>0</v>
      </c>
      <c r="H65" s="52">
        <f>IF('[1]Panel de Control'!$C$56="Precio",'Esc Precios'!H322,'Particip. Energético'!H322)</f>
        <v>0</v>
      </c>
      <c r="I65" s="52">
        <f>IF('[1]Panel de Control'!$C$56="Precio",'Esc Precios'!I322,'Particip. Energético'!I322)</f>
        <v>0</v>
      </c>
      <c r="J65" s="52">
        <f>IF('[1]Panel de Control'!$C$56="Precio",'Esc Precios'!J322,'Particip. Energético'!J322)</f>
        <v>9.9999999999999903E-8</v>
      </c>
      <c r="K65" s="52">
        <f>IF('[1]Panel de Control'!$C$56="Precio",'Esc Precios'!K322,'Particip. Energético'!K322)</f>
        <v>6.6241783912806007E-7</v>
      </c>
      <c r="L65" s="52">
        <f>IF('[1]Panel de Control'!$C$56="Precio",'Esc Precios'!L322,'Particip. Energético'!L322)</f>
        <v>4.3879600562251737E-6</v>
      </c>
      <c r="M65" s="52">
        <f>IF('[1]Panel de Control'!$C$56="Precio",'Esc Precios'!M322,'Particip. Energético'!M322)</f>
        <v>2.9065929224896882E-5</v>
      </c>
      <c r="N65" s="52">
        <f>IF('[1]Panel de Control'!$C$56="Precio",'Esc Precios'!N322,'Particip. Energético'!N322)</f>
        <v>1.9250653913663269E-4</v>
      </c>
      <c r="O65" s="52">
        <f>IF('[1]Panel de Control'!$C$56="Precio",'Esc Precios'!O322,'Particip. Energético'!O322)</f>
        <v>1.2738192202547179E-3</v>
      </c>
      <c r="P65" s="52">
        <f>IF('[1]Panel de Control'!$C$56="Precio",'Esc Precios'!P322,'Particip. Energético'!P322)</f>
        <v>8.377988983290667E-3</v>
      </c>
      <c r="Q65" s="52">
        <f>IF('[1]Panel de Control'!$C$56="Precio",'Esc Precios'!Q322,'Particip. Energético'!Q322)</f>
        <v>5.2999999999999964E-2</v>
      </c>
      <c r="R65" s="52">
        <f>IF('[1]Panel de Control'!$C$56="Precio",'Esc Precios'!R322,'Particip. Energético'!R322)</f>
        <v>5.5542399509892405E-2</v>
      </c>
      <c r="S65" s="52">
        <f>IF('[1]Panel de Control'!$C$56="Precio",'Esc Precios'!S322,'Particip. Energético'!S322)</f>
        <v>5.8199262290142391E-2</v>
      </c>
      <c r="T65" s="52">
        <f>IF('[1]Panel de Control'!$C$56="Precio",'Esc Precios'!T322,'Particip. Energético'!T322)</f>
        <v>6.0975010639593E-2</v>
      </c>
      <c r="U65" s="52">
        <f>IF('[1]Panel de Control'!$C$56="Precio",'Esc Precios'!U322,'Particip. Energético'!U322)</f>
        <v>6.3874166578128153E-2</v>
      </c>
      <c r="V65" s="52">
        <f>IF('[1]Panel de Control'!$C$56="Precio",'Esc Precios'!V322,'Particip. Energético'!V322)</f>
        <v>6.6901346747900228E-2</v>
      </c>
      <c r="W65" s="52">
        <f>IF('[1]Panel de Control'!$C$56="Precio",'Esc Precios'!W322,'Particip. Energético'!W322)</f>
        <v>7.0061256381072912E-2</v>
      </c>
      <c r="X65" s="52">
        <f>IF('[1]Panel de Control'!$C$56="Precio",'Esc Precios'!X322,'Particip. Energético'!X322)</f>
        <v>7.3358682264357031E-2</v>
      </c>
      <c r="Y65" s="52">
        <f>IF('[1]Panel de Control'!$C$56="Precio",'Esc Precios'!Y322,'Particip. Energético'!Y322)</f>
        <v>7.6798484629974587E-2</v>
      </c>
      <c r="Z65" s="52">
        <f>IF('[1]Panel de Control'!$C$56="Precio",'Esc Precios'!Z322,'Particip. Energético'!Z322)</f>
        <v>8.0385587902734687E-2</v>
      </c>
      <c r="AA65" s="52">
        <f>IF('[1]Panel de Control'!$C$56="Precio",'Esc Precios'!AA322,'Particip. Energético'!AA322)</f>
        <v>8.4124970233759394E-2</v>
      </c>
      <c r="AB65" s="52">
        <f>IF('[1]Panel de Control'!$C$56="Precio",'Esc Precios'!AB322,'Particip. Energético'!AB322)</f>
        <v>8.8021651753181038E-2</v>
      </c>
      <c r="AC65" s="52">
        <f>IF('[1]Panel de Control'!$C$56="Precio",'Esc Precios'!AC322,'Particip. Energético'!AC322)</f>
        <v>9.2080681476971751E-2</v>
      </c>
      <c r="AD65" s="52">
        <f>IF('[1]Panel de Control'!$C$56="Precio",'Esc Precios'!AD322,'Particip. Energético'!AD322)</f>
        <v>9.6307122807095483E-2</v>
      </c>
      <c r="AE65" s="52">
        <f>IF('[1]Panel de Control'!$C$56="Precio",'Esc Precios'!AE322,'Particip. Energético'!AE322)</f>
        <v>0.10070603756952731</v>
      </c>
      <c r="AF65" s="52">
        <f>IF('[1]Panel de Control'!$C$56="Precio",'Esc Precios'!AF322,'Particip. Energético'!AF322)</f>
        <v>0.1052824685414991</v>
      </c>
      <c r="AG65" s="52">
        <f>IF('[1]Panel de Control'!$C$56="Precio",'Esc Precios'!AG322,'Particip. Energético'!AG322)</f>
        <v>0.11004142042773479</v>
      </c>
      <c r="AH65" s="52">
        <f>IF('[1]Panel de Control'!$C$56="Precio",'Esc Precios'!AH322,'Particip. Energético'!AH322)</f>
        <v>0.11498783925556323</v>
      </c>
      <c r="AI65" s="52">
        <f>IF('[1]Panel de Control'!$C$56="Precio",'Esc Precios'!AI322,'Particip. Energético'!AI322)</f>
        <v>0.12012659017074631</v>
      </c>
      <c r="AJ65" s="52">
        <f>IF('[1]Panel de Control'!$C$56="Precio",'Esc Precios'!AJ322,'Particip. Energético'!AJ322)</f>
        <v>0.1254624336297416</v>
      </c>
      <c r="AK65" s="52">
        <f>IF('[1]Panel de Control'!$C$56="Precio",'Esc Precios'!AK322,'Particip. Energético'!AK322)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Precios'!E323,'Particip. Energético'!E323)</f>
        <v>0</v>
      </c>
      <c r="F66" s="52">
        <f>IF('[1]Panel de Control'!$C$56="Precio",'Esc Precios'!F323,'Particip. Energético'!F323)</f>
        <v>0</v>
      </c>
      <c r="G66" s="52">
        <f>IF('[1]Panel de Control'!$C$56="Precio",'Esc Precios'!G323,'Particip. Energético'!G323)</f>
        <v>0</v>
      </c>
      <c r="H66" s="52">
        <f>IF('[1]Panel de Control'!$C$56="Precio",'Esc Precios'!H323,'Particip. Energético'!H323)</f>
        <v>0</v>
      </c>
      <c r="I66" s="52">
        <f>IF('[1]Panel de Control'!$C$56="Precio",'Esc Precios'!I323,'Particip. Energético'!I323)</f>
        <v>0</v>
      </c>
      <c r="J66" s="52">
        <f>IF('[1]Panel de Control'!$C$56="Precio",'Esc Precios'!J323,'Particip. Energético'!J323)</f>
        <v>0</v>
      </c>
      <c r="K66" s="52">
        <f>IF('[1]Panel de Control'!$C$56="Precio",'Esc Precios'!K323,'Particip. Energético'!K323)</f>
        <v>0</v>
      </c>
      <c r="L66" s="52">
        <f>IF('[1]Panel de Control'!$C$56="Precio",'Esc Precios'!L323,'Particip. Energético'!L323)</f>
        <v>0</v>
      </c>
      <c r="M66" s="52">
        <f>IF('[1]Panel de Control'!$C$56="Precio",'Esc Precios'!M323,'Particip. Energético'!M323)</f>
        <v>0</v>
      </c>
      <c r="N66" s="52">
        <f>IF('[1]Panel de Control'!$C$56="Precio",'Esc Precios'!N323,'Particip. Energético'!N323)</f>
        <v>0</v>
      </c>
      <c r="O66" s="52">
        <f>IF('[1]Panel de Control'!$C$56="Precio",'Esc Precios'!O323,'Particip. Energético'!O323)</f>
        <v>0</v>
      </c>
      <c r="P66" s="52">
        <f>IF('[1]Panel de Control'!$C$56="Precio",'Esc Precios'!P323,'Particip. Energético'!P323)</f>
        <v>9.9999999999999903E-8</v>
      </c>
      <c r="Q66" s="52">
        <f>IF('[1]Panel de Control'!$C$56="Precio",'Esc Precios'!Q323,'Particip. Energético'!Q323)</f>
        <v>2.0000000000000004E-2</v>
      </c>
      <c r="R66" s="52">
        <f>IF('[1]Panel de Control'!$C$56="Precio",'Esc Precios'!R323,'Particip. Energético'!R323)</f>
        <v>2.1657319666885624E-2</v>
      </c>
      <c r="S66" s="52">
        <f>IF('[1]Panel de Control'!$C$56="Precio",'Esc Precios'!S323,'Particip. Energético'!S323)</f>
        <v>2.3448688700945873E-2</v>
      </c>
      <c r="T66" s="52">
        <f>IF('[1]Panel de Control'!$C$56="Precio",'Esc Precios'!T323,'Particip. Energético'!T323)</f>
        <v>2.5384384977203911E-2</v>
      </c>
      <c r="U66" s="52">
        <f>IF('[1]Panel de Control'!$C$56="Precio",'Esc Precios'!U323,'Particip. Energético'!U323)</f>
        <v>2.7475377786880185E-2</v>
      </c>
      <c r="V66" s="52">
        <f>IF('[1]Panel de Control'!$C$56="Precio",'Esc Precios'!V323,'Particip. Energético'!V323)</f>
        <v>2.9733357634829229E-2</v>
      </c>
      <c r="W66" s="52">
        <f>IF('[1]Panel de Control'!$C$56="Precio",'Esc Precios'!W323,'Particip. Energético'!W323)</f>
        <v>3.2170764218298405E-2</v>
      </c>
      <c r="X66" s="52">
        <f>IF('[1]Panel de Control'!$C$56="Precio",'Esc Precios'!X323,'Particip. Energético'!X323)</f>
        <v>3.4800811850193569E-2</v>
      </c>
      <c r="Y66" s="52">
        <f>IF('[1]Panel de Control'!$C$56="Precio",'Esc Precios'!Y323,'Particip. Energético'!Y323)</f>
        <v>3.7637511468653219E-2</v>
      </c>
      <c r="Z66" s="52">
        <f>IF('[1]Panel de Control'!$C$56="Precio",'Esc Precios'!Z323,'Particip. Energético'!Z323)</f>
        <v>4.0695688242412591E-2</v>
      </c>
      <c r="AA66" s="52">
        <f>IF('[1]Panel de Control'!$C$56="Precio",'Esc Precios'!AA323,'Particip. Energético'!AA323)</f>
        <v>4.3990993639052942E-2</v>
      </c>
      <c r="AB66" s="52">
        <f>IF('[1]Panel de Control'!$C$56="Precio",'Esc Precios'!AB323,'Particip. Energético'!AB323)</f>
        <v>4.7539910672315035E-2</v>
      </c>
      <c r="AC66" s="52">
        <f>IF('[1]Panel de Control'!$C$56="Precio",'Esc Precios'!AC323,'Particip. Energético'!AC323)</f>
        <v>5.1359750887593647E-2</v>
      </c>
      <c r="AD66" s="52">
        <f>IF('[1]Panel de Control'!$C$56="Precio",'Esc Precios'!AD323,'Particip. Energético'!AD323)</f>
        <v>5.5468641484930165E-2</v>
      </c>
      <c r="AE66" s="52">
        <f>IF('[1]Panel de Control'!$C$56="Precio",'Esc Precios'!AE323,'Particip. Energético'!AE323)</f>
        <v>5.9885500820928313E-2</v>
      </c>
      <c r="AF66" s="52">
        <f>IF('[1]Panel de Control'!$C$56="Precio",'Esc Precios'!AF323,'Particip. Energético'!AF323)</f>
        <v>6.4630000381117075E-2</v>
      </c>
      <c r="AG66" s="52">
        <f>IF('[1]Panel de Control'!$C$56="Precio",'Esc Precios'!AG323,'Particip. Energético'!AG323)</f>
        <v>6.9722511180103794E-2</v>
      </c>
      <c r="AH66" s="52">
        <f>IF('[1]Panel de Control'!$C$56="Precio",'Esc Precios'!AH323,'Particip. Energético'!AH323)</f>
        <v>7.5184032437948384E-2</v>
      </c>
      <c r="AI66" s="52">
        <f>IF('[1]Panel de Control'!$C$56="Precio",'Esc Precios'!AI323,'Particip. Energético'!AI323)</f>
        <v>8.1036100309042083E-2</v>
      </c>
      <c r="AJ66" s="52">
        <f>IF('[1]Panel de Control'!$C$56="Precio",'Esc Precios'!AJ323,'Particip. Energético'!AJ323)</f>
        <v>8.7300674417890398E-2</v>
      </c>
      <c r="AK66" s="52">
        <f>IF('[1]Panel de Control'!$C$56="Precio",'Esc Precios'!AK323,'Particip. Energético'!AK323)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0</v>
      </c>
      <c r="E129" s="50">
        <f>E$73*E$11/1000</f>
        <v>0</v>
      </c>
      <c r="F129" s="50">
        <f t="shared" ref="F129:AK129" si="12">F$73*F$11/1000</f>
        <v>0</v>
      </c>
      <c r="G129" s="50">
        <f t="shared" si="12"/>
        <v>0</v>
      </c>
      <c r="H129" s="50">
        <f t="shared" si="12"/>
        <v>0</v>
      </c>
      <c r="I129" s="50">
        <f t="shared" si="12"/>
        <v>0</v>
      </c>
      <c r="J129" s="50">
        <f t="shared" si="12"/>
        <v>0</v>
      </c>
      <c r="K129" s="50">
        <f t="shared" si="12"/>
        <v>0</v>
      </c>
      <c r="L129" s="50">
        <f t="shared" si="12"/>
        <v>0</v>
      </c>
      <c r="M129" s="50">
        <f t="shared" si="12"/>
        <v>0</v>
      </c>
      <c r="N129" s="50">
        <f t="shared" si="12"/>
        <v>0</v>
      </c>
      <c r="O129" s="50">
        <f t="shared" si="12"/>
        <v>0</v>
      </c>
      <c r="P129" s="50">
        <f t="shared" si="12"/>
        <v>0</v>
      </c>
      <c r="Q129" s="50">
        <f t="shared" si="12"/>
        <v>0</v>
      </c>
      <c r="R129" s="50">
        <f t="shared" si="12"/>
        <v>0</v>
      </c>
      <c r="S129" s="50">
        <f t="shared" si="12"/>
        <v>0</v>
      </c>
      <c r="T129" s="50">
        <f t="shared" si="12"/>
        <v>0</v>
      </c>
      <c r="U129" s="50">
        <f t="shared" si="12"/>
        <v>0</v>
      </c>
      <c r="V129" s="50">
        <f t="shared" si="12"/>
        <v>0</v>
      </c>
      <c r="W129" s="50">
        <f t="shared" si="12"/>
        <v>0</v>
      </c>
      <c r="X129" s="50">
        <f t="shared" si="12"/>
        <v>0</v>
      </c>
      <c r="Y129" s="50">
        <f t="shared" si="12"/>
        <v>0</v>
      </c>
      <c r="Z129" s="50">
        <f t="shared" si="12"/>
        <v>0</v>
      </c>
      <c r="AA129" s="50">
        <f t="shared" si="12"/>
        <v>0</v>
      </c>
      <c r="AB129" s="50">
        <f t="shared" si="12"/>
        <v>0</v>
      </c>
      <c r="AC129" s="50">
        <f t="shared" si="12"/>
        <v>0</v>
      </c>
      <c r="AD129" s="50">
        <f t="shared" si="12"/>
        <v>0</v>
      </c>
      <c r="AE129" s="50">
        <f t="shared" si="12"/>
        <v>0</v>
      </c>
      <c r="AF129" s="50">
        <f t="shared" si="12"/>
        <v>0</v>
      </c>
      <c r="AG129" s="50">
        <f t="shared" si="12"/>
        <v>0</v>
      </c>
      <c r="AH129" s="50">
        <f t="shared" si="12"/>
        <v>0</v>
      </c>
      <c r="AI129" s="50">
        <f t="shared" si="12"/>
        <v>0</v>
      </c>
      <c r="AJ129" s="50">
        <f t="shared" si="12"/>
        <v>0</v>
      </c>
      <c r="AK129" s="50">
        <f t="shared" si="12"/>
        <v>0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0</v>
      </c>
      <c r="E130" s="50">
        <f t="shared" ref="E130:AK135" si="13">E$129*E80</f>
        <v>0</v>
      </c>
      <c r="F130" s="50">
        <f t="shared" si="13"/>
        <v>0</v>
      </c>
      <c r="G130" s="50">
        <f t="shared" si="13"/>
        <v>0</v>
      </c>
      <c r="H130" s="50">
        <f t="shared" si="13"/>
        <v>0</v>
      </c>
      <c r="I130" s="50">
        <f t="shared" si="13"/>
        <v>0</v>
      </c>
      <c r="J130" s="50">
        <f t="shared" si="13"/>
        <v>0</v>
      </c>
      <c r="K130" s="50">
        <f t="shared" si="13"/>
        <v>0</v>
      </c>
      <c r="L130" s="50">
        <f t="shared" si="13"/>
        <v>0</v>
      </c>
      <c r="M130" s="50">
        <f t="shared" si="13"/>
        <v>0</v>
      </c>
      <c r="N130" s="50">
        <f t="shared" si="13"/>
        <v>0</v>
      </c>
      <c r="O130" s="50">
        <f t="shared" si="13"/>
        <v>0</v>
      </c>
      <c r="P130" s="50">
        <f t="shared" si="13"/>
        <v>0</v>
      </c>
      <c r="Q130" s="50">
        <f t="shared" si="13"/>
        <v>0</v>
      </c>
      <c r="R130" s="50">
        <f t="shared" si="13"/>
        <v>0</v>
      </c>
      <c r="S130" s="50">
        <f t="shared" si="13"/>
        <v>0</v>
      </c>
      <c r="T130" s="50">
        <f t="shared" si="13"/>
        <v>0</v>
      </c>
      <c r="U130" s="50">
        <f t="shared" si="13"/>
        <v>0</v>
      </c>
      <c r="V130" s="50">
        <f t="shared" si="13"/>
        <v>0</v>
      </c>
      <c r="W130" s="50">
        <f t="shared" si="13"/>
        <v>0</v>
      </c>
      <c r="X130" s="50">
        <f t="shared" si="13"/>
        <v>0</v>
      </c>
      <c r="Y130" s="50">
        <f t="shared" si="13"/>
        <v>0</v>
      </c>
      <c r="Z130" s="50">
        <f t="shared" si="13"/>
        <v>0</v>
      </c>
      <c r="AA130" s="50">
        <f t="shared" si="13"/>
        <v>0</v>
      </c>
      <c r="AB130" s="50">
        <f t="shared" si="13"/>
        <v>0</v>
      </c>
      <c r="AC130" s="50">
        <f t="shared" si="13"/>
        <v>0</v>
      </c>
      <c r="AD130" s="50">
        <f t="shared" si="13"/>
        <v>0</v>
      </c>
      <c r="AE130" s="50">
        <f t="shared" si="13"/>
        <v>0</v>
      </c>
      <c r="AF130" s="50">
        <f t="shared" si="13"/>
        <v>0</v>
      </c>
      <c r="AG130" s="50">
        <f t="shared" si="13"/>
        <v>0</v>
      </c>
      <c r="AH130" s="50">
        <f t="shared" si="13"/>
        <v>0</v>
      </c>
      <c r="AI130" s="50">
        <f t="shared" si="13"/>
        <v>0</v>
      </c>
      <c r="AJ130" s="50">
        <f t="shared" si="13"/>
        <v>0</v>
      </c>
      <c r="AK130" s="50">
        <f t="shared" si="13"/>
        <v>0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0</v>
      </c>
      <c r="E132" s="50">
        <f t="shared" si="13"/>
        <v>0</v>
      </c>
      <c r="F132" s="50">
        <f t="shared" si="13"/>
        <v>0</v>
      </c>
      <c r="G132" s="50">
        <f t="shared" si="13"/>
        <v>0</v>
      </c>
      <c r="H132" s="50">
        <f t="shared" si="13"/>
        <v>0</v>
      </c>
      <c r="I132" s="50">
        <f t="shared" si="13"/>
        <v>0</v>
      </c>
      <c r="J132" s="50">
        <f t="shared" si="13"/>
        <v>0</v>
      </c>
      <c r="K132" s="50">
        <f t="shared" si="13"/>
        <v>0</v>
      </c>
      <c r="L132" s="50">
        <f t="shared" si="13"/>
        <v>0</v>
      </c>
      <c r="M132" s="50">
        <f t="shared" si="13"/>
        <v>0</v>
      </c>
      <c r="N132" s="50">
        <f t="shared" si="13"/>
        <v>0</v>
      </c>
      <c r="O132" s="50">
        <f t="shared" si="13"/>
        <v>0</v>
      </c>
      <c r="P132" s="50">
        <f t="shared" si="13"/>
        <v>0</v>
      </c>
      <c r="Q132" s="50">
        <f t="shared" si="13"/>
        <v>0</v>
      </c>
      <c r="R132" s="50">
        <f t="shared" si="13"/>
        <v>0</v>
      </c>
      <c r="S132" s="50">
        <f t="shared" si="13"/>
        <v>0</v>
      </c>
      <c r="T132" s="50">
        <f t="shared" si="13"/>
        <v>0</v>
      </c>
      <c r="U132" s="50">
        <f t="shared" si="13"/>
        <v>0</v>
      </c>
      <c r="V132" s="50">
        <f t="shared" si="13"/>
        <v>0</v>
      </c>
      <c r="W132" s="50">
        <f t="shared" si="13"/>
        <v>0</v>
      </c>
      <c r="X132" s="50">
        <f t="shared" si="13"/>
        <v>0</v>
      </c>
      <c r="Y132" s="50">
        <f t="shared" si="13"/>
        <v>0</v>
      </c>
      <c r="Z132" s="50">
        <f t="shared" si="13"/>
        <v>0</v>
      </c>
      <c r="AA132" s="50">
        <f t="shared" si="13"/>
        <v>0</v>
      </c>
      <c r="AB132" s="50">
        <f t="shared" si="13"/>
        <v>0</v>
      </c>
      <c r="AC132" s="50">
        <f t="shared" si="13"/>
        <v>0</v>
      </c>
      <c r="AD132" s="50">
        <f t="shared" si="13"/>
        <v>0</v>
      </c>
      <c r="AE132" s="50">
        <f t="shared" si="13"/>
        <v>0</v>
      </c>
      <c r="AF132" s="50">
        <f t="shared" si="13"/>
        <v>0</v>
      </c>
      <c r="AG132" s="50">
        <f t="shared" si="13"/>
        <v>0</v>
      </c>
      <c r="AH132" s="50">
        <f t="shared" si="13"/>
        <v>0</v>
      </c>
      <c r="AI132" s="50">
        <f t="shared" si="13"/>
        <v>0</v>
      </c>
      <c r="AJ132" s="50">
        <f t="shared" si="13"/>
        <v>0</v>
      </c>
      <c r="AK132" s="50">
        <f t="shared" si="13"/>
        <v>0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0</v>
      </c>
      <c r="X135" s="50">
        <f t="shared" si="13"/>
        <v>0</v>
      </c>
      <c r="Y135" s="50">
        <f t="shared" si="13"/>
        <v>0</v>
      </c>
      <c r="Z135" s="50">
        <f t="shared" si="13"/>
        <v>0</v>
      </c>
      <c r="AA135" s="50">
        <f t="shared" si="13"/>
        <v>0</v>
      </c>
      <c r="AB135" s="50">
        <f t="shared" si="13"/>
        <v>0</v>
      </c>
      <c r="AC135" s="50">
        <f t="shared" si="13"/>
        <v>0</v>
      </c>
      <c r="AD135" s="50">
        <f t="shared" si="13"/>
        <v>0</v>
      </c>
      <c r="AE135" s="50">
        <f t="shared" si="13"/>
        <v>0</v>
      </c>
      <c r="AF135" s="50">
        <f t="shared" si="13"/>
        <v>0</v>
      </c>
      <c r="AG135" s="50">
        <f t="shared" si="13"/>
        <v>0</v>
      </c>
      <c r="AH135" s="50">
        <f t="shared" si="13"/>
        <v>0</v>
      </c>
      <c r="AI135" s="50">
        <f t="shared" si="13"/>
        <v>0</v>
      </c>
      <c r="AJ135" s="50">
        <f t="shared" si="13"/>
        <v>0</v>
      </c>
      <c r="AK135" s="50">
        <f t="shared" si="13"/>
        <v>0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0</v>
      </c>
      <c r="E137" s="50">
        <f t="shared" ref="E137:AK137" si="15">E$74*E$11/1000</f>
        <v>0</v>
      </c>
      <c r="F137" s="50">
        <f t="shared" si="15"/>
        <v>0</v>
      </c>
      <c r="G137" s="50">
        <f t="shared" si="15"/>
        <v>0</v>
      </c>
      <c r="H137" s="50">
        <f t="shared" si="15"/>
        <v>0</v>
      </c>
      <c r="I137" s="50">
        <f t="shared" si="15"/>
        <v>0</v>
      </c>
      <c r="J137" s="50">
        <f t="shared" si="15"/>
        <v>0</v>
      </c>
      <c r="K137" s="50">
        <f t="shared" si="15"/>
        <v>0</v>
      </c>
      <c r="L137" s="50">
        <f t="shared" si="15"/>
        <v>0</v>
      </c>
      <c r="M137" s="50">
        <f t="shared" si="15"/>
        <v>0</v>
      </c>
      <c r="N137" s="50">
        <f t="shared" si="15"/>
        <v>0</v>
      </c>
      <c r="O137" s="50">
        <f t="shared" si="15"/>
        <v>0</v>
      </c>
      <c r="P137" s="50">
        <f t="shared" si="15"/>
        <v>0</v>
      </c>
      <c r="Q137" s="50">
        <f t="shared" si="15"/>
        <v>0</v>
      </c>
      <c r="R137" s="50">
        <f t="shared" si="15"/>
        <v>0</v>
      </c>
      <c r="S137" s="50">
        <f t="shared" si="15"/>
        <v>0</v>
      </c>
      <c r="T137" s="50">
        <f t="shared" si="15"/>
        <v>0</v>
      </c>
      <c r="U137" s="50">
        <f t="shared" si="15"/>
        <v>0</v>
      </c>
      <c r="V137" s="50">
        <f t="shared" si="15"/>
        <v>0</v>
      </c>
      <c r="W137" s="50">
        <f t="shared" si="15"/>
        <v>0</v>
      </c>
      <c r="X137" s="50">
        <f t="shared" si="15"/>
        <v>0</v>
      </c>
      <c r="Y137" s="50">
        <f t="shared" si="15"/>
        <v>0</v>
      </c>
      <c r="Z137" s="50">
        <f t="shared" si="15"/>
        <v>0</v>
      </c>
      <c r="AA137" s="50">
        <f t="shared" si="15"/>
        <v>0</v>
      </c>
      <c r="AB137" s="50">
        <f t="shared" si="15"/>
        <v>0</v>
      </c>
      <c r="AC137" s="50">
        <f t="shared" si="15"/>
        <v>0</v>
      </c>
      <c r="AD137" s="50">
        <f t="shared" si="15"/>
        <v>0</v>
      </c>
      <c r="AE137" s="50">
        <f t="shared" si="15"/>
        <v>0</v>
      </c>
      <c r="AF137" s="50">
        <f t="shared" si="15"/>
        <v>0</v>
      </c>
      <c r="AG137" s="50">
        <f t="shared" si="15"/>
        <v>0</v>
      </c>
      <c r="AH137" s="50">
        <f t="shared" si="15"/>
        <v>0</v>
      </c>
      <c r="AI137" s="50">
        <f t="shared" si="15"/>
        <v>0</v>
      </c>
      <c r="AJ137" s="50">
        <f t="shared" si="15"/>
        <v>0</v>
      </c>
      <c r="AK137" s="50">
        <f t="shared" si="15"/>
        <v>0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0</v>
      </c>
      <c r="E139" s="50">
        <f t="shared" si="17"/>
        <v>0</v>
      </c>
      <c r="F139" s="50">
        <f t="shared" si="17"/>
        <v>0</v>
      </c>
      <c r="G139" s="50">
        <f t="shared" si="17"/>
        <v>0</v>
      </c>
      <c r="H139" s="50">
        <f t="shared" si="17"/>
        <v>0</v>
      </c>
      <c r="I139" s="50">
        <f t="shared" si="17"/>
        <v>0</v>
      </c>
      <c r="J139" s="50">
        <f t="shared" si="17"/>
        <v>0</v>
      </c>
      <c r="K139" s="50">
        <f t="shared" si="17"/>
        <v>0</v>
      </c>
      <c r="L139" s="50">
        <f t="shared" si="17"/>
        <v>0</v>
      </c>
      <c r="M139" s="50">
        <f t="shared" si="17"/>
        <v>0</v>
      </c>
      <c r="N139" s="50">
        <f t="shared" si="17"/>
        <v>0</v>
      </c>
      <c r="O139" s="50">
        <f t="shared" si="17"/>
        <v>0</v>
      </c>
      <c r="P139" s="50">
        <f t="shared" si="17"/>
        <v>0</v>
      </c>
      <c r="Q139" s="50">
        <f t="shared" si="17"/>
        <v>0</v>
      </c>
      <c r="R139" s="50">
        <f t="shared" si="17"/>
        <v>0</v>
      </c>
      <c r="S139" s="50">
        <f t="shared" si="17"/>
        <v>0</v>
      </c>
      <c r="T139" s="50">
        <f t="shared" si="16"/>
        <v>0</v>
      </c>
      <c r="U139" s="50">
        <f t="shared" si="16"/>
        <v>0</v>
      </c>
      <c r="V139" s="50">
        <f t="shared" si="16"/>
        <v>0</v>
      </c>
      <c r="W139" s="50">
        <f t="shared" si="16"/>
        <v>0</v>
      </c>
      <c r="X139" s="50">
        <f t="shared" si="16"/>
        <v>0</v>
      </c>
      <c r="Y139" s="50">
        <f t="shared" si="16"/>
        <v>0</v>
      </c>
      <c r="Z139" s="50">
        <f t="shared" si="16"/>
        <v>0</v>
      </c>
      <c r="AA139" s="50">
        <f t="shared" si="16"/>
        <v>0</v>
      </c>
      <c r="AB139" s="50">
        <f t="shared" si="16"/>
        <v>0</v>
      </c>
      <c r="AC139" s="50">
        <f t="shared" si="16"/>
        <v>0</v>
      </c>
      <c r="AD139" s="50">
        <f t="shared" si="16"/>
        <v>0</v>
      </c>
      <c r="AE139" s="50">
        <f t="shared" si="16"/>
        <v>0</v>
      </c>
      <c r="AF139" s="50">
        <f t="shared" si="16"/>
        <v>0</v>
      </c>
      <c r="AG139" s="50">
        <f t="shared" si="16"/>
        <v>0</v>
      </c>
      <c r="AH139" s="50">
        <f t="shared" si="16"/>
        <v>0</v>
      </c>
      <c r="AI139" s="50">
        <f t="shared" si="16"/>
        <v>0</v>
      </c>
      <c r="AJ139" s="50">
        <f t="shared" si="16"/>
        <v>0</v>
      </c>
      <c r="AK139" s="50">
        <f t="shared" si="16"/>
        <v>0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0</v>
      </c>
      <c r="E140" s="50">
        <f t="shared" si="16"/>
        <v>0</v>
      </c>
      <c r="F140" s="50">
        <f t="shared" si="16"/>
        <v>0</v>
      </c>
      <c r="G140" s="50">
        <f t="shared" si="16"/>
        <v>0</v>
      </c>
      <c r="H140" s="50">
        <f t="shared" si="16"/>
        <v>0</v>
      </c>
      <c r="I140" s="50">
        <f t="shared" si="16"/>
        <v>0</v>
      </c>
      <c r="J140" s="50">
        <f t="shared" si="16"/>
        <v>0</v>
      </c>
      <c r="K140" s="50">
        <f t="shared" si="16"/>
        <v>0</v>
      </c>
      <c r="L140" s="50">
        <f t="shared" si="16"/>
        <v>0</v>
      </c>
      <c r="M140" s="50">
        <f t="shared" si="16"/>
        <v>0</v>
      </c>
      <c r="N140" s="50">
        <f t="shared" si="16"/>
        <v>0</v>
      </c>
      <c r="O140" s="50">
        <f t="shared" si="16"/>
        <v>0</v>
      </c>
      <c r="P140" s="50">
        <f t="shared" si="16"/>
        <v>0</v>
      </c>
      <c r="Q140" s="50">
        <f t="shared" si="16"/>
        <v>0</v>
      </c>
      <c r="R140" s="50">
        <f t="shared" si="16"/>
        <v>0</v>
      </c>
      <c r="S140" s="50">
        <f t="shared" si="16"/>
        <v>0</v>
      </c>
      <c r="T140" s="50">
        <f t="shared" si="16"/>
        <v>0</v>
      </c>
      <c r="U140" s="50">
        <f t="shared" si="16"/>
        <v>0</v>
      </c>
      <c r="V140" s="50">
        <f t="shared" si="16"/>
        <v>0</v>
      </c>
      <c r="W140" s="50">
        <f t="shared" si="16"/>
        <v>0</v>
      </c>
      <c r="X140" s="50">
        <f t="shared" si="16"/>
        <v>0</v>
      </c>
      <c r="Y140" s="50">
        <f t="shared" si="16"/>
        <v>0</v>
      </c>
      <c r="Z140" s="50">
        <f t="shared" si="16"/>
        <v>0</v>
      </c>
      <c r="AA140" s="50">
        <f t="shared" si="16"/>
        <v>0</v>
      </c>
      <c r="AB140" s="50">
        <f t="shared" si="16"/>
        <v>0</v>
      </c>
      <c r="AC140" s="50">
        <f t="shared" si="16"/>
        <v>0</v>
      </c>
      <c r="AD140" s="50">
        <f t="shared" si="16"/>
        <v>0</v>
      </c>
      <c r="AE140" s="50">
        <f t="shared" si="16"/>
        <v>0</v>
      </c>
      <c r="AF140" s="50">
        <f t="shared" si="16"/>
        <v>0</v>
      </c>
      <c r="AG140" s="50">
        <f t="shared" si="16"/>
        <v>0</v>
      </c>
      <c r="AH140" s="50">
        <f t="shared" si="16"/>
        <v>0</v>
      </c>
      <c r="AI140" s="50">
        <f t="shared" si="16"/>
        <v>0</v>
      </c>
      <c r="AJ140" s="50">
        <f t="shared" si="16"/>
        <v>0</v>
      </c>
      <c r="AK140" s="50">
        <f t="shared" si="16"/>
        <v>0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0</v>
      </c>
      <c r="E141" s="50">
        <f t="shared" si="16"/>
        <v>0</v>
      </c>
      <c r="F141" s="50">
        <f t="shared" si="16"/>
        <v>0</v>
      </c>
      <c r="G141" s="50">
        <f t="shared" si="16"/>
        <v>0</v>
      </c>
      <c r="H141" s="50">
        <f t="shared" si="16"/>
        <v>0</v>
      </c>
      <c r="I141" s="50">
        <f t="shared" si="16"/>
        <v>0</v>
      </c>
      <c r="J141" s="50">
        <f t="shared" si="16"/>
        <v>0</v>
      </c>
      <c r="K141" s="50">
        <f t="shared" si="16"/>
        <v>0</v>
      </c>
      <c r="L141" s="50">
        <f t="shared" si="16"/>
        <v>0</v>
      </c>
      <c r="M141" s="50">
        <f t="shared" si="16"/>
        <v>0</v>
      </c>
      <c r="N141" s="50">
        <f t="shared" si="16"/>
        <v>0</v>
      </c>
      <c r="O141" s="50">
        <f t="shared" si="16"/>
        <v>0</v>
      </c>
      <c r="P141" s="50">
        <f t="shared" si="16"/>
        <v>0</v>
      </c>
      <c r="Q141" s="50">
        <f t="shared" si="16"/>
        <v>0</v>
      </c>
      <c r="R141" s="50">
        <f t="shared" si="16"/>
        <v>0</v>
      </c>
      <c r="S141" s="50">
        <f t="shared" si="16"/>
        <v>0</v>
      </c>
      <c r="T141" s="50">
        <f t="shared" si="16"/>
        <v>0</v>
      </c>
      <c r="U141" s="50">
        <f t="shared" si="16"/>
        <v>0</v>
      </c>
      <c r="V141" s="50">
        <f t="shared" si="16"/>
        <v>0</v>
      </c>
      <c r="W141" s="50">
        <f t="shared" si="16"/>
        <v>0</v>
      </c>
      <c r="X141" s="50">
        <f t="shared" si="16"/>
        <v>0</v>
      </c>
      <c r="Y141" s="50">
        <f t="shared" si="16"/>
        <v>0</v>
      </c>
      <c r="Z141" s="50">
        <f t="shared" si="16"/>
        <v>0</v>
      </c>
      <c r="AA141" s="50">
        <f t="shared" si="16"/>
        <v>0</v>
      </c>
      <c r="AB141" s="50">
        <f t="shared" si="16"/>
        <v>0</v>
      </c>
      <c r="AC141" s="50">
        <f t="shared" si="16"/>
        <v>0</v>
      </c>
      <c r="AD141" s="50">
        <f t="shared" si="16"/>
        <v>0</v>
      </c>
      <c r="AE141" s="50">
        <f t="shared" si="16"/>
        <v>0</v>
      </c>
      <c r="AF141" s="50">
        <f t="shared" si="16"/>
        <v>0</v>
      </c>
      <c r="AG141" s="50">
        <f t="shared" si="16"/>
        <v>0</v>
      </c>
      <c r="AH141" s="50">
        <f t="shared" si="16"/>
        <v>0</v>
      </c>
      <c r="AI141" s="50">
        <f t="shared" si="16"/>
        <v>0</v>
      </c>
      <c r="AJ141" s="50">
        <f t="shared" si="16"/>
        <v>0</v>
      </c>
      <c r="AK141" s="50">
        <f t="shared" si="16"/>
        <v>0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0</v>
      </c>
      <c r="J142" s="50">
        <f t="shared" si="16"/>
        <v>0</v>
      </c>
      <c r="K142" s="50">
        <f t="shared" si="16"/>
        <v>0</v>
      </c>
      <c r="L142" s="50">
        <f t="shared" si="16"/>
        <v>0</v>
      </c>
      <c r="M142" s="50">
        <f t="shared" si="16"/>
        <v>0</v>
      </c>
      <c r="N142" s="50">
        <f t="shared" si="16"/>
        <v>0</v>
      </c>
      <c r="O142" s="50">
        <f t="shared" si="16"/>
        <v>0</v>
      </c>
      <c r="P142" s="50">
        <f t="shared" si="16"/>
        <v>0</v>
      </c>
      <c r="Q142" s="50">
        <f t="shared" si="16"/>
        <v>0</v>
      </c>
      <c r="R142" s="50">
        <f t="shared" si="16"/>
        <v>0</v>
      </c>
      <c r="S142" s="50">
        <f t="shared" si="16"/>
        <v>0</v>
      </c>
      <c r="T142" s="50">
        <f t="shared" si="16"/>
        <v>0</v>
      </c>
      <c r="U142" s="50">
        <f t="shared" si="16"/>
        <v>0</v>
      </c>
      <c r="V142" s="50">
        <f t="shared" si="16"/>
        <v>0</v>
      </c>
      <c r="W142" s="50">
        <f t="shared" si="16"/>
        <v>0</v>
      </c>
      <c r="X142" s="50">
        <f t="shared" si="16"/>
        <v>0</v>
      </c>
      <c r="Y142" s="50">
        <f t="shared" si="16"/>
        <v>0</v>
      </c>
      <c r="Z142" s="50">
        <f t="shared" si="16"/>
        <v>0</v>
      </c>
      <c r="AA142" s="50">
        <f t="shared" si="16"/>
        <v>0</v>
      </c>
      <c r="AB142" s="50">
        <f t="shared" si="16"/>
        <v>0</v>
      </c>
      <c r="AC142" s="50">
        <f t="shared" si="16"/>
        <v>0</v>
      </c>
      <c r="AD142" s="50">
        <f t="shared" si="16"/>
        <v>0</v>
      </c>
      <c r="AE142" s="50">
        <f t="shared" si="16"/>
        <v>0</v>
      </c>
      <c r="AF142" s="50">
        <f t="shared" si="16"/>
        <v>0</v>
      </c>
      <c r="AG142" s="50">
        <f t="shared" si="16"/>
        <v>0</v>
      </c>
      <c r="AH142" s="50">
        <f t="shared" si="16"/>
        <v>0</v>
      </c>
      <c r="AI142" s="50">
        <f t="shared" si="16"/>
        <v>0</v>
      </c>
      <c r="AJ142" s="50">
        <f t="shared" si="16"/>
        <v>0</v>
      </c>
      <c r="AK142" s="50">
        <f t="shared" si="16"/>
        <v>0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0</v>
      </c>
      <c r="E144" s="50">
        <f t="shared" si="16"/>
        <v>0</v>
      </c>
      <c r="F144" s="50">
        <f t="shared" si="16"/>
        <v>0</v>
      </c>
      <c r="G144" s="50">
        <f t="shared" si="16"/>
        <v>0</v>
      </c>
      <c r="H144" s="50">
        <f t="shared" si="16"/>
        <v>0</v>
      </c>
      <c r="I144" s="50">
        <f t="shared" si="16"/>
        <v>0</v>
      </c>
      <c r="J144" s="50">
        <f t="shared" si="16"/>
        <v>0</v>
      </c>
      <c r="K144" s="50">
        <f t="shared" si="16"/>
        <v>0</v>
      </c>
      <c r="L144" s="50">
        <f t="shared" si="16"/>
        <v>0</v>
      </c>
      <c r="M144" s="50">
        <f t="shared" si="16"/>
        <v>0</v>
      </c>
      <c r="N144" s="50">
        <f t="shared" si="16"/>
        <v>0</v>
      </c>
      <c r="O144" s="50">
        <f t="shared" si="16"/>
        <v>0</v>
      </c>
      <c r="P144" s="50">
        <f t="shared" si="16"/>
        <v>0</v>
      </c>
      <c r="Q144" s="50">
        <f t="shared" si="16"/>
        <v>0</v>
      </c>
      <c r="R144" s="50">
        <f t="shared" si="16"/>
        <v>0</v>
      </c>
      <c r="S144" s="50">
        <f t="shared" si="16"/>
        <v>0</v>
      </c>
      <c r="T144" s="50">
        <f t="shared" si="16"/>
        <v>0</v>
      </c>
      <c r="U144" s="50">
        <f t="shared" si="16"/>
        <v>0</v>
      </c>
      <c r="V144" s="50">
        <f t="shared" si="16"/>
        <v>0</v>
      </c>
      <c r="W144" s="50">
        <f t="shared" si="16"/>
        <v>0</v>
      </c>
      <c r="X144" s="50">
        <f t="shared" si="16"/>
        <v>0</v>
      </c>
      <c r="Y144" s="50">
        <f t="shared" si="16"/>
        <v>0</v>
      </c>
      <c r="Z144" s="50">
        <f t="shared" si="16"/>
        <v>0</v>
      </c>
      <c r="AA144" s="50">
        <f t="shared" si="16"/>
        <v>0</v>
      </c>
      <c r="AB144" s="50">
        <f t="shared" si="16"/>
        <v>0</v>
      </c>
      <c r="AC144" s="50">
        <f t="shared" si="16"/>
        <v>0</v>
      </c>
      <c r="AD144" s="50">
        <f t="shared" si="16"/>
        <v>0</v>
      </c>
      <c r="AE144" s="50">
        <f t="shared" si="16"/>
        <v>0</v>
      </c>
      <c r="AF144" s="50">
        <f t="shared" si="16"/>
        <v>0</v>
      </c>
      <c r="AG144" s="50">
        <f t="shared" si="16"/>
        <v>0</v>
      </c>
      <c r="AH144" s="50">
        <f t="shared" si="16"/>
        <v>0</v>
      </c>
      <c r="AI144" s="50">
        <f t="shared" si="16"/>
        <v>0</v>
      </c>
      <c r="AJ144" s="50">
        <f t="shared" si="16"/>
        <v>0</v>
      </c>
      <c r="AK144" s="50">
        <f t="shared" si="16"/>
        <v>0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0</v>
      </c>
      <c r="K147" s="50">
        <f t="shared" si="18"/>
        <v>0</v>
      </c>
      <c r="L147" s="50">
        <f t="shared" si="18"/>
        <v>0</v>
      </c>
      <c r="M147" s="50">
        <f t="shared" si="18"/>
        <v>0</v>
      </c>
      <c r="N147" s="50">
        <f t="shared" si="18"/>
        <v>0</v>
      </c>
      <c r="O147" s="50">
        <f t="shared" si="18"/>
        <v>0</v>
      </c>
      <c r="P147" s="50">
        <f t="shared" si="18"/>
        <v>0</v>
      </c>
      <c r="Q147" s="50">
        <f t="shared" si="18"/>
        <v>0</v>
      </c>
      <c r="R147" s="50">
        <f t="shared" si="18"/>
        <v>0</v>
      </c>
      <c r="S147" s="50">
        <f t="shared" si="18"/>
        <v>0</v>
      </c>
      <c r="T147" s="50">
        <f t="shared" si="18"/>
        <v>0</v>
      </c>
      <c r="U147" s="50">
        <f t="shared" si="18"/>
        <v>0</v>
      </c>
      <c r="V147" s="50">
        <f t="shared" si="18"/>
        <v>0</v>
      </c>
      <c r="W147" s="50">
        <f t="shared" si="18"/>
        <v>0</v>
      </c>
      <c r="X147" s="50">
        <f t="shared" si="18"/>
        <v>0</v>
      </c>
      <c r="Y147" s="50">
        <f t="shared" si="18"/>
        <v>0</v>
      </c>
      <c r="Z147" s="50">
        <f t="shared" si="18"/>
        <v>0</v>
      </c>
      <c r="AA147" s="50">
        <f t="shared" si="18"/>
        <v>0</v>
      </c>
      <c r="AB147" s="50">
        <f t="shared" si="18"/>
        <v>0</v>
      </c>
      <c r="AC147" s="50">
        <f t="shared" si="18"/>
        <v>0</v>
      </c>
      <c r="AD147" s="50">
        <f t="shared" si="18"/>
        <v>0</v>
      </c>
      <c r="AE147" s="50">
        <f t="shared" si="18"/>
        <v>0</v>
      </c>
      <c r="AF147" s="50">
        <f t="shared" si="18"/>
        <v>0</v>
      </c>
      <c r="AG147" s="50">
        <f t="shared" si="18"/>
        <v>0</v>
      </c>
      <c r="AH147" s="50">
        <f t="shared" si="18"/>
        <v>0</v>
      </c>
      <c r="AI147" s="50">
        <f t="shared" si="18"/>
        <v>0</v>
      </c>
      <c r="AJ147" s="50">
        <f t="shared" si="18"/>
        <v>0</v>
      </c>
      <c r="AK147" s="50">
        <f t="shared" si="18"/>
        <v>0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0</v>
      </c>
      <c r="Q148" s="50">
        <f t="shared" si="18"/>
        <v>0</v>
      </c>
      <c r="R148" s="50">
        <f t="shared" si="18"/>
        <v>0</v>
      </c>
      <c r="S148" s="50">
        <f t="shared" si="18"/>
        <v>0</v>
      </c>
      <c r="T148" s="50">
        <f t="shared" si="18"/>
        <v>0</v>
      </c>
      <c r="U148" s="50">
        <f t="shared" si="18"/>
        <v>0</v>
      </c>
      <c r="V148" s="50">
        <f t="shared" si="18"/>
        <v>0</v>
      </c>
      <c r="W148" s="50">
        <f t="shared" si="18"/>
        <v>0</v>
      </c>
      <c r="X148" s="50">
        <f t="shared" si="18"/>
        <v>0</v>
      </c>
      <c r="Y148" s="50">
        <f t="shared" si="18"/>
        <v>0</v>
      </c>
      <c r="Z148" s="50">
        <f t="shared" si="18"/>
        <v>0</v>
      </c>
      <c r="AA148" s="50">
        <f t="shared" si="18"/>
        <v>0</v>
      </c>
      <c r="AB148" s="50">
        <f t="shared" si="18"/>
        <v>0</v>
      </c>
      <c r="AC148" s="50">
        <f t="shared" si="18"/>
        <v>0</v>
      </c>
      <c r="AD148" s="50">
        <f t="shared" si="18"/>
        <v>0</v>
      </c>
      <c r="AE148" s="50">
        <f t="shared" si="18"/>
        <v>0</v>
      </c>
      <c r="AF148" s="50">
        <f t="shared" si="18"/>
        <v>0</v>
      </c>
      <c r="AG148" s="50">
        <f t="shared" si="18"/>
        <v>0</v>
      </c>
      <c r="AH148" s="50">
        <f t="shared" si="18"/>
        <v>0</v>
      </c>
      <c r="AI148" s="50">
        <f t="shared" si="18"/>
        <v>0</v>
      </c>
      <c r="AJ148" s="50">
        <f t="shared" si="18"/>
        <v>0</v>
      </c>
      <c r="AK148" s="50">
        <f t="shared" si="18"/>
        <v>0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0</v>
      </c>
      <c r="E150" s="50">
        <f t="shared" ref="E150:AK150" si="19">E$75*E$11/1000</f>
        <v>0</v>
      </c>
      <c r="F150" s="50">
        <f t="shared" si="19"/>
        <v>0</v>
      </c>
      <c r="G150" s="50">
        <f t="shared" si="19"/>
        <v>0</v>
      </c>
      <c r="H150" s="50">
        <f t="shared" si="19"/>
        <v>0</v>
      </c>
      <c r="I150" s="50">
        <f t="shared" si="19"/>
        <v>0</v>
      </c>
      <c r="J150" s="50">
        <f t="shared" si="19"/>
        <v>0</v>
      </c>
      <c r="K150" s="50">
        <f t="shared" si="19"/>
        <v>0</v>
      </c>
      <c r="L150" s="50">
        <f t="shared" si="19"/>
        <v>0</v>
      </c>
      <c r="M150" s="50">
        <f t="shared" si="19"/>
        <v>0</v>
      </c>
      <c r="N150" s="50">
        <f t="shared" si="19"/>
        <v>0</v>
      </c>
      <c r="O150" s="50">
        <f t="shared" si="19"/>
        <v>0</v>
      </c>
      <c r="P150" s="50">
        <f t="shared" si="19"/>
        <v>0</v>
      </c>
      <c r="Q150" s="50">
        <f t="shared" si="19"/>
        <v>0</v>
      </c>
      <c r="R150" s="50">
        <f t="shared" si="19"/>
        <v>0</v>
      </c>
      <c r="S150" s="50">
        <f t="shared" si="19"/>
        <v>0</v>
      </c>
      <c r="T150" s="50">
        <f t="shared" si="19"/>
        <v>0</v>
      </c>
      <c r="U150" s="50">
        <f t="shared" si="19"/>
        <v>0</v>
      </c>
      <c r="V150" s="50">
        <f t="shared" si="19"/>
        <v>0</v>
      </c>
      <c r="W150" s="50">
        <f t="shared" si="19"/>
        <v>0</v>
      </c>
      <c r="X150" s="50">
        <f t="shared" si="19"/>
        <v>0</v>
      </c>
      <c r="Y150" s="50">
        <f t="shared" si="19"/>
        <v>0</v>
      </c>
      <c r="Z150" s="50">
        <f t="shared" si="19"/>
        <v>0</v>
      </c>
      <c r="AA150" s="50">
        <f t="shared" si="19"/>
        <v>0</v>
      </c>
      <c r="AB150" s="50">
        <f t="shared" si="19"/>
        <v>0</v>
      </c>
      <c r="AC150" s="50">
        <f t="shared" si="19"/>
        <v>0</v>
      </c>
      <c r="AD150" s="50">
        <f t="shared" si="19"/>
        <v>0</v>
      </c>
      <c r="AE150" s="50">
        <f t="shared" si="19"/>
        <v>0</v>
      </c>
      <c r="AF150" s="50">
        <f t="shared" si="19"/>
        <v>0</v>
      </c>
      <c r="AG150" s="50">
        <f t="shared" si="19"/>
        <v>0</v>
      </c>
      <c r="AH150" s="50">
        <f t="shared" si="19"/>
        <v>0</v>
      </c>
      <c r="AI150" s="50">
        <f t="shared" si="19"/>
        <v>0</v>
      </c>
      <c r="AJ150" s="50">
        <f t="shared" si="19"/>
        <v>0</v>
      </c>
      <c r="AK150" s="50">
        <f t="shared" si="19"/>
        <v>0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0</v>
      </c>
      <c r="E151" s="50">
        <f t="shared" ref="E151:AK151" si="20">E150</f>
        <v>0</v>
      </c>
      <c r="F151" s="50">
        <f t="shared" si="20"/>
        <v>0</v>
      </c>
      <c r="G151" s="50">
        <f t="shared" si="20"/>
        <v>0</v>
      </c>
      <c r="H151" s="50">
        <f t="shared" si="20"/>
        <v>0</v>
      </c>
      <c r="I151" s="50">
        <f t="shared" si="20"/>
        <v>0</v>
      </c>
      <c r="J151" s="50">
        <f t="shared" si="20"/>
        <v>0</v>
      </c>
      <c r="K151" s="50">
        <f t="shared" si="20"/>
        <v>0</v>
      </c>
      <c r="L151" s="50">
        <f t="shared" si="20"/>
        <v>0</v>
      </c>
      <c r="M151" s="50">
        <f t="shared" si="20"/>
        <v>0</v>
      </c>
      <c r="N151" s="50">
        <f t="shared" si="20"/>
        <v>0</v>
      </c>
      <c r="O151" s="50">
        <f t="shared" si="20"/>
        <v>0</v>
      </c>
      <c r="P151" s="50">
        <f t="shared" si="20"/>
        <v>0</v>
      </c>
      <c r="Q151" s="50">
        <f t="shared" si="20"/>
        <v>0</v>
      </c>
      <c r="R151" s="50">
        <f t="shared" si="20"/>
        <v>0</v>
      </c>
      <c r="S151" s="50">
        <f t="shared" si="20"/>
        <v>0</v>
      </c>
      <c r="T151" s="50">
        <f t="shared" si="20"/>
        <v>0</v>
      </c>
      <c r="U151" s="50">
        <f t="shared" si="20"/>
        <v>0</v>
      </c>
      <c r="V151" s="50">
        <f t="shared" si="20"/>
        <v>0</v>
      </c>
      <c r="W151" s="50">
        <f t="shared" si="20"/>
        <v>0</v>
      </c>
      <c r="X151" s="50">
        <f t="shared" si="20"/>
        <v>0</v>
      </c>
      <c r="Y151" s="50">
        <f t="shared" si="20"/>
        <v>0</v>
      </c>
      <c r="Z151" s="50">
        <f t="shared" si="20"/>
        <v>0</v>
      </c>
      <c r="AA151" s="50">
        <f t="shared" si="20"/>
        <v>0</v>
      </c>
      <c r="AB151" s="50">
        <f t="shared" si="20"/>
        <v>0</v>
      </c>
      <c r="AC151" s="50">
        <f t="shared" si="20"/>
        <v>0</v>
      </c>
      <c r="AD151" s="50">
        <f t="shared" si="20"/>
        <v>0</v>
      </c>
      <c r="AE151" s="50">
        <f t="shared" si="20"/>
        <v>0</v>
      </c>
      <c r="AF151" s="50">
        <f t="shared" si="20"/>
        <v>0</v>
      </c>
      <c r="AG151" s="50">
        <f t="shared" si="20"/>
        <v>0</v>
      </c>
      <c r="AH151" s="50">
        <f t="shared" si="20"/>
        <v>0</v>
      </c>
      <c r="AI151" s="50">
        <f t="shared" si="20"/>
        <v>0</v>
      </c>
      <c r="AJ151" s="50">
        <f t="shared" si="20"/>
        <v>0</v>
      </c>
      <c r="AK151" s="50">
        <f t="shared" si="20"/>
        <v>0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0</v>
      </c>
      <c r="E155" s="50">
        <f t="shared" ref="E155:AK155" si="21">E130/E105</f>
        <v>0</v>
      </c>
      <c r="F155" s="50">
        <f t="shared" si="21"/>
        <v>0</v>
      </c>
      <c r="G155" s="50">
        <f t="shared" si="21"/>
        <v>0</v>
      </c>
      <c r="H155" s="50">
        <f t="shared" si="21"/>
        <v>0</v>
      </c>
      <c r="I155" s="50">
        <f t="shared" si="21"/>
        <v>0</v>
      </c>
      <c r="J155" s="50">
        <f t="shared" si="21"/>
        <v>0</v>
      </c>
      <c r="K155" s="50">
        <f t="shared" si="21"/>
        <v>0</v>
      </c>
      <c r="L155" s="50">
        <f t="shared" si="21"/>
        <v>0</v>
      </c>
      <c r="M155" s="50">
        <f t="shared" si="21"/>
        <v>0</v>
      </c>
      <c r="N155" s="50">
        <f t="shared" si="21"/>
        <v>0</v>
      </c>
      <c r="O155" s="50">
        <f t="shared" si="21"/>
        <v>0</v>
      </c>
      <c r="P155" s="50">
        <f t="shared" si="21"/>
        <v>0</v>
      </c>
      <c r="Q155" s="50">
        <f t="shared" si="21"/>
        <v>0</v>
      </c>
      <c r="R155" s="50">
        <f t="shared" si="21"/>
        <v>0</v>
      </c>
      <c r="S155" s="50">
        <f t="shared" si="21"/>
        <v>0</v>
      </c>
      <c r="T155" s="50">
        <f t="shared" si="21"/>
        <v>0</v>
      </c>
      <c r="U155" s="50">
        <f t="shared" si="21"/>
        <v>0</v>
      </c>
      <c r="V155" s="50">
        <f t="shared" si="21"/>
        <v>0</v>
      </c>
      <c r="W155" s="50">
        <f t="shared" si="21"/>
        <v>0</v>
      </c>
      <c r="X155" s="50">
        <f t="shared" si="21"/>
        <v>0</v>
      </c>
      <c r="Y155" s="50">
        <f t="shared" si="21"/>
        <v>0</v>
      </c>
      <c r="Z155" s="50">
        <f t="shared" si="21"/>
        <v>0</v>
      </c>
      <c r="AA155" s="50">
        <f t="shared" si="21"/>
        <v>0</v>
      </c>
      <c r="AB155" s="50">
        <f t="shared" si="21"/>
        <v>0</v>
      </c>
      <c r="AC155" s="50">
        <f t="shared" si="21"/>
        <v>0</v>
      </c>
      <c r="AD155" s="50">
        <f t="shared" si="21"/>
        <v>0</v>
      </c>
      <c r="AE155" s="50">
        <f t="shared" si="21"/>
        <v>0</v>
      </c>
      <c r="AF155" s="50">
        <f t="shared" si="21"/>
        <v>0</v>
      </c>
      <c r="AG155" s="50">
        <f t="shared" si="21"/>
        <v>0</v>
      </c>
      <c r="AH155" s="50">
        <f t="shared" si="21"/>
        <v>0</v>
      </c>
      <c r="AI155" s="50">
        <f t="shared" si="21"/>
        <v>0</v>
      </c>
      <c r="AJ155" s="50">
        <f t="shared" si="21"/>
        <v>0</v>
      </c>
      <c r="AK155" s="50">
        <f t="shared" si="21"/>
        <v>0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0</v>
      </c>
      <c r="E157" s="50">
        <f t="shared" si="22"/>
        <v>0</v>
      </c>
      <c r="F157" s="50">
        <f t="shared" si="22"/>
        <v>0</v>
      </c>
      <c r="G157" s="50">
        <f t="shared" si="22"/>
        <v>0</v>
      </c>
      <c r="H157" s="50">
        <f t="shared" si="22"/>
        <v>0</v>
      </c>
      <c r="I157" s="50">
        <f t="shared" si="22"/>
        <v>0</v>
      </c>
      <c r="J157" s="50">
        <f t="shared" si="22"/>
        <v>0</v>
      </c>
      <c r="K157" s="50">
        <f t="shared" si="22"/>
        <v>0</v>
      </c>
      <c r="L157" s="50">
        <f t="shared" si="22"/>
        <v>0</v>
      </c>
      <c r="M157" s="50">
        <f t="shared" si="22"/>
        <v>0</v>
      </c>
      <c r="N157" s="50">
        <f t="shared" si="22"/>
        <v>0</v>
      </c>
      <c r="O157" s="50">
        <f t="shared" si="22"/>
        <v>0</v>
      </c>
      <c r="P157" s="50">
        <f t="shared" si="22"/>
        <v>0</v>
      </c>
      <c r="Q157" s="50">
        <f t="shared" si="22"/>
        <v>0</v>
      </c>
      <c r="R157" s="50">
        <f t="shared" si="22"/>
        <v>0</v>
      </c>
      <c r="S157" s="50">
        <f t="shared" si="22"/>
        <v>0</v>
      </c>
      <c r="T157" s="50">
        <f t="shared" si="22"/>
        <v>0</v>
      </c>
      <c r="U157" s="50">
        <f t="shared" si="22"/>
        <v>0</v>
      </c>
      <c r="V157" s="50">
        <f t="shared" si="22"/>
        <v>0</v>
      </c>
      <c r="W157" s="50">
        <f t="shared" si="22"/>
        <v>0</v>
      </c>
      <c r="X157" s="50">
        <f t="shared" si="22"/>
        <v>0</v>
      </c>
      <c r="Y157" s="50">
        <f t="shared" si="22"/>
        <v>0</v>
      </c>
      <c r="Z157" s="50">
        <f t="shared" si="22"/>
        <v>0</v>
      </c>
      <c r="AA157" s="50">
        <f t="shared" si="22"/>
        <v>0</v>
      </c>
      <c r="AB157" s="50">
        <f t="shared" si="22"/>
        <v>0</v>
      </c>
      <c r="AC157" s="50">
        <f t="shared" si="22"/>
        <v>0</v>
      </c>
      <c r="AD157" s="50">
        <f t="shared" si="22"/>
        <v>0</v>
      </c>
      <c r="AE157" s="50">
        <f t="shared" si="22"/>
        <v>0</v>
      </c>
      <c r="AF157" s="50">
        <f t="shared" si="22"/>
        <v>0</v>
      </c>
      <c r="AG157" s="50">
        <f t="shared" si="22"/>
        <v>0</v>
      </c>
      <c r="AH157" s="50">
        <f t="shared" si="22"/>
        <v>0</v>
      </c>
      <c r="AI157" s="50">
        <f t="shared" si="22"/>
        <v>0</v>
      </c>
      <c r="AJ157" s="50">
        <f t="shared" si="22"/>
        <v>0</v>
      </c>
      <c r="AK157" s="50">
        <f t="shared" si="22"/>
        <v>0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0</v>
      </c>
      <c r="X160" s="50">
        <f t="shared" si="22"/>
        <v>0</v>
      </c>
      <c r="Y160" s="50">
        <f t="shared" si="22"/>
        <v>0</v>
      </c>
      <c r="Z160" s="50">
        <f t="shared" si="22"/>
        <v>0</v>
      </c>
      <c r="AA160" s="50">
        <f t="shared" si="22"/>
        <v>0</v>
      </c>
      <c r="AB160" s="50">
        <f t="shared" si="22"/>
        <v>0</v>
      </c>
      <c r="AC160" s="50">
        <f t="shared" si="22"/>
        <v>0</v>
      </c>
      <c r="AD160" s="50">
        <f t="shared" si="22"/>
        <v>0</v>
      </c>
      <c r="AE160" s="50">
        <f t="shared" si="22"/>
        <v>0</v>
      </c>
      <c r="AF160" s="50">
        <f t="shared" si="22"/>
        <v>0</v>
      </c>
      <c r="AG160" s="50">
        <f t="shared" si="22"/>
        <v>0</v>
      </c>
      <c r="AH160" s="50">
        <f t="shared" si="22"/>
        <v>0</v>
      </c>
      <c r="AI160" s="50">
        <f t="shared" si="22"/>
        <v>0</v>
      </c>
      <c r="AJ160" s="50">
        <f t="shared" si="22"/>
        <v>0</v>
      </c>
      <c r="AK160" s="50">
        <f t="shared" si="22"/>
        <v>0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0</v>
      </c>
      <c r="E164" s="50">
        <f t="shared" si="24"/>
        <v>0</v>
      </c>
      <c r="F164" s="50">
        <f t="shared" si="24"/>
        <v>0</v>
      </c>
      <c r="G164" s="50">
        <f t="shared" si="24"/>
        <v>0</v>
      </c>
      <c r="H164" s="50">
        <f t="shared" si="24"/>
        <v>0</v>
      </c>
      <c r="I164" s="50">
        <f t="shared" si="24"/>
        <v>0</v>
      </c>
      <c r="J164" s="50">
        <f t="shared" si="24"/>
        <v>0</v>
      </c>
      <c r="K164" s="50">
        <f t="shared" si="24"/>
        <v>0</v>
      </c>
      <c r="L164" s="50">
        <f t="shared" si="24"/>
        <v>0</v>
      </c>
      <c r="M164" s="50">
        <f t="shared" si="24"/>
        <v>0</v>
      </c>
      <c r="N164" s="50">
        <f t="shared" si="24"/>
        <v>0</v>
      </c>
      <c r="O164" s="50">
        <f t="shared" si="24"/>
        <v>0</v>
      </c>
      <c r="P164" s="50">
        <f t="shared" si="24"/>
        <v>0</v>
      </c>
      <c r="Q164" s="50">
        <f t="shared" si="24"/>
        <v>0</v>
      </c>
      <c r="R164" s="50">
        <f t="shared" si="24"/>
        <v>0</v>
      </c>
      <c r="S164" s="50">
        <f t="shared" si="24"/>
        <v>0</v>
      </c>
      <c r="T164" s="50">
        <f t="shared" si="24"/>
        <v>0</v>
      </c>
      <c r="U164" s="50">
        <f t="shared" si="24"/>
        <v>0</v>
      </c>
      <c r="V164" s="50">
        <f t="shared" si="24"/>
        <v>0</v>
      </c>
      <c r="W164" s="50">
        <f t="shared" si="24"/>
        <v>0</v>
      </c>
      <c r="X164" s="50">
        <f t="shared" si="24"/>
        <v>0</v>
      </c>
      <c r="Y164" s="50">
        <f t="shared" si="24"/>
        <v>0</v>
      </c>
      <c r="Z164" s="50">
        <f t="shared" si="24"/>
        <v>0</v>
      </c>
      <c r="AA164" s="50">
        <f t="shared" si="24"/>
        <v>0</v>
      </c>
      <c r="AB164" s="50">
        <f t="shared" si="24"/>
        <v>0</v>
      </c>
      <c r="AC164" s="50">
        <f t="shared" si="24"/>
        <v>0</v>
      </c>
      <c r="AD164" s="50">
        <f t="shared" si="24"/>
        <v>0</v>
      </c>
      <c r="AE164" s="50">
        <f t="shared" si="24"/>
        <v>0</v>
      </c>
      <c r="AF164" s="50">
        <f t="shared" si="24"/>
        <v>0</v>
      </c>
      <c r="AG164" s="50">
        <f t="shared" si="24"/>
        <v>0</v>
      </c>
      <c r="AH164" s="50">
        <f t="shared" si="24"/>
        <v>0</v>
      </c>
      <c r="AI164" s="50">
        <f t="shared" si="24"/>
        <v>0</v>
      </c>
      <c r="AJ164" s="50">
        <f t="shared" si="24"/>
        <v>0</v>
      </c>
      <c r="AK164" s="50">
        <f t="shared" si="24"/>
        <v>0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0</v>
      </c>
      <c r="E165" s="50">
        <f t="shared" si="24"/>
        <v>0</v>
      </c>
      <c r="F165" s="50">
        <f t="shared" si="24"/>
        <v>0</v>
      </c>
      <c r="G165" s="50">
        <f t="shared" si="24"/>
        <v>0</v>
      </c>
      <c r="H165" s="50">
        <f t="shared" si="24"/>
        <v>0</v>
      </c>
      <c r="I165" s="50">
        <f t="shared" si="24"/>
        <v>0</v>
      </c>
      <c r="J165" s="50">
        <f t="shared" si="24"/>
        <v>0</v>
      </c>
      <c r="K165" s="50">
        <f t="shared" si="24"/>
        <v>0</v>
      </c>
      <c r="L165" s="50">
        <f t="shared" si="24"/>
        <v>0</v>
      </c>
      <c r="M165" s="50">
        <f t="shared" si="24"/>
        <v>0</v>
      </c>
      <c r="N165" s="50">
        <f t="shared" si="24"/>
        <v>0</v>
      </c>
      <c r="O165" s="50">
        <f t="shared" si="24"/>
        <v>0</v>
      </c>
      <c r="P165" s="50">
        <f t="shared" si="24"/>
        <v>0</v>
      </c>
      <c r="Q165" s="50">
        <f t="shared" si="24"/>
        <v>0</v>
      </c>
      <c r="R165" s="50">
        <f t="shared" si="24"/>
        <v>0</v>
      </c>
      <c r="S165" s="50">
        <f t="shared" si="24"/>
        <v>0</v>
      </c>
      <c r="T165" s="50">
        <f t="shared" si="24"/>
        <v>0</v>
      </c>
      <c r="U165" s="50">
        <f t="shared" si="24"/>
        <v>0</v>
      </c>
      <c r="V165" s="50">
        <f t="shared" si="24"/>
        <v>0</v>
      </c>
      <c r="W165" s="50">
        <f t="shared" si="24"/>
        <v>0</v>
      </c>
      <c r="X165" s="50">
        <f t="shared" si="24"/>
        <v>0</v>
      </c>
      <c r="Y165" s="50">
        <f t="shared" si="24"/>
        <v>0</v>
      </c>
      <c r="Z165" s="50">
        <f t="shared" si="24"/>
        <v>0</v>
      </c>
      <c r="AA165" s="50">
        <f t="shared" si="24"/>
        <v>0</v>
      </c>
      <c r="AB165" s="50">
        <f t="shared" si="24"/>
        <v>0</v>
      </c>
      <c r="AC165" s="50">
        <f t="shared" si="24"/>
        <v>0</v>
      </c>
      <c r="AD165" s="50">
        <f t="shared" si="24"/>
        <v>0</v>
      </c>
      <c r="AE165" s="50">
        <f t="shared" si="24"/>
        <v>0</v>
      </c>
      <c r="AF165" s="50">
        <f t="shared" si="24"/>
        <v>0</v>
      </c>
      <c r="AG165" s="50">
        <f t="shared" si="24"/>
        <v>0</v>
      </c>
      <c r="AH165" s="50">
        <f t="shared" si="24"/>
        <v>0</v>
      </c>
      <c r="AI165" s="50">
        <f t="shared" si="24"/>
        <v>0</v>
      </c>
      <c r="AJ165" s="50">
        <f t="shared" si="24"/>
        <v>0</v>
      </c>
      <c r="AK165" s="50">
        <f t="shared" si="24"/>
        <v>0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0</v>
      </c>
      <c r="E166" s="50">
        <f t="shared" si="24"/>
        <v>0</v>
      </c>
      <c r="F166" s="50">
        <f t="shared" si="24"/>
        <v>0</v>
      </c>
      <c r="G166" s="50">
        <f t="shared" si="24"/>
        <v>0</v>
      </c>
      <c r="H166" s="50">
        <f t="shared" si="24"/>
        <v>0</v>
      </c>
      <c r="I166" s="50">
        <f t="shared" si="24"/>
        <v>0</v>
      </c>
      <c r="J166" s="50">
        <f t="shared" si="24"/>
        <v>0</v>
      </c>
      <c r="K166" s="50">
        <f t="shared" si="24"/>
        <v>0</v>
      </c>
      <c r="L166" s="50">
        <f t="shared" si="24"/>
        <v>0</v>
      </c>
      <c r="M166" s="50">
        <f t="shared" si="24"/>
        <v>0</v>
      </c>
      <c r="N166" s="50">
        <f t="shared" si="24"/>
        <v>0</v>
      </c>
      <c r="O166" s="50">
        <f t="shared" si="24"/>
        <v>0</v>
      </c>
      <c r="P166" s="50">
        <f t="shared" si="24"/>
        <v>0</v>
      </c>
      <c r="Q166" s="50">
        <f t="shared" si="24"/>
        <v>0</v>
      </c>
      <c r="R166" s="50">
        <f t="shared" si="24"/>
        <v>0</v>
      </c>
      <c r="S166" s="50">
        <f t="shared" si="24"/>
        <v>0</v>
      </c>
      <c r="T166" s="50">
        <f t="shared" si="24"/>
        <v>0</v>
      </c>
      <c r="U166" s="50">
        <f t="shared" si="24"/>
        <v>0</v>
      </c>
      <c r="V166" s="50">
        <f t="shared" si="24"/>
        <v>0</v>
      </c>
      <c r="W166" s="50">
        <f t="shared" si="24"/>
        <v>0</v>
      </c>
      <c r="X166" s="50">
        <f t="shared" si="24"/>
        <v>0</v>
      </c>
      <c r="Y166" s="50">
        <f t="shared" si="24"/>
        <v>0</v>
      </c>
      <c r="Z166" s="50">
        <f t="shared" si="24"/>
        <v>0</v>
      </c>
      <c r="AA166" s="50">
        <f t="shared" si="24"/>
        <v>0</v>
      </c>
      <c r="AB166" s="50">
        <f t="shared" si="24"/>
        <v>0</v>
      </c>
      <c r="AC166" s="50">
        <f t="shared" si="24"/>
        <v>0</v>
      </c>
      <c r="AD166" s="50">
        <f t="shared" si="24"/>
        <v>0</v>
      </c>
      <c r="AE166" s="50">
        <f t="shared" si="24"/>
        <v>0</v>
      </c>
      <c r="AF166" s="50">
        <f t="shared" si="24"/>
        <v>0</v>
      </c>
      <c r="AG166" s="50">
        <f t="shared" si="24"/>
        <v>0</v>
      </c>
      <c r="AH166" s="50">
        <f t="shared" si="24"/>
        <v>0</v>
      </c>
      <c r="AI166" s="50">
        <f t="shared" si="24"/>
        <v>0</v>
      </c>
      <c r="AJ166" s="50">
        <f t="shared" si="24"/>
        <v>0</v>
      </c>
      <c r="AK166" s="50">
        <f t="shared" si="24"/>
        <v>0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0</v>
      </c>
      <c r="J167" s="50">
        <f t="shared" si="24"/>
        <v>0</v>
      </c>
      <c r="K167" s="50">
        <f t="shared" si="24"/>
        <v>0</v>
      </c>
      <c r="L167" s="50">
        <f t="shared" si="24"/>
        <v>0</v>
      </c>
      <c r="M167" s="50">
        <f t="shared" si="24"/>
        <v>0</v>
      </c>
      <c r="N167" s="50">
        <f t="shared" si="24"/>
        <v>0</v>
      </c>
      <c r="O167" s="50">
        <f t="shared" si="24"/>
        <v>0</v>
      </c>
      <c r="P167" s="50">
        <f t="shared" si="24"/>
        <v>0</v>
      </c>
      <c r="Q167" s="50">
        <f t="shared" si="24"/>
        <v>0</v>
      </c>
      <c r="R167" s="50">
        <f t="shared" si="24"/>
        <v>0</v>
      </c>
      <c r="S167" s="50">
        <f t="shared" si="24"/>
        <v>0</v>
      </c>
      <c r="T167" s="50">
        <f t="shared" si="24"/>
        <v>0</v>
      </c>
      <c r="U167" s="50">
        <f t="shared" si="24"/>
        <v>0</v>
      </c>
      <c r="V167" s="50">
        <f t="shared" si="24"/>
        <v>0</v>
      </c>
      <c r="W167" s="50">
        <f t="shared" si="24"/>
        <v>0</v>
      </c>
      <c r="X167" s="50">
        <f t="shared" si="24"/>
        <v>0</v>
      </c>
      <c r="Y167" s="50">
        <f t="shared" si="24"/>
        <v>0</v>
      </c>
      <c r="Z167" s="50">
        <f t="shared" si="24"/>
        <v>0</v>
      </c>
      <c r="AA167" s="50">
        <f t="shared" si="24"/>
        <v>0</v>
      </c>
      <c r="AB167" s="50">
        <f t="shared" si="24"/>
        <v>0</v>
      </c>
      <c r="AC167" s="50">
        <f t="shared" si="24"/>
        <v>0</v>
      </c>
      <c r="AD167" s="50">
        <f t="shared" si="24"/>
        <v>0</v>
      </c>
      <c r="AE167" s="50">
        <f t="shared" si="24"/>
        <v>0</v>
      </c>
      <c r="AF167" s="50">
        <f t="shared" si="24"/>
        <v>0</v>
      </c>
      <c r="AG167" s="50">
        <f t="shared" si="24"/>
        <v>0</v>
      </c>
      <c r="AH167" s="50">
        <f t="shared" si="24"/>
        <v>0</v>
      </c>
      <c r="AI167" s="50">
        <f t="shared" si="24"/>
        <v>0</v>
      </c>
      <c r="AJ167" s="50">
        <f t="shared" si="24"/>
        <v>0</v>
      </c>
      <c r="AK167" s="50">
        <f t="shared" si="24"/>
        <v>0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0</v>
      </c>
      <c r="E169" s="50">
        <f t="shared" si="24"/>
        <v>0</v>
      </c>
      <c r="F169" s="50">
        <f t="shared" si="24"/>
        <v>0</v>
      </c>
      <c r="G169" s="50">
        <f t="shared" si="24"/>
        <v>0</v>
      </c>
      <c r="H169" s="50">
        <f t="shared" si="24"/>
        <v>0</v>
      </c>
      <c r="I169" s="50">
        <f t="shared" si="24"/>
        <v>0</v>
      </c>
      <c r="J169" s="50">
        <f t="shared" si="24"/>
        <v>0</v>
      </c>
      <c r="K169" s="50">
        <f t="shared" si="24"/>
        <v>0</v>
      </c>
      <c r="L169" s="50">
        <f t="shared" si="24"/>
        <v>0</v>
      </c>
      <c r="M169" s="50">
        <f t="shared" si="24"/>
        <v>0</v>
      </c>
      <c r="N169" s="50">
        <f t="shared" si="24"/>
        <v>0</v>
      </c>
      <c r="O169" s="50">
        <f t="shared" si="24"/>
        <v>0</v>
      </c>
      <c r="P169" s="50">
        <f t="shared" si="24"/>
        <v>0</v>
      </c>
      <c r="Q169" s="50">
        <f t="shared" si="24"/>
        <v>0</v>
      </c>
      <c r="R169" s="50">
        <f t="shared" si="24"/>
        <v>0</v>
      </c>
      <c r="S169" s="50">
        <f t="shared" si="24"/>
        <v>0</v>
      </c>
      <c r="T169" s="50">
        <f t="shared" si="24"/>
        <v>0</v>
      </c>
      <c r="U169" s="50">
        <f t="shared" si="24"/>
        <v>0</v>
      </c>
      <c r="V169" s="50">
        <f t="shared" si="24"/>
        <v>0</v>
      </c>
      <c r="W169" s="50">
        <f t="shared" si="24"/>
        <v>0</v>
      </c>
      <c r="X169" s="50">
        <f t="shared" si="24"/>
        <v>0</v>
      </c>
      <c r="Y169" s="50">
        <f t="shared" si="24"/>
        <v>0</v>
      </c>
      <c r="Z169" s="50">
        <f t="shared" si="24"/>
        <v>0</v>
      </c>
      <c r="AA169" s="50">
        <f t="shared" si="24"/>
        <v>0</v>
      </c>
      <c r="AB169" s="50">
        <f t="shared" si="24"/>
        <v>0</v>
      </c>
      <c r="AC169" s="50">
        <f t="shared" si="24"/>
        <v>0</v>
      </c>
      <c r="AD169" s="50">
        <f t="shared" si="24"/>
        <v>0</v>
      </c>
      <c r="AE169" s="50">
        <f t="shared" si="24"/>
        <v>0</v>
      </c>
      <c r="AF169" s="50">
        <f t="shared" si="24"/>
        <v>0</v>
      </c>
      <c r="AG169" s="50">
        <f t="shared" si="24"/>
        <v>0</v>
      </c>
      <c r="AH169" s="50">
        <f t="shared" si="24"/>
        <v>0</v>
      </c>
      <c r="AI169" s="50">
        <f t="shared" si="24"/>
        <v>0</v>
      </c>
      <c r="AJ169" s="50">
        <f t="shared" si="24"/>
        <v>0</v>
      </c>
      <c r="AK169" s="50">
        <f t="shared" si="24"/>
        <v>0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0</v>
      </c>
      <c r="K172" s="50">
        <f t="shared" si="26"/>
        <v>0</v>
      </c>
      <c r="L172" s="50">
        <f t="shared" si="26"/>
        <v>0</v>
      </c>
      <c r="M172" s="50">
        <f t="shared" si="26"/>
        <v>0</v>
      </c>
      <c r="N172" s="50">
        <f t="shared" si="26"/>
        <v>0</v>
      </c>
      <c r="O172" s="50">
        <f t="shared" si="26"/>
        <v>0</v>
      </c>
      <c r="P172" s="50">
        <f t="shared" si="26"/>
        <v>0</v>
      </c>
      <c r="Q172" s="50">
        <f t="shared" si="26"/>
        <v>0</v>
      </c>
      <c r="R172" s="50">
        <f t="shared" si="26"/>
        <v>0</v>
      </c>
      <c r="S172" s="50">
        <f t="shared" si="26"/>
        <v>0</v>
      </c>
      <c r="T172" s="50">
        <f t="shared" si="26"/>
        <v>0</v>
      </c>
      <c r="U172" s="50">
        <f t="shared" si="26"/>
        <v>0</v>
      </c>
      <c r="V172" s="50">
        <f t="shared" si="26"/>
        <v>0</v>
      </c>
      <c r="W172" s="50">
        <f t="shared" si="26"/>
        <v>0</v>
      </c>
      <c r="X172" s="50">
        <f t="shared" si="26"/>
        <v>0</v>
      </c>
      <c r="Y172" s="50">
        <f t="shared" si="26"/>
        <v>0</v>
      </c>
      <c r="Z172" s="50">
        <f t="shared" si="26"/>
        <v>0</v>
      </c>
      <c r="AA172" s="50">
        <f t="shared" si="26"/>
        <v>0</v>
      </c>
      <c r="AB172" s="50">
        <f t="shared" si="26"/>
        <v>0</v>
      </c>
      <c r="AC172" s="50">
        <f t="shared" si="26"/>
        <v>0</v>
      </c>
      <c r="AD172" s="50">
        <f t="shared" si="26"/>
        <v>0</v>
      </c>
      <c r="AE172" s="50">
        <f t="shared" si="26"/>
        <v>0</v>
      </c>
      <c r="AF172" s="50">
        <f t="shared" si="26"/>
        <v>0</v>
      </c>
      <c r="AG172" s="50">
        <f t="shared" si="26"/>
        <v>0</v>
      </c>
      <c r="AH172" s="50">
        <f t="shared" si="26"/>
        <v>0</v>
      </c>
      <c r="AI172" s="50">
        <f t="shared" si="26"/>
        <v>0</v>
      </c>
      <c r="AJ172" s="50">
        <f t="shared" si="26"/>
        <v>0</v>
      </c>
      <c r="AK172" s="50">
        <f t="shared" si="26"/>
        <v>0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0</v>
      </c>
      <c r="Q173" s="50">
        <f t="shared" si="26"/>
        <v>0</v>
      </c>
      <c r="R173" s="50">
        <f t="shared" si="26"/>
        <v>0</v>
      </c>
      <c r="S173" s="50">
        <f t="shared" si="26"/>
        <v>0</v>
      </c>
      <c r="T173" s="50">
        <f t="shared" si="26"/>
        <v>0</v>
      </c>
      <c r="U173" s="50">
        <f t="shared" si="26"/>
        <v>0</v>
      </c>
      <c r="V173" s="50">
        <f t="shared" si="26"/>
        <v>0</v>
      </c>
      <c r="W173" s="50">
        <f t="shared" si="26"/>
        <v>0</v>
      </c>
      <c r="X173" s="50">
        <f t="shared" si="26"/>
        <v>0</v>
      </c>
      <c r="Y173" s="50">
        <f t="shared" si="26"/>
        <v>0</v>
      </c>
      <c r="Z173" s="50">
        <f t="shared" si="26"/>
        <v>0</v>
      </c>
      <c r="AA173" s="50">
        <f t="shared" si="26"/>
        <v>0</v>
      </c>
      <c r="AB173" s="50">
        <f t="shared" si="26"/>
        <v>0</v>
      </c>
      <c r="AC173" s="50">
        <f t="shared" si="26"/>
        <v>0</v>
      </c>
      <c r="AD173" s="50">
        <f t="shared" si="26"/>
        <v>0</v>
      </c>
      <c r="AE173" s="50">
        <f t="shared" si="26"/>
        <v>0</v>
      </c>
      <c r="AF173" s="50">
        <f t="shared" si="26"/>
        <v>0</v>
      </c>
      <c r="AG173" s="50">
        <f t="shared" si="26"/>
        <v>0</v>
      </c>
      <c r="AH173" s="50">
        <f t="shared" si="26"/>
        <v>0</v>
      </c>
      <c r="AI173" s="50">
        <f t="shared" si="26"/>
        <v>0</v>
      </c>
      <c r="AJ173" s="50">
        <f t="shared" si="26"/>
        <v>0</v>
      </c>
      <c r="AK173" s="50">
        <f t="shared" si="26"/>
        <v>0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0</v>
      </c>
      <c r="E176" s="50">
        <f t="shared" si="27"/>
        <v>0</v>
      </c>
      <c r="F176" s="50">
        <f t="shared" si="27"/>
        <v>0</v>
      </c>
      <c r="G176" s="50">
        <f t="shared" si="27"/>
        <v>0</v>
      </c>
      <c r="H176" s="50">
        <f t="shared" si="27"/>
        <v>0</v>
      </c>
      <c r="I176" s="50">
        <f t="shared" si="27"/>
        <v>0</v>
      </c>
      <c r="J176" s="50">
        <f t="shared" si="27"/>
        <v>0</v>
      </c>
      <c r="K176" s="50">
        <f t="shared" si="27"/>
        <v>0</v>
      </c>
      <c r="L176" s="50">
        <f t="shared" si="27"/>
        <v>0</v>
      </c>
      <c r="M176" s="50">
        <f t="shared" si="27"/>
        <v>0</v>
      </c>
      <c r="N176" s="50">
        <f t="shared" si="27"/>
        <v>0</v>
      </c>
      <c r="O176" s="50">
        <f t="shared" si="27"/>
        <v>0</v>
      </c>
      <c r="P176" s="50">
        <f t="shared" si="27"/>
        <v>0</v>
      </c>
      <c r="Q176" s="50">
        <f t="shared" si="27"/>
        <v>0</v>
      </c>
      <c r="R176" s="50">
        <f t="shared" si="27"/>
        <v>0</v>
      </c>
      <c r="S176" s="50">
        <f t="shared" si="27"/>
        <v>0</v>
      </c>
      <c r="T176" s="50">
        <f t="shared" si="27"/>
        <v>0</v>
      </c>
      <c r="U176" s="50">
        <f t="shared" si="27"/>
        <v>0</v>
      </c>
      <c r="V176" s="50">
        <f t="shared" si="27"/>
        <v>0</v>
      </c>
      <c r="W176" s="50">
        <f t="shared" si="27"/>
        <v>0</v>
      </c>
      <c r="X176" s="50">
        <f t="shared" si="27"/>
        <v>0</v>
      </c>
      <c r="Y176" s="50">
        <f t="shared" si="27"/>
        <v>0</v>
      </c>
      <c r="Z176" s="50">
        <f t="shared" si="27"/>
        <v>0</v>
      </c>
      <c r="AA176" s="50">
        <f t="shared" si="27"/>
        <v>0</v>
      </c>
      <c r="AB176" s="50">
        <f t="shared" si="27"/>
        <v>0</v>
      </c>
      <c r="AC176" s="50">
        <f t="shared" si="27"/>
        <v>0</v>
      </c>
      <c r="AD176" s="50">
        <f t="shared" si="27"/>
        <v>0</v>
      </c>
      <c r="AE176" s="50">
        <f t="shared" si="27"/>
        <v>0</v>
      </c>
      <c r="AF176" s="50">
        <f t="shared" si="27"/>
        <v>0</v>
      </c>
      <c r="AG176" s="50">
        <f t="shared" si="27"/>
        <v>0</v>
      </c>
      <c r="AH176" s="50">
        <f t="shared" si="27"/>
        <v>0</v>
      </c>
      <c r="AI176" s="50">
        <f t="shared" si="27"/>
        <v>0</v>
      </c>
      <c r="AJ176" s="50">
        <f t="shared" si="27"/>
        <v>0</v>
      </c>
      <c r="AK176" s="50">
        <f t="shared" si="27"/>
        <v>0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0</v>
      </c>
      <c r="E179" s="50">
        <f t="shared" ref="E179:AK179" si="28">E163+E155</f>
        <v>0</v>
      </c>
      <c r="F179" s="50">
        <f t="shared" si="28"/>
        <v>0</v>
      </c>
      <c r="G179" s="50">
        <f t="shared" si="28"/>
        <v>0</v>
      </c>
      <c r="H179" s="50">
        <f t="shared" si="28"/>
        <v>0</v>
      </c>
      <c r="I179" s="50">
        <f t="shared" si="28"/>
        <v>0</v>
      </c>
      <c r="J179" s="50">
        <f t="shared" si="28"/>
        <v>0</v>
      </c>
      <c r="K179" s="50">
        <f t="shared" si="28"/>
        <v>0</v>
      </c>
      <c r="L179" s="50">
        <f t="shared" si="28"/>
        <v>0</v>
      </c>
      <c r="M179" s="50">
        <f t="shared" si="28"/>
        <v>0</v>
      </c>
      <c r="N179" s="50">
        <f t="shared" si="28"/>
        <v>0</v>
      </c>
      <c r="O179" s="50">
        <f t="shared" si="28"/>
        <v>0</v>
      </c>
      <c r="P179" s="50">
        <f t="shared" si="28"/>
        <v>0</v>
      </c>
      <c r="Q179" s="50">
        <f t="shared" si="28"/>
        <v>0</v>
      </c>
      <c r="R179" s="50">
        <f t="shared" si="28"/>
        <v>0</v>
      </c>
      <c r="S179" s="50">
        <f t="shared" si="28"/>
        <v>0</v>
      </c>
      <c r="T179" s="50">
        <f t="shared" si="28"/>
        <v>0</v>
      </c>
      <c r="U179" s="50">
        <f t="shared" si="28"/>
        <v>0</v>
      </c>
      <c r="V179" s="50">
        <f t="shared" si="28"/>
        <v>0</v>
      </c>
      <c r="W179" s="50">
        <f t="shared" si="28"/>
        <v>0</v>
      </c>
      <c r="X179" s="50">
        <f t="shared" si="28"/>
        <v>0</v>
      </c>
      <c r="Y179" s="50">
        <f t="shared" si="28"/>
        <v>0</v>
      </c>
      <c r="Z179" s="50">
        <f t="shared" si="28"/>
        <v>0</v>
      </c>
      <c r="AA179" s="50">
        <f t="shared" si="28"/>
        <v>0</v>
      </c>
      <c r="AB179" s="50">
        <f t="shared" si="28"/>
        <v>0</v>
      </c>
      <c r="AC179" s="50">
        <f t="shared" si="28"/>
        <v>0</v>
      </c>
      <c r="AD179" s="50">
        <f t="shared" si="28"/>
        <v>0</v>
      </c>
      <c r="AE179" s="50">
        <f t="shared" si="28"/>
        <v>0</v>
      </c>
      <c r="AF179" s="50">
        <f t="shared" si="28"/>
        <v>0</v>
      </c>
      <c r="AG179" s="50">
        <f t="shared" si="28"/>
        <v>0</v>
      </c>
      <c r="AH179" s="50">
        <f t="shared" si="28"/>
        <v>0</v>
      </c>
      <c r="AI179" s="50">
        <f t="shared" si="28"/>
        <v>0</v>
      </c>
      <c r="AJ179" s="50">
        <f t="shared" si="28"/>
        <v>0</v>
      </c>
      <c r="AK179" s="50">
        <f t="shared" si="28"/>
        <v>0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0</v>
      </c>
      <c r="E180" s="50">
        <f t="shared" ref="E180:AK181" si="29">E164</f>
        <v>0</v>
      </c>
      <c r="F180" s="50">
        <f t="shared" si="29"/>
        <v>0</v>
      </c>
      <c r="G180" s="50">
        <f t="shared" si="29"/>
        <v>0</v>
      </c>
      <c r="H180" s="50">
        <f t="shared" si="29"/>
        <v>0</v>
      </c>
      <c r="I180" s="50">
        <f t="shared" si="29"/>
        <v>0</v>
      </c>
      <c r="J180" s="50">
        <f t="shared" si="29"/>
        <v>0</v>
      </c>
      <c r="K180" s="50">
        <f t="shared" si="29"/>
        <v>0</v>
      </c>
      <c r="L180" s="50">
        <f t="shared" si="29"/>
        <v>0</v>
      </c>
      <c r="M180" s="50">
        <f t="shared" si="29"/>
        <v>0</v>
      </c>
      <c r="N180" s="50">
        <f t="shared" si="29"/>
        <v>0</v>
      </c>
      <c r="O180" s="50">
        <f t="shared" si="29"/>
        <v>0</v>
      </c>
      <c r="P180" s="50">
        <f t="shared" si="29"/>
        <v>0</v>
      </c>
      <c r="Q180" s="50">
        <f t="shared" si="29"/>
        <v>0</v>
      </c>
      <c r="R180" s="50">
        <f t="shared" si="29"/>
        <v>0</v>
      </c>
      <c r="S180" s="50">
        <f t="shared" si="29"/>
        <v>0</v>
      </c>
      <c r="T180" s="50">
        <f t="shared" si="29"/>
        <v>0</v>
      </c>
      <c r="U180" s="50">
        <f t="shared" si="29"/>
        <v>0</v>
      </c>
      <c r="V180" s="50">
        <f t="shared" si="29"/>
        <v>0</v>
      </c>
      <c r="W180" s="50">
        <f t="shared" si="29"/>
        <v>0</v>
      </c>
      <c r="X180" s="50">
        <f t="shared" si="29"/>
        <v>0</v>
      </c>
      <c r="Y180" s="50">
        <f t="shared" si="29"/>
        <v>0</v>
      </c>
      <c r="Z180" s="50">
        <f t="shared" si="29"/>
        <v>0</v>
      </c>
      <c r="AA180" s="50">
        <f t="shared" si="29"/>
        <v>0</v>
      </c>
      <c r="AB180" s="50">
        <f t="shared" si="29"/>
        <v>0</v>
      </c>
      <c r="AC180" s="50">
        <f t="shared" si="29"/>
        <v>0</v>
      </c>
      <c r="AD180" s="50">
        <f t="shared" si="29"/>
        <v>0</v>
      </c>
      <c r="AE180" s="50">
        <f t="shared" si="29"/>
        <v>0</v>
      </c>
      <c r="AF180" s="50">
        <f t="shared" si="29"/>
        <v>0</v>
      </c>
      <c r="AG180" s="50">
        <f t="shared" si="29"/>
        <v>0</v>
      </c>
      <c r="AH180" s="50">
        <f t="shared" si="29"/>
        <v>0</v>
      </c>
      <c r="AI180" s="50">
        <f t="shared" si="29"/>
        <v>0</v>
      </c>
      <c r="AJ180" s="50">
        <f t="shared" si="29"/>
        <v>0</v>
      </c>
      <c r="AK180" s="50">
        <f t="shared" si="29"/>
        <v>0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0</v>
      </c>
      <c r="E181" s="50">
        <f t="shared" si="29"/>
        <v>0</v>
      </c>
      <c r="F181" s="50">
        <f t="shared" si="29"/>
        <v>0</v>
      </c>
      <c r="G181" s="50">
        <f t="shared" si="29"/>
        <v>0</v>
      </c>
      <c r="H181" s="50">
        <f t="shared" si="29"/>
        <v>0</v>
      </c>
      <c r="I181" s="50">
        <f t="shared" si="29"/>
        <v>0</v>
      </c>
      <c r="J181" s="50">
        <f t="shared" si="29"/>
        <v>0</v>
      </c>
      <c r="K181" s="50">
        <f t="shared" si="29"/>
        <v>0</v>
      </c>
      <c r="L181" s="50">
        <f t="shared" si="29"/>
        <v>0</v>
      </c>
      <c r="M181" s="50">
        <f t="shared" si="29"/>
        <v>0</v>
      </c>
      <c r="N181" s="50">
        <f t="shared" si="29"/>
        <v>0</v>
      </c>
      <c r="O181" s="50">
        <f t="shared" si="29"/>
        <v>0</v>
      </c>
      <c r="P181" s="50">
        <f t="shared" si="29"/>
        <v>0</v>
      </c>
      <c r="Q181" s="50">
        <f t="shared" si="29"/>
        <v>0</v>
      </c>
      <c r="R181" s="50">
        <f t="shared" si="29"/>
        <v>0</v>
      </c>
      <c r="S181" s="50">
        <f t="shared" si="29"/>
        <v>0</v>
      </c>
      <c r="T181" s="50">
        <f t="shared" si="29"/>
        <v>0</v>
      </c>
      <c r="U181" s="50">
        <f t="shared" si="29"/>
        <v>0</v>
      </c>
      <c r="V181" s="50">
        <f t="shared" si="29"/>
        <v>0</v>
      </c>
      <c r="W181" s="50">
        <f t="shared" si="29"/>
        <v>0</v>
      </c>
      <c r="X181" s="50">
        <f t="shared" si="29"/>
        <v>0</v>
      </c>
      <c r="Y181" s="50">
        <f t="shared" si="29"/>
        <v>0</v>
      </c>
      <c r="Z181" s="50">
        <f t="shared" si="29"/>
        <v>0</v>
      </c>
      <c r="AA181" s="50">
        <f t="shared" si="29"/>
        <v>0</v>
      </c>
      <c r="AB181" s="50">
        <f t="shared" si="29"/>
        <v>0</v>
      </c>
      <c r="AC181" s="50">
        <f t="shared" si="29"/>
        <v>0</v>
      </c>
      <c r="AD181" s="50">
        <f t="shared" si="29"/>
        <v>0</v>
      </c>
      <c r="AE181" s="50">
        <f t="shared" si="29"/>
        <v>0</v>
      </c>
      <c r="AF181" s="50">
        <f t="shared" si="29"/>
        <v>0</v>
      </c>
      <c r="AG181" s="50">
        <f t="shared" si="29"/>
        <v>0</v>
      </c>
      <c r="AH181" s="50">
        <f t="shared" si="29"/>
        <v>0</v>
      </c>
      <c r="AI181" s="50">
        <f t="shared" si="29"/>
        <v>0</v>
      </c>
      <c r="AJ181" s="50">
        <f t="shared" si="29"/>
        <v>0</v>
      </c>
      <c r="AK181" s="50">
        <f t="shared" si="29"/>
        <v>0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0</v>
      </c>
      <c r="E182" s="50">
        <f t="shared" ref="E182:AK182" si="30">E166+E156</f>
        <v>0</v>
      </c>
      <c r="F182" s="50">
        <f t="shared" si="30"/>
        <v>0</v>
      </c>
      <c r="G182" s="50">
        <f t="shared" si="30"/>
        <v>0</v>
      </c>
      <c r="H182" s="50">
        <f t="shared" si="30"/>
        <v>0</v>
      </c>
      <c r="I182" s="50">
        <f t="shared" si="30"/>
        <v>0</v>
      </c>
      <c r="J182" s="50">
        <f t="shared" si="30"/>
        <v>0</v>
      </c>
      <c r="K182" s="50">
        <f t="shared" si="30"/>
        <v>0</v>
      </c>
      <c r="L182" s="50">
        <f t="shared" si="30"/>
        <v>0</v>
      </c>
      <c r="M182" s="50">
        <f t="shared" si="30"/>
        <v>0</v>
      </c>
      <c r="N182" s="50">
        <f t="shared" si="30"/>
        <v>0</v>
      </c>
      <c r="O182" s="50">
        <f t="shared" si="30"/>
        <v>0</v>
      </c>
      <c r="P182" s="50">
        <f t="shared" si="30"/>
        <v>0</v>
      </c>
      <c r="Q182" s="50">
        <f t="shared" si="30"/>
        <v>0</v>
      </c>
      <c r="R182" s="50">
        <f t="shared" si="30"/>
        <v>0</v>
      </c>
      <c r="S182" s="50">
        <f t="shared" si="30"/>
        <v>0</v>
      </c>
      <c r="T182" s="50">
        <f t="shared" si="30"/>
        <v>0</v>
      </c>
      <c r="U182" s="50">
        <f t="shared" si="30"/>
        <v>0</v>
      </c>
      <c r="V182" s="50">
        <f t="shared" si="30"/>
        <v>0</v>
      </c>
      <c r="W182" s="50">
        <f t="shared" si="30"/>
        <v>0</v>
      </c>
      <c r="X182" s="50">
        <f t="shared" si="30"/>
        <v>0</v>
      </c>
      <c r="Y182" s="50">
        <f t="shared" si="30"/>
        <v>0</v>
      </c>
      <c r="Z182" s="50">
        <f t="shared" si="30"/>
        <v>0</v>
      </c>
      <c r="AA182" s="50">
        <f t="shared" si="30"/>
        <v>0</v>
      </c>
      <c r="AB182" s="50">
        <f t="shared" si="30"/>
        <v>0</v>
      </c>
      <c r="AC182" s="50">
        <f t="shared" si="30"/>
        <v>0</v>
      </c>
      <c r="AD182" s="50">
        <f t="shared" si="30"/>
        <v>0</v>
      </c>
      <c r="AE182" s="50">
        <f t="shared" si="30"/>
        <v>0</v>
      </c>
      <c r="AF182" s="50">
        <f t="shared" si="30"/>
        <v>0</v>
      </c>
      <c r="AG182" s="50">
        <f t="shared" si="30"/>
        <v>0</v>
      </c>
      <c r="AH182" s="50">
        <f t="shared" si="30"/>
        <v>0</v>
      </c>
      <c r="AI182" s="50">
        <f t="shared" si="30"/>
        <v>0</v>
      </c>
      <c r="AJ182" s="50">
        <f t="shared" si="30"/>
        <v>0</v>
      </c>
      <c r="AK182" s="50">
        <f t="shared" si="30"/>
        <v>0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0</v>
      </c>
      <c r="E183" s="50">
        <f t="shared" ref="E183:AK183" si="31">E167+E157+E176</f>
        <v>0</v>
      </c>
      <c r="F183" s="50">
        <f t="shared" si="31"/>
        <v>0</v>
      </c>
      <c r="G183" s="50">
        <f t="shared" si="31"/>
        <v>0</v>
      </c>
      <c r="H183" s="50">
        <f t="shared" si="31"/>
        <v>0</v>
      </c>
      <c r="I183" s="50">
        <f t="shared" si="31"/>
        <v>0</v>
      </c>
      <c r="J183" s="50">
        <f t="shared" si="31"/>
        <v>0</v>
      </c>
      <c r="K183" s="50">
        <f t="shared" si="31"/>
        <v>0</v>
      </c>
      <c r="L183" s="50">
        <f t="shared" si="31"/>
        <v>0</v>
      </c>
      <c r="M183" s="50">
        <f t="shared" si="31"/>
        <v>0</v>
      </c>
      <c r="N183" s="50">
        <f t="shared" si="31"/>
        <v>0</v>
      </c>
      <c r="O183" s="50">
        <f t="shared" si="31"/>
        <v>0</v>
      </c>
      <c r="P183" s="50">
        <f t="shared" si="31"/>
        <v>0</v>
      </c>
      <c r="Q183" s="50">
        <f t="shared" si="31"/>
        <v>0</v>
      </c>
      <c r="R183" s="50">
        <f t="shared" si="31"/>
        <v>0</v>
      </c>
      <c r="S183" s="50">
        <f t="shared" si="31"/>
        <v>0</v>
      </c>
      <c r="T183" s="50">
        <f t="shared" si="31"/>
        <v>0</v>
      </c>
      <c r="U183" s="50">
        <f t="shared" si="31"/>
        <v>0</v>
      </c>
      <c r="V183" s="50">
        <f t="shared" si="31"/>
        <v>0</v>
      </c>
      <c r="W183" s="50">
        <f t="shared" si="31"/>
        <v>0</v>
      </c>
      <c r="X183" s="50">
        <f t="shared" si="31"/>
        <v>0</v>
      </c>
      <c r="Y183" s="50">
        <f t="shared" si="31"/>
        <v>0</v>
      </c>
      <c r="Z183" s="50">
        <f t="shared" si="31"/>
        <v>0</v>
      </c>
      <c r="AA183" s="50">
        <f t="shared" si="31"/>
        <v>0</v>
      </c>
      <c r="AB183" s="50">
        <f t="shared" si="31"/>
        <v>0</v>
      </c>
      <c r="AC183" s="50">
        <f t="shared" si="31"/>
        <v>0</v>
      </c>
      <c r="AD183" s="50">
        <f t="shared" si="31"/>
        <v>0</v>
      </c>
      <c r="AE183" s="50">
        <f t="shared" si="31"/>
        <v>0</v>
      </c>
      <c r="AF183" s="50">
        <f t="shared" si="31"/>
        <v>0</v>
      </c>
      <c r="AG183" s="50">
        <f t="shared" si="31"/>
        <v>0</v>
      </c>
      <c r="AH183" s="50">
        <f t="shared" si="31"/>
        <v>0</v>
      </c>
      <c r="AI183" s="50">
        <f t="shared" si="31"/>
        <v>0</v>
      </c>
      <c r="AJ183" s="50">
        <f t="shared" si="31"/>
        <v>0</v>
      </c>
      <c r="AK183" s="50">
        <f t="shared" si="31"/>
        <v>0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0</v>
      </c>
      <c r="E185" s="50">
        <f t="shared" ref="E185:AK186" si="33">E169+E158</f>
        <v>0</v>
      </c>
      <c r="F185" s="50">
        <f t="shared" si="33"/>
        <v>0</v>
      </c>
      <c r="G185" s="50">
        <f t="shared" si="33"/>
        <v>0</v>
      </c>
      <c r="H185" s="50">
        <f t="shared" si="33"/>
        <v>0</v>
      </c>
      <c r="I185" s="50">
        <f t="shared" si="33"/>
        <v>0</v>
      </c>
      <c r="J185" s="50">
        <f t="shared" si="33"/>
        <v>0</v>
      </c>
      <c r="K185" s="50">
        <f t="shared" si="33"/>
        <v>0</v>
      </c>
      <c r="L185" s="50">
        <f t="shared" si="33"/>
        <v>0</v>
      </c>
      <c r="M185" s="50">
        <f t="shared" si="33"/>
        <v>0</v>
      </c>
      <c r="N185" s="50">
        <f t="shared" si="33"/>
        <v>0</v>
      </c>
      <c r="O185" s="50">
        <f t="shared" si="33"/>
        <v>0</v>
      </c>
      <c r="P185" s="50">
        <f t="shared" si="33"/>
        <v>0</v>
      </c>
      <c r="Q185" s="50">
        <f t="shared" si="33"/>
        <v>0</v>
      </c>
      <c r="R185" s="50">
        <f t="shared" si="33"/>
        <v>0</v>
      </c>
      <c r="S185" s="50">
        <f t="shared" si="33"/>
        <v>0</v>
      </c>
      <c r="T185" s="50">
        <f t="shared" si="33"/>
        <v>0</v>
      </c>
      <c r="U185" s="50">
        <f t="shared" si="33"/>
        <v>0</v>
      </c>
      <c r="V185" s="50">
        <f t="shared" si="33"/>
        <v>0</v>
      </c>
      <c r="W185" s="50">
        <f t="shared" si="33"/>
        <v>0</v>
      </c>
      <c r="X185" s="50">
        <f t="shared" si="33"/>
        <v>0</v>
      </c>
      <c r="Y185" s="50">
        <f t="shared" si="33"/>
        <v>0</v>
      </c>
      <c r="Z185" s="50">
        <f t="shared" si="33"/>
        <v>0</v>
      </c>
      <c r="AA185" s="50">
        <f t="shared" si="33"/>
        <v>0</v>
      </c>
      <c r="AB185" s="50">
        <f t="shared" si="33"/>
        <v>0</v>
      </c>
      <c r="AC185" s="50">
        <f t="shared" si="33"/>
        <v>0</v>
      </c>
      <c r="AD185" s="50">
        <f t="shared" si="33"/>
        <v>0</v>
      </c>
      <c r="AE185" s="50">
        <f t="shared" si="33"/>
        <v>0</v>
      </c>
      <c r="AF185" s="50">
        <f t="shared" si="33"/>
        <v>0</v>
      </c>
      <c r="AG185" s="50">
        <f t="shared" si="33"/>
        <v>0</v>
      </c>
      <c r="AH185" s="50">
        <f t="shared" si="33"/>
        <v>0</v>
      </c>
      <c r="AI185" s="50">
        <f t="shared" si="33"/>
        <v>0</v>
      </c>
      <c r="AJ185" s="50">
        <f t="shared" si="33"/>
        <v>0</v>
      </c>
      <c r="AK185" s="50">
        <f t="shared" si="33"/>
        <v>0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0</v>
      </c>
      <c r="K188" s="50">
        <f t="shared" si="34"/>
        <v>0</v>
      </c>
      <c r="L188" s="50">
        <f t="shared" si="34"/>
        <v>0</v>
      </c>
      <c r="M188" s="50">
        <f t="shared" si="34"/>
        <v>0</v>
      </c>
      <c r="N188" s="50">
        <f t="shared" si="34"/>
        <v>0</v>
      </c>
      <c r="O188" s="50">
        <f t="shared" si="34"/>
        <v>0</v>
      </c>
      <c r="P188" s="50">
        <f t="shared" si="34"/>
        <v>0</v>
      </c>
      <c r="Q188" s="50">
        <f t="shared" si="34"/>
        <v>0</v>
      </c>
      <c r="R188" s="50">
        <f t="shared" si="34"/>
        <v>0</v>
      </c>
      <c r="S188" s="50">
        <f t="shared" si="34"/>
        <v>0</v>
      </c>
      <c r="T188" s="50">
        <f t="shared" si="34"/>
        <v>0</v>
      </c>
      <c r="U188" s="50">
        <f t="shared" si="34"/>
        <v>0</v>
      </c>
      <c r="V188" s="50">
        <f t="shared" si="34"/>
        <v>0</v>
      </c>
      <c r="W188" s="50">
        <f t="shared" si="34"/>
        <v>0</v>
      </c>
      <c r="X188" s="50">
        <f t="shared" si="34"/>
        <v>0</v>
      </c>
      <c r="Y188" s="50">
        <f t="shared" si="34"/>
        <v>0</v>
      </c>
      <c r="Z188" s="50">
        <f t="shared" si="34"/>
        <v>0</v>
      </c>
      <c r="AA188" s="50">
        <f t="shared" si="34"/>
        <v>0</v>
      </c>
      <c r="AB188" s="50">
        <f t="shared" si="34"/>
        <v>0</v>
      </c>
      <c r="AC188" s="50">
        <f t="shared" si="34"/>
        <v>0</v>
      </c>
      <c r="AD188" s="50">
        <f t="shared" si="34"/>
        <v>0</v>
      </c>
      <c r="AE188" s="50">
        <f t="shared" si="34"/>
        <v>0</v>
      </c>
      <c r="AF188" s="50">
        <f t="shared" si="34"/>
        <v>0</v>
      </c>
      <c r="AG188" s="50">
        <f t="shared" si="34"/>
        <v>0</v>
      </c>
      <c r="AH188" s="50">
        <f t="shared" si="34"/>
        <v>0</v>
      </c>
      <c r="AI188" s="50">
        <f t="shared" si="34"/>
        <v>0</v>
      </c>
      <c r="AJ188" s="50">
        <f t="shared" si="34"/>
        <v>0</v>
      </c>
      <c r="AK188" s="50">
        <f t="shared" si="34"/>
        <v>0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0</v>
      </c>
      <c r="Q189" s="50">
        <f t="shared" si="35"/>
        <v>0</v>
      </c>
      <c r="R189" s="50">
        <f t="shared" si="35"/>
        <v>0</v>
      </c>
      <c r="S189" s="50">
        <f t="shared" si="35"/>
        <v>0</v>
      </c>
      <c r="T189" s="50">
        <f t="shared" si="35"/>
        <v>0</v>
      </c>
      <c r="U189" s="50">
        <f t="shared" si="35"/>
        <v>0</v>
      </c>
      <c r="V189" s="50">
        <f t="shared" si="35"/>
        <v>0</v>
      </c>
      <c r="W189" s="50">
        <f t="shared" si="35"/>
        <v>0</v>
      </c>
      <c r="X189" s="50">
        <f t="shared" si="35"/>
        <v>0</v>
      </c>
      <c r="Y189" s="50">
        <f t="shared" si="35"/>
        <v>0</v>
      </c>
      <c r="Z189" s="50">
        <f t="shared" si="35"/>
        <v>0</v>
      </c>
      <c r="AA189" s="50">
        <f t="shared" si="35"/>
        <v>0</v>
      </c>
      <c r="AB189" s="50">
        <f t="shared" si="35"/>
        <v>0</v>
      </c>
      <c r="AC189" s="50">
        <f t="shared" si="35"/>
        <v>0</v>
      </c>
      <c r="AD189" s="50">
        <f t="shared" si="35"/>
        <v>0</v>
      </c>
      <c r="AE189" s="50">
        <f t="shared" si="35"/>
        <v>0</v>
      </c>
      <c r="AF189" s="50">
        <f t="shared" si="35"/>
        <v>0</v>
      </c>
      <c r="AG189" s="50">
        <f t="shared" si="35"/>
        <v>0</v>
      </c>
      <c r="AH189" s="50">
        <f t="shared" si="35"/>
        <v>0</v>
      </c>
      <c r="AI189" s="50">
        <f t="shared" si="35"/>
        <v>0</v>
      </c>
      <c r="AJ189" s="50">
        <f t="shared" si="35"/>
        <v>0</v>
      </c>
      <c r="AK189" s="50">
        <f t="shared" si="35"/>
        <v>0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0</v>
      </c>
      <c r="E190" s="50">
        <f t="shared" ref="E190:AK190" si="36">SUM(E179:E189)</f>
        <v>0</v>
      </c>
      <c r="F190" s="50">
        <f t="shared" si="36"/>
        <v>0</v>
      </c>
      <c r="G190" s="50">
        <f t="shared" si="36"/>
        <v>0</v>
      </c>
      <c r="H190" s="50">
        <f t="shared" si="36"/>
        <v>0</v>
      </c>
      <c r="I190" s="50">
        <f t="shared" si="36"/>
        <v>0</v>
      </c>
      <c r="J190" s="50">
        <f t="shared" si="36"/>
        <v>0</v>
      </c>
      <c r="K190" s="50">
        <f t="shared" si="36"/>
        <v>0</v>
      </c>
      <c r="L190" s="50">
        <f t="shared" si="36"/>
        <v>0</v>
      </c>
      <c r="M190" s="50">
        <f t="shared" si="36"/>
        <v>0</v>
      </c>
      <c r="N190" s="50">
        <f t="shared" si="36"/>
        <v>0</v>
      </c>
      <c r="O190" s="50">
        <f t="shared" si="36"/>
        <v>0</v>
      </c>
      <c r="P190" s="50">
        <f t="shared" si="36"/>
        <v>0</v>
      </c>
      <c r="Q190" s="50">
        <f t="shared" si="36"/>
        <v>0</v>
      </c>
      <c r="R190" s="50">
        <f t="shared" si="36"/>
        <v>0</v>
      </c>
      <c r="S190" s="50">
        <f t="shared" si="36"/>
        <v>0</v>
      </c>
      <c r="T190" s="50">
        <f t="shared" si="36"/>
        <v>0</v>
      </c>
      <c r="U190" s="50">
        <f t="shared" si="36"/>
        <v>0</v>
      </c>
      <c r="V190" s="50">
        <f t="shared" si="36"/>
        <v>0</v>
      </c>
      <c r="W190" s="50">
        <f t="shared" si="36"/>
        <v>0</v>
      </c>
      <c r="X190" s="50">
        <f t="shared" si="36"/>
        <v>0</v>
      </c>
      <c r="Y190" s="50">
        <f t="shared" si="36"/>
        <v>0</v>
      </c>
      <c r="Z190" s="50">
        <f t="shared" si="36"/>
        <v>0</v>
      </c>
      <c r="AA190" s="50">
        <f t="shared" si="36"/>
        <v>0</v>
      </c>
      <c r="AB190" s="50">
        <f t="shared" si="36"/>
        <v>0</v>
      </c>
      <c r="AC190" s="50">
        <f t="shared" si="36"/>
        <v>0</v>
      </c>
      <c r="AD190" s="50">
        <f t="shared" si="36"/>
        <v>0</v>
      </c>
      <c r="AE190" s="50">
        <f t="shared" si="36"/>
        <v>0</v>
      </c>
      <c r="AF190" s="50">
        <f t="shared" si="36"/>
        <v>0</v>
      </c>
      <c r="AG190" s="50">
        <f t="shared" si="36"/>
        <v>0</v>
      </c>
      <c r="AH190" s="50">
        <f t="shared" si="36"/>
        <v>0</v>
      </c>
      <c r="AI190" s="50">
        <f t="shared" si="36"/>
        <v>0</v>
      </c>
      <c r="AJ190" s="50">
        <f t="shared" si="36"/>
        <v>0</v>
      </c>
      <c r="AK190" s="50">
        <f t="shared" si="36"/>
        <v>0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0</v>
      </c>
      <c r="E193" s="86">
        <f t="shared" ref="E193:AK193" si="37">E150+E137+E129</f>
        <v>0</v>
      </c>
      <c r="F193" s="86">
        <f t="shared" si="37"/>
        <v>0</v>
      </c>
      <c r="G193" s="86">
        <f t="shared" si="37"/>
        <v>0</v>
      </c>
      <c r="H193" s="86">
        <f t="shared" si="37"/>
        <v>0</v>
      </c>
      <c r="I193" s="86">
        <f t="shared" si="37"/>
        <v>0</v>
      </c>
      <c r="J193" s="86">
        <f t="shared" si="37"/>
        <v>0</v>
      </c>
      <c r="K193" s="86">
        <f t="shared" si="37"/>
        <v>0</v>
      </c>
      <c r="L193" s="86">
        <f t="shared" si="37"/>
        <v>0</v>
      </c>
      <c r="M193" s="86">
        <f t="shared" si="37"/>
        <v>0</v>
      </c>
      <c r="N193" s="86">
        <f t="shared" si="37"/>
        <v>0</v>
      </c>
      <c r="O193" s="86">
        <f t="shared" si="37"/>
        <v>0</v>
      </c>
      <c r="P193" s="86">
        <f t="shared" si="37"/>
        <v>0</v>
      </c>
      <c r="Q193" s="86">
        <f t="shared" si="37"/>
        <v>0</v>
      </c>
      <c r="R193" s="86">
        <f t="shared" si="37"/>
        <v>0</v>
      </c>
      <c r="S193" s="86">
        <f t="shared" si="37"/>
        <v>0</v>
      </c>
      <c r="T193" s="86">
        <f t="shared" si="37"/>
        <v>0</v>
      </c>
      <c r="U193" s="86">
        <f t="shared" si="37"/>
        <v>0</v>
      </c>
      <c r="V193" s="86">
        <f t="shared" si="37"/>
        <v>0</v>
      </c>
      <c r="W193" s="86">
        <f t="shared" si="37"/>
        <v>0</v>
      </c>
      <c r="X193" s="86">
        <f t="shared" si="37"/>
        <v>0</v>
      </c>
      <c r="Y193" s="86">
        <f t="shared" si="37"/>
        <v>0</v>
      </c>
      <c r="Z193" s="86">
        <f t="shared" si="37"/>
        <v>0</v>
      </c>
      <c r="AA193" s="86">
        <f t="shared" si="37"/>
        <v>0</v>
      </c>
      <c r="AB193" s="86">
        <f t="shared" si="37"/>
        <v>0</v>
      </c>
      <c r="AC193" s="86">
        <f t="shared" si="37"/>
        <v>0</v>
      </c>
      <c r="AD193" s="86">
        <f t="shared" si="37"/>
        <v>0</v>
      </c>
      <c r="AE193" s="86">
        <f t="shared" si="37"/>
        <v>0</v>
      </c>
      <c r="AF193" s="86">
        <f t="shared" si="37"/>
        <v>0</v>
      </c>
      <c r="AG193" s="86">
        <f t="shared" si="37"/>
        <v>0</v>
      </c>
      <c r="AH193" s="86">
        <f t="shared" si="37"/>
        <v>0</v>
      </c>
      <c r="AI193" s="86">
        <f t="shared" si="37"/>
        <v>0</v>
      </c>
      <c r="AJ193" s="86">
        <f t="shared" si="37"/>
        <v>0</v>
      </c>
      <c r="AK193" s="86">
        <f t="shared" si="37"/>
        <v>0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0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0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0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0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0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0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0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0</v>
      </c>
    </row>
    <row r="228" spans="1:4" x14ac:dyDescent="0.25">
      <c r="A228" s="31" t="s">
        <v>174</v>
      </c>
      <c r="D228" s="49">
        <f>D207</f>
        <v>0</v>
      </c>
    </row>
    <row r="229" spans="1:4" x14ac:dyDescent="0.25">
      <c r="A229" s="31" t="s">
        <v>175</v>
      </c>
      <c r="D229" s="49">
        <f>D208</f>
        <v>0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0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0</v>
      </c>
    </row>
    <row r="243" spans="1:4" x14ac:dyDescent="0.25">
      <c r="A243" s="31" t="s">
        <v>189</v>
      </c>
      <c r="D243" s="49">
        <f>D197</f>
        <v>0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0</v>
      </c>
    </row>
  </sheetData>
  <conditionalFormatting sqref="D1:AK1">
    <cfRule type="cellIs" dxfId="301" priority="64" operator="equal">
      <formula>0</formula>
    </cfRule>
  </conditionalFormatting>
  <conditionalFormatting sqref="D5:AK5">
    <cfRule type="cellIs" dxfId="300" priority="63" operator="equal">
      <formula>0</formula>
    </cfRule>
  </conditionalFormatting>
  <conditionalFormatting sqref="D8:AK8">
    <cfRule type="cellIs" dxfId="299" priority="62" operator="equal">
      <formula>0</formula>
    </cfRule>
  </conditionalFormatting>
  <conditionalFormatting sqref="D11:AK11">
    <cfRule type="cellIs" dxfId="298" priority="61" operator="equal">
      <formula>0</formula>
    </cfRule>
  </conditionalFormatting>
  <conditionalFormatting sqref="D14:AK14">
    <cfRule type="cellIs" dxfId="297" priority="60" operator="equal">
      <formula>0</formula>
    </cfRule>
  </conditionalFormatting>
  <conditionalFormatting sqref="D15:AK24">
    <cfRule type="cellIs" dxfId="296" priority="59" operator="equal">
      <formula>0</formula>
    </cfRule>
  </conditionalFormatting>
  <conditionalFormatting sqref="D41:AK43">
    <cfRule type="cellIs" dxfId="295" priority="34" operator="equal">
      <formula>0</formula>
    </cfRule>
  </conditionalFormatting>
  <conditionalFormatting sqref="D48 E49:AK53 F48:AK48">
    <cfRule type="cellIs" dxfId="294" priority="33" operator="equal">
      <formula>0</formula>
    </cfRule>
  </conditionalFormatting>
  <conditionalFormatting sqref="D49:AK53">
    <cfRule type="cellIs" dxfId="293" priority="32" operator="equal">
      <formula>0</formula>
    </cfRule>
  </conditionalFormatting>
  <conditionalFormatting sqref="D56 F56:AK56">
    <cfRule type="cellIs" dxfId="292" priority="31" operator="equal">
      <formula>0</formula>
    </cfRule>
  </conditionalFormatting>
  <conditionalFormatting sqref="D57:AK66">
    <cfRule type="cellIs" dxfId="291" priority="30" operator="equal">
      <formula>0</formula>
    </cfRule>
  </conditionalFormatting>
  <conditionalFormatting sqref="D69:AK69">
    <cfRule type="cellIs" dxfId="290" priority="29" operator="equal">
      <formula>0</formula>
    </cfRule>
  </conditionalFormatting>
  <conditionalFormatting sqref="D73:AK75">
    <cfRule type="cellIs" dxfId="289" priority="28" operator="equal">
      <formula>0</formula>
    </cfRule>
  </conditionalFormatting>
  <conditionalFormatting sqref="D81:AK85 D80 F80:AK80">
    <cfRule type="cellIs" dxfId="288" priority="27" operator="equal">
      <formula>0</formula>
    </cfRule>
  </conditionalFormatting>
  <conditionalFormatting sqref="E88:AK88">
    <cfRule type="cellIs" dxfId="287" priority="26" operator="equal">
      <formula>0</formula>
    </cfRule>
  </conditionalFormatting>
  <conditionalFormatting sqref="D89:AK98">
    <cfRule type="cellIs" dxfId="286" priority="25" operator="equal">
      <formula>0</formula>
    </cfRule>
  </conditionalFormatting>
  <conditionalFormatting sqref="D101:AK101">
    <cfRule type="cellIs" dxfId="285" priority="24" operator="equal">
      <formula>0</formula>
    </cfRule>
  </conditionalFormatting>
  <conditionalFormatting sqref="D105:AK105">
    <cfRule type="cellIs" dxfId="284" priority="23" operator="equal">
      <formula>0</formula>
    </cfRule>
  </conditionalFormatting>
  <conditionalFormatting sqref="D106:AK110">
    <cfRule type="cellIs" dxfId="283" priority="22" operator="equal">
      <formula>0</formula>
    </cfRule>
  </conditionalFormatting>
  <conditionalFormatting sqref="D113:AK113">
    <cfRule type="cellIs" dxfId="282" priority="21" operator="equal">
      <formula>0</formula>
    </cfRule>
  </conditionalFormatting>
  <conditionalFormatting sqref="D114:AK122">
    <cfRule type="cellIs" dxfId="281" priority="20" operator="equal">
      <formula>0</formula>
    </cfRule>
  </conditionalFormatting>
  <conditionalFormatting sqref="D123:AK123">
    <cfRule type="cellIs" dxfId="280" priority="19" operator="equal">
      <formula>0</formula>
    </cfRule>
  </conditionalFormatting>
  <conditionalFormatting sqref="D126:AK126">
    <cfRule type="cellIs" dxfId="279" priority="18" operator="equal">
      <formula>0</formula>
    </cfRule>
  </conditionalFormatting>
  <conditionalFormatting sqref="D178:AK190">
    <cfRule type="cellIs" dxfId="278" priority="11" operator="equal">
      <formula>0</formula>
    </cfRule>
  </conditionalFormatting>
  <conditionalFormatting sqref="D129:AK135">
    <cfRule type="cellIs" dxfId="277" priority="17" operator="equal">
      <formula>0</formula>
    </cfRule>
  </conditionalFormatting>
  <conditionalFormatting sqref="D137:AK148">
    <cfRule type="cellIs" dxfId="276" priority="16" operator="equal">
      <formula>0</formula>
    </cfRule>
  </conditionalFormatting>
  <conditionalFormatting sqref="D150:AK151">
    <cfRule type="cellIs" dxfId="275" priority="15" operator="equal">
      <formula>0</formula>
    </cfRule>
  </conditionalFormatting>
  <conditionalFormatting sqref="D154:AK160">
    <cfRule type="cellIs" dxfId="274" priority="14" operator="equal">
      <formula>0</formula>
    </cfRule>
  </conditionalFormatting>
  <conditionalFormatting sqref="D162:AK173">
    <cfRule type="cellIs" dxfId="273" priority="13" operator="equal">
      <formula>0</formula>
    </cfRule>
  </conditionalFormatting>
  <conditionalFormatting sqref="D175:AK176">
    <cfRule type="cellIs" dxfId="272" priority="12" operator="equal">
      <formula>0</formula>
    </cfRule>
  </conditionalFormatting>
  <conditionalFormatting sqref="E57:AK66 F56:AK56">
    <cfRule type="cellIs" dxfId="271" priority="10" operator="equal">
      <formula>0</formula>
    </cfRule>
  </conditionalFormatting>
  <conditionalFormatting sqref="E57:AK66 F56:AK56">
    <cfRule type="cellIs" dxfId="270" priority="9" operator="equal">
      <formula>0</formula>
    </cfRule>
  </conditionalFormatting>
  <conditionalFormatting sqref="E80:AK85">
    <cfRule type="cellIs" dxfId="269" priority="8" operator="equal">
      <formula>0</formula>
    </cfRule>
  </conditionalFormatting>
  <conditionalFormatting sqref="D88">
    <cfRule type="cellIs" dxfId="268" priority="7" operator="equal">
      <formula>0</formula>
    </cfRule>
  </conditionalFormatting>
  <conditionalFormatting sqref="E57:AK66 F56:AK56">
    <cfRule type="cellIs" dxfId="267" priority="5" operator="equal">
      <formula>0</formula>
    </cfRule>
  </conditionalFormatting>
  <conditionalFormatting sqref="D222:D224">
    <cfRule type="cellIs" dxfId="266" priority="4" operator="equal">
      <formula>0</formula>
    </cfRule>
  </conditionalFormatting>
  <conditionalFormatting sqref="D226:D249">
    <cfRule type="cellIs" dxfId="265" priority="3" operator="equal">
      <formula>0</formula>
    </cfRule>
  </conditionalFormatting>
  <conditionalFormatting sqref="E48:AK53">
    <cfRule type="cellIs" dxfId="264" priority="2" operator="equal">
      <formula>0</formula>
    </cfRule>
  </conditionalFormatting>
  <conditionalFormatting sqref="E56:AK66">
    <cfRule type="cellIs" dxfId="26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rgb="FF00B050"/>
  </sheetPr>
  <dimension ref="A1:AK249"/>
  <sheetViews>
    <sheetView zoomScale="90" zoomScaleNormal="90" zoomScalePageLayoutView="90" workbookViewId="0">
      <pane xSplit="3" ySplit="1" topLeftCell="D44" activePane="bottomRight" state="frozen"/>
      <selection pane="topRight" activeCell="D1" sqref="D1"/>
      <selection pane="bottomLeft" activeCell="A2" sqref="A2"/>
      <selection pane="bottomRight" activeCell="E73" sqref="E7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3</v>
      </c>
      <c r="B3" s="29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</row>
    <row r="4" spans="1:37" x14ac:dyDescent="0.25">
      <c r="A4" s="22" t="s">
        <v>24</v>
      </c>
      <c r="B4" s="29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</row>
    <row r="5" spans="1:37" x14ac:dyDescent="0.25">
      <c r="A5" s="31" t="s">
        <v>80</v>
      </c>
      <c r="B5" s="32" t="s">
        <v>4</v>
      </c>
      <c r="C5" s="31" t="s">
        <v>153</v>
      </c>
      <c r="D5" s="33">
        <f>'Datos Específicos'!D12*'Datos Específicos'!D29</f>
        <v>101.61726295783349</v>
      </c>
      <c r="E5" s="34">
        <f>'Datos Específicos'!E12*'Datos Específicos'!E29</f>
        <v>105.80794688702392</v>
      </c>
      <c r="F5" s="34">
        <f>'Datos Específicos'!F12*'Datos Específicos'!F29</f>
        <v>106.42116693545671</v>
      </c>
      <c r="G5" s="34">
        <f>'Datos Específicos'!G12*'Datos Específicos'!G29</f>
        <v>107.01982669297685</v>
      </c>
      <c r="H5" s="34">
        <f>'Datos Específicos'!H12*'Datos Específicos'!H29</f>
        <v>107.60416201068649</v>
      </c>
      <c r="I5" s="34">
        <f>'Datos Específicos'!I12*'Datos Específicos'!I29</f>
        <v>108.17441147534709</v>
      </c>
      <c r="J5" s="34">
        <f>'Datos Específicos'!J12*'Datos Específicos'!J29</f>
        <v>108.73081590803721</v>
      </c>
      <c r="K5" s="34">
        <f>'Datos Específicos'!K12*'Datos Específicos'!K29</f>
        <v>109.2736178906906</v>
      </c>
      <c r="L5" s="34">
        <f>'Datos Específicos'!L12*'Datos Específicos'!L29</f>
        <v>109.80306131974835</v>
      </c>
      <c r="M5" s="34">
        <f>'Datos Específicos'!M12*'Datos Específicos'!M29</f>
        <v>110.31939098612473</v>
      </c>
      <c r="N5" s="34">
        <f>'Datos Específicos'!N12*'Datos Específicos'!N29</f>
        <v>110.82285218066288</v>
      </c>
      <c r="O5" s="34">
        <f>'Datos Específicos'!O12*'Datos Específicos'!O29</f>
        <v>111.31369032423784</v>
      </c>
      <c r="P5" s="34">
        <f>'Datos Específicos'!P12*'Datos Específicos'!P29</f>
        <v>111.79215062164677</v>
      </c>
      <c r="Q5" s="34">
        <f>'Datos Específicos'!Q12*'Datos Específicos'!Q29</f>
        <v>112.25847773842256</v>
      </c>
      <c r="R5" s="34">
        <f>'Datos Específicos'!R12*'Datos Específicos'!R29</f>
        <v>112.7129154996981</v>
      </c>
      <c r="S5" s="34">
        <f>'Datos Específicos'!S12*'Datos Específicos'!S29</f>
        <v>113.15570661025059</v>
      </c>
      <c r="T5" s="34">
        <f>'Datos Específicos'!T12*'Datos Específicos'!T29</f>
        <v>113.58709239485995</v>
      </c>
      <c r="U5" s="34">
        <f>'Datos Específicos'!U12*'Datos Específicos'!U29</f>
        <v>114.00731255811844</v>
      </c>
      <c r="V5" s="34">
        <f>'Datos Específicos'!V12*'Datos Específicos'!V29</f>
        <v>114.41660496284088</v>
      </c>
      <c r="W5" s="34">
        <f>'Datos Específicos'!W12*'Datos Específicos'!W29</f>
        <v>114.81520542623878</v>
      </c>
      <c r="X5" s="34">
        <f>'Datos Específicos'!X12*'Datos Específicos'!X29</f>
        <v>115.20334753302869</v>
      </c>
      <c r="Y5" s="34">
        <f>'Datos Específicos'!Y12*'Datos Específicos'!Y29</f>
        <v>115.58126246467147</v>
      </c>
      <c r="Z5" s="34">
        <f>'Datos Específicos'!Z12*'Datos Específicos'!Z29</f>
        <v>115.94917884395043</v>
      </c>
      <c r="AA5" s="34">
        <f>'Datos Específicos'!AA12*'Datos Específicos'!AA29</f>
        <v>116.30732259411356</v>
      </c>
      <c r="AB5" s="34">
        <f>'Datos Específicos'!AB12*'Datos Específicos'!AB29</f>
        <v>116.65591681183429</v>
      </c>
      <c r="AC5" s="34">
        <f>'Datos Específicos'!AC12*'Datos Específicos'!AC29</f>
        <v>116.99518165325905</v>
      </c>
      <c r="AD5" s="34">
        <f>'Datos Específicos'!AD12*'Datos Específicos'!AD29</f>
        <v>117.32533423243257</v>
      </c>
      <c r="AE5" s="34">
        <f>'Datos Específicos'!AE12*'Datos Específicos'!AE29</f>
        <v>117.64658853141906</v>
      </c>
      <c r="AF5" s="34">
        <f>'Datos Específicos'!AF12*'Datos Específicos'!AF29</f>
        <v>117.95915532145493</v>
      </c>
      <c r="AG5" s="34">
        <f>'Datos Específicos'!AG12*'Datos Específicos'!AG29</f>
        <v>118.26324209449778</v>
      </c>
      <c r="AH5" s="34">
        <f>'Datos Específicos'!AH12*'Datos Específicos'!AH29</f>
        <v>118.55905300455365</v>
      </c>
      <c r="AI5" s="34">
        <f>'Datos Específicos'!AI12*'Datos Específicos'!AI29</f>
        <v>118.84678881819238</v>
      </c>
      <c r="AJ5" s="34">
        <f>'Datos Específicos'!AJ12*'Datos Específicos'!AJ29</f>
        <v>119.12664687368394</v>
      </c>
      <c r="AK5" s="34">
        <f>'Datos Específicos'!AK12*'Datos Específicos'!AK29</f>
        <v>119.39882104820899</v>
      </c>
    </row>
    <row r="7" spans="1:37" x14ac:dyDescent="0.25">
      <c r="A7" s="22" t="s">
        <v>5</v>
      </c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</row>
    <row r="8" spans="1:37" x14ac:dyDescent="0.25">
      <c r="A8" s="31" t="s">
        <v>80</v>
      </c>
      <c r="B8" s="32" t="s">
        <v>4</v>
      </c>
      <c r="C8" s="31" t="s">
        <v>153</v>
      </c>
      <c r="D8" s="35">
        <v>0</v>
      </c>
      <c r="E8" s="36">
        <f>'Datos Generales'!E19</f>
        <v>0</v>
      </c>
      <c r="F8" s="36">
        <f>'Datos Generales'!F19</f>
        <v>0</v>
      </c>
      <c r="G8" s="36">
        <f>'Datos Generales'!G19</f>
        <v>0</v>
      </c>
      <c r="H8" s="36">
        <f>'Datos Generales'!H19</f>
        <v>0</v>
      </c>
      <c r="I8" s="36">
        <f>'Datos Generales'!I19</f>
        <v>0</v>
      </c>
      <c r="J8" s="36">
        <f>'Datos Generales'!J19</f>
        <v>0</v>
      </c>
      <c r="K8" s="36">
        <f>'Datos Generales'!K19</f>
        <v>0</v>
      </c>
      <c r="L8" s="36">
        <f>'Datos Generales'!L19</f>
        <v>0</v>
      </c>
      <c r="M8" s="36">
        <f>'Datos Generales'!M19</f>
        <v>0</v>
      </c>
      <c r="N8" s="36">
        <f>'Datos Generales'!N19</f>
        <v>0</v>
      </c>
      <c r="O8" s="36">
        <f>'Datos Generales'!O19</f>
        <v>0</v>
      </c>
      <c r="P8" s="36">
        <f>'Datos Generales'!P19</f>
        <v>0</v>
      </c>
      <c r="Q8" s="36">
        <f>'Datos Generales'!Q19</f>
        <v>0</v>
      </c>
      <c r="R8" s="36">
        <f>'Datos Generales'!R19</f>
        <v>0</v>
      </c>
      <c r="S8" s="36">
        <f>'Datos Generales'!S19</f>
        <v>0</v>
      </c>
      <c r="T8" s="36">
        <f>'Datos Generales'!T19</f>
        <v>0</v>
      </c>
      <c r="U8" s="36">
        <f>'Datos Generales'!U19</f>
        <v>0</v>
      </c>
      <c r="V8" s="36">
        <f>'Datos Generales'!V19</f>
        <v>0</v>
      </c>
      <c r="W8" s="36">
        <f>'Datos Generales'!W19</f>
        <v>0</v>
      </c>
      <c r="X8" s="36">
        <f>'Datos Generales'!X19</f>
        <v>0</v>
      </c>
      <c r="Y8" s="36">
        <f>'Datos Generales'!Y19</f>
        <v>0</v>
      </c>
      <c r="Z8" s="36">
        <f>'Datos Generales'!Z19</f>
        <v>0</v>
      </c>
      <c r="AA8" s="36">
        <f>'Datos Generales'!AA19</f>
        <v>0</v>
      </c>
      <c r="AB8" s="36">
        <f>'Datos Generales'!AB19</f>
        <v>0</v>
      </c>
      <c r="AC8" s="36">
        <f>'Datos Generales'!AC19</f>
        <v>0</v>
      </c>
      <c r="AD8" s="36">
        <f>'Datos Generales'!AD19</f>
        <v>0</v>
      </c>
      <c r="AE8" s="36">
        <f>'Datos Generales'!AE19</f>
        <v>0</v>
      </c>
      <c r="AF8" s="36">
        <f>'Datos Generales'!AF19</f>
        <v>0</v>
      </c>
      <c r="AG8" s="36">
        <f>'Datos Generales'!AG19</f>
        <v>0</v>
      </c>
      <c r="AH8" s="36">
        <f>'Datos Generales'!AH19</f>
        <v>0</v>
      </c>
      <c r="AI8" s="36">
        <f>'Datos Generales'!AI19</f>
        <v>0</v>
      </c>
      <c r="AJ8" s="36">
        <f>'Datos Generales'!AJ19</f>
        <v>0</v>
      </c>
      <c r="AK8" s="36">
        <f>'Datos Generales'!AK19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</row>
    <row r="11" spans="1:37" x14ac:dyDescent="0.25">
      <c r="A11" s="31" t="s">
        <v>82</v>
      </c>
      <c r="B11" s="32" t="s">
        <v>4</v>
      </c>
      <c r="C11" s="31" t="s">
        <v>153</v>
      </c>
      <c r="D11" s="33">
        <f t="shared" ref="D11:AK11" si="1">IF(D8=0,D5,D8)</f>
        <v>101.61726295783349</v>
      </c>
      <c r="E11" s="34">
        <f t="shared" si="1"/>
        <v>105.80794688702392</v>
      </c>
      <c r="F11" s="34">
        <f t="shared" si="1"/>
        <v>106.42116693545671</v>
      </c>
      <c r="G11" s="34">
        <f t="shared" si="1"/>
        <v>107.01982669297685</v>
      </c>
      <c r="H11" s="34">
        <f t="shared" si="1"/>
        <v>107.60416201068649</v>
      </c>
      <c r="I11" s="34">
        <f t="shared" si="1"/>
        <v>108.17441147534709</v>
      </c>
      <c r="J11" s="34">
        <f t="shared" si="1"/>
        <v>108.73081590803721</v>
      </c>
      <c r="K11" s="34">
        <f t="shared" si="1"/>
        <v>109.2736178906906</v>
      </c>
      <c r="L11" s="34">
        <f t="shared" si="1"/>
        <v>109.80306131974835</v>
      </c>
      <c r="M11" s="34">
        <f t="shared" si="1"/>
        <v>110.31939098612473</v>
      </c>
      <c r="N11" s="34">
        <f t="shared" si="1"/>
        <v>110.82285218066288</v>
      </c>
      <c r="O11" s="34">
        <f t="shared" si="1"/>
        <v>111.31369032423784</v>
      </c>
      <c r="P11" s="34">
        <f t="shared" si="1"/>
        <v>111.79215062164677</v>
      </c>
      <c r="Q11" s="34">
        <f t="shared" si="1"/>
        <v>112.25847773842256</v>
      </c>
      <c r="R11" s="34">
        <f t="shared" si="1"/>
        <v>112.7129154996981</v>
      </c>
      <c r="S11" s="34">
        <f t="shared" si="1"/>
        <v>113.15570661025059</v>
      </c>
      <c r="T11" s="34">
        <f t="shared" si="1"/>
        <v>113.58709239485995</v>
      </c>
      <c r="U11" s="34">
        <f t="shared" si="1"/>
        <v>114.00731255811844</v>
      </c>
      <c r="V11" s="34">
        <f t="shared" si="1"/>
        <v>114.41660496284088</v>
      </c>
      <c r="W11" s="34">
        <f t="shared" si="1"/>
        <v>114.81520542623878</v>
      </c>
      <c r="X11" s="34">
        <f t="shared" si="1"/>
        <v>115.20334753302869</v>
      </c>
      <c r="Y11" s="34">
        <f t="shared" si="1"/>
        <v>115.58126246467147</v>
      </c>
      <c r="Z11" s="34">
        <f t="shared" si="1"/>
        <v>115.94917884395043</v>
      </c>
      <c r="AA11" s="34">
        <f t="shared" si="1"/>
        <v>116.30732259411356</v>
      </c>
      <c r="AB11" s="34">
        <f t="shared" si="1"/>
        <v>116.65591681183429</v>
      </c>
      <c r="AC11" s="34">
        <f t="shared" si="1"/>
        <v>116.99518165325905</v>
      </c>
      <c r="AD11" s="34">
        <f t="shared" si="1"/>
        <v>117.32533423243257</v>
      </c>
      <c r="AE11" s="34">
        <f t="shared" si="1"/>
        <v>117.64658853141906</v>
      </c>
      <c r="AF11" s="34">
        <f t="shared" si="1"/>
        <v>117.95915532145493</v>
      </c>
      <c r="AG11" s="34">
        <f t="shared" si="1"/>
        <v>118.26324209449778</v>
      </c>
      <c r="AH11" s="34">
        <f t="shared" si="1"/>
        <v>118.55905300455365</v>
      </c>
      <c r="AI11" s="34">
        <f t="shared" si="1"/>
        <v>118.84678881819238</v>
      </c>
      <c r="AJ11" s="34">
        <f t="shared" si="1"/>
        <v>119.12664687368394</v>
      </c>
      <c r="AK11" s="34">
        <f t="shared" si="1"/>
        <v>119.39882104820899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6</v>
      </c>
    </row>
    <row r="14" spans="1:37" x14ac:dyDescent="0.25">
      <c r="A14" s="31" t="s">
        <v>7</v>
      </c>
      <c r="B14" s="32" t="s">
        <v>8</v>
      </c>
      <c r="C14" s="31" t="s">
        <v>152</v>
      </c>
      <c r="D14" s="35">
        <f>'Datos Generales'!D234</f>
        <v>0</v>
      </c>
      <c r="E14" s="36">
        <f>'Datos Generales'!E234</f>
        <v>0</v>
      </c>
      <c r="F14" s="36">
        <f>'Datos Generales'!F234</f>
        <v>0</v>
      </c>
      <c r="G14" s="36">
        <f>'Datos Generales'!G234</f>
        <v>0</v>
      </c>
      <c r="H14" s="36">
        <f>'Datos Generales'!H234</f>
        <v>0</v>
      </c>
      <c r="I14" s="36">
        <f>'Datos Generales'!I234</f>
        <v>0</v>
      </c>
      <c r="J14" s="36">
        <f>'Datos Generales'!J234</f>
        <v>0</v>
      </c>
      <c r="K14" s="36">
        <f>'Datos Generales'!K234</f>
        <v>0</v>
      </c>
      <c r="L14" s="36">
        <f>'Datos Generales'!L234</f>
        <v>0</v>
      </c>
      <c r="M14" s="36">
        <f>'Datos Generales'!M234</f>
        <v>0</v>
      </c>
      <c r="N14" s="36">
        <f>'Datos Generales'!N234</f>
        <v>0</v>
      </c>
      <c r="O14" s="36">
        <f>'Datos Generales'!O234</f>
        <v>0</v>
      </c>
      <c r="P14" s="36">
        <f>'Datos Generales'!P234</f>
        <v>0</v>
      </c>
      <c r="Q14" s="36">
        <f>'Datos Generales'!Q234</f>
        <v>0</v>
      </c>
      <c r="R14" s="36">
        <f>'Datos Generales'!R234</f>
        <v>0</v>
      </c>
      <c r="S14" s="36">
        <f>'Datos Generales'!S234</f>
        <v>0</v>
      </c>
      <c r="T14" s="36">
        <f>'Datos Generales'!T234</f>
        <v>0</v>
      </c>
      <c r="U14" s="36">
        <f>'Datos Generales'!U234</f>
        <v>0</v>
      </c>
      <c r="V14" s="36">
        <f>'Datos Generales'!V234</f>
        <v>0</v>
      </c>
      <c r="W14" s="36">
        <f>'Datos Generales'!W234</f>
        <v>0</v>
      </c>
      <c r="X14" s="36">
        <f>'Datos Generales'!X234</f>
        <v>0</v>
      </c>
      <c r="Y14" s="36">
        <f>'Datos Generales'!Y234</f>
        <v>0</v>
      </c>
      <c r="Z14" s="36">
        <f>'Datos Generales'!Z234</f>
        <v>0</v>
      </c>
      <c r="AA14" s="36">
        <f>'Datos Generales'!AA234</f>
        <v>0</v>
      </c>
      <c r="AB14" s="36">
        <f>'Datos Generales'!AB234</f>
        <v>0</v>
      </c>
      <c r="AC14" s="36">
        <f>'Datos Generales'!AC234</f>
        <v>0</v>
      </c>
      <c r="AD14" s="36">
        <f>'Datos Generales'!AD234</f>
        <v>0</v>
      </c>
      <c r="AE14" s="36">
        <f>'Datos Generales'!AE234</f>
        <v>0</v>
      </c>
      <c r="AF14" s="36">
        <f>'Datos Generales'!AF234</f>
        <v>0</v>
      </c>
      <c r="AG14" s="36">
        <f>'Datos Generales'!AG234</f>
        <v>0</v>
      </c>
      <c r="AH14" s="36">
        <f>'Datos Generales'!AH234</f>
        <v>0</v>
      </c>
      <c r="AI14" s="36">
        <f>'Datos Generales'!AI234</f>
        <v>0</v>
      </c>
      <c r="AJ14" s="36">
        <f>'Datos Generales'!AJ234</f>
        <v>0</v>
      </c>
      <c r="AK14" s="36">
        <f>'Datos Generales'!AK234</f>
        <v>0</v>
      </c>
    </row>
    <row r="15" spans="1:37" x14ac:dyDescent="0.25">
      <c r="A15" s="31" t="s">
        <v>9</v>
      </c>
      <c r="B15" s="32" t="s">
        <v>8</v>
      </c>
      <c r="C15" s="31" t="s">
        <v>152</v>
      </c>
      <c r="D15" s="35">
        <f>'Datos Generales'!D235</f>
        <v>0</v>
      </c>
      <c r="E15" s="36">
        <f>'Datos Generales'!E235</f>
        <v>0</v>
      </c>
      <c r="F15" s="36">
        <f>'Datos Generales'!F235</f>
        <v>0</v>
      </c>
      <c r="G15" s="36">
        <f>'Datos Generales'!G235</f>
        <v>0</v>
      </c>
      <c r="H15" s="36">
        <f>'Datos Generales'!H235</f>
        <v>0</v>
      </c>
      <c r="I15" s="36">
        <f>'Datos Generales'!I235</f>
        <v>0</v>
      </c>
      <c r="J15" s="36">
        <f>'Datos Generales'!J235</f>
        <v>0</v>
      </c>
      <c r="K15" s="36">
        <f>'Datos Generales'!K235</f>
        <v>0</v>
      </c>
      <c r="L15" s="36">
        <f>'Datos Generales'!L235</f>
        <v>0</v>
      </c>
      <c r="M15" s="36">
        <f>'Datos Generales'!M235</f>
        <v>0</v>
      </c>
      <c r="N15" s="36">
        <f>'Datos Generales'!N235</f>
        <v>0</v>
      </c>
      <c r="O15" s="36">
        <f>'Datos Generales'!O235</f>
        <v>0</v>
      </c>
      <c r="P15" s="36">
        <f>'Datos Generales'!P235</f>
        <v>0</v>
      </c>
      <c r="Q15" s="36">
        <f>'Datos Generales'!Q235</f>
        <v>0</v>
      </c>
      <c r="R15" s="36">
        <f>'Datos Generales'!R235</f>
        <v>0</v>
      </c>
      <c r="S15" s="36">
        <f>'Datos Generales'!S235</f>
        <v>0</v>
      </c>
      <c r="T15" s="36">
        <f>'Datos Generales'!T235</f>
        <v>0</v>
      </c>
      <c r="U15" s="36">
        <f>'Datos Generales'!U235</f>
        <v>0</v>
      </c>
      <c r="V15" s="36">
        <f>'Datos Generales'!V235</f>
        <v>0</v>
      </c>
      <c r="W15" s="36">
        <f>'Datos Generales'!W235</f>
        <v>0</v>
      </c>
      <c r="X15" s="36">
        <f>'Datos Generales'!X235</f>
        <v>0</v>
      </c>
      <c r="Y15" s="36">
        <f>'Datos Generales'!Y235</f>
        <v>0</v>
      </c>
      <c r="Z15" s="36">
        <f>'Datos Generales'!Z235</f>
        <v>0</v>
      </c>
      <c r="AA15" s="36">
        <f>'Datos Generales'!AA235</f>
        <v>0</v>
      </c>
      <c r="AB15" s="36">
        <f>'Datos Generales'!AB235</f>
        <v>0</v>
      </c>
      <c r="AC15" s="36">
        <f>'Datos Generales'!AC235</f>
        <v>0</v>
      </c>
      <c r="AD15" s="36">
        <f>'Datos Generales'!AD235</f>
        <v>0</v>
      </c>
      <c r="AE15" s="36">
        <f>'Datos Generales'!AE235</f>
        <v>0</v>
      </c>
      <c r="AF15" s="36">
        <f>'Datos Generales'!AF235</f>
        <v>0</v>
      </c>
      <c r="AG15" s="36">
        <f>'Datos Generales'!AG235</f>
        <v>0</v>
      </c>
      <c r="AH15" s="36">
        <f>'Datos Generales'!AH235</f>
        <v>0</v>
      </c>
      <c r="AI15" s="36">
        <f>'Datos Generales'!AI235</f>
        <v>0</v>
      </c>
      <c r="AJ15" s="36">
        <f>'Datos Generales'!AJ235</f>
        <v>0</v>
      </c>
      <c r="AK15" s="36">
        <f>'Datos Generales'!AK235</f>
        <v>0</v>
      </c>
    </row>
    <row r="16" spans="1:37" x14ac:dyDescent="0.25">
      <c r="A16" s="31" t="s">
        <v>10</v>
      </c>
      <c r="B16" s="32" t="s">
        <v>8</v>
      </c>
      <c r="C16" s="31" t="s">
        <v>152</v>
      </c>
      <c r="D16" s="35">
        <f>'Datos Generales'!D236</f>
        <v>0</v>
      </c>
      <c r="E16" s="36">
        <f>'Datos Generales'!E236</f>
        <v>0</v>
      </c>
      <c r="F16" s="36">
        <f>'Datos Generales'!F236</f>
        <v>0</v>
      </c>
      <c r="G16" s="36">
        <f>'Datos Generales'!G236</f>
        <v>0</v>
      </c>
      <c r="H16" s="36">
        <f>'Datos Generales'!H236</f>
        <v>0</v>
      </c>
      <c r="I16" s="36">
        <f>'Datos Generales'!I236</f>
        <v>0</v>
      </c>
      <c r="J16" s="36">
        <f>'Datos Generales'!J236</f>
        <v>0</v>
      </c>
      <c r="K16" s="36">
        <f>'Datos Generales'!K236</f>
        <v>0</v>
      </c>
      <c r="L16" s="36">
        <f>'Datos Generales'!L236</f>
        <v>0</v>
      </c>
      <c r="M16" s="36">
        <f>'Datos Generales'!M236</f>
        <v>0</v>
      </c>
      <c r="N16" s="36">
        <f>'Datos Generales'!N236</f>
        <v>0</v>
      </c>
      <c r="O16" s="36">
        <f>'Datos Generales'!O236</f>
        <v>0</v>
      </c>
      <c r="P16" s="36">
        <f>'Datos Generales'!P236</f>
        <v>0</v>
      </c>
      <c r="Q16" s="36">
        <f>'Datos Generales'!Q236</f>
        <v>0</v>
      </c>
      <c r="R16" s="36">
        <f>'Datos Generales'!R236</f>
        <v>0</v>
      </c>
      <c r="S16" s="36">
        <f>'Datos Generales'!S236</f>
        <v>0</v>
      </c>
      <c r="T16" s="36">
        <f>'Datos Generales'!T236</f>
        <v>0</v>
      </c>
      <c r="U16" s="36">
        <f>'Datos Generales'!U236</f>
        <v>0</v>
      </c>
      <c r="V16" s="36">
        <f>'Datos Generales'!V236</f>
        <v>0</v>
      </c>
      <c r="W16" s="36">
        <f>'Datos Generales'!W236</f>
        <v>0</v>
      </c>
      <c r="X16" s="36">
        <f>'Datos Generales'!X236</f>
        <v>0</v>
      </c>
      <c r="Y16" s="36">
        <f>'Datos Generales'!Y236</f>
        <v>0</v>
      </c>
      <c r="Z16" s="36">
        <f>'Datos Generales'!Z236</f>
        <v>0</v>
      </c>
      <c r="AA16" s="36">
        <f>'Datos Generales'!AA236</f>
        <v>0</v>
      </c>
      <c r="AB16" s="36">
        <f>'Datos Generales'!AB236</f>
        <v>0</v>
      </c>
      <c r="AC16" s="36">
        <f>'Datos Generales'!AC236</f>
        <v>0</v>
      </c>
      <c r="AD16" s="36">
        <f>'Datos Generales'!AD236</f>
        <v>0</v>
      </c>
      <c r="AE16" s="36">
        <f>'Datos Generales'!AE236</f>
        <v>0</v>
      </c>
      <c r="AF16" s="36">
        <f>'Datos Generales'!AF236</f>
        <v>0</v>
      </c>
      <c r="AG16" s="36">
        <f>'Datos Generales'!AG236</f>
        <v>0</v>
      </c>
      <c r="AH16" s="36">
        <f>'Datos Generales'!AH236</f>
        <v>0</v>
      </c>
      <c r="AI16" s="36">
        <f>'Datos Generales'!AI236</f>
        <v>0</v>
      </c>
      <c r="AJ16" s="36">
        <f>'Datos Generales'!AJ236</f>
        <v>0</v>
      </c>
      <c r="AK16" s="36">
        <f>'Datos Generales'!AK236</f>
        <v>0</v>
      </c>
    </row>
    <row r="17" spans="1:37" x14ac:dyDescent="0.25">
      <c r="A17" s="31" t="s">
        <v>11</v>
      </c>
      <c r="B17" s="32" t="s">
        <v>8</v>
      </c>
      <c r="C17" s="31" t="s">
        <v>152</v>
      </c>
      <c r="D17" s="35">
        <f>'Datos Generales'!D237</f>
        <v>0</v>
      </c>
      <c r="E17" s="36">
        <f>'Datos Generales'!E237</f>
        <v>0</v>
      </c>
      <c r="F17" s="36">
        <f>'Datos Generales'!F237</f>
        <v>0</v>
      </c>
      <c r="G17" s="36">
        <f>'Datos Generales'!G237</f>
        <v>0</v>
      </c>
      <c r="H17" s="36">
        <f>'Datos Generales'!H237</f>
        <v>0</v>
      </c>
      <c r="I17" s="36">
        <f>'Datos Generales'!I237</f>
        <v>0</v>
      </c>
      <c r="J17" s="36">
        <f>'Datos Generales'!J237</f>
        <v>0</v>
      </c>
      <c r="K17" s="36">
        <f>'Datos Generales'!K237</f>
        <v>0</v>
      </c>
      <c r="L17" s="36">
        <f>'Datos Generales'!L237</f>
        <v>0</v>
      </c>
      <c r="M17" s="36">
        <f>'Datos Generales'!M237</f>
        <v>0</v>
      </c>
      <c r="N17" s="36">
        <f>'Datos Generales'!N237</f>
        <v>0</v>
      </c>
      <c r="O17" s="36">
        <f>'Datos Generales'!O237</f>
        <v>0</v>
      </c>
      <c r="P17" s="36">
        <f>'Datos Generales'!P237</f>
        <v>0</v>
      </c>
      <c r="Q17" s="36">
        <f>'Datos Generales'!Q237</f>
        <v>0</v>
      </c>
      <c r="R17" s="36">
        <f>'Datos Generales'!R237</f>
        <v>0</v>
      </c>
      <c r="S17" s="36">
        <f>'Datos Generales'!S237</f>
        <v>0</v>
      </c>
      <c r="T17" s="36">
        <f>'Datos Generales'!T237</f>
        <v>0</v>
      </c>
      <c r="U17" s="36">
        <f>'Datos Generales'!U237</f>
        <v>0</v>
      </c>
      <c r="V17" s="36">
        <f>'Datos Generales'!V237</f>
        <v>0</v>
      </c>
      <c r="W17" s="36">
        <f>'Datos Generales'!W237</f>
        <v>0</v>
      </c>
      <c r="X17" s="36">
        <f>'Datos Generales'!X237</f>
        <v>0</v>
      </c>
      <c r="Y17" s="36">
        <f>'Datos Generales'!Y237</f>
        <v>0</v>
      </c>
      <c r="Z17" s="36">
        <f>'Datos Generales'!Z237</f>
        <v>0</v>
      </c>
      <c r="AA17" s="36">
        <f>'Datos Generales'!AA237</f>
        <v>0</v>
      </c>
      <c r="AB17" s="36">
        <f>'Datos Generales'!AB237</f>
        <v>0</v>
      </c>
      <c r="AC17" s="36">
        <f>'Datos Generales'!AC237</f>
        <v>0</v>
      </c>
      <c r="AD17" s="36">
        <f>'Datos Generales'!AD237</f>
        <v>0</v>
      </c>
      <c r="AE17" s="36">
        <f>'Datos Generales'!AE237</f>
        <v>0</v>
      </c>
      <c r="AF17" s="36">
        <f>'Datos Generales'!AF237</f>
        <v>0</v>
      </c>
      <c r="AG17" s="36">
        <f>'Datos Generales'!AG237</f>
        <v>0</v>
      </c>
      <c r="AH17" s="36">
        <f>'Datos Generales'!AH237</f>
        <v>0</v>
      </c>
      <c r="AI17" s="36">
        <f>'Datos Generales'!AI237</f>
        <v>0</v>
      </c>
      <c r="AJ17" s="36">
        <f>'Datos Generales'!AJ237</f>
        <v>0</v>
      </c>
      <c r="AK17" s="36">
        <f>'Datos Generales'!AK237</f>
        <v>0</v>
      </c>
    </row>
    <row r="18" spans="1:37" x14ac:dyDescent="0.25">
      <c r="A18" s="31" t="s">
        <v>12</v>
      </c>
      <c r="B18" s="32" t="s">
        <v>8</v>
      </c>
      <c r="C18" s="31" t="s">
        <v>152</v>
      </c>
      <c r="D18" s="35">
        <f>'Datos Generales'!D238</f>
        <v>0</v>
      </c>
      <c r="E18" s="36">
        <f>'Datos Generales'!E238</f>
        <v>0</v>
      </c>
      <c r="F18" s="36">
        <f>'Datos Generales'!F238</f>
        <v>0</v>
      </c>
      <c r="G18" s="36">
        <f>'Datos Generales'!G238</f>
        <v>0</v>
      </c>
      <c r="H18" s="36">
        <f>'Datos Generales'!H238</f>
        <v>0</v>
      </c>
      <c r="I18" s="36">
        <f>'Datos Generales'!I238</f>
        <v>0</v>
      </c>
      <c r="J18" s="36">
        <f>'Datos Generales'!J238</f>
        <v>0</v>
      </c>
      <c r="K18" s="36">
        <f>'Datos Generales'!K238</f>
        <v>0</v>
      </c>
      <c r="L18" s="36">
        <f>'Datos Generales'!L238</f>
        <v>0</v>
      </c>
      <c r="M18" s="36">
        <f>'Datos Generales'!M238</f>
        <v>0</v>
      </c>
      <c r="N18" s="36">
        <f>'Datos Generales'!N238</f>
        <v>0</v>
      </c>
      <c r="O18" s="36">
        <f>'Datos Generales'!O238</f>
        <v>0</v>
      </c>
      <c r="P18" s="36">
        <f>'Datos Generales'!P238</f>
        <v>0</v>
      </c>
      <c r="Q18" s="36">
        <f>'Datos Generales'!Q238</f>
        <v>0</v>
      </c>
      <c r="R18" s="36">
        <f>'Datos Generales'!R238</f>
        <v>0</v>
      </c>
      <c r="S18" s="36">
        <f>'Datos Generales'!S238</f>
        <v>0</v>
      </c>
      <c r="T18" s="36">
        <f>'Datos Generales'!T238</f>
        <v>0</v>
      </c>
      <c r="U18" s="36">
        <f>'Datos Generales'!U238</f>
        <v>0</v>
      </c>
      <c r="V18" s="36">
        <f>'Datos Generales'!V238</f>
        <v>0</v>
      </c>
      <c r="W18" s="36">
        <f>'Datos Generales'!W238</f>
        <v>0</v>
      </c>
      <c r="X18" s="36">
        <f>'Datos Generales'!X238</f>
        <v>0</v>
      </c>
      <c r="Y18" s="36">
        <f>'Datos Generales'!Y238</f>
        <v>0</v>
      </c>
      <c r="Z18" s="36">
        <f>'Datos Generales'!Z238</f>
        <v>0</v>
      </c>
      <c r="AA18" s="36">
        <f>'Datos Generales'!AA238</f>
        <v>0</v>
      </c>
      <c r="AB18" s="36">
        <f>'Datos Generales'!AB238</f>
        <v>0</v>
      </c>
      <c r="AC18" s="36">
        <f>'Datos Generales'!AC238</f>
        <v>0</v>
      </c>
      <c r="AD18" s="36">
        <f>'Datos Generales'!AD238</f>
        <v>0</v>
      </c>
      <c r="AE18" s="36">
        <f>'Datos Generales'!AE238</f>
        <v>0</v>
      </c>
      <c r="AF18" s="36">
        <f>'Datos Generales'!AF238</f>
        <v>0</v>
      </c>
      <c r="AG18" s="36">
        <f>'Datos Generales'!AG238</f>
        <v>0</v>
      </c>
      <c r="AH18" s="36">
        <f>'Datos Generales'!AH238</f>
        <v>0</v>
      </c>
      <c r="AI18" s="36">
        <f>'Datos Generales'!AI238</f>
        <v>0</v>
      </c>
      <c r="AJ18" s="36">
        <f>'Datos Generales'!AJ238</f>
        <v>0</v>
      </c>
      <c r="AK18" s="36">
        <f>'Datos Generales'!AK238</f>
        <v>0</v>
      </c>
    </row>
    <row r="19" spans="1:37" x14ac:dyDescent="0.25">
      <c r="A19" s="31" t="s">
        <v>54</v>
      </c>
      <c r="B19" s="32" t="s">
        <v>8</v>
      </c>
      <c r="C19" s="31" t="s">
        <v>152</v>
      </c>
      <c r="D19" s="35">
        <f>'Datos Generales'!D239</f>
        <v>0</v>
      </c>
      <c r="E19" s="36">
        <f>'Datos Generales'!E239</f>
        <v>0</v>
      </c>
      <c r="F19" s="36">
        <f>'Datos Generales'!F239</f>
        <v>0</v>
      </c>
      <c r="G19" s="36">
        <f>'Datos Generales'!G239</f>
        <v>0</v>
      </c>
      <c r="H19" s="36">
        <f>'Datos Generales'!H239</f>
        <v>0</v>
      </c>
      <c r="I19" s="36">
        <f>'Datos Generales'!I239</f>
        <v>0</v>
      </c>
      <c r="J19" s="36">
        <f>'Datos Generales'!J239</f>
        <v>0</v>
      </c>
      <c r="K19" s="36">
        <f>'Datos Generales'!K239</f>
        <v>0</v>
      </c>
      <c r="L19" s="36">
        <f>'Datos Generales'!L239</f>
        <v>0</v>
      </c>
      <c r="M19" s="36">
        <f>'Datos Generales'!M239</f>
        <v>0</v>
      </c>
      <c r="N19" s="36">
        <f>'Datos Generales'!N239</f>
        <v>0</v>
      </c>
      <c r="O19" s="36">
        <f>'Datos Generales'!O239</f>
        <v>0</v>
      </c>
      <c r="P19" s="36">
        <f>'Datos Generales'!P239</f>
        <v>0</v>
      </c>
      <c r="Q19" s="36">
        <f>'Datos Generales'!Q239</f>
        <v>0</v>
      </c>
      <c r="R19" s="36">
        <f>'Datos Generales'!R239</f>
        <v>0</v>
      </c>
      <c r="S19" s="36">
        <f>'Datos Generales'!S239</f>
        <v>0</v>
      </c>
      <c r="T19" s="36">
        <f>'Datos Generales'!T239</f>
        <v>0</v>
      </c>
      <c r="U19" s="36">
        <f>'Datos Generales'!U239</f>
        <v>0</v>
      </c>
      <c r="V19" s="36">
        <f>'Datos Generales'!V239</f>
        <v>0</v>
      </c>
      <c r="W19" s="36">
        <f>'Datos Generales'!W239</f>
        <v>0</v>
      </c>
      <c r="X19" s="36">
        <f>'Datos Generales'!X239</f>
        <v>0</v>
      </c>
      <c r="Y19" s="36">
        <f>'Datos Generales'!Y239</f>
        <v>0</v>
      </c>
      <c r="Z19" s="36">
        <f>'Datos Generales'!Z239</f>
        <v>0</v>
      </c>
      <c r="AA19" s="36">
        <f>'Datos Generales'!AA239</f>
        <v>0</v>
      </c>
      <c r="AB19" s="36">
        <f>'Datos Generales'!AB239</f>
        <v>0</v>
      </c>
      <c r="AC19" s="36">
        <f>'Datos Generales'!AC239</f>
        <v>0</v>
      </c>
      <c r="AD19" s="36">
        <f>'Datos Generales'!AD239</f>
        <v>0</v>
      </c>
      <c r="AE19" s="36">
        <f>'Datos Generales'!AE239</f>
        <v>0</v>
      </c>
      <c r="AF19" s="36">
        <f>'Datos Generales'!AF239</f>
        <v>0</v>
      </c>
      <c r="AG19" s="36">
        <f>'Datos Generales'!AG239</f>
        <v>0</v>
      </c>
      <c r="AH19" s="36">
        <f>'Datos Generales'!AH239</f>
        <v>0</v>
      </c>
      <c r="AI19" s="36">
        <f>'Datos Generales'!AI239</f>
        <v>0</v>
      </c>
      <c r="AJ19" s="36">
        <f>'Datos Generales'!AJ239</f>
        <v>0</v>
      </c>
      <c r="AK19" s="36">
        <f>'Datos Generales'!AK239</f>
        <v>0</v>
      </c>
    </row>
    <row r="20" spans="1:37" x14ac:dyDescent="0.25">
      <c r="A20" s="31" t="s">
        <v>13</v>
      </c>
      <c r="B20" s="32" t="s">
        <v>8</v>
      </c>
      <c r="C20" s="31" t="s">
        <v>152</v>
      </c>
      <c r="D20" s="35">
        <f>'Datos Generales'!D240</f>
        <v>0</v>
      </c>
      <c r="E20" s="36">
        <f>'Datos Generales'!E240</f>
        <v>0</v>
      </c>
      <c r="F20" s="36">
        <f>'Datos Generales'!F240</f>
        <v>0</v>
      </c>
      <c r="G20" s="36">
        <f>'Datos Generales'!G240</f>
        <v>0</v>
      </c>
      <c r="H20" s="36">
        <f>'Datos Generales'!H240</f>
        <v>0</v>
      </c>
      <c r="I20" s="36">
        <f>'Datos Generales'!I240</f>
        <v>0</v>
      </c>
      <c r="J20" s="36">
        <f>'Datos Generales'!J240</f>
        <v>0</v>
      </c>
      <c r="K20" s="36">
        <f>'Datos Generales'!K240</f>
        <v>0</v>
      </c>
      <c r="L20" s="36">
        <f>'Datos Generales'!L240</f>
        <v>0</v>
      </c>
      <c r="M20" s="36">
        <f>'Datos Generales'!M240</f>
        <v>0</v>
      </c>
      <c r="N20" s="36">
        <f>'Datos Generales'!N240</f>
        <v>0</v>
      </c>
      <c r="O20" s="36">
        <f>'Datos Generales'!O240</f>
        <v>0</v>
      </c>
      <c r="P20" s="36">
        <f>'Datos Generales'!P240</f>
        <v>0</v>
      </c>
      <c r="Q20" s="36">
        <f>'Datos Generales'!Q240</f>
        <v>0</v>
      </c>
      <c r="R20" s="36">
        <f>'Datos Generales'!R240</f>
        <v>0</v>
      </c>
      <c r="S20" s="36">
        <f>'Datos Generales'!S240</f>
        <v>0</v>
      </c>
      <c r="T20" s="36">
        <f>'Datos Generales'!T240</f>
        <v>0</v>
      </c>
      <c r="U20" s="36">
        <f>'Datos Generales'!U240</f>
        <v>0</v>
      </c>
      <c r="V20" s="36">
        <f>'Datos Generales'!V240</f>
        <v>0</v>
      </c>
      <c r="W20" s="36">
        <f>'Datos Generales'!W240</f>
        <v>0</v>
      </c>
      <c r="X20" s="36">
        <f>'Datos Generales'!X240</f>
        <v>0</v>
      </c>
      <c r="Y20" s="36">
        <f>'Datos Generales'!Y240</f>
        <v>0</v>
      </c>
      <c r="Z20" s="36">
        <f>'Datos Generales'!Z240</f>
        <v>0</v>
      </c>
      <c r="AA20" s="36">
        <f>'Datos Generales'!AA240</f>
        <v>0</v>
      </c>
      <c r="AB20" s="36">
        <f>'Datos Generales'!AB240</f>
        <v>0</v>
      </c>
      <c r="AC20" s="36">
        <f>'Datos Generales'!AC240</f>
        <v>0</v>
      </c>
      <c r="AD20" s="36">
        <f>'Datos Generales'!AD240</f>
        <v>0</v>
      </c>
      <c r="AE20" s="36">
        <f>'Datos Generales'!AE240</f>
        <v>0</v>
      </c>
      <c r="AF20" s="36">
        <f>'Datos Generales'!AF240</f>
        <v>0</v>
      </c>
      <c r="AG20" s="36">
        <f>'Datos Generales'!AG240</f>
        <v>0</v>
      </c>
      <c r="AH20" s="36">
        <f>'Datos Generales'!AH240</f>
        <v>0</v>
      </c>
      <c r="AI20" s="36">
        <f>'Datos Generales'!AI240</f>
        <v>0</v>
      </c>
      <c r="AJ20" s="36">
        <f>'Datos Generales'!AJ240</f>
        <v>0</v>
      </c>
      <c r="AK20" s="36">
        <f>'Datos Generales'!AK240</f>
        <v>0</v>
      </c>
    </row>
    <row r="21" spans="1:37" x14ac:dyDescent="0.25">
      <c r="A21" s="31" t="s">
        <v>55</v>
      </c>
      <c r="B21" s="32" t="s">
        <v>8</v>
      </c>
      <c r="C21" s="31" t="s">
        <v>152</v>
      </c>
      <c r="D21" s="35">
        <f>'Datos Generales'!D241</f>
        <v>0</v>
      </c>
      <c r="E21" s="36">
        <f>'Datos Generales'!E241</f>
        <v>0</v>
      </c>
      <c r="F21" s="36">
        <f>'Datos Generales'!F241</f>
        <v>0</v>
      </c>
      <c r="G21" s="36">
        <f>'Datos Generales'!G241</f>
        <v>0</v>
      </c>
      <c r="H21" s="36">
        <f>'Datos Generales'!H241</f>
        <v>0</v>
      </c>
      <c r="I21" s="36">
        <f>'Datos Generales'!I241</f>
        <v>0</v>
      </c>
      <c r="J21" s="36">
        <f>'Datos Generales'!J241</f>
        <v>0</v>
      </c>
      <c r="K21" s="36">
        <f>'Datos Generales'!K241</f>
        <v>0</v>
      </c>
      <c r="L21" s="36">
        <f>'Datos Generales'!L241</f>
        <v>0</v>
      </c>
      <c r="M21" s="36">
        <f>'Datos Generales'!M241</f>
        <v>0</v>
      </c>
      <c r="N21" s="36">
        <f>'Datos Generales'!N241</f>
        <v>0</v>
      </c>
      <c r="O21" s="36">
        <f>'Datos Generales'!O241</f>
        <v>0</v>
      </c>
      <c r="P21" s="36">
        <f>'Datos Generales'!P241</f>
        <v>0</v>
      </c>
      <c r="Q21" s="36">
        <f>'Datos Generales'!Q241</f>
        <v>0</v>
      </c>
      <c r="R21" s="36">
        <f>'Datos Generales'!R241</f>
        <v>0</v>
      </c>
      <c r="S21" s="36">
        <f>'Datos Generales'!S241</f>
        <v>0</v>
      </c>
      <c r="T21" s="36">
        <f>'Datos Generales'!T241</f>
        <v>0</v>
      </c>
      <c r="U21" s="36">
        <f>'Datos Generales'!U241</f>
        <v>0</v>
      </c>
      <c r="V21" s="36">
        <f>'Datos Generales'!V241</f>
        <v>0</v>
      </c>
      <c r="W21" s="36">
        <f>'Datos Generales'!W241</f>
        <v>0</v>
      </c>
      <c r="X21" s="36">
        <f>'Datos Generales'!X241</f>
        <v>0</v>
      </c>
      <c r="Y21" s="36">
        <f>'Datos Generales'!Y241</f>
        <v>0</v>
      </c>
      <c r="Z21" s="36">
        <f>'Datos Generales'!Z241</f>
        <v>0</v>
      </c>
      <c r="AA21" s="36">
        <f>'Datos Generales'!AA241</f>
        <v>0</v>
      </c>
      <c r="AB21" s="36">
        <f>'Datos Generales'!AB241</f>
        <v>0</v>
      </c>
      <c r="AC21" s="36">
        <f>'Datos Generales'!AC241</f>
        <v>0</v>
      </c>
      <c r="AD21" s="36">
        <f>'Datos Generales'!AD241</f>
        <v>0</v>
      </c>
      <c r="AE21" s="36">
        <f>'Datos Generales'!AE241</f>
        <v>0</v>
      </c>
      <c r="AF21" s="36">
        <f>'Datos Generales'!AF241</f>
        <v>0</v>
      </c>
      <c r="AG21" s="36">
        <f>'Datos Generales'!AG241</f>
        <v>0</v>
      </c>
      <c r="AH21" s="36">
        <f>'Datos Generales'!AH241</f>
        <v>0</v>
      </c>
      <c r="AI21" s="36">
        <f>'Datos Generales'!AI241</f>
        <v>0</v>
      </c>
      <c r="AJ21" s="36">
        <f>'Datos Generales'!AJ241</f>
        <v>0</v>
      </c>
      <c r="AK21" s="36">
        <f>'Datos Generales'!AK241</f>
        <v>0</v>
      </c>
    </row>
    <row r="22" spans="1:37" x14ac:dyDescent="0.25">
      <c r="A22" s="31" t="s">
        <v>56</v>
      </c>
      <c r="B22" s="32" t="s">
        <v>8</v>
      </c>
      <c r="C22" s="31" t="s">
        <v>152</v>
      </c>
      <c r="D22" s="35">
        <f>'Datos Generales'!D242</f>
        <v>0</v>
      </c>
      <c r="E22" s="36">
        <f>'Datos Generales'!E242</f>
        <v>0</v>
      </c>
      <c r="F22" s="36">
        <f>'Datos Generales'!F242</f>
        <v>0</v>
      </c>
      <c r="G22" s="36">
        <f>'Datos Generales'!G242</f>
        <v>0</v>
      </c>
      <c r="H22" s="36">
        <f>'Datos Generales'!H242</f>
        <v>0</v>
      </c>
      <c r="I22" s="36">
        <f>'Datos Generales'!I242</f>
        <v>0</v>
      </c>
      <c r="J22" s="36">
        <f>'Datos Generales'!J242</f>
        <v>0</v>
      </c>
      <c r="K22" s="36">
        <f>'Datos Generales'!K242</f>
        <v>0</v>
      </c>
      <c r="L22" s="36">
        <f>'Datos Generales'!L242</f>
        <v>0</v>
      </c>
      <c r="M22" s="36">
        <f>'Datos Generales'!M242</f>
        <v>0</v>
      </c>
      <c r="N22" s="36">
        <f>'Datos Generales'!N242</f>
        <v>0</v>
      </c>
      <c r="O22" s="36">
        <f>'Datos Generales'!O242</f>
        <v>0</v>
      </c>
      <c r="P22" s="36">
        <f>'Datos Generales'!P242</f>
        <v>0</v>
      </c>
      <c r="Q22" s="36">
        <f>'Datos Generales'!Q242</f>
        <v>0</v>
      </c>
      <c r="R22" s="36">
        <f>'Datos Generales'!R242</f>
        <v>0</v>
      </c>
      <c r="S22" s="36">
        <f>'Datos Generales'!S242</f>
        <v>0</v>
      </c>
      <c r="T22" s="36">
        <f>'Datos Generales'!T242</f>
        <v>0</v>
      </c>
      <c r="U22" s="36">
        <f>'Datos Generales'!U242</f>
        <v>0</v>
      </c>
      <c r="V22" s="36">
        <f>'Datos Generales'!V242</f>
        <v>0</v>
      </c>
      <c r="W22" s="36">
        <f>'Datos Generales'!W242</f>
        <v>0</v>
      </c>
      <c r="X22" s="36">
        <f>'Datos Generales'!X242</f>
        <v>0</v>
      </c>
      <c r="Y22" s="36">
        <f>'Datos Generales'!Y242</f>
        <v>0</v>
      </c>
      <c r="Z22" s="36">
        <f>'Datos Generales'!Z242</f>
        <v>0</v>
      </c>
      <c r="AA22" s="36">
        <f>'Datos Generales'!AA242</f>
        <v>0</v>
      </c>
      <c r="AB22" s="36">
        <f>'Datos Generales'!AB242</f>
        <v>0</v>
      </c>
      <c r="AC22" s="36">
        <f>'Datos Generales'!AC242</f>
        <v>0</v>
      </c>
      <c r="AD22" s="36">
        <f>'Datos Generales'!AD242</f>
        <v>0</v>
      </c>
      <c r="AE22" s="36">
        <f>'Datos Generales'!AE242</f>
        <v>0</v>
      </c>
      <c r="AF22" s="36">
        <f>'Datos Generales'!AF242</f>
        <v>0</v>
      </c>
      <c r="AG22" s="36">
        <f>'Datos Generales'!AG242</f>
        <v>0</v>
      </c>
      <c r="AH22" s="36">
        <f>'Datos Generales'!AH242</f>
        <v>0</v>
      </c>
      <c r="AI22" s="36">
        <f>'Datos Generales'!AI242</f>
        <v>0</v>
      </c>
      <c r="AJ22" s="36">
        <f>'Datos Generales'!AJ242</f>
        <v>0</v>
      </c>
      <c r="AK22" s="36">
        <f>'Datos Generales'!AK242</f>
        <v>0</v>
      </c>
    </row>
    <row r="23" spans="1:37" x14ac:dyDescent="0.25">
      <c r="A23" s="31" t="s">
        <v>14</v>
      </c>
      <c r="B23" s="32" t="s">
        <v>8</v>
      </c>
      <c r="C23" s="31" t="s">
        <v>152</v>
      </c>
      <c r="D23" s="35">
        <f>'Datos Generales'!D244</f>
        <v>0</v>
      </c>
      <c r="E23" s="36">
        <f>'Datos Generales'!E244</f>
        <v>0</v>
      </c>
      <c r="F23" s="36">
        <f>'Datos Generales'!F244</f>
        <v>0</v>
      </c>
      <c r="G23" s="36">
        <f>'Datos Generales'!G244</f>
        <v>0</v>
      </c>
      <c r="H23" s="36">
        <f>'Datos Generales'!H244</f>
        <v>0</v>
      </c>
      <c r="I23" s="36">
        <f>'Datos Generales'!I244</f>
        <v>0</v>
      </c>
      <c r="J23" s="36">
        <f>'Datos Generales'!J244</f>
        <v>0</v>
      </c>
      <c r="K23" s="36">
        <f>'Datos Generales'!K244</f>
        <v>0</v>
      </c>
      <c r="L23" s="36">
        <f>'Datos Generales'!L244</f>
        <v>0</v>
      </c>
      <c r="M23" s="36">
        <f>'Datos Generales'!M244</f>
        <v>0</v>
      </c>
      <c r="N23" s="36">
        <f>'Datos Generales'!N244</f>
        <v>0</v>
      </c>
      <c r="O23" s="36">
        <f>'Datos Generales'!O244</f>
        <v>0</v>
      </c>
      <c r="P23" s="36">
        <f>'Datos Generales'!P244</f>
        <v>0</v>
      </c>
      <c r="Q23" s="36">
        <f>'Datos Generales'!Q244</f>
        <v>0</v>
      </c>
      <c r="R23" s="36">
        <f>'Datos Generales'!R244</f>
        <v>0</v>
      </c>
      <c r="S23" s="36">
        <f>'Datos Generales'!S244</f>
        <v>0</v>
      </c>
      <c r="T23" s="36">
        <f>'Datos Generales'!T244</f>
        <v>0</v>
      </c>
      <c r="U23" s="36">
        <f>'Datos Generales'!U244</f>
        <v>0</v>
      </c>
      <c r="V23" s="36">
        <f>'Datos Generales'!V244</f>
        <v>0</v>
      </c>
      <c r="W23" s="36">
        <f>'Datos Generales'!W244</f>
        <v>0</v>
      </c>
      <c r="X23" s="36">
        <f>'Datos Generales'!X244</f>
        <v>0</v>
      </c>
      <c r="Y23" s="36">
        <f>'Datos Generales'!Y244</f>
        <v>0</v>
      </c>
      <c r="Z23" s="36">
        <f>'Datos Generales'!Z244</f>
        <v>0</v>
      </c>
      <c r="AA23" s="36">
        <f>'Datos Generales'!AA244</f>
        <v>0</v>
      </c>
      <c r="AB23" s="36">
        <f>'Datos Generales'!AB244</f>
        <v>0</v>
      </c>
      <c r="AC23" s="36">
        <f>'Datos Generales'!AC244</f>
        <v>0</v>
      </c>
      <c r="AD23" s="36">
        <f>'Datos Generales'!AD244</f>
        <v>0</v>
      </c>
      <c r="AE23" s="36">
        <f>'Datos Generales'!AE244</f>
        <v>0</v>
      </c>
      <c r="AF23" s="36">
        <f>'Datos Generales'!AF244</f>
        <v>0</v>
      </c>
      <c r="AG23" s="36">
        <f>'Datos Generales'!AG244</f>
        <v>0</v>
      </c>
      <c r="AH23" s="36">
        <f>'Datos Generales'!AH244</f>
        <v>0</v>
      </c>
      <c r="AI23" s="36">
        <f>'Datos Generales'!AI244</f>
        <v>0</v>
      </c>
      <c r="AJ23" s="36">
        <f>'Datos Generales'!AJ244</f>
        <v>0</v>
      </c>
      <c r="AK23" s="36">
        <f>'Datos Generales'!AK244</f>
        <v>0</v>
      </c>
    </row>
    <row r="24" spans="1:37" x14ac:dyDescent="0.25">
      <c r="A24" s="31" t="s">
        <v>79</v>
      </c>
      <c r="B24" s="32" t="s">
        <v>8</v>
      </c>
      <c r="C24" s="31" t="s">
        <v>152</v>
      </c>
      <c r="D24" s="35">
        <f>'Datos Generales'!D245</f>
        <v>0</v>
      </c>
      <c r="E24" s="36">
        <f>'Datos Generales'!E245</f>
        <v>0</v>
      </c>
      <c r="F24" s="36">
        <f>'Datos Generales'!F245</f>
        <v>0</v>
      </c>
      <c r="G24" s="36">
        <f>'Datos Generales'!G245</f>
        <v>0</v>
      </c>
      <c r="H24" s="36">
        <f>'Datos Generales'!H245</f>
        <v>0</v>
      </c>
      <c r="I24" s="36">
        <f>'Datos Generales'!I245</f>
        <v>0</v>
      </c>
      <c r="J24" s="36">
        <f>'Datos Generales'!J245</f>
        <v>0</v>
      </c>
      <c r="K24" s="36">
        <f>'Datos Generales'!K245</f>
        <v>0</v>
      </c>
      <c r="L24" s="36">
        <f>'Datos Generales'!L245</f>
        <v>0</v>
      </c>
      <c r="M24" s="36">
        <f>'Datos Generales'!M245</f>
        <v>0</v>
      </c>
      <c r="N24" s="36">
        <f>'Datos Generales'!N245</f>
        <v>0</v>
      </c>
      <c r="O24" s="36">
        <f>'Datos Generales'!O245</f>
        <v>0</v>
      </c>
      <c r="P24" s="36">
        <f>'Datos Generales'!P245</f>
        <v>0</v>
      </c>
      <c r="Q24" s="36">
        <f>'Datos Generales'!Q245</f>
        <v>0</v>
      </c>
      <c r="R24" s="36">
        <f>'Datos Generales'!R245</f>
        <v>0</v>
      </c>
      <c r="S24" s="36">
        <f>'Datos Generales'!S245</f>
        <v>0</v>
      </c>
      <c r="T24" s="36">
        <f>'Datos Generales'!T245</f>
        <v>0</v>
      </c>
      <c r="U24" s="36">
        <f>'Datos Generales'!U245</f>
        <v>0</v>
      </c>
      <c r="V24" s="36">
        <f>'Datos Generales'!V245</f>
        <v>0</v>
      </c>
      <c r="W24" s="36">
        <f>'Datos Generales'!W245</f>
        <v>0</v>
      </c>
      <c r="X24" s="36">
        <f>'Datos Generales'!X245</f>
        <v>0</v>
      </c>
      <c r="Y24" s="36">
        <f>'Datos Generales'!Y245</f>
        <v>0</v>
      </c>
      <c r="Z24" s="36">
        <f>'Datos Generales'!Z245</f>
        <v>0</v>
      </c>
      <c r="AA24" s="36">
        <f>'Datos Generales'!AA245</f>
        <v>0</v>
      </c>
      <c r="AB24" s="36">
        <f>'Datos Generales'!AB245</f>
        <v>0</v>
      </c>
      <c r="AC24" s="36">
        <f>'Datos Generales'!AC245</f>
        <v>0</v>
      </c>
      <c r="AD24" s="36">
        <f>'Datos Generales'!AD245</f>
        <v>0</v>
      </c>
      <c r="AE24" s="36">
        <f>'Datos Generales'!AE245</f>
        <v>0</v>
      </c>
      <c r="AF24" s="36">
        <f>'Datos Generales'!AF245</f>
        <v>0</v>
      </c>
      <c r="AG24" s="36">
        <f>'Datos Generales'!AG245</f>
        <v>0</v>
      </c>
      <c r="AH24" s="36">
        <f>'Datos Generales'!AH245</f>
        <v>0</v>
      </c>
      <c r="AI24" s="36">
        <f>'Datos Generales'!AI245</f>
        <v>0</v>
      </c>
      <c r="AJ24" s="36">
        <f>'Datos Generales'!AJ245</f>
        <v>0</v>
      </c>
      <c r="AK24" s="36">
        <f>'Datos Generales'!AK245</f>
        <v>0</v>
      </c>
    </row>
    <row r="26" spans="1:37" x14ac:dyDescent="0.25">
      <c r="D26" s="37" t="s">
        <v>15</v>
      </c>
      <c r="E26" s="38"/>
      <c r="F26" s="39"/>
      <c r="G26" s="39"/>
      <c r="H26" s="40"/>
    </row>
    <row r="27" spans="1:37" ht="25.5" x14ac:dyDescent="0.25">
      <c r="D27" s="41"/>
      <c r="E27" s="42"/>
      <c r="F27" s="43" t="s">
        <v>16</v>
      </c>
      <c r="G27" s="43" t="s">
        <v>84</v>
      </c>
      <c r="H27" s="44" t="s">
        <v>85</v>
      </c>
    </row>
    <row r="28" spans="1:37" x14ac:dyDescent="0.25">
      <c r="D28" s="45" t="s">
        <v>7</v>
      </c>
      <c r="E28" s="46"/>
      <c r="F28" s="47">
        <f>'Param.Transv.'!F28</f>
        <v>1</v>
      </c>
      <c r="G28" s="47">
        <f>'Param.Transv.'!G28</f>
        <v>0</v>
      </c>
      <c r="H28" s="48">
        <f>'Param.Transv.'!H28</f>
        <v>0</v>
      </c>
    </row>
    <row r="29" spans="1:37" x14ac:dyDescent="0.25">
      <c r="D29" s="45" t="s">
        <v>9</v>
      </c>
      <c r="E29" s="46"/>
      <c r="F29" s="47">
        <f>'Param.Transv.'!F29</f>
        <v>0</v>
      </c>
      <c r="G29" s="47">
        <f>'Param.Transv.'!G29</f>
        <v>1</v>
      </c>
      <c r="H29" s="48">
        <f>'Param.Transv.'!H29</f>
        <v>0</v>
      </c>
    </row>
    <row r="30" spans="1:37" x14ac:dyDescent="0.25">
      <c r="D30" s="45" t="s">
        <v>10</v>
      </c>
      <c r="E30" s="46"/>
      <c r="F30" s="47">
        <f>'Param.Transv.'!F30</f>
        <v>0</v>
      </c>
      <c r="G30" s="47">
        <f>'Param.Transv.'!G30</f>
        <v>1</v>
      </c>
      <c r="H30" s="48">
        <f>'Param.Transv.'!H30</f>
        <v>0</v>
      </c>
    </row>
    <row r="31" spans="1:37" x14ac:dyDescent="0.25">
      <c r="D31" s="45" t="s">
        <v>11</v>
      </c>
      <c r="E31" s="46"/>
      <c r="F31" s="47">
        <f>'Param.Transv.'!F31</f>
        <v>0</v>
      </c>
      <c r="G31" s="47">
        <f>'Param.Transv.'!G31</f>
        <v>1</v>
      </c>
      <c r="H31" s="48">
        <f>'Param.Transv.'!H31</f>
        <v>0</v>
      </c>
    </row>
    <row r="32" spans="1:37" x14ac:dyDescent="0.25">
      <c r="D32" s="45" t="s">
        <v>12</v>
      </c>
      <c r="E32" s="46"/>
      <c r="F32" s="47">
        <f>'Param.Transv.'!F32</f>
        <v>0.98129999999999995</v>
      </c>
      <c r="G32" s="47">
        <f>'Param.Transv.'!G32</f>
        <v>0</v>
      </c>
      <c r="H32" s="48">
        <f>'Param.Transv.'!H32</f>
        <v>1.870000000000005E-2</v>
      </c>
    </row>
    <row r="33" spans="1:37" x14ac:dyDescent="0.25">
      <c r="D33" s="45" t="s">
        <v>54</v>
      </c>
      <c r="E33" s="46"/>
      <c r="F33" s="47">
        <f>'Param.Transv.'!F33</f>
        <v>0</v>
      </c>
      <c r="G33" s="47">
        <f>'Param.Transv.'!G33</f>
        <v>1</v>
      </c>
      <c r="H33" s="48">
        <f>'Param.Transv.'!H33</f>
        <v>0</v>
      </c>
    </row>
    <row r="34" spans="1:37" x14ac:dyDescent="0.25">
      <c r="D34" s="45" t="s">
        <v>13</v>
      </c>
      <c r="E34" s="46"/>
      <c r="F34" s="47">
        <f>'Param.Transv.'!F34</f>
        <v>0</v>
      </c>
      <c r="G34" s="47">
        <f>'Param.Transv.'!G34</f>
        <v>1</v>
      </c>
      <c r="H34" s="48">
        <f>'Param.Transv.'!H34</f>
        <v>0</v>
      </c>
    </row>
    <row r="35" spans="1:37" x14ac:dyDescent="0.25">
      <c r="D35" s="45" t="s">
        <v>55</v>
      </c>
      <c r="E35" s="46"/>
      <c r="F35" s="47">
        <f>'Param.Transv.'!F35</f>
        <v>0</v>
      </c>
      <c r="G35" s="47">
        <f>'Param.Transv.'!G35</f>
        <v>1</v>
      </c>
      <c r="H35" s="48">
        <f>'Param.Transv.'!H35</f>
        <v>0</v>
      </c>
    </row>
    <row r="36" spans="1:37" x14ac:dyDescent="0.25">
      <c r="D36" s="45" t="s">
        <v>56</v>
      </c>
      <c r="E36" s="46"/>
      <c r="F36" s="47">
        <f>'Param.Transv.'!F36</f>
        <v>0</v>
      </c>
      <c r="G36" s="47">
        <f>'Param.Transv.'!G36</f>
        <v>1</v>
      </c>
      <c r="H36" s="48">
        <f>'Param.Transv.'!H36</f>
        <v>0</v>
      </c>
    </row>
    <row r="37" spans="1:37" x14ac:dyDescent="0.25">
      <c r="D37" s="45" t="s">
        <v>14</v>
      </c>
      <c r="E37" s="46"/>
      <c r="F37" s="47">
        <f>'Param.Transv.'!F37</f>
        <v>0</v>
      </c>
      <c r="G37" s="47">
        <f>'Param.Transv.'!G37</f>
        <v>1</v>
      </c>
      <c r="H37" s="48">
        <f>'Param.Transv.'!H37</f>
        <v>0</v>
      </c>
    </row>
    <row r="38" spans="1:37" x14ac:dyDescent="0.25">
      <c r="D38" s="45" t="s">
        <v>79</v>
      </c>
      <c r="E38" s="46"/>
      <c r="F38" s="47">
        <f>'Param.Transv.'!F38</f>
        <v>0</v>
      </c>
      <c r="G38" s="47">
        <f>'Param.Transv.'!G38</f>
        <v>1</v>
      </c>
      <c r="H38" s="48">
        <f>'Param.Transv.'!H38</f>
        <v>0</v>
      </c>
    </row>
    <row r="40" spans="1:37" x14ac:dyDescent="0.25">
      <c r="A40" s="22" t="s">
        <v>17</v>
      </c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</row>
    <row r="41" spans="1:37" x14ac:dyDescent="0.25">
      <c r="A41" s="31" t="s">
        <v>16</v>
      </c>
      <c r="B41" s="32" t="s">
        <v>18</v>
      </c>
      <c r="C41" s="31" t="s">
        <v>154</v>
      </c>
      <c r="D41" s="83">
        <f>IF(OR(ISERROR(SUMPRODUCT($F$28:$F$38,D$14:D$24)/D$11),SUMPRODUCT($F$28:$F$38,D$14:D$24)=0),0.001,SUMPRODUCT($F$28:$F$38,D$14:D$24)/D$11*1000)</f>
        <v>1E-3</v>
      </c>
      <c r="E41" s="50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</row>
    <row r="42" spans="1:37" x14ac:dyDescent="0.25">
      <c r="A42" s="31" t="s">
        <v>84</v>
      </c>
      <c r="B42" s="32" t="s">
        <v>18</v>
      </c>
      <c r="C42" s="31" t="s">
        <v>154</v>
      </c>
      <c r="D42" s="83">
        <f>IF(OR(ISERROR(SUMPRODUCT($G$28:$G$38,D$14:D$24)/D$11),SUMPRODUCT($G$28:$G$38,D$14:D$24)=0),0.001,SUMPRODUCT($G$28:$G$38,D$14:D$24)/D$11*1000)</f>
        <v>1E-3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</row>
    <row r="43" spans="1:37" x14ac:dyDescent="0.25">
      <c r="A43" s="31" t="s">
        <v>85</v>
      </c>
      <c r="B43" s="32" t="s">
        <v>18</v>
      </c>
      <c r="C43" s="31" t="s">
        <v>154</v>
      </c>
      <c r="D43" s="83">
        <f>IF(OR(ISERROR(SUMPRODUCT($H$28:$H$38,D$14:D$24)/D$11),SUMPRODUCT($H$28:$H$38,D$14:D$24)=0),0.001,SUMPRODUCT($H$28:$H$38,D$14:D$24)/D$11*1000)</f>
        <v>1E-3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</row>
    <row r="44" spans="1:37" x14ac:dyDescent="0.25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</row>
    <row r="45" spans="1:37" x14ac:dyDescent="0.25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</row>
    <row r="46" spans="1:37" x14ac:dyDescent="0.25">
      <c r="A46" s="22" t="s">
        <v>19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</row>
    <row r="47" spans="1:37" x14ac:dyDescent="0.25">
      <c r="A47" s="22" t="s">
        <v>16</v>
      </c>
    </row>
    <row r="48" spans="1:37" x14ac:dyDescent="0.25">
      <c r="A48" s="31" t="s">
        <v>7</v>
      </c>
      <c r="B48" s="32" t="s">
        <v>20</v>
      </c>
      <c r="C48" s="31" t="s">
        <v>154</v>
      </c>
      <c r="D48" s="51">
        <f>IF(ISERROR((D14*$F28)/SUMPRODUCT($F$28:$F$38,D$14:D$24)),'Param.Transv.'!D48,(D14*$F28)/SUMPRODUCT($F$28:$F$38,D$14:D$24))</f>
        <v>0.73747210794634521</v>
      </c>
      <c r="E48" s="52">
        <f>IF('[1]Panel de Control'!$C$56="Precio",'Esc Precios'!E328,'Particip. Energético'!E328)</f>
        <v>0.73747210794634532</v>
      </c>
      <c r="F48" s="52">
        <f>IF('[1]Panel de Control'!$C$56="Precio",'Esc Precios'!F328,'Particip. Energético'!F328)</f>
        <v>0.73747210794634532</v>
      </c>
      <c r="G48" s="52">
        <f>IF('[1]Panel de Control'!$C$56="Precio",'Esc Precios'!G328,'Particip. Energético'!G328)</f>
        <v>0.73747210794634532</v>
      </c>
      <c r="H48" s="52">
        <f>IF('[1]Panel de Control'!$C$56="Precio",'Esc Precios'!H328,'Particip. Energético'!H328)</f>
        <v>0.73747210794634532</v>
      </c>
      <c r="I48" s="52">
        <f>IF('[1]Panel de Control'!$C$56="Precio",'Esc Precios'!I328,'Particip. Energético'!I328)</f>
        <v>0.73747210794634532</v>
      </c>
      <c r="J48" s="52">
        <f>IF('[1]Panel de Control'!$C$56="Precio",'Esc Precios'!J328,'Particip. Energético'!J328)</f>
        <v>0.73747210794634532</v>
      </c>
      <c r="K48" s="52">
        <f>IF('[1]Panel de Control'!$C$56="Precio",'Esc Precios'!K328,'Particip. Energético'!K328)</f>
        <v>0.73747210794634532</v>
      </c>
      <c r="L48" s="52">
        <f>IF('[1]Panel de Control'!$C$56="Precio",'Esc Precios'!L328,'Particip. Energético'!L328)</f>
        <v>0.73747210794634532</v>
      </c>
      <c r="M48" s="52">
        <f>IF('[1]Panel de Control'!$C$56="Precio",'Esc Precios'!M328,'Particip. Energético'!M328)</f>
        <v>0.73747210794634532</v>
      </c>
      <c r="N48" s="52">
        <f>IF('[1]Panel de Control'!$C$56="Precio",'Esc Precios'!N328,'Particip. Energético'!N328)</f>
        <v>0.73747210794634532</v>
      </c>
      <c r="O48" s="52">
        <f>IF('[1]Panel de Control'!$C$56="Precio",'Esc Precios'!O328,'Particip. Energético'!O328)</f>
        <v>0.73747210794634532</v>
      </c>
      <c r="P48" s="52">
        <f>IF('[1]Panel de Control'!$C$56="Precio",'Esc Precios'!P328,'Particip. Energético'!P328)</f>
        <v>0.73747210794634532</v>
      </c>
      <c r="Q48" s="52">
        <f>IF('[1]Panel de Control'!$C$56="Precio",'Esc Precios'!Q328,'Particip. Energético'!Q328)</f>
        <v>0.73747210794634532</v>
      </c>
      <c r="R48" s="52">
        <f>IF('[1]Panel de Control'!$C$56="Precio",'Esc Precios'!R328,'Particip. Energético'!R328)</f>
        <v>0.73747210794634532</v>
      </c>
      <c r="S48" s="52">
        <f>IF('[1]Panel de Control'!$C$56="Precio",'Esc Precios'!S328,'Particip. Energético'!S328)</f>
        <v>0.73747210794634532</v>
      </c>
      <c r="T48" s="52">
        <f>IF('[1]Panel de Control'!$C$56="Precio",'Esc Precios'!T328,'Particip. Energético'!T328)</f>
        <v>0.73747210794634532</v>
      </c>
      <c r="U48" s="52">
        <f>IF('[1]Panel de Control'!$C$56="Precio",'Esc Precios'!U328,'Particip. Energético'!U328)</f>
        <v>0.73747210794634532</v>
      </c>
      <c r="V48" s="52">
        <f>IF('[1]Panel de Control'!$C$56="Precio",'Esc Precios'!V328,'Particip. Energético'!V328)</f>
        <v>0.73747210794634532</v>
      </c>
      <c r="W48" s="52">
        <f>IF('[1]Panel de Control'!$C$56="Precio",'Esc Precios'!W328,'Particip. Energético'!W328)</f>
        <v>0.72628344956129587</v>
      </c>
      <c r="X48" s="52">
        <f>IF('[1]Panel de Control'!$C$56="Precio",'Esc Precios'!X328,'Particip. Energético'!X328)</f>
        <v>0.71509479117624908</v>
      </c>
      <c r="Y48" s="52">
        <f>IF('[1]Panel de Control'!$C$56="Precio",'Esc Precios'!Y328,'Particip. Energético'!Y328)</f>
        <v>0.7039061327912024</v>
      </c>
      <c r="Z48" s="52">
        <f>IF('[1]Panel de Control'!$C$56="Precio",'Esc Precios'!Z328,'Particip. Energético'!Z328)</f>
        <v>0.69271747440615294</v>
      </c>
      <c r="AA48" s="52">
        <f>IF('[1]Panel de Control'!$C$56="Precio",'Esc Precios'!AA328,'Particip. Energético'!AA328)</f>
        <v>0.68152881602110615</v>
      </c>
      <c r="AB48" s="52">
        <f>IF('[1]Panel de Control'!$C$56="Precio",'Esc Precios'!AB328,'Particip. Energético'!AB328)</f>
        <v>0.61897026361150687</v>
      </c>
      <c r="AC48" s="52">
        <f>IF('[1]Panel de Control'!$C$56="Precio",'Esc Precios'!AC328,'Particip. Energético'!AC328)</f>
        <v>0.55641171120190758</v>
      </c>
      <c r="AD48" s="52">
        <f>IF('[1]Panel de Control'!$C$56="Precio",'Esc Precios'!AD328,'Particip. Energético'!AD328)</f>
        <v>0.49385315879232927</v>
      </c>
      <c r="AE48" s="52">
        <f>IF('[1]Panel de Control'!$C$56="Precio",'Esc Precios'!AE328,'Particip. Energético'!AE328)</f>
        <v>0.43129460638275097</v>
      </c>
      <c r="AF48" s="52">
        <f>IF('[1]Panel de Control'!$C$56="Precio",'Esc Precios'!AF328,'Particip. Energético'!AF328)</f>
        <v>0.36873605397315168</v>
      </c>
      <c r="AG48" s="52">
        <f>IF('[1]Panel de Control'!$C$56="Precio",'Esc Precios'!AG328,'Particip. Energético'!AG328)</f>
        <v>0.30617750156359436</v>
      </c>
      <c r="AH48" s="52">
        <f>IF('[1]Panel de Control'!$C$56="Precio",'Esc Precios'!AH328,'Particip. Energético'!AH328)</f>
        <v>0.24361894915399507</v>
      </c>
      <c r="AI48" s="52">
        <f>IF('[1]Panel de Control'!$C$56="Precio",'Esc Precios'!AI328,'Particip. Energético'!AI328)</f>
        <v>0.18106039674441665</v>
      </c>
      <c r="AJ48" s="52">
        <f>IF('[1]Panel de Control'!$C$56="Precio",'Esc Precios'!AJ328,'Particip. Energético'!AJ328)</f>
        <v>0.11850184433483846</v>
      </c>
      <c r="AK48" s="52">
        <f>IF('[1]Panel de Control'!$C$56="Precio",'Esc Precios'!AK328,'Particip. Energético'!AK328)</f>
        <v>5.5943291925239169E-2</v>
      </c>
    </row>
    <row r="49" spans="1:37" x14ac:dyDescent="0.25">
      <c r="A49" s="31" t="s">
        <v>11</v>
      </c>
      <c r="B49" s="32" t="s">
        <v>20</v>
      </c>
      <c r="C49" s="31" t="s">
        <v>154</v>
      </c>
      <c r="D49" s="51">
        <f>IF(ISERROR((D17*$F31)/SUMPRODUCT($F$28:$F$38,D$14:D$24)),'Param.Transv.'!D49,(D17*$F31)/SUMPRODUCT($F$28:$F$38,D$14:D$24))</f>
        <v>0</v>
      </c>
      <c r="E49" s="52">
        <f>IF('[1]Panel de Control'!$C$56="Precio",'Esc Precios'!E329,'Particip. Energético'!E329)</f>
        <v>0</v>
      </c>
      <c r="F49" s="52">
        <f>IF('[1]Panel de Control'!$C$56="Precio",'Esc Precios'!F329,'Particip. Energético'!F329)</f>
        <v>0</v>
      </c>
      <c r="G49" s="52">
        <f>IF('[1]Panel de Control'!$C$56="Precio",'Esc Precios'!G329,'Particip. Energético'!G329)</f>
        <v>0</v>
      </c>
      <c r="H49" s="52">
        <f>IF('[1]Panel de Control'!$C$56="Precio",'Esc Precios'!H329,'Particip. Energético'!H329)</f>
        <v>0</v>
      </c>
      <c r="I49" s="52">
        <f>IF('[1]Panel de Control'!$C$56="Precio",'Esc Precios'!I329,'Particip. Energético'!I329)</f>
        <v>0</v>
      </c>
      <c r="J49" s="52">
        <f>IF('[1]Panel de Control'!$C$56="Precio",'Esc Precios'!J329,'Particip. Energético'!J329)</f>
        <v>0</v>
      </c>
      <c r="K49" s="52">
        <f>IF('[1]Panel de Control'!$C$56="Precio",'Esc Precios'!K329,'Particip. Energético'!K329)</f>
        <v>0</v>
      </c>
      <c r="L49" s="52">
        <f>IF('[1]Panel de Control'!$C$56="Precio",'Esc Precios'!L329,'Particip. Energético'!L329)</f>
        <v>0</v>
      </c>
      <c r="M49" s="52">
        <f>IF('[1]Panel de Control'!$C$56="Precio",'Esc Precios'!M329,'Particip. Energético'!M329)</f>
        <v>0</v>
      </c>
      <c r="N49" s="52">
        <f>IF('[1]Panel de Control'!$C$56="Precio",'Esc Precios'!N329,'Particip. Energético'!N329)</f>
        <v>0</v>
      </c>
      <c r="O49" s="52">
        <f>IF('[1]Panel de Control'!$C$56="Precio",'Esc Precios'!O329,'Particip. Energético'!O329)</f>
        <v>0</v>
      </c>
      <c r="P49" s="52">
        <f>IF('[1]Panel de Control'!$C$56="Precio",'Esc Precios'!P329,'Particip. Energético'!P329)</f>
        <v>0</v>
      </c>
      <c r="Q49" s="52">
        <f>IF('[1]Panel de Control'!$C$56="Precio",'Esc Precios'!Q329,'Particip. Energético'!Q329)</f>
        <v>0</v>
      </c>
      <c r="R49" s="52">
        <f>IF('[1]Panel de Control'!$C$56="Precio",'Esc Precios'!R329,'Particip. Energético'!R329)</f>
        <v>0</v>
      </c>
      <c r="S49" s="52">
        <f>IF('[1]Panel de Control'!$C$56="Precio",'Esc Precios'!S329,'Particip. Energético'!S329)</f>
        <v>0</v>
      </c>
      <c r="T49" s="52">
        <f>IF('[1]Panel de Control'!$C$56="Precio",'Esc Precios'!T329,'Particip. Energético'!T329)</f>
        <v>0</v>
      </c>
      <c r="U49" s="52">
        <f>IF('[1]Panel de Control'!$C$56="Precio",'Esc Precios'!U329,'Particip. Energético'!U329)</f>
        <v>0</v>
      </c>
      <c r="V49" s="52">
        <f>IF('[1]Panel de Control'!$C$56="Precio",'Esc Precios'!V329,'Particip. Energético'!V329)</f>
        <v>0</v>
      </c>
      <c r="W49" s="52">
        <f>IF('[1]Panel de Control'!$C$56="Precio",'Esc Precios'!W329,'Particip. Energético'!W329)</f>
        <v>0</v>
      </c>
      <c r="X49" s="52">
        <f>IF('[1]Panel de Control'!$C$56="Precio",'Esc Precios'!X329,'Particip. Energético'!X329)</f>
        <v>0</v>
      </c>
      <c r="Y49" s="52">
        <f>IF('[1]Panel de Control'!$C$56="Precio",'Esc Precios'!Y329,'Particip. Energético'!Y329)</f>
        <v>0</v>
      </c>
      <c r="Z49" s="52">
        <f>IF('[1]Panel de Control'!$C$56="Precio",'Esc Precios'!Z329,'Particip. Energético'!Z329)</f>
        <v>0</v>
      </c>
      <c r="AA49" s="52">
        <f>IF('[1]Panel de Control'!$C$56="Precio",'Esc Precios'!AA329,'Particip. Energético'!AA329)</f>
        <v>0</v>
      </c>
      <c r="AB49" s="52">
        <f>IF('[1]Panel de Control'!$C$56="Precio",'Esc Precios'!AB329,'Particip. Energético'!AB329)</f>
        <v>0</v>
      </c>
      <c r="AC49" s="52">
        <f>IF('[1]Panel de Control'!$C$56="Precio",'Esc Precios'!AC329,'Particip. Energético'!AC329)</f>
        <v>0</v>
      </c>
      <c r="AD49" s="52">
        <f>IF('[1]Panel de Control'!$C$56="Precio",'Esc Precios'!AD329,'Particip. Energético'!AD329)</f>
        <v>0</v>
      </c>
      <c r="AE49" s="52">
        <f>IF('[1]Panel de Control'!$C$56="Precio",'Esc Precios'!AE329,'Particip. Energético'!AE329)</f>
        <v>0</v>
      </c>
      <c r="AF49" s="52">
        <f>IF('[1]Panel de Control'!$C$56="Precio",'Esc Precios'!AF329,'Particip. Energético'!AF329)</f>
        <v>0</v>
      </c>
      <c r="AG49" s="52">
        <f>IF('[1]Panel de Control'!$C$56="Precio",'Esc Precios'!AG329,'Particip. Energético'!AG329)</f>
        <v>0</v>
      </c>
      <c r="AH49" s="52">
        <f>IF('[1]Panel de Control'!$C$56="Precio",'Esc Precios'!AH329,'Particip. Energético'!AH329)</f>
        <v>0</v>
      </c>
      <c r="AI49" s="52">
        <f>IF('[1]Panel de Control'!$C$56="Precio",'Esc Precios'!AI329,'Particip. Energético'!AI329)</f>
        <v>0</v>
      </c>
      <c r="AJ49" s="52">
        <f>IF('[1]Panel de Control'!$C$56="Precio",'Esc Precios'!AJ329,'Particip. Energético'!AJ329)</f>
        <v>0</v>
      </c>
      <c r="AK49" s="52">
        <f>IF('[1]Panel de Control'!$C$56="Precio",'Esc Precios'!AK329,'Particip. Energético'!AK329)</f>
        <v>0</v>
      </c>
    </row>
    <row r="50" spans="1:37" x14ac:dyDescent="0.25">
      <c r="A50" s="31" t="s">
        <v>12</v>
      </c>
      <c r="B50" s="32" t="s">
        <v>20</v>
      </c>
      <c r="C50" s="31" t="s">
        <v>154</v>
      </c>
      <c r="D50" s="51">
        <f>IF(ISERROR((D18*$F32)/SUMPRODUCT($F$28:$F$38,D$14:D$24)),'Param.Transv.'!D50,(D18*$F32)/SUMPRODUCT($F$28:$F$38,D$14:D$24))</f>
        <v>0.26252789205365473</v>
      </c>
      <c r="E50" s="52">
        <f>IF('[1]Panel de Control'!$C$56="Precio",'Esc Precios'!E330,'Particip. Energético'!E330)</f>
        <v>0.26252789205365473</v>
      </c>
      <c r="F50" s="52">
        <f>IF('[1]Panel de Control'!$C$56="Precio",'Esc Precios'!F330,'Particip. Energético'!F330)</f>
        <v>0.26252789205365473</v>
      </c>
      <c r="G50" s="52">
        <f>IF('[1]Panel de Control'!$C$56="Precio",'Esc Precios'!G330,'Particip. Energético'!G330)</f>
        <v>0.26252789205365473</v>
      </c>
      <c r="H50" s="52">
        <f>IF('[1]Panel de Control'!$C$56="Precio",'Esc Precios'!H330,'Particip. Energético'!H330)</f>
        <v>0.26252789205365473</v>
      </c>
      <c r="I50" s="52">
        <f>IF('[1]Panel de Control'!$C$56="Precio",'Esc Precios'!I330,'Particip. Energético'!I330)</f>
        <v>0.26252789205365473</v>
      </c>
      <c r="J50" s="52">
        <f>IF('[1]Panel de Control'!$C$56="Precio",'Esc Precios'!J330,'Particip. Energético'!J330)</f>
        <v>0.26252789205365473</v>
      </c>
      <c r="K50" s="52">
        <f>IF('[1]Panel de Control'!$C$56="Precio",'Esc Precios'!K330,'Particip. Energético'!K330)</f>
        <v>0.26252789205365473</v>
      </c>
      <c r="L50" s="52">
        <f>IF('[1]Panel de Control'!$C$56="Precio",'Esc Precios'!L330,'Particip. Energético'!L330)</f>
        <v>0.26252789205365473</v>
      </c>
      <c r="M50" s="52">
        <f>IF('[1]Panel de Control'!$C$56="Precio",'Esc Precios'!M330,'Particip. Energético'!M330)</f>
        <v>0.26252789205365473</v>
      </c>
      <c r="N50" s="52">
        <f>IF('[1]Panel de Control'!$C$56="Precio",'Esc Precios'!N330,'Particip. Energético'!N330)</f>
        <v>0.26252789205365473</v>
      </c>
      <c r="O50" s="52">
        <f>IF('[1]Panel de Control'!$C$56="Precio",'Esc Precios'!O330,'Particip. Energético'!O330)</f>
        <v>0.26252789205365473</v>
      </c>
      <c r="P50" s="52">
        <f>IF('[1]Panel de Control'!$C$56="Precio",'Esc Precios'!P330,'Particip. Energético'!P330)</f>
        <v>0.26252789205365473</v>
      </c>
      <c r="Q50" s="52">
        <f>IF('[1]Panel de Control'!$C$56="Precio",'Esc Precios'!Q330,'Particip. Energético'!Q330)</f>
        <v>0.26252789205365473</v>
      </c>
      <c r="R50" s="52">
        <f>IF('[1]Panel de Control'!$C$56="Precio",'Esc Precios'!R330,'Particip. Energético'!R330)</f>
        <v>0.26252789205365473</v>
      </c>
      <c r="S50" s="52">
        <f>IF('[1]Panel de Control'!$C$56="Precio",'Esc Precios'!S330,'Particip. Energético'!S330)</f>
        <v>0.26252789205365473</v>
      </c>
      <c r="T50" s="52">
        <f>IF('[1]Panel de Control'!$C$56="Precio",'Esc Precios'!T330,'Particip. Energético'!T330)</f>
        <v>0.26252789205365473</v>
      </c>
      <c r="U50" s="52">
        <f>IF('[1]Panel de Control'!$C$56="Precio",'Esc Precios'!U330,'Particip. Energético'!U330)</f>
        <v>0.26252789205365473</v>
      </c>
      <c r="V50" s="52">
        <f>IF('[1]Panel de Control'!$C$56="Precio",'Esc Precios'!V330,'Particip. Energético'!V330)</f>
        <v>0.26252789205365473</v>
      </c>
      <c r="W50" s="52">
        <f>IF('[1]Panel de Control'!$C$56="Precio",'Esc Precios'!W330,'Particip. Energético'!W330)</f>
        <v>0.26252789205365473</v>
      </c>
      <c r="X50" s="52">
        <f>IF('[1]Panel de Control'!$C$56="Precio",'Esc Precios'!X330,'Particip. Energético'!X330)</f>
        <v>0.26252789205365473</v>
      </c>
      <c r="Y50" s="52">
        <f>IF('[1]Panel de Control'!$C$56="Precio",'Esc Precios'!Y330,'Particip. Energético'!Y330)</f>
        <v>0.26252789205365473</v>
      </c>
      <c r="Z50" s="52">
        <f>IF('[1]Panel de Control'!$C$56="Precio",'Esc Precios'!Z330,'Particip. Energético'!Z330)</f>
        <v>0.26252789205365473</v>
      </c>
      <c r="AA50" s="52">
        <f>IF('[1]Panel de Control'!$C$56="Precio",'Esc Precios'!AA330,'Particip. Energético'!AA330)</f>
        <v>0.26252789205365473</v>
      </c>
      <c r="AB50" s="52">
        <f>IF('[1]Panel de Control'!$C$56="Precio",'Esc Precios'!AB330,'Particip. Energético'!AB330)</f>
        <v>0.26252789205365473</v>
      </c>
      <c r="AC50" s="52">
        <f>IF('[1]Panel de Control'!$C$56="Precio",'Esc Precios'!AC330,'Particip. Energético'!AC330)</f>
        <v>0.26252789205365473</v>
      </c>
      <c r="AD50" s="52">
        <f>IF('[1]Panel de Control'!$C$56="Precio",'Esc Precios'!AD330,'Particip. Energético'!AD330)</f>
        <v>0.26252789205365473</v>
      </c>
      <c r="AE50" s="52">
        <f>IF('[1]Panel de Control'!$C$56="Precio",'Esc Precios'!AE330,'Particip. Energético'!AE330)</f>
        <v>0.26252789205365473</v>
      </c>
      <c r="AF50" s="52">
        <f>IF('[1]Panel de Control'!$C$56="Precio",'Esc Precios'!AF330,'Particip. Energético'!AF330)</f>
        <v>0.26252789205365473</v>
      </c>
      <c r="AG50" s="52">
        <f>IF('[1]Panel de Control'!$C$56="Precio",'Esc Precios'!AG330,'Particip. Energético'!AG330)</f>
        <v>0.26252789205365473</v>
      </c>
      <c r="AH50" s="52">
        <f>IF('[1]Panel de Control'!$C$56="Precio",'Esc Precios'!AH330,'Particip. Energético'!AH330)</f>
        <v>0.26252789205365473</v>
      </c>
      <c r="AI50" s="52">
        <f>IF('[1]Panel de Control'!$C$56="Precio",'Esc Precios'!AI330,'Particip. Energético'!AI330)</f>
        <v>0.26252789205365473</v>
      </c>
      <c r="AJ50" s="52">
        <f>IF('[1]Panel de Control'!$C$56="Precio",'Esc Precios'!AJ330,'Particip. Energético'!AJ330)</f>
        <v>0.26252789205365473</v>
      </c>
      <c r="AK50" s="52">
        <f>IF('[1]Panel de Control'!$C$56="Precio",'Esc Precios'!AK330,'Particip. Energético'!AK330)</f>
        <v>0.26252789205365473</v>
      </c>
    </row>
    <row r="51" spans="1:37" x14ac:dyDescent="0.25">
      <c r="A51" s="31" t="s">
        <v>13</v>
      </c>
      <c r="B51" s="32" t="s">
        <v>20</v>
      </c>
      <c r="C51" s="31" t="s">
        <v>154</v>
      </c>
      <c r="D51" s="51">
        <f>IF(ISERROR((D20*$F34)/SUMPRODUCT($F$28:$F$38,D$14:D$24)),'Param.Transv.'!D51,(D20*$F34)/SUMPRODUCT($F$28:$F$38,D$14:D$24))</f>
        <v>0</v>
      </c>
      <c r="E51" s="52">
        <f>IF('[1]Panel de Control'!$C$56="Precio",'Esc Precios'!E331,'Particip. Energético'!E331)</f>
        <v>0</v>
      </c>
      <c r="F51" s="52">
        <f>IF('[1]Panel de Control'!$C$56="Precio",'Esc Precios'!F331,'Particip. Energético'!F331)</f>
        <v>0</v>
      </c>
      <c r="G51" s="52">
        <f>IF('[1]Panel de Control'!$C$56="Precio",'Esc Precios'!G331,'Particip. Energético'!G331)</f>
        <v>0</v>
      </c>
      <c r="H51" s="52">
        <f>IF('[1]Panel de Control'!$C$56="Precio",'Esc Precios'!H331,'Particip. Energético'!H331)</f>
        <v>0</v>
      </c>
      <c r="I51" s="52">
        <f>IF('[1]Panel de Control'!$C$56="Precio",'Esc Precios'!I331,'Particip. Energético'!I331)</f>
        <v>0</v>
      </c>
      <c r="J51" s="52">
        <f>IF('[1]Panel de Control'!$C$56="Precio",'Esc Precios'!J331,'Particip. Energético'!J331)</f>
        <v>0</v>
      </c>
      <c r="K51" s="52">
        <f>IF('[1]Panel de Control'!$C$56="Precio",'Esc Precios'!K331,'Particip. Energético'!K331)</f>
        <v>0</v>
      </c>
      <c r="L51" s="52">
        <f>IF('[1]Panel de Control'!$C$56="Precio",'Esc Precios'!L331,'Particip. Energético'!L331)</f>
        <v>0</v>
      </c>
      <c r="M51" s="52">
        <f>IF('[1]Panel de Control'!$C$56="Precio",'Esc Precios'!M331,'Particip. Energético'!M331)</f>
        <v>0</v>
      </c>
      <c r="N51" s="52">
        <f>IF('[1]Panel de Control'!$C$56="Precio",'Esc Precios'!N331,'Particip. Energético'!N331)</f>
        <v>0</v>
      </c>
      <c r="O51" s="52">
        <f>IF('[1]Panel de Control'!$C$56="Precio",'Esc Precios'!O331,'Particip. Energético'!O331)</f>
        <v>0</v>
      </c>
      <c r="P51" s="52">
        <f>IF('[1]Panel de Control'!$C$56="Precio",'Esc Precios'!P331,'Particip. Energético'!P331)</f>
        <v>0</v>
      </c>
      <c r="Q51" s="52">
        <f>IF('[1]Panel de Control'!$C$56="Precio",'Esc Precios'!Q331,'Particip. Energético'!Q331)</f>
        <v>0</v>
      </c>
      <c r="R51" s="52">
        <f>IF('[1]Panel de Control'!$C$56="Precio",'Esc Precios'!R331,'Particip. Energético'!R331)</f>
        <v>0</v>
      </c>
      <c r="S51" s="52">
        <f>IF('[1]Panel de Control'!$C$56="Precio",'Esc Precios'!S331,'Particip. Energético'!S331)</f>
        <v>0</v>
      </c>
      <c r="T51" s="52">
        <f>IF('[1]Panel de Control'!$C$56="Precio",'Esc Precios'!T331,'Particip. Energético'!T331)</f>
        <v>0</v>
      </c>
      <c r="U51" s="52">
        <f>IF('[1]Panel de Control'!$C$56="Precio",'Esc Precios'!U331,'Particip. Energético'!U331)</f>
        <v>0</v>
      </c>
      <c r="V51" s="52">
        <f>IF('[1]Panel de Control'!$C$56="Precio",'Esc Precios'!V331,'Particip. Energético'!V331)</f>
        <v>0</v>
      </c>
      <c r="W51" s="52">
        <f>IF('[1]Panel de Control'!$C$56="Precio",'Esc Precios'!W331,'Particip. Energético'!W331)</f>
        <v>0</v>
      </c>
      <c r="X51" s="52">
        <f>IF('[1]Panel de Control'!$C$56="Precio",'Esc Precios'!X331,'Particip. Energético'!X331)</f>
        <v>0</v>
      </c>
      <c r="Y51" s="52">
        <f>IF('[1]Panel de Control'!$C$56="Precio",'Esc Precios'!Y331,'Particip. Energético'!Y331)</f>
        <v>0</v>
      </c>
      <c r="Z51" s="52">
        <f>IF('[1]Panel de Control'!$C$56="Precio",'Esc Precios'!Z331,'Particip. Energético'!Z331)</f>
        <v>0</v>
      </c>
      <c r="AA51" s="52">
        <f>IF('[1]Panel de Control'!$C$56="Precio",'Esc Precios'!AA331,'Particip. Energético'!AA331)</f>
        <v>0</v>
      </c>
      <c r="AB51" s="52">
        <f>IF('[1]Panel de Control'!$C$56="Precio",'Esc Precios'!AB331,'Particip. Energético'!AB331)</f>
        <v>0</v>
      </c>
      <c r="AC51" s="52">
        <f>IF('[1]Panel de Control'!$C$56="Precio",'Esc Precios'!AC331,'Particip. Energético'!AC331)</f>
        <v>0</v>
      </c>
      <c r="AD51" s="52">
        <f>IF('[1]Panel de Control'!$C$56="Precio",'Esc Precios'!AD331,'Particip. Energético'!AD331)</f>
        <v>0</v>
      </c>
      <c r="AE51" s="52">
        <f>IF('[1]Panel de Control'!$C$56="Precio",'Esc Precios'!AE331,'Particip. Energético'!AE331)</f>
        <v>0</v>
      </c>
      <c r="AF51" s="52">
        <f>IF('[1]Panel de Control'!$C$56="Precio",'Esc Precios'!AF331,'Particip. Energético'!AF331)</f>
        <v>0</v>
      </c>
      <c r="AG51" s="52">
        <f>IF('[1]Panel de Control'!$C$56="Precio",'Esc Precios'!AG331,'Particip. Energético'!AG331)</f>
        <v>0</v>
      </c>
      <c r="AH51" s="52">
        <f>IF('[1]Panel de Control'!$C$56="Precio",'Esc Precios'!AH331,'Particip. Energético'!AH331)</f>
        <v>0</v>
      </c>
      <c r="AI51" s="52">
        <f>IF('[1]Panel de Control'!$C$56="Precio",'Esc Precios'!AI331,'Particip. Energético'!AI331)</f>
        <v>0</v>
      </c>
      <c r="AJ51" s="52">
        <f>IF('[1]Panel de Control'!$C$56="Precio",'Esc Precios'!AJ331,'Particip. Energético'!AJ331)</f>
        <v>0</v>
      </c>
      <c r="AK51" s="52">
        <f>IF('[1]Panel de Control'!$C$56="Precio",'Esc Precios'!AK331,'Particip. Energético'!AK331)</f>
        <v>0</v>
      </c>
    </row>
    <row r="52" spans="1:37" x14ac:dyDescent="0.25">
      <c r="A52" s="31" t="s">
        <v>55</v>
      </c>
      <c r="B52" s="32" t="s">
        <v>20</v>
      </c>
      <c r="C52" s="31" t="s">
        <v>154</v>
      </c>
      <c r="D52" s="51">
        <f>IF(ISERROR((D21*$F35)/SUMPRODUCT($F$28:$F$38,D$14:D$24)),'Param.Transv.'!D52,(D21*$F35)/SUMPRODUCT($F$28:$F$38,D$14:D$24))</f>
        <v>0</v>
      </c>
      <c r="E52" s="52">
        <f>IF('[1]Panel de Control'!$C$56="Precio",'Esc Precios'!E332,'Particip. Energético'!E332)</f>
        <v>0</v>
      </c>
      <c r="F52" s="52">
        <f>IF('[1]Panel de Control'!$C$56="Precio",'Esc Precios'!F332,'Particip. Energético'!F332)</f>
        <v>0</v>
      </c>
      <c r="G52" s="52">
        <f>IF('[1]Panel de Control'!$C$56="Precio",'Esc Precios'!G332,'Particip. Energético'!G332)</f>
        <v>0</v>
      </c>
      <c r="H52" s="52">
        <f>IF('[1]Panel de Control'!$C$56="Precio",'Esc Precios'!H332,'Particip. Energético'!H332)</f>
        <v>0</v>
      </c>
      <c r="I52" s="52">
        <f>IF('[1]Panel de Control'!$C$56="Precio",'Esc Precios'!I332,'Particip. Energético'!I332)</f>
        <v>0</v>
      </c>
      <c r="J52" s="52">
        <f>IF('[1]Panel de Control'!$C$56="Precio",'Esc Precios'!J332,'Particip. Energético'!J332)</f>
        <v>0</v>
      </c>
      <c r="K52" s="52">
        <f>IF('[1]Panel de Control'!$C$56="Precio",'Esc Precios'!K332,'Particip. Energético'!K332)</f>
        <v>0</v>
      </c>
      <c r="L52" s="52">
        <f>IF('[1]Panel de Control'!$C$56="Precio",'Esc Precios'!L332,'Particip. Energético'!L332)</f>
        <v>0</v>
      </c>
      <c r="M52" s="52">
        <f>IF('[1]Panel de Control'!$C$56="Precio",'Esc Precios'!M332,'Particip. Energético'!M332)</f>
        <v>0</v>
      </c>
      <c r="N52" s="52">
        <f>IF('[1]Panel de Control'!$C$56="Precio",'Esc Precios'!N332,'Particip. Energético'!N332)</f>
        <v>0</v>
      </c>
      <c r="O52" s="52">
        <f>IF('[1]Panel de Control'!$C$56="Precio",'Esc Precios'!O332,'Particip. Energético'!O332)</f>
        <v>0</v>
      </c>
      <c r="P52" s="52">
        <f>IF('[1]Panel de Control'!$C$56="Precio",'Esc Precios'!P332,'Particip. Energético'!P332)</f>
        <v>0</v>
      </c>
      <c r="Q52" s="52">
        <f>IF('[1]Panel de Control'!$C$56="Precio",'Esc Precios'!Q332,'Particip. Energético'!Q332)</f>
        <v>0</v>
      </c>
      <c r="R52" s="52">
        <f>IF('[1]Panel de Control'!$C$56="Precio",'Esc Precios'!R332,'Particip. Energético'!R332)</f>
        <v>0</v>
      </c>
      <c r="S52" s="52">
        <f>IF('[1]Panel de Control'!$C$56="Precio",'Esc Precios'!S332,'Particip. Energético'!S332)</f>
        <v>0</v>
      </c>
      <c r="T52" s="52">
        <f>IF('[1]Panel de Control'!$C$56="Precio",'Esc Precios'!T332,'Particip. Energético'!T332)</f>
        <v>0</v>
      </c>
      <c r="U52" s="52">
        <f>IF('[1]Panel de Control'!$C$56="Precio",'Esc Precios'!U332,'Particip. Energético'!U332)</f>
        <v>0</v>
      </c>
      <c r="V52" s="52">
        <f>IF('[1]Panel de Control'!$C$56="Precio",'Esc Precios'!V332,'Particip. Energético'!V332)</f>
        <v>0</v>
      </c>
      <c r="W52" s="52">
        <f>IF('[1]Panel de Control'!$C$56="Precio",'Esc Precios'!W332,'Particip. Energético'!W332)</f>
        <v>0</v>
      </c>
      <c r="X52" s="52">
        <f>IF('[1]Panel de Control'!$C$56="Precio",'Esc Precios'!X332,'Particip. Energético'!X332)</f>
        <v>0</v>
      </c>
      <c r="Y52" s="52">
        <f>IF('[1]Panel de Control'!$C$56="Precio",'Esc Precios'!Y332,'Particip. Energético'!Y332)</f>
        <v>0</v>
      </c>
      <c r="Z52" s="52">
        <f>IF('[1]Panel de Control'!$C$56="Precio",'Esc Precios'!Z332,'Particip. Energético'!Z332)</f>
        <v>0</v>
      </c>
      <c r="AA52" s="52">
        <f>IF('[1]Panel de Control'!$C$56="Precio",'Esc Precios'!AA332,'Particip. Energético'!AA332)</f>
        <v>0</v>
      </c>
      <c r="AB52" s="52">
        <f>IF('[1]Panel de Control'!$C$56="Precio",'Esc Precios'!AB332,'Particip. Energético'!AB332)</f>
        <v>0</v>
      </c>
      <c r="AC52" s="52">
        <f>IF('[1]Panel de Control'!$C$56="Precio",'Esc Precios'!AC332,'Particip. Energético'!AC332)</f>
        <v>0</v>
      </c>
      <c r="AD52" s="52">
        <f>IF('[1]Panel de Control'!$C$56="Precio",'Esc Precios'!AD332,'Particip. Energético'!AD332)</f>
        <v>0</v>
      </c>
      <c r="AE52" s="52">
        <f>IF('[1]Panel de Control'!$C$56="Precio",'Esc Precios'!AE332,'Particip. Energético'!AE332)</f>
        <v>0</v>
      </c>
      <c r="AF52" s="52">
        <f>IF('[1]Panel de Control'!$C$56="Precio",'Esc Precios'!AF332,'Particip. Energético'!AF332)</f>
        <v>0</v>
      </c>
      <c r="AG52" s="52">
        <f>IF('[1]Panel de Control'!$C$56="Precio",'Esc Precios'!AG332,'Particip. Energético'!AG332)</f>
        <v>0</v>
      </c>
      <c r="AH52" s="52">
        <f>IF('[1]Panel de Control'!$C$56="Precio",'Esc Precios'!AH332,'Particip. Energético'!AH332)</f>
        <v>0</v>
      </c>
      <c r="AI52" s="52">
        <f>IF('[1]Panel de Control'!$C$56="Precio",'Esc Precios'!AI332,'Particip. Energético'!AI332)</f>
        <v>0</v>
      </c>
      <c r="AJ52" s="52">
        <f>IF('[1]Panel de Control'!$C$56="Precio",'Esc Precios'!AJ332,'Particip. Energético'!AJ332)</f>
        <v>0</v>
      </c>
      <c r="AK52" s="52">
        <f>IF('[1]Panel de Control'!$C$56="Precio",'Esc Precios'!AK332,'Particip. Energético'!AK332)</f>
        <v>0</v>
      </c>
    </row>
    <row r="53" spans="1:37" x14ac:dyDescent="0.25">
      <c r="A53" s="31" t="s">
        <v>79</v>
      </c>
      <c r="B53" s="32" t="s">
        <v>20</v>
      </c>
      <c r="C53" s="31" t="s">
        <v>154</v>
      </c>
      <c r="D53" s="51">
        <f>IF(ISERROR((D24*$F38)/SUMPRODUCT($F$28:$F$38,D$14:D$24)),'Param.Transv.'!D53,(D24*$F38)/SUMPRODUCT($F$28:$F$38,D$14:D$24))</f>
        <v>0</v>
      </c>
      <c r="E53" s="52">
        <f>IF('[1]Panel de Control'!$C$56="Precio",'Esc Precios'!E333,'Particip. Energético'!E333)</f>
        <v>0</v>
      </c>
      <c r="F53" s="52">
        <f>IF('[1]Panel de Control'!$C$56="Precio",'Esc Precios'!F333,'Particip. Energético'!F333)</f>
        <v>0</v>
      </c>
      <c r="G53" s="52">
        <f>IF('[1]Panel de Control'!$C$56="Precio",'Esc Precios'!G333,'Particip. Energético'!G333)</f>
        <v>0</v>
      </c>
      <c r="H53" s="52">
        <f>IF('[1]Panel de Control'!$C$56="Precio",'Esc Precios'!H333,'Particip. Energético'!H333)</f>
        <v>0</v>
      </c>
      <c r="I53" s="52">
        <f>IF('[1]Panel de Control'!$C$56="Precio",'Esc Precios'!I333,'Particip. Energético'!I333)</f>
        <v>0</v>
      </c>
      <c r="J53" s="52">
        <f>IF('[1]Panel de Control'!$C$56="Precio",'Esc Precios'!J333,'Particip. Energético'!J333)</f>
        <v>0</v>
      </c>
      <c r="K53" s="52">
        <f>IF('[1]Panel de Control'!$C$56="Precio",'Esc Precios'!K333,'Particip. Energético'!K333)</f>
        <v>0</v>
      </c>
      <c r="L53" s="52">
        <f>IF('[1]Panel de Control'!$C$56="Precio",'Esc Precios'!L333,'Particip. Energético'!L333)</f>
        <v>0</v>
      </c>
      <c r="M53" s="52">
        <f>IF('[1]Panel de Control'!$C$56="Precio",'Esc Precios'!M333,'Particip. Energético'!M333)</f>
        <v>0</v>
      </c>
      <c r="N53" s="52">
        <f>IF('[1]Panel de Control'!$C$56="Precio",'Esc Precios'!N333,'Particip. Energético'!N333)</f>
        <v>0</v>
      </c>
      <c r="O53" s="52">
        <f>IF('[1]Panel de Control'!$C$56="Precio",'Esc Precios'!O333,'Particip. Energético'!O333)</f>
        <v>0</v>
      </c>
      <c r="P53" s="52">
        <f>IF('[1]Panel de Control'!$C$56="Precio",'Esc Precios'!P333,'Particip. Energético'!P333)</f>
        <v>0</v>
      </c>
      <c r="Q53" s="52">
        <f>IF('[1]Panel de Control'!$C$56="Precio",'Esc Precios'!Q333,'Particip. Energético'!Q333)</f>
        <v>0</v>
      </c>
      <c r="R53" s="52">
        <f>IF('[1]Panel de Control'!$C$56="Precio",'Esc Precios'!R333,'Particip. Energético'!R333)</f>
        <v>0</v>
      </c>
      <c r="S53" s="52">
        <f>IF('[1]Panel de Control'!$C$56="Precio",'Esc Precios'!S333,'Particip. Energético'!S333)</f>
        <v>0</v>
      </c>
      <c r="T53" s="52">
        <f>IF('[1]Panel de Control'!$C$56="Precio",'Esc Precios'!T333,'Particip. Energético'!T333)</f>
        <v>0</v>
      </c>
      <c r="U53" s="52">
        <f>IF('[1]Panel de Control'!$C$56="Precio",'Esc Precios'!U333,'Particip. Energético'!U333)</f>
        <v>0</v>
      </c>
      <c r="V53" s="52">
        <f>IF('[1]Panel de Control'!$C$56="Precio",'Esc Precios'!V333,'Particip. Energético'!V333)</f>
        <v>0</v>
      </c>
      <c r="W53" s="52">
        <f>IF('[1]Panel de Control'!$C$56="Precio",'Esc Precios'!W333,'Particip. Energético'!W333)</f>
        <v>1.1188658385049389E-2</v>
      </c>
      <c r="X53" s="52">
        <f>IF('[1]Panel de Control'!$C$56="Precio",'Esc Precios'!X333,'Particip. Energético'!X333)</f>
        <v>2.2377316770096158E-2</v>
      </c>
      <c r="Y53" s="52">
        <f>IF('[1]Panel de Control'!$C$56="Precio",'Esc Precios'!Y333,'Particip. Energético'!Y333)</f>
        <v>3.3565975155142924E-2</v>
      </c>
      <c r="Z53" s="52">
        <f>IF('[1]Panel de Control'!$C$56="Precio",'Esc Precios'!Z333,'Particip. Energético'!Z333)</f>
        <v>4.4754633540192316E-2</v>
      </c>
      <c r="AA53" s="52">
        <f>IF('[1]Panel de Control'!$C$56="Precio",'Esc Precios'!AA333,'Particip. Energético'!AA333)</f>
        <v>5.5943291925239079E-2</v>
      </c>
      <c r="AB53" s="52">
        <f>IF('[1]Panel de Control'!$C$56="Precio",'Esc Precios'!AB333,'Particip. Energético'!AB333)</f>
        <v>0.11850184433483836</v>
      </c>
      <c r="AC53" s="52">
        <f>IF('[1]Panel de Control'!$C$56="Precio",'Esc Precios'!AC333,'Particip. Energético'!AC333)</f>
        <v>0.18106039674443763</v>
      </c>
      <c r="AD53" s="52">
        <f>IF('[1]Panel de Control'!$C$56="Precio",'Esc Precios'!AD333,'Particip. Energético'!AD333)</f>
        <v>0.24361894915401597</v>
      </c>
      <c r="AE53" s="52">
        <f>IF('[1]Panel de Control'!$C$56="Precio",'Esc Precios'!AE333,'Particip. Energético'!AE333)</f>
        <v>0.3061775015635943</v>
      </c>
      <c r="AF53" s="52">
        <f>IF('[1]Panel de Control'!$C$56="Precio",'Esc Precios'!AF333,'Particip. Energético'!AF333)</f>
        <v>0.36873605397319359</v>
      </c>
      <c r="AG53" s="52">
        <f>IF('[1]Panel de Control'!$C$56="Precio",'Esc Precios'!AG333,'Particip. Energético'!AG333)</f>
        <v>0.43129460638275091</v>
      </c>
      <c r="AH53" s="52">
        <f>IF('[1]Panel de Control'!$C$56="Precio",'Esc Precios'!AH333,'Particip. Energético'!AH333)</f>
        <v>0.4938531587923502</v>
      </c>
      <c r="AI53" s="52">
        <f>IF('[1]Panel de Control'!$C$56="Precio",'Esc Precios'!AI333,'Particip. Energético'!AI333)</f>
        <v>0.55641171120192856</v>
      </c>
      <c r="AJ53" s="52">
        <f>IF('[1]Panel de Control'!$C$56="Precio",'Esc Precios'!AJ333,'Particip. Energético'!AJ333)</f>
        <v>0.61897026361150687</v>
      </c>
      <c r="AK53" s="52">
        <f>IF('[1]Panel de Control'!$C$56="Precio",'Esc Precios'!AK333,'Particip. Energético'!AK333)</f>
        <v>0.68152881602110615</v>
      </c>
    </row>
    <row r="54" spans="1:37" s="5" customFormat="1" x14ac:dyDescent="0.25">
      <c r="A54" s="6"/>
      <c r="D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</row>
    <row r="55" spans="1:37" x14ac:dyDescent="0.25">
      <c r="A55" s="22" t="s">
        <v>84</v>
      </c>
    </row>
    <row r="56" spans="1:37" x14ac:dyDescent="0.25">
      <c r="A56" s="31" t="s">
        <v>7</v>
      </c>
      <c r="B56" s="32" t="s">
        <v>20</v>
      </c>
      <c r="C56" s="31" t="s">
        <v>154</v>
      </c>
      <c r="D56" s="51">
        <f>IF(ISERROR((D14*$G28)/SUMPRODUCT($G$28:$G$38,D$14:D$24)),'Param.Transv.'!D56,(D14*$G28)/SUMPRODUCT($G$28:$G$38,D$14:D$24))</f>
        <v>0</v>
      </c>
      <c r="E56" s="52">
        <f>IF('[1]Panel de Control'!$C$56="Precio",'Esc Precios'!E336,'Particip. Energético'!E336)</f>
        <v>0</v>
      </c>
      <c r="F56" s="52">
        <f>IF('[1]Panel de Control'!$C$56="Precio",'Esc Precios'!F336,'Particip. Energético'!F336)</f>
        <v>0</v>
      </c>
      <c r="G56" s="52">
        <f>IF('[1]Panel de Control'!$C$56="Precio",'Esc Precios'!G336,'Particip. Energético'!G336)</f>
        <v>0</v>
      </c>
      <c r="H56" s="52">
        <f>IF('[1]Panel de Control'!$C$56="Precio",'Esc Precios'!H336,'Particip. Energético'!H336)</f>
        <v>0</v>
      </c>
      <c r="I56" s="52">
        <f>IF('[1]Panel de Control'!$C$56="Precio",'Esc Precios'!I336,'Particip. Energético'!I336)</f>
        <v>0</v>
      </c>
      <c r="J56" s="52">
        <f>IF('[1]Panel de Control'!$C$56="Precio",'Esc Precios'!J336,'Particip. Energético'!J336)</f>
        <v>0</v>
      </c>
      <c r="K56" s="52">
        <f>IF('[1]Panel de Control'!$C$56="Precio",'Esc Precios'!K336,'Particip. Energético'!K336)</f>
        <v>0</v>
      </c>
      <c r="L56" s="52">
        <f>IF('[1]Panel de Control'!$C$56="Precio",'Esc Precios'!L336,'Particip. Energético'!L336)</f>
        <v>0</v>
      </c>
      <c r="M56" s="52">
        <f>IF('[1]Panel de Control'!$C$56="Precio",'Esc Precios'!M336,'Particip. Energético'!M336)</f>
        <v>0</v>
      </c>
      <c r="N56" s="52">
        <f>IF('[1]Panel de Control'!$C$56="Precio",'Esc Precios'!N336,'Particip. Energético'!N336)</f>
        <v>0</v>
      </c>
      <c r="O56" s="52">
        <f>IF('[1]Panel de Control'!$C$56="Precio",'Esc Precios'!O336,'Particip. Energético'!O336)</f>
        <v>0</v>
      </c>
      <c r="P56" s="52">
        <f>IF('[1]Panel de Control'!$C$56="Precio",'Esc Precios'!P336,'Particip. Energético'!P336)</f>
        <v>0</v>
      </c>
      <c r="Q56" s="52">
        <f>IF('[1]Panel de Control'!$C$56="Precio",'Esc Precios'!Q336,'Particip. Energético'!Q336)</f>
        <v>0</v>
      </c>
      <c r="R56" s="52">
        <f>IF('[1]Panel de Control'!$C$56="Precio",'Esc Precios'!R336,'Particip. Energético'!R336)</f>
        <v>0</v>
      </c>
      <c r="S56" s="52">
        <f>IF('[1]Panel de Control'!$C$56="Precio",'Esc Precios'!S336,'Particip. Energético'!S336)</f>
        <v>0</v>
      </c>
      <c r="T56" s="52">
        <f>IF('[1]Panel de Control'!$C$56="Precio",'Esc Precios'!T336,'Particip. Energético'!T336)</f>
        <v>0</v>
      </c>
      <c r="U56" s="52">
        <f>IF('[1]Panel de Control'!$C$56="Precio",'Esc Precios'!U336,'Particip. Energético'!U336)</f>
        <v>0</v>
      </c>
      <c r="V56" s="52">
        <f>IF('[1]Panel de Control'!$C$56="Precio",'Esc Precios'!V336,'Particip. Energético'!V336)</f>
        <v>0</v>
      </c>
      <c r="W56" s="52">
        <f>IF('[1]Panel de Control'!$C$56="Precio",'Esc Precios'!W336,'Particip. Energético'!W336)</f>
        <v>0</v>
      </c>
      <c r="X56" s="52">
        <f>IF('[1]Panel de Control'!$C$56="Precio",'Esc Precios'!X336,'Particip. Energético'!X336)</f>
        <v>0</v>
      </c>
      <c r="Y56" s="52">
        <f>IF('[1]Panel de Control'!$C$56="Precio",'Esc Precios'!Y336,'Particip. Energético'!Y336)</f>
        <v>0</v>
      </c>
      <c r="Z56" s="52">
        <f>IF('[1]Panel de Control'!$C$56="Precio",'Esc Precios'!Z336,'Particip. Energético'!Z336)</f>
        <v>0</v>
      </c>
      <c r="AA56" s="52">
        <f>IF('[1]Panel de Control'!$C$56="Precio",'Esc Precios'!AA336,'Particip. Energético'!AA336)</f>
        <v>0</v>
      </c>
      <c r="AB56" s="52">
        <f>IF('[1]Panel de Control'!$C$56="Precio",'Esc Precios'!AB336,'Particip. Energético'!AB336)</f>
        <v>0</v>
      </c>
      <c r="AC56" s="52">
        <f>IF('[1]Panel de Control'!$C$56="Precio",'Esc Precios'!AC336,'Particip. Energético'!AC336)</f>
        <v>0</v>
      </c>
      <c r="AD56" s="52">
        <f>IF('[1]Panel de Control'!$C$56="Precio",'Esc Precios'!AD336,'Particip. Energético'!AD336)</f>
        <v>0</v>
      </c>
      <c r="AE56" s="52">
        <f>IF('[1]Panel de Control'!$C$56="Precio",'Esc Precios'!AE336,'Particip. Energético'!AE336)</f>
        <v>0</v>
      </c>
      <c r="AF56" s="52">
        <f>IF('[1]Panel de Control'!$C$56="Precio",'Esc Precios'!AF336,'Particip. Energético'!AF336)</f>
        <v>0</v>
      </c>
      <c r="AG56" s="52">
        <f>IF('[1]Panel de Control'!$C$56="Precio",'Esc Precios'!AG336,'Particip. Energético'!AG336)</f>
        <v>0</v>
      </c>
      <c r="AH56" s="52">
        <f>IF('[1]Panel de Control'!$C$56="Precio",'Esc Precios'!AH336,'Particip. Energético'!AH336)</f>
        <v>0</v>
      </c>
      <c r="AI56" s="52">
        <f>IF('[1]Panel de Control'!$C$56="Precio",'Esc Precios'!AI336,'Particip. Energético'!AI336)</f>
        <v>0</v>
      </c>
      <c r="AJ56" s="52">
        <f>IF('[1]Panel de Control'!$C$56="Precio",'Esc Precios'!AJ336,'Particip. Energético'!AJ336)</f>
        <v>0</v>
      </c>
      <c r="AK56" s="52">
        <f>IF('[1]Panel de Control'!$C$56="Precio",'Esc Precios'!AK336,'Particip. Energético'!AK336)</f>
        <v>0</v>
      </c>
    </row>
    <row r="57" spans="1:37" x14ac:dyDescent="0.25">
      <c r="A57" s="31" t="s">
        <v>9</v>
      </c>
      <c r="B57" s="32" t="s">
        <v>20</v>
      </c>
      <c r="C57" s="31" t="s">
        <v>154</v>
      </c>
      <c r="D57" s="51">
        <f>IF(ISERROR((D15*$G29)/SUMPRODUCT($G$28:$G$38,D$14:D$24)),'Param.Transv.'!D57,(D15*$G29)/SUMPRODUCT($G$28:$G$38,D$14:D$24))</f>
        <v>0.48519426975146701</v>
      </c>
      <c r="E57" s="52">
        <f>IF('[1]Panel de Control'!$C$56="Precio",'Esc Precios'!E337,'Particip. Energético'!E337)</f>
        <v>0.48519426975146701</v>
      </c>
      <c r="F57" s="52">
        <f>IF('[1]Panel de Control'!$C$56="Precio",'Esc Precios'!F337,'Particip. Energético'!F337)</f>
        <v>0.48519426975146701</v>
      </c>
      <c r="G57" s="52">
        <f>IF('[1]Panel de Control'!$C$56="Precio",'Esc Precios'!G337,'Particip. Energético'!G337)</f>
        <v>0.48519426975146701</v>
      </c>
      <c r="H57" s="52">
        <f>IF('[1]Panel de Control'!$C$56="Precio",'Esc Precios'!H337,'Particip. Energético'!H337)</f>
        <v>0.48519426975146701</v>
      </c>
      <c r="I57" s="52">
        <f>IF('[1]Panel de Control'!$C$56="Precio",'Esc Precios'!I337,'Particip. Energético'!I337)</f>
        <v>0.48057379652083021</v>
      </c>
      <c r="J57" s="52">
        <f>IF('[1]Panel de Control'!$C$56="Precio",'Esc Precios'!J337,'Particip. Energético'!J337)</f>
        <v>0.47595327477076643</v>
      </c>
      <c r="K57" s="52">
        <f>IF('[1]Panel de Control'!$C$56="Precio",'Esc Precios'!K337,'Particip. Energético'!K337)</f>
        <v>0.47133252865821684</v>
      </c>
      <c r="L57" s="52">
        <f>IF('[1]Panel de Control'!$C$56="Precio",'Esc Precios'!L337,'Particip. Energético'!L337)</f>
        <v>0.46671024781584458</v>
      </c>
      <c r="M57" s="52">
        <f>IF('[1]Panel de Control'!$C$56="Precio",'Esc Precios'!M337,'Particip. Energético'!M337)</f>
        <v>0.462077800975978</v>
      </c>
      <c r="N57" s="52">
        <f>IF('[1]Panel de Control'!$C$56="Precio",'Esc Precios'!N337,'Particip. Energético'!N337)</f>
        <v>0.45737802729796734</v>
      </c>
      <c r="O57" s="52">
        <f>IF('[1]Panel de Control'!$C$56="Precio",'Esc Precios'!O337,'Particip. Energético'!O337)</f>
        <v>0.45223290735064242</v>
      </c>
      <c r="P57" s="52">
        <f>IF('[1]Panel de Control'!$C$56="Precio",'Esc Precios'!P337,'Particip. Energético'!P337)</f>
        <v>0.44416548314021193</v>
      </c>
      <c r="Q57" s="52">
        <f>IF('[1]Panel de Control'!$C$56="Precio",'Esc Precios'!Q337,'Particip. Energético'!Q337)</f>
        <v>0.40819082898387854</v>
      </c>
      <c r="R57" s="52">
        <f>IF('[1]Panel de Control'!$C$56="Precio",'Esc Precios'!R337,'Particip. Energético'!R337)</f>
        <v>0.40153267607410364</v>
      </c>
      <c r="S57" s="52">
        <f>IF('[1]Panel de Control'!$C$56="Precio",'Esc Precios'!S337,'Particip. Energético'!S337)</f>
        <v>0.39475394625663734</v>
      </c>
      <c r="T57" s="52">
        <f>IF('[1]Panel de Control'!$C$56="Precio",'Esc Precios'!T337,'Particip. Energético'!T337)</f>
        <v>0.38784750709135535</v>
      </c>
      <c r="U57" s="52">
        <f>IF('[1]Panel de Control'!$C$56="Precio",'Esc Precios'!U337,'Particip. Energético'!U337)</f>
        <v>0.38080584228287889</v>
      </c>
      <c r="V57" s="52">
        <f>IF('[1]Panel de Control'!$C$56="Precio",'Esc Precios'!V337,'Particip. Energético'!V337)</f>
        <v>0.37362103969692423</v>
      </c>
      <c r="W57" s="52">
        <f>IF('[1]Panel de Control'!$C$56="Precio",'Esc Precios'!W337,'Particip. Energético'!W337)</f>
        <v>0.36628478071198584</v>
      </c>
      <c r="X57" s="52">
        <f>IF('[1]Panel de Control'!$C$56="Precio",'Esc Precios'!X337,'Particip. Energético'!X337)</f>
        <v>0.35878833129768045</v>
      </c>
      <c r="Y57" s="52">
        <f>IF('[1]Panel de Control'!$C$56="Precio",'Esc Precios'!Y337,'Particip. Energético'!Y337)</f>
        <v>0.35112253527028564</v>
      </c>
      <c r="Z57" s="52">
        <f>IF('[1]Panel de Control'!$C$56="Precio",'Esc Precios'!Z337,'Particip. Energético'!Z337)</f>
        <v>0.34327781024018383</v>
      </c>
      <c r="AA57" s="52">
        <f>IF('[1]Panel de Control'!$C$56="Precio",'Esc Precios'!AA337,'Particip. Energético'!AA337)</f>
        <v>0.33524414683459297</v>
      </c>
      <c r="AB57" s="52">
        <f>IF('[1]Panel de Control'!$C$56="Precio",'Esc Precios'!AB337,'Particip. Energético'!AB337)</f>
        <v>0.3270111118513242</v>
      </c>
      <c r="AC57" s="52">
        <f>IF('[1]Panel de Control'!$C$56="Precio",'Esc Precios'!AC337,'Particip. Energético'!AC337)</f>
        <v>0.31856785607413385</v>
      </c>
      <c r="AD57" s="52">
        <f>IF('[1]Panel de Control'!$C$56="Precio",'Esc Precios'!AD337,'Particip. Energético'!AD337)</f>
        <v>0.30990312755581684</v>
      </c>
      <c r="AE57" s="52">
        <f>IF('[1]Panel de Control'!$C$56="Precio",'Esc Precios'!AE337,'Particip. Energético'!AE337)</f>
        <v>0.30100529124919839</v>
      </c>
      <c r="AF57" s="52">
        <f>IF('[1]Panel de Control'!$C$56="Precio",'Esc Precios'!AF337,'Particip. Energético'!AF337)</f>
        <v>0.29186235593560578</v>
      </c>
      <c r="AG57" s="52">
        <f>IF('[1]Panel de Control'!$C$56="Precio",'Esc Precios'!AG337,'Particip. Energético'!AG337)</f>
        <v>0.28246200946142863</v>
      </c>
      <c r="AH57" s="52">
        <f>IF('[1]Panel de Control'!$C$56="Precio",'Esc Precios'!AH337,'Particip. Energético'!AH337)</f>
        <v>0.27279166334130672</v>
      </c>
      <c r="AI57" s="52">
        <f>IF('[1]Panel de Control'!$C$56="Precio",'Esc Precios'!AI337,'Particip. Energético'!AI337)</f>
        <v>0.26283850781569162</v>
      </c>
      <c r="AJ57" s="52">
        <f>IF('[1]Panel de Control'!$C$56="Precio",'Esc Precios'!AJ337,'Particip. Energético'!AJ337)</f>
        <v>0.25258957845441277</v>
      </c>
      <c r="AK57" s="52">
        <f>IF('[1]Panel de Control'!$C$56="Precio",'Esc Precios'!AK337,'Particip. Energético'!AK337)</f>
        <v>0.2420318353689192</v>
      </c>
    </row>
    <row r="58" spans="1:37" x14ac:dyDescent="0.25">
      <c r="A58" s="31" t="s">
        <v>10</v>
      </c>
      <c r="B58" s="32" t="s">
        <v>20</v>
      </c>
      <c r="C58" s="31" t="s">
        <v>154</v>
      </c>
      <c r="D58" s="51">
        <f>IF(ISERROR((D16*$G30)/SUMPRODUCT($G$28:$G$38,D$14:D$24)),'Param.Transv.'!D58,(D16*$G30)/SUMPRODUCT($G$28:$G$38,D$14:D$24))</f>
        <v>0.10297558149193098</v>
      </c>
      <c r="E58" s="52">
        <f>IF('[1]Panel de Control'!$C$56="Precio",'Esc Precios'!E338,'Particip. Energético'!E338)</f>
        <v>0.10297558149193098</v>
      </c>
      <c r="F58" s="52">
        <f>IF('[1]Panel de Control'!$C$56="Precio",'Esc Precios'!F338,'Particip. Energético'!F338)</f>
        <v>0.10297558149193098</v>
      </c>
      <c r="G58" s="52">
        <f>IF('[1]Panel de Control'!$C$56="Precio",'Esc Precios'!G338,'Particip. Energético'!G338)</f>
        <v>0.10297558149193098</v>
      </c>
      <c r="H58" s="52">
        <f>IF('[1]Panel de Control'!$C$56="Precio",'Esc Precios'!H338,'Particip. Energético'!H338)</f>
        <v>0.10297558149193098</v>
      </c>
      <c r="I58" s="52">
        <f>IF('[1]Panel de Control'!$C$56="Precio",'Esc Precios'!I338,'Particip. Energético'!I338)</f>
        <v>0.10199495177852475</v>
      </c>
      <c r="J58" s="52">
        <f>IF('[1]Panel de Control'!$C$56="Precio",'Esc Precios'!J338,'Particip. Energético'!J338)</f>
        <v>0.10101431176756036</v>
      </c>
      <c r="K58" s="52">
        <f>IF('[1]Panel de Control'!$C$56="Precio",'Esc Precios'!K338,'Particip. Energético'!K338)</f>
        <v>0.1000336241388501</v>
      </c>
      <c r="L58" s="52">
        <f>IF('[1]Panel de Control'!$C$56="Precio",'Esc Precios'!L338,'Particip. Energético'!L338)</f>
        <v>9.9052610785567693E-2</v>
      </c>
      <c r="M58" s="52">
        <f>IF('[1]Panel de Control'!$C$56="Precio",'Esc Precios'!M338,'Particip. Energético'!M338)</f>
        <v>9.8069439843936276E-2</v>
      </c>
      <c r="N58" s="52">
        <f>IF('[1]Panel de Control'!$C$56="Precio",'Esc Precios'!N338,'Particip. Energético'!N338)</f>
        <v>9.7071979738684991E-2</v>
      </c>
      <c r="O58" s="52">
        <f>IF('[1]Panel de Control'!$C$56="Precio",'Esc Precios'!O338,'Particip. Energético'!O338)</f>
        <v>9.5980001223166023E-2</v>
      </c>
      <c r="P58" s="52">
        <f>IF('[1]Panel de Control'!$C$56="Precio",'Esc Precios'!P338,'Particip. Energético'!P338)</f>
        <v>9.4267805199835616E-2</v>
      </c>
      <c r="Q58" s="52">
        <f>IF('[1]Panel de Control'!$C$56="Precio",'Esc Precios'!Q338,'Particip. Energético'!Q338)</f>
        <v>8.6632696622363919E-2</v>
      </c>
      <c r="R58" s="52">
        <f>IF('[1]Panel de Control'!$C$56="Precio",'Esc Precios'!R338,'Particip. Energético'!R338)</f>
        <v>8.5219598384626158E-2</v>
      </c>
      <c r="S58" s="52">
        <f>IF('[1]Panel de Control'!$C$56="Precio",'Esc Precios'!S338,'Particip. Energético'!S338)</f>
        <v>8.3780909413530419E-2</v>
      </c>
      <c r="T58" s="52">
        <f>IF('[1]Panel de Control'!$C$56="Precio",'Esc Precios'!T338,'Particip. Energético'!T338)</f>
        <v>8.2315115950124806E-2</v>
      </c>
      <c r="U58" s="52">
        <f>IF('[1]Panel de Control'!$C$56="Precio",'Esc Precios'!U338,'Particip. Energético'!U338)</f>
        <v>8.0820622767640266E-2</v>
      </c>
      <c r="V58" s="52">
        <f>IF('[1]Panel de Control'!$C$56="Precio",'Esc Precios'!V338,'Particip. Energético'!V338)</f>
        <v>7.9295750628131295E-2</v>
      </c>
      <c r="W58" s="52">
        <f>IF('[1]Panel de Control'!$C$56="Precio",'Esc Precios'!W338,'Particip. Energético'!W338)</f>
        <v>7.7738734022522155E-2</v>
      </c>
      <c r="X58" s="52">
        <f>IF('[1]Panel de Control'!$C$56="Precio",'Esc Precios'!X338,'Particip. Energético'!X338)</f>
        <v>7.6147719277112308E-2</v>
      </c>
      <c r="Y58" s="52">
        <f>IF('[1]Panel de Control'!$C$56="Precio",'Esc Precios'!Y338,'Particip. Energético'!Y338)</f>
        <v>7.4520763122160466E-2</v>
      </c>
      <c r="Z58" s="52">
        <f>IF('[1]Panel de Control'!$C$56="Precio",'Esc Precios'!Z338,'Particip. Energético'!Z338)</f>
        <v>7.2855831831787163E-2</v>
      </c>
      <c r="AA58" s="52">
        <f>IF('[1]Panel de Control'!$C$56="Precio",'Esc Precios'!AA338,'Particip. Energético'!AA338)</f>
        <v>7.1150801059010477E-2</v>
      </c>
      <c r="AB58" s="52">
        <f>IF('[1]Panel de Control'!$C$56="Precio",'Esc Precios'!AB338,'Particip. Energético'!AB338)</f>
        <v>6.9403456505086156E-2</v>
      </c>
      <c r="AC58" s="52">
        <f>IF('[1]Panel de Control'!$C$56="Precio",'Esc Precios'!AC338,'Particip. Energético'!AC338)</f>
        <v>6.7611495578204964E-2</v>
      </c>
      <c r="AD58" s="52">
        <f>IF('[1]Panel de Control'!$C$56="Precio",'Esc Precios'!AD338,'Particip. Energético'!AD338)</f>
        <v>6.5772530212640248E-2</v>
      </c>
      <c r="AE58" s="52">
        <f>IF('[1]Panel de Control'!$C$56="Precio",'Esc Precios'!AE338,'Particip. Energético'!AE338)</f>
        <v>6.3884091035146681E-2</v>
      </c>
      <c r="AF58" s="52">
        <f>IF('[1]Panel de Control'!$C$56="Precio",'Esc Precios'!AF338,'Particip. Energético'!AF338)</f>
        <v>6.1943633080145319E-2</v>
      </c>
      <c r="AG58" s="52">
        <f>IF('[1]Panel de Control'!$C$56="Precio",'Esc Precios'!AG338,'Particip. Energético'!AG338)</f>
        <v>5.9948543268182247E-2</v>
      </c>
      <c r="AH58" s="52">
        <f>IF('[1]Panel de Control'!$C$56="Precio",'Esc Precios'!AH338,'Particip. Energético'!AH338)</f>
        <v>5.7896149872320668E-2</v>
      </c>
      <c r="AI58" s="52">
        <f>IF('[1]Panel de Control'!$C$56="Precio",'Esc Precios'!AI338,'Particip. Energético'!AI338)</f>
        <v>5.5783734203325143E-2</v>
      </c>
      <c r="AJ58" s="52">
        <f>IF('[1]Panel de Control'!$C$56="Precio",'Esc Precios'!AJ338,'Particip. Energético'!AJ338)</f>
        <v>5.3608544745320993E-2</v>
      </c>
      <c r="AK58" s="52">
        <f>IF('[1]Panel de Control'!$C$56="Precio",'Esc Precios'!AK338,'Particip. Energético'!AK338)</f>
        <v>5.1367813967465745E-2</v>
      </c>
    </row>
    <row r="59" spans="1:37" x14ac:dyDescent="0.25">
      <c r="A59" s="31" t="s">
        <v>11</v>
      </c>
      <c r="B59" s="32" t="s">
        <v>20</v>
      </c>
      <c r="C59" s="31" t="s">
        <v>154</v>
      </c>
      <c r="D59" s="51">
        <f>IF(ISERROR((D17*$G31)/SUMPRODUCT($G$28:$G$38,D$14:D$24)),'Param.Transv.'!D59,(D17*$G31)/SUMPRODUCT($G$28:$G$38,D$14:D$24))</f>
        <v>5.3228427920579441E-2</v>
      </c>
      <c r="E59" s="52">
        <f>IF('[1]Panel de Control'!$C$56="Precio",'Esc Precios'!E339,'Particip. Energético'!E339)</f>
        <v>5.3228427920579441E-2</v>
      </c>
      <c r="F59" s="52">
        <f>IF('[1]Panel de Control'!$C$56="Precio",'Esc Precios'!F339,'Particip. Energético'!F339)</f>
        <v>5.3228427920579441E-2</v>
      </c>
      <c r="G59" s="52">
        <f>IF('[1]Panel de Control'!$C$56="Precio",'Esc Precios'!G339,'Particip. Energético'!G339)</f>
        <v>5.3228427920579441E-2</v>
      </c>
      <c r="H59" s="52">
        <f>IF('[1]Panel de Control'!$C$56="Precio",'Esc Precios'!H339,'Particip. Energético'!H339)</f>
        <v>5.3228427920579441E-2</v>
      </c>
      <c r="I59" s="52">
        <f>IF('[1]Panel de Control'!$C$56="Precio",'Esc Precios'!I339,'Particip. Energético'!I339)</f>
        <v>5.2721537090145897E-2</v>
      </c>
      <c r="J59" s="52">
        <f>IF('[1]Panel de Control'!$C$56="Precio",'Esc Precios'!J339,'Particip. Energético'!J339)</f>
        <v>5.2214640936869561E-2</v>
      </c>
      <c r="K59" s="52">
        <f>IF('[1]Panel de Control'!$C$56="Precio",'Esc Precios'!K339,'Particip. Energético'!K339)</f>
        <v>5.1707720169818602E-2</v>
      </c>
      <c r="L59" s="52">
        <f>IF('[1]Panel de Control'!$C$56="Precio",'Esc Precios'!L339,'Particip. Energético'!L339)</f>
        <v>5.1200631034629691E-2</v>
      </c>
      <c r="M59" s="52">
        <f>IF('[1]Panel de Control'!$C$56="Precio",'Esc Precios'!M339,'Particip. Energético'!M339)</f>
        <v>5.0692426634693026E-2</v>
      </c>
      <c r="N59" s="52">
        <f>IF('[1]Panel de Control'!$C$56="Precio",'Esc Precios'!N339,'Particip. Energético'!N339)</f>
        <v>5.0176836117535498E-2</v>
      </c>
      <c r="O59" s="52">
        <f>IF('[1]Panel de Control'!$C$56="Precio",'Esc Precios'!O339,'Particip. Energético'!O339)</f>
        <v>4.9612388712995448E-2</v>
      </c>
      <c r="P59" s="52">
        <f>IF('[1]Panel de Control'!$C$56="Precio",'Esc Precios'!P339,'Particip. Energético'!P339)</f>
        <v>4.8727348771551791E-2</v>
      </c>
      <c r="Q59" s="52">
        <f>IF('[1]Panel de Control'!$C$56="Precio",'Esc Precios'!Q339,'Particip. Energético'!Q339)</f>
        <v>4.4780735208475232E-2</v>
      </c>
      <c r="R59" s="52">
        <f>IF('[1]Panel de Control'!$C$56="Precio",'Esc Precios'!R339,'Particip. Energético'!R339)</f>
        <v>4.4050299928553881E-2</v>
      </c>
      <c r="S59" s="52">
        <f>IF('[1]Panel de Control'!$C$56="Precio",'Esc Precios'!S339,'Particip. Energético'!S339)</f>
        <v>4.3306636711618295E-2</v>
      </c>
      <c r="T59" s="52">
        <f>IF('[1]Panel de Control'!$C$56="Precio",'Esc Precios'!T339,'Particip. Energético'!T339)</f>
        <v>4.2548963090523417E-2</v>
      </c>
      <c r="U59" s="52">
        <f>IF('[1]Panel de Control'!$C$56="Precio",'Esc Precios'!U339,'Particip. Energético'!U339)</f>
        <v>4.1776454487132728E-2</v>
      </c>
      <c r="V59" s="52">
        <f>IF('[1]Panel de Control'!$C$56="Precio",'Esc Precios'!V339,'Particip. Energético'!V339)</f>
        <v>4.0988242897647187E-2</v>
      </c>
      <c r="W59" s="52">
        <f>IF('[1]Panel de Control'!$C$56="Precio",'Esc Precios'!W339,'Particip. Energético'!W339)</f>
        <v>4.0183415724427428E-2</v>
      </c>
      <c r="X59" s="52">
        <f>IF('[1]Panel de Control'!$C$56="Precio",'Esc Precios'!X339,'Particip. Energético'!X339)</f>
        <v>3.9361014797240017E-2</v>
      </c>
      <c r="Y59" s="52">
        <f>IF('[1]Panel de Control'!$C$56="Precio",'Esc Precios'!Y339,'Particip. Energético'!Y339)</f>
        <v>3.8520035633353641E-2</v>
      </c>
      <c r="Z59" s="52">
        <f>IF('[1]Panel de Control'!$C$56="Precio",'Esc Precios'!Z339,'Particip. Energético'!Z339)</f>
        <v>3.7659426992951869E-2</v>
      </c>
      <c r="AA59" s="52">
        <f>IF('[1]Panel de Control'!$C$56="Precio",'Esc Precios'!AA339,'Particip. Energético'!AA339)</f>
        <v>3.6778090793862517E-2</v>
      </c>
      <c r="AB59" s="52">
        <f>IF('[1]Panel de Control'!$C$56="Precio",'Esc Precios'!AB339,'Particip. Energético'!AB339)</f>
        <v>3.5874882457541876E-2</v>
      </c>
      <c r="AC59" s="52">
        <f>IF('[1]Panel de Control'!$C$56="Precio",'Esc Precios'!AC339,'Particip. Energético'!AC339)</f>
        <v>3.4948611766460962E-2</v>
      </c>
      <c r="AD59" s="52">
        <f>IF('[1]Panel de Control'!$C$56="Precio",'Esc Precios'!AD339,'Particip. Energético'!AD339)</f>
        <v>3.3998044321332493E-2</v>
      </c>
      <c r="AE59" s="52">
        <f>IF('[1]Panel de Control'!$C$56="Precio",'Esc Precios'!AE339,'Particip. Energético'!AE339)</f>
        <v>3.3021903694736558E-2</v>
      </c>
      <c r="AF59" s="52">
        <f>IF('[1]Panel de Control'!$C$56="Precio",'Esc Precios'!AF339,'Particip. Energético'!AF339)</f>
        <v>3.2018874385319175E-2</v>
      </c>
      <c r="AG59" s="52">
        <f>IF('[1]Panel de Control'!$C$56="Precio",'Esc Precios'!AG339,'Particip. Energético'!AG339)</f>
        <v>3.0987605683432989E-2</v>
      </c>
      <c r="AH59" s="52">
        <f>IF('[1]Panel de Control'!$C$56="Precio",'Esc Precios'!AH339,'Particip. Energético'!AH339)</f>
        <v>2.9926716564347491E-2</v>
      </c>
      <c r="AI59" s="52">
        <f>IF('[1]Panel de Control'!$C$56="Precio",'Esc Precios'!AI339,'Particip. Energético'!AI339)</f>
        <v>2.8834801728360459E-2</v>
      </c>
      <c r="AJ59" s="52">
        <f>IF('[1]Panel de Control'!$C$56="Precio",'Esc Precios'!AJ339,'Particip. Energético'!AJ339)</f>
        <v>2.771043890756832E-2</v>
      </c>
      <c r="AK59" s="52">
        <f>IF('[1]Panel de Control'!$C$56="Precio",'Esc Precios'!AK339,'Particip. Energético'!AK339)</f>
        <v>2.655219755587624E-2</v>
      </c>
    </row>
    <row r="60" spans="1:37" x14ac:dyDescent="0.25">
      <c r="A60" s="31" t="s">
        <v>12</v>
      </c>
      <c r="B60" s="32" t="s">
        <v>20</v>
      </c>
      <c r="C60" s="31" t="s">
        <v>154</v>
      </c>
      <c r="D60" s="51">
        <f>IF(ISERROR((D18*$G32)/SUMPRODUCT($G$28:$G$38,D$14:D$24)),'Param.Transv.'!D60,(D18*$G32)/SUMPRODUCT($G$28:$G$38,D$14:D$24))</f>
        <v>0</v>
      </c>
      <c r="E60" s="52">
        <f>IF('[1]Panel de Control'!$C$56="Precio",'Esc Precios'!E340,'Particip. Energético'!E340)</f>
        <v>0</v>
      </c>
      <c r="F60" s="52">
        <f>IF('[1]Panel de Control'!$C$56="Precio",'Esc Precios'!F340,'Particip. Energético'!F340)</f>
        <v>0</v>
      </c>
      <c r="G60" s="52">
        <f>IF('[1]Panel de Control'!$C$56="Precio",'Esc Precios'!G340,'Particip. Energético'!G340)</f>
        <v>0</v>
      </c>
      <c r="H60" s="52">
        <f>IF('[1]Panel de Control'!$C$56="Precio",'Esc Precios'!H340,'Particip. Energético'!H340)</f>
        <v>0</v>
      </c>
      <c r="I60" s="52">
        <f>IF('[1]Panel de Control'!$C$56="Precio",'Esc Precios'!I340,'Particip. Energético'!I340)</f>
        <v>9.5229344588170558E-3</v>
      </c>
      <c r="J60" s="52">
        <f>IF('[1]Panel de Control'!$C$56="Precio",'Esc Precios'!J340,'Particip. Energético'!J340)</f>
        <v>1.9045868917634112E-2</v>
      </c>
      <c r="K60" s="52">
        <f>IF('[1]Panel de Control'!$C$56="Precio",'Esc Precios'!K340,'Particip. Energético'!K340)</f>
        <v>2.8568803376451166E-2</v>
      </c>
      <c r="L60" s="52">
        <f>IF('[1]Panel de Control'!$C$56="Precio",'Esc Precios'!L340,'Particip. Energético'!L340)</f>
        <v>3.8091737835268223E-2</v>
      </c>
      <c r="M60" s="52">
        <f>IF('[1]Panel de Control'!$C$56="Precio",'Esc Precios'!M340,'Particip. Energético'!M340)</f>
        <v>4.7614672294085281E-2</v>
      </c>
      <c r="N60" s="52">
        <f>IF('[1]Panel de Control'!$C$56="Precio",'Esc Precios'!N340,'Particip. Energético'!N340)</f>
        <v>5.7137606752902338E-2</v>
      </c>
      <c r="O60" s="52">
        <f>IF('[1]Panel de Control'!$C$56="Precio",'Esc Precios'!O340,'Particip. Energético'!O340)</f>
        <v>6.6660541211719396E-2</v>
      </c>
      <c r="P60" s="52">
        <f>IF('[1]Panel de Control'!$C$56="Precio",'Esc Precios'!P340,'Particip. Energético'!P340)</f>
        <v>7.6183475670536446E-2</v>
      </c>
      <c r="Q60" s="52">
        <f>IF('[1]Panel de Control'!$C$56="Precio",'Esc Precios'!Q340,'Particip. Energético'!Q340)</f>
        <v>8.5706410129353497E-2</v>
      </c>
      <c r="R60" s="52">
        <f>IF('[1]Panel de Control'!$C$56="Precio",'Esc Precios'!R340,'Particip. Energético'!R340)</f>
        <v>9.5229344588170547E-2</v>
      </c>
      <c r="S60" s="52">
        <f>IF('[1]Panel de Control'!$C$56="Precio",'Esc Precios'!S340,'Particip. Energético'!S340)</f>
        <v>0.1047522790469876</v>
      </c>
      <c r="T60" s="52">
        <f>IF('[1]Panel de Control'!$C$56="Precio",'Esc Precios'!T340,'Particip. Energético'!T340)</f>
        <v>0.11427521350580465</v>
      </c>
      <c r="U60" s="52">
        <f>IF('[1]Panel de Control'!$C$56="Precio",'Esc Precios'!U340,'Particip. Energético'!U340)</f>
        <v>0.1237981479646217</v>
      </c>
      <c r="V60" s="52">
        <f>IF('[1]Panel de Control'!$C$56="Precio",'Esc Precios'!V340,'Particip. Energético'!V340)</f>
        <v>0.13332108242343876</v>
      </c>
      <c r="W60" s="52">
        <f>IF('[1]Panel de Control'!$C$56="Precio",'Esc Precios'!W340,'Particip. Energético'!W340)</f>
        <v>0.14284401688225581</v>
      </c>
      <c r="X60" s="52">
        <f>IF('[1]Panel de Control'!$C$56="Precio",'Esc Precios'!X340,'Particip. Energético'!X340)</f>
        <v>0.15236695134107286</v>
      </c>
      <c r="Y60" s="52">
        <f>IF('[1]Panel de Control'!$C$56="Precio",'Esc Precios'!Y340,'Particip. Energético'!Y340)</f>
        <v>0.16188988579988992</v>
      </c>
      <c r="Z60" s="52">
        <f>IF('[1]Panel de Control'!$C$56="Precio",'Esc Precios'!Z340,'Particip. Energético'!Z340)</f>
        <v>0.17141282025870697</v>
      </c>
      <c r="AA60" s="52">
        <f>IF('[1]Panel de Control'!$C$56="Precio",'Esc Precios'!AA340,'Particip. Energético'!AA340)</f>
        <v>0.18093575471752402</v>
      </c>
      <c r="AB60" s="52">
        <f>IF('[1]Panel de Control'!$C$56="Precio",'Esc Precios'!AB340,'Particip. Energético'!AB340)</f>
        <v>0.19045868917634107</v>
      </c>
      <c r="AC60" s="52">
        <f>IF('[1]Panel de Control'!$C$56="Precio",'Esc Precios'!AC340,'Particip. Energético'!AC340)</f>
        <v>0.19998162363515812</v>
      </c>
      <c r="AD60" s="52">
        <f>IF('[1]Panel de Control'!$C$56="Precio",'Esc Precios'!AD340,'Particip. Energético'!AD340)</f>
        <v>0.20950455809397517</v>
      </c>
      <c r="AE60" s="52">
        <f>IF('[1]Panel de Control'!$C$56="Precio",'Esc Precios'!AE340,'Particip. Energético'!AE340)</f>
        <v>0.21902749255279222</v>
      </c>
      <c r="AF60" s="52">
        <f>IF('[1]Panel de Control'!$C$56="Precio",'Esc Precios'!AF340,'Particip. Energético'!AF340)</f>
        <v>0.22855042701160927</v>
      </c>
      <c r="AG60" s="52">
        <f>IF('[1]Panel de Control'!$C$56="Precio",'Esc Precios'!AG340,'Particip. Energético'!AG340)</f>
        <v>0.23807336147042632</v>
      </c>
      <c r="AH60" s="52">
        <f>IF('[1]Panel de Control'!$C$56="Precio",'Esc Precios'!AH340,'Particip. Energético'!AH340)</f>
        <v>0.24759629592924337</v>
      </c>
      <c r="AI60" s="52">
        <f>IF('[1]Panel de Control'!$C$56="Precio",'Esc Precios'!AI340,'Particip. Energético'!AI340)</f>
        <v>0.25711923038806045</v>
      </c>
      <c r="AJ60" s="52">
        <f>IF('[1]Panel de Control'!$C$56="Precio",'Esc Precios'!AJ340,'Particip. Energético'!AJ340)</f>
        <v>0.26664216484687753</v>
      </c>
      <c r="AK60" s="52">
        <f>IF('[1]Panel de Control'!$C$56="Precio",'Esc Precios'!AK340,'Particip. Energético'!AK340)</f>
        <v>0.27616509930569461</v>
      </c>
    </row>
    <row r="61" spans="1:37" x14ac:dyDescent="0.25">
      <c r="A61" s="31" t="s">
        <v>54</v>
      </c>
      <c r="B61" s="32" t="s">
        <v>20</v>
      </c>
      <c r="C61" s="31" t="s">
        <v>154</v>
      </c>
      <c r="D61" s="51">
        <f>IF(ISERROR((D19*$G33)/SUMPRODUCT($G$28:$G$38,D$14:D$24)),'Param.Transv.'!D61,(D19*$G33)/SUMPRODUCT($G$28:$G$38,D$14:D$24))</f>
        <v>0</v>
      </c>
      <c r="E61" s="52">
        <f>IF('[1]Panel de Control'!$C$56="Precio",'Esc Precios'!E341,'Particip. Energético'!E341)</f>
        <v>0</v>
      </c>
      <c r="F61" s="52">
        <f>IF('[1]Panel de Control'!$C$56="Precio",'Esc Precios'!F341,'Particip. Energético'!F341)</f>
        <v>0</v>
      </c>
      <c r="G61" s="52">
        <f>IF('[1]Panel de Control'!$C$56="Precio",'Esc Precios'!G341,'Particip. Energético'!G341)</f>
        <v>0</v>
      </c>
      <c r="H61" s="52">
        <f>IF('[1]Panel de Control'!$C$56="Precio",'Esc Precios'!H341,'Particip. Energético'!H341)</f>
        <v>0</v>
      </c>
      <c r="I61" s="52">
        <f>IF('[1]Panel de Control'!$C$56="Precio",'Esc Precios'!I341,'Particip. Energético'!I341)</f>
        <v>0</v>
      </c>
      <c r="J61" s="52">
        <f>IF('[1]Panel de Control'!$C$56="Precio",'Esc Precios'!J341,'Particip. Energético'!J341)</f>
        <v>0</v>
      </c>
      <c r="K61" s="52">
        <f>IF('[1]Panel de Control'!$C$56="Precio",'Esc Precios'!K341,'Particip. Energético'!K341)</f>
        <v>0</v>
      </c>
      <c r="L61" s="52">
        <f>IF('[1]Panel de Control'!$C$56="Precio",'Esc Precios'!L341,'Particip. Energético'!L341)</f>
        <v>0</v>
      </c>
      <c r="M61" s="52">
        <f>IF('[1]Panel de Control'!$C$56="Precio",'Esc Precios'!M341,'Particip. Energético'!M341)</f>
        <v>0</v>
      </c>
      <c r="N61" s="52">
        <f>IF('[1]Panel de Control'!$C$56="Precio",'Esc Precios'!N341,'Particip. Energético'!N341)</f>
        <v>0</v>
      </c>
      <c r="O61" s="52">
        <f>IF('[1]Panel de Control'!$C$56="Precio",'Esc Precios'!O341,'Particip. Energético'!O341)</f>
        <v>0</v>
      </c>
      <c r="P61" s="52">
        <f>IF('[1]Panel de Control'!$C$56="Precio",'Esc Precios'!P341,'Particip. Energético'!P341)</f>
        <v>0</v>
      </c>
      <c r="Q61" s="52">
        <f>IF('[1]Panel de Control'!$C$56="Precio",'Esc Precios'!Q341,'Particip. Energético'!Q341)</f>
        <v>0</v>
      </c>
      <c r="R61" s="52">
        <f>IF('[1]Panel de Control'!$C$56="Precio",'Esc Precios'!R341,'Particip. Energético'!R341)</f>
        <v>0</v>
      </c>
      <c r="S61" s="52">
        <f>IF('[1]Panel de Control'!$C$56="Precio",'Esc Precios'!S341,'Particip. Energético'!S341)</f>
        <v>0</v>
      </c>
      <c r="T61" s="52">
        <f>IF('[1]Panel de Control'!$C$56="Precio",'Esc Precios'!T341,'Particip. Energético'!T341)</f>
        <v>0</v>
      </c>
      <c r="U61" s="52">
        <f>IF('[1]Panel de Control'!$C$56="Precio",'Esc Precios'!U341,'Particip. Energético'!U341)</f>
        <v>0</v>
      </c>
      <c r="V61" s="52">
        <f>IF('[1]Panel de Control'!$C$56="Precio",'Esc Precios'!V341,'Particip. Energético'!V341)</f>
        <v>0</v>
      </c>
      <c r="W61" s="52">
        <f>IF('[1]Panel de Control'!$C$56="Precio",'Esc Precios'!W341,'Particip. Energético'!W341)</f>
        <v>0</v>
      </c>
      <c r="X61" s="52">
        <f>IF('[1]Panel de Control'!$C$56="Precio",'Esc Precios'!X341,'Particip. Energético'!X341)</f>
        <v>0</v>
      </c>
      <c r="Y61" s="52">
        <f>IF('[1]Panel de Control'!$C$56="Precio",'Esc Precios'!Y341,'Particip. Energético'!Y341)</f>
        <v>0</v>
      </c>
      <c r="Z61" s="52">
        <f>IF('[1]Panel de Control'!$C$56="Precio",'Esc Precios'!Z341,'Particip. Energético'!Z341)</f>
        <v>0</v>
      </c>
      <c r="AA61" s="52">
        <f>IF('[1]Panel de Control'!$C$56="Precio",'Esc Precios'!AA341,'Particip. Energético'!AA341)</f>
        <v>0</v>
      </c>
      <c r="AB61" s="52">
        <f>IF('[1]Panel de Control'!$C$56="Precio",'Esc Precios'!AB341,'Particip. Energético'!AB341)</f>
        <v>0</v>
      </c>
      <c r="AC61" s="52">
        <f>IF('[1]Panel de Control'!$C$56="Precio",'Esc Precios'!AC341,'Particip. Energético'!AC341)</f>
        <v>0</v>
      </c>
      <c r="AD61" s="52">
        <f>IF('[1]Panel de Control'!$C$56="Precio",'Esc Precios'!AD341,'Particip. Energético'!AD341)</f>
        <v>0</v>
      </c>
      <c r="AE61" s="52">
        <f>IF('[1]Panel de Control'!$C$56="Precio",'Esc Precios'!AE341,'Particip. Energético'!AE341)</f>
        <v>0</v>
      </c>
      <c r="AF61" s="52">
        <f>IF('[1]Panel de Control'!$C$56="Precio",'Esc Precios'!AF341,'Particip. Energético'!AF341)</f>
        <v>0</v>
      </c>
      <c r="AG61" s="52">
        <f>IF('[1]Panel de Control'!$C$56="Precio",'Esc Precios'!AG341,'Particip. Energético'!AG341)</f>
        <v>0</v>
      </c>
      <c r="AH61" s="52">
        <f>IF('[1]Panel de Control'!$C$56="Precio",'Esc Precios'!AH341,'Particip. Energético'!AH341)</f>
        <v>0</v>
      </c>
      <c r="AI61" s="52">
        <f>IF('[1]Panel de Control'!$C$56="Precio",'Esc Precios'!AI341,'Particip. Energético'!AI341)</f>
        <v>0</v>
      </c>
      <c r="AJ61" s="52">
        <f>IF('[1]Panel de Control'!$C$56="Precio",'Esc Precios'!AJ341,'Particip. Energético'!AJ341)</f>
        <v>0</v>
      </c>
      <c r="AK61" s="52">
        <f>IF('[1]Panel de Control'!$C$56="Precio",'Esc Precios'!AK341,'Particip. Energético'!AK341)</f>
        <v>0</v>
      </c>
    </row>
    <row r="62" spans="1:37" x14ac:dyDescent="0.25">
      <c r="A62" s="31" t="s">
        <v>13</v>
      </c>
      <c r="B62" s="32" t="s">
        <v>20</v>
      </c>
      <c r="C62" s="31" t="s">
        <v>154</v>
      </c>
      <c r="D62" s="51">
        <f>IF(ISERROR((D20*$G34)/SUMPRODUCT($G$28:$G$38,D$14:D$24)),'Param.Transv.'!D62,(D20*$G34)/SUMPRODUCT($G$28:$G$38,D$14:D$24))</f>
        <v>0.35860172083602249</v>
      </c>
      <c r="E62" s="52">
        <f>IF('[1]Panel de Control'!$C$56="Precio",'Esc Precios'!E342,'Particip. Energético'!E342)</f>
        <v>0.35860172083602249</v>
      </c>
      <c r="F62" s="52">
        <f>IF('[1]Panel de Control'!$C$56="Precio",'Esc Precios'!F342,'Particip. Energético'!F342)</f>
        <v>0.35860172083602249</v>
      </c>
      <c r="G62" s="52">
        <f>IF('[1]Panel de Control'!$C$56="Precio",'Esc Precios'!G342,'Particip. Energético'!G342)</f>
        <v>0.35860172083602249</v>
      </c>
      <c r="H62" s="52">
        <f>IF('[1]Panel de Control'!$C$56="Precio",'Esc Precios'!H342,'Particip. Energético'!H342)</f>
        <v>0.35860172083602249</v>
      </c>
      <c r="I62" s="52">
        <f>IF('[1]Panel de Control'!$C$56="Precio",'Esc Precios'!I342,'Particip. Energético'!I342)</f>
        <v>0.35518678015168204</v>
      </c>
      <c r="J62" s="52">
        <f>IF('[1]Panel de Control'!$C$56="Precio",'Esc Precios'!J342,'Particip. Energético'!J342)</f>
        <v>0.35177180360716948</v>
      </c>
      <c r="K62" s="52">
        <f>IF('[1]Panel de Control'!$C$56="Precio",'Esc Precios'!K342,'Particip. Energético'!K342)</f>
        <v>0.34835666123882408</v>
      </c>
      <c r="L62" s="52">
        <f>IF('[1]Panel de Control'!$C$56="Precio",'Esc Precios'!L342,'Particip. Energético'!L342)</f>
        <v>0.34494038456863352</v>
      </c>
      <c r="M62" s="52">
        <f>IF('[1]Panel de Control'!$C$56="Precio",'Esc Precios'!M342,'Particip. Energético'!M342)</f>
        <v>0.34151659432208242</v>
      </c>
      <c r="N62" s="52">
        <f>IF('[1]Panel de Control'!$C$56="Precio",'Esc Precios'!N342,'Particip. Energético'!N342)</f>
        <v>0.33804304355377313</v>
      </c>
      <c r="O62" s="52">
        <f>IF('[1]Panel de Control'!$C$56="Precio",'Esc Precios'!O342,'Particip. Energético'!O342)</f>
        <v>0.3342403422812219</v>
      </c>
      <c r="P62" s="52">
        <f>IF('[1]Panel de Control'!$C$56="Precio",'Esc Precios'!P342,'Particip. Energético'!P342)</f>
        <v>0.32827779823457343</v>
      </c>
      <c r="Q62" s="52">
        <f>IF('[1]Panel de Control'!$C$56="Precio",'Esc Precios'!Q342,'Particip. Energético'!Q342)</f>
        <v>0.30168932905592871</v>
      </c>
      <c r="R62" s="52">
        <f>IF('[1]Panel de Control'!$C$56="Precio",'Esc Precios'!R342,'Particip. Energético'!R342)</f>
        <v>0.29676836184776761</v>
      </c>
      <c r="S62" s="52">
        <f>IF('[1]Panel de Control'!$C$56="Precio",'Esc Precios'!S342,'Particip. Energético'!S342)</f>
        <v>0.29175827758013795</v>
      </c>
      <c r="T62" s="52">
        <f>IF('[1]Panel de Control'!$C$56="Precio",'Esc Precios'!T342,'Particip. Energético'!T342)</f>
        <v>0.28665380474539476</v>
      </c>
      <c r="U62" s="52">
        <f>IF('[1]Panel de Control'!$C$56="Precio",'Esc Precios'!U342,'Particip. Energético'!U342)</f>
        <v>0.28144938813271797</v>
      </c>
      <c r="V62" s="52">
        <f>IF('[1]Panel de Control'!$C$56="Precio",'Esc Precios'!V342,'Particip. Energético'!V342)</f>
        <v>0.27613917997112897</v>
      </c>
      <c r="W62" s="52">
        <f>IF('[1]Panel de Control'!$C$56="Precio",'Esc Precios'!W342,'Particip. Energético'!W342)</f>
        <v>0.27071703205943737</v>
      </c>
      <c r="X62" s="52">
        <f>IF('[1]Panel de Control'!$C$56="Precio",'Esc Precios'!X342,'Particip. Energético'!X342)</f>
        <v>0.26517648917234365</v>
      </c>
      <c r="Y62" s="52">
        <f>IF('[1]Panel de Control'!$C$56="Precio",'Esc Precios'!Y342,'Particip. Energético'!Y342)</f>
        <v>0.2595107840756824</v>
      </c>
      <c r="Z62" s="52">
        <f>IF('[1]Panel de Control'!$C$56="Precio",'Esc Precios'!Z342,'Particip. Energético'!Z342)</f>
        <v>0.25371283453122279</v>
      </c>
      <c r="AA62" s="52">
        <f>IF('[1]Panel de Control'!$C$56="Precio",'Esc Precios'!AA342,'Particip. Energético'!AA342)</f>
        <v>0.24777524272219761</v>
      </c>
      <c r="AB62" s="52">
        <f>IF('[1]Panel de Control'!$C$56="Precio",'Esc Precios'!AB342,'Particip. Energético'!AB342)</f>
        <v>0.24169029758421057</v>
      </c>
      <c r="AC62" s="52">
        <f>IF('[1]Panel de Control'!$C$56="Precio",'Esc Precios'!AC342,'Particip. Energético'!AC342)</f>
        <v>0.23544998058147665</v>
      </c>
      <c r="AD62" s="52">
        <f>IF('[1]Panel de Control'!$C$56="Precio",'Esc Precios'!AD342,'Particip. Energético'!AD342)</f>
        <v>0.22904597552420952</v>
      </c>
      <c r="AE62" s="52">
        <f>IF('[1]Panel de Control'!$C$56="Precio",'Esc Precios'!AE342,'Particip. Energético'!AE342)</f>
        <v>0.22246968307767045</v>
      </c>
      <c r="AF62" s="52">
        <f>IF('[1]Panel de Control'!$C$56="Precio",'Esc Precios'!AF342,'Particip. Energético'!AF342)</f>
        <v>0.21571224066470421</v>
      </c>
      <c r="AG62" s="52">
        <f>IF('[1]Panel de Control'!$C$56="Precio",'Esc Precios'!AG342,'Particip. Energético'!AG342)</f>
        <v>0.20876454850869114</v>
      </c>
      <c r="AH62" s="52">
        <f>IF('[1]Panel de Control'!$C$56="Precio",'Esc Precios'!AH342,'Particip. Energético'!AH342)</f>
        <v>0.20161730259927016</v>
      </c>
      <c r="AI62" s="52">
        <f>IF('[1]Panel de Control'!$C$56="Precio",'Esc Precios'!AI342,'Particip. Energético'!AI342)</f>
        <v>0.19426103538477396</v>
      </c>
      <c r="AJ62" s="52">
        <f>IF('[1]Panel de Control'!$C$56="Precio",'Esc Precios'!AJ342,'Particip. Energético'!AJ342)</f>
        <v>0.18668616499818833</v>
      </c>
      <c r="AK62" s="52">
        <f>IF('[1]Panel de Control'!$C$56="Precio",'Esc Precios'!AK342,'Particip. Energético'!AK342)</f>
        <v>0.17888305380204428</v>
      </c>
    </row>
    <row r="63" spans="1:37" x14ac:dyDescent="0.25">
      <c r="A63" s="31" t="s">
        <v>55</v>
      </c>
      <c r="B63" s="32" t="s">
        <v>20</v>
      </c>
      <c r="C63" s="31" t="s">
        <v>154</v>
      </c>
      <c r="D63" s="51">
        <f>IF(ISERROR((D21*$G35)/SUMPRODUCT($G$28:$G$38,D$14:D$24)),'Param.Transv.'!D63,(D21*$G35)/SUMPRODUCT($G$28:$G$38,D$14:D$24))</f>
        <v>0</v>
      </c>
      <c r="E63" s="52">
        <f>IF('[1]Panel de Control'!$C$56="Precio",'Esc Precios'!E343,'Particip. Energético'!E343)</f>
        <v>0</v>
      </c>
      <c r="F63" s="52">
        <f>IF('[1]Panel de Control'!$C$56="Precio",'Esc Precios'!F343,'Particip. Energético'!F343)</f>
        <v>0</v>
      </c>
      <c r="G63" s="52">
        <f>IF('[1]Panel de Control'!$C$56="Precio",'Esc Precios'!G343,'Particip. Energético'!G343)</f>
        <v>0</v>
      </c>
      <c r="H63" s="52">
        <f>IF('[1]Panel de Control'!$C$56="Precio",'Esc Precios'!H343,'Particip. Energético'!H343)</f>
        <v>0</v>
      </c>
      <c r="I63" s="52">
        <f>IF('[1]Panel de Control'!$C$56="Precio",'Esc Precios'!I343,'Particip. Energético'!I343)</f>
        <v>0</v>
      </c>
      <c r="J63" s="52">
        <f>IF('[1]Panel de Control'!$C$56="Precio",'Esc Precios'!J343,'Particip. Energético'!J343)</f>
        <v>0</v>
      </c>
      <c r="K63" s="52">
        <f>IF('[1]Panel de Control'!$C$56="Precio",'Esc Precios'!K343,'Particip. Energético'!K343)</f>
        <v>0</v>
      </c>
      <c r="L63" s="52">
        <f>IF('[1]Panel de Control'!$C$56="Precio",'Esc Precios'!L343,'Particip. Energético'!L343)</f>
        <v>0</v>
      </c>
      <c r="M63" s="52">
        <f>IF('[1]Panel de Control'!$C$56="Precio",'Esc Precios'!M343,'Particip. Energético'!M343)</f>
        <v>0</v>
      </c>
      <c r="N63" s="52">
        <f>IF('[1]Panel de Control'!$C$56="Precio",'Esc Precios'!N343,'Particip. Energético'!N343)</f>
        <v>0</v>
      </c>
      <c r="O63" s="52">
        <f>IF('[1]Panel de Control'!$C$56="Precio",'Esc Precios'!O343,'Particip. Energético'!O343)</f>
        <v>0</v>
      </c>
      <c r="P63" s="52">
        <f>IF('[1]Panel de Control'!$C$56="Precio",'Esc Precios'!P343,'Particip. Energético'!P343)</f>
        <v>0</v>
      </c>
      <c r="Q63" s="52">
        <f>IF('[1]Panel de Control'!$C$56="Precio",'Esc Precios'!Q343,'Particip. Energético'!Q343)</f>
        <v>0</v>
      </c>
      <c r="R63" s="52">
        <f>IF('[1]Panel de Control'!$C$56="Precio",'Esc Precios'!R343,'Particip. Energético'!R343)</f>
        <v>0</v>
      </c>
      <c r="S63" s="52">
        <f>IF('[1]Panel de Control'!$C$56="Precio",'Esc Precios'!S343,'Particip. Energético'!S343)</f>
        <v>0</v>
      </c>
      <c r="T63" s="52">
        <f>IF('[1]Panel de Control'!$C$56="Precio",'Esc Precios'!T343,'Particip. Energético'!T343)</f>
        <v>0</v>
      </c>
      <c r="U63" s="52">
        <f>IF('[1]Panel de Control'!$C$56="Precio",'Esc Precios'!U343,'Particip. Energético'!U343)</f>
        <v>0</v>
      </c>
      <c r="V63" s="52">
        <f>IF('[1]Panel de Control'!$C$56="Precio",'Esc Precios'!V343,'Particip. Energético'!V343)</f>
        <v>0</v>
      </c>
      <c r="W63" s="52">
        <f>IF('[1]Panel de Control'!$C$56="Precio",'Esc Precios'!W343,'Particip. Energético'!W343)</f>
        <v>0</v>
      </c>
      <c r="X63" s="52">
        <f>IF('[1]Panel de Control'!$C$56="Precio",'Esc Precios'!X343,'Particip. Energético'!X343)</f>
        <v>0</v>
      </c>
      <c r="Y63" s="52">
        <f>IF('[1]Panel de Control'!$C$56="Precio",'Esc Precios'!Y343,'Particip. Energético'!Y343)</f>
        <v>0</v>
      </c>
      <c r="Z63" s="52">
        <f>IF('[1]Panel de Control'!$C$56="Precio",'Esc Precios'!Z343,'Particip. Energético'!Z343)</f>
        <v>0</v>
      </c>
      <c r="AA63" s="52">
        <f>IF('[1]Panel de Control'!$C$56="Precio",'Esc Precios'!AA343,'Particip. Energético'!AA343)</f>
        <v>0</v>
      </c>
      <c r="AB63" s="52">
        <f>IF('[1]Panel de Control'!$C$56="Precio",'Esc Precios'!AB343,'Particip. Energético'!AB343)</f>
        <v>0</v>
      </c>
      <c r="AC63" s="52">
        <f>IF('[1]Panel de Control'!$C$56="Precio",'Esc Precios'!AC343,'Particip. Energético'!AC343)</f>
        <v>0</v>
      </c>
      <c r="AD63" s="52">
        <f>IF('[1]Panel de Control'!$C$56="Precio",'Esc Precios'!AD343,'Particip. Energético'!AD343)</f>
        <v>0</v>
      </c>
      <c r="AE63" s="52">
        <f>IF('[1]Panel de Control'!$C$56="Precio",'Esc Precios'!AE343,'Particip. Energético'!AE343)</f>
        <v>0</v>
      </c>
      <c r="AF63" s="52">
        <f>IF('[1]Panel de Control'!$C$56="Precio",'Esc Precios'!AF343,'Particip. Energético'!AF343)</f>
        <v>0</v>
      </c>
      <c r="AG63" s="52">
        <f>IF('[1]Panel de Control'!$C$56="Precio",'Esc Precios'!AG343,'Particip. Energético'!AG343)</f>
        <v>0</v>
      </c>
      <c r="AH63" s="52">
        <f>IF('[1]Panel de Control'!$C$56="Precio",'Esc Precios'!AH343,'Particip. Energético'!AH343)</f>
        <v>0</v>
      </c>
      <c r="AI63" s="52">
        <f>IF('[1]Panel de Control'!$C$56="Precio",'Esc Precios'!AI343,'Particip. Energético'!AI343)</f>
        <v>0</v>
      </c>
      <c r="AJ63" s="52">
        <f>IF('[1]Panel de Control'!$C$56="Precio",'Esc Precios'!AJ343,'Particip. Energético'!AJ343)</f>
        <v>0</v>
      </c>
      <c r="AK63" s="52">
        <f>IF('[1]Panel de Control'!$C$56="Precio",'Esc Precios'!AK343,'Particip. Energético'!AK343)</f>
        <v>0</v>
      </c>
    </row>
    <row r="64" spans="1:37" x14ac:dyDescent="0.25">
      <c r="A64" s="31" t="s">
        <v>56</v>
      </c>
      <c r="B64" s="32" t="s">
        <v>20</v>
      </c>
      <c r="C64" s="31" t="s">
        <v>154</v>
      </c>
      <c r="D64" s="51">
        <f>IF(ISERROR((D22*$G36)/SUMPRODUCT($G$28:$G$38,D$14:D$24)),'Param.Transv.'!D64,(D22*$G36)/SUMPRODUCT($G$28:$G$38,D$14:D$24))</f>
        <v>0</v>
      </c>
      <c r="E64" s="52">
        <f>IF('[1]Panel de Control'!$C$56="Precio",'Esc Precios'!E344,'Particip. Energético'!E344)</f>
        <v>0</v>
      </c>
      <c r="F64" s="52">
        <f>IF('[1]Panel de Control'!$C$56="Precio",'Esc Precios'!F344,'Particip. Energético'!F344)</f>
        <v>0</v>
      </c>
      <c r="G64" s="52">
        <f>IF('[1]Panel de Control'!$C$56="Precio",'Esc Precios'!G344,'Particip. Energético'!G344)</f>
        <v>0</v>
      </c>
      <c r="H64" s="52">
        <f>IF('[1]Panel de Control'!$C$56="Precio",'Esc Precios'!H344,'Particip. Energético'!H344)</f>
        <v>0</v>
      </c>
      <c r="I64" s="52">
        <f>IF('[1]Panel de Control'!$C$56="Precio",'Esc Precios'!I344,'Particip. Energético'!I344)</f>
        <v>0</v>
      </c>
      <c r="J64" s="52">
        <f>IF('[1]Panel de Control'!$C$56="Precio",'Esc Precios'!J344,'Particip. Energético'!J344)</f>
        <v>0</v>
      </c>
      <c r="K64" s="52">
        <f>IF('[1]Panel de Control'!$C$56="Precio",'Esc Precios'!K344,'Particip. Energético'!K344)</f>
        <v>0</v>
      </c>
      <c r="L64" s="52">
        <f>IF('[1]Panel de Control'!$C$56="Precio",'Esc Precios'!L344,'Particip. Energético'!L344)</f>
        <v>0</v>
      </c>
      <c r="M64" s="52">
        <f>IF('[1]Panel de Control'!$C$56="Precio",'Esc Precios'!M344,'Particip. Energético'!M344)</f>
        <v>0</v>
      </c>
      <c r="N64" s="52">
        <f>IF('[1]Panel de Control'!$C$56="Precio",'Esc Precios'!N344,'Particip. Energético'!N344)</f>
        <v>0</v>
      </c>
      <c r="O64" s="52">
        <f>IF('[1]Panel de Control'!$C$56="Precio",'Esc Precios'!O344,'Particip. Energético'!O344)</f>
        <v>0</v>
      </c>
      <c r="P64" s="52">
        <f>IF('[1]Panel de Control'!$C$56="Precio",'Esc Precios'!P344,'Particip. Energético'!P344)</f>
        <v>0</v>
      </c>
      <c r="Q64" s="52">
        <f>IF('[1]Panel de Control'!$C$56="Precio",'Esc Precios'!Q344,'Particip. Energético'!Q344)</f>
        <v>0</v>
      </c>
      <c r="R64" s="52">
        <f>IF('[1]Panel de Control'!$C$56="Precio",'Esc Precios'!R344,'Particip. Energético'!R344)</f>
        <v>0</v>
      </c>
      <c r="S64" s="52">
        <f>IF('[1]Panel de Control'!$C$56="Precio",'Esc Precios'!S344,'Particip. Energético'!S344)</f>
        <v>0</v>
      </c>
      <c r="T64" s="52">
        <f>IF('[1]Panel de Control'!$C$56="Precio",'Esc Precios'!T344,'Particip. Energético'!T344)</f>
        <v>0</v>
      </c>
      <c r="U64" s="52">
        <f>IF('[1]Panel de Control'!$C$56="Precio",'Esc Precios'!U344,'Particip. Energético'!U344)</f>
        <v>0</v>
      </c>
      <c r="V64" s="52">
        <f>IF('[1]Panel de Control'!$C$56="Precio",'Esc Precios'!V344,'Particip. Energético'!V344)</f>
        <v>0</v>
      </c>
      <c r="W64" s="52">
        <f>IF('[1]Panel de Control'!$C$56="Precio",'Esc Precios'!W344,'Particip. Energético'!W344)</f>
        <v>0</v>
      </c>
      <c r="X64" s="52">
        <f>IF('[1]Panel de Control'!$C$56="Precio",'Esc Precios'!X344,'Particip. Energético'!X344)</f>
        <v>0</v>
      </c>
      <c r="Y64" s="52">
        <f>IF('[1]Panel de Control'!$C$56="Precio",'Esc Precios'!Y344,'Particip. Energético'!Y344)</f>
        <v>0</v>
      </c>
      <c r="Z64" s="52">
        <f>IF('[1]Panel de Control'!$C$56="Precio",'Esc Precios'!Z344,'Particip. Energético'!Z344)</f>
        <v>0</v>
      </c>
      <c r="AA64" s="52">
        <f>IF('[1]Panel de Control'!$C$56="Precio",'Esc Precios'!AA344,'Particip. Energético'!AA344)</f>
        <v>0</v>
      </c>
      <c r="AB64" s="52">
        <f>IF('[1]Panel de Control'!$C$56="Precio",'Esc Precios'!AB344,'Particip. Energético'!AB344)</f>
        <v>0</v>
      </c>
      <c r="AC64" s="52">
        <f>IF('[1]Panel de Control'!$C$56="Precio",'Esc Precios'!AC344,'Particip. Energético'!AC344)</f>
        <v>0</v>
      </c>
      <c r="AD64" s="52">
        <f>IF('[1]Panel de Control'!$C$56="Precio",'Esc Precios'!AD344,'Particip. Energético'!AD344)</f>
        <v>0</v>
      </c>
      <c r="AE64" s="52">
        <f>IF('[1]Panel de Control'!$C$56="Precio",'Esc Precios'!AE344,'Particip. Energético'!AE344)</f>
        <v>0</v>
      </c>
      <c r="AF64" s="52">
        <f>IF('[1]Panel de Control'!$C$56="Precio",'Esc Precios'!AF344,'Particip. Energético'!AF344)</f>
        <v>0</v>
      </c>
      <c r="AG64" s="52">
        <f>IF('[1]Panel de Control'!$C$56="Precio",'Esc Precios'!AG344,'Particip. Energético'!AG344)</f>
        <v>0</v>
      </c>
      <c r="AH64" s="52">
        <f>IF('[1]Panel de Control'!$C$56="Precio",'Esc Precios'!AH344,'Particip. Energético'!AH344)</f>
        <v>0</v>
      </c>
      <c r="AI64" s="52">
        <f>IF('[1]Panel de Control'!$C$56="Precio",'Esc Precios'!AI344,'Particip. Energético'!AI344)</f>
        <v>0</v>
      </c>
      <c r="AJ64" s="52">
        <f>IF('[1]Panel de Control'!$C$56="Precio",'Esc Precios'!AJ344,'Particip. Energético'!AJ344)</f>
        <v>0</v>
      </c>
      <c r="AK64" s="52">
        <f>IF('[1]Panel de Control'!$C$56="Precio",'Esc Precios'!AK344,'Particip. Energético'!AK344)</f>
        <v>0</v>
      </c>
    </row>
    <row r="65" spans="1:37" x14ac:dyDescent="0.25">
      <c r="A65" s="31" t="s">
        <v>14</v>
      </c>
      <c r="B65" s="32" t="s">
        <v>20</v>
      </c>
      <c r="C65" s="31" t="s">
        <v>154</v>
      </c>
      <c r="D65" s="51">
        <f>IF(ISERROR((D23*$G37)/SUMPRODUCT($G$28:$G$38,D$14:D$24)),'Param.Transv.'!D65,(D23*$G37)/SUMPRODUCT($G$28:$G$38,D$14:D$24))</f>
        <v>0</v>
      </c>
      <c r="E65" s="52">
        <f>IF('[1]Panel de Control'!$C$56="Precio",'Esc Precios'!E345,'Particip. Energético'!E345)</f>
        <v>0</v>
      </c>
      <c r="F65" s="52">
        <f>IF('[1]Panel de Control'!$C$56="Precio",'Esc Precios'!F345,'Particip. Energético'!F345)</f>
        <v>0</v>
      </c>
      <c r="G65" s="52">
        <f>IF('[1]Panel de Control'!$C$56="Precio",'Esc Precios'!G345,'Particip. Energético'!G345)</f>
        <v>0</v>
      </c>
      <c r="H65" s="52">
        <f>IF('[1]Panel de Control'!$C$56="Precio",'Esc Precios'!H345,'Particip. Energético'!H345)</f>
        <v>0</v>
      </c>
      <c r="I65" s="52">
        <f>IF('[1]Panel de Control'!$C$56="Precio",'Esc Precios'!I345,'Particip. Energético'!I345)</f>
        <v>0</v>
      </c>
      <c r="J65" s="52">
        <f>IF('[1]Panel de Control'!$C$56="Precio",'Esc Precios'!J345,'Particip. Energético'!J345)</f>
        <v>9.9999999999999903E-8</v>
      </c>
      <c r="K65" s="52">
        <f>IF('[1]Panel de Control'!$C$56="Precio",'Esc Precios'!K345,'Particip. Energético'!K345)</f>
        <v>6.6241783912806007E-7</v>
      </c>
      <c r="L65" s="52">
        <f>IF('[1]Panel de Control'!$C$56="Precio",'Esc Precios'!L345,'Particip. Energético'!L345)</f>
        <v>4.3879600562251737E-6</v>
      </c>
      <c r="M65" s="52">
        <f>IF('[1]Panel de Control'!$C$56="Precio",'Esc Precios'!M345,'Particip. Energético'!M345)</f>
        <v>2.9065929224896882E-5</v>
      </c>
      <c r="N65" s="52">
        <f>IF('[1]Panel de Control'!$C$56="Precio",'Esc Precios'!N345,'Particip. Energético'!N345)</f>
        <v>1.9250653913663269E-4</v>
      </c>
      <c r="O65" s="52">
        <f>IF('[1]Panel de Control'!$C$56="Precio",'Esc Precios'!O345,'Particip. Energético'!O345)</f>
        <v>1.2738192202547179E-3</v>
      </c>
      <c r="P65" s="52">
        <f>IF('[1]Panel de Control'!$C$56="Precio",'Esc Precios'!P345,'Particip. Energético'!P345)</f>
        <v>8.377988983290667E-3</v>
      </c>
      <c r="Q65" s="52">
        <f>IF('[1]Panel de Control'!$C$56="Precio",'Esc Precios'!Q345,'Particip. Energético'!Q345)</f>
        <v>5.2999999999999964E-2</v>
      </c>
      <c r="R65" s="52">
        <f>IF('[1]Panel de Control'!$C$56="Precio",'Esc Precios'!R345,'Particip. Energético'!R345)</f>
        <v>5.5542399509892405E-2</v>
      </c>
      <c r="S65" s="52">
        <f>IF('[1]Panel de Control'!$C$56="Precio",'Esc Precios'!S345,'Particip. Energético'!S345)</f>
        <v>5.8199262290142391E-2</v>
      </c>
      <c r="T65" s="52">
        <f>IF('[1]Panel de Control'!$C$56="Precio",'Esc Precios'!T345,'Particip. Energético'!T345)</f>
        <v>6.0975010639593E-2</v>
      </c>
      <c r="U65" s="52">
        <f>IF('[1]Panel de Control'!$C$56="Precio",'Esc Precios'!U345,'Particip. Energético'!U345)</f>
        <v>6.3874166578128153E-2</v>
      </c>
      <c r="V65" s="52">
        <f>IF('[1]Panel de Control'!$C$56="Precio",'Esc Precios'!V345,'Particip. Energético'!V345)</f>
        <v>6.6901346747900228E-2</v>
      </c>
      <c r="W65" s="52">
        <f>IF('[1]Panel de Control'!$C$56="Precio",'Esc Precios'!W345,'Particip. Energético'!W345)</f>
        <v>7.0061256381072912E-2</v>
      </c>
      <c r="X65" s="52">
        <f>IF('[1]Panel de Control'!$C$56="Precio",'Esc Precios'!X345,'Particip. Energético'!X345)</f>
        <v>7.3358682264357031E-2</v>
      </c>
      <c r="Y65" s="52">
        <f>IF('[1]Panel de Control'!$C$56="Precio",'Esc Precios'!Y345,'Particip. Energético'!Y345)</f>
        <v>7.6798484629974587E-2</v>
      </c>
      <c r="Z65" s="52">
        <f>IF('[1]Panel de Control'!$C$56="Precio",'Esc Precios'!Z345,'Particip. Energético'!Z345)</f>
        <v>8.0385587902734687E-2</v>
      </c>
      <c r="AA65" s="52">
        <f>IF('[1]Panel de Control'!$C$56="Precio",'Esc Precios'!AA345,'Particip. Energético'!AA345)</f>
        <v>8.4124970233759394E-2</v>
      </c>
      <c r="AB65" s="52">
        <f>IF('[1]Panel de Control'!$C$56="Precio",'Esc Precios'!AB345,'Particip. Energético'!AB345)</f>
        <v>8.8021651753181038E-2</v>
      </c>
      <c r="AC65" s="52">
        <f>IF('[1]Panel de Control'!$C$56="Precio",'Esc Precios'!AC345,'Particip. Energético'!AC345)</f>
        <v>9.2080681476971751E-2</v>
      </c>
      <c r="AD65" s="52">
        <f>IF('[1]Panel de Control'!$C$56="Precio",'Esc Precios'!AD345,'Particip. Energético'!AD345)</f>
        <v>9.6307122807095483E-2</v>
      </c>
      <c r="AE65" s="52">
        <f>IF('[1]Panel de Control'!$C$56="Precio",'Esc Precios'!AE345,'Particip. Energético'!AE345)</f>
        <v>0.10070603756952731</v>
      </c>
      <c r="AF65" s="52">
        <f>IF('[1]Panel de Control'!$C$56="Precio",'Esc Precios'!AF345,'Particip. Energético'!AF345)</f>
        <v>0.1052824685414991</v>
      </c>
      <c r="AG65" s="52">
        <f>IF('[1]Panel de Control'!$C$56="Precio",'Esc Precios'!AG345,'Particip. Energético'!AG345)</f>
        <v>0.11004142042773479</v>
      </c>
      <c r="AH65" s="52">
        <f>IF('[1]Panel de Control'!$C$56="Precio",'Esc Precios'!AH345,'Particip. Energético'!AH345)</f>
        <v>0.11498783925556323</v>
      </c>
      <c r="AI65" s="52">
        <f>IF('[1]Panel de Control'!$C$56="Precio",'Esc Precios'!AI345,'Particip. Energético'!AI345)</f>
        <v>0.12012659017074631</v>
      </c>
      <c r="AJ65" s="52">
        <f>IF('[1]Panel de Control'!$C$56="Precio",'Esc Precios'!AJ345,'Particip. Energético'!AJ345)</f>
        <v>0.1254624336297416</v>
      </c>
      <c r="AK65" s="52">
        <f>IF('[1]Panel de Control'!$C$56="Precio",'Esc Precios'!AK345,'Particip. Energético'!AK345)</f>
        <v>0.13099999999999998</v>
      </c>
    </row>
    <row r="66" spans="1:37" x14ac:dyDescent="0.25">
      <c r="A66" s="31" t="s">
        <v>79</v>
      </c>
      <c r="B66" s="32" t="s">
        <v>20</v>
      </c>
      <c r="C66" s="31" t="s">
        <v>154</v>
      </c>
      <c r="D66" s="51">
        <f>IF(ISERROR((D24*$G38)/SUMPRODUCT($G$28:$G$38,D$14:D$24)),'Param.Transv.'!D66,(D24*$G38)/SUMPRODUCT($G$28:$G$38,D$14:D$24))</f>
        <v>0</v>
      </c>
      <c r="E66" s="52">
        <f>IF('[1]Panel de Control'!$C$56="Precio",'Esc Precios'!E346,'Particip. Energético'!E346)</f>
        <v>0</v>
      </c>
      <c r="F66" s="52">
        <f>IF('[1]Panel de Control'!$C$56="Precio",'Esc Precios'!F346,'Particip. Energético'!F346)</f>
        <v>0</v>
      </c>
      <c r="G66" s="52">
        <f>IF('[1]Panel de Control'!$C$56="Precio",'Esc Precios'!G346,'Particip. Energético'!G346)</f>
        <v>0</v>
      </c>
      <c r="H66" s="52">
        <f>IF('[1]Panel de Control'!$C$56="Precio",'Esc Precios'!H346,'Particip. Energético'!H346)</f>
        <v>0</v>
      </c>
      <c r="I66" s="52">
        <f>IF('[1]Panel de Control'!$C$56="Precio",'Esc Precios'!I346,'Particip. Energético'!I346)</f>
        <v>0</v>
      </c>
      <c r="J66" s="52">
        <f>IF('[1]Panel de Control'!$C$56="Precio",'Esc Precios'!J346,'Particip. Energético'!J346)</f>
        <v>0</v>
      </c>
      <c r="K66" s="52">
        <f>IF('[1]Panel de Control'!$C$56="Precio",'Esc Precios'!K346,'Particip. Energético'!K346)</f>
        <v>0</v>
      </c>
      <c r="L66" s="52">
        <f>IF('[1]Panel de Control'!$C$56="Precio",'Esc Precios'!L346,'Particip. Energético'!L346)</f>
        <v>0</v>
      </c>
      <c r="M66" s="52">
        <f>IF('[1]Panel de Control'!$C$56="Precio",'Esc Precios'!M346,'Particip. Energético'!M346)</f>
        <v>0</v>
      </c>
      <c r="N66" s="52">
        <f>IF('[1]Panel de Control'!$C$56="Precio",'Esc Precios'!N346,'Particip. Energético'!N346)</f>
        <v>0</v>
      </c>
      <c r="O66" s="52">
        <f>IF('[1]Panel de Control'!$C$56="Precio",'Esc Precios'!O346,'Particip. Energético'!O346)</f>
        <v>0</v>
      </c>
      <c r="P66" s="52">
        <f>IF('[1]Panel de Control'!$C$56="Precio",'Esc Precios'!P346,'Particip. Energético'!P346)</f>
        <v>9.9999999999999903E-8</v>
      </c>
      <c r="Q66" s="52">
        <f>IF('[1]Panel de Control'!$C$56="Precio",'Esc Precios'!Q346,'Particip. Energético'!Q346)</f>
        <v>2.0000000000000004E-2</v>
      </c>
      <c r="R66" s="52">
        <f>IF('[1]Panel de Control'!$C$56="Precio",'Esc Precios'!R346,'Particip. Energético'!R346)</f>
        <v>2.1657319666885624E-2</v>
      </c>
      <c r="S66" s="52">
        <f>IF('[1]Panel de Control'!$C$56="Precio",'Esc Precios'!S346,'Particip. Energético'!S346)</f>
        <v>2.3448688700945873E-2</v>
      </c>
      <c r="T66" s="52">
        <f>IF('[1]Panel de Control'!$C$56="Precio",'Esc Precios'!T346,'Particip. Energético'!T346)</f>
        <v>2.5384384977203911E-2</v>
      </c>
      <c r="U66" s="52">
        <f>IF('[1]Panel de Control'!$C$56="Precio",'Esc Precios'!U346,'Particip. Energético'!U346)</f>
        <v>2.7475377786880185E-2</v>
      </c>
      <c r="V66" s="52">
        <f>IF('[1]Panel de Control'!$C$56="Precio",'Esc Precios'!V346,'Particip. Energético'!V346)</f>
        <v>2.9733357634829229E-2</v>
      </c>
      <c r="W66" s="52">
        <f>IF('[1]Panel de Control'!$C$56="Precio",'Esc Precios'!W346,'Particip. Energético'!W346)</f>
        <v>3.2170764218298405E-2</v>
      </c>
      <c r="X66" s="52">
        <f>IF('[1]Panel de Control'!$C$56="Precio",'Esc Precios'!X346,'Particip. Energético'!X346)</f>
        <v>3.4800811850193569E-2</v>
      </c>
      <c r="Y66" s="52">
        <f>IF('[1]Panel de Control'!$C$56="Precio",'Esc Precios'!Y346,'Particip. Energético'!Y346)</f>
        <v>3.7637511468653219E-2</v>
      </c>
      <c r="Z66" s="52">
        <f>IF('[1]Panel de Control'!$C$56="Precio",'Esc Precios'!Z346,'Particip. Energético'!Z346)</f>
        <v>4.0695688242412591E-2</v>
      </c>
      <c r="AA66" s="52">
        <f>IF('[1]Panel de Control'!$C$56="Precio",'Esc Precios'!AA346,'Particip. Energético'!AA346)</f>
        <v>4.3990993639052942E-2</v>
      </c>
      <c r="AB66" s="52">
        <f>IF('[1]Panel de Control'!$C$56="Precio",'Esc Precios'!AB346,'Particip. Energético'!AB346)</f>
        <v>4.7539910672315035E-2</v>
      </c>
      <c r="AC66" s="52">
        <f>IF('[1]Panel de Control'!$C$56="Precio",'Esc Precios'!AC346,'Particip. Energético'!AC346)</f>
        <v>5.1359750887593647E-2</v>
      </c>
      <c r="AD66" s="52">
        <f>IF('[1]Panel de Control'!$C$56="Precio",'Esc Precios'!AD346,'Particip. Energético'!AD346)</f>
        <v>5.5468641484930165E-2</v>
      </c>
      <c r="AE66" s="52">
        <f>IF('[1]Panel de Control'!$C$56="Precio",'Esc Precios'!AE346,'Particip. Energético'!AE346)</f>
        <v>5.9885500820928313E-2</v>
      </c>
      <c r="AF66" s="52">
        <f>IF('[1]Panel de Control'!$C$56="Precio",'Esc Precios'!AF346,'Particip. Energético'!AF346)</f>
        <v>6.4630000381117075E-2</v>
      </c>
      <c r="AG66" s="52">
        <f>IF('[1]Panel de Control'!$C$56="Precio",'Esc Precios'!AG346,'Particip. Energético'!AG346)</f>
        <v>6.9722511180103794E-2</v>
      </c>
      <c r="AH66" s="52">
        <f>IF('[1]Panel de Control'!$C$56="Precio",'Esc Precios'!AH346,'Particip. Energético'!AH346)</f>
        <v>7.5184032437948384E-2</v>
      </c>
      <c r="AI66" s="52">
        <f>IF('[1]Panel de Control'!$C$56="Precio",'Esc Precios'!AI346,'Particip. Energético'!AI346)</f>
        <v>8.1036100309042083E-2</v>
      </c>
      <c r="AJ66" s="52">
        <f>IF('[1]Panel de Control'!$C$56="Precio",'Esc Precios'!AJ346,'Particip. Energético'!AJ346)</f>
        <v>8.7300674417890398E-2</v>
      </c>
      <c r="AK66" s="52">
        <f>IF('[1]Panel de Control'!$C$56="Precio",'Esc Precios'!AK346,'Particip. Energético'!AK346)</f>
        <v>9.3999999999999972E-2</v>
      </c>
    </row>
    <row r="67" spans="1:37" s="5" customFormat="1" x14ac:dyDescent="0.25">
      <c r="A67" s="6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</row>
    <row r="68" spans="1:37" x14ac:dyDescent="0.25">
      <c r="A68" s="22" t="s">
        <v>85</v>
      </c>
    </row>
    <row r="69" spans="1:37" x14ac:dyDescent="0.25">
      <c r="A69" s="31" t="s">
        <v>12</v>
      </c>
      <c r="B69" s="32" t="s">
        <v>20</v>
      </c>
      <c r="C69" s="31" t="s">
        <v>154</v>
      </c>
      <c r="D69" s="51">
        <f>IF(ISERROR((D18*$H32)/SUMPRODUCT($H$28:$H$38,D$14:D$24)),'Param.Transv.'!D69,(D18*$H32)/SUMPRODUCT($H$28:$H$38,D$14:D$24))</f>
        <v>1</v>
      </c>
      <c r="E69" s="52">
        <f>D69</f>
        <v>1</v>
      </c>
      <c r="F69" s="52">
        <f t="shared" ref="F69:AK69" si="2">E69</f>
        <v>1</v>
      </c>
      <c r="G69" s="52">
        <f t="shared" si="2"/>
        <v>1</v>
      </c>
      <c r="H69" s="52">
        <f t="shared" si="2"/>
        <v>1</v>
      </c>
      <c r="I69" s="52">
        <f t="shared" si="2"/>
        <v>1</v>
      </c>
      <c r="J69" s="52">
        <f t="shared" si="2"/>
        <v>1</v>
      </c>
      <c r="K69" s="52">
        <f t="shared" si="2"/>
        <v>1</v>
      </c>
      <c r="L69" s="52">
        <f t="shared" si="2"/>
        <v>1</v>
      </c>
      <c r="M69" s="52">
        <f t="shared" si="2"/>
        <v>1</v>
      </c>
      <c r="N69" s="52">
        <f t="shared" si="2"/>
        <v>1</v>
      </c>
      <c r="O69" s="52">
        <f t="shared" si="2"/>
        <v>1</v>
      </c>
      <c r="P69" s="52">
        <f t="shared" si="2"/>
        <v>1</v>
      </c>
      <c r="Q69" s="52">
        <f t="shared" si="2"/>
        <v>1</v>
      </c>
      <c r="R69" s="52">
        <f t="shared" si="2"/>
        <v>1</v>
      </c>
      <c r="S69" s="52">
        <f t="shared" si="2"/>
        <v>1</v>
      </c>
      <c r="T69" s="52">
        <f t="shared" si="2"/>
        <v>1</v>
      </c>
      <c r="U69" s="52">
        <f t="shared" si="2"/>
        <v>1</v>
      </c>
      <c r="V69" s="52">
        <f t="shared" si="2"/>
        <v>1</v>
      </c>
      <c r="W69" s="52">
        <f t="shared" si="2"/>
        <v>1</v>
      </c>
      <c r="X69" s="52">
        <f t="shared" si="2"/>
        <v>1</v>
      </c>
      <c r="Y69" s="52">
        <f t="shared" si="2"/>
        <v>1</v>
      </c>
      <c r="Z69" s="52">
        <f t="shared" si="2"/>
        <v>1</v>
      </c>
      <c r="AA69" s="52">
        <f t="shared" si="2"/>
        <v>1</v>
      </c>
      <c r="AB69" s="52">
        <f t="shared" si="2"/>
        <v>1</v>
      </c>
      <c r="AC69" s="52">
        <f t="shared" si="2"/>
        <v>1</v>
      </c>
      <c r="AD69" s="52">
        <f t="shared" si="2"/>
        <v>1</v>
      </c>
      <c r="AE69" s="52">
        <f t="shared" si="2"/>
        <v>1</v>
      </c>
      <c r="AF69" s="52">
        <f t="shared" si="2"/>
        <v>1</v>
      </c>
      <c r="AG69" s="52">
        <f t="shared" si="2"/>
        <v>1</v>
      </c>
      <c r="AH69" s="52">
        <f t="shared" si="2"/>
        <v>1</v>
      </c>
      <c r="AI69" s="52">
        <f t="shared" si="2"/>
        <v>1</v>
      </c>
      <c r="AJ69" s="52">
        <f t="shared" si="2"/>
        <v>1</v>
      </c>
      <c r="AK69" s="52">
        <f t="shared" si="2"/>
        <v>1</v>
      </c>
    </row>
    <row r="70" spans="1:37" s="5" customFormat="1" x14ac:dyDescent="0.25">
      <c r="A70" s="6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</row>
    <row r="71" spans="1:37" s="5" customFormat="1" x14ac:dyDescent="0.25">
      <c r="A71" s="6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</row>
    <row r="72" spans="1:37" x14ac:dyDescent="0.25">
      <c r="A72" s="22" t="s">
        <v>21</v>
      </c>
      <c r="B72" s="29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</row>
    <row r="73" spans="1:37" x14ac:dyDescent="0.25">
      <c r="A73" s="31" t="s">
        <v>16</v>
      </c>
      <c r="B73" s="32" t="s">
        <v>18</v>
      </c>
      <c r="C73" s="31" t="s">
        <v>154</v>
      </c>
      <c r="D73" s="82">
        <f>D41*SUMPRODUCT(D105:D110,D48:D53)</f>
        <v>4.5202098624665457E-4</v>
      </c>
      <c r="E73" s="50">
        <f>D73</f>
        <v>4.5202098624665457E-4</v>
      </c>
      <c r="F73" s="50">
        <f t="shared" ref="F73:AK73" si="3">E73</f>
        <v>4.5202098624665457E-4</v>
      </c>
      <c r="G73" s="50">
        <f t="shared" si="3"/>
        <v>4.5202098624665457E-4</v>
      </c>
      <c r="H73" s="50">
        <f t="shared" si="3"/>
        <v>4.5202098624665457E-4</v>
      </c>
      <c r="I73" s="50">
        <f t="shared" si="3"/>
        <v>4.5202098624665457E-4</v>
      </c>
      <c r="J73" s="50">
        <f t="shared" si="3"/>
        <v>4.5202098624665457E-4</v>
      </c>
      <c r="K73" s="50">
        <f t="shared" si="3"/>
        <v>4.5202098624665457E-4</v>
      </c>
      <c r="L73" s="50">
        <f t="shared" si="3"/>
        <v>4.5202098624665457E-4</v>
      </c>
      <c r="M73" s="50">
        <f t="shared" si="3"/>
        <v>4.5202098624665457E-4</v>
      </c>
      <c r="N73" s="50">
        <f t="shared" si="3"/>
        <v>4.5202098624665457E-4</v>
      </c>
      <c r="O73" s="50">
        <f t="shared" si="3"/>
        <v>4.5202098624665457E-4</v>
      </c>
      <c r="P73" s="50">
        <f t="shared" si="3"/>
        <v>4.5202098624665457E-4</v>
      </c>
      <c r="Q73" s="50">
        <f t="shared" si="3"/>
        <v>4.5202098624665457E-4</v>
      </c>
      <c r="R73" s="50">
        <f t="shared" si="3"/>
        <v>4.5202098624665457E-4</v>
      </c>
      <c r="S73" s="50">
        <f t="shared" si="3"/>
        <v>4.5202098624665457E-4</v>
      </c>
      <c r="T73" s="50">
        <f t="shared" si="3"/>
        <v>4.5202098624665457E-4</v>
      </c>
      <c r="U73" s="50">
        <f t="shared" si="3"/>
        <v>4.5202098624665457E-4</v>
      </c>
      <c r="V73" s="50">
        <f t="shared" si="3"/>
        <v>4.5202098624665457E-4</v>
      </c>
      <c r="W73" s="50">
        <f t="shared" si="3"/>
        <v>4.5202098624665457E-4</v>
      </c>
      <c r="X73" s="50">
        <f t="shared" si="3"/>
        <v>4.5202098624665457E-4</v>
      </c>
      <c r="Y73" s="50">
        <f t="shared" si="3"/>
        <v>4.5202098624665457E-4</v>
      </c>
      <c r="Z73" s="50">
        <f t="shared" si="3"/>
        <v>4.5202098624665457E-4</v>
      </c>
      <c r="AA73" s="50">
        <f t="shared" si="3"/>
        <v>4.5202098624665457E-4</v>
      </c>
      <c r="AB73" s="50">
        <f t="shared" si="3"/>
        <v>4.5202098624665457E-4</v>
      </c>
      <c r="AC73" s="50">
        <f t="shared" si="3"/>
        <v>4.5202098624665457E-4</v>
      </c>
      <c r="AD73" s="50">
        <f t="shared" si="3"/>
        <v>4.5202098624665457E-4</v>
      </c>
      <c r="AE73" s="50">
        <f t="shared" si="3"/>
        <v>4.5202098624665457E-4</v>
      </c>
      <c r="AF73" s="50">
        <f t="shared" si="3"/>
        <v>4.5202098624665457E-4</v>
      </c>
      <c r="AG73" s="50">
        <f t="shared" si="3"/>
        <v>4.5202098624665457E-4</v>
      </c>
      <c r="AH73" s="50">
        <f t="shared" si="3"/>
        <v>4.5202098624665457E-4</v>
      </c>
      <c r="AI73" s="50">
        <f t="shared" si="3"/>
        <v>4.5202098624665457E-4</v>
      </c>
      <c r="AJ73" s="50">
        <f t="shared" si="3"/>
        <v>4.5202098624665457E-4</v>
      </c>
      <c r="AK73" s="50">
        <f t="shared" si="3"/>
        <v>4.5202098624665457E-4</v>
      </c>
    </row>
    <row r="74" spans="1:37" x14ac:dyDescent="0.25">
      <c r="A74" s="31" t="s">
        <v>84</v>
      </c>
      <c r="B74" s="32" t="s">
        <v>18</v>
      </c>
      <c r="C74" s="31" t="s">
        <v>154</v>
      </c>
      <c r="D74" s="82">
        <f>D42*SUMPRODUCT(D113:D123,D56:D66)</f>
        <v>7.5984265480553417E-4</v>
      </c>
      <c r="E74" s="50">
        <f t="shared" ref="E74:AK75" si="4">D74</f>
        <v>7.5984265480553417E-4</v>
      </c>
      <c r="F74" s="50">
        <f t="shared" si="4"/>
        <v>7.5984265480553417E-4</v>
      </c>
      <c r="G74" s="50">
        <f t="shared" si="4"/>
        <v>7.5984265480553417E-4</v>
      </c>
      <c r="H74" s="50">
        <f t="shared" si="4"/>
        <v>7.5984265480553417E-4</v>
      </c>
      <c r="I74" s="50">
        <f t="shared" si="4"/>
        <v>7.5984265480553417E-4</v>
      </c>
      <c r="J74" s="50">
        <f t="shared" si="4"/>
        <v>7.5984265480553417E-4</v>
      </c>
      <c r="K74" s="50">
        <f t="shared" si="4"/>
        <v>7.5984265480553417E-4</v>
      </c>
      <c r="L74" s="50">
        <f t="shared" si="4"/>
        <v>7.5984265480553417E-4</v>
      </c>
      <c r="M74" s="50">
        <f t="shared" si="4"/>
        <v>7.5984265480553417E-4</v>
      </c>
      <c r="N74" s="50">
        <f t="shared" si="4"/>
        <v>7.5984265480553417E-4</v>
      </c>
      <c r="O74" s="50">
        <f t="shared" si="4"/>
        <v>7.5984265480553417E-4</v>
      </c>
      <c r="P74" s="50">
        <f t="shared" si="4"/>
        <v>7.5984265480553417E-4</v>
      </c>
      <c r="Q74" s="50">
        <f t="shared" si="4"/>
        <v>7.5984265480553417E-4</v>
      </c>
      <c r="R74" s="50">
        <f t="shared" si="4"/>
        <v>7.5984265480553417E-4</v>
      </c>
      <c r="S74" s="50">
        <f t="shared" si="4"/>
        <v>7.5984265480553417E-4</v>
      </c>
      <c r="T74" s="50">
        <f t="shared" si="4"/>
        <v>7.5984265480553417E-4</v>
      </c>
      <c r="U74" s="50">
        <f t="shared" si="4"/>
        <v>7.5984265480553417E-4</v>
      </c>
      <c r="V74" s="50">
        <f t="shared" si="4"/>
        <v>7.5984265480553417E-4</v>
      </c>
      <c r="W74" s="50">
        <f t="shared" si="4"/>
        <v>7.5984265480553417E-4</v>
      </c>
      <c r="X74" s="50">
        <f t="shared" si="4"/>
        <v>7.5984265480553417E-4</v>
      </c>
      <c r="Y74" s="50">
        <f t="shared" si="4"/>
        <v>7.5984265480553417E-4</v>
      </c>
      <c r="Z74" s="50">
        <f t="shared" si="4"/>
        <v>7.5984265480553417E-4</v>
      </c>
      <c r="AA74" s="50">
        <f t="shared" si="4"/>
        <v>7.5984265480553417E-4</v>
      </c>
      <c r="AB74" s="50">
        <f t="shared" si="4"/>
        <v>7.5984265480553417E-4</v>
      </c>
      <c r="AC74" s="50">
        <f t="shared" si="4"/>
        <v>7.5984265480553417E-4</v>
      </c>
      <c r="AD74" s="50">
        <f t="shared" si="4"/>
        <v>7.5984265480553417E-4</v>
      </c>
      <c r="AE74" s="50">
        <f t="shared" si="4"/>
        <v>7.5984265480553417E-4</v>
      </c>
      <c r="AF74" s="50">
        <f t="shared" si="4"/>
        <v>7.5984265480553417E-4</v>
      </c>
      <c r="AG74" s="50">
        <f t="shared" si="4"/>
        <v>7.5984265480553417E-4</v>
      </c>
      <c r="AH74" s="50">
        <f t="shared" si="4"/>
        <v>7.5984265480553417E-4</v>
      </c>
      <c r="AI74" s="50">
        <f t="shared" si="4"/>
        <v>7.5984265480553417E-4</v>
      </c>
      <c r="AJ74" s="50">
        <f t="shared" si="4"/>
        <v>7.5984265480553417E-4</v>
      </c>
      <c r="AK74" s="50">
        <f t="shared" si="4"/>
        <v>7.5984265480553417E-4</v>
      </c>
    </row>
    <row r="75" spans="1:37" x14ac:dyDescent="0.25">
      <c r="A75" s="31" t="s">
        <v>85</v>
      </c>
      <c r="B75" s="32" t="s">
        <v>18</v>
      </c>
      <c r="C75" s="31" t="s">
        <v>154</v>
      </c>
      <c r="D75" s="82">
        <f>D43*SUMPRODUCT(D126:D126,D69:D69)</f>
        <v>1E-3</v>
      </c>
      <c r="E75" s="50">
        <f t="shared" si="4"/>
        <v>1E-3</v>
      </c>
      <c r="F75" s="50">
        <f t="shared" si="4"/>
        <v>1E-3</v>
      </c>
      <c r="G75" s="50">
        <f t="shared" si="4"/>
        <v>1E-3</v>
      </c>
      <c r="H75" s="50">
        <f t="shared" si="4"/>
        <v>1E-3</v>
      </c>
      <c r="I75" s="50">
        <f t="shared" si="4"/>
        <v>1E-3</v>
      </c>
      <c r="J75" s="50">
        <f t="shared" si="4"/>
        <v>1E-3</v>
      </c>
      <c r="K75" s="50">
        <f t="shared" si="4"/>
        <v>1E-3</v>
      </c>
      <c r="L75" s="50">
        <f t="shared" si="4"/>
        <v>1E-3</v>
      </c>
      <c r="M75" s="50">
        <f t="shared" si="4"/>
        <v>1E-3</v>
      </c>
      <c r="N75" s="50">
        <f t="shared" si="4"/>
        <v>1E-3</v>
      </c>
      <c r="O75" s="50">
        <f t="shared" si="4"/>
        <v>1E-3</v>
      </c>
      <c r="P75" s="50">
        <f t="shared" si="4"/>
        <v>1E-3</v>
      </c>
      <c r="Q75" s="50">
        <f t="shared" si="4"/>
        <v>1E-3</v>
      </c>
      <c r="R75" s="50">
        <f t="shared" si="4"/>
        <v>1E-3</v>
      </c>
      <c r="S75" s="50">
        <f t="shared" si="4"/>
        <v>1E-3</v>
      </c>
      <c r="T75" s="50">
        <f t="shared" si="4"/>
        <v>1E-3</v>
      </c>
      <c r="U75" s="50">
        <f t="shared" si="4"/>
        <v>1E-3</v>
      </c>
      <c r="V75" s="50">
        <f t="shared" si="4"/>
        <v>1E-3</v>
      </c>
      <c r="W75" s="50">
        <f t="shared" si="4"/>
        <v>1E-3</v>
      </c>
      <c r="X75" s="50">
        <f t="shared" si="4"/>
        <v>1E-3</v>
      </c>
      <c r="Y75" s="50">
        <f t="shared" si="4"/>
        <v>1E-3</v>
      </c>
      <c r="Z75" s="50">
        <f t="shared" si="4"/>
        <v>1E-3</v>
      </c>
      <c r="AA75" s="50">
        <f t="shared" si="4"/>
        <v>1E-3</v>
      </c>
      <c r="AB75" s="50">
        <f t="shared" si="4"/>
        <v>1E-3</v>
      </c>
      <c r="AC75" s="50">
        <f t="shared" si="4"/>
        <v>1E-3</v>
      </c>
      <c r="AD75" s="50">
        <f t="shared" si="4"/>
        <v>1E-3</v>
      </c>
      <c r="AE75" s="50">
        <f t="shared" si="4"/>
        <v>1E-3</v>
      </c>
      <c r="AF75" s="50">
        <f t="shared" si="4"/>
        <v>1E-3</v>
      </c>
      <c r="AG75" s="50">
        <f t="shared" si="4"/>
        <v>1E-3</v>
      </c>
      <c r="AH75" s="50">
        <f t="shared" si="4"/>
        <v>1E-3</v>
      </c>
      <c r="AI75" s="50">
        <f t="shared" si="4"/>
        <v>1E-3</v>
      </c>
      <c r="AJ75" s="50">
        <f t="shared" si="4"/>
        <v>1E-3</v>
      </c>
      <c r="AK75" s="50">
        <f t="shared" si="4"/>
        <v>1E-3</v>
      </c>
    </row>
    <row r="78" spans="1:37" x14ac:dyDescent="0.25">
      <c r="A78" s="22" t="s">
        <v>83</v>
      </c>
    </row>
    <row r="79" spans="1:37" x14ac:dyDescent="0.25">
      <c r="A79" s="22" t="s">
        <v>16</v>
      </c>
      <c r="B79" s="29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</row>
    <row r="80" spans="1:37" x14ac:dyDescent="0.25">
      <c r="A80" s="31" t="s">
        <v>7</v>
      </c>
      <c r="B80" s="32" t="s">
        <v>20</v>
      </c>
      <c r="C80" s="31" t="s">
        <v>154</v>
      </c>
      <c r="D80" s="51">
        <f t="shared" ref="D80:S85" si="5">D48*D105/SUMPRODUCT(D$48:D$53,D$105:D$110)</f>
        <v>0.48944991298076262</v>
      </c>
      <c r="E80" s="84">
        <f>E48*E105/SUMPRODUCT(E$48:E$53,E$105:E$110)</f>
        <v>0.48861319394856961</v>
      </c>
      <c r="F80" s="84">
        <f t="shared" ref="F80:AK85" si="6">F48*F105/SUMPRODUCT(F$48:F$53,F$105:F$110)</f>
        <v>0.48777933079166708</v>
      </c>
      <c r="G80" s="84">
        <f t="shared" si="6"/>
        <v>0.48694830891352747</v>
      </c>
      <c r="H80" s="84">
        <f t="shared" si="6"/>
        <v>0.48612011381692521</v>
      </c>
      <c r="I80" s="84">
        <f t="shared" si="6"/>
        <v>0.48529473110309401</v>
      </c>
      <c r="J80" s="84">
        <f t="shared" si="6"/>
        <v>0.48447214647089276</v>
      </c>
      <c r="K80" s="84">
        <f t="shared" si="6"/>
        <v>0.48365234571597887</v>
      </c>
      <c r="L80" s="84">
        <f t="shared" si="6"/>
        <v>0.48283531472999103</v>
      </c>
      <c r="M80" s="84">
        <f t="shared" si="6"/>
        <v>0.48202103949974001</v>
      </c>
      <c r="N80" s="84">
        <f t="shared" si="6"/>
        <v>0.48120950610640723</v>
      </c>
      <c r="O80" s="84">
        <f t="shared" si="6"/>
        <v>0.48040070072475149</v>
      </c>
      <c r="P80" s="84">
        <f t="shared" si="6"/>
        <v>0.47959460962232464</v>
      </c>
      <c r="Q80" s="84">
        <f t="shared" si="6"/>
        <v>0.4787912191586936</v>
      </c>
      <c r="R80" s="84">
        <f t="shared" si="6"/>
        <v>0.4787912191586936</v>
      </c>
      <c r="S80" s="84">
        <f t="shared" si="6"/>
        <v>0.4787912191586936</v>
      </c>
      <c r="T80" s="84">
        <f t="shared" si="6"/>
        <v>0.4787912191586936</v>
      </c>
      <c r="U80" s="84">
        <f t="shared" si="6"/>
        <v>0.4787912191586936</v>
      </c>
      <c r="V80" s="84">
        <f t="shared" si="6"/>
        <v>0.4787912191586936</v>
      </c>
      <c r="W80" s="84">
        <f t="shared" si="6"/>
        <v>0.46366825536897005</v>
      </c>
      <c r="X80" s="84">
        <f t="shared" si="6"/>
        <v>0.44904113461664635</v>
      </c>
      <c r="Y80" s="84">
        <f t="shared" si="6"/>
        <v>0.43488586410825258</v>
      </c>
      <c r="Z80" s="84">
        <f t="shared" si="6"/>
        <v>0.42117997442655619</v>
      </c>
      <c r="AA80" s="84">
        <f t="shared" si="6"/>
        <v>0.40790240051493704</v>
      </c>
      <c r="AB80" s="84">
        <f t="shared" si="6"/>
        <v>0.34069568368474096</v>
      </c>
      <c r="AC80" s="84">
        <f t="shared" si="6"/>
        <v>0.28348529311719123</v>
      </c>
      <c r="AD80" s="84">
        <f t="shared" si="6"/>
        <v>0.2341953329974526</v>
      </c>
      <c r="AE80" s="84">
        <f t="shared" si="6"/>
        <v>0.19128748559103104</v>
      </c>
      <c r="AF80" s="84">
        <f t="shared" si="6"/>
        <v>0.15359757672351187</v>
      </c>
      <c r="AG80" s="84">
        <f t="shared" si="6"/>
        <v>0.12022834848287926</v>
      </c>
      <c r="AH80" s="84">
        <f t="shared" si="6"/>
        <v>9.0477109613837078E-2</v>
      </c>
      <c r="AI80" s="84">
        <f t="shared" si="6"/>
        <v>6.3785708822626616E-2</v>
      </c>
      <c r="AJ80" s="84">
        <f t="shared" si="6"/>
        <v>3.9705188508784933E-2</v>
      </c>
      <c r="AK80" s="84">
        <f t="shared" si="6"/>
        <v>1.7870327278586264E-2</v>
      </c>
    </row>
    <row r="81" spans="1:37" x14ac:dyDescent="0.25">
      <c r="A81" s="31" t="s">
        <v>11</v>
      </c>
      <c r="B81" s="32" t="s">
        <v>20</v>
      </c>
      <c r="C81" s="31" t="s">
        <v>154</v>
      </c>
      <c r="D81" s="51">
        <f t="shared" si="5"/>
        <v>0</v>
      </c>
      <c r="E81" s="84">
        <f t="shared" si="5"/>
        <v>0</v>
      </c>
      <c r="F81" s="84">
        <f t="shared" si="5"/>
        <v>0</v>
      </c>
      <c r="G81" s="84">
        <f t="shared" si="5"/>
        <v>0</v>
      </c>
      <c r="H81" s="84">
        <f t="shared" si="5"/>
        <v>0</v>
      </c>
      <c r="I81" s="84">
        <f t="shared" si="5"/>
        <v>0</v>
      </c>
      <c r="J81" s="84">
        <f t="shared" si="5"/>
        <v>0</v>
      </c>
      <c r="K81" s="84">
        <f t="shared" si="5"/>
        <v>0</v>
      </c>
      <c r="L81" s="84">
        <f t="shared" si="5"/>
        <v>0</v>
      </c>
      <c r="M81" s="84">
        <f t="shared" si="5"/>
        <v>0</v>
      </c>
      <c r="N81" s="84">
        <f t="shared" si="5"/>
        <v>0</v>
      </c>
      <c r="O81" s="84">
        <f t="shared" si="5"/>
        <v>0</v>
      </c>
      <c r="P81" s="84">
        <f t="shared" si="5"/>
        <v>0</v>
      </c>
      <c r="Q81" s="84">
        <f t="shared" si="5"/>
        <v>0</v>
      </c>
      <c r="R81" s="84">
        <f t="shared" si="5"/>
        <v>0</v>
      </c>
      <c r="S81" s="84">
        <f t="shared" si="5"/>
        <v>0</v>
      </c>
      <c r="T81" s="84">
        <f t="shared" si="6"/>
        <v>0</v>
      </c>
      <c r="U81" s="84">
        <f t="shared" si="6"/>
        <v>0</v>
      </c>
      <c r="V81" s="84">
        <f t="shared" si="6"/>
        <v>0</v>
      </c>
      <c r="W81" s="84">
        <f t="shared" si="6"/>
        <v>0</v>
      </c>
      <c r="X81" s="84">
        <f t="shared" si="6"/>
        <v>0</v>
      </c>
      <c r="Y81" s="84">
        <f t="shared" si="6"/>
        <v>0</v>
      </c>
      <c r="Z81" s="84">
        <f t="shared" si="6"/>
        <v>0</v>
      </c>
      <c r="AA81" s="84">
        <f t="shared" si="6"/>
        <v>0</v>
      </c>
      <c r="AB81" s="84">
        <f t="shared" si="6"/>
        <v>0</v>
      </c>
      <c r="AC81" s="84">
        <f t="shared" si="6"/>
        <v>0</v>
      </c>
      <c r="AD81" s="84">
        <f t="shared" si="6"/>
        <v>0</v>
      </c>
      <c r="AE81" s="84">
        <f t="shared" si="6"/>
        <v>0</v>
      </c>
      <c r="AF81" s="84">
        <f t="shared" si="6"/>
        <v>0</v>
      </c>
      <c r="AG81" s="84">
        <f t="shared" si="6"/>
        <v>0</v>
      </c>
      <c r="AH81" s="84">
        <f t="shared" si="6"/>
        <v>0</v>
      </c>
      <c r="AI81" s="84">
        <f t="shared" si="6"/>
        <v>0</v>
      </c>
      <c r="AJ81" s="84">
        <f t="shared" si="6"/>
        <v>0</v>
      </c>
      <c r="AK81" s="84">
        <f t="shared" si="6"/>
        <v>0</v>
      </c>
    </row>
    <row r="82" spans="1:37" x14ac:dyDescent="0.25">
      <c r="A82" s="31" t="s">
        <v>12</v>
      </c>
      <c r="B82" s="32" t="s">
        <v>20</v>
      </c>
      <c r="C82" s="31" t="s">
        <v>154</v>
      </c>
      <c r="D82" s="51">
        <f t="shared" si="5"/>
        <v>0.51055008701923732</v>
      </c>
      <c r="E82" s="84">
        <f t="shared" si="5"/>
        <v>0.51138680605143039</v>
      </c>
      <c r="F82" s="84">
        <f t="shared" si="5"/>
        <v>0.51222066920833287</v>
      </c>
      <c r="G82" s="84">
        <f t="shared" si="5"/>
        <v>0.51305169108647253</v>
      </c>
      <c r="H82" s="84">
        <f t="shared" si="5"/>
        <v>0.5138798861830749</v>
      </c>
      <c r="I82" s="84">
        <f t="shared" si="5"/>
        <v>0.51470526889690604</v>
      </c>
      <c r="J82" s="84">
        <f t="shared" si="5"/>
        <v>0.51552785352910724</v>
      </c>
      <c r="K82" s="84">
        <f t="shared" si="5"/>
        <v>0.51634765428402107</v>
      </c>
      <c r="L82" s="84">
        <f t="shared" si="5"/>
        <v>0.51716468527000892</v>
      </c>
      <c r="M82" s="84">
        <f t="shared" si="5"/>
        <v>0.51797896050025993</v>
      </c>
      <c r="N82" s="84">
        <f t="shared" si="5"/>
        <v>0.51879049389359289</v>
      </c>
      <c r="O82" s="84">
        <f t="shared" si="5"/>
        <v>0.51959929927524851</v>
      </c>
      <c r="P82" s="84">
        <f t="shared" si="5"/>
        <v>0.52040539037767541</v>
      </c>
      <c r="Q82" s="84">
        <f t="shared" si="5"/>
        <v>0.5212087808413064</v>
      </c>
      <c r="R82" s="84">
        <f t="shared" si="5"/>
        <v>0.5212087808413064</v>
      </c>
      <c r="S82" s="84">
        <f t="shared" si="5"/>
        <v>0.5212087808413064</v>
      </c>
      <c r="T82" s="84">
        <f t="shared" si="6"/>
        <v>0.5212087808413064</v>
      </c>
      <c r="U82" s="84">
        <f t="shared" si="6"/>
        <v>0.5212087808413064</v>
      </c>
      <c r="V82" s="84">
        <f t="shared" si="6"/>
        <v>0.5212087808413064</v>
      </c>
      <c r="W82" s="84">
        <f t="shared" si="6"/>
        <v>0.51252182250191769</v>
      </c>
      <c r="X82" s="84">
        <f t="shared" si="6"/>
        <v>0.50411968715547273</v>
      </c>
      <c r="Y82" s="84">
        <f t="shared" si="6"/>
        <v>0.49598859282112306</v>
      </c>
      <c r="Z82" s="84">
        <f t="shared" si="6"/>
        <v>0.48811563257836565</v>
      </c>
      <c r="AA82" s="84">
        <f t="shared" si="6"/>
        <v>0.48048870620188594</v>
      </c>
      <c r="AB82" s="84">
        <f t="shared" si="6"/>
        <v>0.44188371068984666</v>
      </c>
      <c r="AC82" s="84">
        <f t="shared" si="6"/>
        <v>0.40902082175149079</v>
      </c>
      <c r="AD82" s="84">
        <f t="shared" si="6"/>
        <v>0.38070759981537389</v>
      </c>
      <c r="AE82" s="84">
        <f t="shared" si="6"/>
        <v>0.35606040181667736</v>
      </c>
      <c r="AF82" s="84">
        <f t="shared" si="6"/>
        <v>0.33441050086472368</v>
      </c>
      <c r="AG82" s="84">
        <f t="shared" si="6"/>
        <v>0.31524249255798498</v>
      </c>
      <c r="AH82" s="84">
        <f t="shared" si="6"/>
        <v>0.29815273580169394</v>
      </c>
      <c r="AI82" s="84">
        <f t="shared" si="6"/>
        <v>0.28282061638931177</v>
      </c>
      <c r="AJ82" s="84">
        <f t="shared" si="6"/>
        <v>0.268988243339573</v>
      </c>
      <c r="AK82" s="84">
        <f t="shared" si="6"/>
        <v>0.25644582556416567</v>
      </c>
    </row>
    <row r="83" spans="1:37" x14ac:dyDescent="0.25">
      <c r="A83" s="31" t="s">
        <v>13</v>
      </c>
      <c r="B83" s="32" t="s">
        <v>20</v>
      </c>
      <c r="C83" s="31" t="s">
        <v>154</v>
      </c>
      <c r="D83" s="51">
        <f t="shared" si="5"/>
        <v>0</v>
      </c>
      <c r="E83" s="84">
        <f t="shared" si="5"/>
        <v>0</v>
      </c>
      <c r="F83" s="84">
        <f t="shared" si="5"/>
        <v>0</v>
      </c>
      <c r="G83" s="84">
        <f t="shared" si="5"/>
        <v>0</v>
      </c>
      <c r="H83" s="84">
        <f t="shared" si="5"/>
        <v>0</v>
      </c>
      <c r="I83" s="84">
        <f t="shared" si="5"/>
        <v>0</v>
      </c>
      <c r="J83" s="84">
        <f t="shared" si="5"/>
        <v>0</v>
      </c>
      <c r="K83" s="84">
        <f t="shared" si="5"/>
        <v>0</v>
      </c>
      <c r="L83" s="84">
        <f t="shared" si="5"/>
        <v>0</v>
      </c>
      <c r="M83" s="84">
        <f t="shared" si="5"/>
        <v>0</v>
      </c>
      <c r="N83" s="84">
        <f t="shared" si="5"/>
        <v>0</v>
      </c>
      <c r="O83" s="84">
        <f t="shared" si="5"/>
        <v>0</v>
      </c>
      <c r="P83" s="84">
        <f t="shared" si="5"/>
        <v>0</v>
      </c>
      <c r="Q83" s="84">
        <f t="shared" si="5"/>
        <v>0</v>
      </c>
      <c r="R83" s="84">
        <f t="shared" si="5"/>
        <v>0</v>
      </c>
      <c r="S83" s="84">
        <f t="shared" si="5"/>
        <v>0</v>
      </c>
      <c r="T83" s="84">
        <f t="shared" si="6"/>
        <v>0</v>
      </c>
      <c r="U83" s="84">
        <f t="shared" si="6"/>
        <v>0</v>
      </c>
      <c r="V83" s="84">
        <f t="shared" si="6"/>
        <v>0</v>
      </c>
      <c r="W83" s="84">
        <f t="shared" si="6"/>
        <v>0</v>
      </c>
      <c r="X83" s="84">
        <f t="shared" si="6"/>
        <v>0</v>
      </c>
      <c r="Y83" s="84">
        <f t="shared" si="6"/>
        <v>0</v>
      </c>
      <c r="Z83" s="84">
        <f t="shared" si="6"/>
        <v>0</v>
      </c>
      <c r="AA83" s="84">
        <f t="shared" si="6"/>
        <v>0</v>
      </c>
      <c r="AB83" s="84">
        <f t="shared" si="6"/>
        <v>0</v>
      </c>
      <c r="AC83" s="84">
        <f t="shared" si="6"/>
        <v>0</v>
      </c>
      <c r="AD83" s="84">
        <f t="shared" si="6"/>
        <v>0</v>
      </c>
      <c r="AE83" s="84">
        <f t="shared" si="6"/>
        <v>0</v>
      </c>
      <c r="AF83" s="84">
        <f t="shared" si="6"/>
        <v>0</v>
      </c>
      <c r="AG83" s="84">
        <f t="shared" si="6"/>
        <v>0</v>
      </c>
      <c r="AH83" s="84">
        <f t="shared" si="6"/>
        <v>0</v>
      </c>
      <c r="AI83" s="84">
        <f t="shared" si="6"/>
        <v>0</v>
      </c>
      <c r="AJ83" s="84">
        <f t="shared" si="6"/>
        <v>0</v>
      </c>
      <c r="AK83" s="84">
        <f t="shared" si="6"/>
        <v>0</v>
      </c>
    </row>
    <row r="84" spans="1:37" x14ac:dyDescent="0.25">
      <c r="A84" s="31" t="s">
        <v>55</v>
      </c>
      <c r="B84" s="32" t="s">
        <v>20</v>
      </c>
      <c r="C84" s="31" t="s">
        <v>154</v>
      </c>
      <c r="D84" s="51">
        <f t="shared" si="5"/>
        <v>0</v>
      </c>
      <c r="E84" s="84">
        <f t="shared" si="5"/>
        <v>0</v>
      </c>
      <c r="F84" s="84">
        <f t="shared" si="5"/>
        <v>0</v>
      </c>
      <c r="G84" s="84">
        <f t="shared" si="5"/>
        <v>0</v>
      </c>
      <c r="H84" s="84">
        <f t="shared" si="5"/>
        <v>0</v>
      </c>
      <c r="I84" s="84">
        <f t="shared" si="5"/>
        <v>0</v>
      </c>
      <c r="J84" s="84">
        <f t="shared" si="5"/>
        <v>0</v>
      </c>
      <c r="K84" s="84">
        <f t="shared" si="5"/>
        <v>0</v>
      </c>
      <c r="L84" s="84">
        <f t="shared" si="5"/>
        <v>0</v>
      </c>
      <c r="M84" s="84">
        <f t="shared" si="5"/>
        <v>0</v>
      </c>
      <c r="N84" s="84">
        <f t="shared" si="5"/>
        <v>0</v>
      </c>
      <c r="O84" s="84">
        <f t="shared" si="5"/>
        <v>0</v>
      </c>
      <c r="P84" s="84">
        <f t="shared" si="5"/>
        <v>0</v>
      </c>
      <c r="Q84" s="84">
        <f t="shared" si="5"/>
        <v>0</v>
      </c>
      <c r="R84" s="84">
        <f t="shared" si="5"/>
        <v>0</v>
      </c>
      <c r="S84" s="84">
        <f t="shared" si="5"/>
        <v>0</v>
      </c>
      <c r="T84" s="84">
        <f t="shared" si="6"/>
        <v>0</v>
      </c>
      <c r="U84" s="84">
        <f t="shared" si="6"/>
        <v>0</v>
      </c>
      <c r="V84" s="84">
        <f t="shared" si="6"/>
        <v>0</v>
      </c>
      <c r="W84" s="84">
        <f t="shared" si="6"/>
        <v>0</v>
      </c>
      <c r="X84" s="84">
        <f t="shared" si="6"/>
        <v>0</v>
      </c>
      <c r="Y84" s="84">
        <f t="shared" si="6"/>
        <v>0</v>
      </c>
      <c r="Z84" s="84">
        <f t="shared" si="6"/>
        <v>0</v>
      </c>
      <c r="AA84" s="84">
        <f t="shared" si="6"/>
        <v>0</v>
      </c>
      <c r="AB84" s="84">
        <f t="shared" si="6"/>
        <v>0</v>
      </c>
      <c r="AC84" s="84">
        <f t="shared" si="6"/>
        <v>0</v>
      </c>
      <c r="AD84" s="84">
        <f t="shared" si="6"/>
        <v>0</v>
      </c>
      <c r="AE84" s="84">
        <f t="shared" si="6"/>
        <v>0</v>
      </c>
      <c r="AF84" s="84">
        <f t="shared" si="6"/>
        <v>0</v>
      </c>
      <c r="AG84" s="84">
        <f t="shared" si="6"/>
        <v>0</v>
      </c>
      <c r="AH84" s="84">
        <f t="shared" si="6"/>
        <v>0</v>
      </c>
      <c r="AI84" s="84">
        <f t="shared" si="6"/>
        <v>0</v>
      </c>
      <c r="AJ84" s="84">
        <f t="shared" si="6"/>
        <v>0</v>
      </c>
      <c r="AK84" s="84">
        <f t="shared" si="6"/>
        <v>0</v>
      </c>
    </row>
    <row r="85" spans="1:37" x14ac:dyDescent="0.25">
      <c r="A85" s="31" t="s">
        <v>79</v>
      </c>
      <c r="B85" s="32" t="s">
        <v>20</v>
      </c>
      <c r="C85" s="31" t="s">
        <v>154</v>
      </c>
      <c r="D85" s="51">
        <f t="shared" si="5"/>
        <v>0</v>
      </c>
      <c r="E85" s="84">
        <f t="shared" si="5"/>
        <v>0</v>
      </c>
      <c r="F85" s="84">
        <f t="shared" si="5"/>
        <v>0</v>
      </c>
      <c r="G85" s="84">
        <f t="shared" si="5"/>
        <v>0</v>
      </c>
      <c r="H85" s="84">
        <f t="shared" si="5"/>
        <v>0</v>
      </c>
      <c r="I85" s="84">
        <f t="shared" si="5"/>
        <v>0</v>
      </c>
      <c r="J85" s="84">
        <f t="shared" si="5"/>
        <v>0</v>
      </c>
      <c r="K85" s="84">
        <f t="shared" si="5"/>
        <v>0</v>
      </c>
      <c r="L85" s="84">
        <f t="shared" si="5"/>
        <v>0</v>
      </c>
      <c r="M85" s="84">
        <f t="shared" si="5"/>
        <v>0</v>
      </c>
      <c r="N85" s="84">
        <f t="shared" si="5"/>
        <v>0</v>
      </c>
      <c r="O85" s="84">
        <f t="shared" si="5"/>
        <v>0</v>
      </c>
      <c r="P85" s="84">
        <f t="shared" si="5"/>
        <v>0</v>
      </c>
      <c r="Q85" s="84">
        <f t="shared" si="5"/>
        <v>0</v>
      </c>
      <c r="R85" s="84">
        <f t="shared" si="5"/>
        <v>0</v>
      </c>
      <c r="S85" s="84">
        <f t="shared" si="5"/>
        <v>0</v>
      </c>
      <c r="T85" s="84">
        <f t="shared" si="6"/>
        <v>0</v>
      </c>
      <c r="U85" s="84">
        <f t="shared" si="6"/>
        <v>0</v>
      </c>
      <c r="V85" s="84">
        <f t="shared" si="6"/>
        <v>0</v>
      </c>
      <c r="W85" s="84">
        <f t="shared" si="6"/>
        <v>2.380992212911227E-2</v>
      </c>
      <c r="X85" s="84">
        <f t="shared" si="6"/>
        <v>4.6839178227880932E-2</v>
      </c>
      <c r="Y85" s="84">
        <f t="shared" si="6"/>
        <v>6.9125543070624365E-2</v>
      </c>
      <c r="Z85" s="84">
        <f t="shared" si="6"/>
        <v>9.0704392995078098E-2</v>
      </c>
      <c r="AA85" s="84">
        <f t="shared" si="6"/>
        <v>0.11160889328317715</v>
      </c>
      <c r="AB85" s="84">
        <f t="shared" si="6"/>
        <v>0.21742060562541243</v>
      </c>
      <c r="AC85" s="84">
        <f t="shared" si="6"/>
        <v>0.30749388513131803</v>
      </c>
      <c r="AD85" s="84">
        <f t="shared" si="6"/>
        <v>0.38509706718717351</v>
      </c>
      <c r="AE85" s="84">
        <f t="shared" si="6"/>
        <v>0.4526521125922916</v>
      </c>
      <c r="AF85" s="84">
        <f t="shared" si="6"/>
        <v>0.5119919224117645</v>
      </c>
      <c r="AG85" s="84">
        <f t="shared" si="6"/>
        <v>0.5645291589591358</v>
      </c>
      <c r="AH85" s="84">
        <f t="shared" si="6"/>
        <v>0.61137015458446897</v>
      </c>
      <c r="AI85" s="84">
        <f t="shared" si="6"/>
        <v>0.65339367478806154</v>
      </c>
      <c r="AJ85" s="84">
        <f t="shared" si="6"/>
        <v>0.69130656815164204</v>
      </c>
      <c r="AK85" s="84">
        <f t="shared" si="6"/>
        <v>0.7256838471572481</v>
      </c>
    </row>
    <row r="86" spans="1:37" x14ac:dyDescent="0.25">
      <c r="A86" s="6"/>
      <c r="B86" s="5"/>
      <c r="C86" s="5"/>
    </row>
    <row r="87" spans="1:37" x14ac:dyDescent="0.25">
      <c r="A87" s="22" t="s">
        <v>84</v>
      </c>
      <c r="B87" s="29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</row>
    <row r="88" spans="1:37" x14ac:dyDescent="0.25">
      <c r="A88" s="31" t="s">
        <v>7</v>
      </c>
      <c r="B88" s="32" t="s">
        <v>20</v>
      </c>
      <c r="C88" s="31" t="s">
        <v>154</v>
      </c>
      <c r="D88" s="51">
        <f>D56*D113/SUMPRODUCT(D$56:D$66,D$113:D$123)</f>
        <v>0</v>
      </c>
      <c r="E88" s="52">
        <f t="shared" ref="E88:AK88" si="7">E56*E113/SUMPRODUCT(E$56:E$66,E$113:E$123)</f>
        <v>0</v>
      </c>
      <c r="F88" s="52">
        <f t="shared" si="7"/>
        <v>0</v>
      </c>
      <c r="G88" s="52">
        <f t="shared" si="7"/>
        <v>0</v>
      </c>
      <c r="H88" s="52">
        <f t="shared" si="7"/>
        <v>0</v>
      </c>
      <c r="I88" s="52">
        <f t="shared" si="7"/>
        <v>0</v>
      </c>
      <c r="J88" s="52">
        <f t="shared" si="7"/>
        <v>0</v>
      </c>
      <c r="K88" s="52">
        <f t="shared" si="7"/>
        <v>0</v>
      </c>
      <c r="L88" s="52">
        <f t="shared" si="7"/>
        <v>0</v>
      </c>
      <c r="M88" s="52">
        <f t="shared" si="7"/>
        <v>0</v>
      </c>
      <c r="N88" s="52">
        <f t="shared" si="7"/>
        <v>0</v>
      </c>
      <c r="O88" s="52">
        <f t="shared" si="7"/>
        <v>0</v>
      </c>
      <c r="P88" s="52">
        <f t="shared" si="7"/>
        <v>0</v>
      </c>
      <c r="Q88" s="52">
        <f t="shared" si="7"/>
        <v>0</v>
      </c>
      <c r="R88" s="52">
        <f t="shared" si="7"/>
        <v>0</v>
      </c>
      <c r="S88" s="52">
        <f t="shared" si="7"/>
        <v>0</v>
      </c>
      <c r="T88" s="52">
        <f t="shared" si="7"/>
        <v>0</v>
      </c>
      <c r="U88" s="52">
        <f t="shared" si="7"/>
        <v>0</v>
      </c>
      <c r="V88" s="52">
        <f t="shared" si="7"/>
        <v>0</v>
      </c>
      <c r="W88" s="52">
        <f t="shared" si="7"/>
        <v>0</v>
      </c>
      <c r="X88" s="52">
        <f t="shared" si="7"/>
        <v>0</v>
      </c>
      <c r="Y88" s="52">
        <f t="shared" si="7"/>
        <v>0</v>
      </c>
      <c r="Z88" s="52">
        <f t="shared" si="7"/>
        <v>0</v>
      </c>
      <c r="AA88" s="52">
        <f t="shared" si="7"/>
        <v>0</v>
      </c>
      <c r="AB88" s="52">
        <f t="shared" si="7"/>
        <v>0</v>
      </c>
      <c r="AC88" s="52">
        <f t="shared" si="7"/>
        <v>0</v>
      </c>
      <c r="AD88" s="52">
        <f t="shared" si="7"/>
        <v>0</v>
      </c>
      <c r="AE88" s="52">
        <f t="shared" si="7"/>
        <v>0</v>
      </c>
      <c r="AF88" s="52">
        <f t="shared" si="7"/>
        <v>0</v>
      </c>
      <c r="AG88" s="52">
        <f t="shared" si="7"/>
        <v>0</v>
      </c>
      <c r="AH88" s="52">
        <f t="shared" si="7"/>
        <v>0</v>
      </c>
      <c r="AI88" s="52">
        <f t="shared" si="7"/>
        <v>0</v>
      </c>
      <c r="AJ88" s="52">
        <f t="shared" si="7"/>
        <v>0</v>
      </c>
      <c r="AK88" s="52">
        <f t="shared" si="7"/>
        <v>0</v>
      </c>
    </row>
    <row r="89" spans="1:37" x14ac:dyDescent="0.25">
      <c r="A89" s="31" t="s">
        <v>9</v>
      </c>
      <c r="B89" s="32" t="s">
        <v>20</v>
      </c>
      <c r="C89" s="31" t="s">
        <v>154</v>
      </c>
      <c r="D89" s="51">
        <f t="shared" ref="D89:AK96" si="8">D57*D114/SUMPRODUCT(D$56:D$66,D$113:D$123)</f>
        <v>0.47316237330457711</v>
      </c>
      <c r="E89" s="52">
        <f t="shared" si="8"/>
        <v>0.47316237330457711</v>
      </c>
      <c r="F89" s="52">
        <f t="shared" si="8"/>
        <v>0.47316237330457711</v>
      </c>
      <c r="G89" s="52">
        <f t="shared" si="8"/>
        <v>0.47316237330457711</v>
      </c>
      <c r="H89" s="52">
        <f t="shared" si="8"/>
        <v>0.47316237330457706</v>
      </c>
      <c r="I89" s="52">
        <f t="shared" si="8"/>
        <v>0.46831399481237346</v>
      </c>
      <c r="J89" s="52">
        <f t="shared" si="8"/>
        <v>0.46347263560756585</v>
      </c>
      <c r="K89" s="52">
        <f t="shared" si="8"/>
        <v>0.45863805812403152</v>
      </c>
      <c r="L89" s="52">
        <f t="shared" si="8"/>
        <v>0.45380859657892081</v>
      </c>
      <c r="M89" s="52">
        <f t="shared" si="8"/>
        <v>0.44897340896188598</v>
      </c>
      <c r="N89" s="52">
        <f t="shared" si="8"/>
        <v>0.44406106843142129</v>
      </c>
      <c r="O89" s="52">
        <f t="shared" si="8"/>
        <v>0.43860139104230045</v>
      </c>
      <c r="P89" s="52">
        <f t="shared" si="8"/>
        <v>0.42953586801271959</v>
      </c>
      <c r="Q89" s="52">
        <f t="shared" si="8"/>
        <v>0.38690233365932186</v>
      </c>
      <c r="R89" s="52">
        <f t="shared" si="8"/>
        <v>0.37987889796726343</v>
      </c>
      <c r="S89" s="52">
        <f t="shared" si="8"/>
        <v>0.37274388404918646</v>
      </c>
      <c r="T89" s="52">
        <f t="shared" si="8"/>
        <v>0.36549129703526734</v>
      </c>
      <c r="U89" s="52">
        <f t="shared" si="8"/>
        <v>0.35811491599098455</v>
      </c>
      <c r="V89" s="52">
        <f t="shared" si="8"/>
        <v>0.35060829873581922</v>
      </c>
      <c r="W89" s="52">
        <f t="shared" si="8"/>
        <v>0.34296478935066427</v>
      </c>
      <c r="X89" s="52">
        <f t="shared" si="8"/>
        <v>0.3351775287868532</v>
      </c>
      <c r="Y89" s="52">
        <f t="shared" si="8"/>
        <v>0.32723946902539175</v>
      </c>
      <c r="Z89" s="52">
        <f t="shared" si="8"/>
        <v>0.31914339126886526</v>
      </c>
      <c r="AA89" s="52">
        <f t="shared" si="8"/>
        <v>0.31088192867902409</v>
      </c>
      <c r="AB89" s="52">
        <f t="shared" si="8"/>
        <v>0.30244759419826084</v>
      </c>
      <c r="AC89" s="52">
        <f t="shared" si="8"/>
        <v>0.29383281401071176</v>
      </c>
      <c r="AD89" s="52">
        <f t="shared" si="8"/>
        <v>0.28502996720574181</v>
      </c>
      <c r="AE89" s="52">
        <f t="shared" si="8"/>
        <v>0.276031432199836</v>
      </c>
      <c r="AF89" s="52">
        <f t="shared" si="8"/>
        <v>0.26682964044873403</v>
      </c>
      <c r="AG89" s="52">
        <f t="shared" si="8"/>
        <v>0.25741713793591697</v>
      </c>
      <c r="AH89" s="52">
        <f t="shared" si="8"/>
        <v>0.24778665485190202</v>
      </c>
      <c r="AI89" s="52">
        <f t="shared" si="8"/>
        <v>0.23793118377669148</v>
      </c>
      <c r="AJ89" s="52">
        <f t="shared" si="8"/>
        <v>0.22784406654067196</v>
      </c>
      <c r="AK89" s="52">
        <f t="shared" si="8"/>
        <v>0.21751908976315068</v>
      </c>
    </row>
    <row r="90" spans="1:37" x14ac:dyDescent="0.25">
      <c r="A90" s="31" t="s">
        <v>10</v>
      </c>
      <c r="B90" s="32" t="s">
        <v>20</v>
      </c>
      <c r="C90" s="31" t="s">
        <v>154</v>
      </c>
      <c r="D90" s="51">
        <f t="shared" si="8"/>
        <v>0.11112823989197348</v>
      </c>
      <c r="E90" s="52">
        <f t="shared" si="8"/>
        <v>0.11112823989197348</v>
      </c>
      <c r="F90" s="52">
        <f t="shared" si="8"/>
        <v>0.11112823989197348</v>
      </c>
      <c r="G90" s="52">
        <f t="shared" si="8"/>
        <v>0.11112823989197348</v>
      </c>
      <c r="H90" s="52">
        <f t="shared" si="8"/>
        <v>0.1111282398919735</v>
      </c>
      <c r="I90" s="52">
        <f t="shared" si="8"/>
        <v>0.10998953614339399</v>
      </c>
      <c r="J90" s="52">
        <f t="shared" si="8"/>
        <v>0.10885248096430698</v>
      </c>
      <c r="K90" s="52">
        <f t="shared" si="8"/>
        <v>0.10771701855926763</v>
      </c>
      <c r="L90" s="52">
        <f t="shared" si="8"/>
        <v>0.10658275769785155</v>
      </c>
      <c r="M90" s="52">
        <f t="shared" si="8"/>
        <v>0.10544715199514984</v>
      </c>
      <c r="N90" s="52">
        <f t="shared" si="8"/>
        <v>0.10429342594316486</v>
      </c>
      <c r="O90" s="52">
        <f t="shared" si="8"/>
        <v>0.10301115082396291</v>
      </c>
      <c r="P90" s="52">
        <f t="shared" si="8"/>
        <v>0.10088199670094693</v>
      </c>
      <c r="Q90" s="52">
        <f t="shared" si="8"/>
        <v>9.0868965444935931E-2</v>
      </c>
      <c r="R90" s="52">
        <f t="shared" si="8"/>
        <v>8.9219421672040652E-2</v>
      </c>
      <c r="S90" s="52">
        <f t="shared" si="8"/>
        <v>8.7543672324553456E-2</v>
      </c>
      <c r="T90" s="52">
        <f t="shared" si="8"/>
        <v>8.5840309430561437E-2</v>
      </c>
      <c r="U90" s="52">
        <f t="shared" si="8"/>
        <v>8.410787192396367E-2</v>
      </c>
      <c r="V90" s="52">
        <f t="shared" si="8"/>
        <v>8.2344846776204808E-2</v>
      </c>
      <c r="W90" s="52">
        <f t="shared" si="8"/>
        <v>8.0549670759486131E-2</v>
      </c>
      <c r="X90" s="52">
        <f t="shared" si="8"/>
        <v>7.8720732938431959E-2</v>
      </c>
      <c r="Y90" s="52">
        <f t="shared" si="8"/>
        <v>7.6856377995566147E-2</v>
      </c>
      <c r="Z90" s="52">
        <f t="shared" si="8"/>
        <v>7.4954910503914604E-2</v>
      </c>
      <c r="AA90" s="52">
        <f t="shared" si="8"/>
        <v>7.3014600267218205E-2</v>
      </c>
      <c r="AB90" s="52">
        <f t="shared" si="8"/>
        <v>7.1033688854162821E-2</v>
      </c>
      <c r="AC90" s="52">
        <f t="shared" si="8"/>
        <v>6.9010397457147363E-2</v>
      </c>
      <c r="AD90" s="52">
        <f t="shared" si="8"/>
        <v>6.6942936207760789E-2</v>
      </c>
      <c r="AE90" s="52">
        <f t="shared" si="8"/>
        <v>6.4829515079557656E-2</v>
      </c>
      <c r="AF90" s="52">
        <f t="shared" si="8"/>
        <v>6.2668356503040423E-2</v>
      </c>
      <c r="AG90" s="52">
        <f t="shared" si="8"/>
        <v>6.0457709807017479E-2</v>
      </c>
      <c r="AH90" s="52">
        <f t="shared" si="8"/>
        <v>5.8195867583677577E-2</v>
      </c>
      <c r="AI90" s="52">
        <f t="shared" si="8"/>
        <v>5.5881184050738671E-2</v>
      </c>
      <c r="AJ90" s="52">
        <f t="shared" si="8"/>
        <v>5.3512095451841844E-2</v>
      </c>
      <c r="AK90" s="52">
        <f t="shared" si="8"/>
        <v>5.1087142494999571E-2</v>
      </c>
    </row>
    <row r="91" spans="1:37" x14ac:dyDescent="0.25">
      <c r="A91" s="31" t="s">
        <v>11</v>
      </c>
      <c r="B91" s="32" t="s">
        <v>20</v>
      </c>
      <c r="C91" s="31" t="s">
        <v>154</v>
      </c>
      <c r="D91" s="51">
        <f t="shared" si="8"/>
        <v>5.3729813609283424E-2</v>
      </c>
      <c r="E91" s="52">
        <f t="shared" si="8"/>
        <v>5.3729813609283424E-2</v>
      </c>
      <c r="F91" s="52">
        <f t="shared" si="8"/>
        <v>5.3729813609283424E-2</v>
      </c>
      <c r="G91" s="52">
        <f t="shared" si="8"/>
        <v>5.3729813609283424E-2</v>
      </c>
      <c r="H91" s="52">
        <f t="shared" si="8"/>
        <v>5.3729813609283424E-2</v>
      </c>
      <c r="I91" s="52">
        <f t="shared" si="8"/>
        <v>5.3179257420983825E-2</v>
      </c>
      <c r="J91" s="52">
        <f t="shared" si="8"/>
        <v>5.262949830579218E-2</v>
      </c>
      <c r="K91" s="52">
        <f t="shared" si="8"/>
        <v>5.2080509286957559E-2</v>
      </c>
      <c r="L91" s="52">
        <f t="shared" si="8"/>
        <v>5.1532101207000268E-2</v>
      </c>
      <c r="M91" s="52">
        <f t="shared" si="8"/>
        <v>5.0983042904636129E-2</v>
      </c>
      <c r="N91" s="52">
        <f t="shared" si="8"/>
        <v>5.0425223525965249E-2</v>
      </c>
      <c r="O91" s="52">
        <f t="shared" si="8"/>
        <v>4.9805251471899466E-2</v>
      </c>
      <c r="P91" s="52">
        <f t="shared" si="8"/>
        <v>4.877581868068194E-2</v>
      </c>
      <c r="Q91" s="52">
        <f t="shared" si="8"/>
        <v>4.3934580273843296E-2</v>
      </c>
      <c r="R91" s="52">
        <f t="shared" si="8"/>
        <v>4.3137036107354434E-2</v>
      </c>
      <c r="S91" s="52">
        <f t="shared" si="8"/>
        <v>4.2326821708351177E-2</v>
      </c>
      <c r="T91" s="52">
        <f t="shared" si="8"/>
        <v>4.1503256331160573E-2</v>
      </c>
      <c r="U91" s="52">
        <f t="shared" si="8"/>
        <v>4.0665633559399637E-2</v>
      </c>
      <c r="V91" s="52">
        <f t="shared" si="8"/>
        <v>3.9813221853161454E-2</v>
      </c>
      <c r="W91" s="52">
        <f t="shared" si="8"/>
        <v>3.8945265401516833E-2</v>
      </c>
      <c r="X91" s="52">
        <f t="shared" si="8"/>
        <v>3.8060985327219465E-2</v>
      </c>
      <c r="Y91" s="52">
        <f t="shared" si="8"/>
        <v>3.7159581294553219E-2</v>
      </c>
      <c r="Z91" s="52">
        <f t="shared" si="8"/>
        <v>3.6240233575108881E-2</v>
      </c>
      <c r="AA91" s="52">
        <f t="shared" si="8"/>
        <v>3.530210562974391E-2</v>
      </c>
      <c r="AB91" s="52">
        <f t="shared" si="8"/>
        <v>3.43443472678421E-2</v>
      </c>
      <c r="AC91" s="52">
        <f t="shared" si="8"/>
        <v>3.3366098446979069E-2</v>
      </c>
      <c r="AD91" s="52">
        <f t="shared" si="8"/>
        <v>3.2366493776897549E-2</v>
      </c>
      <c r="AE91" s="52">
        <f t="shared" si="8"/>
        <v>3.1344667790931612E-2</v>
      </c>
      <c r="AF91" s="52">
        <f t="shared" si="8"/>
        <v>3.0299761045272242E-2</v>
      </c>
      <c r="AG91" s="52">
        <f t="shared" si="8"/>
        <v>2.9230927101274267E-2</v>
      </c>
      <c r="AH91" s="52">
        <f t="shared" si="8"/>
        <v>2.8137340437868127E-2</v>
      </c>
      <c r="AI91" s="52">
        <f t="shared" si="8"/>
        <v>2.7018205329544794E-2</v>
      </c>
      <c r="AJ91" s="52">
        <f t="shared" si="8"/>
        <v>2.5872765709819483E-2</v>
      </c>
      <c r="AK91" s="52">
        <f t="shared" si="8"/>
        <v>2.4700316020082012E-2</v>
      </c>
    </row>
    <row r="92" spans="1:37" x14ac:dyDescent="0.25">
      <c r="A92" s="31" t="s">
        <v>12</v>
      </c>
      <c r="B92" s="32" t="s">
        <v>20</v>
      </c>
      <c r="C92" s="31" t="s">
        <v>154</v>
      </c>
      <c r="D92" s="51">
        <f t="shared" si="8"/>
        <v>0</v>
      </c>
      <c r="E92" s="52">
        <f t="shared" si="8"/>
        <v>0</v>
      </c>
      <c r="F92" s="52">
        <f t="shared" si="8"/>
        <v>0</v>
      </c>
      <c r="G92" s="52">
        <f t="shared" si="8"/>
        <v>0</v>
      </c>
      <c r="H92" s="52">
        <f t="shared" si="8"/>
        <v>0</v>
      </c>
      <c r="I92" s="52">
        <f t="shared" si="8"/>
        <v>1.024675410756447E-2</v>
      </c>
      <c r="J92" s="52">
        <f t="shared" si="8"/>
        <v>2.0478542290356252E-2</v>
      </c>
      <c r="K92" s="52">
        <f t="shared" si="8"/>
        <v>3.0695392904443612E-2</v>
      </c>
      <c r="L92" s="52">
        <f t="shared" si="8"/>
        <v>4.0897300091282326E-2</v>
      </c>
      <c r="M92" s="52">
        <f t="shared" si="8"/>
        <v>5.1083986925452088E-2</v>
      </c>
      <c r="N92" s="52">
        <f t="shared" si="8"/>
        <v>6.1253078163952042E-2</v>
      </c>
      <c r="O92" s="52">
        <f t="shared" si="8"/>
        <v>7.1386345393690223E-2</v>
      </c>
      <c r="P92" s="52">
        <f t="shared" si="8"/>
        <v>8.1349311507678462E-2</v>
      </c>
      <c r="Q92" s="52">
        <f t="shared" si="8"/>
        <v>8.969947084745071E-2</v>
      </c>
      <c r="R92" s="52">
        <f t="shared" si="8"/>
        <v>9.9479488049036141E-2</v>
      </c>
      <c r="S92" s="52">
        <f t="shared" si="8"/>
        <v>0.10921593210659175</v>
      </c>
      <c r="T92" s="52">
        <f t="shared" si="8"/>
        <v>0.11890676046852156</v>
      </c>
      <c r="U92" s="52">
        <f t="shared" si="8"/>
        <v>0.12854980594853763</v>
      </c>
      <c r="V92" s="52">
        <f t="shared" si="8"/>
        <v>0.13814277246167764</v>
      </c>
      <c r="W92" s="52">
        <f t="shared" si="8"/>
        <v>0.14768323118843149</v>
      </c>
      <c r="X92" s="52">
        <f t="shared" si="8"/>
        <v>0.1571686172958047</v>
      </c>
      <c r="Y92" s="52">
        <f t="shared" si="8"/>
        <v>0.16659622736264559</v>
      </c>
      <c r="Z92" s="52">
        <f t="shared" si="8"/>
        <v>0.17596321767623349</v>
      </c>
      <c r="AA92" s="52">
        <f t="shared" si="8"/>
        <v>0.18526660358768465</v>
      </c>
      <c r="AB92" s="52">
        <f t="shared" si="8"/>
        <v>0.19450326013478336</v>
      </c>
      <c r="AC92" s="52">
        <f t="shared" si="8"/>
        <v>0.20366992416183247</v>
      </c>
      <c r="AD92" s="52">
        <f t="shared" si="8"/>
        <v>0.21276319818632025</v>
      </c>
      <c r="AE92" s="52">
        <f t="shared" si="8"/>
        <v>0.22177955628068829</v>
      </c>
      <c r="AF92" s="52">
        <f t="shared" si="8"/>
        <v>0.23071535225311873</v>
      </c>
      <c r="AG92" s="52">
        <f t="shared" si="8"/>
        <v>0.23956683042265686</v>
      </c>
      <c r="AH92" s="52">
        <f t="shared" si="8"/>
        <v>0.24833013928952119</v>
      </c>
      <c r="AI92" s="52">
        <f t="shared" si="8"/>
        <v>0.25700134839927752</v>
      </c>
      <c r="AJ92" s="52">
        <f t="shared" si="8"/>
        <v>0.26557646868759677</v>
      </c>
      <c r="AK92" s="52">
        <f t="shared" si="8"/>
        <v>0.2740514765683647</v>
      </c>
    </row>
    <row r="93" spans="1:37" x14ac:dyDescent="0.25">
      <c r="A93" s="31" t="s">
        <v>54</v>
      </c>
      <c r="B93" s="32" t="s">
        <v>20</v>
      </c>
      <c r="C93" s="31" t="s">
        <v>154</v>
      </c>
      <c r="D93" s="51">
        <f t="shared" si="8"/>
        <v>0</v>
      </c>
      <c r="E93" s="52">
        <f t="shared" si="8"/>
        <v>0</v>
      </c>
      <c r="F93" s="52">
        <f t="shared" si="8"/>
        <v>0</v>
      </c>
      <c r="G93" s="52">
        <f t="shared" si="8"/>
        <v>0</v>
      </c>
      <c r="H93" s="52">
        <f t="shared" si="8"/>
        <v>0</v>
      </c>
      <c r="I93" s="52">
        <f t="shared" si="8"/>
        <v>0</v>
      </c>
      <c r="J93" s="52">
        <f t="shared" si="8"/>
        <v>0</v>
      </c>
      <c r="K93" s="52">
        <f t="shared" si="8"/>
        <v>0</v>
      </c>
      <c r="L93" s="52">
        <f t="shared" si="8"/>
        <v>0</v>
      </c>
      <c r="M93" s="52">
        <f t="shared" si="8"/>
        <v>0</v>
      </c>
      <c r="N93" s="52">
        <f t="shared" si="8"/>
        <v>0</v>
      </c>
      <c r="O93" s="52">
        <f t="shared" si="8"/>
        <v>0</v>
      </c>
      <c r="P93" s="52">
        <f t="shared" si="8"/>
        <v>0</v>
      </c>
      <c r="Q93" s="52">
        <f t="shared" si="8"/>
        <v>0</v>
      </c>
      <c r="R93" s="52">
        <f t="shared" si="8"/>
        <v>0</v>
      </c>
      <c r="S93" s="52">
        <f t="shared" si="8"/>
        <v>0</v>
      </c>
      <c r="T93" s="52">
        <f t="shared" si="8"/>
        <v>0</v>
      </c>
      <c r="U93" s="52">
        <f t="shared" si="8"/>
        <v>0</v>
      </c>
      <c r="V93" s="52">
        <f t="shared" si="8"/>
        <v>0</v>
      </c>
      <c r="W93" s="52">
        <f t="shared" si="8"/>
        <v>0</v>
      </c>
      <c r="X93" s="52">
        <f t="shared" si="8"/>
        <v>0</v>
      </c>
      <c r="Y93" s="52">
        <f t="shared" si="8"/>
        <v>0</v>
      </c>
      <c r="Z93" s="52">
        <f t="shared" si="8"/>
        <v>0</v>
      </c>
      <c r="AA93" s="52">
        <f t="shared" si="8"/>
        <v>0</v>
      </c>
      <c r="AB93" s="52">
        <f t="shared" si="8"/>
        <v>0</v>
      </c>
      <c r="AC93" s="52">
        <f t="shared" si="8"/>
        <v>0</v>
      </c>
      <c r="AD93" s="52">
        <f t="shared" si="8"/>
        <v>0</v>
      </c>
      <c r="AE93" s="52">
        <f t="shared" si="8"/>
        <v>0</v>
      </c>
      <c r="AF93" s="52">
        <f t="shared" si="8"/>
        <v>0</v>
      </c>
      <c r="AG93" s="52">
        <f t="shared" si="8"/>
        <v>0</v>
      </c>
      <c r="AH93" s="52">
        <f t="shared" si="8"/>
        <v>0</v>
      </c>
      <c r="AI93" s="52">
        <f t="shared" si="8"/>
        <v>0</v>
      </c>
      <c r="AJ93" s="52">
        <f t="shared" si="8"/>
        <v>0</v>
      </c>
      <c r="AK93" s="52">
        <f t="shared" si="8"/>
        <v>0</v>
      </c>
    </row>
    <row r="94" spans="1:37" x14ac:dyDescent="0.25">
      <c r="A94" s="31" t="s">
        <v>13</v>
      </c>
      <c r="B94" s="32" t="s">
        <v>20</v>
      </c>
      <c r="C94" s="31" t="s">
        <v>154</v>
      </c>
      <c r="D94" s="51">
        <f t="shared" si="8"/>
        <v>0.36197957319416602</v>
      </c>
      <c r="E94" s="52">
        <f t="shared" si="8"/>
        <v>0.36197957319416602</v>
      </c>
      <c r="F94" s="52">
        <f t="shared" si="8"/>
        <v>0.36197957319416602</v>
      </c>
      <c r="G94" s="52">
        <f t="shared" si="8"/>
        <v>0.36197957319416602</v>
      </c>
      <c r="H94" s="52">
        <f t="shared" si="8"/>
        <v>0.36197957319416602</v>
      </c>
      <c r="I94" s="52">
        <f t="shared" si="8"/>
        <v>0.35827045751568426</v>
      </c>
      <c r="J94" s="52">
        <f t="shared" si="8"/>
        <v>0.35456671174571397</v>
      </c>
      <c r="K94" s="52">
        <f t="shared" si="8"/>
        <v>0.350868154140971</v>
      </c>
      <c r="L94" s="52">
        <f t="shared" si="8"/>
        <v>0.34717351034111088</v>
      </c>
      <c r="M94" s="52">
        <f t="shared" si="8"/>
        <v>0.34347448597088404</v>
      </c>
      <c r="N94" s="52">
        <f t="shared" si="8"/>
        <v>0.33971643793299111</v>
      </c>
      <c r="O94" s="52">
        <f t="shared" si="8"/>
        <v>0.33553966521691631</v>
      </c>
      <c r="P94" s="52">
        <f t="shared" si="8"/>
        <v>0.32860434165322877</v>
      </c>
      <c r="Q94" s="52">
        <f t="shared" si="8"/>
        <v>0.29598875461653995</v>
      </c>
      <c r="R94" s="52">
        <f t="shared" si="8"/>
        <v>0.29061567256774506</v>
      </c>
      <c r="S94" s="52">
        <f t="shared" si="8"/>
        <v>0.28515723073357691</v>
      </c>
      <c r="T94" s="52">
        <f t="shared" si="8"/>
        <v>0.27960884290739174</v>
      </c>
      <c r="U94" s="52">
        <f t="shared" si="8"/>
        <v>0.27396574993810308</v>
      </c>
      <c r="V94" s="52">
        <f t="shared" si="8"/>
        <v>0.26822302341659332</v>
      </c>
      <c r="W94" s="52">
        <f t="shared" si="8"/>
        <v>0.26237557141904611</v>
      </c>
      <c r="X94" s="52">
        <f t="shared" si="8"/>
        <v>0.25641814662308582</v>
      </c>
      <c r="Y94" s="52">
        <f t="shared" si="8"/>
        <v>0.25034535713989936</v>
      </c>
      <c r="Z94" s="52">
        <f t="shared" si="8"/>
        <v>0.24415168043144356</v>
      </c>
      <c r="AA94" s="52">
        <f t="shared" si="8"/>
        <v>0.23783148070519589</v>
      </c>
      <c r="AB94" s="52">
        <f t="shared" si="8"/>
        <v>0.23137903019819361</v>
      </c>
      <c r="AC94" s="52">
        <f t="shared" si="8"/>
        <v>0.22478853477550864</v>
      </c>
      <c r="AD94" s="52">
        <f t="shared" si="8"/>
        <v>0.21805416427368196</v>
      </c>
      <c r="AE94" s="52">
        <f t="shared" si="8"/>
        <v>0.21117008801448667</v>
      </c>
      <c r="AF94" s="52">
        <f t="shared" si="8"/>
        <v>0.20413051589588671</v>
      </c>
      <c r="AG94" s="52">
        <f t="shared" si="8"/>
        <v>0.19692974543207525</v>
      </c>
      <c r="AH94" s="52">
        <f t="shared" si="8"/>
        <v>0.18956221505966039</v>
      </c>
      <c r="AI94" s="52">
        <f t="shared" si="8"/>
        <v>0.18202256394895014</v>
      </c>
      <c r="AJ94" s="52">
        <f t="shared" si="8"/>
        <v>0.17430569845444158</v>
      </c>
      <c r="AK94" s="52">
        <f t="shared" si="8"/>
        <v>0.1664068652038927</v>
      </c>
    </row>
    <row r="95" spans="1:37" x14ac:dyDescent="0.25">
      <c r="A95" s="31" t="s">
        <v>55</v>
      </c>
      <c r="B95" s="32" t="s">
        <v>20</v>
      </c>
      <c r="C95" s="31" t="s">
        <v>154</v>
      </c>
      <c r="D95" s="51">
        <f t="shared" si="8"/>
        <v>0</v>
      </c>
      <c r="E95" s="52">
        <f t="shared" si="8"/>
        <v>0</v>
      </c>
      <c r="F95" s="52">
        <f t="shared" si="8"/>
        <v>0</v>
      </c>
      <c r="G95" s="52">
        <f t="shared" si="8"/>
        <v>0</v>
      </c>
      <c r="H95" s="52">
        <f t="shared" si="8"/>
        <v>0</v>
      </c>
      <c r="I95" s="52">
        <f t="shared" si="8"/>
        <v>0</v>
      </c>
      <c r="J95" s="52">
        <f t="shared" si="8"/>
        <v>0</v>
      </c>
      <c r="K95" s="52">
        <f t="shared" si="8"/>
        <v>0</v>
      </c>
      <c r="L95" s="52">
        <f t="shared" si="8"/>
        <v>0</v>
      </c>
      <c r="M95" s="52">
        <f t="shared" si="8"/>
        <v>0</v>
      </c>
      <c r="N95" s="52">
        <f t="shared" si="8"/>
        <v>0</v>
      </c>
      <c r="O95" s="52">
        <f t="shared" si="8"/>
        <v>0</v>
      </c>
      <c r="P95" s="52">
        <f t="shared" si="8"/>
        <v>0</v>
      </c>
      <c r="Q95" s="52">
        <f t="shared" si="8"/>
        <v>0</v>
      </c>
      <c r="R95" s="52">
        <f t="shared" si="8"/>
        <v>0</v>
      </c>
      <c r="S95" s="52">
        <f t="shared" si="8"/>
        <v>0</v>
      </c>
      <c r="T95" s="52">
        <f t="shared" si="8"/>
        <v>0</v>
      </c>
      <c r="U95" s="52">
        <f t="shared" si="8"/>
        <v>0</v>
      </c>
      <c r="V95" s="52">
        <f t="shared" si="8"/>
        <v>0</v>
      </c>
      <c r="W95" s="52">
        <f t="shared" si="8"/>
        <v>0</v>
      </c>
      <c r="X95" s="52">
        <f t="shared" si="8"/>
        <v>0</v>
      </c>
      <c r="Y95" s="52">
        <f t="shared" si="8"/>
        <v>0</v>
      </c>
      <c r="Z95" s="52">
        <f t="shared" si="8"/>
        <v>0</v>
      </c>
      <c r="AA95" s="52">
        <f t="shared" si="8"/>
        <v>0</v>
      </c>
      <c r="AB95" s="52">
        <f t="shared" si="8"/>
        <v>0</v>
      </c>
      <c r="AC95" s="52">
        <f t="shared" si="8"/>
        <v>0</v>
      </c>
      <c r="AD95" s="52">
        <f t="shared" si="8"/>
        <v>0</v>
      </c>
      <c r="AE95" s="52">
        <f t="shared" si="8"/>
        <v>0</v>
      </c>
      <c r="AF95" s="52">
        <f t="shared" si="8"/>
        <v>0</v>
      </c>
      <c r="AG95" s="52">
        <f t="shared" si="8"/>
        <v>0</v>
      </c>
      <c r="AH95" s="52">
        <f t="shared" si="8"/>
        <v>0</v>
      </c>
      <c r="AI95" s="52">
        <f t="shared" si="8"/>
        <v>0</v>
      </c>
      <c r="AJ95" s="52">
        <f t="shared" si="8"/>
        <v>0</v>
      </c>
      <c r="AK95" s="52">
        <f t="shared" si="8"/>
        <v>0</v>
      </c>
    </row>
    <row r="96" spans="1:37" x14ac:dyDescent="0.25">
      <c r="A96" s="31" t="s">
        <v>56</v>
      </c>
      <c r="B96" s="32" t="s">
        <v>20</v>
      </c>
      <c r="C96" s="31" t="s">
        <v>154</v>
      </c>
      <c r="D96" s="51">
        <f t="shared" si="8"/>
        <v>0</v>
      </c>
      <c r="E96" s="52">
        <f t="shared" si="8"/>
        <v>0</v>
      </c>
      <c r="F96" s="52">
        <f t="shared" si="8"/>
        <v>0</v>
      </c>
      <c r="G96" s="52">
        <f t="shared" si="8"/>
        <v>0</v>
      </c>
      <c r="H96" s="52">
        <f t="shared" si="8"/>
        <v>0</v>
      </c>
      <c r="I96" s="52">
        <f t="shared" si="8"/>
        <v>0</v>
      </c>
      <c r="J96" s="52">
        <f t="shared" si="8"/>
        <v>0</v>
      </c>
      <c r="K96" s="52">
        <f t="shared" si="8"/>
        <v>0</v>
      </c>
      <c r="L96" s="52">
        <f t="shared" si="8"/>
        <v>0</v>
      </c>
      <c r="M96" s="52">
        <f t="shared" si="8"/>
        <v>0</v>
      </c>
      <c r="N96" s="52">
        <f t="shared" si="8"/>
        <v>0</v>
      </c>
      <c r="O96" s="52">
        <f t="shared" si="8"/>
        <v>0</v>
      </c>
      <c r="P96" s="52">
        <f t="shared" si="8"/>
        <v>0</v>
      </c>
      <c r="Q96" s="52">
        <f t="shared" si="8"/>
        <v>0</v>
      </c>
      <c r="R96" s="52">
        <f t="shared" si="8"/>
        <v>0</v>
      </c>
      <c r="S96" s="52">
        <f t="shared" si="8"/>
        <v>0</v>
      </c>
      <c r="T96" s="52">
        <f t="shared" si="8"/>
        <v>0</v>
      </c>
      <c r="U96" s="52">
        <f t="shared" ref="U96:AK96" si="9">U64*U121/SUMPRODUCT(U$56:U$66,U$113:U$123)</f>
        <v>0</v>
      </c>
      <c r="V96" s="52">
        <f t="shared" si="9"/>
        <v>0</v>
      </c>
      <c r="W96" s="52">
        <f t="shared" si="9"/>
        <v>0</v>
      </c>
      <c r="X96" s="52">
        <f t="shared" si="9"/>
        <v>0</v>
      </c>
      <c r="Y96" s="52">
        <f t="shared" si="9"/>
        <v>0</v>
      </c>
      <c r="Z96" s="52">
        <f t="shared" si="9"/>
        <v>0</v>
      </c>
      <c r="AA96" s="52">
        <f t="shared" si="9"/>
        <v>0</v>
      </c>
      <c r="AB96" s="52">
        <f t="shared" si="9"/>
        <v>0</v>
      </c>
      <c r="AC96" s="52">
        <f t="shared" si="9"/>
        <v>0</v>
      </c>
      <c r="AD96" s="52">
        <f t="shared" si="9"/>
        <v>0</v>
      </c>
      <c r="AE96" s="52">
        <f t="shared" si="9"/>
        <v>0</v>
      </c>
      <c r="AF96" s="52">
        <f t="shared" si="9"/>
        <v>0</v>
      </c>
      <c r="AG96" s="52">
        <f t="shared" si="9"/>
        <v>0</v>
      </c>
      <c r="AH96" s="52">
        <f t="shared" si="9"/>
        <v>0</v>
      </c>
      <c r="AI96" s="52">
        <f t="shared" si="9"/>
        <v>0</v>
      </c>
      <c r="AJ96" s="52">
        <f t="shared" si="9"/>
        <v>0</v>
      </c>
      <c r="AK96" s="52">
        <f t="shared" si="9"/>
        <v>0</v>
      </c>
    </row>
    <row r="97" spans="1:37" x14ac:dyDescent="0.25">
      <c r="A97" s="31" t="s">
        <v>14</v>
      </c>
      <c r="B97" s="32" t="s">
        <v>20</v>
      </c>
      <c r="C97" s="31" t="s">
        <v>154</v>
      </c>
      <c r="D97" s="51">
        <f t="shared" ref="D97:AK98" si="10">D65*D122/SUMPRODUCT(D$56:D$66,D$113:D$123)</f>
        <v>0</v>
      </c>
      <c r="E97" s="52">
        <f t="shared" si="10"/>
        <v>0</v>
      </c>
      <c r="F97" s="52">
        <f t="shared" si="10"/>
        <v>0</v>
      </c>
      <c r="G97" s="52">
        <f t="shared" si="10"/>
        <v>0</v>
      </c>
      <c r="H97" s="52">
        <f t="shared" si="10"/>
        <v>0</v>
      </c>
      <c r="I97" s="52">
        <f t="shared" si="10"/>
        <v>0</v>
      </c>
      <c r="J97" s="52">
        <f t="shared" si="10"/>
        <v>1.3108626487426592E-7</v>
      </c>
      <c r="K97" s="52">
        <f t="shared" si="10"/>
        <v>8.6698432878752838E-7</v>
      </c>
      <c r="L97" s="52">
        <f t="shared" si="10"/>
        <v>5.7340838342534986E-6</v>
      </c>
      <c r="M97" s="52">
        <f t="shared" si="10"/>
        <v>3.7923241991870657E-5</v>
      </c>
      <c r="N97" s="52">
        <f t="shared" si="10"/>
        <v>2.507660025055635E-4</v>
      </c>
      <c r="O97" s="52">
        <f t="shared" si="10"/>
        <v>1.6561960512306683E-3</v>
      </c>
      <c r="P97" s="52">
        <f t="shared" si="10"/>
        <v>1.0852533908480457E-2</v>
      </c>
      <c r="Q97" s="52">
        <f t="shared" si="10"/>
        <v>6.7234417032453989E-2</v>
      </c>
      <c r="R97" s="52">
        <f t="shared" si="10"/>
        <v>7.0269653023537604E-2</v>
      </c>
      <c r="S97" s="52">
        <f t="shared" si="10"/>
        <v>7.3428041392886167E-2</v>
      </c>
      <c r="T97" s="52">
        <f t="shared" si="10"/>
        <v>7.6713210343560351E-2</v>
      </c>
      <c r="U97" s="52">
        <f t="shared" si="10"/>
        <v>8.0128756964429906E-2</v>
      </c>
      <c r="V97" s="52">
        <f t="shared" si="10"/>
        <v>8.3678230395283215E-2</v>
      </c>
      <c r="W97" s="52">
        <f t="shared" si="10"/>
        <v>8.7365113522328758E-2</v>
      </c>
      <c r="X97" s="52">
        <f t="shared" si="10"/>
        <v>9.1192803193759192E-2</v>
      </c>
      <c r="Y97" s="52">
        <f t="shared" si="10"/>
        <v>9.5164588965443442E-2</v>
      </c>
      <c r="Z97" s="52">
        <f t="shared" si="10"/>
        <v>9.9283630411187956E-2</v>
      </c>
      <c r="AA97" s="52">
        <f t="shared" si="10"/>
        <v>0.10355293306065619</v>
      </c>
      <c r="AB97" s="52">
        <f t="shared" si="10"/>
        <v>0.10797532306119008</v>
      </c>
      <c r="AC97" s="52">
        <f t="shared" si="10"/>
        <v>0.11255342069756304</v>
      </c>
      <c r="AD97" s="52">
        <f t="shared" si="10"/>
        <v>0.11728961294609984</v>
      </c>
      <c r="AE97" s="52">
        <f t="shared" si="10"/>
        <v>0.12218602528642895</v>
      </c>
      <c r="AF97" s="52">
        <f t="shared" si="10"/>
        <v>0.12724449304495281</v>
      </c>
      <c r="AG97" s="52">
        <f t="shared" si="10"/>
        <v>0.13246653259820573</v>
      </c>
      <c r="AH97" s="52">
        <f t="shared" si="10"/>
        <v>0.13785331282055749</v>
      </c>
      <c r="AI97" s="52">
        <f t="shared" si="10"/>
        <v>0.14340562721772696</v>
      </c>
      <c r="AJ97" s="52">
        <f t="shared" si="10"/>
        <v>0.14912386724338969</v>
      </c>
      <c r="AK97" s="52">
        <f t="shared" si="10"/>
        <v>0.15500799734838155</v>
      </c>
    </row>
    <row r="98" spans="1:37" x14ac:dyDescent="0.25">
      <c r="A98" s="31" t="s">
        <v>79</v>
      </c>
      <c r="B98" s="32" t="s">
        <v>20</v>
      </c>
      <c r="C98" s="31" t="s">
        <v>154</v>
      </c>
      <c r="D98" s="51">
        <f t="shared" si="10"/>
        <v>0</v>
      </c>
      <c r="E98" s="52">
        <f t="shared" si="10"/>
        <v>0</v>
      </c>
      <c r="F98" s="52">
        <f t="shared" si="10"/>
        <v>0</v>
      </c>
      <c r="G98" s="52">
        <f t="shared" si="10"/>
        <v>0</v>
      </c>
      <c r="H98" s="52">
        <f t="shared" si="10"/>
        <v>0</v>
      </c>
      <c r="I98" s="52">
        <f t="shared" si="10"/>
        <v>0</v>
      </c>
      <c r="J98" s="52">
        <f t="shared" si="10"/>
        <v>0</v>
      </c>
      <c r="K98" s="52">
        <f t="shared" si="10"/>
        <v>0</v>
      </c>
      <c r="L98" s="52">
        <f t="shared" si="10"/>
        <v>0</v>
      </c>
      <c r="M98" s="52">
        <f t="shared" si="10"/>
        <v>0</v>
      </c>
      <c r="N98" s="52">
        <f t="shared" si="10"/>
        <v>0</v>
      </c>
      <c r="O98" s="52">
        <f t="shared" si="10"/>
        <v>0</v>
      </c>
      <c r="P98" s="52">
        <f t="shared" si="10"/>
        <v>1.2953626377553241E-7</v>
      </c>
      <c r="Q98" s="52">
        <f t="shared" si="10"/>
        <v>2.5371478125454358E-2</v>
      </c>
      <c r="R98" s="52">
        <f t="shared" si="10"/>
        <v>2.7399830613022751E-2</v>
      </c>
      <c r="S98" s="52">
        <f t="shared" si="10"/>
        <v>2.9584417684854182E-2</v>
      </c>
      <c r="T98" s="52">
        <f t="shared" si="10"/>
        <v>3.1936323483537081E-2</v>
      </c>
      <c r="U98" s="52">
        <f t="shared" si="10"/>
        <v>3.4467265674581513E-2</v>
      </c>
      <c r="V98" s="52">
        <f t="shared" si="10"/>
        <v>3.7189606361260327E-2</v>
      </c>
      <c r="W98" s="52">
        <f t="shared" si="10"/>
        <v>4.0116358358526352E-2</v>
      </c>
      <c r="X98" s="52">
        <f t="shared" si="10"/>
        <v>4.3261185834845652E-2</v>
      </c>
      <c r="Y98" s="52">
        <f t="shared" si="10"/>
        <v>4.6638398216500489E-2</v>
      </c>
      <c r="Z98" s="52">
        <f t="shared" si="10"/>
        <v>5.0262936133246408E-2</v>
      </c>
      <c r="AA98" s="52">
        <f t="shared" si="10"/>
        <v>5.4150348070477153E-2</v>
      </c>
      <c r="AB98" s="52">
        <f t="shared" si="10"/>
        <v>5.8316756285567269E-2</v>
      </c>
      <c r="AC98" s="52">
        <f t="shared" si="10"/>
        <v>6.2778810450257697E-2</v>
      </c>
      <c r="AD98" s="52">
        <f t="shared" si="10"/>
        <v>6.7553627403497823E-2</v>
      </c>
      <c r="AE98" s="52">
        <f t="shared" si="10"/>
        <v>7.2658715348070807E-2</v>
      </c>
      <c r="AF98" s="52">
        <f t="shared" si="10"/>
        <v>7.811188080899506E-2</v>
      </c>
      <c r="AG98" s="52">
        <f t="shared" si="10"/>
        <v>8.3931116702853553E-2</v>
      </c>
      <c r="AH98" s="52">
        <f t="shared" si="10"/>
        <v>9.013446995681329E-2</v>
      </c>
      <c r="AI98" s="52">
        <f t="shared" si="10"/>
        <v>9.673988727707028E-2</v>
      </c>
      <c r="AJ98" s="52">
        <f t="shared" si="10"/>
        <v>0.10376503791223873</v>
      </c>
      <c r="AK98" s="52">
        <f t="shared" si="10"/>
        <v>0.11122711260112875</v>
      </c>
    </row>
    <row r="99" spans="1:37" x14ac:dyDescent="0.25">
      <c r="A99" s="6"/>
      <c r="B99" s="5"/>
      <c r="C99" s="5"/>
    </row>
    <row r="100" spans="1:37" x14ac:dyDescent="0.25">
      <c r="A100" s="22" t="s">
        <v>85</v>
      </c>
      <c r="B100" s="29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</row>
    <row r="101" spans="1:37" x14ac:dyDescent="0.25">
      <c r="A101" s="31" t="s">
        <v>12</v>
      </c>
      <c r="B101" s="32" t="s">
        <v>20</v>
      </c>
      <c r="C101" s="31" t="s">
        <v>154</v>
      </c>
      <c r="D101" s="51">
        <f>D$43/D$75*D69*D126</f>
        <v>1</v>
      </c>
      <c r="E101" s="52">
        <f>D101</f>
        <v>1</v>
      </c>
      <c r="F101" s="52">
        <f t="shared" ref="F101:AK101" si="11">E101</f>
        <v>1</v>
      </c>
      <c r="G101" s="52">
        <f t="shared" si="11"/>
        <v>1</v>
      </c>
      <c r="H101" s="52">
        <f t="shared" si="11"/>
        <v>1</v>
      </c>
      <c r="I101" s="52">
        <f t="shared" si="11"/>
        <v>1</v>
      </c>
      <c r="J101" s="52">
        <f t="shared" si="11"/>
        <v>1</v>
      </c>
      <c r="K101" s="52">
        <f t="shared" si="11"/>
        <v>1</v>
      </c>
      <c r="L101" s="52">
        <f t="shared" si="11"/>
        <v>1</v>
      </c>
      <c r="M101" s="52">
        <f t="shared" si="11"/>
        <v>1</v>
      </c>
      <c r="N101" s="52">
        <f t="shared" si="11"/>
        <v>1</v>
      </c>
      <c r="O101" s="52">
        <f t="shared" si="11"/>
        <v>1</v>
      </c>
      <c r="P101" s="52">
        <f t="shared" si="11"/>
        <v>1</v>
      </c>
      <c r="Q101" s="52">
        <f t="shared" si="11"/>
        <v>1</v>
      </c>
      <c r="R101" s="52">
        <f t="shared" si="11"/>
        <v>1</v>
      </c>
      <c r="S101" s="52">
        <f t="shared" si="11"/>
        <v>1</v>
      </c>
      <c r="T101" s="52">
        <f t="shared" si="11"/>
        <v>1</v>
      </c>
      <c r="U101" s="52">
        <f t="shared" si="11"/>
        <v>1</v>
      </c>
      <c r="V101" s="52">
        <f t="shared" si="11"/>
        <v>1</v>
      </c>
      <c r="W101" s="52">
        <f t="shared" si="11"/>
        <v>1</v>
      </c>
      <c r="X101" s="52">
        <f t="shared" si="11"/>
        <v>1</v>
      </c>
      <c r="Y101" s="52">
        <f t="shared" si="11"/>
        <v>1</v>
      </c>
      <c r="Z101" s="52">
        <f t="shared" si="11"/>
        <v>1</v>
      </c>
      <c r="AA101" s="52">
        <f t="shared" si="11"/>
        <v>1</v>
      </c>
      <c r="AB101" s="52">
        <f t="shared" si="11"/>
        <v>1</v>
      </c>
      <c r="AC101" s="52">
        <f t="shared" si="11"/>
        <v>1</v>
      </c>
      <c r="AD101" s="52">
        <f t="shared" si="11"/>
        <v>1</v>
      </c>
      <c r="AE101" s="52">
        <f t="shared" si="11"/>
        <v>1</v>
      </c>
      <c r="AF101" s="52">
        <f t="shared" si="11"/>
        <v>1</v>
      </c>
      <c r="AG101" s="52">
        <f t="shared" si="11"/>
        <v>1</v>
      </c>
      <c r="AH101" s="52">
        <f t="shared" si="11"/>
        <v>1</v>
      </c>
      <c r="AI101" s="52">
        <f t="shared" si="11"/>
        <v>1</v>
      </c>
      <c r="AJ101" s="52">
        <f t="shared" si="11"/>
        <v>1</v>
      </c>
      <c r="AK101" s="52">
        <f t="shared" si="11"/>
        <v>1</v>
      </c>
    </row>
    <row r="104" spans="1:37" x14ac:dyDescent="0.25">
      <c r="A104" s="22" t="s">
        <v>22</v>
      </c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</row>
    <row r="105" spans="1:37" x14ac:dyDescent="0.25">
      <c r="A105" s="31" t="s">
        <v>7</v>
      </c>
      <c r="B105" s="32" t="s">
        <v>20</v>
      </c>
      <c r="C105" s="31" t="s">
        <v>155</v>
      </c>
      <c r="D105" s="51">
        <f>'Param.Transv.'!D105</f>
        <v>0.3</v>
      </c>
      <c r="E105" s="52">
        <f>'Param.Transv.'!E105</f>
        <v>0.3</v>
      </c>
      <c r="F105" s="52">
        <f>'Param.Transv.'!F105</f>
        <v>0.3</v>
      </c>
      <c r="G105" s="52">
        <f>'Param.Transv.'!G105</f>
        <v>0.3</v>
      </c>
      <c r="H105" s="52">
        <f>'Param.Transv.'!H105</f>
        <v>0.3</v>
      </c>
      <c r="I105" s="52">
        <f>'Param.Transv.'!I105</f>
        <v>0.3</v>
      </c>
      <c r="J105" s="52">
        <f>'Param.Transv.'!J105</f>
        <v>0.3</v>
      </c>
      <c r="K105" s="52">
        <f>'Param.Transv.'!K105</f>
        <v>0.3</v>
      </c>
      <c r="L105" s="52">
        <f>'Param.Transv.'!L105</f>
        <v>0.3</v>
      </c>
      <c r="M105" s="52">
        <f>'Param.Transv.'!M105</f>
        <v>0.3</v>
      </c>
      <c r="N105" s="52">
        <f>'Param.Transv.'!N105</f>
        <v>0.3</v>
      </c>
      <c r="O105" s="52">
        <f>'Param.Transv.'!O105</f>
        <v>0.3</v>
      </c>
      <c r="P105" s="52">
        <f>'Param.Transv.'!P105</f>
        <v>0.3</v>
      </c>
      <c r="Q105" s="52">
        <f>'Param.Transv.'!Q105</f>
        <v>0.3</v>
      </c>
      <c r="R105" s="52">
        <f>'Param.Transv.'!R105</f>
        <v>0.3</v>
      </c>
      <c r="S105" s="52">
        <f>'Param.Transv.'!S105</f>
        <v>0.3</v>
      </c>
      <c r="T105" s="52">
        <f>'Param.Transv.'!T105</f>
        <v>0.3</v>
      </c>
      <c r="U105" s="52">
        <f>'Param.Transv.'!U105</f>
        <v>0.3</v>
      </c>
      <c r="V105" s="52">
        <f>'Param.Transv.'!V105</f>
        <v>0.3</v>
      </c>
      <c r="W105" s="52">
        <f>'Param.Transv.'!W105</f>
        <v>0.3</v>
      </c>
      <c r="X105" s="52">
        <f>'Param.Transv.'!X105</f>
        <v>0.3</v>
      </c>
      <c r="Y105" s="52">
        <f>'Param.Transv.'!Y105</f>
        <v>0.3</v>
      </c>
      <c r="Z105" s="52">
        <f>'Param.Transv.'!Z105</f>
        <v>0.3</v>
      </c>
      <c r="AA105" s="52">
        <f>'Param.Transv.'!AA105</f>
        <v>0.3</v>
      </c>
      <c r="AB105" s="52">
        <f>'Param.Transv.'!AB105</f>
        <v>0.3</v>
      </c>
      <c r="AC105" s="52">
        <f>'Param.Transv.'!AC105</f>
        <v>0.3</v>
      </c>
      <c r="AD105" s="52">
        <f>'Param.Transv.'!AD105</f>
        <v>0.3</v>
      </c>
      <c r="AE105" s="52">
        <f>'Param.Transv.'!AE105</f>
        <v>0.3</v>
      </c>
      <c r="AF105" s="52">
        <f>'Param.Transv.'!AF105</f>
        <v>0.3</v>
      </c>
      <c r="AG105" s="52">
        <f>'Param.Transv.'!AG105</f>
        <v>0.3</v>
      </c>
      <c r="AH105" s="52">
        <f>'Param.Transv.'!AH105</f>
        <v>0.3</v>
      </c>
      <c r="AI105" s="52">
        <f>'Param.Transv.'!AI105</f>
        <v>0.3</v>
      </c>
      <c r="AJ105" s="52">
        <f>'Param.Transv.'!AJ105</f>
        <v>0.3</v>
      </c>
      <c r="AK105" s="52">
        <f>'Param.Transv.'!AK105</f>
        <v>0.3</v>
      </c>
    </row>
    <row r="106" spans="1:37" x14ac:dyDescent="0.25">
      <c r="A106" s="31" t="s">
        <v>11</v>
      </c>
      <c r="B106" s="32" t="s">
        <v>20</v>
      </c>
      <c r="C106" s="31" t="s">
        <v>155</v>
      </c>
      <c r="D106" s="51">
        <f>'Param.Transv.'!D106</f>
        <v>0.25</v>
      </c>
      <c r="E106" s="52">
        <f>'Param.Transv.'!E106</f>
        <v>0.25</v>
      </c>
      <c r="F106" s="52">
        <f>'Param.Transv.'!F106</f>
        <v>0.25</v>
      </c>
      <c r="G106" s="52">
        <f>'Param.Transv.'!G106</f>
        <v>0.25</v>
      </c>
      <c r="H106" s="52">
        <f>'Param.Transv.'!H106</f>
        <v>0.25</v>
      </c>
      <c r="I106" s="52">
        <f>'Param.Transv.'!I106</f>
        <v>0.25</v>
      </c>
      <c r="J106" s="52">
        <f>'Param.Transv.'!J106</f>
        <v>0.25</v>
      </c>
      <c r="K106" s="52">
        <f>'Param.Transv.'!K106</f>
        <v>0.25</v>
      </c>
      <c r="L106" s="52">
        <f>'Param.Transv.'!L106</f>
        <v>0.25</v>
      </c>
      <c r="M106" s="52">
        <f>'Param.Transv.'!M106</f>
        <v>0.25</v>
      </c>
      <c r="N106" s="52">
        <f>'Param.Transv.'!N106</f>
        <v>0.25</v>
      </c>
      <c r="O106" s="52">
        <f>'Param.Transv.'!O106</f>
        <v>0.25</v>
      </c>
      <c r="P106" s="52">
        <f>'Param.Transv.'!P106</f>
        <v>0.25</v>
      </c>
      <c r="Q106" s="52">
        <f>'Param.Transv.'!Q106</f>
        <v>0.25</v>
      </c>
      <c r="R106" s="52">
        <f>'Param.Transv.'!R106</f>
        <v>0.25</v>
      </c>
      <c r="S106" s="52">
        <f>'Param.Transv.'!S106</f>
        <v>0.25</v>
      </c>
      <c r="T106" s="52">
        <f>'Param.Transv.'!T106</f>
        <v>0.25</v>
      </c>
      <c r="U106" s="52">
        <f>'Param.Transv.'!U106</f>
        <v>0.25</v>
      </c>
      <c r="V106" s="52">
        <f>'Param.Transv.'!V106</f>
        <v>0.25</v>
      </c>
      <c r="W106" s="52">
        <f>'Param.Transv.'!W106</f>
        <v>0.25</v>
      </c>
      <c r="X106" s="52">
        <f>'Param.Transv.'!X106</f>
        <v>0.25</v>
      </c>
      <c r="Y106" s="52">
        <f>'Param.Transv.'!Y106</f>
        <v>0.25</v>
      </c>
      <c r="Z106" s="52">
        <f>'Param.Transv.'!Z106</f>
        <v>0.25</v>
      </c>
      <c r="AA106" s="52">
        <f>'Param.Transv.'!AA106</f>
        <v>0.25</v>
      </c>
      <c r="AB106" s="52">
        <f>'Param.Transv.'!AB106</f>
        <v>0.25</v>
      </c>
      <c r="AC106" s="52">
        <f>'Param.Transv.'!AC106</f>
        <v>0.25</v>
      </c>
      <c r="AD106" s="52">
        <f>'Param.Transv.'!AD106</f>
        <v>0.25</v>
      </c>
      <c r="AE106" s="52">
        <f>'Param.Transv.'!AE106</f>
        <v>0.25</v>
      </c>
      <c r="AF106" s="52">
        <f>'Param.Transv.'!AF106</f>
        <v>0.25</v>
      </c>
      <c r="AG106" s="52">
        <f>'Param.Transv.'!AG106</f>
        <v>0.25</v>
      </c>
      <c r="AH106" s="52">
        <f>'Param.Transv.'!AH106</f>
        <v>0.25</v>
      </c>
      <c r="AI106" s="52">
        <f>'Param.Transv.'!AI106</f>
        <v>0.25</v>
      </c>
      <c r="AJ106" s="52">
        <f>'Param.Transv.'!AJ106</f>
        <v>0.25</v>
      </c>
      <c r="AK106" s="52">
        <f>'Param.Transv.'!AK106</f>
        <v>0.25</v>
      </c>
    </row>
    <row r="107" spans="1:37" x14ac:dyDescent="0.25">
      <c r="A107" s="31" t="s">
        <v>12</v>
      </c>
      <c r="B107" s="32" t="s">
        <v>20</v>
      </c>
      <c r="C107" s="31" t="s">
        <v>155</v>
      </c>
      <c r="D107" s="51">
        <f>'Param.Transv.'!D107</f>
        <v>0.87906603773584902</v>
      </c>
      <c r="E107" s="52">
        <f>'Param.Transv.'!E107</f>
        <v>0.8820145137880987</v>
      </c>
      <c r="F107" s="52">
        <f>'Param.Transv.'!F107</f>
        <v>0.88496298984034827</v>
      </c>
      <c r="G107" s="52">
        <f>'Param.Transv.'!G107</f>
        <v>0.88791146589259795</v>
      </c>
      <c r="H107" s="52">
        <f>'Param.Transv.'!H107</f>
        <v>0.89085994194484752</v>
      </c>
      <c r="I107" s="52">
        <f>'Param.Transv.'!I107</f>
        <v>0.89380841799709732</v>
      </c>
      <c r="J107" s="52">
        <f>'Param.Transv.'!J107</f>
        <v>0.89675689404934689</v>
      </c>
      <c r="K107" s="52">
        <f>'Param.Transv.'!K107</f>
        <v>0.89970537010159646</v>
      </c>
      <c r="L107" s="52">
        <f>'Param.Transv.'!L107</f>
        <v>0.90265384615384625</v>
      </c>
      <c r="M107" s="52">
        <f>'Param.Transv.'!M107</f>
        <v>0.90560232220609582</v>
      </c>
      <c r="N107" s="52">
        <f>'Param.Transv.'!N107</f>
        <v>0.90855079825834539</v>
      </c>
      <c r="O107" s="52">
        <f>'Param.Transv.'!O107</f>
        <v>0.91149927431059508</v>
      </c>
      <c r="P107" s="52">
        <f>'Param.Transv.'!P107</f>
        <v>0.91444775036284465</v>
      </c>
      <c r="Q107" s="52">
        <f>'Param.Transv.'!Q107</f>
        <v>0.91739622641509433</v>
      </c>
      <c r="R107" s="52">
        <f>'Param.Transv.'!R107</f>
        <v>0.91739622641509433</v>
      </c>
      <c r="S107" s="52">
        <f>'Param.Transv.'!S107</f>
        <v>0.91739622641509433</v>
      </c>
      <c r="T107" s="52">
        <f>'Param.Transv.'!T107</f>
        <v>0.91739622641509433</v>
      </c>
      <c r="U107" s="52">
        <f>'Param.Transv.'!U107</f>
        <v>0.91739622641509433</v>
      </c>
      <c r="V107" s="52">
        <f>'Param.Transv.'!V107</f>
        <v>0.91739622641509433</v>
      </c>
      <c r="W107" s="52">
        <f>'Param.Transv.'!W107</f>
        <v>0.91739622641509433</v>
      </c>
      <c r="X107" s="52">
        <f>'Param.Transv.'!X107</f>
        <v>0.91739622641509433</v>
      </c>
      <c r="Y107" s="52">
        <f>'Param.Transv.'!Y107</f>
        <v>0.91739622641509433</v>
      </c>
      <c r="Z107" s="52">
        <f>'Param.Transv.'!Z107</f>
        <v>0.91739622641509433</v>
      </c>
      <c r="AA107" s="52">
        <f>'Param.Transv.'!AA107</f>
        <v>0.91739622641509433</v>
      </c>
      <c r="AB107" s="52">
        <f>'Param.Transv.'!AB107</f>
        <v>0.91739622641509433</v>
      </c>
      <c r="AC107" s="52">
        <f>'Param.Transv.'!AC107</f>
        <v>0.91739622641509433</v>
      </c>
      <c r="AD107" s="52">
        <f>'Param.Transv.'!AD107</f>
        <v>0.91739622641509433</v>
      </c>
      <c r="AE107" s="52">
        <f>'Param.Transv.'!AE107</f>
        <v>0.91739622641509433</v>
      </c>
      <c r="AF107" s="52">
        <f>'Param.Transv.'!AF107</f>
        <v>0.91739622641509433</v>
      </c>
      <c r="AG107" s="52">
        <f>'Param.Transv.'!AG107</f>
        <v>0.91739622641509433</v>
      </c>
      <c r="AH107" s="52">
        <f>'Param.Transv.'!AH107</f>
        <v>0.91739622641509433</v>
      </c>
      <c r="AI107" s="52">
        <f>'Param.Transv.'!AI107</f>
        <v>0.91739622641509433</v>
      </c>
      <c r="AJ107" s="52">
        <f>'Param.Transv.'!AJ107</f>
        <v>0.91739622641509433</v>
      </c>
      <c r="AK107" s="52">
        <f>'Param.Transv.'!AK107</f>
        <v>0.91739622641509433</v>
      </c>
    </row>
    <row r="108" spans="1:37" x14ac:dyDescent="0.25">
      <c r="A108" s="31" t="s">
        <v>13</v>
      </c>
      <c r="B108" s="32" t="s">
        <v>20</v>
      </c>
      <c r="C108" s="31" t="s">
        <v>155</v>
      </c>
      <c r="D108" s="51">
        <f>'Param.Transv.'!D108</f>
        <v>0.25</v>
      </c>
      <c r="E108" s="52">
        <f>'Param.Transv.'!E108</f>
        <v>0.25</v>
      </c>
      <c r="F108" s="52">
        <f>'Param.Transv.'!F108</f>
        <v>0.25</v>
      </c>
      <c r="G108" s="52">
        <f>'Param.Transv.'!G108</f>
        <v>0.25</v>
      </c>
      <c r="H108" s="52">
        <f>'Param.Transv.'!H108</f>
        <v>0.25</v>
      </c>
      <c r="I108" s="52">
        <f>'Param.Transv.'!I108</f>
        <v>0.25</v>
      </c>
      <c r="J108" s="52">
        <f>'Param.Transv.'!J108</f>
        <v>0.25</v>
      </c>
      <c r="K108" s="52">
        <f>'Param.Transv.'!K108</f>
        <v>0.25</v>
      </c>
      <c r="L108" s="52">
        <f>'Param.Transv.'!L108</f>
        <v>0.25</v>
      </c>
      <c r="M108" s="52">
        <f>'Param.Transv.'!M108</f>
        <v>0.25</v>
      </c>
      <c r="N108" s="52">
        <f>'Param.Transv.'!N108</f>
        <v>0.25</v>
      </c>
      <c r="O108" s="52">
        <f>'Param.Transv.'!O108</f>
        <v>0.25</v>
      </c>
      <c r="P108" s="52">
        <f>'Param.Transv.'!P108</f>
        <v>0.25</v>
      </c>
      <c r="Q108" s="52">
        <f>'Param.Transv.'!Q108</f>
        <v>0.25</v>
      </c>
      <c r="R108" s="52">
        <f>'Param.Transv.'!R108</f>
        <v>0.25</v>
      </c>
      <c r="S108" s="52">
        <f>'Param.Transv.'!S108</f>
        <v>0.25</v>
      </c>
      <c r="T108" s="52">
        <f>'Param.Transv.'!T108</f>
        <v>0.25</v>
      </c>
      <c r="U108" s="52">
        <f>'Param.Transv.'!U108</f>
        <v>0.25</v>
      </c>
      <c r="V108" s="52">
        <f>'Param.Transv.'!V108</f>
        <v>0.25</v>
      </c>
      <c r="W108" s="52">
        <f>'Param.Transv.'!W108</f>
        <v>0.25</v>
      </c>
      <c r="X108" s="52">
        <f>'Param.Transv.'!X108</f>
        <v>0.25</v>
      </c>
      <c r="Y108" s="52">
        <f>'Param.Transv.'!Y108</f>
        <v>0.25</v>
      </c>
      <c r="Z108" s="52">
        <f>'Param.Transv.'!Z108</f>
        <v>0.25</v>
      </c>
      <c r="AA108" s="52">
        <f>'Param.Transv.'!AA108</f>
        <v>0.25</v>
      </c>
      <c r="AB108" s="52">
        <f>'Param.Transv.'!AB108</f>
        <v>0.25</v>
      </c>
      <c r="AC108" s="52">
        <f>'Param.Transv.'!AC108</f>
        <v>0.25</v>
      </c>
      <c r="AD108" s="52">
        <f>'Param.Transv.'!AD108</f>
        <v>0.25</v>
      </c>
      <c r="AE108" s="52">
        <f>'Param.Transv.'!AE108</f>
        <v>0.25</v>
      </c>
      <c r="AF108" s="52">
        <f>'Param.Transv.'!AF108</f>
        <v>0.25</v>
      </c>
      <c r="AG108" s="52">
        <f>'Param.Transv.'!AG108</f>
        <v>0.25</v>
      </c>
      <c r="AH108" s="52">
        <f>'Param.Transv.'!AH108</f>
        <v>0.25</v>
      </c>
      <c r="AI108" s="52">
        <f>'Param.Transv.'!AI108</f>
        <v>0.25</v>
      </c>
      <c r="AJ108" s="52">
        <f>'Param.Transv.'!AJ108</f>
        <v>0.25</v>
      </c>
      <c r="AK108" s="52">
        <f>'Param.Transv.'!AK108</f>
        <v>0.25</v>
      </c>
    </row>
    <row r="109" spans="1:37" x14ac:dyDescent="0.25">
      <c r="A109" s="31" t="s">
        <v>55</v>
      </c>
      <c r="B109" s="32" t="s">
        <v>20</v>
      </c>
      <c r="C109" s="31" t="s">
        <v>155</v>
      </c>
      <c r="D109" s="51">
        <f>'Param.Transv.'!D109</f>
        <v>0.25</v>
      </c>
      <c r="E109" s="52">
        <f>'Param.Transv.'!E109</f>
        <v>0.25</v>
      </c>
      <c r="F109" s="52">
        <f>'Param.Transv.'!F109</f>
        <v>0.25</v>
      </c>
      <c r="G109" s="52">
        <f>'Param.Transv.'!G109</f>
        <v>0.25</v>
      </c>
      <c r="H109" s="52">
        <f>'Param.Transv.'!H109</f>
        <v>0.25</v>
      </c>
      <c r="I109" s="52">
        <f>'Param.Transv.'!I109</f>
        <v>0.25</v>
      </c>
      <c r="J109" s="52">
        <f>'Param.Transv.'!J109</f>
        <v>0.25</v>
      </c>
      <c r="K109" s="52">
        <f>'Param.Transv.'!K109</f>
        <v>0.25</v>
      </c>
      <c r="L109" s="52">
        <f>'Param.Transv.'!L109</f>
        <v>0.25</v>
      </c>
      <c r="M109" s="52">
        <f>'Param.Transv.'!M109</f>
        <v>0.25</v>
      </c>
      <c r="N109" s="52">
        <f>'Param.Transv.'!N109</f>
        <v>0.25</v>
      </c>
      <c r="O109" s="52">
        <f>'Param.Transv.'!O109</f>
        <v>0.25</v>
      </c>
      <c r="P109" s="52">
        <f>'Param.Transv.'!P109</f>
        <v>0.25</v>
      </c>
      <c r="Q109" s="52">
        <f>'Param.Transv.'!Q109</f>
        <v>0.25</v>
      </c>
      <c r="R109" s="52">
        <f>'Param.Transv.'!R109</f>
        <v>0.25</v>
      </c>
      <c r="S109" s="52">
        <f>'Param.Transv.'!S109</f>
        <v>0.25</v>
      </c>
      <c r="T109" s="52">
        <f>'Param.Transv.'!T109</f>
        <v>0.25</v>
      </c>
      <c r="U109" s="52">
        <f>'Param.Transv.'!U109</f>
        <v>0.25</v>
      </c>
      <c r="V109" s="52">
        <f>'Param.Transv.'!V109</f>
        <v>0.25</v>
      </c>
      <c r="W109" s="52">
        <f>'Param.Transv.'!W109</f>
        <v>0.25</v>
      </c>
      <c r="X109" s="52">
        <f>'Param.Transv.'!X109</f>
        <v>0.25</v>
      </c>
      <c r="Y109" s="52">
        <f>'Param.Transv.'!Y109</f>
        <v>0.25</v>
      </c>
      <c r="Z109" s="52">
        <f>'Param.Transv.'!Z109</f>
        <v>0.25</v>
      </c>
      <c r="AA109" s="52">
        <f>'Param.Transv.'!AA109</f>
        <v>0.25</v>
      </c>
      <c r="AB109" s="52">
        <f>'Param.Transv.'!AB109</f>
        <v>0.25</v>
      </c>
      <c r="AC109" s="52">
        <f>'Param.Transv.'!AC109</f>
        <v>0.25</v>
      </c>
      <c r="AD109" s="52">
        <f>'Param.Transv.'!AD109</f>
        <v>0.25</v>
      </c>
      <c r="AE109" s="52">
        <f>'Param.Transv.'!AE109</f>
        <v>0.25</v>
      </c>
      <c r="AF109" s="52">
        <f>'Param.Transv.'!AF109</f>
        <v>0.25</v>
      </c>
      <c r="AG109" s="52">
        <f>'Param.Transv.'!AG109</f>
        <v>0.25</v>
      </c>
      <c r="AH109" s="52">
        <f>'Param.Transv.'!AH109</f>
        <v>0.25</v>
      </c>
      <c r="AI109" s="52">
        <f>'Param.Transv.'!AI109</f>
        <v>0.25</v>
      </c>
      <c r="AJ109" s="52">
        <f>'Param.Transv.'!AJ109</f>
        <v>0.25</v>
      </c>
      <c r="AK109" s="52">
        <f>'Param.Transv.'!AK109</f>
        <v>0.25</v>
      </c>
    </row>
    <row r="110" spans="1:37" x14ac:dyDescent="0.25">
      <c r="A110" s="31" t="s">
        <v>79</v>
      </c>
      <c r="B110" s="32" t="s">
        <v>20</v>
      </c>
      <c r="C110" s="31" t="s">
        <v>155</v>
      </c>
      <c r="D110" s="51">
        <f>'Param.Transv.'!D110</f>
        <v>1</v>
      </c>
      <c r="E110" s="52">
        <f>'Param.Transv.'!E110</f>
        <v>1</v>
      </c>
      <c r="F110" s="52">
        <f>'Param.Transv.'!F110</f>
        <v>1</v>
      </c>
      <c r="G110" s="52">
        <f>'Param.Transv.'!G110</f>
        <v>1</v>
      </c>
      <c r="H110" s="52">
        <f>'Param.Transv.'!H110</f>
        <v>1</v>
      </c>
      <c r="I110" s="52">
        <f>'Param.Transv.'!I110</f>
        <v>1</v>
      </c>
      <c r="J110" s="52">
        <f>'Param.Transv.'!J110</f>
        <v>1</v>
      </c>
      <c r="K110" s="52">
        <f>'Param.Transv.'!K110</f>
        <v>1</v>
      </c>
      <c r="L110" s="52">
        <f>'Param.Transv.'!L110</f>
        <v>1</v>
      </c>
      <c r="M110" s="52">
        <f>'Param.Transv.'!M110</f>
        <v>1</v>
      </c>
      <c r="N110" s="52">
        <f>'Param.Transv.'!N110</f>
        <v>1</v>
      </c>
      <c r="O110" s="52">
        <f>'Param.Transv.'!O110</f>
        <v>1</v>
      </c>
      <c r="P110" s="52">
        <f>'Param.Transv.'!P110</f>
        <v>1</v>
      </c>
      <c r="Q110" s="52">
        <f>'Param.Transv.'!Q110</f>
        <v>1</v>
      </c>
      <c r="R110" s="52">
        <f>'Param.Transv.'!R110</f>
        <v>1</v>
      </c>
      <c r="S110" s="52">
        <f>'Param.Transv.'!S110</f>
        <v>1</v>
      </c>
      <c r="T110" s="52">
        <f>'Param.Transv.'!T110</f>
        <v>1</v>
      </c>
      <c r="U110" s="52">
        <f>'Param.Transv.'!U110</f>
        <v>1</v>
      </c>
      <c r="V110" s="52">
        <f>'Param.Transv.'!V110</f>
        <v>1</v>
      </c>
      <c r="W110" s="52">
        <f>'Param.Transv.'!W110</f>
        <v>1</v>
      </c>
      <c r="X110" s="52">
        <f>'Param.Transv.'!X110</f>
        <v>1</v>
      </c>
      <c r="Y110" s="52">
        <f>'Param.Transv.'!Y110</f>
        <v>1</v>
      </c>
      <c r="Z110" s="52">
        <f>'Param.Transv.'!Z110</f>
        <v>1</v>
      </c>
      <c r="AA110" s="52">
        <f>'Param.Transv.'!AA110</f>
        <v>1</v>
      </c>
      <c r="AB110" s="52">
        <f>'Param.Transv.'!AB110</f>
        <v>1</v>
      </c>
      <c r="AC110" s="52">
        <f>'Param.Transv.'!AC110</f>
        <v>1</v>
      </c>
      <c r="AD110" s="52">
        <f>'Param.Transv.'!AD110</f>
        <v>1</v>
      </c>
      <c r="AE110" s="52">
        <f>'Param.Transv.'!AE110</f>
        <v>1</v>
      </c>
      <c r="AF110" s="52">
        <f>'Param.Transv.'!AF110</f>
        <v>1</v>
      </c>
      <c r="AG110" s="52">
        <f>'Param.Transv.'!AG110</f>
        <v>1</v>
      </c>
      <c r="AH110" s="52">
        <f>'Param.Transv.'!AH110</f>
        <v>1</v>
      </c>
      <c r="AI110" s="52">
        <f>'Param.Transv.'!AI110</f>
        <v>1</v>
      </c>
      <c r="AJ110" s="52">
        <f>'Param.Transv.'!AJ110</f>
        <v>1</v>
      </c>
      <c r="AK110" s="52">
        <f>'Param.Transv.'!AK110</f>
        <v>1</v>
      </c>
    </row>
    <row r="112" spans="1:37" x14ac:dyDescent="0.25">
      <c r="A112" s="22" t="s">
        <v>86</v>
      </c>
      <c r="B112" s="29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</row>
    <row r="113" spans="1:37" x14ac:dyDescent="0.25">
      <c r="A113" s="31" t="s">
        <v>7</v>
      </c>
      <c r="B113" s="32" t="s">
        <v>20</v>
      </c>
      <c r="C113" s="31" t="s">
        <v>155</v>
      </c>
      <c r="D113" s="51">
        <f>'Param.Transv.'!D113</f>
        <v>0.82</v>
      </c>
      <c r="E113" s="52">
        <f>'Param.Transv.'!E113</f>
        <v>0.82</v>
      </c>
      <c r="F113" s="52">
        <f>'Param.Transv.'!F113</f>
        <v>0.82</v>
      </c>
      <c r="G113" s="52">
        <f>'Param.Transv.'!G113</f>
        <v>0.82</v>
      </c>
      <c r="H113" s="52">
        <f>'Param.Transv.'!H113</f>
        <v>0.82068333333333321</v>
      </c>
      <c r="I113" s="52">
        <f>'Param.Transv.'!I113</f>
        <v>0.82136666666666669</v>
      </c>
      <c r="J113" s="52">
        <f>'Param.Transv.'!J113</f>
        <v>0.82204999999999995</v>
      </c>
      <c r="K113" s="52">
        <f>'Param.Transv.'!K113</f>
        <v>0.82273333333333332</v>
      </c>
      <c r="L113" s="52">
        <f>'Param.Transv.'!L113</f>
        <v>0.82341666666666657</v>
      </c>
      <c r="M113" s="52">
        <f>'Param.Transv.'!M113</f>
        <v>0.82409999999999983</v>
      </c>
      <c r="N113" s="52">
        <f>'Param.Transv.'!N113</f>
        <v>0.82478333333333331</v>
      </c>
      <c r="O113" s="52">
        <f>'Param.Transv.'!O113</f>
        <v>0.82546666666666657</v>
      </c>
      <c r="P113" s="52">
        <f>'Param.Transv.'!P113</f>
        <v>0.82615000000000005</v>
      </c>
      <c r="Q113" s="52">
        <f>'Param.Transv.'!Q113</f>
        <v>0.82683333333333331</v>
      </c>
      <c r="R113" s="52">
        <f>'Param.Transv.'!R113</f>
        <v>0.82751666666666668</v>
      </c>
      <c r="S113" s="52">
        <f>'Param.Transv.'!S113</f>
        <v>0.82819999999999994</v>
      </c>
      <c r="T113" s="52">
        <f>'Param.Transv.'!T113</f>
        <v>0.82888333333333319</v>
      </c>
      <c r="U113" s="52">
        <f>'Param.Transv.'!U113</f>
        <v>0.82956666666666667</v>
      </c>
      <c r="V113" s="52">
        <f>'Param.Transv.'!V113</f>
        <v>0.83024999999999993</v>
      </c>
      <c r="W113" s="52">
        <f>'Param.Transv.'!W113</f>
        <v>0.8309333333333333</v>
      </c>
      <c r="X113" s="52">
        <f>'Param.Transv.'!X113</f>
        <v>0.83161666666666656</v>
      </c>
      <c r="Y113" s="52">
        <f>'Param.Transv.'!Y113</f>
        <v>0.83229999999999982</v>
      </c>
      <c r="Z113" s="52">
        <f>'Param.Transv.'!Z113</f>
        <v>0.8329833333333333</v>
      </c>
      <c r="AA113" s="52">
        <f>'Param.Transv.'!AA113</f>
        <v>0.83366666666666656</v>
      </c>
      <c r="AB113" s="52">
        <f>'Param.Transv.'!AB113</f>
        <v>0.83435000000000004</v>
      </c>
      <c r="AC113" s="52">
        <f>'Param.Transv.'!AC113</f>
        <v>0.83503333333333329</v>
      </c>
      <c r="AD113" s="52">
        <f>'Param.Transv.'!AD113</f>
        <v>0.83571666666666655</v>
      </c>
      <c r="AE113" s="52">
        <f>'Param.Transv.'!AE113</f>
        <v>0.83639999999999992</v>
      </c>
      <c r="AF113" s="52">
        <f>'Param.Transv.'!AF113</f>
        <v>0.83708333333333318</v>
      </c>
      <c r="AG113" s="52">
        <f>'Param.Transv.'!AG113</f>
        <v>0.83776666666666666</v>
      </c>
      <c r="AH113" s="52">
        <f>'Param.Transv.'!AH113</f>
        <v>0.83844999999999992</v>
      </c>
      <c r="AI113" s="52">
        <f>'Param.Transv.'!AI113</f>
        <v>0.8391333333333334</v>
      </c>
      <c r="AJ113" s="52">
        <f>'Param.Transv.'!AJ113</f>
        <v>0.83981666666666666</v>
      </c>
      <c r="AK113" s="52">
        <f>'Param.Transv.'!AK113</f>
        <v>0.84049999999999991</v>
      </c>
    </row>
    <row r="114" spans="1:37" x14ac:dyDescent="0.25">
      <c r="A114" s="31" t="s">
        <v>9</v>
      </c>
      <c r="B114" s="32" t="s">
        <v>20</v>
      </c>
      <c r="C114" s="31" t="s">
        <v>155</v>
      </c>
      <c r="D114" s="51">
        <f>'Param.Transv.'!D114</f>
        <v>0.74099999999999999</v>
      </c>
      <c r="E114" s="52">
        <f>'Param.Transv.'!E114</f>
        <v>0.74099999999999999</v>
      </c>
      <c r="F114" s="52">
        <f>'Param.Transv.'!F114</f>
        <v>0.74099999999999999</v>
      </c>
      <c r="G114" s="52">
        <f>'Param.Transv.'!G114</f>
        <v>0.74099999999999999</v>
      </c>
      <c r="H114" s="52">
        <f>'Param.Transv.'!H114</f>
        <v>0.74161749999999993</v>
      </c>
      <c r="I114" s="52">
        <f>'Param.Transv.'!I114</f>
        <v>0.74223499999999998</v>
      </c>
      <c r="J114" s="52">
        <f>'Param.Transv.'!J114</f>
        <v>0.74285249999999992</v>
      </c>
      <c r="K114" s="52">
        <f>'Param.Transv.'!K114</f>
        <v>0.74347000000000008</v>
      </c>
      <c r="L114" s="52">
        <f>'Param.Transv.'!L114</f>
        <v>0.74408750000000001</v>
      </c>
      <c r="M114" s="52">
        <f>'Param.Transv.'!M114</f>
        <v>0.74470499999999995</v>
      </c>
      <c r="N114" s="52">
        <f>'Param.Transv.'!N114</f>
        <v>0.7453225</v>
      </c>
      <c r="O114" s="52">
        <f>'Param.Transv.'!O114</f>
        <v>0.74593999999999994</v>
      </c>
      <c r="P114" s="52">
        <f>'Param.Transv.'!P114</f>
        <v>0.74655749999999999</v>
      </c>
      <c r="Q114" s="52">
        <f>'Param.Transv.'!Q114</f>
        <v>0.74717499999999992</v>
      </c>
      <c r="R114" s="52">
        <f>'Param.Transv.'!R114</f>
        <v>0.74779250000000008</v>
      </c>
      <c r="S114" s="52">
        <f>'Param.Transv.'!S114</f>
        <v>0.74841000000000002</v>
      </c>
      <c r="T114" s="52">
        <f>'Param.Transv.'!T114</f>
        <v>0.74902749999999996</v>
      </c>
      <c r="U114" s="52">
        <f>'Param.Transv.'!U114</f>
        <v>0.74964500000000001</v>
      </c>
      <c r="V114" s="52">
        <f>'Param.Transv.'!V114</f>
        <v>0.75026249999999994</v>
      </c>
      <c r="W114" s="52">
        <f>'Param.Transv.'!W114</f>
        <v>0.7508800000000001</v>
      </c>
      <c r="X114" s="52">
        <f>'Param.Transv.'!X114</f>
        <v>0.75149750000000004</v>
      </c>
      <c r="Y114" s="52">
        <f>'Param.Transv.'!Y114</f>
        <v>0.75211499999999987</v>
      </c>
      <c r="Z114" s="52">
        <f>'Param.Transv.'!Z114</f>
        <v>0.75273250000000003</v>
      </c>
      <c r="AA114" s="52">
        <f>'Param.Transv.'!AA114</f>
        <v>0.75334999999999996</v>
      </c>
      <c r="AB114" s="52">
        <f>'Param.Transv.'!AB114</f>
        <v>0.75396750000000001</v>
      </c>
      <c r="AC114" s="52">
        <f>'Param.Transv.'!AC114</f>
        <v>0.75458499999999995</v>
      </c>
      <c r="AD114" s="52">
        <f>'Param.Transv.'!AD114</f>
        <v>0.75520249999999989</v>
      </c>
      <c r="AE114" s="52">
        <f>'Param.Transv.'!AE114</f>
        <v>0.75582000000000005</v>
      </c>
      <c r="AF114" s="52">
        <f>'Param.Transv.'!AF114</f>
        <v>0.75643749999999998</v>
      </c>
      <c r="AG114" s="52">
        <f>'Param.Transv.'!AG114</f>
        <v>0.75705500000000003</v>
      </c>
      <c r="AH114" s="52">
        <f>'Param.Transv.'!AH114</f>
        <v>0.75767249999999997</v>
      </c>
      <c r="AI114" s="52">
        <f>'Param.Transv.'!AI114</f>
        <v>0.75829000000000002</v>
      </c>
      <c r="AJ114" s="52">
        <f>'Param.Transv.'!AJ114</f>
        <v>0.75890749999999996</v>
      </c>
      <c r="AK114" s="52">
        <f>'Param.Transv.'!AK114</f>
        <v>0.75952499999999989</v>
      </c>
    </row>
    <row r="115" spans="1:37" x14ac:dyDescent="0.25">
      <c r="A115" s="31" t="s">
        <v>10</v>
      </c>
      <c r="B115" s="32" t="s">
        <v>20</v>
      </c>
      <c r="C115" s="31" t="s">
        <v>155</v>
      </c>
      <c r="D115" s="51">
        <f>'Param.Transv.'!D115</f>
        <v>0.82</v>
      </c>
      <c r="E115" s="52">
        <f>'Param.Transv.'!E115</f>
        <v>0.82</v>
      </c>
      <c r="F115" s="52">
        <f>'Param.Transv.'!F115</f>
        <v>0.82</v>
      </c>
      <c r="G115" s="52">
        <f>'Param.Transv.'!G115</f>
        <v>0.82</v>
      </c>
      <c r="H115" s="52">
        <f>'Param.Transv.'!H115</f>
        <v>0.82068333333333321</v>
      </c>
      <c r="I115" s="52">
        <f>'Param.Transv.'!I115</f>
        <v>0.82136666666666669</v>
      </c>
      <c r="J115" s="52">
        <f>'Param.Transv.'!J115</f>
        <v>0.82204999999999995</v>
      </c>
      <c r="K115" s="52">
        <f>'Param.Transv.'!K115</f>
        <v>0.82273333333333332</v>
      </c>
      <c r="L115" s="52">
        <f>'Param.Transv.'!L115</f>
        <v>0.82341666666666657</v>
      </c>
      <c r="M115" s="52">
        <f>'Param.Transv.'!M115</f>
        <v>0.82409999999999983</v>
      </c>
      <c r="N115" s="52">
        <f>'Param.Transv.'!N115</f>
        <v>0.82478333333333331</v>
      </c>
      <c r="O115" s="52">
        <f>'Param.Transv.'!O115</f>
        <v>0.82546666666666657</v>
      </c>
      <c r="P115" s="52">
        <f>'Param.Transv.'!P115</f>
        <v>0.82615000000000005</v>
      </c>
      <c r="Q115" s="52">
        <f>'Param.Transv.'!Q115</f>
        <v>0.82683333333333331</v>
      </c>
      <c r="R115" s="52">
        <f>'Param.Transv.'!R115</f>
        <v>0.82751666666666668</v>
      </c>
      <c r="S115" s="52">
        <f>'Param.Transv.'!S115</f>
        <v>0.82819999999999994</v>
      </c>
      <c r="T115" s="52">
        <f>'Param.Transv.'!T115</f>
        <v>0.82888333333333319</v>
      </c>
      <c r="U115" s="52">
        <f>'Param.Transv.'!U115</f>
        <v>0.82956666666666667</v>
      </c>
      <c r="V115" s="52">
        <f>'Param.Transv.'!V115</f>
        <v>0.83024999999999993</v>
      </c>
      <c r="W115" s="52">
        <f>'Param.Transv.'!W115</f>
        <v>0.8309333333333333</v>
      </c>
      <c r="X115" s="52">
        <f>'Param.Transv.'!X115</f>
        <v>0.83161666666666656</v>
      </c>
      <c r="Y115" s="52">
        <f>'Param.Transv.'!Y115</f>
        <v>0.83229999999999982</v>
      </c>
      <c r="Z115" s="52">
        <f>'Param.Transv.'!Z115</f>
        <v>0.8329833333333333</v>
      </c>
      <c r="AA115" s="52">
        <f>'Param.Transv.'!AA115</f>
        <v>0.83366666666666656</v>
      </c>
      <c r="AB115" s="52">
        <f>'Param.Transv.'!AB115</f>
        <v>0.83435000000000004</v>
      </c>
      <c r="AC115" s="52">
        <f>'Param.Transv.'!AC115</f>
        <v>0.83503333333333329</v>
      </c>
      <c r="AD115" s="52">
        <f>'Param.Transv.'!AD115</f>
        <v>0.83571666666666655</v>
      </c>
      <c r="AE115" s="52">
        <f>'Param.Transv.'!AE115</f>
        <v>0.83639999999999992</v>
      </c>
      <c r="AF115" s="52">
        <f>'Param.Transv.'!AF115</f>
        <v>0.83708333333333318</v>
      </c>
      <c r="AG115" s="52">
        <f>'Param.Transv.'!AG115</f>
        <v>0.83776666666666666</v>
      </c>
      <c r="AH115" s="52">
        <f>'Param.Transv.'!AH115</f>
        <v>0.83844999999999992</v>
      </c>
      <c r="AI115" s="52">
        <f>'Param.Transv.'!AI115</f>
        <v>0.8391333333333334</v>
      </c>
      <c r="AJ115" s="52">
        <f>'Param.Transv.'!AJ115</f>
        <v>0.83981666666666666</v>
      </c>
      <c r="AK115" s="52">
        <f>'Param.Transv.'!AK115</f>
        <v>0.84049999999999991</v>
      </c>
    </row>
    <row r="116" spans="1:37" x14ac:dyDescent="0.25">
      <c r="A116" s="31" t="s">
        <v>11</v>
      </c>
      <c r="B116" s="32" t="s">
        <v>20</v>
      </c>
      <c r="C116" s="31" t="s">
        <v>155</v>
      </c>
      <c r="D116" s="51">
        <f>'Param.Transv.'!D116</f>
        <v>0.76700000000000002</v>
      </c>
      <c r="E116" s="52">
        <f>'Param.Transv.'!E116</f>
        <v>0.76700000000000002</v>
      </c>
      <c r="F116" s="52">
        <f>'Param.Transv.'!F116</f>
        <v>0.76700000000000002</v>
      </c>
      <c r="G116" s="52">
        <f>'Param.Transv.'!G116</f>
        <v>0.76700000000000002</v>
      </c>
      <c r="H116" s="52">
        <f>'Param.Transv.'!H116</f>
        <v>0.76763916666666665</v>
      </c>
      <c r="I116" s="52">
        <f>'Param.Transv.'!I116</f>
        <v>0.7682783333333334</v>
      </c>
      <c r="J116" s="52">
        <f>'Param.Transv.'!J116</f>
        <v>0.76891749999999992</v>
      </c>
      <c r="K116" s="52">
        <f>'Param.Transv.'!K116</f>
        <v>0.76955666666666678</v>
      </c>
      <c r="L116" s="52">
        <f>'Param.Transv.'!L116</f>
        <v>0.7701958333333333</v>
      </c>
      <c r="M116" s="52">
        <f>'Param.Transv.'!M116</f>
        <v>0.77083499999999994</v>
      </c>
      <c r="N116" s="52">
        <f>'Param.Transv.'!N116</f>
        <v>0.77147416666666668</v>
      </c>
      <c r="O116" s="52">
        <f>'Param.Transv.'!O116</f>
        <v>0.77211333333333332</v>
      </c>
      <c r="P116" s="52">
        <f>'Param.Transv.'!P116</f>
        <v>0.77275250000000006</v>
      </c>
      <c r="Q116" s="52">
        <f>'Param.Transv.'!Q116</f>
        <v>0.7733916666666667</v>
      </c>
      <c r="R116" s="52">
        <f>'Param.Transv.'!R116</f>
        <v>0.77403083333333345</v>
      </c>
      <c r="S116" s="52">
        <f>'Param.Transv.'!S116</f>
        <v>0.77466999999999997</v>
      </c>
      <c r="T116" s="52">
        <f>'Param.Transv.'!T116</f>
        <v>0.7753091666666666</v>
      </c>
      <c r="U116" s="52">
        <f>'Param.Transv.'!U116</f>
        <v>0.77594833333333335</v>
      </c>
      <c r="V116" s="52">
        <f>'Param.Transv.'!V116</f>
        <v>0.77658749999999999</v>
      </c>
      <c r="W116" s="52">
        <f>'Param.Transv.'!W116</f>
        <v>0.77722666666666673</v>
      </c>
      <c r="X116" s="52">
        <f>'Param.Transv.'!X116</f>
        <v>0.77786583333333337</v>
      </c>
      <c r="Y116" s="52">
        <f>'Param.Transv.'!Y116</f>
        <v>0.77850499999999989</v>
      </c>
      <c r="Z116" s="52">
        <f>'Param.Transv.'!Z116</f>
        <v>0.77914416666666675</v>
      </c>
      <c r="AA116" s="52">
        <f>'Param.Transv.'!AA116</f>
        <v>0.77978333333333327</v>
      </c>
      <c r="AB116" s="52">
        <f>'Param.Transv.'!AB116</f>
        <v>0.78042250000000002</v>
      </c>
      <c r="AC116" s="52">
        <f>'Param.Transv.'!AC116</f>
        <v>0.78106166666666665</v>
      </c>
      <c r="AD116" s="52">
        <f>'Param.Transv.'!AD116</f>
        <v>0.78170083333333329</v>
      </c>
      <c r="AE116" s="52">
        <f>'Param.Transv.'!AE116</f>
        <v>0.78234000000000004</v>
      </c>
      <c r="AF116" s="52">
        <f>'Param.Transv.'!AF116</f>
        <v>0.78297916666666667</v>
      </c>
      <c r="AG116" s="52">
        <f>'Param.Transv.'!AG116</f>
        <v>0.78361833333333342</v>
      </c>
      <c r="AH116" s="52">
        <f>'Param.Transv.'!AH116</f>
        <v>0.78425749999999994</v>
      </c>
      <c r="AI116" s="52">
        <f>'Param.Transv.'!AI116</f>
        <v>0.7848966666666668</v>
      </c>
      <c r="AJ116" s="52">
        <f>'Param.Transv.'!AJ116</f>
        <v>0.78553583333333332</v>
      </c>
      <c r="AK116" s="52">
        <f>'Param.Transv.'!AK116</f>
        <v>0.78617499999999996</v>
      </c>
    </row>
    <row r="117" spans="1:37" x14ac:dyDescent="0.25">
      <c r="A117" s="31" t="s">
        <v>12</v>
      </c>
      <c r="B117" s="32" t="s">
        <v>20</v>
      </c>
      <c r="C117" s="31" t="s">
        <v>155</v>
      </c>
      <c r="D117" s="51">
        <f>'Param.Transv.'!D117</f>
        <v>0.81799999999999995</v>
      </c>
      <c r="E117" s="52">
        <f>'Param.Transv.'!E117</f>
        <v>0.81799999999999995</v>
      </c>
      <c r="F117" s="52">
        <f>'Param.Transv.'!F117</f>
        <v>0.81799999999999995</v>
      </c>
      <c r="G117" s="52">
        <f>'Param.Transv.'!G117</f>
        <v>0.81819473030000001</v>
      </c>
      <c r="H117" s="52">
        <f>'Param.Transv.'!H117</f>
        <v>0.8188765592419166</v>
      </c>
      <c r="I117" s="52">
        <f>'Param.Transv.'!I117</f>
        <v>0.81955838818383342</v>
      </c>
      <c r="J117" s="52">
        <f>'Param.Transv.'!J117</f>
        <v>0.82024021712575002</v>
      </c>
      <c r="K117" s="52">
        <f>'Param.Transv.'!K117</f>
        <v>0.82092204606766672</v>
      </c>
      <c r="L117" s="52">
        <f>'Param.Transv.'!L117</f>
        <v>0.82160387500958332</v>
      </c>
      <c r="M117" s="52">
        <f>'Param.Transv.'!M117</f>
        <v>0.82228570395149991</v>
      </c>
      <c r="N117" s="52">
        <f>'Param.Transv.'!N117</f>
        <v>0.82296753289341673</v>
      </c>
      <c r="O117" s="52">
        <f>'Param.Transv.'!O117</f>
        <v>0.82364936183533333</v>
      </c>
      <c r="P117" s="52">
        <f>'Param.Transv.'!P117</f>
        <v>0.82433119077725003</v>
      </c>
      <c r="Q117" s="52">
        <f>'Param.Transv.'!Q117</f>
        <v>0.82501301971916663</v>
      </c>
      <c r="R117" s="52">
        <f>'Param.Transv.'!R117</f>
        <v>0.82569484866108345</v>
      </c>
      <c r="S117" s="52">
        <f>'Param.Transv.'!S117</f>
        <v>0.82637667760300004</v>
      </c>
      <c r="T117" s="52">
        <f>'Param.Transv.'!T117</f>
        <v>0.82705850654491664</v>
      </c>
      <c r="U117" s="52">
        <f>'Param.Transv.'!U117</f>
        <v>0.82774033548683335</v>
      </c>
      <c r="V117" s="52">
        <f>'Param.Transv.'!V117</f>
        <v>0.82842216442874994</v>
      </c>
      <c r="W117" s="52">
        <f>'Param.Transv.'!W117</f>
        <v>0.82910399337066676</v>
      </c>
      <c r="X117" s="52">
        <f>'Param.Transv.'!X117</f>
        <v>0.82978582231258335</v>
      </c>
      <c r="Y117" s="52">
        <f>'Param.Transv.'!Y117</f>
        <v>0.83046765125449995</v>
      </c>
      <c r="Z117" s="52">
        <f>'Param.Transv.'!Z117</f>
        <v>0.83114948019641666</v>
      </c>
      <c r="AA117" s="52">
        <f>'Param.Transv.'!AA117</f>
        <v>0.83183130913833325</v>
      </c>
      <c r="AB117" s="52">
        <f>'Param.Transv.'!AB117</f>
        <v>0.83251313808025007</v>
      </c>
      <c r="AC117" s="52">
        <f>'Param.Transv.'!AC117</f>
        <v>0.83319496702216667</v>
      </c>
      <c r="AD117" s="52">
        <f>'Param.Transv.'!AD117</f>
        <v>0.83387679596408326</v>
      </c>
      <c r="AE117" s="52">
        <f>'Param.Transv.'!AE117</f>
        <v>0.83455862490599997</v>
      </c>
      <c r="AF117" s="52">
        <f>'Param.Transv.'!AF117</f>
        <v>0.83524045384791656</v>
      </c>
      <c r="AG117" s="52">
        <f>'Param.Transv.'!AG117</f>
        <v>0.83592228278983338</v>
      </c>
      <c r="AH117" s="52">
        <f>'Param.Transv.'!AH117</f>
        <v>0.83660411173174998</v>
      </c>
      <c r="AI117" s="52">
        <f>'Param.Transv.'!AI117</f>
        <v>0.8372859406736668</v>
      </c>
      <c r="AJ117" s="52">
        <f>'Param.Transv.'!AJ117</f>
        <v>0.83796776961558339</v>
      </c>
      <c r="AK117" s="52">
        <f>'Param.Transv.'!AK117</f>
        <v>0.83864959855749999</v>
      </c>
    </row>
    <row r="118" spans="1:37" x14ac:dyDescent="0.25">
      <c r="A118" s="31" t="s">
        <v>54</v>
      </c>
      <c r="B118" s="32" t="s">
        <v>20</v>
      </c>
      <c r="C118" s="31" t="s">
        <v>155</v>
      </c>
      <c r="D118" s="51">
        <f>'Param.Transv.'!D118</f>
        <v>0.5</v>
      </c>
      <c r="E118" s="52">
        <f>'Param.Transv.'!E118</f>
        <v>0.5</v>
      </c>
      <c r="F118" s="52">
        <f>'Param.Transv.'!F118</f>
        <v>0.5</v>
      </c>
      <c r="G118" s="52">
        <f>'Param.Transv.'!G118</f>
        <v>0.5</v>
      </c>
      <c r="H118" s="52">
        <f>'Param.Transv.'!H118</f>
        <v>0.50041666666666662</v>
      </c>
      <c r="I118" s="52">
        <f>'Param.Transv.'!I118</f>
        <v>0.50083333333333335</v>
      </c>
      <c r="J118" s="52">
        <f>'Param.Transv.'!J118</f>
        <v>0.50124999999999997</v>
      </c>
      <c r="K118" s="52">
        <f>'Param.Transv.'!K118</f>
        <v>0.50166666666666671</v>
      </c>
      <c r="L118" s="52">
        <f>'Param.Transv.'!L118</f>
        <v>0.50208333333333333</v>
      </c>
      <c r="M118" s="52">
        <f>'Param.Transv.'!M118</f>
        <v>0.50249999999999995</v>
      </c>
      <c r="N118" s="52">
        <f>'Param.Transv.'!N118</f>
        <v>0.50291666666666668</v>
      </c>
      <c r="O118" s="52">
        <f>'Param.Transv.'!O118</f>
        <v>0.5033333333333333</v>
      </c>
      <c r="P118" s="52">
        <f>'Param.Transv.'!P118</f>
        <v>0.50375000000000003</v>
      </c>
      <c r="Q118" s="52">
        <f>'Param.Transv.'!Q118</f>
        <v>0.50416666666666665</v>
      </c>
      <c r="R118" s="52">
        <f>'Param.Transv.'!R118</f>
        <v>0.50458333333333338</v>
      </c>
      <c r="S118" s="52">
        <f>'Param.Transv.'!S118</f>
        <v>0.505</v>
      </c>
      <c r="T118" s="52">
        <f>'Param.Transv.'!T118</f>
        <v>0.50541666666666663</v>
      </c>
      <c r="U118" s="52">
        <f>'Param.Transv.'!U118</f>
        <v>0.50583333333333336</v>
      </c>
      <c r="V118" s="52">
        <f>'Param.Transv.'!V118</f>
        <v>0.50624999999999998</v>
      </c>
      <c r="W118" s="52">
        <f>'Param.Transv.'!W118</f>
        <v>0.50666666666666671</v>
      </c>
      <c r="X118" s="52">
        <f>'Param.Transv.'!X118</f>
        <v>0.50708333333333333</v>
      </c>
      <c r="Y118" s="52">
        <f>'Param.Transv.'!Y118</f>
        <v>0.50749999999999995</v>
      </c>
      <c r="Z118" s="52">
        <f>'Param.Transv.'!Z118</f>
        <v>0.50791666666666668</v>
      </c>
      <c r="AA118" s="52">
        <f>'Param.Transv.'!AA118</f>
        <v>0.5083333333333333</v>
      </c>
      <c r="AB118" s="52">
        <f>'Param.Transv.'!AB118</f>
        <v>0.50875000000000004</v>
      </c>
      <c r="AC118" s="52">
        <f>'Param.Transv.'!AC118</f>
        <v>0.50916666666666666</v>
      </c>
      <c r="AD118" s="52">
        <f>'Param.Transv.'!AD118</f>
        <v>0.50958333333333328</v>
      </c>
      <c r="AE118" s="52">
        <f>'Param.Transv.'!AE118</f>
        <v>0.51</v>
      </c>
      <c r="AF118" s="52">
        <f>'Param.Transv.'!AF118</f>
        <v>0.51041666666666663</v>
      </c>
      <c r="AG118" s="52">
        <f>'Param.Transv.'!AG118</f>
        <v>0.51083333333333336</v>
      </c>
      <c r="AH118" s="52">
        <f>'Param.Transv.'!AH118</f>
        <v>0.51124999999999998</v>
      </c>
      <c r="AI118" s="52">
        <f>'Param.Transv.'!AI118</f>
        <v>0.51166666666666671</v>
      </c>
      <c r="AJ118" s="52">
        <f>'Param.Transv.'!AJ118</f>
        <v>0.51208333333333333</v>
      </c>
      <c r="AK118" s="52">
        <f>'Param.Transv.'!AK118</f>
        <v>0.51249999999999996</v>
      </c>
    </row>
    <row r="119" spans="1:37" x14ac:dyDescent="0.25">
      <c r="A119" s="31" t="s">
        <v>13</v>
      </c>
      <c r="B119" s="32" t="s">
        <v>20</v>
      </c>
      <c r="C119" s="31" t="s">
        <v>155</v>
      </c>
      <c r="D119" s="51">
        <f>'Param.Transv.'!D119</f>
        <v>0.76700000000000002</v>
      </c>
      <c r="E119" s="52">
        <f>'Param.Transv.'!E119</f>
        <v>0.76700000000000002</v>
      </c>
      <c r="F119" s="52">
        <f>'Param.Transv.'!F119</f>
        <v>0.76700000000000002</v>
      </c>
      <c r="G119" s="52">
        <f>'Param.Transv.'!G119</f>
        <v>0.76700000000000002</v>
      </c>
      <c r="H119" s="52">
        <f>'Param.Transv.'!H119</f>
        <v>0.76763916666666665</v>
      </c>
      <c r="I119" s="52">
        <f>'Param.Transv.'!I119</f>
        <v>0.7682783333333334</v>
      </c>
      <c r="J119" s="52">
        <f>'Param.Transv.'!J119</f>
        <v>0.76891749999999992</v>
      </c>
      <c r="K119" s="52">
        <f>'Param.Transv.'!K119</f>
        <v>0.76955666666666678</v>
      </c>
      <c r="L119" s="52">
        <f>'Param.Transv.'!L119</f>
        <v>0.7701958333333333</v>
      </c>
      <c r="M119" s="52">
        <f>'Param.Transv.'!M119</f>
        <v>0.77083499999999994</v>
      </c>
      <c r="N119" s="52">
        <f>'Param.Transv.'!N119</f>
        <v>0.77147416666666668</v>
      </c>
      <c r="O119" s="52">
        <f>'Param.Transv.'!O119</f>
        <v>0.77211333333333332</v>
      </c>
      <c r="P119" s="52">
        <f>'Param.Transv.'!P119</f>
        <v>0.77275250000000006</v>
      </c>
      <c r="Q119" s="52">
        <f>'Param.Transv.'!Q119</f>
        <v>0.7733916666666667</v>
      </c>
      <c r="R119" s="52">
        <f>'Param.Transv.'!R119</f>
        <v>0.77403083333333345</v>
      </c>
      <c r="S119" s="52">
        <f>'Param.Transv.'!S119</f>
        <v>0.77466999999999997</v>
      </c>
      <c r="T119" s="52">
        <f>'Param.Transv.'!T119</f>
        <v>0.7753091666666666</v>
      </c>
      <c r="U119" s="52">
        <f>'Param.Transv.'!U119</f>
        <v>0.77594833333333335</v>
      </c>
      <c r="V119" s="52">
        <f>'Param.Transv.'!V119</f>
        <v>0.77658749999999999</v>
      </c>
      <c r="W119" s="52">
        <f>'Param.Transv.'!W119</f>
        <v>0.77722666666666673</v>
      </c>
      <c r="X119" s="52">
        <f>'Param.Transv.'!X119</f>
        <v>0.77786583333333337</v>
      </c>
      <c r="Y119" s="52">
        <f>'Param.Transv.'!Y119</f>
        <v>0.77850499999999989</v>
      </c>
      <c r="Z119" s="52">
        <f>'Param.Transv.'!Z119</f>
        <v>0.77914416666666675</v>
      </c>
      <c r="AA119" s="52">
        <f>'Param.Transv.'!AA119</f>
        <v>0.77978333333333327</v>
      </c>
      <c r="AB119" s="52">
        <f>'Param.Transv.'!AB119</f>
        <v>0.78042250000000002</v>
      </c>
      <c r="AC119" s="52">
        <f>'Param.Transv.'!AC119</f>
        <v>0.78106166666666665</v>
      </c>
      <c r="AD119" s="52">
        <f>'Param.Transv.'!AD119</f>
        <v>0.78170083333333329</v>
      </c>
      <c r="AE119" s="52">
        <f>'Param.Transv.'!AE119</f>
        <v>0.78234000000000004</v>
      </c>
      <c r="AF119" s="52">
        <f>'Param.Transv.'!AF119</f>
        <v>0.78297916666666667</v>
      </c>
      <c r="AG119" s="52">
        <f>'Param.Transv.'!AG119</f>
        <v>0.78361833333333342</v>
      </c>
      <c r="AH119" s="52">
        <f>'Param.Transv.'!AH119</f>
        <v>0.78425749999999994</v>
      </c>
      <c r="AI119" s="52">
        <f>'Param.Transv.'!AI119</f>
        <v>0.7848966666666668</v>
      </c>
      <c r="AJ119" s="52">
        <f>'Param.Transv.'!AJ119</f>
        <v>0.78553583333333332</v>
      </c>
      <c r="AK119" s="52">
        <f>'Param.Transv.'!AK119</f>
        <v>0.78617499999999996</v>
      </c>
    </row>
    <row r="120" spans="1:37" x14ac:dyDescent="0.25">
      <c r="A120" s="31" t="s">
        <v>55</v>
      </c>
      <c r="B120" s="32" t="s">
        <v>20</v>
      </c>
      <c r="C120" s="31" t="s">
        <v>155</v>
      </c>
      <c r="D120" s="51">
        <f>'Param.Transv.'!D120</f>
        <v>0.76700000000000002</v>
      </c>
      <c r="E120" s="52">
        <f>'Param.Transv.'!E120</f>
        <v>0.76700000000000002</v>
      </c>
      <c r="F120" s="52">
        <f>'Param.Transv.'!F120</f>
        <v>0.76700000000000002</v>
      </c>
      <c r="G120" s="52">
        <f>'Param.Transv.'!G120</f>
        <v>0.76700000000000002</v>
      </c>
      <c r="H120" s="52">
        <f>'Param.Transv.'!H120</f>
        <v>0.76763916666666665</v>
      </c>
      <c r="I120" s="52">
        <f>'Param.Transv.'!I120</f>
        <v>0.7682783333333334</v>
      </c>
      <c r="J120" s="52">
        <f>'Param.Transv.'!J120</f>
        <v>0.76891749999999992</v>
      </c>
      <c r="K120" s="52">
        <f>'Param.Transv.'!K120</f>
        <v>0.76955666666666678</v>
      </c>
      <c r="L120" s="52">
        <f>'Param.Transv.'!L120</f>
        <v>0.7701958333333333</v>
      </c>
      <c r="M120" s="52">
        <f>'Param.Transv.'!M120</f>
        <v>0.77083499999999994</v>
      </c>
      <c r="N120" s="52">
        <f>'Param.Transv.'!N120</f>
        <v>0.77147416666666668</v>
      </c>
      <c r="O120" s="52">
        <f>'Param.Transv.'!O120</f>
        <v>0.77211333333333332</v>
      </c>
      <c r="P120" s="52">
        <f>'Param.Transv.'!P120</f>
        <v>0.77275250000000006</v>
      </c>
      <c r="Q120" s="52">
        <f>'Param.Transv.'!Q120</f>
        <v>0.7733916666666667</v>
      </c>
      <c r="R120" s="52">
        <f>'Param.Transv.'!R120</f>
        <v>0.77403083333333345</v>
      </c>
      <c r="S120" s="52">
        <f>'Param.Transv.'!S120</f>
        <v>0.77466999999999997</v>
      </c>
      <c r="T120" s="52">
        <f>'Param.Transv.'!T120</f>
        <v>0.7753091666666666</v>
      </c>
      <c r="U120" s="52">
        <f>'Param.Transv.'!U120</f>
        <v>0.77594833333333335</v>
      </c>
      <c r="V120" s="52">
        <f>'Param.Transv.'!V120</f>
        <v>0.77658749999999999</v>
      </c>
      <c r="W120" s="52">
        <f>'Param.Transv.'!W120</f>
        <v>0.77722666666666673</v>
      </c>
      <c r="X120" s="52">
        <f>'Param.Transv.'!X120</f>
        <v>0.77786583333333337</v>
      </c>
      <c r="Y120" s="52">
        <f>'Param.Transv.'!Y120</f>
        <v>0.77850499999999989</v>
      </c>
      <c r="Z120" s="52">
        <f>'Param.Transv.'!Z120</f>
        <v>0.77914416666666675</v>
      </c>
      <c r="AA120" s="52">
        <f>'Param.Transv.'!AA120</f>
        <v>0.77978333333333327</v>
      </c>
      <c r="AB120" s="52">
        <f>'Param.Transv.'!AB120</f>
        <v>0.78042250000000002</v>
      </c>
      <c r="AC120" s="52">
        <f>'Param.Transv.'!AC120</f>
        <v>0.78106166666666665</v>
      </c>
      <c r="AD120" s="52">
        <f>'Param.Transv.'!AD120</f>
        <v>0.78170083333333329</v>
      </c>
      <c r="AE120" s="52">
        <f>'Param.Transv.'!AE120</f>
        <v>0.78234000000000004</v>
      </c>
      <c r="AF120" s="52">
        <f>'Param.Transv.'!AF120</f>
        <v>0.78297916666666667</v>
      </c>
      <c r="AG120" s="52">
        <f>'Param.Transv.'!AG120</f>
        <v>0.78361833333333342</v>
      </c>
      <c r="AH120" s="52">
        <f>'Param.Transv.'!AH120</f>
        <v>0.78425749999999994</v>
      </c>
      <c r="AI120" s="52">
        <f>'Param.Transv.'!AI120</f>
        <v>0.7848966666666668</v>
      </c>
      <c r="AJ120" s="52">
        <f>'Param.Transv.'!AJ120</f>
        <v>0.78553583333333332</v>
      </c>
      <c r="AK120" s="52">
        <f>'Param.Transv.'!AK120</f>
        <v>0.78617499999999996</v>
      </c>
    </row>
    <row r="121" spans="1:37" x14ac:dyDescent="0.25">
      <c r="A121" s="31" t="s">
        <v>56</v>
      </c>
      <c r="B121" s="32" t="s">
        <v>20</v>
      </c>
      <c r="C121" s="31" t="s">
        <v>155</v>
      </c>
      <c r="D121" s="51">
        <f>'Param.Transv.'!D121</f>
        <v>0.7340000000000001</v>
      </c>
      <c r="E121" s="52">
        <f>'Param.Transv.'!E121</f>
        <v>0.7340000000000001</v>
      </c>
      <c r="F121" s="52">
        <f>'Param.Transv.'!F121</f>
        <v>0.7340000000000001</v>
      </c>
      <c r="G121" s="52">
        <f>'Param.Transv.'!G121</f>
        <v>0.7340000000000001</v>
      </c>
      <c r="H121" s="52">
        <f>'Param.Transv.'!H121</f>
        <v>0.73461166666666666</v>
      </c>
      <c r="I121" s="52">
        <f>'Param.Transv.'!I121</f>
        <v>0.73522333333333345</v>
      </c>
      <c r="J121" s="52">
        <f>'Param.Transv.'!J121</f>
        <v>0.73583500000000002</v>
      </c>
      <c r="K121" s="52">
        <f>'Param.Transv.'!K121</f>
        <v>0.7364466666666668</v>
      </c>
      <c r="L121" s="52">
        <f>'Param.Transv.'!L121</f>
        <v>0.73705833333333337</v>
      </c>
      <c r="M121" s="52">
        <f>'Param.Transv.'!M121</f>
        <v>0.73767000000000005</v>
      </c>
      <c r="N121" s="52">
        <f>'Param.Transv.'!N121</f>
        <v>0.73828166666666684</v>
      </c>
      <c r="O121" s="52">
        <f>'Param.Transv.'!O121</f>
        <v>0.7388933333333334</v>
      </c>
      <c r="P121" s="52">
        <f>'Param.Transv.'!P121</f>
        <v>0.73950500000000019</v>
      </c>
      <c r="Q121" s="52">
        <f>'Param.Transv.'!Q121</f>
        <v>0.74011666666666676</v>
      </c>
      <c r="R121" s="52">
        <f>'Param.Transv.'!R121</f>
        <v>0.74072833333333354</v>
      </c>
      <c r="S121" s="52">
        <f>'Param.Transv.'!S121</f>
        <v>0.74134000000000011</v>
      </c>
      <c r="T121" s="52">
        <f>'Param.Transv.'!T121</f>
        <v>0.74195166666666668</v>
      </c>
      <c r="U121" s="52">
        <f>'Param.Transv.'!U121</f>
        <v>0.74256333333333346</v>
      </c>
      <c r="V121" s="52">
        <f>'Param.Transv.'!V121</f>
        <v>0.74317500000000003</v>
      </c>
      <c r="W121" s="52">
        <f>'Param.Transv.'!W121</f>
        <v>0.74378666666666682</v>
      </c>
      <c r="X121" s="52">
        <f>'Param.Transv.'!X121</f>
        <v>0.74439833333333338</v>
      </c>
      <c r="Y121" s="52">
        <f>'Param.Transv.'!Y121</f>
        <v>0.74501000000000006</v>
      </c>
      <c r="Z121" s="52">
        <f>'Param.Transv.'!Z121</f>
        <v>0.74562166666666674</v>
      </c>
      <c r="AA121" s="52">
        <f>'Param.Transv.'!AA121</f>
        <v>0.74623333333333342</v>
      </c>
      <c r="AB121" s="52">
        <f>'Param.Transv.'!AB121</f>
        <v>0.7468450000000002</v>
      </c>
      <c r="AC121" s="52">
        <f>'Param.Transv.'!AC121</f>
        <v>0.74745666666666677</v>
      </c>
      <c r="AD121" s="52">
        <f>'Param.Transv.'!AD121</f>
        <v>0.74806833333333334</v>
      </c>
      <c r="AE121" s="52">
        <f>'Param.Transv.'!AE121</f>
        <v>0.74868000000000012</v>
      </c>
      <c r="AF121" s="52">
        <f>'Param.Transv.'!AF121</f>
        <v>0.74929166666666669</v>
      </c>
      <c r="AG121" s="52">
        <f>'Param.Transv.'!AG121</f>
        <v>0.74990333333333348</v>
      </c>
      <c r="AH121" s="52">
        <f>'Param.Transv.'!AH121</f>
        <v>0.75051500000000004</v>
      </c>
      <c r="AI121" s="52">
        <f>'Param.Transv.'!AI121</f>
        <v>0.75112666666666683</v>
      </c>
      <c r="AJ121" s="52">
        <f>'Param.Transv.'!AJ121</f>
        <v>0.7517383333333334</v>
      </c>
      <c r="AK121" s="52">
        <f>'Param.Transv.'!AK121</f>
        <v>0.75235000000000007</v>
      </c>
    </row>
    <row r="122" spans="1:37" x14ac:dyDescent="0.25">
      <c r="A122" s="31" t="s">
        <v>14</v>
      </c>
      <c r="B122" s="32" t="s">
        <v>20</v>
      </c>
      <c r="C122" s="31" t="s">
        <v>155</v>
      </c>
      <c r="D122" s="51">
        <f>'Param.Transv.'!D122</f>
        <v>1</v>
      </c>
      <c r="E122" s="52">
        <f>'Param.Transv.'!E122</f>
        <v>1</v>
      </c>
      <c r="F122" s="52">
        <f>'Param.Transv.'!F122</f>
        <v>1</v>
      </c>
      <c r="G122" s="52">
        <f>'Param.Transv.'!G122</f>
        <v>1</v>
      </c>
      <c r="H122" s="52">
        <f>'Param.Transv.'!H122</f>
        <v>1</v>
      </c>
      <c r="I122" s="52">
        <f>'Param.Transv.'!I122</f>
        <v>1</v>
      </c>
      <c r="J122" s="52">
        <f>'Param.Transv.'!J122</f>
        <v>1</v>
      </c>
      <c r="K122" s="52">
        <f>'Param.Transv.'!K122</f>
        <v>1</v>
      </c>
      <c r="L122" s="52">
        <f>'Param.Transv.'!L122</f>
        <v>1</v>
      </c>
      <c r="M122" s="52">
        <f>'Param.Transv.'!M122</f>
        <v>1</v>
      </c>
      <c r="N122" s="52">
        <f>'Param.Transv.'!N122</f>
        <v>1</v>
      </c>
      <c r="O122" s="52">
        <f>'Param.Transv.'!O122</f>
        <v>1</v>
      </c>
      <c r="P122" s="52">
        <f>'Param.Transv.'!P122</f>
        <v>1</v>
      </c>
      <c r="Q122" s="52">
        <f>'Param.Transv.'!Q122</f>
        <v>1</v>
      </c>
      <c r="R122" s="52">
        <f>'Param.Transv.'!R122</f>
        <v>1</v>
      </c>
      <c r="S122" s="52">
        <f>'Param.Transv.'!S122</f>
        <v>1</v>
      </c>
      <c r="T122" s="52">
        <f>'Param.Transv.'!T122</f>
        <v>1</v>
      </c>
      <c r="U122" s="52">
        <f>'Param.Transv.'!U122</f>
        <v>1</v>
      </c>
      <c r="V122" s="52">
        <f>'Param.Transv.'!V122</f>
        <v>1</v>
      </c>
      <c r="W122" s="52">
        <f>'Param.Transv.'!W122</f>
        <v>1</v>
      </c>
      <c r="X122" s="52">
        <f>'Param.Transv.'!X122</f>
        <v>1</v>
      </c>
      <c r="Y122" s="52">
        <f>'Param.Transv.'!Y122</f>
        <v>1</v>
      </c>
      <c r="Z122" s="52">
        <f>'Param.Transv.'!Z122</f>
        <v>1</v>
      </c>
      <c r="AA122" s="52">
        <f>'Param.Transv.'!AA122</f>
        <v>1</v>
      </c>
      <c r="AB122" s="52">
        <f>'Param.Transv.'!AB122</f>
        <v>1</v>
      </c>
      <c r="AC122" s="52">
        <f>'Param.Transv.'!AC122</f>
        <v>1</v>
      </c>
      <c r="AD122" s="52">
        <f>'Param.Transv.'!AD122</f>
        <v>1</v>
      </c>
      <c r="AE122" s="52">
        <f>'Param.Transv.'!AE122</f>
        <v>1</v>
      </c>
      <c r="AF122" s="52">
        <f>'Param.Transv.'!AF122</f>
        <v>1</v>
      </c>
      <c r="AG122" s="52">
        <f>'Param.Transv.'!AG122</f>
        <v>1</v>
      </c>
      <c r="AH122" s="52">
        <f>'Param.Transv.'!AH122</f>
        <v>1</v>
      </c>
      <c r="AI122" s="52">
        <f>'Param.Transv.'!AI122</f>
        <v>1</v>
      </c>
      <c r="AJ122" s="52">
        <f>'Param.Transv.'!AJ122</f>
        <v>1</v>
      </c>
      <c r="AK122" s="52">
        <f>'Param.Transv.'!AK122</f>
        <v>1</v>
      </c>
    </row>
    <row r="123" spans="1:37" x14ac:dyDescent="0.25">
      <c r="A123" s="31" t="s">
        <v>79</v>
      </c>
      <c r="B123" s="32" t="s">
        <v>20</v>
      </c>
      <c r="C123" s="31" t="s">
        <v>155</v>
      </c>
      <c r="D123" s="51">
        <f>'Param.Transv.'!D123</f>
        <v>1</v>
      </c>
      <c r="E123" s="52">
        <f>'Param.Transv.'!E123</f>
        <v>1</v>
      </c>
      <c r="F123" s="52">
        <f>'Param.Transv.'!F123</f>
        <v>1</v>
      </c>
      <c r="G123" s="52">
        <f>'Param.Transv.'!G123</f>
        <v>1</v>
      </c>
      <c r="H123" s="52">
        <f>'Param.Transv.'!H123</f>
        <v>1</v>
      </c>
      <c r="I123" s="52">
        <f>'Param.Transv.'!I123</f>
        <v>1</v>
      </c>
      <c r="J123" s="52">
        <f>'Param.Transv.'!J123</f>
        <v>1</v>
      </c>
      <c r="K123" s="52">
        <f>'Param.Transv.'!K123</f>
        <v>1</v>
      </c>
      <c r="L123" s="52">
        <f>'Param.Transv.'!L123</f>
        <v>1</v>
      </c>
      <c r="M123" s="52">
        <f>'Param.Transv.'!M123</f>
        <v>1</v>
      </c>
      <c r="N123" s="52">
        <f>'Param.Transv.'!N123</f>
        <v>1</v>
      </c>
      <c r="O123" s="52">
        <f>'Param.Transv.'!O123</f>
        <v>1</v>
      </c>
      <c r="P123" s="52">
        <f>'Param.Transv.'!P123</f>
        <v>1</v>
      </c>
      <c r="Q123" s="52">
        <f>'Param.Transv.'!Q123</f>
        <v>1</v>
      </c>
      <c r="R123" s="52">
        <f>'Param.Transv.'!R123</f>
        <v>1</v>
      </c>
      <c r="S123" s="52">
        <f>'Param.Transv.'!S123</f>
        <v>1</v>
      </c>
      <c r="T123" s="52">
        <f>'Param.Transv.'!T123</f>
        <v>1</v>
      </c>
      <c r="U123" s="52">
        <f>'Param.Transv.'!U123</f>
        <v>1</v>
      </c>
      <c r="V123" s="52">
        <f>'Param.Transv.'!V123</f>
        <v>1</v>
      </c>
      <c r="W123" s="52">
        <f>'Param.Transv.'!W123</f>
        <v>1</v>
      </c>
      <c r="X123" s="52">
        <f>'Param.Transv.'!X123</f>
        <v>1</v>
      </c>
      <c r="Y123" s="52">
        <f>'Param.Transv.'!Y123</f>
        <v>1</v>
      </c>
      <c r="Z123" s="52">
        <f>'Param.Transv.'!Z123</f>
        <v>1</v>
      </c>
      <c r="AA123" s="52">
        <f>'Param.Transv.'!AA123</f>
        <v>1</v>
      </c>
      <c r="AB123" s="52">
        <f>'Param.Transv.'!AB123</f>
        <v>1</v>
      </c>
      <c r="AC123" s="52">
        <f>'Param.Transv.'!AC123</f>
        <v>1</v>
      </c>
      <c r="AD123" s="52">
        <f>'Param.Transv.'!AD123</f>
        <v>1</v>
      </c>
      <c r="AE123" s="52">
        <f>'Param.Transv.'!AE123</f>
        <v>1</v>
      </c>
      <c r="AF123" s="52">
        <f>'Param.Transv.'!AF123</f>
        <v>1</v>
      </c>
      <c r="AG123" s="52">
        <f>'Param.Transv.'!AG123</f>
        <v>1</v>
      </c>
      <c r="AH123" s="52">
        <f>'Param.Transv.'!AH123</f>
        <v>1</v>
      </c>
      <c r="AI123" s="52">
        <f>'Param.Transv.'!AI123</f>
        <v>1</v>
      </c>
      <c r="AJ123" s="52">
        <f>'Param.Transv.'!AJ123</f>
        <v>1</v>
      </c>
      <c r="AK123" s="52">
        <f>'Param.Transv.'!AK123</f>
        <v>1</v>
      </c>
    </row>
    <row r="124" spans="1:37" x14ac:dyDescent="0.25"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</row>
    <row r="125" spans="1:37" x14ac:dyDescent="0.25">
      <c r="A125" s="22" t="s">
        <v>87</v>
      </c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</row>
    <row r="126" spans="1:37" x14ac:dyDescent="0.25">
      <c r="A126" s="31" t="s">
        <v>23</v>
      </c>
      <c r="B126" s="32" t="s">
        <v>20</v>
      </c>
      <c r="C126" s="31" t="s">
        <v>155</v>
      </c>
      <c r="D126" s="51">
        <f>'Param.Transv.'!D126</f>
        <v>1</v>
      </c>
      <c r="E126" s="52">
        <f>'Param.Transv.'!E126</f>
        <v>1</v>
      </c>
      <c r="F126" s="52">
        <f>'Param.Transv.'!F126</f>
        <v>1</v>
      </c>
      <c r="G126" s="52">
        <f>'Param.Transv.'!G126</f>
        <v>1</v>
      </c>
      <c r="H126" s="52">
        <f>'Param.Transv.'!H126</f>
        <v>1</v>
      </c>
      <c r="I126" s="52">
        <f>'Param.Transv.'!I126</f>
        <v>1</v>
      </c>
      <c r="J126" s="52">
        <f>'Param.Transv.'!J126</f>
        <v>1</v>
      </c>
      <c r="K126" s="52">
        <f>'Param.Transv.'!K126</f>
        <v>1</v>
      </c>
      <c r="L126" s="52">
        <f>'Param.Transv.'!L126</f>
        <v>1</v>
      </c>
      <c r="M126" s="52">
        <f>'Param.Transv.'!M126</f>
        <v>1</v>
      </c>
      <c r="N126" s="52">
        <f>'Param.Transv.'!N126</f>
        <v>1</v>
      </c>
      <c r="O126" s="52">
        <f>'Param.Transv.'!O126</f>
        <v>1</v>
      </c>
      <c r="P126" s="52">
        <f>'Param.Transv.'!P126</f>
        <v>1</v>
      </c>
      <c r="Q126" s="52">
        <f>'Param.Transv.'!Q126</f>
        <v>1</v>
      </c>
      <c r="R126" s="52">
        <f>'Param.Transv.'!R126</f>
        <v>1</v>
      </c>
      <c r="S126" s="52">
        <f>'Param.Transv.'!S126</f>
        <v>1</v>
      </c>
      <c r="T126" s="52">
        <f>'Param.Transv.'!T126</f>
        <v>1</v>
      </c>
      <c r="U126" s="52">
        <f>'Param.Transv.'!U126</f>
        <v>1</v>
      </c>
      <c r="V126" s="52">
        <f>'Param.Transv.'!V126</f>
        <v>1</v>
      </c>
      <c r="W126" s="52">
        <f>'Param.Transv.'!W126</f>
        <v>1</v>
      </c>
      <c r="X126" s="52">
        <f>'Param.Transv.'!X126</f>
        <v>1</v>
      </c>
      <c r="Y126" s="52">
        <f>'Param.Transv.'!Y126</f>
        <v>1</v>
      </c>
      <c r="Z126" s="52">
        <f>'Param.Transv.'!Z126</f>
        <v>1</v>
      </c>
      <c r="AA126" s="52">
        <f>'Param.Transv.'!AA126</f>
        <v>1</v>
      </c>
      <c r="AB126" s="52">
        <f>'Param.Transv.'!AB126</f>
        <v>1</v>
      </c>
      <c r="AC126" s="52">
        <f>'Param.Transv.'!AC126</f>
        <v>1</v>
      </c>
      <c r="AD126" s="52">
        <f>'Param.Transv.'!AD126</f>
        <v>1</v>
      </c>
      <c r="AE126" s="52">
        <f>'Param.Transv.'!AE126</f>
        <v>1</v>
      </c>
      <c r="AF126" s="52">
        <f>'Param.Transv.'!AF126</f>
        <v>1</v>
      </c>
      <c r="AG126" s="52">
        <f>'Param.Transv.'!AG126</f>
        <v>1</v>
      </c>
      <c r="AH126" s="52">
        <f>'Param.Transv.'!AH126</f>
        <v>1</v>
      </c>
      <c r="AI126" s="52">
        <f>'Param.Transv.'!AI126</f>
        <v>1</v>
      </c>
      <c r="AJ126" s="52">
        <f>'Param.Transv.'!AJ126</f>
        <v>1</v>
      </c>
      <c r="AK126" s="52">
        <f>'Param.Transv.'!AK126</f>
        <v>1</v>
      </c>
    </row>
    <row r="128" spans="1:37" x14ac:dyDescent="0.25">
      <c r="A128" s="22" t="s">
        <v>112</v>
      </c>
    </row>
    <row r="129" spans="1:37" x14ac:dyDescent="0.25">
      <c r="A129" s="31" t="s">
        <v>16</v>
      </c>
      <c r="B129" s="32" t="s">
        <v>8</v>
      </c>
      <c r="C129" s="31" t="s">
        <v>162</v>
      </c>
      <c r="D129" s="49">
        <f>D$73*D$11/1000</f>
        <v>4.5933135421885533E-5</v>
      </c>
      <c r="E129" s="50">
        <f>E$73*E$11/1000</f>
        <v>4.7827412504606199E-5</v>
      </c>
      <c r="F129" s="50">
        <f t="shared" ref="F129:AK129" si="12">F$73*F$11/1000</f>
        <v>4.810460083568501E-5</v>
      </c>
      <c r="G129" s="50">
        <f t="shared" si="12"/>
        <v>4.8375207609705445E-5</v>
      </c>
      <c r="H129" s="50">
        <f t="shared" si="12"/>
        <v>4.8639339436315304E-5</v>
      </c>
      <c r="I129" s="50">
        <f t="shared" si="12"/>
        <v>4.8897104161737811E-5</v>
      </c>
      <c r="J129" s="50">
        <f t="shared" si="12"/>
        <v>4.914861064215442E-5</v>
      </c>
      <c r="K129" s="50">
        <f t="shared" si="12"/>
        <v>4.9393968529690042E-5</v>
      </c>
      <c r="L129" s="50">
        <f t="shared" si="12"/>
        <v>4.9633288070654533E-5</v>
      </c>
      <c r="M129" s="50">
        <f t="shared" si="12"/>
        <v>4.9866679915678399E-5</v>
      </c>
      <c r="N129" s="50">
        <f t="shared" si="12"/>
        <v>5.0094254941370442E-5</v>
      </c>
      <c r="O129" s="50">
        <f t="shared" si="12"/>
        <v>5.0316124083116677E-5</v>
      </c>
      <c r="P129" s="50">
        <f t="shared" si="12"/>
        <v>5.0532398178631333E-5</v>
      </c>
      <c r="Q129" s="50">
        <f t="shared" si="12"/>
        <v>5.0743187821869879E-5</v>
      </c>
      <c r="R129" s="50">
        <f t="shared" si="12"/>
        <v>5.0948603226909376E-5</v>
      </c>
      <c r="S129" s="50">
        <f t="shared" si="12"/>
        <v>5.1148754101402564E-5</v>
      </c>
      <c r="T129" s="50">
        <f t="shared" si="12"/>
        <v>5.1343749529214471E-5</v>
      </c>
      <c r="U129" s="50">
        <f t="shared" si="12"/>
        <v>5.153369786185131E-5</v>
      </c>
      <c r="V129" s="50">
        <f t="shared" si="12"/>
        <v>5.1718706618297209E-5</v>
      </c>
      <c r="W129" s="50">
        <f t="shared" si="12"/>
        <v>5.1898882392880698E-5</v>
      </c>
      <c r="X129" s="50">
        <f t="shared" si="12"/>
        <v>5.2074330770795726E-5</v>
      </c>
      <c r="Y129" s="50">
        <f t="shared" si="12"/>
        <v>5.2245156250914238E-5</v>
      </c>
      <c r="Z129" s="50">
        <f t="shared" si="12"/>
        <v>5.241146217553221E-5</v>
      </c>
      <c r="AA129" s="50">
        <f t="shared" si="12"/>
        <v>5.257335066669902E-5</v>
      </c>
      <c r="AB129" s="50">
        <f t="shared" si="12"/>
        <v>5.2730922568793026E-5</v>
      </c>
      <c r="AC129" s="50">
        <f t="shared" si="12"/>
        <v>5.2884277397012665E-5</v>
      </c>
      <c r="AD129" s="50">
        <f t="shared" si="12"/>
        <v>5.3033513291462555E-5</v>
      </c>
      <c r="AE129" s="50">
        <f t="shared" si="12"/>
        <v>5.3178726976526406E-5</v>
      </c>
      <c r="AF129" s="50">
        <f t="shared" si="12"/>
        <v>5.332001372522637E-5</v>
      </c>
      <c r="AG129" s="50">
        <f t="shared" si="12"/>
        <v>5.3457467328281765E-5</v>
      </c>
      <c r="AH129" s="50">
        <f t="shared" si="12"/>
        <v>5.3591180067587735E-5</v>
      </c>
      <c r="AI129" s="50">
        <f t="shared" si="12"/>
        <v>5.3721242693847199E-5</v>
      </c>
      <c r="AJ129" s="50">
        <f t="shared" si="12"/>
        <v>5.3847744408099562E-5</v>
      </c>
      <c r="AK129" s="50">
        <f t="shared" si="12"/>
        <v>5.3970772846899243E-5</v>
      </c>
    </row>
    <row r="130" spans="1:37" x14ac:dyDescent="0.25">
      <c r="A130" s="31" t="s">
        <v>7</v>
      </c>
      <c r="B130" s="32" t="s">
        <v>8</v>
      </c>
      <c r="C130" s="31" t="s">
        <v>162</v>
      </c>
      <c r="D130" s="49">
        <f>D$129*D80</f>
        <v>2.2481969135175458E-5</v>
      </c>
      <c r="E130" s="50">
        <f t="shared" ref="E130:AK135" si="13">E$129*E80</f>
        <v>2.3369104782171393E-5</v>
      </c>
      <c r="F130" s="50">
        <f t="shared" si="13"/>
        <v>2.3464430003630702E-5</v>
      </c>
      <c r="G130" s="50">
        <f t="shared" si="13"/>
        <v>2.3556225538886872E-5</v>
      </c>
      <c r="H130" s="50">
        <f t="shared" si="13"/>
        <v>2.3644561222761656E-5</v>
      </c>
      <c r="I130" s="50">
        <f t="shared" si="13"/>
        <v>2.3729507015890531E-5</v>
      </c>
      <c r="J130" s="50">
        <f t="shared" si="13"/>
        <v>2.3811132893866714E-5</v>
      </c>
      <c r="K130" s="50">
        <f t="shared" si="13"/>
        <v>2.3889508743605827E-5</v>
      </c>
      <c r="L130" s="50">
        <f t="shared" si="13"/>
        <v>2.3964704266678791E-5</v>
      </c>
      <c r="M130" s="50">
        <f t="shared" si="13"/>
        <v>2.4036788889356108E-5</v>
      </c>
      <c r="N130" s="50">
        <f t="shared" si="13"/>
        <v>2.4105831679105322E-5</v>
      </c>
      <c r="O130" s="50">
        <f t="shared" si="13"/>
        <v>2.4171901267282796E-5</v>
      </c>
      <c r="P130" s="50">
        <f t="shared" si="13"/>
        <v>2.4235065777760562E-5</v>
      </c>
      <c r="Q130" s="50">
        <f t="shared" si="13"/>
        <v>2.4295392761231653E-5</v>
      </c>
      <c r="R130" s="50">
        <f t="shared" si="13"/>
        <v>2.4393743853444493E-5</v>
      </c>
      <c r="S130" s="50">
        <f t="shared" si="13"/>
        <v>2.4489574334658762E-5</v>
      </c>
      <c r="T130" s="50">
        <f t="shared" si="13"/>
        <v>2.4582936433271196E-5</v>
      </c>
      <c r="U130" s="50">
        <f t="shared" si="13"/>
        <v>2.4673882027031551E-5</v>
      </c>
      <c r="V130" s="50">
        <f t="shared" si="13"/>
        <v>2.4762462595085316E-5</v>
      </c>
      <c r="W130" s="50">
        <f t="shared" si="13"/>
        <v>2.4063864254706351E-5</v>
      </c>
      <c r="X130" s="50">
        <f t="shared" si="13"/>
        <v>2.3383516573720654E-5</v>
      </c>
      <c r="Y130" s="50">
        <f t="shared" si="13"/>
        <v>2.2720679921649513E-5</v>
      </c>
      <c r="Z130" s="50">
        <f t="shared" si="13"/>
        <v>2.2074658298749075E-5</v>
      </c>
      <c r="AA130" s="50">
        <f t="shared" si="13"/>
        <v>2.1444795940060097E-5</v>
      </c>
      <c r="AB130" s="50">
        <f t="shared" si="13"/>
        <v>1.7965197715902076E-5</v>
      </c>
      <c r="AC130" s="50">
        <f t="shared" si="13"/>
        <v>1.4991914879182987E-5</v>
      </c>
      <c r="AD130" s="50">
        <f t="shared" si="13"/>
        <v>1.2420201305318902E-5</v>
      </c>
      <c r="AE130" s="50">
        <f t="shared" si="13"/>
        <v>1.0172424970271669E-5</v>
      </c>
      <c r="AF130" s="50">
        <f t="shared" si="13"/>
        <v>8.1898248990591641E-6</v>
      </c>
      <c r="AG130" s="50">
        <f t="shared" si="13"/>
        <v>6.4271030109567927E-6</v>
      </c>
      <c r="AH130" s="50">
        <f t="shared" si="13"/>
        <v>4.8487750733100163E-6</v>
      </c>
      <c r="AI130" s="50">
        <f t="shared" si="13"/>
        <v>3.4266475440593948E-6</v>
      </c>
      <c r="AJ130" s="50">
        <f t="shared" si="13"/>
        <v>2.138034842496463E-6</v>
      </c>
      <c r="AK130" s="50">
        <f t="shared" si="13"/>
        <v>9.6447537425232632E-7</v>
      </c>
    </row>
    <row r="131" spans="1:37" x14ac:dyDescent="0.25">
      <c r="A131" s="31" t="s">
        <v>11</v>
      </c>
      <c r="B131" s="32" t="s">
        <v>8</v>
      </c>
      <c r="C131" s="31" t="s">
        <v>162</v>
      </c>
      <c r="D131" s="49">
        <f t="shared" ref="D131:D135" si="14">D$129*D81</f>
        <v>0</v>
      </c>
      <c r="E131" s="50">
        <f t="shared" si="13"/>
        <v>0</v>
      </c>
      <c r="F131" s="50">
        <f t="shared" si="13"/>
        <v>0</v>
      </c>
      <c r="G131" s="50">
        <f t="shared" si="13"/>
        <v>0</v>
      </c>
      <c r="H131" s="50">
        <f t="shared" si="13"/>
        <v>0</v>
      </c>
      <c r="I131" s="50">
        <f t="shared" si="13"/>
        <v>0</v>
      </c>
      <c r="J131" s="50">
        <f t="shared" si="13"/>
        <v>0</v>
      </c>
      <c r="K131" s="50">
        <f t="shared" si="13"/>
        <v>0</v>
      </c>
      <c r="L131" s="50">
        <f t="shared" si="13"/>
        <v>0</v>
      </c>
      <c r="M131" s="50">
        <f t="shared" si="13"/>
        <v>0</v>
      </c>
      <c r="N131" s="50">
        <f t="shared" si="13"/>
        <v>0</v>
      </c>
      <c r="O131" s="50">
        <f t="shared" si="13"/>
        <v>0</v>
      </c>
      <c r="P131" s="50">
        <f t="shared" si="13"/>
        <v>0</v>
      </c>
      <c r="Q131" s="50">
        <f t="shared" si="13"/>
        <v>0</v>
      </c>
      <c r="R131" s="50">
        <f t="shared" si="13"/>
        <v>0</v>
      </c>
      <c r="S131" s="50">
        <f t="shared" si="13"/>
        <v>0</v>
      </c>
      <c r="T131" s="50">
        <f t="shared" si="13"/>
        <v>0</v>
      </c>
      <c r="U131" s="50">
        <f t="shared" si="13"/>
        <v>0</v>
      </c>
      <c r="V131" s="50">
        <f t="shared" si="13"/>
        <v>0</v>
      </c>
      <c r="W131" s="50">
        <f t="shared" si="13"/>
        <v>0</v>
      </c>
      <c r="X131" s="50">
        <f t="shared" si="13"/>
        <v>0</v>
      </c>
      <c r="Y131" s="50">
        <f t="shared" si="13"/>
        <v>0</v>
      </c>
      <c r="Z131" s="50">
        <f t="shared" si="13"/>
        <v>0</v>
      </c>
      <c r="AA131" s="50">
        <f t="shared" si="13"/>
        <v>0</v>
      </c>
      <c r="AB131" s="50">
        <f t="shared" si="13"/>
        <v>0</v>
      </c>
      <c r="AC131" s="50">
        <f t="shared" si="13"/>
        <v>0</v>
      </c>
      <c r="AD131" s="50">
        <f t="shared" si="13"/>
        <v>0</v>
      </c>
      <c r="AE131" s="50">
        <f t="shared" si="13"/>
        <v>0</v>
      </c>
      <c r="AF131" s="50">
        <f t="shared" si="13"/>
        <v>0</v>
      </c>
      <c r="AG131" s="50">
        <f t="shared" si="13"/>
        <v>0</v>
      </c>
      <c r="AH131" s="50">
        <f t="shared" si="13"/>
        <v>0</v>
      </c>
      <c r="AI131" s="50">
        <f t="shared" si="13"/>
        <v>0</v>
      </c>
      <c r="AJ131" s="50">
        <f t="shared" si="13"/>
        <v>0</v>
      </c>
      <c r="AK131" s="50">
        <f t="shared" si="13"/>
        <v>0</v>
      </c>
    </row>
    <row r="132" spans="1:37" x14ac:dyDescent="0.25">
      <c r="A132" s="31" t="s">
        <v>12</v>
      </c>
      <c r="B132" s="32" t="s">
        <v>8</v>
      </c>
      <c r="C132" s="31" t="s">
        <v>162</v>
      </c>
      <c r="D132" s="49">
        <f t="shared" si="14"/>
        <v>2.3451166286710072E-5</v>
      </c>
      <c r="E132" s="50">
        <f t="shared" si="13"/>
        <v>2.4458307722434806E-5</v>
      </c>
      <c r="F132" s="50">
        <f t="shared" si="13"/>
        <v>2.4640170832054304E-5</v>
      </c>
      <c r="G132" s="50">
        <f t="shared" si="13"/>
        <v>2.4818982070818573E-5</v>
      </c>
      <c r="H132" s="50">
        <f t="shared" si="13"/>
        <v>2.4994778213553655E-5</v>
      </c>
      <c r="I132" s="50">
        <f t="shared" si="13"/>
        <v>2.5167597145847284E-5</v>
      </c>
      <c r="J132" s="50">
        <f t="shared" si="13"/>
        <v>2.5337477748287706E-5</v>
      </c>
      <c r="K132" s="50">
        <f t="shared" si="13"/>
        <v>2.5504459786084211E-5</v>
      </c>
      <c r="L132" s="50">
        <f t="shared" si="13"/>
        <v>2.5668583803975739E-5</v>
      </c>
      <c r="M132" s="50">
        <f t="shared" si="13"/>
        <v>2.5829891026322288E-5</v>
      </c>
      <c r="N132" s="50">
        <f t="shared" si="13"/>
        <v>2.5988423262265127E-5</v>
      </c>
      <c r="O132" s="50">
        <f t="shared" si="13"/>
        <v>2.6144222815833881E-5</v>
      </c>
      <c r="P132" s="50">
        <f t="shared" si="13"/>
        <v>2.6297332400870774E-5</v>
      </c>
      <c r="Q132" s="50">
        <f t="shared" si="13"/>
        <v>2.6447795060638225E-5</v>
      </c>
      <c r="R132" s="50">
        <f t="shared" si="13"/>
        <v>2.6554859373464883E-5</v>
      </c>
      <c r="S132" s="50">
        <f t="shared" si="13"/>
        <v>2.6659179766743802E-5</v>
      </c>
      <c r="T132" s="50">
        <f t="shared" si="13"/>
        <v>2.6760813095943275E-5</v>
      </c>
      <c r="U132" s="50">
        <f t="shared" si="13"/>
        <v>2.685981583481976E-5</v>
      </c>
      <c r="V132" s="50">
        <f t="shared" si="13"/>
        <v>2.6956244023211893E-5</v>
      </c>
      <c r="W132" s="50">
        <f t="shared" si="13"/>
        <v>2.6599309789811903E-5</v>
      </c>
      <c r="X132" s="50">
        <f t="shared" si="13"/>
        <v>2.6251695337004148E-5</v>
      </c>
      <c r="Y132" s="50">
        <f t="shared" si="13"/>
        <v>2.5913001530610654E-5</v>
      </c>
      <c r="Z132" s="50">
        <f t="shared" si="13"/>
        <v>2.5582854014166988E-5</v>
      </c>
      <c r="AA132" s="50">
        <f t="shared" si="13"/>
        <v>2.5260901242540268E-5</v>
      </c>
      <c r="AB132" s="50">
        <f t="shared" si="13"/>
        <v>2.3300935732797244E-5</v>
      </c>
      <c r="AC132" s="50">
        <f t="shared" si="13"/>
        <v>2.163077059865991E-5</v>
      </c>
      <c r="AD132" s="50">
        <f t="shared" si="13"/>
        <v>2.019026155496944E-5</v>
      </c>
      <c r="AE132" s="50">
        <f t="shared" si="13"/>
        <v>1.8934838895361372E-5</v>
      </c>
      <c r="AF132" s="50">
        <f t="shared" si="13"/>
        <v>1.783077249596689E-5</v>
      </c>
      <c r="AG132" s="50">
        <f t="shared" si="13"/>
        <v>1.685206524640459E-5</v>
      </c>
      <c r="AH132" s="50">
        <f t="shared" si="13"/>
        <v>1.5978356951992492E-5</v>
      </c>
      <c r="AI132" s="50">
        <f t="shared" si="13"/>
        <v>1.5193474971873677E-5</v>
      </c>
      <c r="AJ132" s="50">
        <f t="shared" si="13"/>
        <v>1.4484410176133016E-5</v>
      </c>
      <c r="AK132" s="50">
        <f t="shared" si="13"/>
        <v>1.3840579399059133E-5</v>
      </c>
    </row>
    <row r="133" spans="1:37" x14ac:dyDescent="0.25">
      <c r="A133" s="31" t="s">
        <v>13</v>
      </c>
      <c r="B133" s="32" t="s">
        <v>8</v>
      </c>
      <c r="C133" s="31" t="s">
        <v>162</v>
      </c>
      <c r="D133" s="49">
        <f t="shared" si="14"/>
        <v>0</v>
      </c>
      <c r="E133" s="50">
        <f t="shared" si="13"/>
        <v>0</v>
      </c>
      <c r="F133" s="50">
        <f t="shared" si="13"/>
        <v>0</v>
      </c>
      <c r="G133" s="50">
        <f t="shared" si="13"/>
        <v>0</v>
      </c>
      <c r="H133" s="50">
        <f t="shared" si="13"/>
        <v>0</v>
      </c>
      <c r="I133" s="50">
        <f t="shared" si="13"/>
        <v>0</v>
      </c>
      <c r="J133" s="50">
        <f t="shared" si="13"/>
        <v>0</v>
      </c>
      <c r="K133" s="50">
        <f t="shared" si="13"/>
        <v>0</v>
      </c>
      <c r="L133" s="50">
        <f t="shared" si="13"/>
        <v>0</v>
      </c>
      <c r="M133" s="50">
        <f t="shared" si="13"/>
        <v>0</v>
      </c>
      <c r="N133" s="50">
        <f t="shared" si="13"/>
        <v>0</v>
      </c>
      <c r="O133" s="50">
        <f t="shared" si="13"/>
        <v>0</v>
      </c>
      <c r="P133" s="50">
        <f t="shared" si="13"/>
        <v>0</v>
      </c>
      <c r="Q133" s="50">
        <f t="shared" si="13"/>
        <v>0</v>
      </c>
      <c r="R133" s="50">
        <f t="shared" si="13"/>
        <v>0</v>
      </c>
      <c r="S133" s="50">
        <f t="shared" si="13"/>
        <v>0</v>
      </c>
      <c r="T133" s="50">
        <f t="shared" si="13"/>
        <v>0</v>
      </c>
      <c r="U133" s="50">
        <f t="shared" si="13"/>
        <v>0</v>
      </c>
      <c r="V133" s="50">
        <f t="shared" si="13"/>
        <v>0</v>
      </c>
      <c r="W133" s="50">
        <f t="shared" si="13"/>
        <v>0</v>
      </c>
      <c r="X133" s="50">
        <f t="shared" si="13"/>
        <v>0</v>
      </c>
      <c r="Y133" s="50">
        <f t="shared" si="13"/>
        <v>0</v>
      </c>
      <c r="Z133" s="50">
        <f t="shared" si="13"/>
        <v>0</v>
      </c>
      <c r="AA133" s="50">
        <f t="shared" si="13"/>
        <v>0</v>
      </c>
      <c r="AB133" s="50">
        <f t="shared" si="13"/>
        <v>0</v>
      </c>
      <c r="AC133" s="50">
        <f t="shared" si="13"/>
        <v>0</v>
      </c>
      <c r="AD133" s="50">
        <f t="shared" si="13"/>
        <v>0</v>
      </c>
      <c r="AE133" s="50">
        <f t="shared" si="13"/>
        <v>0</v>
      </c>
      <c r="AF133" s="50">
        <f t="shared" si="13"/>
        <v>0</v>
      </c>
      <c r="AG133" s="50">
        <f t="shared" si="13"/>
        <v>0</v>
      </c>
      <c r="AH133" s="50">
        <f t="shared" si="13"/>
        <v>0</v>
      </c>
      <c r="AI133" s="50">
        <f t="shared" si="13"/>
        <v>0</v>
      </c>
      <c r="AJ133" s="50">
        <f t="shared" si="13"/>
        <v>0</v>
      </c>
      <c r="AK133" s="50">
        <f t="shared" si="13"/>
        <v>0</v>
      </c>
    </row>
    <row r="134" spans="1:37" x14ac:dyDescent="0.25">
      <c r="A134" s="31" t="s">
        <v>55</v>
      </c>
      <c r="B134" s="32" t="s">
        <v>8</v>
      </c>
      <c r="C134" s="31" t="s">
        <v>162</v>
      </c>
      <c r="D134" s="49">
        <f t="shared" si="14"/>
        <v>0</v>
      </c>
      <c r="E134" s="50">
        <f t="shared" si="13"/>
        <v>0</v>
      </c>
      <c r="F134" s="50">
        <f t="shared" si="13"/>
        <v>0</v>
      </c>
      <c r="G134" s="50">
        <f t="shared" si="13"/>
        <v>0</v>
      </c>
      <c r="H134" s="50">
        <f t="shared" si="13"/>
        <v>0</v>
      </c>
      <c r="I134" s="50">
        <f t="shared" si="13"/>
        <v>0</v>
      </c>
      <c r="J134" s="50">
        <f t="shared" si="13"/>
        <v>0</v>
      </c>
      <c r="K134" s="50">
        <f t="shared" si="13"/>
        <v>0</v>
      </c>
      <c r="L134" s="50">
        <f t="shared" si="13"/>
        <v>0</v>
      </c>
      <c r="M134" s="50">
        <f t="shared" si="13"/>
        <v>0</v>
      </c>
      <c r="N134" s="50">
        <f t="shared" si="13"/>
        <v>0</v>
      </c>
      <c r="O134" s="50">
        <f t="shared" si="13"/>
        <v>0</v>
      </c>
      <c r="P134" s="50">
        <f t="shared" si="13"/>
        <v>0</v>
      </c>
      <c r="Q134" s="50">
        <f t="shared" si="13"/>
        <v>0</v>
      </c>
      <c r="R134" s="50">
        <f t="shared" si="13"/>
        <v>0</v>
      </c>
      <c r="S134" s="50">
        <f t="shared" si="13"/>
        <v>0</v>
      </c>
      <c r="T134" s="50">
        <f t="shared" si="13"/>
        <v>0</v>
      </c>
      <c r="U134" s="50">
        <f t="shared" si="13"/>
        <v>0</v>
      </c>
      <c r="V134" s="50">
        <f t="shared" si="13"/>
        <v>0</v>
      </c>
      <c r="W134" s="50">
        <f t="shared" si="13"/>
        <v>0</v>
      </c>
      <c r="X134" s="50">
        <f t="shared" si="13"/>
        <v>0</v>
      </c>
      <c r="Y134" s="50">
        <f t="shared" si="13"/>
        <v>0</v>
      </c>
      <c r="Z134" s="50">
        <f t="shared" si="13"/>
        <v>0</v>
      </c>
      <c r="AA134" s="50">
        <f t="shared" si="13"/>
        <v>0</v>
      </c>
      <c r="AB134" s="50">
        <f t="shared" si="13"/>
        <v>0</v>
      </c>
      <c r="AC134" s="50">
        <f t="shared" si="13"/>
        <v>0</v>
      </c>
      <c r="AD134" s="50">
        <f t="shared" si="13"/>
        <v>0</v>
      </c>
      <c r="AE134" s="50">
        <f t="shared" si="13"/>
        <v>0</v>
      </c>
      <c r="AF134" s="50">
        <f t="shared" si="13"/>
        <v>0</v>
      </c>
      <c r="AG134" s="50">
        <f t="shared" si="13"/>
        <v>0</v>
      </c>
      <c r="AH134" s="50">
        <f t="shared" si="13"/>
        <v>0</v>
      </c>
      <c r="AI134" s="50">
        <f t="shared" si="13"/>
        <v>0</v>
      </c>
      <c r="AJ134" s="50">
        <f t="shared" si="13"/>
        <v>0</v>
      </c>
      <c r="AK134" s="50">
        <f t="shared" si="13"/>
        <v>0</v>
      </c>
    </row>
    <row r="135" spans="1:37" x14ac:dyDescent="0.25">
      <c r="A135" s="31" t="s">
        <v>79</v>
      </c>
      <c r="B135" s="32" t="s">
        <v>8</v>
      </c>
      <c r="C135" s="31" t="s">
        <v>162</v>
      </c>
      <c r="D135" s="49">
        <f t="shared" si="14"/>
        <v>0</v>
      </c>
      <c r="E135" s="50">
        <f t="shared" si="13"/>
        <v>0</v>
      </c>
      <c r="F135" s="50">
        <f t="shared" si="13"/>
        <v>0</v>
      </c>
      <c r="G135" s="50">
        <f t="shared" si="13"/>
        <v>0</v>
      </c>
      <c r="H135" s="50">
        <f t="shared" si="13"/>
        <v>0</v>
      </c>
      <c r="I135" s="50">
        <f t="shared" si="13"/>
        <v>0</v>
      </c>
      <c r="J135" s="50">
        <f t="shared" si="13"/>
        <v>0</v>
      </c>
      <c r="K135" s="50">
        <f t="shared" si="13"/>
        <v>0</v>
      </c>
      <c r="L135" s="50">
        <f t="shared" si="13"/>
        <v>0</v>
      </c>
      <c r="M135" s="50">
        <f t="shared" si="13"/>
        <v>0</v>
      </c>
      <c r="N135" s="50">
        <f t="shared" si="13"/>
        <v>0</v>
      </c>
      <c r="O135" s="50">
        <f t="shared" si="13"/>
        <v>0</v>
      </c>
      <c r="P135" s="50">
        <f t="shared" si="13"/>
        <v>0</v>
      </c>
      <c r="Q135" s="50">
        <f t="shared" si="13"/>
        <v>0</v>
      </c>
      <c r="R135" s="50">
        <f t="shared" si="13"/>
        <v>0</v>
      </c>
      <c r="S135" s="50">
        <f t="shared" si="13"/>
        <v>0</v>
      </c>
      <c r="T135" s="50">
        <f t="shared" si="13"/>
        <v>0</v>
      </c>
      <c r="U135" s="50">
        <f t="shared" si="13"/>
        <v>0</v>
      </c>
      <c r="V135" s="50">
        <f t="shared" si="13"/>
        <v>0</v>
      </c>
      <c r="W135" s="50">
        <f t="shared" si="13"/>
        <v>1.2357083483624453E-6</v>
      </c>
      <c r="X135" s="50">
        <f t="shared" si="13"/>
        <v>2.4391188600709253E-6</v>
      </c>
      <c r="Y135" s="50">
        <f t="shared" si="13"/>
        <v>3.611474798654072E-6</v>
      </c>
      <c r="Z135" s="50">
        <f t="shared" si="13"/>
        <v>4.7539498626161446E-6</v>
      </c>
      <c r="AA135" s="50">
        <f t="shared" si="13"/>
        <v>5.8676534840986615E-6</v>
      </c>
      <c r="AB135" s="50">
        <f t="shared" si="13"/>
        <v>1.1464789120093709E-5</v>
      </c>
      <c r="AC135" s="50">
        <f t="shared" si="13"/>
        <v>1.6261591919169772E-5</v>
      </c>
      <c r="AD135" s="50">
        <f t="shared" si="13"/>
        <v>2.0423050431174215E-5</v>
      </c>
      <c r="AE135" s="50">
        <f t="shared" si="13"/>
        <v>2.4071463110893364E-5</v>
      </c>
      <c r="AF135" s="50">
        <f t="shared" si="13"/>
        <v>2.729941633020032E-5</v>
      </c>
      <c r="AG135" s="50">
        <f t="shared" si="13"/>
        <v>3.0178299070920384E-5</v>
      </c>
      <c r="AH135" s="50">
        <f t="shared" si="13"/>
        <v>3.2764048042285224E-5</v>
      </c>
      <c r="AI135" s="50">
        <f t="shared" si="13"/>
        <v>3.5101120177914124E-5</v>
      </c>
      <c r="AJ135" s="50">
        <f t="shared" si="13"/>
        <v>3.7225299389470081E-5</v>
      </c>
      <c r="AK135" s="50">
        <f t="shared" si="13"/>
        <v>3.9165718073587789E-5</v>
      </c>
    </row>
    <row r="137" spans="1:37" x14ac:dyDescent="0.25">
      <c r="A137" s="31" t="s">
        <v>84</v>
      </c>
      <c r="B137" s="32" t="s">
        <v>8</v>
      </c>
      <c r="C137" s="31" t="s">
        <v>162</v>
      </c>
      <c r="D137" s="49">
        <f>D$74*D$11/1000</f>
        <v>7.7213130859952263E-5</v>
      </c>
      <c r="E137" s="50">
        <f t="shared" ref="E137:AK137" si="15">E$74*E$11/1000</f>
        <v>8.039739126215921E-5</v>
      </c>
      <c r="F137" s="50">
        <f t="shared" si="15"/>
        <v>8.0863342011740368E-5</v>
      </c>
      <c r="G137" s="50">
        <f t="shared" si="15"/>
        <v>8.1318229231219696E-5</v>
      </c>
      <c r="H137" s="50">
        <f t="shared" si="15"/>
        <v>8.176223213032483E-5</v>
      </c>
      <c r="I137" s="50">
        <f t="shared" si="15"/>
        <v>8.2195531997453965E-5</v>
      </c>
      <c r="J137" s="50">
        <f t="shared" si="15"/>
        <v>8.2618311818734801E-5</v>
      </c>
      <c r="K137" s="50">
        <f t="shared" si="15"/>
        <v>8.3030755918267864E-5</v>
      </c>
      <c r="L137" s="50">
        <f t="shared" si="15"/>
        <v>8.343304961897245E-5</v>
      </c>
      <c r="M137" s="50">
        <f t="shared" si="15"/>
        <v>8.3825378923426725E-5</v>
      </c>
      <c r="N137" s="50">
        <f t="shared" si="15"/>
        <v>8.4207930214076165E-5</v>
      </c>
      <c r="O137" s="50">
        <f t="shared" si="15"/>
        <v>8.4580889972169982E-5</v>
      </c>
      <c r="P137" s="50">
        <f t="shared" si="15"/>
        <v>8.4944444514772232E-5</v>
      </c>
      <c r="Q137" s="50">
        <f t="shared" si="15"/>
        <v>8.5298779749190952E-5</v>
      </c>
      <c r="R137" s="50">
        <f t="shared" si="15"/>
        <v>8.5644080944162447E-5</v>
      </c>
      <c r="S137" s="50">
        <f t="shared" si="15"/>
        <v>8.5980532517128931E-5</v>
      </c>
      <c r="T137" s="50">
        <f t="shared" si="15"/>
        <v>8.6308317836951895E-5</v>
      </c>
      <c r="U137" s="50">
        <f t="shared" si="15"/>
        <v>8.6627619041405033E-5</v>
      </c>
      <c r="V137" s="50">
        <f t="shared" si="15"/>
        <v>8.6938616868801076E-5</v>
      </c>
      <c r="W137" s="50">
        <f t="shared" si="15"/>
        <v>8.7241490503116043E-5</v>
      </c>
      <c r="X137" s="50">
        <f t="shared" si="15"/>
        <v>8.7536417431981108E-5</v>
      </c>
      <c r="Y137" s="50">
        <f t="shared" si="15"/>
        <v>8.7823573316931204E-5</v>
      </c>
      <c r="Z137" s="50">
        <f t="shared" si="15"/>
        <v>8.8103131875308979E-5</v>
      </c>
      <c r="AA137" s="50">
        <f t="shared" si="15"/>
        <v>8.8375264773234933E-5</v>
      </c>
      <c r="AB137" s="50">
        <f t="shared" si="15"/>
        <v>8.8640141529077715E-5</v>
      </c>
      <c r="AC137" s="50">
        <f t="shared" si="15"/>
        <v>8.8897929426868082E-5</v>
      </c>
      <c r="AD137" s="50">
        <f t="shared" si="15"/>
        <v>8.914879343911818E-5</v>
      </c>
      <c r="AE137" s="50">
        <f t="shared" si="15"/>
        <v>8.9392896158527757E-5</v>
      </c>
      <c r="AF137" s="50">
        <f t="shared" si="15"/>
        <v>8.9630397738072669E-5</v>
      </c>
      <c r="AG137" s="50">
        <f t="shared" si="15"/>
        <v>8.9861455838992799E-5</v>
      </c>
      <c r="AH137" s="50">
        <f t="shared" si="15"/>
        <v>9.008622558621009E-5</v>
      </c>
      <c r="AI137" s="50">
        <f t="shared" si="15"/>
        <v>9.0304859530727973E-5</v>
      </c>
      <c r="AJ137" s="50">
        <f t="shared" si="15"/>
        <v>9.0517507618581393E-5</v>
      </c>
      <c r="AK137" s="50">
        <f t="shared" si="15"/>
        <v>9.0724317165922006E-5</v>
      </c>
    </row>
    <row r="138" spans="1:37" x14ac:dyDescent="0.25">
      <c r="A138" s="31" t="s">
        <v>7</v>
      </c>
      <c r="B138" s="32" t="s">
        <v>8</v>
      </c>
      <c r="C138" s="31" t="s">
        <v>162</v>
      </c>
      <c r="D138" s="49">
        <f>D$137*D88</f>
        <v>0</v>
      </c>
      <c r="E138" s="50">
        <f t="shared" ref="E138:AK146" si="16">E$137*E88</f>
        <v>0</v>
      </c>
      <c r="F138" s="50">
        <f t="shared" si="16"/>
        <v>0</v>
      </c>
      <c r="G138" s="50">
        <f t="shared" si="16"/>
        <v>0</v>
      </c>
      <c r="H138" s="50">
        <f t="shared" si="16"/>
        <v>0</v>
      </c>
      <c r="I138" s="50">
        <f t="shared" si="16"/>
        <v>0</v>
      </c>
      <c r="J138" s="50">
        <f t="shared" si="16"/>
        <v>0</v>
      </c>
      <c r="K138" s="50">
        <f t="shared" si="16"/>
        <v>0</v>
      </c>
      <c r="L138" s="50">
        <f t="shared" si="16"/>
        <v>0</v>
      </c>
      <c r="M138" s="50">
        <f t="shared" si="16"/>
        <v>0</v>
      </c>
      <c r="N138" s="50">
        <f t="shared" si="16"/>
        <v>0</v>
      </c>
      <c r="O138" s="50">
        <f t="shared" si="16"/>
        <v>0</v>
      </c>
      <c r="P138" s="50">
        <f t="shared" si="16"/>
        <v>0</v>
      </c>
      <c r="Q138" s="50">
        <f t="shared" si="16"/>
        <v>0</v>
      </c>
      <c r="R138" s="50">
        <f t="shared" si="16"/>
        <v>0</v>
      </c>
      <c r="S138" s="50">
        <f t="shared" si="16"/>
        <v>0</v>
      </c>
      <c r="T138" s="50">
        <f t="shared" si="16"/>
        <v>0</v>
      </c>
      <c r="U138" s="50">
        <f t="shared" si="16"/>
        <v>0</v>
      </c>
      <c r="V138" s="50">
        <f t="shared" si="16"/>
        <v>0</v>
      </c>
      <c r="W138" s="50">
        <f t="shared" si="16"/>
        <v>0</v>
      </c>
      <c r="X138" s="50">
        <f t="shared" si="16"/>
        <v>0</v>
      </c>
      <c r="Y138" s="50">
        <f t="shared" si="16"/>
        <v>0</v>
      </c>
      <c r="Z138" s="50">
        <f t="shared" si="16"/>
        <v>0</v>
      </c>
      <c r="AA138" s="50">
        <f t="shared" si="16"/>
        <v>0</v>
      </c>
      <c r="AB138" s="50">
        <f t="shared" si="16"/>
        <v>0</v>
      </c>
      <c r="AC138" s="50">
        <f t="shared" si="16"/>
        <v>0</v>
      </c>
      <c r="AD138" s="50">
        <f t="shared" si="16"/>
        <v>0</v>
      </c>
      <c r="AE138" s="50">
        <f t="shared" si="16"/>
        <v>0</v>
      </c>
      <c r="AF138" s="50">
        <f t="shared" si="16"/>
        <v>0</v>
      </c>
      <c r="AG138" s="50">
        <f t="shared" si="16"/>
        <v>0</v>
      </c>
      <c r="AH138" s="50">
        <f t="shared" si="16"/>
        <v>0</v>
      </c>
      <c r="AI138" s="50">
        <f t="shared" si="16"/>
        <v>0</v>
      </c>
      <c r="AJ138" s="50">
        <f t="shared" si="16"/>
        <v>0</v>
      </c>
      <c r="AK138" s="50">
        <f t="shared" si="16"/>
        <v>0</v>
      </c>
    </row>
    <row r="139" spans="1:37" x14ac:dyDescent="0.25">
      <c r="A139" s="31" t="s">
        <v>9</v>
      </c>
      <c r="B139" s="32" t="s">
        <v>8</v>
      </c>
      <c r="C139" s="31" t="s">
        <v>162</v>
      </c>
      <c r="D139" s="49">
        <f t="shared" ref="D139:S147" si="17">D$137*D89</f>
        <v>3.6534348247971895E-5</v>
      </c>
      <c r="E139" s="50">
        <f t="shared" si="17"/>
        <v>3.8041020457099919E-5</v>
      </c>
      <c r="F139" s="50">
        <f t="shared" si="17"/>
        <v>3.8261490819614788E-5</v>
      </c>
      <c r="G139" s="50">
        <f t="shared" si="17"/>
        <v>3.8476726335969549E-5</v>
      </c>
      <c r="H139" s="50">
        <f t="shared" si="17"/>
        <v>3.8686811801464242E-5</v>
      </c>
      <c r="I139" s="50">
        <f t="shared" si="17"/>
        <v>3.8493317945455932E-5</v>
      </c>
      <c r="J139" s="50">
        <f t="shared" si="17"/>
        <v>3.8291326728076726E-5</v>
      </c>
      <c r="K139" s="50">
        <f t="shared" si="17"/>
        <v>3.8081064658924811E-5</v>
      </c>
      <c r="L139" s="50">
        <f t="shared" si="17"/>
        <v>3.786263515588535E-5</v>
      </c>
      <c r="M139" s="50">
        <f t="shared" si="17"/>
        <v>3.7635366132772722E-5</v>
      </c>
      <c r="N139" s="50">
        <f t="shared" si="17"/>
        <v>3.7393463461261223E-5</v>
      </c>
      <c r="O139" s="50">
        <f t="shared" si="17"/>
        <v>3.7097295997389516E-5</v>
      </c>
      <c r="P139" s="50">
        <f t="shared" si="17"/>
        <v>3.6486685707510991E-5</v>
      </c>
      <c r="Q139" s="50">
        <f t="shared" si="17"/>
        <v>3.3002296943254484E-5</v>
      </c>
      <c r="R139" s="50">
        <f t="shared" si="17"/>
        <v>3.2534379086487533E-5</v>
      </c>
      <c r="S139" s="50">
        <f t="shared" si="17"/>
        <v>3.2048717643052015E-5</v>
      </c>
      <c r="T139" s="50">
        <f t="shared" si="16"/>
        <v>3.1544939031159649E-5</v>
      </c>
      <c r="U139" s="50">
        <f t="shared" si="16"/>
        <v>3.1022642515511778E-5</v>
      </c>
      <c r="V139" s="50">
        <f t="shared" si="16"/>
        <v>3.0481400554815541E-5</v>
      </c>
      <c r="W139" s="50">
        <f t="shared" si="16"/>
        <v>2.9920759413039172E-5</v>
      </c>
      <c r="X139" s="50">
        <f t="shared" si="16"/>
        <v>2.9340240073705846E-5</v>
      </c>
      <c r="Y139" s="50">
        <f t="shared" si="16"/>
        <v>2.873933950014513E-5</v>
      </c>
      <c r="Z139" s="50">
        <f t="shared" si="16"/>
        <v>2.8117532288094168E-5</v>
      </c>
      <c r="AA139" s="50">
        <f t="shared" si="16"/>
        <v>2.7474272760222691E-5</v>
      </c>
      <c r="AB139" s="50">
        <f t="shared" si="16"/>
        <v>2.6808997554862903E-5</v>
      </c>
      <c r="AC139" s="50">
        <f t="shared" si="16"/>
        <v>2.612112876322231E-5</v>
      </c>
      <c r="AD139" s="50">
        <f t="shared" si="16"/>
        <v>2.5410077670383304E-5</v>
      </c>
      <c r="AE139" s="50">
        <f t="shared" si="16"/>
        <v>2.4675249155129634E-5</v>
      </c>
      <c r="AF139" s="50">
        <f t="shared" si="16"/>
        <v>2.3916046801726953E-5</v>
      </c>
      <c r="AG139" s="50">
        <f t="shared" si="16"/>
        <v>2.3131878772828322E-5</v>
      </c>
      <c r="AH139" s="50">
        <f t="shared" si="16"/>
        <v>2.2322164486240825E-5</v>
      </c>
      <c r="AI139" s="50">
        <f t="shared" si="16"/>
        <v>2.1486342128933945E-5</v>
      </c>
      <c r="AJ139" s="50">
        <f t="shared" si="16"/>
        <v>2.0623877028943839E-5</v>
      </c>
      <c r="AK139" s="50">
        <f t="shared" si="16"/>
        <v>1.9734270889314741E-5</v>
      </c>
    </row>
    <row r="140" spans="1:37" x14ac:dyDescent="0.25">
      <c r="A140" s="31" t="s">
        <v>10</v>
      </c>
      <c r="B140" s="32" t="s">
        <v>8</v>
      </c>
      <c r="C140" s="31" t="s">
        <v>162</v>
      </c>
      <c r="D140" s="49">
        <f t="shared" si="17"/>
        <v>8.5805593290151168E-6</v>
      </c>
      <c r="E140" s="50">
        <f t="shared" si="16"/>
        <v>8.9344205828700814E-6</v>
      </c>
      <c r="F140" s="50">
        <f t="shared" si="16"/>
        <v>8.9862008695473816E-6</v>
      </c>
      <c r="G140" s="50">
        <f t="shared" si="16"/>
        <v>9.0367516855974737E-6</v>
      </c>
      <c r="H140" s="50">
        <f t="shared" si="16"/>
        <v>9.0860929462819618E-6</v>
      </c>
      <c r="I140" s="50">
        <f t="shared" si="16"/>
        <v>9.04064843745946E-6</v>
      </c>
      <c r="J140" s="50">
        <f t="shared" si="16"/>
        <v>8.9932082145520081E-6</v>
      </c>
      <c r="K140" s="50">
        <f t="shared" si="16"/>
        <v>8.9438254762380801E-6</v>
      </c>
      <c r="L140" s="50">
        <f t="shared" si="16"/>
        <v>8.8925245115317661E-6</v>
      </c>
      <c r="M140" s="50">
        <f t="shared" si="16"/>
        <v>8.8391474723896072E-6</v>
      </c>
      <c r="N140" s="50">
        <f t="shared" si="16"/>
        <v>8.7823335336089465E-6</v>
      </c>
      <c r="O140" s="50">
        <f t="shared" si="16"/>
        <v>8.7127748137482145E-6</v>
      </c>
      <c r="P140" s="50">
        <f t="shared" si="16"/>
        <v>8.5693651713030223E-6</v>
      </c>
      <c r="Q140" s="50">
        <f t="shared" si="16"/>
        <v>7.7510118695244326E-6</v>
      </c>
      <c r="R140" s="50">
        <f t="shared" si="16"/>
        <v>7.6411153714716114E-6</v>
      </c>
      <c r="S140" s="50">
        <f t="shared" si="16"/>
        <v>7.5270515649701487E-6</v>
      </c>
      <c r="T140" s="50">
        <f t="shared" si="16"/>
        <v>7.4087327095551952E-6</v>
      </c>
      <c r="U140" s="50">
        <f t="shared" si="16"/>
        <v>7.2860646874124109E-6</v>
      </c>
      <c r="V140" s="50">
        <f t="shared" si="16"/>
        <v>7.1589470849965989E-6</v>
      </c>
      <c r="W140" s="50">
        <f t="shared" si="16"/>
        <v>7.0272733365928336E-6</v>
      </c>
      <c r="X140" s="50">
        <f t="shared" si="16"/>
        <v>6.8909309390500851E-6</v>
      </c>
      <c r="Y140" s="50">
        <f t="shared" si="16"/>
        <v>6.749801747767382E-6</v>
      </c>
      <c r="Z140" s="50">
        <f t="shared" si="16"/>
        <v>6.6037623648283707E-6</v>
      </c>
      <c r="AA140" s="50">
        <f t="shared" si="16"/>
        <v>6.4526846309273185E-6</v>
      </c>
      <c r="AB140" s="50">
        <f t="shared" si="16"/>
        <v>6.2964362333654625E-6</v>
      </c>
      <c r="AC140" s="50">
        <f t="shared" si="16"/>
        <v>6.134881442865603E-6</v>
      </c>
      <c r="AD140" s="50">
        <f t="shared" si="16"/>
        <v>5.9678819921937316E-6</v>
      </c>
      <c r="AE140" s="50">
        <f t="shared" si="16"/>
        <v>5.7952981095146073E-6</v>
      </c>
      <c r="AF140" s="50">
        <f t="shared" si="16"/>
        <v>5.6169897189588463E-6</v>
      </c>
      <c r="AG140" s="50">
        <f t="shared" si="16"/>
        <v>5.4328178199499426E-6</v>
      </c>
      <c r="AH140" s="50">
        <f t="shared" si="16"/>
        <v>5.242646055328389E-6</v>
      </c>
      <c r="AI140" s="50">
        <f t="shared" si="16"/>
        <v>5.0463424761127119E-6</v>
      </c>
      <c r="AJ140" s="50">
        <f t="shared" si="16"/>
        <v>4.8437815077483486E-6</v>
      </c>
      <c r="AK140" s="50">
        <f t="shared" si="16"/>
        <v>4.6348461188169928E-6</v>
      </c>
    </row>
    <row r="141" spans="1:37" x14ac:dyDescent="0.25">
      <c r="A141" s="31" t="s">
        <v>11</v>
      </c>
      <c r="B141" s="32" t="s">
        <v>8</v>
      </c>
      <c r="C141" s="31" t="s">
        <v>162</v>
      </c>
      <c r="D141" s="49">
        <f t="shared" si="17"/>
        <v>4.1486471292944453E-6</v>
      </c>
      <c r="E141" s="50">
        <f t="shared" si="16"/>
        <v>4.319736847188446E-6</v>
      </c>
      <c r="F141" s="50">
        <f t="shared" si="16"/>
        <v>4.3447722941145476E-6</v>
      </c>
      <c r="G141" s="50">
        <f t="shared" si="16"/>
        <v>4.3692132996304175E-6</v>
      </c>
      <c r="H141" s="50">
        <f t="shared" si="16"/>
        <v>4.3930694926413177E-6</v>
      </c>
      <c r="I141" s="50">
        <f t="shared" si="16"/>
        <v>4.3710973549473173E-6</v>
      </c>
      <c r="J141" s="50">
        <f t="shared" si="16"/>
        <v>4.3481603018915132E-6</v>
      </c>
      <c r="K141" s="50">
        <f t="shared" si="16"/>
        <v>4.3242840547044555E-6</v>
      </c>
      <c r="L141" s="50">
        <f t="shared" si="16"/>
        <v>4.2994803569735631E-6</v>
      </c>
      <c r="M141" s="50">
        <f t="shared" si="16"/>
        <v>4.2736728901504457E-6</v>
      </c>
      <c r="N141" s="50">
        <f t="shared" si="16"/>
        <v>4.2462037037036731E-6</v>
      </c>
      <c r="O141" s="50">
        <f t="shared" si="16"/>
        <v>4.2125724947809861E-6</v>
      </c>
      <c r="P141" s="50">
        <f t="shared" si="16"/>
        <v>4.1432348235837779E-6</v>
      </c>
      <c r="Q141" s="50">
        <f t="shared" si="16"/>
        <v>3.7475660861517086E-6</v>
      </c>
      <c r="R141" s="50">
        <f t="shared" si="16"/>
        <v>3.6944318120695214E-6</v>
      </c>
      <c r="S141" s="50">
        <f t="shared" si="16"/>
        <v>3.6392826702416069E-6</v>
      </c>
      <c r="T141" s="50">
        <f t="shared" si="16"/>
        <v>3.5820762386982927E-6</v>
      </c>
      <c r="U141" s="50">
        <f t="shared" si="16"/>
        <v>3.5227670120610475E-6</v>
      </c>
      <c r="V141" s="50">
        <f t="shared" si="16"/>
        <v>3.4613064410045822E-6</v>
      </c>
      <c r="W141" s="50">
        <f t="shared" si="16"/>
        <v>3.3976430016677647E-6</v>
      </c>
      <c r="X141" s="50">
        <f t="shared" si="16"/>
        <v>3.3317222994759913E-6</v>
      </c>
      <c r="Y141" s="50">
        <f t="shared" si="16"/>
        <v>3.26348721224866E-6</v>
      </c>
      <c r="Z141" s="50">
        <f t="shared" si="16"/>
        <v>3.192878077859818E-6</v>
      </c>
      <c r="AA141" s="50">
        <f t="shared" si="16"/>
        <v>3.1198329320813255E-6</v>
      </c>
      <c r="AB141" s="50">
        <f t="shared" si="16"/>
        <v>3.0442878025453171E-6</v>
      </c>
      <c r="AC141" s="50">
        <f t="shared" si="16"/>
        <v>2.9661770649894779E-6</v>
      </c>
      <c r="AD141" s="50">
        <f t="shared" si="16"/>
        <v>2.8854338680651436E-6</v>
      </c>
      <c r="AE141" s="50">
        <f t="shared" si="16"/>
        <v>2.8019906329582991E-6</v>
      </c>
      <c r="AF141" s="50">
        <f t="shared" si="16"/>
        <v>2.7157796338563114E-6</v>
      </c>
      <c r="AG141" s="50">
        <f t="shared" si="16"/>
        <v>2.6267336648439755E-6</v>
      </c>
      <c r="AH141" s="50">
        <f t="shared" si="16"/>
        <v>2.5347867980817794E-6</v>
      </c>
      <c r="AI141" s="50">
        <f t="shared" si="16"/>
        <v>2.4398752370569083E-6</v>
      </c>
      <c r="AJ141" s="50">
        <f t="shared" si="16"/>
        <v>2.3419382672523565E-6</v>
      </c>
      <c r="AK141" s="50">
        <f t="shared" si="16"/>
        <v>2.2409193047044249E-6</v>
      </c>
    </row>
    <row r="142" spans="1:37" x14ac:dyDescent="0.25">
      <c r="A142" s="31" t="s">
        <v>12</v>
      </c>
      <c r="B142" s="32" t="s">
        <v>8</v>
      </c>
      <c r="C142" s="31" t="s">
        <v>162</v>
      </c>
      <c r="D142" s="49">
        <f t="shared" si="17"/>
        <v>0</v>
      </c>
      <c r="E142" s="50">
        <f t="shared" si="16"/>
        <v>0</v>
      </c>
      <c r="F142" s="50">
        <f t="shared" si="16"/>
        <v>0</v>
      </c>
      <c r="G142" s="50">
        <f t="shared" si="16"/>
        <v>0</v>
      </c>
      <c r="H142" s="50">
        <f t="shared" si="16"/>
        <v>0</v>
      </c>
      <c r="I142" s="50">
        <f t="shared" si="16"/>
        <v>8.4223740511835826E-7</v>
      </c>
      <c r="J142" s="50">
        <f t="shared" si="16"/>
        <v>1.6919025925378004E-6</v>
      </c>
      <c r="K142" s="50">
        <f t="shared" si="16"/>
        <v>2.5486616760641887E-6</v>
      </c>
      <c r="L142" s="50">
        <f t="shared" si="16"/>
        <v>3.412186467797965E-6</v>
      </c>
      <c r="M142" s="50">
        <f t="shared" si="16"/>
        <v>4.2821345609453981E-6</v>
      </c>
      <c r="N142" s="50">
        <f t="shared" si="16"/>
        <v>5.1579949314274263E-6</v>
      </c>
      <c r="O142" s="50">
        <f t="shared" si="16"/>
        <v>6.0379206252590362E-6</v>
      </c>
      <c r="P142" s="50">
        <f t="shared" si="16"/>
        <v>6.9101720776789153E-6</v>
      </c>
      <c r="Q142" s="50">
        <f t="shared" si="16"/>
        <v>7.6512554074356727E-6</v>
      </c>
      <c r="R142" s="50">
        <f t="shared" si="16"/>
        <v>8.5198293267554924E-6</v>
      </c>
      <c r="S142" s="50">
        <f t="shared" si="16"/>
        <v>9.3904440018793572E-6</v>
      </c>
      <c r="T142" s="50">
        <f t="shared" si="16"/>
        <v>1.0262642475479465E-5</v>
      </c>
      <c r="U142" s="50">
        <f t="shared" si="16"/>
        <v>1.113596361755646E-5</v>
      </c>
      <c r="V142" s="50">
        <f t="shared" si="16"/>
        <v>1.2009941568239756E-5</v>
      </c>
      <c r="W142" s="50">
        <f t="shared" si="16"/>
        <v>1.2884105211195037E-5</v>
      </c>
      <c r="X142" s="50">
        <f t="shared" si="16"/>
        <v>1.3757977690812846E-5</v>
      </c>
      <c r="Y142" s="50">
        <f t="shared" si="16"/>
        <v>1.4631075988107446E-5</v>
      </c>
      <c r="Z142" s="50">
        <f t="shared" si="16"/>
        <v>1.5502910572132898E-5</v>
      </c>
      <c r="AA142" s="50">
        <f t="shared" si="16"/>
        <v>1.6372985145699587E-5</v>
      </c>
      <c r="AB142" s="50">
        <f t="shared" si="16"/>
        <v>1.7240796506214216E-5</v>
      </c>
      <c r="AC142" s="50">
        <f t="shared" si="16"/>
        <v>1.8105834544514156E-5</v>
      </c>
      <c r="AD142" s="50">
        <f t="shared" si="16"/>
        <v>1.8967582406558429E-5</v>
      </c>
      <c r="AE142" s="50">
        <f t="shared" si="16"/>
        <v>1.9825516844683931E-5</v>
      </c>
      <c r="AF142" s="50">
        <f t="shared" si="16"/>
        <v>2.0679108786726572E-5</v>
      </c>
      <c r="AG142" s="50">
        <f t="shared" si="16"/>
        <v>2.1527824152513056E-5</v>
      </c>
      <c r="AH142" s="50">
        <f t="shared" si="16"/>
        <v>2.2371124947890779E-5</v>
      </c>
      <c r="AI142" s="50">
        <f t="shared" si="16"/>
        <v>2.3208470666404436E-5</v>
      </c>
      <c r="AJ142" s="50">
        <f t="shared" si="16"/>
        <v>2.4039320027745482E-5</v>
      </c>
      <c r="AK142" s="50">
        <f t="shared" si="16"/>
        <v>2.4863133079977562E-5</v>
      </c>
    </row>
    <row r="143" spans="1:37" x14ac:dyDescent="0.25">
      <c r="A143" s="31" t="s">
        <v>54</v>
      </c>
      <c r="B143" s="32" t="s">
        <v>8</v>
      </c>
      <c r="C143" s="31" t="s">
        <v>162</v>
      </c>
      <c r="D143" s="49">
        <f t="shared" si="17"/>
        <v>0</v>
      </c>
      <c r="E143" s="50">
        <f t="shared" si="16"/>
        <v>0</v>
      </c>
      <c r="F143" s="50">
        <f t="shared" si="16"/>
        <v>0</v>
      </c>
      <c r="G143" s="50">
        <f t="shared" si="16"/>
        <v>0</v>
      </c>
      <c r="H143" s="50">
        <f t="shared" si="16"/>
        <v>0</v>
      </c>
      <c r="I143" s="50">
        <f t="shared" si="16"/>
        <v>0</v>
      </c>
      <c r="J143" s="50">
        <f t="shared" si="16"/>
        <v>0</v>
      </c>
      <c r="K143" s="50">
        <f t="shared" si="16"/>
        <v>0</v>
      </c>
      <c r="L143" s="50">
        <f t="shared" si="16"/>
        <v>0</v>
      </c>
      <c r="M143" s="50">
        <f t="shared" si="16"/>
        <v>0</v>
      </c>
      <c r="N143" s="50">
        <f t="shared" si="16"/>
        <v>0</v>
      </c>
      <c r="O143" s="50">
        <f t="shared" si="16"/>
        <v>0</v>
      </c>
      <c r="P143" s="50">
        <f t="shared" si="16"/>
        <v>0</v>
      </c>
      <c r="Q143" s="50">
        <f t="shared" si="16"/>
        <v>0</v>
      </c>
      <c r="R143" s="50">
        <f t="shared" si="16"/>
        <v>0</v>
      </c>
      <c r="S143" s="50">
        <f t="shared" si="16"/>
        <v>0</v>
      </c>
      <c r="T143" s="50">
        <f t="shared" si="16"/>
        <v>0</v>
      </c>
      <c r="U143" s="50">
        <f t="shared" si="16"/>
        <v>0</v>
      </c>
      <c r="V143" s="50">
        <f t="shared" si="16"/>
        <v>0</v>
      </c>
      <c r="W143" s="50">
        <f t="shared" si="16"/>
        <v>0</v>
      </c>
      <c r="X143" s="50">
        <f t="shared" si="16"/>
        <v>0</v>
      </c>
      <c r="Y143" s="50">
        <f t="shared" si="16"/>
        <v>0</v>
      </c>
      <c r="Z143" s="50">
        <f t="shared" si="16"/>
        <v>0</v>
      </c>
      <c r="AA143" s="50">
        <f t="shared" si="16"/>
        <v>0</v>
      </c>
      <c r="AB143" s="50">
        <f t="shared" si="16"/>
        <v>0</v>
      </c>
      <c r="AC143" s="50">
        <f t="shared" si="16"/>
        <v>0</v>
      </c>
      <c r="AD143" s="50">
        <f t="shared" si="16"/>
        <v>0</v>
      </c>
      <c r="AE143" s="50">
        <f t="shared" si="16"/>
        <v>0</v>
      </c>
      <c r="AF143" s="50">
        <f t="shared" si="16"/>
        <v>0</v>
      </c>
      <c r="AG143" s="50">
        <f t="shared" si="16"/>
        <v>0</v>
      </c>
      <c r="AH143" s="50">
        <f t="shared" si="16"/>
        <v>0</v>
      </c>
      <c r="AI143" s="50">
        <f t="shared" si="16"/>
        <v>0</v>
      </c>
      <c r="AJ143" s="50">
        <f t="shared" si="16"/>
        <v>0</v>
      </c>
      <c r="AK143" s="50">
        <f t="shared" si="16"/>
        <v>0</v>
      </c>
    </row>
    <row r="144" spans="1:37" x14ac:dyDescent="0.25">
      <c r="A144" s="31" t="s">
        <v>13</v>
      </c>
      <c r="B144" s="32" t="s">
        <v>8</v>
      </c>
      <c r="C144" s="31" t="s">
        <v>162</v>
      </c>
      <c r="D144" s="49">
        <f t="shared" si="17"/>
        <v>2.794957615367081E-5</v>
      </c>
      <c r="E144" s="50">
        <f t="shared" si="16"/>
        <v>2.9102213375000764E-5</v>
      </c>
      <c r="F144" s="50">
        <f t="shared" si="16"/>
        <v>2.9270878028463652E-5</v>
      </c>
      <c r="G144" s="50">
        <f t="shared" si="16"/>
        <v>2.9435537910022262E-5</v>
      </c>
      <c r="H144" s="50">
        <f t="shared" si="16"/>
        <v>2.959625788993731E-5</v>
      </c>
      <c r="I144" s="50">
        <f t="shared" si="16"/>
        <v>2.9448230854472898E-5</v>
      </c>
      <c r="J144" s="50">
        <f t="shared" si="16"/>
        <v>2.9293703151550856E-5</v>
      </c>
      <c r="K144" s="50">
        <f t="shared" si="16"/>
        <v>2.9132848065972148E-5</v>
      </c>
      <c r="L144" s="50">
        <f t="shared" si="16"/>
        <v>2.8965744714682748E-5</v>
      </c>
      <c r="M144" s="50">
        <f t="shared" si="16"/>
        <v>2.8791878937038571E-5</v>
      </c>
      <c r="N144" s="50">
        <f t="shared" si="16"/>
        <v>2.8606818098035852E-5</v>
      </c>
      <c r="O144" s="50">
        <f t="shared" si="16"/>
        <v>2.8380243505010748E-5</v>
      </c>
      <c r="P144" s="50">
        <f t="shared" si="16"/>
        <v>2.7913113266875949E-5</v>
      </c>
      <c r="Q144" s="50">
        <f t="shared" si="16"/>
        <v>2.5247479588273568E-5</v>
      </c>
      <c r="R144" s="50">
        <f t="shared" si="16"/>
        <v>2.4889512185034167E-5</v>
      </c>
      <c r="S144" s="50">
        <f t="shared" si="16"/>
        <v>2.4517970549582748E-5</v>
      </c>
      <c r="T144" s="50">
        <f t="shared" si="16"/>
        <v>2.4132568883673518E-5</v>
      </c>
      <c r="U144" s="50">
        <f t="shared" si="16"/>
        <v>2.3733000616030828E-5</v>
      </c>
      <c r="V144" s="50">
        <f t="shared" si="16"/>
        <v>2.3318938668206666E-5</v>
      </c>
      <c r="W144" s="50">
        <f t="shared" si="16"/>
        <v>2.2890035922204355E-5</v>
      </c>
      <c r="X144" s="50">
        <f t="shared" si="16"/>
        <v>2.2445925919933376E-5</v>
      </c>
      <c r="Y144" s="50">
        <f t="shared" si="16"/>
        <v>2.198622382732928E-5</v>
      </c>
      <c r="Z144" s="50">
        <f t="shared" si="16"/>
        <v>2.1510527698629767E-5</v>
      </c>
      <c r="AA144" s="50">
        <f t="shared" si="16"/>
        <v>2.10184200787322E-5</v>
      </c>
      <c r="AB144" s="50">
        <f t="shared" si="16"/>
        <v>2.0509469983628627E-5</v>
      </c>
      <c r="AC144" s="50">
        <f t="shared" si="16"/>
        <v>1.9983235300442249E-5</v>
      </c>
      <c r="AD144" s="50">
        <f t="shared" si="16"/>
        <v>1.9439265649374017E-5</v>
      </c>
      <c r="AE144" s="50">
        <f t="shared" si="16"/>
        <v>1.8877105749666174E-5</v>
      </c>
      <c r="AF144" s="50">
        <f t="shared" si="16"/>
        <v>1.8296299330226291E-5</v>
      </c>
      <c r="AG144" s="50">
        <f t="shared" si="16"/>
        <v>1.7696393622528524E-5</v>
      </c>
      <c r="AH144" s="50">
        <f t="shared" si="16"/>
        <v>1.7076944468486238E-5</v>
      </c>
      <c r="AI144" s="50">
        <f t="shared" si="16"/>
        <v>1.6437522068832892E-5</v>
      </c>
      <c r="AJ144" s="50">
        <f t="shared" si="16"/>
        <v>1.5777717387812066E-5</v>
      </c>
      <c r="AK144" s="50">
        <f t="shared" si="16"/>
        <v>1.5097149217344791E-5</v>
      </c>
    </row>
    <row r="145" spans="1:37" x14ac:dyDescent="0.25">
      <c r="A145" s="31" t="s">
        <v>55</v>
      </c>
      <c r="B145" s="32" t="s">
        <v>8</v>
      </c>
      <c r="C145" s="31" t="s">
        <v>162</v>
      </c>
      <c r="D145" s="49">
        <f t="shared" si="17"/>
        <v>0</v>
      </c>
      <c r="E145" s="50">
        <f t="shared" si="16"/>
        <v>0</v>
      </c>
      <c r="F145" s="50">
        <f t="shared" si="16"/>
        <v>0</v>
      </c>
      <c r="G145" s="50">
        <f t="shared" si="16"/>
        <v>0</v>
      </c>
      <c r="H145" s="50">
        <f t="shared" si="16"/>
        <v>0</v>
      </c>
      <c r="I145" s="50">
        <f t="shared" si="16"/>
        <v>0</v>
      </c>
      <c r="J145" s="50">
        <f t="shared" si="16"/>
        <v>0</v>
      </c>
      <c r="K145" s="50">
        <f t="shared" si="16"/>
        <v>0</v>
      </c>
      <c r="L145" s="50">
        <f t="shared" si="16"/>
        <v>0</v>
      </c>
      <c r="M145" s="50">
        <f t="shared" si="16"/>
        <v>0</v>
      </c>
      <c r="N145" s="50">
        <f t="shared" si="16"/>
        <v>0</v>
      </c>
      <c r="O145" s="50">
        <f t="shared" si="16"/>
        <v>0</v>
      </c>
      <c r="P145" s="50">
        <f t="shared" si="16"/>
        <v>0</v>
      </c>
      <c r="Q145" s="50">
        <f t="shared" si="16"/>
        <v>0</v>
      </c>
      <c r="R145" s="50">
        <f t="shared" si="16"/>
        <v>0</v>
      </c>
      <c r="S145" s="50">
        <f t="shared" si="16"/>
        <v>0</v>
      </c>
      <c r="T145" s="50">
        <f t="shared" si="16"/>
        <v>0</v>
      </c>
      <c r="U145" s="50">
        <f t="shared" si="16"/>
        <v>0</v>
      </c>
      <c r="V145" s="50">
        <f t="shared" si="16"/>
        <v>0</v>
      </c>
      <c r="W145" s="50">
        <f t="shared" si="16"/>
        <v>0</v>
      </c>
      <c r="X145" s="50">
        <f t="shared" si="16"/>
        <v>0</v>
      </c>
      <c r="Y145" s="50">
        <f t="shared" si="16"/>
        <v>0</v>
      </c>
      <c r="Z145" s="50">
        <f t="shared" si="16"/>
        <v>0</v>
      </c>
      <c r="AA145" s="50">
        <f t="shared" si="16"/>
        <v>0</v>
      </c>
      <c r="AB145" s="50">
        <f t="shared" si="16"/>
        <v>0</v>
      </c>
      <c r="AC145" s="50">
        <f t="shared" si="16"/>
        <v>0</v>
      </c>
      <c r="AD145" s="50">
        <f t="shared" si="16"/>
        <v>0</v>
      </c>
      <c r="AE145" s="50">
        <f t="shared" si="16"/>
        <v>0</v>
      </c>
      <c r="AF145" s="50">
        <f t="shared" si="16"/>
        <v>0</v>
      </c>
      <c r="AG145" s="50">
        <f t="shared" si="16"/>
        <v>0</v>
      </c>
      <c r="AH145" s="50">
        <f t="shared" si="16"/>
        <v>0</v>
      </c>
      <c r="AI145" s="50">
        <f t="shared" si="16"/>
        <v>0</v>
      </c>
      <c r="AJ145" s="50">
        <f t="shared" si="16"/>
        <v>0</v>
      </c>
      <c r="AK145" s="50">
        <f t="shared" si="16"/>
        <v>0</v>
      </c>
    </row>
    <row r="146" spans="1:37" x14ac:dyDescent="0.25">
      <c r="A146" s="31" t="s">
        <v>56</v>
      </c>
      <c r="B146" s="32" t="s">
        <v>8</v>
      </c>
      <c r="C146" s="31" t="s">
        <v>162</v>
      </c>
      <c r="D146" s="49">
        <f t="shared" si="17"/>
        <v>0</v>
      </c>
      <c r="E146" s="50">
        <f t="shared" si="16"/>
        <v>0</v>
      </c>
      <c r="F146" s="50">
        <f t="shared" si="16"/>
        <v>0</v>
      </c>
      <c r="G146" s="50">
        <f t="shared" si="16"/>
        <v>0</v>
      </c>
      <c r="H146" s="50">
        <f t="shared" si="16"/>
        <v>0</v>
      </c>
      <c r="I146" s="50">
        <f t="shared" si="16"/>
        <v>0</v>
      </c>
      <c r="J146" s="50">
        <f t="shared" si="16"/>
        <v>0</v>
      </c>
      <c r="K146" s="50">
        <f t="shared" ref="E146:AK148" si="18">K$137*K96</f>
        <v>0</v>
      </c>
      <c r="L146" s="50">
        <f t="shared" si="18"/>
        <v>0</v>
      </c>
      <c r="M146" s="50">
        <f t="shared" si="18"/>
        <v>0</v>
      </c>
      <c r="N146" s="50">
        <f t="shared" si="18"/>
        <v>0</v>
      </c>
      <c r="O146" s="50">
        <f t="shared" si="18"/>
        <v>0</v>
      </c>
      <c r="P146" s="50">
        <f t="shared" si="18"/>
        <v>0</v>
      </c>
      <c r="Q146" s="50">
        <f t="shared" si="18"/>
        <v>0</v>
      </c>
      <c r="R146" s="50">
        <f t="shared" si="18"/>
        <v>0</v>
      </c>
      <c r="S146" s="50">
        <f t="shared" si="18"/>
        <v>0</v>
      </c>
      <c r="T146" s="50">
        <f t="shared" si="18"/>
        <v>0</v>
      </c>
      <c r="U146" s="50">
        <f t="shared" si="18"/>
        <v>0</v>
      </c>
      <c r="V146" s="50">
        <f t="shared" si="18"/>
        <v>0</v>
      </c>
      <c r="W146" s="50">
        <f t="shared" si="18"/>
        <v>0</v>
      </c>
      <c r="X146" s="50">
        <f t="shared" si="18"/>
        <v>0</v>
      </c>
      <c r="Y146" s="50">
        <f t="shared" si="18"/>
        <v>0</v>
      </c>
      <c r="Z146" s="50">
        <f t="shared" si="18"/>
        <v>0</v>
      </c>
      <c r="AA146" s="50">
        <f t="shared" si="18"/>
        <v>0</v>
      </c>
      <c r="AB146" s="50">
        <f t="shared" si="18"/>
        <v>0</v>
      </c>
      <c r="AC146" s="50">
        <f t="shared" si="18"/>
        <v>0</v>
      </c>
      <c r="AD146" s="50">
        <f t="shared" si="18"/>
        <v>0</v>
      </c>
      <c r="AE146" s="50">
        <f t="shared" si="18"/>
        <v>0</v>
      </c>
      <c r="AF146" s="50">
        <f t="shared" si="18"/>
        <v>0</v>
      </c>
      <c r="AG146" s="50">
        <f t="shared" si="18"/>
        <v>0</v>
      </c>
      <c r="AH146" s="50">
        <f t="shared" si="18"/>
        <v>0</v>
      </c>
      <c r="AI146" s="50">
        <f t="shared" si="18"/>
        <v>0</v>
      </c>
      <c r="AJ146" s="50">
        <f t="shared" si="18"/>
        <v>0</v>
      </c>
      <c r="AK146" s="50">
        <f t="shared" si="18"/>
        <v>0</v>
      </c>
    </row>
    <row r="147" spans="1:37" x14ac:dyDescent="0.25">
      <c r="A147" s="31" t="s">
        <v>14</v>
      </c>
      <c r="B147" s="32" t="s">
        <v>8</v>
      </c>
      <c r="C147" s="31" t="s">
        <v>162</v>
      </c>
      <c r="D147" s="49">
        <f t="shared" si="17"/>
        <v>0</v>
      </c>
      <c r="E147" s="50">
        <f t="shared" si="18"/>
        <v>0</v>
      </c>
      <c r="F147" s="50">
        <f t="shared" si="18"/>
        <v>0</v>
      </c>
      <c r="G147" s="50">
        <f t="shared" si="18"/>
        <v>0</v>
      </c>
      <c r="H147" s="50">
        <f t="shared" si="18"/>
        <v>0</v>
      </c>
      <c r="I147" s="50">
        <f t="shared" si="18"/>
        <v>0</v>
      </c>
      <c r="J147" s="50">
        <f t="shared" si="18"/>
        <v>1.0830125906535365E-11</v>
      </c>
      <c r="K147" s="50">
        <f t="shared" si="18"/>
        <v>7.1986364188520559E-11</v>
      </c>
      <c r="L147" s="50">
        <f t="shared" si="18"/>
        <v>4.7841210106261995E-10</v>
      </c>
      <c r="M147" s="50">
        <f t="shared" si="18"/>
        <v>3.1789301299733659E-9</v>
      </c>
      <c r="N147" s="50">
        <f t="shared" si="18"/>
        <v>2.111648603905134E-8</v>
      </c>
      <c r="O147" s="50">
        <f t="shared" si="18"/>
        <v>1.4008253598148355E-7</v>
      </c>
      <c r="P147" s="50">
        <f t="shared" si="18"/>
        <v>9.2186246443360243E-7</v>
      </c>
      <c r="Q147" s="50">
        <f t="shared" si="18"/>
        <v>5.7350137300165457E-6</v>
      </c>
      <c r="R147" s="50">
        <f t="shared" si="18"/>
        <v>6.0181798514660639E-6</v>
      </c>
      <c r="S147" s="50">
        <f t="shared" si="18"/>
        <v>6.3133821006501379E-6</v>
      </c>
      <c r="T147" s="50">
        <f t="shared" si="18"/>
        <v>6.6209881406249523E-6</v>
      </c>
      <c r="U147" s="50">
        <f t="shared" si="18"/>
        <v>6.9413634325759643E-6</v>
      </c>
      <c r="V147" s="50">
        <f t="shared" si="18"/>
        <v>7.2748696125947924E-6</v>
      </c>
      <c r="W147" s="50">
        <f t="shared" si="18"/>
        <v>7.6218627216618991E-6</v>
      </c>
      <c r="X147" s="50">
        <f t="shared" si="18"/>
        <v>7.9826912871614039E-6</v>
      </c>
      <c r="Y147" s="50">
        <f t="shared" si="18"/>
        <v>8.357694256182245E-6</v>
      </c>
      <c r="Z147" s="50">
        <f t="shared" si="18"/>
        <v>8.7471987831763288E-6</v>
      </c>
      <c r="AA147" s="50">
        <f t="shared" si="18"/>
        <v>9.1515178772805635E-6</v>
      </c>
      <c r="AB147" s="50">
        <f t="shared" si="18"/>
        <v>9.5709479177917778E-6</v>
      </c>
      <c r="AC147" s="50">
        <f t="shared" si="18"/>
        <v>1.0005766049924553E-5</v>
      </c>
      <c r="AD147" s="50">
        <f t="shared" si="18"/>
        <v>1.0456227477085977E-5</v>
      </c>
      <c r="AE147" s="50">
        <f t="shared" si="18"/>
        <v>1.092256267045299E-5</v>
      </c>
      <c r="AF147" s="50">
        <f t="shared" si="18"/>
        <v>1.1404974521598541E-5</v>
      </c>
      <c r="AG147" s="50">
        <f t="shared" si="18"/>
        <v>1.1903635469218165E-5</v>
      </c>
      <c r="AH147" s="50">
        <f t="shared" si="18"/>
        <v>1.2418684636559129E-5</v>
      </c>
      <c r="AI147" s="50">
        <f t="shared" si="18"/>
        <v>1.2950225021812772E-5</v>
      </c>
      <c r="AJ147" s="50">
        <f t="shared" si="18"/>
        <v>1.3498320789315847E-5</v>
      </c>
      <c r="AK147" s="50">
        <f t="shared" si="18"/>
        <v>1.4062994714688965E-5</v>
      </c>
    </row>
    <row r="148" spans="1:37" x14ac:dyDescent="0.25">
      <c r="A148" s="31" t="s">
        <v>79</v>
      </c>
      <c r="B148" s="32" t="s">
        <v>8</v>
      </c>
      <c r="C148" s="31" t="s">
        <v>162</v>
      </c>
      <c r="D148" s="49">
        <f>D$137*D98</f>
        <v>0</v>
      </c>
      <c r="E148" s="50">
        <f t="shared" si="18"/>
        <v>0</v>
      </c>
      <c r="F148" s="50">
        <f t="shared" si="18"/>
        <v>0</v>
      </c>
      <c r="G148" s="50">
        <f t="shared" si="18"/>
        <v>0</v>
      </c>
      <c r="H148" s="50">
        <f t="shared" si="18"/>
        <v>0</v>
      </c>
      <c r="I148" s="50">
        <f t="shared" si="18"/>
        <v>0</v>
      </c>
      <c r="J148" s="50">
        <f t="shared" si="18"/>
        <v>0</v>
      </c>
      <c r="K148" s="50">
        <f t="shared" si="18"/>
        <v>0</v>
      </c>
      <c r="L148" s="50">
        <f t="shared" si="18"/>
        <v>0</v>
      </c>
      <c r="M148" s="50">
        <f t="shared" si="18"/>
        <v>0</v>
      </c>
      <c r="N148" s="50">
        <f t="shared" si="18"/>
        <v>0</v>
      </c>
      <c r="O148" s="50">
        <f t="shared" si="18"/>
        <v>0</v>
      </c>
      <c r="P148" s="50">
        <f t="shared" si="18"/>
        <v>1.1003385970931614E-11</v>
      </c>
      <c r="Q148" s="50">
        <f t="shared" si="18"/>
        <v>2.1641561245345473E-6</v>
      </c>
      <c r="R148" s="50">
        <f t="shared" si="18"/>
        <v>2.3466333108780606E-6</v>
      </c>
      <c r="S148" s="50">
        <f t="shared" si="18"/>
        <v>2.5436839867529293E-6</v>
      </c>
      <c r="T148" s="50">
        <f t="shared" si="18"/>
        <v>2.7563703577608291E-6</v>
      </c>
      <c r="U148" s="50">
        <f t="shared" si="18"/>
        <v>2.9858171602565437E-6</v>
      </c>
      <c r="V148" s="50">
        <f t="shared" si="18"/>
        <v>3.2332129389431389E-6</v>
      </c>
      <c r="W148" s="50">
        <f t="shared" si="18"/>
        <v>3.4998108967549766E-6</v>
      </c>
      <c r="X148" s="50">
        <f t="shared" si="18"/>
        <v>3.786929221841557E-6</v>
      </c>
      <c r="Y148" s="50">
        <f t="shared" si="18"/>
        <v>4.095950785151064E-6</v>
      </c>
      <c r="Z148" s="50">
        <f t="shared" si="18"/>
        <v>4.4283220905876409E-6</v>
      </c>
      <c r="AA148" s="50">
        <f t="shared" si="18"/>
        <v>4.7855513482912494E-6</v>
      </c>
      <c r="AB148" s="50">
        <f t="shared" si="18"/>
        <v>5.1692055306694152E-6</v>
      </c>
      <c r="AC148" s="50">
        <f t="shared" si="18"/>
        <v>5.5809062609097367E-6</v>
      </c>
      <c r="AD148" s="50">
        <f t="shared" si="18"/>
        <v>6.0223243754575807E-6</v>
      </c>
      <c r="AE148" s="50">
        <f t="shared" si="18"/>
        <v>6.4951729961221209E-6</v>
      </c>
      <c r="AF148" s="50">
        <f t="shared" si="18"/>
        <v>7.0011989449791527E-6</v>
      </c>
      <c r="AG148" s="50">
        <f t="shared" si="18"/>
        <v>7.5421723371108253E-6</v>
      </c>
      <c r="AH148" s="50">
        <f t="shared" si="18"/>
        <v>8.1198741936229587E-6</v>
      </c>
      <c r="AI148" s="50">
        <f t="shared" si="18"/>
        <v>8.7360819315742899E-6</v>
      </c>
      <c r="AJ148" s="50">
        <f t="shared" si="18"/>
        <v>9.3925526097634562E-6</v>
      </c>
      <c r="AK148" s="50">
        <f t="shared" si="18"/>
        <v>1.0091003841074525E-5</v>
      </c>
    </row>
    <row r="150" spans="1:37" x14ac:dyDescent="0.25">
      <c r="A150" s="31" t="s">
        <v>85</v>
      </c>
      <c r="B150" s="32" t="s">
        <v>8</v>
      </c>
      <c r="C150" s="31" t="s">
        <v>162</v>
      </c>
      <c r="D150" s="49">
        <f>D$75*D$11/1000</f>
        <v>1.016172629578335E-4</v>
      </c>
      <c r="E150" s="50">
        <f t="shared" ref="E150:AK150" si="19">E$75*E$11/1000</f>
        <v>1.0580794688702391E-4</v>
      </c>
      <c r="F150" s="50">
        <f t="shared" si="19"/>
        <v>1.0642116693545671E-4</v>
      </c>
      <c r="G150" s="50">
        <f t="shared" si="19"/>
        <v>1.0701982669297685E-4</v>
      </c>
      <c r="H150" s="50">
        <f t="shared" si="19"/>
        <v>1.0760416201068649E-4</v>
      </c>
      <c r="I150" s="50">
        <f t="shared" si="19"/>
        <v>1.0817441147534709E-4</v>
      </c>
      <c r="J150" s="50">
        <f t="shared" si="19"/>
        <v>1.0873081590803723E-4</v>
      </c>
      <c r="K150" s="50">
        <f t="shared" si="19"/>
        <v>1.0927361789069061E-4</v>
      </c>
      <c r="L150" s="50">
        <f t="shared" si="19"/>
        <v>1.0980306131974836E-4</v>
      </c>
      <c r="M150" s="50">
        <f t="shared" si="19"/>
        <v>1.1031939098612473E-4</v>
      </c>
      <c r="N150" s="50">
        <f t="shared" si="19"/>
        <v>1.1082285218066289E-4</v>
      </c>
      <c r="O150" s="50">
        <f t="shared" si="19"/>
        <v>1.1131369032423783E-4</v>
      </c>
      <c r="P150" s="50">
        <f t="shared" si="19"/>
        <v>1.1179215062164676E-4</v>
      </c>
      <c r="Q150" s="50">
        <f t="shared" si="19"/>
        <v>1.1225847773842256E-4</v>
      </c>
      <c r="R150" s="50">
        <f t="shared" si="19"/>
        <v>1.1271291549969811E-4</v>
      </c>
      <c r="S150" s="50">
        <f t="shared" si="19"/>
        <v>1.131557066102506E-4</v>
      </c>
      <c r="T150" s="50">
        <f t="shared" si="19"/>
        <v>1.1358709239485995E-4</v>
      </c>
      <c r="U150" s="50">
        <f t="shared" si="19"/>
        <v>1.1400731255811843E-4</v>
      </c>
      <c r="V150" s="50">
        <f t="shared" si="19"/>
        <v>1.1441660496284089E-4</v>
      </c>
      <c r="W150" s="50">
        <f t="shared" si="19"/>
        <v>1.1481520542623878E-4</v>
      </c>
      <c r="X150" s="50">
        <f t="shared" si="19"/>
        <v>1.1520334753302868E-4</v>
      </c>
      <c r="Y150" s="50">
        <f t="shared" si="19"/>
        <v>1.1558126246467147E-4</v>
      </c>
      <c r="Z150" s="50">
        <f t="shared" si="19"/>
        <v>1.1594917884395044E-4</v>
      </c>
      <c r="AA150" s="50">
        <f t="shared" si="19"/>
        <v>1.1630732259411355E-4</v>
      </c>
      <c r="AB150" s="50">
        <f t="shared" si="19"/>
        <v>1.166559168118343E-4</v>
      </c>
      <c r="AC150" s="50">
        <f t="shared" si="19"/>
        <v>1.1699518165325906E-4</v>
      </c>
      <c r="AD150" s="50">
        <f t="shared" si="19"/>
        <v>1.1732533423243258E-4</v>
      </c>
      <c r="AE150" s="50">
        <f t="shared" si="19"/>
        <v>1.1764658853141905E-4</v>
      </c>
      <c r="AF150" s="50">
        <f t="shared" si="19"/>
        <v>1.1795915532145493E-4</v>
      </c>
      <c r="AG150" s="50">
        <f t="shared" si="19"/>
        <v>1.1826324209449779E-4</v>
      </c>
      <c r="AH150" s="50">
        <f t="shared" si="19"/>
        <v>1.1855905300455364E-4</v>
      </c>
      <c r="AI150" s="50">
        <f t="shared" si="19"/>
        <v>1.1884678881819239E-4</v>
      </c>
      <c r="AJ150" s="50">
        <f t="shared" si="19"/>
        <v>1.1912664687368394E-4</v>
      </c>
      <c r="AK150" s="50">
        <f t="shared" si="19"/>
        <v>1.1939882104820899E-4</v>
      </c>
    </row>
    <row r="151" spans="1:37" x14ac:dyDescent="0.25">
      <c r="A151" s="31" t="s">
        <v>12</v>
      </c>
      <c r="B151" s="32" t="s">
        <v>8</v>
      </c>
      <c r="C151" s="31" t="s">
        <v>162</v>
      </c>
      <c r="D151" s="49">
        <f>D150</f>
        <v>1.016172629578335E-4</v>
      </c>
      <c r="E151" s="50">
        <f t="shared" ref="E151:AK151" si="20">E150</f>
        <v>1.0580794688702391E-4</v>
      </c>
      <c r="F151" s="50">
        <f t="shared" si="20"/>
        <v>1.0642116693545671E-4</v>
      </c>
      <c r="G151" s="50">
        <f t="shared" si="20"/>
        <v>1.0701982669297685E-4</v>
      </c>
      <c r="H151" s="50">
        <f t="shared" si="20"/>
        <v>1.0760416201068649E-4</v>
      </c>
      <c r="I151" s="50">
        <f t="shared" si="20"/>
        <v>1.0817441147534709E-4</v>
      </c>
      <c r="J151" s="50">
        <f t="shared" si="20"/>
        <v>1.0873081590803723E-4</v>
      </c>
      <c r="K151" s="50">
        <f t="shared" si="20"/>
        <v>1.0927361789069061E-4</v>
      </c>
      <c r="L151" s="50">
        <f t="shared" si="20"/>
        <v>1.0980306131974836E-4</v>
      </c>
      <c r="M151" s="50">
        <f t="shared" si="20"/>
        <v>1.1031939098612473E-4</v>
      </c>
      <c r="N151" s="50">
        <f t="shared" si="20"/>
        <v>1.1082285218066289E-4</v>
      </c>
      <c r="O151" s="50">
        <f t="shared" si="20"/>
        <v>1.1131369032423783E-4</v>
      </c>
      <c r="P151" s="50">
        <f t="shared" si="20"/>
        <v>1.1179215062164676E-4</v>
      </c>
      <c r="Q151" s="50">
        <f t="shared" si="20"/>
        <v>1.1225847773842256E-4</v>
      </c>
      <c r="R151" s="50">
        <f t="shared" si="20"/>
        <v>1.1271291549969811E-4</v>
      </c>
      <c r="S151" s="50">
        <f t="shared" si="20"/>
        <v>1.131557066102506E-4</v>
      </c>
      <c r="T151" s="50">
        <f t="shared" si="20"/>
        <v>1.1358709239485995E-4</v>
      </c>
      <c r="U151" s="50">
        <f t="shared" si="20"/>
        <v>1.1400731255811843E-4</v>
      </c>
      <c r="V151" s="50">
        <f t="shared" si="20"/>
        <v>1.1441660496284089E-4</v>
      </c>
      <c r="W151" s="50">
        <f t="shared" si="20"/>
        <v>1.1481520542623878E-4</v>
      </c>
      <c r="X151" s="50">
        <f t="shared" si="20"/>
        <v>1.1520334753302868E-4</v>
      </c>
      <c r="Y151" s="50">
        <f t="shared" si="20"/>
        <v>1.1558126246467147E-4</v>
      </c>
      <c r="Z151" s="50">
        <f t="shared" si="20"/>
        <v>1.1594917884395044E-4</v>
      </c>
      <c r="AA151" s="50">
        <f t="shared" si="20"/>
        <v>1.1630732259411355E-4</v>
      </c>
      <c r="AB151" s="50">
        <f t="shared" si="20"/>
        <v>1.166559168118343E-4</v>
      </c>
      <c r="AC151" s="50">
        <f t="shared" si="20"/>
        <v>1.1699518165325906E-4</v>
      </c>
      <c r="AD151" s="50">
        <f t="shared" si="20"/>
        <v>1.1732533423243258E-4</v>
      </c>
      <c r="AE151" s="50">
        <f t="shared" si="20"/>
        <v>1.1764658853141905E-4</v>
      </c>
      <c r="AF151" s="50">
        <f t="shared" si="20"/>
        <v>1.1795915532145493E-4</v>
      </c>
      <c r="AG151" s="50">
        <f t="shared" si="20"/>
        <v>1.1826324209449779E-4</v>
      </c>
      <c r="AH151" s="50">
        <f t="shared" si="20"/>
        <v>1.1855905300455364E-4</v>
      </c>
      <c r="AI151" s="50">
        <f t="shared" si="20"/>
        <v>1.1884678881819239E-4</v>
      </c>
      <c r="AJ151" s="50">
        <f t="shared" si="20"/>
        <v>1.1912664687368394E-4</v>
      </c>
      <c r="AK151" s="50">
        <f t="shared" si="20"/>
        <v>1.1939882104820899E-4</v>
      </c>
    </row>
    <row r="153" spans="1:37" x14ac:dyDescent="0.25">
      <c r="A153" s="53" t="s">
        <v>113</v>
      </c>
    </row>
    <row r="154" spans="1:37" x14ac:dyDescent="0.25">
      <c r="A154" s="31" t="s">
        <v>16</v>
      </c>
      <c r="B154" s="32" t="s">
        <v>8</v>
      </c>
      <c r="C154" s="31" t="s">
        <v>162</v>
      </c>
      <c r="D154" s="49"/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</row>
    <row r="155" spans="1:37" x14ac:dyDescent="0.25">
      <c r="A155" s="31" t="s">
        <v>7</v>
      </c>
      <c r="B155" s="32" t="s">
        <v>8</v>
      </c>
      <c r="C155" s="31" t="s">
        <v>162</v>
      </c>
      <c r="D155" s="49">
        <f>D130/D105</f>
        <v>7.4939897117251534E-5</v>
      </c>
      <c r="E155" s="50">
        <f t="shared" ref="E155:AK155" si="21">E130/E105</f>
        <v>7.7897015940571308E-5</v>
      </c>
      <c r="F155" s="50">
        <f t="shared" si="21"/>
        <v>7.8214766678769008E-5</v>
      </c>
      <c r="G155" s="50">
        <f t="shared" si="21"/>
        <v>7.8520751796289583E-5</v>
      </c>
      <c r="H155" s="50">
        <f t="shared" si="21"/>
        <v>7.8815204075872192E-5</v>
      </c>
      <c r="I155" s="50">
        <f t="shared" si="21"/>
        <v>7.9098356719635107E-5</v>
      </c>
      <c r="J155" s="50">
        <f t="shared" si="21"/>
        <v>7.9370442979555714E-5</v>
      </c>
      <c r="K155" s="50">
        <f t="shared" si="21"/>
        <v>7.9631695812019422E-5</v>
      </c>
      <c r="L155" s="50">
        <f t="shared" si="21"/>
        <v>7.9882347555595976E-5</v>
      </c>
      <c r="M155" s="50">
        <f t="shared" si="21"/>
        <v>8.0122629631187035E-5</v>
      </c>
      <c r="N155" s="50">
        <f t="shared" si="21"/>
        <v>8.0352772263684403E-5</v>
      </c>
      <c r="O155" s="50">
        <f t="shared" si="21"/>
        <v>8.0573004224275988E-5</v>
      </c>
      <c r="P155" s="50">
        <f t="shared" si="21"/>
        <v>8.0783552592535209E-5</v>
      </c>
      <c r="Q155" s="50">
        <f t="shared" si="21"/>
        <v>8.0984642537438846E-5</v>
      </c>
      <c r="R155" s="50">
        <f t="shared" si="21"/>
        <v>8.1312479511481652E-5</v>
      </c>
      <c r="S155" s="50">
        <f t="shared" si="21"/>
        <v>8.1631914448862544E-5</v>
      </c>
      <c r="T155" s="50">
        <f t="shared" si="21"/>
        <v>8.1943121444237328E-5</v>
      </c>
      <c r="U155" s="50">
        <f t="shared" si="21"/>
        <v>8.2246273423438511E-5</v>
      </c>
      <c r="V155" s="50">
        <f t="shared" si="21"/>
        <v>8.254154198361773E-5</v>
      </c>
      <c r="W155" s="50">
        <f t="shared" si="21"/>
        <v>8.0212880849021175E-5</v>
      </c>
      <c r="X155" s="50">
        <f t="shared" si="21"/>
        <v>7.7945055245735517E-5</v>
      </c>
      <c r="Y155" s="50">
        <f t="shared" si="21"/>
        <v>7.5735599738831709E-5</v>
      </c>
      <c r="Z155" s="50">
        <f t="shared" si="21"/>
        <v>7.3582194329163588E-5</v>
      </c>
      <c r="AA155" s="50">
        <f t="shared" si="21"/>
        <v>7.1482653133533657E-5</v>
      </c>
      <c r="AB155" s="50">
        <f t="shared" si="21"/>
        <v>5.9883992386340255E-5</v>
      </c>
      <c r="AC155" s="50">
        <f t="shared" si="21"/>
        <v>4.9973049597276628E-5</v>
      </c>
      <c r="AD155" s="50">
        <f t="shared" si="21"/>
        <v>4.1400671017729672E-5</v>
      </c>
      <c r="AE155" s="50">
        <f t="shared" si="21"/>
        <v>3.3908083234238899E-5</v>
      </c>
      <c r="AF155" s="50">
        <f t="shared" si="21"/>
        <v>2.7299416330197216E-5</v>
      </c>
      <c r="AG155" s="50">
        <f t="shared" si="21"/>
        <v>2.1423676703189311E-5</v>
      </c>
      <c r="AH155" s="50">
        <f t="shared" si="21"/>
        <v>1.6162583577700055E-5</v>
      </c>
      <c r="AI155" s="50">
        <f t="shared" si="21"/>
        <v>1.1422158480197983E-5</v>
      </c>
      <c r="AJ155" s="50">
        <f t="shared" si="21"/>
        <v>7.1267828083215434E-6</v>
      </c>
      <c r="AK155" s="50">
        <f t="shared" si="21"/>
        <v>3.2149179141744213E-6</v>
      </c>
    </row>
    <row r="156" spans="1:37" x14ac:dyDescent="0.25">
      <c r="A156" s="31" t="s">
        <v>11</v>
      </c>
      <c r="B156" s="32" t="s">
        <v>8</v>
      </c>
      <c r="C156" s="31" t="s">
        <v>162</v>
      </c>
      <c r="D156" s="49">
        <f t="shared" ref="D156:AK160" si="22">D131/D106</f>
        <v>0</v>
      </c>
      <c r="E156" s="50">
        <f t="shared" si="22"/>
        <v>0</v>
      </c>
      <c r="F156" s="50">
        <f t="shared" si="22"/>
        <v>0</v>
      </c>
      <c r="G156" s="50">
        <f t="shared" si="22"/>
        <v>0</v>
      </c>
      <c r="H156" s="50">
        <f t="shared" si="22"/>
        <v>0</v>
      </c>
      <c r="I156" s="50">
        <f t="shared" si="22"/>
        <v>0</v>
      </c>
      <c r="J156" s="50">
        <f t="shared" si="22"/>
        <v>0</v>
      </c>
      <c r="K156" s="50">
        <f t="shared" si="22"/>
        <v>0</v>
      </c>
      <c r="L156" s="50">
        <f t="shared" si="22"/>
        <v>0</v>
      </c>
      <c r="M156" s="50">
        <f t="shared" si="22"/>
        <v>0</v>
      </c>
      <c r="N156" s="50">
        <f t="shared" si="22"/>
        <v>0</v>
      </c>
      <c r="O156" s="50">
        <f t="shared" si="22"/>
        <v>0</v>
      </c>
      <c r="P156" s="50">
        <f t="shared" si="22"/>
        <v>0</v>
      </c>
      <c r="Q156" s="50">
        <f t="shared" si="22"/>
        <v>0</v>
      </c>
      <c r="R156" s="50">
        <f t="shared" si="22"/>
        <v>0</v>
      </c>
      <c r="S156" s="50">
        <f t="shared" si="22"/>
        <v>0</v>
      </c>
      <c r="T156" s="50">
        <f t="shared" si="22"/>
        <v>0</v>
      </c>
      <c r="U156" s="50">
        <f t="shared" si="22"/>
        <v>0</v>
      </c>
      <c r="V156" s="50">
        <f t="shared" si="22"/>
        <v>0</v>
      </c>
      <c r="W156" s="50">
        <f t="shared" si="22"/>
        <v>0</v>
      </c>
      <c r="X156" s="50">
        <f t="shared" si="22"/>
        <v>0</v>
      </c>
      <c r="Y156" s="50">
        <f t="shared" si="22"/>
        <v>0</v>
      </c>
      <c r="Z156" s="50">
        <f t="shared" si="22"/>
        <v>0</v>
      </c>
      <c r="AA156" s="50">
        <f t="shared" si="22"/>
        <v>0</v>
      </c>
      <c r="AB156" s="50">
        <f t="shared" si="22"/>
        <v>0</v>
      </c>
      <c r="AC156" s="50">
        <f t="shared" si="22"/>
        <v>0</v>
      </c>
      <c r="AD156" s="50">
        <f t="shared" si="22"/>
        <v>0</v>
      </c>
      <c r="AE156" s="50">
        <f t="shared" si="22"/>
        <v>0</v>
      </c>
      <c r="AF156" s="50">
        <f t="shared" si="22"/>
        <v>0</v>
      </c>
      <c r="AG156" s="50">
        <f t="shared" si="22"/>
        <v>0</v>
      </c>
      <c r="AH156" s="50">
        <f t="shared" si="22"/>
        <v>0</v>
      </c>
      <c r="AI156" s="50">
        <f t="shared" si="22"/>
        <v>0</v>
      </c>
      <c r="AJ156" s="50">
        <f t="shared" si="22"/>
        <v>0</v>
      </c>
      <c r="AK156" s="50">
        <f t="shared" si="22"/>
        <v>0</v>
      </c>
    </row>
    <row r="157" spans="1:37" x14ac:dyDescent="0.25">
      <c r="A157" s="31" t="s">
        <v>12</v>
      </c>
      <c r="B157" s="32" t="s">
        <v>8</v>
      </c>
      <c r="C157" s="31" t="s">
        <v>162</v>
      </c>
      <c r="D157" s="49">
        <f t="shared" si="22"/>
        <v>2.6677365840581962E-5</v>
      </c>
      <c r="E157" s="50">
        <f t="shared" si="22"/>
        <v>2.7730051308782476E-5</v>
      </c>
      <c r="F157" s="50">
        <f t="shared" si="22"/>
        <v>2.7843165324348213E-5</v>
      </c>
      <c r="G157" s="50">
        <f t="shared" si="22"/>
        <v>2.795209097324652E-5</v>
      </c>
      <c r="H157" s="50">
        <f t="shared" si="22"/>
        <v>2.8056911122288473E-5</v>
      </c>
      <c r="I157" s="50">
        <f t="shared" si="22"/>
        <v>2.8157708787577135E-5</v>
      </c>
      <c r="J157" s="50">
        <f t="shared" si="22"/>
        <v>2.8254567002964607E-5</v>
      </c>
      <c r="K157" s="50">
        <f t="shared" si="22"/>
        <v>2.8347568697077133E-5</v>
      </c>
      <c r="L157" s="50">
        <f t="shared" si="22"/>
        <v>2.8436796578608766E-5</v>
      </c>
      <c r="M157" s="50">
        <f t="shared" si="22"/>
        <v>2.8522333029578909E-5</v>
      </c>
      <c r="N157" s="50">
        <f t="shared" si="22"/>
        <v>2.8604260006247167E-5</v>
      </c>
      <c r="O157" s="50">
        <f t="shared" si="22"/>
        <v>2.868265894737859E-5</v>
      </c>
      <c r="P157" s="50">
        <f t="shared" si="22"/>
        <v>2.8757610689551404E-5</v>
      </c>
      <c r="Q157" s="50">
        <f t="shared" si="22"/>
        <v>2.8829195389202953E-5</v>
      </c>
      <c r="R157" s="50">
        <f t="shared" si="22"/>
        <v>2.8945899938168706E-5</v>
      </c>
      <c r="S157" s="50">
        <f t="shared" si="22"/>
        <v>2.9059613500831341E-5</v>
      </c>
      <c r="T157" s="50">
        <f t="shared" si="22"/>
        <v>2.9170398052013358E-5</v>
      </c>
      <c r="U157" s="50">
        <f t="shared" si="22"/>
        <v>2.9278315150455499E-5</v>
      </c>
      <c r="V157" s="50">
        <f t="shared" si="22"/>
        <v>2.9383425881910046E-5</v>
      </c>
      <c r="W157" s="50">
        <f t="shared" si="22"/>
        <v>2.8994352738678599E-5</v>
      </c>
      <c r="X157" s="50">
        <f t="shared" si="22"/>
        <v>2.8615438543482781E-5</v>
      </c>
      <c r="Y157" s="50">
        <f t="shared" si="22"/>
        <v>2.8246248223486582E-5</v>
      </c>
      <c r="Z157" s="50">
        <f t="shared" si="22"/>
        <v>2.7886373714591141E-5</v>
      </c>
      <c r="AA157" s="50">
        <f t="shared" si="22"/>
        <v>2.7535431817996674E-5</v>
      </c>
      <c r="AB157" s="50">
        <f t="shared" si="22"/>
        <v>2.539898798564958E-5</v>
      </c>
      <c r="AC157" s="50">
        <f t="shared" si="22"/>
        <v>2.3578438602463397E-5</v>
      </c>
      <c r="AD157" s="50">
        <f t="shared" si="22"/>
        <v>2.2008223898921894E-5</v>
      </c>
      <c r="AE157" s="50">
        <f t="shared" si="22"/>
        <v>2.0639761043440269E-5</v>
      </c>
      <c r="AF157" s="50">
        <f t="shared" si="22"/>
        <v>1.9436282799684202E-5</v>
      </c>
      <c r="AG157" s="50">
        <f t="shared" si="22"/>
        <v>1.8369451237288538E-5</v>
      </c>
      <c r="AH157" s="50">
        <f t="shared" si="22"/>
        <v>1.7417072898186049E-5</v>
      </c>
      <c r="AI157" s="50">
        <f t="shared" si="22"/>
        <v>1.656151893195066E-5</v>
      </c>
      <c r="AJ157" s="50">
        <f t="shared" si="22"/>
        <v>1.5788608846510835E-5</v>
      </c>
      <c r="AK157" s="50">
        <f t="shared" si="22"/>
        <v>1.5086806551563778E-5</v>
      </c>
    </row>
    <row r="158" spans="1:37" x14ac:dyDescent="0.25">
      <c r="A158" s="31" t="s">
        <v>13</v>
      </c>
      <c r="B158" s="32" t="s">
        <v>8</v>
      </c>
      <c r="C158" s="31" t="s">
        <v>162</v>
      </c>
      <c r="D158" s="49">
        <f t="shared" si="22"/>
        <v>0</v>
      </c>
      <c r="E158" s="50">
        <f t="shared" si="22"/>
        <v>0</v>
      </c>
      <c r="F158" s="50">
        <f t="shared" si="22"/>
        <v>0</v>
      </c>
      <c r="G158" s="50">
        <f t="shared" si="22"/>
        <v>0</v>
      </c>
      <c r="H158" s="50">
        <f t="shared" si="22"/>
        <v>0</v>
      </c>
      <c r="I158" s="50">
        <f t="shared" si="22"/>
        <v>0</v>
      </c>
      <c r="J158" s="50">
        <f t="shared" si="22"/>
        <v>0</v>
      </c>
      <c r="K158" s="50">
        <f t="shared" si="22"/>
        <v>0</v>
      </c>
      <c r="L158" s="50">
        <f t="shared" si="22"/>
        <v>0</v>
      </c>
      <c r="M158" s="50">
        <f t="shared" si="22"/>
        <v>0</v>
      </c>
      <c r="N158" s="50">
        <f t="shared" si="22"/>
        <v>0</v>
      </c>
      <c r="O158" s="50">
        <f t="shared" si="22"/>
        <v>0</v>
      </c>
      <c r="P158" s="50">
        <f t="shared" si="22"/>
        <v>0</v>
      </c>
      <c r="Q158" s="50">
        <f t="shared" si="22"/>
        <v>0</v>
      </c>
      <c r="R158" s="50">
        <f t="shared" si="22"/>
        <v>0</v>
      </c>
      <c r="S158" s="50">
        <f t="shared" si="22"/>
        <v>0</v>
      </c>
      <c r="T158" s="50">
        <f t="shared" si="22"/>
        <v>0</v>
      </c>
      <c r="U158" s="50">
        <f t="shared" si="22"/>
        <v>0</v>
      </c>
      <c r="V158" s="50">
        <f t="shared" si="22"/>
        <v>0</v>
      </c>
      <c r="W158" s="50">
        <f t="shared" si="22"/>
        <v>0</v>
      </c>
      <c r="X158" s="50">
        <f t="shared" si="22"/>
        <v>0</v>
      </c>
      <c r="Y158" s="50">
        <f t="shared" si="22"/>
        <v>0</v>
      </c>
      <c r="Z158" s="50">
        <f t="shared" si="22"/>
        <v>0</v>
      </c>
      <c r="AA158" s="50">
        <f t="shared" si="22"/>
        <v>0</v>
      </c>
      <c r="AB158" s="50">
        <f t="shared" si="22"/>
        <v>0</v>
      </c>
      <c r="AC158" s="50">
        <f t="shared" si="22"/>
        <v>0</v>
      </c>
      <c r="AD158" s="50">
        <f t="shared" si="22"/>
        <v>0</v>
      </c>
      <c r="AE158" s="50">
        <f t="shared" si="22"/>
        <v>0</v>
      </c>
      <c r="AF158" s="50">
        <f t="shared" si="22"/>
        <v>0</v>
      </c>
      <c r="AG158" s="50">
        <f t="shared" si="22"/>
        <v>0</v>
      </c>
      <c r="AH158" s="50">
        <f t="shared" si="22"/>
        <v>0</v>
      </c>
      <c r="AI158" s="50">
        <f t="shared" si="22"/>
        <v>0</v>
      </c>
      <c r="AJ158" s="50">
        <f t="shared" si="22"/>
        <v>0</v>
      </c>
      <c r="AK158" s="50">
        <f t="shared" si="22"/>
        <v>0</v>
      </c>
    </row>
    <row r="159" spans="1:37" x14ac:dyDescent="0.25">
      <c r="A159" s="31" t="s">
        <v>55</v>
      </c>
      <c r="B159" s="32" t="s">
        <v>8</v>
      </c>
      <c r="C159" s="31" t="s">
        <v>162</v>
      </c>
      <c r="D159" s="49">
        <f t="shared" si="22"/>
        <v>0</v>
      </c>
      <c r="E159" s="50">
        <f t="shared" si="22"/>
        <v>0</v>
      </c>
      <c r="F159" s="50">
        <f t="shared" si="22"/>
        <v>0</v>
      </c>
      <c r="G159" s="50">
        <f t="shared" si="22"/>
        <v>0</v>
      </c>
      <c r="H159" s="50">
        <f t="shared" si="22"/>
        <v>0</v>
      </c>
      <c r="I159" s="50">
        <f t="shared" si="22"/>
        <v>0</v>
      </c>
      <c r="J159" s="50">
        <f t="shared" si="22"/>
        <v>0</v>
      </c>
      <c r="K159" s="50">
        <f t="shared" si="22"/>
        <v>0</v>
      </c>
      <c r="L159" s="50">
        <f t="shared" si="22"/>
        <v>0</v>
      </c>
      <c r="M159" s="50">
        <f t="shared" si="22"/>
        <v>0</v>
      </c>
      <c r="N159" s="50">
        <f t="shared" si="22"/>
        <v>0</v>
      </c>
      <c r="O159" s="50">
        <f t="shared" si="22"/>
        <v>0</v>
      </c>
      <c r="P159" s="50">
        <f t="shared" si="22"/>
        <v>0</v>
      </c>
      <c r="Q159" s="50">
        <f t="shared" si="22"/>
        <v>0</v>
      </c>
      <c r="R159" s="50">
        <f t="shared" si="22"/>
        <v>0</v>
      </c>
      <c r="S159" s="50">
        <f t="shared" si="22"/>
        <v>0</v>
      </c>
      <c r="T159" s="50">
        <f t="shared" si="22"/>
        <v>0</v>
      </c>
      <c r="U159" s="50">
        <f t="shared" si="22"/>
        <v>0</v>
      </c>
      <c r="V159" s="50">
        <f t="shared" si="22"/>
        <v>0</v>
      </c>
      <c r="W159" s="50">
        <f t="shared" si="22"/>
        <v>0</v>
      </c>
      <c r="X159" s="50">
        <f t="shared" si="22"/>
        <v>0</v>
      </c>
      <c r="Y159" s="50">
        <f t="shared" si="22"/>
        <v>0</v>
      </c>
      <c r="Z159" s="50">
        <f t="shared" si="22"/>
        <v>0</v>
      </c>
      <c r="AA159" s="50">
        <f t="shared" si="22"/>
        <v>0</v>
      </c>
      <c r="AB159" s="50">
        <f t="shared" si="22"/>
        <v>0</v>
      </c>
      <c r="AC159" s="50">
        <f t="shared" si="22"/>
        <v>0</v>
      </c>
      <c r="AD159" s="50">
        <f t="shared" si="22"/>
        <v>0</v>
      </c>
      <c r="AE159" s="50">
        <f t="shared" si="22"/>
        <v>0</v>
      </c>
      <c r="AF159" s="50">
        <f t="shared" si="22"/>
        <v>0</v>
      </c>
      <c r="AG159" s="50">
        <f t="shared" si="22"/>
        <v>0</v>
      </c>
      <c r="AH159" s="50">
        <f t="shared" si="22"/>
        <v>0</v>
      </c>
      <c r="AI159" s="50">
        <f t="shared" si="22"/>
        <v>0</v>
      </c>
      <c r="AJ159" s="50">
        <f t="shared" si="22"/>
        <v>0</v>
      </c>
      <c r="AK159" s="50">
        <f t="shared" si="22"/>
        <v>0</v>
      </c>
    </row>
    <row r="160" spans="1:37" x14ac:dyDescent="0.25">
      <c r="A160" s="31" t="s">
        <v>79</v>
      </c>
      <c r="B160" s="32" t="s">
        <v>8</v>
      </c>
      <c r="C160" s="31" t="s">
        <v>162</v>
      </c>
      <c r="D160" s="49">
        <f t="shared" si="22"/>
        <v>0</v>
      </c>
      <c r="E160" s="50">
        <f t="shared" si="22"/>
        <v>0</v>
      </c>
      <c r="F160" s="50">
        <f t="shared" si="22"/>
        <v>0</v>
      </c>
      <c r="G160" s="50">
        <f t="shared" si="22"/>
        <v>0</v>
      </c>
      <c r="H160" s="50">
        <f t="shared" si="22"/>
        <v>0</v>
      </c>
      <c r="I160" s="50">
        <f t="shared" si="22"/>
        <v>0</v>
      </c>
      <c r="J160" s="50">
        <f t="shared" si="22"/>
        <v>0</v>
      </c>
      <c r="K160" s="50">
        <f t="shared" si="22"/>
        <v>0</v>
      </c>
      <c r="L160" s="50">
        <f t="shared" si="22"/>
        <v>0</v>
      </c>
      <c r="M160" s="50">
        <f t="shared" si="22"/>
        <v>0</v>
      </c>
      <c r="N160" s="50">
        <f t="shared" si="22"/>
        <v>0</v>
      </c>
      <c r="O160" s="50">
        <f t="shared" si="22"/>
        <v>0</v>
      </c>
      <c r="P160" s="50">
        <f t="shared" si="22"/>
        <v>0</v>
      </c>
      <c r="Q160" s="50">
        <f t="shared" si="22"/>
        <v>0</v>
      </c>
      <c r="R160" s="50">
        <f t="shared" si="22"/>
        <v>0</v>
      </c>
      <c r="S160" s="50">
        <f t="shared" si="22"/>
        <v>0</v>
      </c>
      <c r="T160" s="50">
        <f t="shared" si="22"/>
        <v>0</v>
      </c>
      <c r="U160" s="50">
        <f t="shared" si="22"/>
        <v>0</v>
      </c>
      <c r="V160" s="50">
        <f t="shared" si="22"/>
        <v>0</v>
      </c>
      <c r="W160" s="50">
        <f t="shared" si="22"/>
        <v>1.2357083483624453E-6</v>
      </c>
      <c r="X160" s="50">
        <f t="shared" si="22"/>
        <v>2.4391188600709253E-6</v>
      </c>
      <c r="Y160" s="50">
        <f t="shared" si="22"/>
        <v>3.611474798654072E-6</v>
      </c>
      <c r="Z160" s="50">
        <f t="shared" si="22"/>
        <v>4.7539498626161446E-6</v>
      </c>
      <c r="AA160" s="50">
        <f t="shared" si="22"/>
        <v>5.8676534840986615E-6</v>
      </c>
      <c r="AB160" s="50">
        <f t="shared" si="22"/>
        <v>1.1464789120093709E-5</v>
      </c>
      <c r="AC160" s="50">
        <f t="shared" si="22"/>
        <v>1.6261591919169772E-5</v>
      </c>
      <c r="AD160" s="50">
        <f t="shared" si="22"/>
        <v>2.0423050431174215E-5</v>
      </c>
      <c r="AE160" s="50">
        <f t="shared" si="22"/>
        <v>2.4071463110893364E-5</v>
      </c>
      <c r="AF160" s="50">
        <f t="shared" si="22"/>
        <v>2.729941633020032E-5</v>
      </c>
      <c r="AG160" s="50">
        <f t="shared" si="22"/>
        <v>3.0178299070920384E-5</v>
      </c>
      <c r="AH160" s="50">
        <f t="shared" si="22"/>
        <v>3.2764048042285224E-5</v>
      </c>
      <c r="AI160" s="50">
        <f t="shared" si="22"/>
        <v>3.5101120177914124E-5</v>
      </c>
      <c r="AJ160" s="50">
        <f t="shared" si="22"/>
        <v>3.7225299389470081E-5</v>
      </c>
      <c r="AK160" s="50">
        <f t="shared" si="22"/>
        <v>3.9165718073587789E-5</v>
      </c>
    </row>
    <row r="162" spans="1:37" x14ac:dyDescent="0.25">
      <c r="A162" s="31" t="s">
        <v>84</v>
      </c>
      <c r="B162" s="32" t="s">
        <v>8</v>
      </c>
      <c r="C162" s="31" t="s">
        <v>162</v>
      </c>
      <c r="D162" s="49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</row>
    <row r="163" spans="1:37" x14ac:dyDescent="0.25">
      <c r="A163" s="31" t="s">
        <v>7</v>
      </c>
      <c r="B163" s="32" t="s">
        <v>8</v>
      </c>
      <c r="C163" s="31" t="s">
        <v>162</v>
      </c>
      <c r="D163" s="49">
        <f>D138/D113</f>
        <v>0</v>
      </c>
      <c r="E163" s="50">
        <f t="shared" ref="E163:AK163" si="23">E138/E113</f>
        <v>0</v>
      </c>
      <c r="F163" s="50">
        <f t="shared" si="23"/>
        <v>0</v>
      </c>
      <c r="G163" s="50">
        <f t="shared" si="23"/>
        <v>0</v>
      </c>
      <c r="H163" s="50">
        <f t="shared" si="23"/>
        <v>0</v>
      </c>
      <c r="I163" s="50">
        <f t="shared" si="23"/>
        <v>0</v>
      </c>
      <c r="J163" s="50">
        <f t="shared" si="23"/>
        <v>0</v>
      </c>
      <c r="K163" s="50">
        <f t="shared" si="23"/>
        <v>0</v>
      </c>
      <c r="L163" s="50">
        <f t="shared" si="23"/>
        <v>0</v>
      </c>
      <c r="M163" s="50">
        <f t="shared" si="23"/>
        <v>0</v>
      </c>
      <c r="N163" s="50">
        <f t="shared" si="23"/>
        <v>0</v>
      </c>
      <c r="O163" s="50">
        <f t="shared" si="23"/>
        <v>0</v>
      </c>
      <c r="P163" s="50">
        <f t="shared" si="23"/>
        <v>0</v>
      </c>
      <c r="Q163" s="50">
        <f t="shared" si="23"/>
        <v>0</v>
      </c>
      <c r="R163" s="50">
        <f t="shared" si="23"/>
        <v>0</v>
      </c>
      <c r="S163" s="50">
        <f t="shared" si="23"/>
        <v>0</v>
      </c>
      <c r="T163" s="50">
        <f t="shared" si="23"/>
        <v>0</v>
      </c>
      <c r="U163" s="50">
        <f t="shared" si="23"/>
        <v>0</v>
      </c>
      <c r="V163" s="50">
        <f t="shared" si="23"/>
        <v>0</v>
      </c>
      <c r="W163" s="50">
        <f t="shared" si="23"/>
        <v>0</v>
      </c>
      <c r="X163" s="50">
        <f t="shared" si="23"/>
        <v>0</v>
      </c>
      <c r="Y163" s="50">
        <f t="shared" si="23"/>
        <v>0</v>
      </c>
      <c r="Z163" s="50">
        <f t="shared" si="23"/>
        <v>0</v>
      </c>
      <c r="AA163" s="50">
        <f t="shared" si="23"/>
        <v>0</v>
      </c>
      <c r="AB163" s="50">
        <f t="shared" si="23"/>
        <v>0</v>
      </c>
      <c r="AC163" s="50">
        <f t="shared" si="23"/>
        <v>0</v>
      </c>
      <c r="AD163" s="50">
        <f t="shared" si="23"/>
        <v>0</v>
      </c>
      <c r="AE163" s="50">
        <f t="shared" si="23"/>
        <v>0</v>
      </c>
      <c r="AF163" s="50">
        <f t="shared" si="23"/>
        <v>0</v>
      </c>
      <c r="AG163" s="50">
        <f t="shared" si="23"/>
        <v>0</v>
      </c>
      <c r="AH163" s="50">
        <f t="shared" si="23"/>
        <v>0</v>
      </c>
      <c r="AI163" s="50">
        <f t="shared" si="23"/>
        <v>0</v>
      </c>
      <c r="AJ163" s="50">
        <f t="shared" si="23"/>
        <v>0</v>
      </c>
      <c r="AK163" s="50">
        <f t="shared" si="23"/>
        <v>0</v>
      </c>
    </row>
    <row r="164" spans="1:37" x14ac:dyDescent="0.25">
      <c r="A164" s="31" t="s">
        <v>9</v>
      </c>
      <c r="B164" s="32" t="s">
        <v>8</v>
      </c>
      <c r="C164" s="31" t="s">
        <v>162</v>
      </c>
      <c r="D164" s="49">
        <f t="shared" ref="D164:AK171" si="24">D139/D114</f>
        <v>4.9304113694968819E-5</v>
      </c>
      <c r="E164" s="50">
        <f t="shared" si="24"/>
        <v>5.133740952375158E-5</v>
      </c>
      <c r="F164" s="50">
        <f t="shared" si="24"/>
        <v>5.1634940377347891E-5</v>
      </c>
      <c r="G164" s="50">
        <f t="shared" si="24"/>
        <v>5.192540666122746E-5</v>
      </c>
      <c r="H164" s="50">
        <f t="shared" si="24"/>
        <v>5.2165451599327479E-5</v>
      </c>
      <c r="I164" s="50">
        <f t="shared" si="24"/>
        <v>5.186136189408467E-5</v>
      </c>
      <c r="J164" s="50">
        <f t="shared" si="24"/>
        <v>5.1546338913952272E-5</v>
      </c>
      <c r="K164" s="50">
        <f t="shared" si="24"/>
        <v>5.1220714566727384E-5</v>
      </c>
      <c r="L164" s="50">
        <f t="shared" si="24"/>
        <v>5.0884654232043068E-5</v>
      </c>
      <c r="M164" s="50">
        <f t="shared" si="24"/>
        <v>5.0537281383598504E-5</v>
      </c>
      <c r="N164" s="50">
        <f t="shared" si="24"/>
        <v>5.0170850150453293E-5</v>
      </c>
      <c r="O164" s="50">
        <f t="shared" si="24"/>
        <v>4.9732278732055555E-5</v>
      </c>
      <c r="P164" s="50">
        <f t="shared" si="24"/>
        <v>4.8873242459570749E-5</v>
      </c>
      <c r="Q164" s="50">
        <f t="shared" si="24"/>
        <v>4.4169434126214723E-5</v>
      </c>
      <c r="R164" s="50">
        <f t="shared" si="24"/>
        <v>4.350722839088053E-5</v>
      </c>
      <c r="S164" s="50">
        <f t="shared" si="24"/>
        <v>4.2822407026966518E-5</v>
      </c>
      <c r="T164" s="50">
        <f t="shared" si="24"/>
        <v>4.2114527211830877E-5</v>
      </c>
      <c r="U164" s="50">
        <f t="shared" si="24"/>
        <v>4.1383111360059466E-5</v>
      </c>
      <c r="V164" s="50">
        <f t="shared" si="24"/>
        <v>4.0627647729715326E-5</v>
      </c>
      <c r="W164" s="50">
        <f t="shared" si="24"/>
        <v>3.9847591376836735E-5</v>
      </c>
      <c r="X164" s="50">
        <f t="shared" si="24"/>
        <v>3.9042365508475872E-5</v>
      </c>
      <c r="Y164" s="50">
        <f t="shared" si="24"/>
        <v>3.8211363289051718E-5</v>
      </c>
      <c r="Z164" s="50">
        <f t="shared" si="24"/>
        <v>3.7353950159046101E-5</v>
      </c>
      <c r="AA164" s="50">
        <f t="shared" si="24"/>
        <v>3.64694667289078E-5</v>
      </c>
      <c r="AB164" s="50">
        <f t="shared" si="24"/>
        <v>3.5557232314208376E-5</v>
      </c>
      <c r="AC164" s="50">
        <f t="shared" si="24"/>
        <v>3.4616549180307467E-5</v>
      </c>
      <c r="AD164" s="50">
        <f t="shared" si="24"/>
        <v>3.3646707565697029E-5</v>
      </c>
      <c r="AE164" s="50">
        <f t="shared" si="24"/>
        <v>3.2646991552392939E-5</v>
      </c>
      <c r="AF164" s="50">
        <f t="shared" si="24"/>
        <v>3.161668584876735E-5</v>
      </c>
      <c r="AG164" s="50">
        <f t="shared" si="24"/>
        <v>3.0555083544561915E-5</v>
      </c>
      <c r="AH164" s="50">
        <f t="shared" si="24"/>
        <v>2.9461494888940572E-5</v>
      </c>
      <c r="AI164" s="50">
        <f t="shared" si="24"/>
        <v>2.833525712977086E-5</v>
      </c>
      <c r="AJ164" s="50">
        <f t="shared" si="24"/>
        <v>2.7175745435305147E-5</v>
      </c>
      <c r="AK164" s="50">
        <f t="shared" si="24"/>
        <v>2.5982384897554055E-5</v>
      </c>
    </row>
    <row r="165" spans="1:37" x14ac:dyDescent="0.25">
      <c r="A165" s="31" t="s">
        <v>10</v>
      </c>
      <c r="B165" s="32" t="s">
        <v>8</v>
      </c>
      <c r="C165" s="31" t="s">
        <v>162</v>
      </c>
      <c r="D165" s="49">
        <f t="shared" si="24"/>
        <v>1.0464096742701362E-5</v>
      </c>
      <c r="E165" s="50">
        <f t="shared" si="24"/>
        <v>1.0895634857158636E-5</v>
      </c>
      <c r="F165" s="50">
        <f t="shared" si="24"/>
        <v>1.0958781548228515E-5</v>
      </c>
      <c r="G165" s="50">
        <f t="shared" si="24"/>
        <v>1.1020428884874968E-5</v>
      </c>
      <c r="H165" s="50">
        <f t="shared" si="24"/>
        <v>1.1071375008162259E-5</v>
      </c>
      <c r="I165" s="50">
        <f t="shared" si="24"/>
        <v>1.1006836294135133E-5</v>
      </c>
      <c r="J165" s="50">
        <f t="shared" si="24"/>
        <v>1.0939977148046967E-5</v>
      </c>
      <c r="K165" s="50">
        <f t="shared" si="24"/>
        <v>1.0870868012606044E-5</v>
      </c>
      <c r="L165" s="50">
        <f t="shared" si="24"/>
        <v>1.0799543987286834E-5</v>
      </c>
      <c r="M165" s="50">
        <f t="shared" si="24"/>
        <v>1.0725819041851242E-5</v>
      </c>
      <c r="N165" s="50">
        <f t="shared" si="24"/>
        <v>1.0648049225383168E-5</v>
      </c>
      <c r="O165" s="50">
        <f t="shared" si="24"/>
        <v>1.0554968680845036E-5</v>
      </c>
      <c r="P165" s="50">
        <f t="shared" si="24"/>
        <v>1.0372650452463865E-5</v>
      </c>
      <c r="Q165" s="50">
        <f t="shared" si="24"/>
        <v>9.3743340490116106E-6</v>
      </c>
      <c r="R165" s="50">
        <f t="shared" si="24"/>
        <v>9.2337903020744129E-6</v>
      </c>
      <c r="S165" s="50">
        <f t="shared" si="24"/>
        <v>9.0884467096959062E-6</v>
      </c>
      <c r="T165" s="50">
        <f t="shared" si="24"/>
        <v>8.9382092890698696E-6</v>
      </c>
      <c r="U165" s="50">
        <f t="shared" si="24"/>
        <v>8.7829766794861709E-6</v>
      </c>
      <c r="V165" s="50">
        <f t="shared" si="24"/>
        <v>8.6226402709986137E-6</v>
      </c>
      <c r="W165" s="50">
        <f t="shared" si="24"/>
        <v>8.4570844070035717E-6</v>
      </c>
      <c r="X165" s="50">
        <f t="shared" si="24"/>
        <v>8.2861866714031936E-6</v>
      </c>
      <c r="Y165" s="50">
        <f t="shared" si="24"/>
        <v>8.1098182719781127E-6</v>
      </c>
      <c r="Z165" s="50">
        <f t="shared" si="24"/>
        <v>7.9278445324976936E-6</v>
      </c>
      <c r="AA165" s="50">
        <f t="shared" si="24"/>
        <v>7.740125506910019E-6</v>
      </c>
      <c r="AB165" s="50">
        <f t="shared" si="24"/>
        <v>7.5465167296284083E-6</v>
      </c>
      <c r="AC165" s="50">
        <f t="shared" si="24"/>
        <v>7.3468701164012653E-6</v>
      </c>
      <c r="AD165" s="50">
        <f t="shared" si="24"/>
        <v>7.1410350304454048E-6</v>
      </c>
      <c r="AE165" s="50">
        <f t="shared" si="24"/>
        <v>6.9288595283531894E-6</v>
      </c>
      <c r="AF165" s="50">
        <f t="shared" si="24"/>
        <v>6.7101917996521816E-6</v>
      </c>
      <c r="AG165" s="50">
        <f t="shared" si="24"/>
        <v>6.4848818126963865E-6</v>
      </c>
      <c r="AH165" s="50">
        <f t="shared" si="24"/>
        <v>6.252783177683093E-6</v>
      </c>
      <c r="AI165" s="50">
        <f t="shared" si="24"/>
        <v>6.0137552349003477E-6</v>
      </c>
      <c r="AJ165" s="50">
        <f t="shared" si="24"/>
        <v>5.7676653726984244E-6</v>
      </c>
      <c r="AK165" s="50">
        <f t="shared" si="24"/>
        <v>5.5143915750350897E-6</v>
      </c>
    </row>
    <row r="166" spans="1:37" x14ac:dyDescent="0.25">
      <c r="A166" s="31" t="s">
        <v>11</v>
      </c>
      <c r="B166" s="32" t="s">
        <v>8</v>
      </c>
      <c r="C166" s="31" t="s">
        <v>162</v>
      </c>
      <c r="D166" s="49">
        <f t="shared" si="24"/>
        <v>5.4089271568376078E-6</v>
      </c>
      <c r="E166" s="50">
        <f t="shared" si="24"/>
        <v>5.6319906743004514E-6</v>
      </c>
      <c r="F166" s="50">
        <f t="shared" si="24"/>
        <v>5.6646314134479105E-6</v>
      </c>
      <c r="G166" s="50">
        <f t="shared" si="24"/>
        <v>5.6964971312000229E-6</v>
      </c>
      <c r="H166" s="50">
        <f t="shared" si="24"/>
        <v>5.7228313554106704E-6</v>
      </c>
      <c r="I166" s="50">
        <f t="shared" si="24"/>
        <v>5.6894710748673772E-6</v>
      </c>
      <c r="J166" s="50">
        <f t="shared" si="24"/>
        <v>5.654911355108336E-6</v>
      </c>
      <c r="K166" s="50">
        <f t="shared" si="24"/>
        <v>5.6191886082087806E-6</v>
      </c>
      <c r="L166" s="50">
        <f t="shared" si="24"/>
        <v>5.5823209772063119E-6</v>
      </c>
      <c r="M166" s="50">
        <f t="shared" si="24"/>
        <v>5.5442123024388437E-6</v>
      </c>
      <c r="N166" s="50">
        <f t="shared" si="24"/>
        <v>5.5040128200927099E-6</v>
      </c>
      <c r="O166" s="50">
        <f t="shared" si="24"/>
        <v>5.4558991703907709E-6</v>
      </c>
      <c r="P166" s="50">
        <f t="shared" si="24"/>
        <v>5.3616582587358529E-6</v>
      </c>
      <c r="Q166" s="50">
        <f t="shared" si="24"/>
        <v>4.8456251181290748E-6</v>
      </c>
      <c r="R166" s="50">
        <f t="shared" si="24"/>
        <v>4.7729775778564216E-6</v>
      </c>
      <c r="S166" s="50">
        <f t="shared" si="24"/>
        <v>4.6978489811682485E-6</v>
      </c>
      <c r="T166" s="50">
        <f t="shared" si="24"/>
        <v>4.6201907480327219E-6</v>
      </c>
      <c r="U166" s="50">
        <f t="shared" si="24"/>
        <v>4.5399504847544151E-6</v>
      </c>
      <c r="V166" s="50">
        <f t="shared" si="24"/>
        <v>4.4570720504831486E-6</v>
      </c>
      <c r="W166" s="50">
        <f t="shared" si="24"/>
        <v>4.3714956619275771E-6</v>
      </c>
      <c r="X166" s="50">
        <f t="shared" si="24"/>
        <v>4.2831580417908286E-6</v>
      </c>
      <c r="Y166" s="50">
        <f t="shared" si="24"/>
        <v>4.1919926169371557E-6</v>
      </c>
      <c r="Z166" s="50">
        <f t="shared" si="24"/>
        <v>4.0979297727653969E-6</v>
      </c>
      <c r="AA166" s="50">
        <f t="shared" si="24"/>
        <v>4.0008971706858644E-6</v>
      </c>
      <c r="AB166" s="50">
        <f t="shared" si="24"/>
        <v>3.9008201359460001E-6</v>
      </c>
      <c r="AC166" s="50">
        <f t="shared" si="24"/>
        <v>3.7976221232930537E-6</v>
      </c>
      <c r="AD166" s="50">
        <f t="shared" si="24"/>
        <v>3.6912252680620275E-6</v>
      </c>
      <c r="AE166" s="50">
        <f t="shared" si="24"/>
        <v>3.5815510301893027E-6</v>
      </c>
      <c r="AF166" s="50">
        <f t="shared" si="24"/>
        <v>3.4685209383259174E-6</v>
      </c>
      <c r="AG166" s="50">
        <f t="shared" si="24"/>
        <v>3.3520574406043443E-6</v>
      </c>
      <c r="AH166" s="50">
        <f t="shared" si="24"/>
        <v>3.2320848676382179E-6</v>
      </c>
      <c r="AI166" s="50">
        <f t="shared" si="24"/>
        <v>3.1085305119445546E-6</v>
      </c>
      <c r="AJ166" s="50">
        <f t="shared" si="24"/>
        <v>2.9813258261110812E-6</v>
      </c>
      <c r="AK166" s="50">
        <f t="shared" si="24"/>
        <v>2.8504077396310299E-6</v>
      </c>
    </row>
    <row r="167" spans="1:37" x14ac:dyDescent="0.25">
      <c r="A167" s="31" t="s">
        <v>12</v>
      </c>
      <c r="B167" s="32" t="s">
        <v>8</v>
      </c>
      <c r="C167" s="31" t="s">
        <v>162</v>
      </c>
      <c r="D167" s="49">
        <f t="shared" si="24"/>
        <v>0</v>
      </c>
      <c r="E167" s="50">
        <f t="shared" si="24"/>
        <v>0</v>
      </c>
      <c r="F167" s="50">
        <f t="shared" si="24"/>
        <v>0</v>
      </c>
      <c r="G167" s="50">
        <f t="shared" si="24"/>
        <v>0</v>
      </c>
      <c r="H167" s="50">
        <f t="shared" si="24"/>
        <v>0</v>
      </c>
      <c r="I167" s="50">
        <f t="shared" si="24"/>
        <v>1.0276722406377686E-6</v>
      </c>
      <c r="J167" s="50">
        <f t="shared" si="24"/>
        <v>2.0626915837734603E-6</v>
      </c>
      <c r="K167" s="50">
        <f t="shared" si="24"/>
        <v>3.1046330017236597E-6</v>
      </c>
      <c r="L167" s="50">
        <f t="shared" si="24"/>
        <v>4.1530798132593577E-6</v>
      </c>
      <c r="M167" s="50">
        <f t="shared" si="24"/>
        <v>5.2075994272642333E-6</v>
      </c>
      <c r="N167" s="50">
        <f t="shared" si="24"/>
        <v>6.2675557968766707E-6</v>
      </c>
      <c r="O167" s="50">
        <f t="shared" si="24"/>
        <v>7.3306930169954493E-6</v>
      </c>
      <c r="P167" s="50">
        <f t="shared" si="24"/>
        <v>8.382761874099916E-6</v>
      </c>
      <c r="Q167" s="50">
        <f t="shared" si="24"/>
        <v>9.2741026196655063E-6</v>
      </c>
      <c r="R167" s="50">
        <f t="shared" si="24"/>
        <v>1.0318375293936902E-5</v>
      </c>
      <c r="S167" s="50">
        <f t="shared" si="24"/>
        <v>1.1363394268479856E-5</v>
      </c>
      <c r="T167" s="50">
        <f t="shared" si="24"/>
        <v>1.2408605188467537E-5</v>
      </c>
      <c r="U167" s="50">
        <f t="shared" si="24"/>
        <v>1.3453450484573609E-5</v>
      </c>
      <c r="V167" s="50">
        <f t="shared" si="24"/>
        <v>1.4497368713597105E-5</v>
      </c>
      <c r="W167" s="50">
        <f t="shared" si="24"/>
        <v>1.5539793939256726E-5</v>
      </c>
      <c r="X167" s="50">
        <f t="shared" si="24"/>
        <v>1.6580155168799891E-5</v>
      </c>
      <c r="Y167" s="50">
        <f t="shared" si="24"/>
        <v>1.7617875863082471E-5</v>
      </c>
      <c r="Z167" s="50">
        <f t="shared" si="24"/>
        <v>1.8652373539918788E-5</v>
      </c>
      <c r="AA167" s="50">
        <f t="shared" si="24"/>
        <v>1.9683059492747183E-5</v>
      </c>
      <c r="AB167" s="50">
        <f t="shared" si="24"/>
        <v>2.0709338648962308E-5</v>
      </c>
      <c r="AC167" s="50">
        <f t="shared" si="24"/>
        <v>2.1730609594563789E-5</v>
      </c>
      <c r="AD167" s="50">
        <f t="shared" si="24"/>
        <v>2.2746264793984508E-5</v>
      </c>
      <c r="AE167" s="50">
        <f t="shared" si="24"/>
        <v>2.3755691035985597E-5</v>
      </c>
      <c r="AF167" s="50">
        <f t="shared" si="24"/>
        <v>2.475827013820848E-5</v>
      </c>
      <c r="AG167" s="50">
        <f t="shared" si="24"/>
        <v>2.5753379944204163E-5</v>
      </c>
      <c r="AH167" s="50">
        <f t="shared" si="24"/>
        <v>2.6740395647330851E-5</v>
      </c>
      <c r="AI167" s="50">
        <f t="shared" si="24"/>
        <v>2.7718691475616174E-5</v>
      </c>
      <c r="AJ167" s="50">
        <f t="shared" si="24"/>
        <v>2.8687642770286366E-5</v>
      </c>
      <c r="AK167" s="50">
        <f t="shared" si="24"/>
        <v>2.9646628487920131E-5</v>
      </c>
    </row>
    <row r="168" spans="1:37" x14ac:dyDescent="0.25">
      <c r="A168" s="31" t="s">
        <v>54</v>
      </c>
      <c r="B168" s="32" t="s">
        <v>8</v>
      </c>
      <c r="C168" s="31" t="s">
        <v>162</v>
      </c>
      <c r="D168" s="49">
        <f t="shared" si="24"/>
        <v>0</v>
      </c>
      <c r="E168" s="50">
        <f t="shared" si="24"/>
        <v>0</v>
      </c>
      <c r="F168" s="50">
        <f t="shared" si="24"/>
        <v>0</v>
      </c>
      <c r="G168" s="50">
        <f t="shared" si="24"/>
        <v>0</v>
      </c>
      <c r="H168" s="50">
        <f t="shared" si="24"/>
        <v>0</v>
      </c>
      <c r="I168" s="50">
        <f t="shared" si="24"/>
        <v>0</v>
      </c>
      <c r="J168" s="50">
        <f t="shared" si="24"/>
        <v>0</v>
      </c>
      <c r="K168" s="50">
        <f t="shared" si="24"/>
        <v>0</v>
      </c>
      <c r="L168" s="50">
        <f t="shared" si="24"/>
        <v>0</v>
      </c>
      <c r="M168" s="50">
        <f t="shared" si="24"/>
        <v>0</v>
      </c>
      <c r="N168" s="50">
        <f t="shared" si="24"/>
        <v>0</v>
      </c>
      <c r="O168" s="50">
        <f t="shared" si="24"/>
        <v>0</v>
      </c>
      <c r="P168" s="50">
        <f t="shared" si="24"/>
        <v>0</v>
      </c>
      <c r="Q168" s="50">
        <f t="shared" si="24"/>
        <v>0</v>
      </c>
      <c r="R168" s="50">
        <f t="shared" si="24"/>
        <v>0</v>
      </c>
      <c r="S168" s="50">
        <f t="shared" si="24"/>
        <v>0</v>
      </c>
      <c r="T168" s="50">
        <f t="shared" si="24"/>
        <v>0</v>
      </c>
      <c r="U168" s="50">
        <f t="shared" si="24"/>
        <v>0</v>
      </c>
      <c r="V168" s="50">
        <f t="shared" si="24"/>
        <v>0</v>
      </c>
      <c r="W168" s="50">
        <f t="shared" si="24"/>
        <v>0</v>
      </c>
      <c r="X168" s="50">
        <f t="shared" si="24"/>
        <v>0</v>
      </c>
      <c r="Y168" s="50">
        <f t="shared" si="24"/>
        <v>0</v>
      </c>
      <c r="Z168" s="50">
        <f t="shared" si="24"/>
        <v>0</v>
      </c>
      <c r="AA168" s="50">
        <f t="shared" si="24"/>
        <v>0</v>
      </c>
      <c r="AB168" s="50">
        <f t="shared" si="24"/>
        <v>0</v>
      </c>
      <c r="AC168" s="50">
        <f t="shared" si="24"/>
        <v>0</v>
      </c>
      <c r="AD168" s="50">
        <f t="shared" si="24"/>
        <v>0</v>
      </c>
      <c r="AE168" s="50">
        <f t="shared" si="24"/>
        <v>0</v>
      </c>
      <c r="AF168" s="50">
        <f t="shared" si="24"/>
        <v>0</v>
      </c>
      <c r="AG168" s="50">
        <f t="shared" si="24"/>
        <v>0</v>
      </c>
      <c r="AH168" s="50">
        <f t="shared" si="24"/>
        <v>0</v>
      </c>
      <c r="AI168" s="50">
        <f t="shared" si="24"/>
        <v>0</v>
      </c>
      <c r="AJ168" s="50">
        <f t="shared" si="24"/>
        <v>0</v>
      </c>
      <c r="AK168" s="50">
        <f t="shared" si="24"/>
        <v>0</v>
      </c>
    </row>
    <row r="169" spans="1:37" x14ac:dyDescent="0.25">
      <c r="A169" s="31" t="s">
        <v>13</v>
      </c>
      <c r="B169" s="32" t="s">
        <v>8</v>
      </c>
      <c r="C169" s="31" t="s">
        <v>162</v>
      </c>
      <c r="D169" s="49">
        <f t="shared" si="24"/>
        <v>3.6440125363325694E-5</v>
      </c>
      <c r="E169" s="50">
        <f t="shared" si="24"/>
        <v>3.7942911831813252E-5</v>
      </c>
      <c r="F169" s="50">
        <f t="shared" si="24"/>
        <v>3.8162813596432404E-5</v>
      </c>
      <c r="G169" s="50">
        <f t="shared" si="24"/>
        <v>3.8377494015674392E-5</v>
      </c>
      <c r="H169" s="50">
        <f t="shared" si="24"/>
        <v>3.8554908575670616E-5</v>
      </c>
      <c r="I169" s="50">
        <f t="shared" si="24"/>
        <v>3.8330159236309184E-5</v>
      </c>
      <c r="J169" s="50">
        <f t="shared" si="24"/>
        <v>3.8097329234346801E-5</v>
      </c>
      <c r="K169" s="50">
        <f t="shared" si="24"/>
        <v>3.7856663879166984E-5</v>
      </c>
      <c r="L169" s="50">
        <f t="shared" si="24"/>
        <v>3.7608285401028199E-5</v>
      </c>
      <c r="M169" s="50">
        <f t="shared" si="24"/>
        <v>3.7351545969031732E-5</v>
      </c>
      <c r="N169" s="50">
        <f t="shared" si="24"/>
        <v>3.7080720695597951E-5</v>
      </c>
      <c r="O169" s="50">
        <f t="shared" si="24"/>
        <v>3.675657740877084E-5</v>
      </c>
      <c r="P169" s="50">
        <f t="shared" si="24"/>
        <v>3.6121673196626274E-5</v>
      </c>
      <c r="Q169" s="50">
        <f t="shared" si="24"/>
        <v>3.2645140459155324E-5</v>
      </c>
      <c r="R169" s="50">
        <f t="shared" si="24"/>
        <v>3.2155711521010682E-5</v>
      </c>
      <c r="S169" s="50">
        <f t="shared" si="24"/>
        <v>3.1649567621803796E-5</v>
      </c>
      <c r="T169" s="50">
        <f t="shared" si="24"/>
        <v>3.112638147621564E-5</v>
      </c>
      <c r="U169" s="50">
        <f t="shared" si="24"/>
        <v>3.058580010614645E-5</v>
      </c>
      <c r="V169" s="50">
        <f t="shared" si="24"/>
        <v>3.0027445288788019E-5</v>
      </c>
      <c r="W169" s="50">
        <f t="shared" si="24"/>
        <v>2.9450914262082729E-5</v>
      </c>
      <c r="X169" s="50">
        <f t="shared" si="24"/>
        <v>2.8855780724739433E-5</v>
      </c>
      <c r="Y169" s="50">
        <f t="shared" si="24"/>
        <v>2.8241596171288923E-5</v>
      </c>
      <c r="Z169" s="50">
        <f t="shared" si="24"/>
        <v>2.7607891605806498E-5</v>
      </c>
      <c r="AA169" s="50">
        <f t="shared" si="24"/>
        <v>2.6954179680764574E-5</v>
      </c>
      <c r="AB169" s="50">
        <f t="shared" si="24"/>
        <v>2.6279957309827212E-5</v>
      </c>
      <c r="AC169" s="50">
        <f t="shared" si="24"/>
        <v>2.5584708805035347E-5</v>
      </c>
      <c r="AD169" s="50">
        <f t="shared" si="24"/>
        <v>2.4867909589504961E-5</v>
      </c>
      <c r="AE169" s="50">
        <f t="shared" si="24"/>
        <v>2.4129030536168638E-5</v>
      </c>
      <c r="AF169" s="50">
        <f t="shared" si="24"/>
        <v>2.3367542980891943E-5</v>
      </c>
      <c r="AG169" s="50">
        <f t="shared" si="24"/>
        <v>2.2582924454117998E-5</v>
      </c>
      <c r="AH169" s="50">
        <f t="shared" si="24"/>
        <v>2.1774665168629231E-5</v>
      </c>
      <c r="AI169" s="50">
        <f t="shared" si="24"/>
        <v>2.0942275291651414E-5</v>
      </c>
      <c r="AJ169" s="50">
        <f t="shared" si="24"/>
        <v>2.008529301694754E-5</v>
      </c>
      <c r="AK169" s="50">
        <f t="shared" si="24"/>
        <v>1.9203293436378405E-5</v>
      </c>
    </row>
    <row r="170" spans="1:37" x14ac:dyDescent="0.25">
      <c r="A170" s="31" t="s">
        <v>55</v>
      </c>
      <c r="B170" s="32" t="s">
        <v>8</v>
      </c>
      <c r="C170" s="31" t="s">
        <v>162</v>
      </c>
      <c r="D170" s="49">
        <f t="shared" si="24"/>
        <v>0</v>
      </c>
      <c r="E170" s="50">
        <f t="shared" si="24"/>
        <v>0</v>
      </c>
      <c r="F170" s="50">
        <f t="shared" si="24"/>
        <v>0</v>
      </c>
      <c r="G170" s="50">
        <f t="shared" si="24"/>
        <v>0</v>
      </c>
      <c r="H170" s="50">
        <f t="shared" si="24"/>
        <v>0</v>
      </c>
      <c r="I170" s="50">
        <f t="shared" si="24"/>
        <v>0</v>
      </c>
      <c r="J170" s="50">
        <f t="shared" si="24"/>
        <v>0</v>
      </c>
      <c r="K170" s="50">
        <f t="shared" si="24"/>
        <v>0</v>
      </c>
      <c r="L170" s="50">
        <f t="shared" si="24"/>
        <v>0</v>
      </c>
      <c r="M170" s="50">
        <f t="shared" si="24"/>
        <v>0</v>
      </c>
      <c r="N170" s="50">
        <f t="shared" si="24"/>
        <v>0</v>
      </c>
      <c r="O170" s="50">
        <f t="shared" si="24"/>
        <v>0</v>
      </c>
      <c r="P170" s="50">
        <f t="shared" si="24"/>
        <v>0</v>
      </c>
      <c r="Q170" s="50">
        <f t="shared" si="24"/>
        <v>0</v>
      </c>
      <c r="R170" s="50">
        <f t="shared" si="24"/>
        <v>0</v>
      </c>
      <c r="S170" s="50">
        <f t="shared" si="24"/>
        <v>0</v>
      </c>
      <c r="T170" s="50">
        <f t="shared" si="24"/>
        <v>0</v>
      </c>
      <c r="U170" s="50">
        <f t="shared" si="24"/>
        <v>0</v>
      </c>
      <c r="V170" s="50">
        <f t="shared" si="24"/>
        <v>0</v>
      </c>
      <c r="W170" s="50">
        <f t="shared" si="24"/>
        <v>0</v>
      </c>
      <c r="X170" s="50">
        <f t="shared" si="24"/>
        <v>0</v>
      </c>
      <c r="Y170" s="50">
        <f t="shared" si="24"/>
        <v>0</v>
      </c>
      <c r="Z170" s="50">
        <f t="shared" si="24"/>
        <v>0</v>
      </c>
      <c r="AA170" s="50">
        <f t="shared" si="24"/>
        <v>0</v>
      </c>
      <c r="AB170" s="50">
        <f t="shared" si="24"/>
        <v>0</v>
      </c>
      <c r="AC170" s="50">
        <f t="shared" si="24"/>
        <v>0</v>
      </c>
      <c r="AD170" s="50">
        <f t="shared" si="24"/>
        <v>0</v>
      </c>
      <c r="AE170" s="50">
        <f t="shared" si="24"/>
        <v>0</v>
      </c>
      <c r="AF170" s="50">
        <f t="shared" si="24"/>
        <v>0</v>
      </c>
      <c r="AG170" s="50">
        <f t="shared" si="24"/>
        <v>0</v>
      </c>
      <c r="AH170" s="50">
        <f t="shared" si="24"/>
        <v>0</v>
      </c>
      <c r="AI170" s="50">
        <f t="shared" si="24"/>
        <v>0</v>
      </c>
      <c r="AJ170" s="50">
        <f t="shared" si="24"/>
        <v>0</v>
      </c>
      <c r="AK170" s="50">
        <f t="shared" si="24"/>
        <v>0</v>
      </c>
    </row>
    <row r="171" spans="1:37" x14ac:dyDescent="0.25">
      <c r="A171" s="31" t="s">
        <v>56</v>
      </c>
      <c r="B171" s="32" t="s">
        <v>8</v>
      </c>
      <c r="C171" s="31" t="s">
        <v>162</v>
      </c>
      <c r="D171" s="49">
        <f t="shared" si="24"/>
        <v>0</v>
      </c>
      <c r="E171" s="50">
        <f t="shared" si="24"/>
        <v>0</v>
      </c>
      <c r="F171" s="50">
        <f t="shared" si="24"/>
        <v>0</v>
      </c>
      <c r="G171" s="50">
        <f t="shared" si="24"/>
        <v>0</v>
      </c>
      <c r="H171" s="50">
        <f t="shared" si="24"/>
        <v>0</v>
      </c>
      <c r="I171" s="50">
        <f t="shared" si="24"/>
        <v>0</v>
      </c>
      <c r="J171" s="50">
        <f t="shared" si="24"/>
        <v>0</v>
      </c>
      <c r="K171" s="50">
        <f t="shared" si="24"/>
        <v>0</v>
      </c>
      <c r="L171" s="50">
        <f t="shared" si="24"/>
        <v>0</v>
      </c>
      <c r="M171" s="50">
        <f t="shared" si="24"/>
        <v>0</v>
      </c>
      <c r="N171" s="50">
        <f t="shared" si="24"/>
        <v>0</v>
      </c>
      <c r="O171" s="50">
        <f t="shared" si="24"/>
        <v>0</v>
      </c>
      <c r="P171" s="50">
        <f t="shared" si="24"/>
        <v>0</v>
      </c>
      <c r="Q171" s="50">
        <f t="shared" si="24"/>
        <v>0</v>
      </c>
      <c r="R171" s="50">
        <f t="shared" si="24"/>
        <v>0</v>
      </c>
      <c r="S171" s="50">
        <f t="shared" si="24"/>
        <v>0</v>
      </c>
      <c r="T171" s="50">
        <f t="shared" si="24"/>
        <v>0</v>
      </c>
      <c r="U171" s="50">
        <f t="shared" ref="U171:AK171" si="25">U146/U121</f>
        <v>0</v>
      </c>
      <c r="V171" s="50">
        <f t="shared" si="25"/>
        <v>0</v>
      </c>
      <c r="W171" s="50">
        <f t="shared" si="25"/>
        <v>0</v>
      </c>
      <c r="X171" s="50">
        <f t="shared" si="25"/>
        <v>0</v>
      </c>
      <c r="Y171" s="50">
        <f t="shared" si="25"/>
        <v>0</v>
      </c>
      <c r="Z171" s="50">
        <f t="shared" si="25"/>
        <v>0</v>
      </c>
      <c r="AA171" s="50">
        <f t="shared" si="25"/>
        <v>0</v>
      </c>
      <c r="AB171" s="50">
        <f t="shared" si="25"/>
        <v>0</v>
      </c>
      <c r="AC171" s="50">
        <f t="shared" si="25"/>
        <v>0</v>
      </c>
      <c r="AD171" s="50">
        <f t="shared" si="25"/>
        <v>0</v>
      </c>
      <c r="AE171" s="50">
        <f t="shared" si="25"/>
        <v>0</v>
      </c>
      <c r="AF171" s="50">
        <f t="shared" si="25"/>
        <v>0</v>
      </c>
      <c r="AG171" s="50">
        <f t="shared" si="25"/>
        <v>0</v>
      </c>
      <c r="AH171" s="50">
        <f t="shared" si="25"/>
        <v>0</v>
      </c>
      <c r="AI171" s="50">
        <f t="shared" si="25"/>
        <v>0</v>
      </c>
      <c r="AJ171" s="50">
        <f t="shared" si="25"/>
        <v>0</v>
      </c>
      <c r="AK171" s="50">
        <f t="shared" si="25"/>
        <v>0</v>
      </c>
    </row>
    <row r="172" spans="1:37" x14ac:dyDescent="0.25">
      <c r="A172" s="31" t="s">
        <v>14</v>
      </c>
      <c r="B172" s="32" t="s">
        <v>8</v>
      </c>
      <c r="C172" s="31" t="s">
        <v>162</v>
      </c>
      <c r="D172" s="49">
        <f t="shared" ref="D172:AK173" si="26">D147/D122</f>
        <v>0</v>
      </c>
      <c r="E172" s="50">
        <f t="shared" si="26"/>
        <v>0</v>
      </c>
      <c r="F172" s="50">
        <f t="shared" si="26"/>
        <v>0</v>
      </c>
      <c r="G172" s="50">
        <f t="shared" si="26"/>
        <v>0</v>
      </c>
      <c r="H172" s="50">
        <f t="shared" si="26"/>
        <v>0</v>
      </c>
      <c r="I172" s="50">
        <f t="shared" si="26"/>
        <v>0</v>
      </c>
      <c r="J172" s="50">
        <f t="shared" si="26"/>
        <v>1.0830125906535365E-11</v>
      </c>
      <c r="K172" s="50">
        <f t="shared" si="26"/>
        <v>7.1986364188520559E-11</v>
      </c>
      <c r="L172" s="50">
        <f t="shared" si="26"/>
        <v>4.7841210106261995E-10</v>
      </c>
      <c r="M172" s="50">
        <f t="shared" si="26"/>
        <v>3.1789301299733659E-9</v>
      </c>
      <c r="N172" s="50">
        <f t="shared" si="26"/>
        <v>2.111648603905134E-8</v>
      </c>
      <c r="O172" s="50">
        <f t="shared" si="26"/>
        <v>1.4008253598148355E-7</v>
      </c>
      <c r="P172" s="50">
        <f t="shared" si="26"/>
        <v>9.2186246443360243E-7</v>
      </c>
      <c r="Q172" s="50">
        <f t="shared" si="26"/>
        <v>5.7350137300165457E-6</v>
      </c>
      <c r="R172" s="50">
        <f t="shared" si="26"/>
        <v>6.0181798514660639E-6</v>
      </c>
      <c r="S172" s="50">
        <f t="shared" si="26"/>
        <v>6.3133821006501379E-6</v>
      </c>
      <c r="T172" s="50">
        <f t="shared" si="26"/>
        <v>6.6209881406249523E-6</v>
      </c>
      <c r="U172" s="50">
        <f t="shared" si="26"/>
        <v>6.9413634325759643E-6</v>
      </c>
      <c r="V172" s="50">
        <f t="shared" si="26"/>
        <v>7.2748696125947924E-6</v>
      </c>
      <c r="W172" s="50">
        <f t="shared" si="26"/>
        <v>7.6218627216618991E-6</v>
      </c>
      <c r="X172" s="50">
        <f t="shared" si="26"/>
        <v>7.9826912871614039E-6</v>
      </c>
      <c r="Y172" s="50">
        <f t="shared" si="26"/>
        <v>8.357694256182245E-6</v>
      </c>
      <c r="Z172" s="50">
        <f t="shared" si="26"/>
        <v>8.7471987831763288E-6</v>
      </c>
      <c r="AA172" s="50">
        <f t="shared" si="26"/>
        <v>9.1515178772805635E-6</v>
      </c>
      <c r="AB172" s="50">
        <f t="shared" si="26"/>
        <v>9.5709479177917778E-6</v>
      </c>
      <c r="AC172" s="50">
        <f t="shared" si="26"/>
        <v>1.0005766049924553E-5</v>
      </c>
      <c r="AD172" s="50">
        <f t="shared" si="26"/>
        <v>1.0456227477085977E-5</v>
      </c>
      <c r="AE172" s="50">
        <f t="shared" si="26"/>
        <v>1.092256267045299E-5</v>
      </c>
      <c r="AF172" s="50">
        <f t="shared" si="26"/>
        <v>1.1404974521598541E-5</v>
      </c>
      <c r="AG172" s="50">
        <f t="shared" si="26"/>
        <v>1.1903635469218165E-5</v>
      </c>
      <c r="AH172" s="50">
        <f t="shared" si="26"/>
        <v>1.2418684636559129E-5</v>
      </c>
      <c r="AI172" s="50">
        <f t="shared" si="26"/>
        <v>1.2950225021812772E-5</v>
      </c>
      <c r="AJ172" s="50">
        <f t="shared" si="26"/>
        <v>1.3498320789315847E-5</v>
      </c>
      <c r="AK172" s="50">
        <f t="shared" si="26"/>
        <v>1.4062994714688965E-5</v>
      </c>
    </row>
    <row r="173" spans="1:37" x14ac:dyDescent="0.25">
      <c r="A173" s="31" t="s">
        <v>79</v>
      </c>
      <c r="B173" s="32" t="s">
        <v>8</v>
      </c>
      <c r="C173" s="31" t="s">
        <v>162</v>
      </c>
      <c r="D173" s="49">
        <f t="shared" si="26"/>
        <v>0</v>
      </c>
      <c r="E173" s="50">
        <f t="shared" si="26"/>
        <v>0</v>
      </c>
      <c r="F173" s="50">
        <f t="shared" si="26"/>
        <v>0</v>
      </c>
      <c r="G173" s="50">
        <f t="shared" si="26"/>
        <v>0</v>
      </c>
      <c r="H173" s="50">
        <f t="shared" si="26"/>
        <v>0</v>
      </c>
      <c r="I173" s="50">
        <f t="shared" si="26"/>
        <v>0</v>
      </c>
      <c r="J173" s="50">
        <f t="shared" si="26"/>
        <v>0</v>
      </c>
      <c r="K173" s="50">
        <f t="shared" si="26"/>
        <v>0</v>
      </c>
      <c r="L173" s="50">
        <f t="shared" si="26"/>
        <v>0</v>
      </c>
      <c r="M173" s="50">
        <f t="shared" si="26"/>
        <v>0</v>
      </c>
      <c r="N173" s="50">
        <f t="shared" si="26"/>
        <v>0</v>
      </c>
      <c r="O173" s="50">
        <f t="shared" si="26"/>
        <v>0</v>
      </c>
      <c r="P173" s="50">
        <f t="shared" si="26"/>
        <v>1.1003385970931614E-11</v>
      </c>
      <c r="Q173" s="50">
        <f t="shared" si="26"/>
        <v>2.1641561245345473E-6</v>
      </c>
      <c r="R173" s="50">
        <f t="shared" si="26"/>
        <v>2.3466333108780606E-6</v>
      </c>
      <c r="S173" s="50">
        <f t="shared" si="26"/>
        <v>2.5436839867529293E-6</v>
      </c>
      <c r="T173" s="50">
        <f t="shared" si="26"/>
        <v>2.7563703577608291E-6</v>
      </c>
      <c r="U173" s="50">
        <f t="shared" si="26"/>
        <v>2.9858171602565437E-6</v>
      </c>
      <c r="V173" s="50">
        <f t="shared" si="26"/>
        <v>3.2332129389431389E-6</v>
      </c>
      <c r="W173" s="50">
        <f t="shared" si="26"/>
        <v>3.4998108967549766E-6</v>
      </c>
      <c r="X173" s="50">
        <f t="shared" si="26"/>
        <v>3.786929221841557E-6</v>
      </c>
      <c r="Y173" s="50">
        <f t="shared" si="26"/>
        <v>4.095950785151064E-6</v>
      </c>
      <c r="Z173" s="50">
        <f t="shared" si="26"/>
        <v>4.4283220905876409E-6</v>
      </c>
      <c r="AA173" s="50">
        <f t="shared" si="26"/>
        <v>4.7855513482912494E-6</v>
      </c>
      <c r="AB173" s="50">
        <f t="shared" si="26"/>
        <v>5.1692055306694152E-6</v>
      </c>
      <c r="AC173" s="50">
        <f t="shared" si="26"/>
        <v>5.5809062609097367E-6</v>
      </c>
      <c r="AD173" s="50">
        <f t="shared" si="26"/>
        <v>6.0223243754575807E-6</v>
      </c>
      <c r="AE173" s="50">
        <f t="shared" si="26"/>
        <v>6.4951729961221209E-6</v>
      </c>
      <c r="AF173" s="50">
        <f t="shared" si="26"/>
        <v>7.0011989449791527E-6</v>
      </c>
      <c r="AG173" s="50">
        <f t="shared" si="26"/>
        <v>7.5421723371108253E-6</v>
      </c>
      <c r="AH173" s="50">
        <f t="shared" si="26"/>
        <v>8.1198741936229587E-6</v>
      </c>
      <c r="AI173" s="50">
        <f t="shared" si="26"/>
        <v>8.7360819315742899E-6</v>
      </c>
      <c r="AJ173" s="50">
        <f t="shared" si="26"/>
        <v>9.3925526097634562E-6</v>
      </c>
      <c r="AK173" s="50">
        <f t="shared" si="26"/>
        <v>1.0091003841074525E-5</v>
      </c>
    </row>
    <row r="174" spans="1:37" x14ac:dyDescent="0.25"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</row>
    <row r="175" spans="1:37" x14ac:dyDescent="0.25">
      <c r="A175" s="31" t="s">
        <v>85</v>
      </c>
      <c r="B175" s="32" t="s">
        <v>8</v>
      </c>
      <c r="C175" s="31" t="s">
        <v>162</v>
      </c>
      <c r="D175" s="49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</row>
    <row r="176" spans="1:37" x14ac:dyDescent="0.25">
      <c r="A176" s="31" t="s">
        <v>12</v>
      </c>
      <c r="B176" s="32" t="s">
        <v>8</v>
      </c>
      <c r="C176" s="31" t="s">
        <v>162</v>
      </c>
      <c r="D176" s="49">
        <f t="shared" ref="D176:AK176" si="27">D151/D126</f>
        <v>1.016172629578335E-4</v>
      </c>
      <c r="E176" s="50">
        <f t="shared" si="27"/>
        <v>1.0580794688702391E-4</v>
      </c>
      <c r="F176" s="50">
        <f t="shared" si="27"/>
        <v>1.0642116693545671E-4</v>
      </c>
      <c r="G176" s="50">
        <f t="shared" si="27"/>
        <v>1.0701982669297685E-4</v>
      </c>
      <c r="H176" s="50">
        <f t="shared" si="27"/>
        <v>1.0760416201068649E-4</v>
      </c>
      <c r="I176" s="50">
        <f t="shared" si="27"/>
        <v>1.0817441147534709E-4</v>
      </c>
      <c r="J176" s="50">
        <f t="shared" si="27"/>
        <v>1.0873081590803723E-4</v>
      </c>
      <c r="K176" s="50">
        <f t="shared" si="27"/>
        <v>1.0927361789069061E-4</v>
      </c>
      <c r="L176" s="50">
        <f t="shared" si="27"/>
        <v>1.0980306131974836E-4</v>
      </c>
      <c r="M176" s="50">
        <f t="shared" si="27"/>
        <v>1.1031939098612473E-4</v>
      </c>
      <c r="N176" s="50">
        <f t="shared" si="27"/>
        <v>1.1082285218066289E-4</v>
      </c>
      <c r="O176" s="50">
        <f t="shared" si="27"/>
        <v>1.1131369032423783E-4</v>
      </c>
      <c r="P176" s="50">
        <f t="shared" si="27"/>
        <v>1.1179215062164676E-4</v>
      </c>
      <c r="Q176" s="50">
        <f t="shared" si="27"/>
        <v>1.1225847773842256E-4</v>
      </c>
      <c r="R176" s="50">
        <f t="shared" si="27"/>
        <v>1.1271291549969811E-4</v>
      </c>
      <c r="S176" s="50">
        <f t="shared" si="27"/>
        <v>1.131557066102506E-4</v>
      </c>
      <c r="T176" s="50">
        <f t="shared" si="27"/>
        <v>1.1358709239485995E-4</v>
      </c>
      <c r="U176" s="50">
        <f t="shared" si="27"/>
        <v>1.1400731255811843E-4</v>
      </c>
      <c r="V176" s="50">
        <f t="shared" si="27"/>
        <v>1.1441660496284089E-4</v>
      </c>
      <c r="W176" s="50">
        <f t="shared" si="27"/>
        <v>1.1481520542623878E-4</v>
      </c>
      <c r="X176" s="50">
        <f t="shared" si="27"/>
        <v>1.1520334753302868E-4</v>
      </c>
      <c r="Y176" s="50">
        <f t="shared" si="27"/>
        <v>1.1558126246467147E-4</v>
      </c>
      <c r="Z176" s="50">
        <f t="shared" si="27"/>
        <v>1.1594917884395044E-4</v>
      </c>
      <c r="AA176" s="50">
        <f t="shared" si="27"/>
        <v>1.1630732259411355E-4</v>
      </c>
      <c r="AB176" s="50">
        <f t="shared" si="27"/>
        <v>1.166559168118343E-4</v>
      </c>
      <c r="AC176" s="50">
        <f t="shared" si="27"/>
        <v>1.1699518165325906E-4</v>
      </c>
      <c r="AD176" s="50">
        <f t="shared" si="27"/>
        <v>1.1732533423243258E-4</v>
      </c>
      <c r="AE176" s="50">
        <f t="shared" si="27"/>
        <v>1.1764658853141905E-4</v>
      </c>
      <c r="AF176" s="50">
        <f t="shared" si="27"/>
        <v>1.1795915532145493E-4</v>
      </c>
      <c r="AG176" s="50">
        <f t="shared" si="27"/>
        <v>1.1826324209449779E-4</v>
      </c>
      <c r="AH176" s="50">
        <f t="shared" si="27"/>
        <v>1.1855905300455364E-4</v>
      </c>
      <c r="AI176" s="50">
        <f t="shared" si="27"/>
        <v>1.1884678881819239E-4</v>
      </c>
      <c r="AJ176" s="50">
        <f t="shared" si="27"/>
        <v>1.1912664687368394E-4</v>
      </c>
      <c r="AK176" s="50">
        <f t="shared" si="27"/>
        <v>1.1939882104820899E-4</v>
      </c>
    </row>
    <row r="178" spans="1:37" x14ac:dyDescent="0.25">
      <c r="A178" s="53" t="s">
        <v>114</v>
      </c>
      <c r="B178" s="32"/>
      <c r="C178" s="31"/>
      <c r="D178" s="49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</row>
    <row r="179" spans="1:37" x14ac:dyDescent="0.25">
      <c r="A179" s="31" t="s">
        <v>7</v>
      </c>
      <c r="B179" s="32" t="s">
        <v>8</v>
      </c>
      <c r="C179" s="31" t="s">
        <v>163</v>
      </c>
      <c r="D179" s="49">
        <f>D163+D155</f>
        <v>7.4939897117251534E-5</v>
      </c>
      <c r="E179" s="50">
        <f t="shared" ref="E179:AK179" si="28">E163+E155</f>
        <v>7.7897015940571308E-5</v>
      </c>
      <c r="F179" s="50">
        <f t="shared" si="28"/>
        <v>7.8214766678769008E-5</v>
      </c>
      <c r="G179" s="50">
        <f t="shared" si="28"/>
        <v>7.8520751796289583E-5</v>
      </c>
      <c r="H179" s="50">
        <f t="shared" si="28"/>
        <v>7.8815204075872192E-5</v>
      </c>
      <c r="I179" s="50">
        <f t="shared" si="28"/>
        <v>7.9098356719635107E-5</v>
      </c>
      <c r="J179" s="50">
        <f t="shared" si="28"/>
        <v>7.9370442979555714E-5</v>
      </c>
      <c r="K179" s="50">
        <f t="shared" si="28"/>
        <v>7.9631695812019422E-5</v>
      </c>
      <c r="L179" s="50">
        <f t="shared" si="28"/>
        <v>7.9882347555595976E-5</v>
      </c>
      <c r="M179" s="50">
        <f t="shared" si="28"/>
        <v>8.0122629631187035E-5</v>
      </c>
      <c r="N179" s="50">
        <f t="shared" si="28"/>
        <v>8.0352772263684403E-5</v>
      </c>
      <c r="O179" s="50">
        <f t="shared" si="28"/>
        <v>8.0573004224275988E-5</v>
      </c>
      <c r="P179" s="50">
        <f t="shared" si="28"/>
        <v>8.0783552592535209E-5</v>
      </c>
      <c r="Q179" s="50">
        <f t="shared" si="28"/>
        <v>8.0984642537438846E-5</v>
      </c>
      <c r="R179" s="50">
        <f t="shared" si="28"/>
        <v>8.1312479511481652E-5</v>
      </c>
      <c r="S179" s="50">
        <f t="shared" si="28"/>
        <v>8.1631914448862544E-5</v>
      </c>
      <c r="T179" s="50">
        <f t="shared" si="28"/>
        <v>8.1943121444237328E-5</v>
      </c>
      <c r="U179" s="50">
        <f t="shared" si="28"/>
        <v>8.2246273423438511E-5</v>
      </c>
      <c r="V179" s="50">
        <f t="shared" si="28"/>
        <v>8.254154198361773E-5</v>
      </c>
      <c r="W179" s="50">
        <f t="shared" si="28"/>
        <v>8.0212880849021175E-5</v>
      </c>
      <c r="X179" s="50">
        <f t="shared" si="28"/>
        <v>7.7945055245735517E-5</v>
      </c>
      <c r="Y179" s="50">
        <f t="shared" si="28"/>
        <v>7.5735599738831709E-5</v>
      </c>
      <c r="Z179" s="50">
        <f t="shared" si="28"/>
        <v>7.3582194329163588E-5</v>
      </c>
      <c r="AA179" s="50">
        <f t="shared" si="28"/>
        <v>7.1482653133533657E-5</v>
      </c>
      <c r="AB179" s="50">
        <f t="shared" si="28"/>
        <v>5.9883992386340255E-5</v>
      </c>
      <c r="AC179" s="50">
        <f t="shared" si="28"/>
        <v>4.9973049597276628E-5</v>
      </c>
      <c r="AD179" s="50">
        <f t="shared" si="28"/>
        <v>4.1400671017729672E-5</v>
      </c>
      <c r="AE179" s="50">
        <f t="shared" si="28"/>
        <v>3.3908083234238899E-5</v>
      </c>
      <c r="AF179" s="50">
        <f t="shared" si="28"/>
        <v>2.7299416330197216E-5</v>
      </c>
      <c r="AG179" s="50">
        <f t="shared" si="28"/>
        <v>2.1423676703189311E-5</v>
      </c>
      <c r="AH179" s="50">
        <f t="shared" si="28"/>
        <v>1.6162583577700055E-5</v>
      </c>
      <c r="AI179" s="50">
        <f t="shared" si="28"/>
        <v>1.1422158480197983E-5</v>
      </c>
      <c r="AJ179" s="50">
        <f t="shared" si="28"/>
        <v>7.1267828083215434E-6</v>
      </c>
      <c r="AK179" s="50">
        <f t="shared" si="28"/>
        <v>3.2149179141744213E-6</v>
      </c>
    </row>
    <row r="180" spans="1:37" x14ac:dyDescent="0.25">
      <c r="A180" s="31" t="s">
        <v>9</v>
      </c>
      <c r="B180" s="32" t="s">
        <v>8</v>
      </c>
      <c r="C180" s="31" t="s">
        <v>163</v>
      </c>
      <c r="D180" s="49">
        <f>D164</f>
        <v>4.9304113694968819E-5</v>
      </c>
      <c r="E180" s="50">
        <f t="shared" ref="E180:AK181" si="29">E164</f>
        <v>5.133740952375158E-5</v>
      </c>
      <c r="F180" s="50">
        <f t="shared" si="29"/>
        <v>5.1634940377347891E-5</v>
      </c>
      <c r="G180" s="50">
        <f t="shared" si="29"/>
        <v>5.192540666122746E-5</v>
      </c>
      <c r="H180" s="50">
        <f t="shared" si="29"/>
        <v>5.2165451599327479E-5</v>
      </c>
      <c r="I180" s="50">
        <f t="shared" si="29"/>
        <v>5.186136189408467E-5</v>
      </c>
      <c r="J180" s="50">
        <f t="shared" si="29"/>
        <v>5.1546338913952272E-5</v>
      </c>
      <c r="K180" s="50">
        <f t="shared" si="29"/>
        <v>5.1220714566727384E-5</v>
      </c>
      <c r="L180" s="50">
        <f t="shared" si="29"/>
        <v>5.0884654232043068E-5</v>
      </c>
      <c r="M180" s="50">
        <f t="shared" si="29"/>
        <v>5.0537281383598504E-5</v>
      </c>
      <c r="N180" s="50">
        <f t="shared" si="29"/>
        <v>5.0170850150453293E-5</v>
      </c>
      <c r="O180" s="50">
        <f t="shared" si="29"/>
        <v>4.9732278732055555E-5</v>
      </c>
      <c r="P180" s="50">
        <f t="shared" si="29"/>
        <v>4.8873242459570749E-5</v>
      </c>
      <c r="Q180" s="50">
        <f t="shared" si="29"/>
        <v>4.4169434126214723E-5</v>
      </c>
      <c r="R180" s="50">
        <f t="shared" si="29"/>
        <v>4.350722839088053E-5</v>
      </c>
      <c r="S180" s="50">
        <f t="shared" si="29"/>
        <v>4.2822407026966518E-5</v>
      </c>
      <c r="T180" s="50">
        <f t="shared" si="29"/>
        <v>4.2114527211830877E-5</v>
      </c>
      <c r="U180" s="50">
        <f t="shared" si="29"/>
        <v>4.1383111360059466E-5</v>
      </c>
      <c r="V180" s="50">
        <f t="shared" si="29"/>
        <v>4.0627647729715326E-5</v>
      </c>
      <c r="W180" s="50">
        <f t="shared" si="29"/>
        <v>3.9847591376836735E-5</v>
      </c>
      <c r="X180" s="50">
        <f t="shared" si="29"/>
        <v>3.9042365508475872E-5</v>
      </c>
      <c r="Y180" s="50">
        <f t="shared" si="29"/>
        <v>3.8211363289051718E-5</v>
      </c>
      <c r="Z180" s="50">
        <f t="shared" si="29"/>
        <v>3.7353950159046101E-5</v>
      </c>
      <c r="AA180" s="50">
        <f t="shared" si="29"/>
        <v>3.64694667289078E-5</v>
      </c>
      <c r="AB180" s="50">
        <f t="shared" si="29"/>
        <v>3.5557232314208376E-5</v>
      </c>
      <c r="AC180" s="50">
        <f t="shared" si="29"/>
        <v>3.4616549180307467E-5</v>
      </c>
      <c r="AD180" s="50">
        <f t="shared" si="29"/>
        <v>3.3646707565697029E-5</v>
      </c>
      <c r="AE180" s="50">
        <f t="shared" si="29"/>
        <v>3.2646991552392939E-5</v>
      </c>
      <c r="AF180" s="50">
        <f t="shared" si="29"/>
        <v>3.161668584876735E-5</v>
      </c>
      <c r="AG180" s="50">
        <f t="shared" si="29"/>
        <v>3.0555083544561915E-5</v>
      </c>
      <c r="AH180" s="50">
        <f t="shared" si="29"/>
        <v>2.9461494888940572E-5</v>
      </c>
      <c r="AI180" s="50">
        <f t="shared" si="29"/>
        <v>2.833525712977086E-5</v>
      </c>
      <c r="AJ180" s="50">
        <f t="shared" si="29"/>
        <v>2.7175745435305147E-5</v>
      </c>
      <c r="AK180" s="50">
        <f t="shared" si="29"/>
        <v>2.5982384897554055E-5</v>
      </c>
    </row>
    <row r="181" spans="1:37" x14ac:dyDescent="0.25">
      <c r="A181" s="31" t="s">
        <v>10</v>
      </c>
      <c r="B181" s="32" t="s">
        <v>8</v>
      </c>
      <c r="C181" s="31" t="s">
        <v>163</v>
      </c>
      <c r="D181" s="49">
        <f>D165</f>
        <v>1.0464096742701362E-5</v>
      </c>
      <c r="E181" s="50">
        <f t="shared" si="29"/>
        <v>1.0895634857158636E-5</v>
      </c>
      <c r="F181" s="50">
        <f t="shared" si="29"/>
        <v>1.0958781548228515E-5</v>
      </c>
      <c r="G181" s="50">
        <f t="shared" si="29"/>
        <v>1.1020428884874968E-5</v>
      </c>
      <c r="H181" s="50">
        <f t="shared" si="29"/>
        <v>1.1071375008162259E-5</v>
      </c>
      <c r="I181" s="50">
        <f t="shared" si="29"/>
        <v>1.1006836294135133E-5</v>
      </c>
      <c r="J181" s="50">
        <f t="shared" si="29"/>
        <v>1.0939977148046967E-5</v>
      </c>
      <c r="K181" s="50">
        <f t="shared" si="29"/>
        <v>1.0870868012606044E-5</v>
      </c>
      <c r="L181" s="50">
        <f t="shared" si="29"/>
        <v>1.0799543987286834E-5</v>
      </c>
      <c r="M181" s="50">
        <f t="shared" si="29"/>
        <v>1.0725819041851242E-5</v>
      </c>
      <c r="N181" s="50">
        <f t="shared" si="29"/>
        <v>1.0648049225383168E-5</v>
      </c>
      <c r="O181" s="50">
        <f t="shared" si="29"/>
        <v>1.0554968680845036E-5</v>
      </c>
      <c r="P181" s="50">
        <f t="shared" si="29"/>
        <v>1.0372650452463865E-5</v>
      </c>
      <c r="Q181" s="50">
        <f t="shared" si="29"/>
        <v>9.3743340490116106E-6</v>
      </c>
      <c r="R181" s="50">
        <f t="shared" si="29"/>
        <v>9.2337903020744129E-6</v>
      </c>
      <c r="S181" s="50">
        <f t="shared" si="29"/>
        <v>9.0884467096959062E-6</v>
      </c>
      <c r="T181" s="50">
        <f t="shared" si="29"/>
        <v>8.9382092890698696E-6</v>
      </c>
      <c r="U181" s="50">
        <f t="shared" si="29"/>
        <v>8.7829766794861709E-6</v>
      </c>
      <c r="V181" s="50">
        <f t="shared" si="29"/>
        <v>8.6226402709986137E-6</v>
      </c>
      <c r="W181" s="50">
        <f t="shared" si="29"/>
        <v>8.4570844070035717E-6</v>
      </c>
      <c r="X181" s="50">
        <f t="shared" si="29"/>
        <v>8.2861866714031936E-6</v>
      </c>
      <c r="Y181" s="50">
        <f t="shared" si="29"/>
        <v>8.1098182719781127E-6</v>
      </c>
      <c r="Z181" s="50">
        <f t="shared" si="29"/>
        <v>7.9278445324976936E-6</v>
      </c>
      <c r="AA181" s="50">
        <f t="shared" si="29"/>
        <v>7.740125506910019E-6</v>
      </c>
      <c r="AB181" s="50">
        <f t="shared" si="29"/>
        <v>7.5465167296284083E-6</v>
      </c>
      <c r="AC181" s="50">
        <f t="shared" si="29"/>
        <v>7.3468701164012653E-6</v>
      </c>
      <c r="AD181" s="50">
        <f t="shared" si="29"/>
        <v>7.1410350304454048E-6</v>
      </c>
      <c r="AE181" s="50">
        <f t="shared" si="29"/>
        <v>6.9288595283531894E-6</v>
      </c>
      <c r="AF181" s="50">
        <f t="shared" si="29"/>
        <v>6.7101917996521816E-6</v>
      </c>
      <c r="AG181" s="50">
        <f t="shared" si="29"/>
        <v>6.4848818126963865E-6</v>
      </c>
      <c r="AH181" s="50">
        <f t="shared" si="29"/>
        <v>6.252783177683093E-6</v>
      </c>
      <c r="AI181" s="50">
        <f t="shared" si="29"/>
        <v>6.0137552349003477E-6</v>
      </c>
      <c r="AJ181" s="50">
        <f t="shared" si="29"/>
        <v>5.7676653726984244E-6</v>
      </c>
      <c r="AK181" s="50">
        <f t="shared" si="29"/>
        <v>5.5143915750350897E-6</v>
      </c>
    </row>
    <row r="182" spans="1:37" x14ac:dyDescent="0.25">
      <c r="A182" s="31" t="s">
        <v>11</v>
      </c>
      <c r="B182" s="32" t="s">
        <v>8</v>
      </c>
      <c r="C182" s="31" t="s">
        <v>163</v>
      </c>
      <c r="D182" s="49">
        <f>D166+D156</f>
        <v>5.4089271568376078E-6</v>
      </c>
      <c r="E182" s="50">
        <f t="shared" ref="E182:AK182" si="30">E166+E156</f>
        <v>5.6319906743004514E-6</v>
      </c>
      <c r="F182" s="50">
        <f t="shared" si="30"/>
        <v>5.6646314134479105E-6</v>
      </c>
      <c r="G182" s="50">
        <f t="shared" si="30"/>
        <v>5.6964971312000229E-6</v>
      </c>
      <c r="H182" s="50">
        <f t="shared" si="30"/>
        <v>5.7228313554106704E-6</v>
      </c>
      <c r="I182" s="50">
        <f t="shared" si="30"/>
        <v>5.6894710748673772E-6</v>
      </c>
      <c r="J182" s="50">
        <f t="shared" si="30"/>
        <v>5.654911355108336E-6</v>
      </c>
      <c r="K182" s="50">
        <f t="shared" si="30"/>
        <v>5.6191886082087806E-6</v>
      </c>
      <c r="L182" s="50">
        <f t="shared" si="30"/>
        <v>5.5823209772063119E-6</v>
      </c>
      <c r="M182" s="50">
        <f t="shared" si="30"/>
        <v>5.5442123024388437E-6</v>
      </c>
      <c r="N182" s="50">
        <f t="shared" si="30"/>
        <v>5.5040128200927099E-6</v>
      </c>
      <c r="O182" s="50">
        <f t="shared" si="30"/>
        <v>5.4558991703907709E-6</v>
      </c>
      <c r="P182" s="50">
        <f t="shared" si="30"/>
        <v>5.3616582587358529E-6</v>
      </c>
      <c r="Q182" s="50">
        <f t="shared" si="30"/>
        <v>4.8456251181290748E-6</v>
      </c>
      <c r="R182" s="50">
        <f t="shared" si="30"/>
        <v>4.7729775778564216E-6</v>
      </c>
      <c r="S182" s="50">
        <f t="shared" si="30"/>
        <v>4.6978489811682485E-6</v>
      </c>
      <c r="T182" s="50">
        <f t="shared" si="30"/>
        <v>4.6201907480327219E-6</v>
      </c>
      <c r="U182" s="50">
        <f t="shared" si="30"/>
        <v>4.5399504847544151E-6</v>
      </c>
      <c r="V182" s="50">
        <f t="shared" si="30"/>
        <v>4.4570720504831486E-6</v>
      </c>
      <c r="W182" s="50">
        <f t="shared" si="30"/>
        <v>4.3714956619275771E-6</v>
      </c>
      <c r="X182" s="50">
        <f t="shared" si="30"/>
        <v>4.2831580417908286E-6</v>
      </c>
      <c r="Y182" s="50">
        <f t="shared" si="30"/>
        <v>4.1919926169371557E-6</v>
      </c>
      <c r="Z182" s="50">
        <f t="shared" si="30"/>
        <v>4.0979297727653969E-6</v>
      </c>
      <c r="AA182" s="50">
        <f t="shared" si="30"/>
        <v>4.0008971706858644E-6</v>
      </c>
      <c r="AB182" s="50">
        <f t="shared" si="30"/>
        <v>3.9008201359460001E-6</v>
      </c>
      <c r="AC182" s="50">
        <f t="shared" si="30"/>
        <v>3.7976221232930537E-6</v>
      </c>
      <c r="AD182" s="50">
        <f t="shared" si="30"/>
        <v>3.6912252680620275E-6</v>
      </c>
      <c r="AE182" s="50">
        <f t="shared" si="30"/>
        <v>3.5815510301893027E-6</v>
      </c>
      <c r="AF182" s="50">
        <f t="shared" si="30"/>
        <v>3.4685209383259174E-6</v>
      </c>
      <c r="AG182" s="50">
        <f t="shared" si="30"/>
        <v>3.3520574406043443E-6</v>
      </c>
      <c r="AH182" s="50">
        <f t="shared" si="30"/>
        <v>3.2320848676382179E-6</v>
      </c>
      <c r="AI182" s="50">
        <f t="shared" si="30"/>
        <v>3.1085305119445546E-6</v>
      </c>
      <c r="AJ182" s="50">
        <f t="shared" si="30"/>
        <v>2.9813258261110812E-6</v>
      </c>
      <c r="AK182" s="50">
        <f t="shared" si="30"/>
        <v>2.8504077396310299E-6</v>
      </c>
    </row>
    <row r="183" spans="1:37" x14ac:dyDescent="0.25">
      <c r="A183" s="31" t="s">
        <v>12</v>
      </c>
      <c r="B183" s="32" t="s">
        <v>8</v>
      </c>
      <c r="C183" s="31" t="s">
        <v>163</v>
      </c>
      <c r="D183" s="49">
        <f>D167+D157+D176</f>
        <v>1.2829462879841545E-4</v>
      </c>
      <c r="E183" s="50">
        <f t="shared" ref="E183:AK183" si="31">E167+E157+E176</f>
        <v>1.3353799819580637E-4</v>
      </c>
      <c r="F183" s="50">
        <f t="shared" si="31"/>
        <v>1.3426433225980492E-4</v>
      </c>
      <c r="G183" s="50">
        <f t="shared" si="31"/>
        <v>1.3497191766622337E-4</v>
      </c>
      <c r="H183" s="50">
        <f t="shared" si="31"/>
        <v>1.3566107313297496E-4</v>
      </c>
      <c r="I183" s="50">
        <f t="shared" si="31"/>
        <v>1.37359792503562E-4</v>
      </c>
      <c r="J183" s="50">
        <f t="shared" si="31"/>
        <v>1.390480744947753E-4</v>
      </c>
      <c r="K183" s="50">
        <f t="shared" si="31"/>
        <v>1.407258195894914E-4</v>
      </c>
      <c r="L183" s="50">
        <f t="shared" si="31"/>
        <v>1.4239293771161647E-4</v>
      </c>
      <c r="M183" s="50">
        <f t="shared" si="31"/>
        <v>1.4404932344296787E-4</v>
      </c>
      <c r="N183" s="50">
        <f t="shared" si="31"/>
        <v>1.4569466798378672E-4</v>
      </c>
      <c r="O183" s="50">
        <f t="shared" si="31"/>
        <v>1.4732704228861187E-4</v>
      </c>
      <c r="P183" s="50">
        <f t="shared" si="31"/>
        <v>1.4893252318529809E-4</v>
      </c>
      <c r="Q183" s="50">
        <f t="shared" si="31"/>
        <v>1.5036177574729101E-4</v>
      </c>
      <c r="R183" s="50">
        <f t="shared" si="31"/>
        <v>1.5197719073180372E-4</v>
      </c>
      <c r="S183" s="50">
        <f t="shared" si="31"/>
        <v>1.535787143795618E-4</v>
      </c>
      <c r="T183" s="50">
        <f t="shared" si="31"/>
        <v>1.5516609563534083E-4</v>
      </c>
      <c r="U183" s="50">
        <f t="shared" si="31"/>
        <v>1.5673907819314755E-4</v>
      </c>
      <c r="V183" s="50">
        <f t="shared" si="31"/>
        <v>1.5829739955834803E-4</v>
      </c>
      <c r="W183" s="50">
        <f t="shared" si="31"/>
        <v>1.5934935210417411E-4</v>
      </c>
      <c r="X183" s="50">
        <f t="shared" si="31"/>
        <v>1.6039894124531137E-4</v>
      </c>
      <c r="Y183" s="50">
        <f t="shared" si="31"/>
        <v>1.6144538655124053E-4</v>
      </c>
      <c r="Z183" s="50">
        <f t="shared" si="31"/>
        <v>1.6248792609846037E-4</v>
      </c>
      <c r="AA183" s="50">
        <f t="shared" si="31"/>
        <v>1.6352581390485741E-4</v>
      </c>
      <c r="AB183" s="50">
        <f t="shared" si="31"/>
        <v>1.6276424344644619E-4</v>
      </c>
      <c r="AC183" s="50">
        <f t="shared" si="31"/>
        <v>1.6230422985028626E-4</v>
      </c>
      <c r="AD183" s="50">
        <f t="shared" si="31"/>
        <v>1.6207982292533896E-4</v>
      </c>
      <c r="AE183" s="50">
        <f t="shared" si="31"/>
        <v>1.6204204061084492E-4</v>
      </c>
      <c r="AF183" s="50">
        <f t="shared" si="31"/>
        <v>1.621537082593476E-4</v>
      </c>
      <c r="AG183" s="50">
        <f t="shared" si="31"/>
        <v>1.6238607327599049E-4</v>
      </c>
      <c r="AH183" s="50">
        <f t="shared" si="31"/>
        <v>1.6271652155007052E-4</v>
      </c>
      <c r="AI183" s="50">
        <f t="shared" si="31"/>
        <v>1.6312699922575922E-4</v>
      </c>
      <c r="AJ183" s="50">
        <f t="shared" si="31"/>
        <v>1.6360289849048115E-4</v>
      </c>
      <c r="AK183" s="50">
        <f t="shared" si="31"/>
        <v>1.641322560876929E-4</v>
      </c>
    </row>
    <row r="184" spans="1:37" x14ac:dyDescent="0.25">
      <c r="A184" s="31" t="s">
        <v>54</v>
      </c>
      <c r="B184" s="32" t="s">
        <v>8</v>
      </c>
      <c r="C184" s="31" t="s">
        <v>163</v>
      </c>
      <c r="D184" s="49">
        <f>D168</f>
        <v>0</v>
      </c>
      <c r="E184" s="50">
        <f t="shared" ref="E184:AK184" si="32">E168</f>
        <v>0</v>
      </c>
      <c r="F184" s="50">
        <f t="shared" si="32"/>
        <v>0</v>
      </c>
      <c r="G184" s="50">
        <f t="shared" si="32"/>
        <v>0</v>
      </c>
      <c r="H184" s="50">
        <f t="shared" si="32"/>
        <v>0</v>
      </c>
      <c r="I184" s="50">
        <f t="shared" si="32"/>
        <v>0</v>
      </c>
      <c r="J184" s="50">
        <f t="shared" si="32"/>
        <v>0</v>
      </c>
      <c r="K184" s="50">
        <f t="shared" si="32"/>
        <v>0</v>
      </c>
      <c r="L184" s="50">
        <f t="shared" si="32"/>
        <v>0</v>
      </c>
      <c r="M184" s="50">
        <f t="shared" si="32"/>
        <v>0</v>
      </c>
      <c r="N184" s="50">
        <f t="shared" si="32"/>
        <v>0</v>
      </c>
      <c r="O184" s="50">
        <f t="shared" si="32"/>
        <v>0</v>
      </c>
      <c r="P184" s="50">
        <f t="shared" si="32"/>
        <v>0</v>
      </c>
      <c r="Q184" s="50">
        <f t="shared" si="32"/>
        <v>0</v>
      </c>
      <c r="R184" s="50">
        <f t="shared" si="32"/>
        <v>0</v>
      </c>
      <c r="S184" s="50">
        <f t="shared" si="32"/>
        <v>0</v>
      </c>
      <c r="T184" s="50">
        <f t="shared" si="32"/>
        <v>0</v>
      </c>
      <c r="U184" s="50">
        <f t="shared" si="32"/>
        <v>0</v>
      </c>
      <c r="V184" s="50">
        <f t="shared" si="32"/>
        <v>0</v>
      </c>
      <c r="W184" s="50">
        <f t="shared" si="32"/>
        <v>0</v>
      </c>
      <c r="X184" s="50">
        <f t="shared" si="32"/>
        <v>0</v>
      </c>
      <c r="Y184" s="50">
        <f t="shared" si="32"/>
        <v>0</v>
      </c>
      <c r="Z184" s="50">
        <f t="shared" si="32"/>
        <v>0</v>
      </c>
      <c r="AA184" s="50">
        <f t="shared" si="32"/>
        <v>0</v>
      </c>
      <c r="AB184" s="50">
        <f t="shared" si="32"/>
        <v>0</v>
      </c>
      <c r="AC184" s="50">
        <f t="shared" si="32"/>
        <v>0</v>
      </c>
      <c r="AD184" s="50">
        <f t="shared" si="32"/>
        <v>0</v>
      </c>
      <c r="AE184" s="50">
        <f t="shared" si="32"/>
        <v>0</v>
      </c>
      <c r="AF184" s="50">
        <f t="shared" si="32"/>
        <v>0</v>
      </c>
      <c r="AG184" s="50">
        <f t="shared" si="32"/>
        <v>0</v>
      </c>
      <c r="AH184" s="50">
        <f t="shared" si="32"/>
        <v>0</v>
      </c>
      <c r="AI184" s="50">
        <f t="shared" si="32"/>
        <v>0</v>
      </c>
      <c r="AJ184" s="50">
        <f t="shared" si="32"/>
        <v>0</v>
      </c>
      <c r="AK184" s="50">
        <f t="shared" si="32"/>
        <v>0</v>
      </c>
    </row>
    <row r="185" spans="1:37" x14ac:dyDescent="0.25">
      <c r="A185" s="31" t="s">
        <v>13</v>
      </c>
      <c r="B185" s="32" t="s">
        <v>8</v>
      </c>
      <c r="C185" s="31" t="s">
        <v>163</v>
      </c>
      <c r="D185" s="49">
        <f>D169+D158</f>
        <v>3.6440125363325694E-5</v>
      </c>
      <c r="E185" s="50">
        <f t="shared" ref="E185:AK186" si="33">E169+E158</f>
        <v>3.7942911831813252E-5</v>
      </c>
      <c r="F185" s="50">
        <f t="shared" si="33"/>
        <v>3.8162813596432404E-5</v>
      </c>
      <c r="G185" s="50">
        <f t="shared" si="33"/>
        <v>3.8377494015674392E-5</v>
      </c>
      <c r="H185" s="50">
        <f t="shared" si="33"/>
        <v>3.8554908575670616E-5</v>
      </c>
      <c r="I185" s="50">
        <f t="shared" si="33"/>
        <v>3.8330159236309184E-5</v>
      </c>
      <c r="J185" s="50">
        <f t="shared" si="33"/>
        <v>3.8097329234346801E-5</v>
      </c>
      <c r="K185" s="50">
        <f t="shared" si="33"/>
        <v>3.7856663879166984E-5</v>
      </c>
      <c r="L185" s="50">
        <f t="shared" si="33"/>
        <v>3.7608285401028199E-5</v>
      </c>
      <c r="M185" s="50">
        <f t="shared" si="33"/>
        <v>3.7351545969031732E-5</v>
      </c>
      <c r="N185" s="50">
        <f t="shared" si="33"/>
        <v>3.7080720695597951E-5</v>
      </c>
      <c r="O185" s="50">
        <f t="shared" si="33"/>
        <v>3.675657740877084E-5</v>
      </c>
      <c r="P185" s="50">
        <f t="shared" si="33"/>
        <v>3.6121673196626274E-5</v>
      </c>
      <c r="Q185" s="50">
        <f t="shared" si="33"/>
        <v>3.2645140459155324E-5</v>
      </c>
      <c r="R185" s="50">
        <f t="shared" si="33"/>
        <v>3.2155711521010682E-5</v>
      </c>
      <c r="S185" s="50">
        <f t="shared" si="33"/>
        <v>3.1649567621803796E-5</v>
      </c>
      <c r="T185" s="50">
        <f t="shared" si="33"/>
        <v>3.112638147621564E-5</v>
      </c>
      <c r="U185" s="50">
        <f t="shared" si="33"/>
        <v>3.058580010614645E-5</v>
      </c>
      <c r="V185" s="50">
        <f t="shared" si="33"/>
        <v>3.0027445288788019E-5</v>
      </c>
      <c r="W185" s="50">
        <f t="shared" si="33"/>
        <v>2.9450914262082729E-5</v>
      </c>
      <c r="X185" s="50">
        <f t="shared" si="33"/>
        <v>2.8855780724739433E-5</v>
      </c>
      <c r="Y185" s="50">
        <f t="shared" si="33"/>
        <v>2.8241596171288923E-5</v>
      </c>
      <c r="Z185" s="50">
        <f t="shared" si="33"/>
        <v>2.7607891605806498E-5</v>
      </c>
      <c r="AA185" s="50">
        <f t="shared" si="33"/>
        <v>2.6954179680764574E-5</v>
      </c>
      <c r="AB185" s="50">
        <f t="shared" si="33"/>
        <v>2.6279957309827212E-5</v>
      </c>
      <c r="AC185" s="50">
        <f t="shared" si="33"/>
        <v>2.5584708805035347E-5</v>
      </c>
      <c r="AD185" s="50">
        <f t="shared" si="33"/>
        <v>2.4867909589504961E-5</v>
      </c>
      <c r="AE185" s="50">
        <f t="shared" si="33"/>
        <v>2.4129030536168638E-5</v>
      </c>
      <c r="AF185" s="50">
        <f t="shared" si="33"/>
        <v>2.3367542980891943E-5</v>
      </c>
      <c r="AG185" s="50">
        <f t="shared" si="33"/>
        <v>2.2582924454117998E-5</v>
      </c>
      <c r="AH185" s="50">
        <f t="shared" si="33"/>
        <v>2.1774665168629231E-5</v>
      </c>
      <c r="AI185" s="50">
        <f t="shared" si="33"/>
        <v>2.0942275291651414E-5</v>
      </c>
      <c r="AJ185" s="50">
        <f t="shared" si="33"/>
        <v>2.008529301694754E-5</v>
      </c>
      <c r="AK185" s="50">
        <f t="shared" si="33"/>
        <v>1.9203293436378405E-5</v>
      </c>
    </row>
    <row r="186" spans="1:37" x14ac:dyDescent="0.25">
      <c r="A186" s="31" t="s">
        <v>55</v>
      </c>
      <c r="B186" s="32" t="s">
        <v>8</v>
      </c>
      <c r="C186" s="31" t="s">
        <v>163</v>
      </c>
      <c r="D186" s="49">
        <f>D170+D159</f>
        <v>0</v>
      </c>
      <c r="E186" s="50">
        <f t="shared" si="33"/>
        <v>0</v>
      </c>
      <c r="F186" s="50">
        <f t="shared" si="33"/>
        <v>0</v>
      </c>
      <c r="G186" s="50">
        <f t="shared" si="33"/>
        <v>0</v>
      </c>
      <c r="H186" s="50">
        <f t="shared" si="33"/>
        <v>0</v>
      </c>
      <c r="I186" s="50">
        <f t="shared" si="33"/>
        <v>0</v>
      </c>
      <c r="J186" s="50">
        <f t="shared" si="33"/>
        <v>0</v>
      </c>
      <c r="K186" s="50">
        <f t="shared" si="33"/>
        <v>0</v>
      </c>
      <c r="L186" s="50">
        <f t="shared" si="33"/>
        <v>0</v>
      </c>
      <c r="M186" s="50">
        <f t="shared" si="33"/>
        <v>0</v>
      </c>
      <c r="N186" s="50">
        <f t="shared" si="33"/>
        <v>0</v>
      </c>
      <c r="O186" s="50">
        <f t="shared" si="33"/>
        <v>0</v>
      </c>
      <c r="P186" s="50">
        <f t="shared" si="33"/>
        <v>0</v>
      </c>
      <c r="Q186" s="50">
        <f t="shared" si="33"/>
        <v>0</v>
      </c>
      <c r="R186" s="50">
        <f t="shared" si="33"/>
        <v>0</v>
      </c>
      <c r="S186" s="50">
        <f t="shared" si="33"/>
        <v>0</v>
      </c>
      <c r="T186" s="50">
        <f t="shared" si="33"/>
        <v>0</v>
      </c>
      <c r="U186" s="50">
        <f t="shared" si="33"/>
        <v>0</v>
      </c>
      <c r="V186" s="50">
        <f t="shared" si="33"/>
        <v>0</v>
      </c>
      <c r="W186" s="50">
        <f t="shared" si="33"/>
        <v>0</v>
      </c>
      <c r="X186" s="50">
        <f t="shared" si="33"/>
        <v>0</v>
      </c>
      <c r="Y186" s="50">
        <f t="shared" si="33"/>
        <v>0</v>
      </c>
      <c r="Z186" s="50">
        <f t="shared" si="33"/>
        <v>0</v>
      </c>
      <c r="AA186" s="50">
        <f t="shared" si="33"/>
        <v>0</v>
      </c>
      <c r="AB186" s="50">
        <f t="shared" si="33"/>
        <v>0</v>
      </c>
      <c r="AC186" s="50">
        <f t="shared" si="33"/>
        <v>0</v>
      </c>
      <c r="AD186" s="50">
        <f t="shared" si="33"/>
        <v>0</v>
      </c>
      <c r="AE186" s="50">
        <f t="shared" si="33"/>
        <v>0</v>
      </c>
      <c r="AF186" s="50">
        <f t="shared" si="33"/>
        <v>0</v>
      </c>
      <c r="AG186" s="50">
        <f t="shared" si="33"/>
        <v>0</v>
      </c>
      <c r="AH186" s="50">
        <f t="shared" si="33"/>
        <v>0</v>
      </c>
      <c r="AI186" s="50">
        <f t="shared" si="33"/>
        <v>0</v>
      </c>
      <c r="AJ186" s="50">
        <f t="shared" si="33"/>
        <v>0</v>
      </c>
      <c r="AK186" s="50">
        <f t="shared" si="33"/>
        <v>0</v>
      </c>
    </row>
    <row r="187" spans="1:37" x14ac:dyDescent="0.25">
      <c r="A187" s="31" t="s">
        <v>56</v>
      </c>
      <c r="B187" s="32" t="s">
        <v>8</v>
      </c>
      <c r="C187" s="31" t="s">
        <v>163</v>
      </c>
      <c r="D187" s="49">
        <f>D171</f>
        <v>0</v>
      </c>
      <c r="E187" s="50">
        <f t="shared" ref="E187:AK188" si="34">E171</f>
        <v>0</v>
      </c>
      <c r="F187" s="50">
        <f t="shared" si="34"/>
        <v>0</v>
      </c>
      <c r="G187" s="50">
        <f t="shared" si="34"/>
        <v>0</v>
      </c>
      <c r="H187" s="50">
        <f t="shared" si="34"/>
        <v>0</v>
      </c>
      <c r="I187" s="50">
        <f t="shared" si="34"/>
        <v>0</v>
      </c>
      <c r="J187" s="50">
        <f t="shared" si="34"/>
        <v>0</v>
      </c>
      <c r="K187" s="50">
        <f t="shared" si="34"/>
        <v>0</v>
      </c>
      <c r="L187" s="50">
        <f t="shared" si="34"/>
        <v>0</v>
      </c>
      <c r="M187" s="50">
        <f t="shared" si="34"/>
        <v>0</v>
      </c>
      <c r="N187" s="50">
        <f t="shared" si="34"/>
        <v>0</v>
      </c>
      <c r="O187" s="50">
        <f t="shared" si="34"/>
        <v>0</v>
      </c>
      <c r="P187" s="50">
        <f t="shared" si="34"/>
        <v>0</v>
      </c>
      <c r="Q187" s="50">
        <f t="shared" si="34"/>
        <v>0</v>
      </c>
      <c r="R187" s="50">
        <f t="shared" si="34"/>
        <v>0</v>
      </c>
      <c r="S187" s="50">
        <f t="shared" si="34"/>
        <v>0</v>
      </c>
      <c r="T187" s="50">
        <f t="shared" si="34"/>
        <v>0</v>
      </c>
      <c r="U187" s="50">
        <f t="shared" si="34"/>
        <v>0</v>
      </c>
      <c r="V187" s="50">
        <f t="shared" si="34"/>
        <v>0</v>
      </c>
      <c r="W187" s="50">
        <f t="shared" si="34"/>
        <v>0</v>
      </c>
      <c r="X187" s="50">
        <f t="shared" si="34"/>
        <v>0</v>
      </c>
      <c r="Y187" s="50">
        <f t="shared" si="34"/>
        <v>0</v>
      </c>
      <c r="Z187" s="50">
        <f t="shared" si="34"/>
        <v>0</v>
      </c>
      <c r="AA187" s="50">
        <f t="shared" si="34"/>
        <v>0</v>
      </c>
      <c r="AB187" s="50">
        <f t="shared" si="34"/>
        <v>0</v>
      </c>
      <c r="AC187" s="50">
        <f t="shared" si="34"/>
        <v>0</v>
      </c>
      <c r="AD187" s="50">
        <f t="shared" si="34"/>
        <v>0</v>
      </c>
      <c r="AE187" s="50">
        <f t="shared" si="34"/>
        <v>0</v>
      </c>
      <c r="AF187" s="50">
        <f t="shared" si="34"/>
        <v>0</v>
      </c>
      <c r="AG187" s="50">
        <f t="shared" si="34"/>
        <v>0</v>
      </c>
      <c r="AH187" s="50">
        <f t="shared" si="34"/>
        <v>0</v>
      </c>
      <c r="AI187" s="50">
        <f t="shared" si="34"/>
        <v>0</v>
      </c>
      <c r="AJ187" s="50">
        <f t="shared" si="34"/>
        <v>0</v>
      </c>
      <c r="AK187" s="50">
        <f t="shared" si="34"/>
        <v>0</v>
      </c>
    </row>
    <row r="188" spans="1:37" x14ac:dyDescent="0.25">
      <c r="A188" s="31" t="s">
        <v>14</v>
      </c>
      <c r="B188" s="32" t="s">
        <v>8</v>
      </c>
      <c r="C188" s="31" t="s">
        <v>163</v>
      </c>
      <c r="D188" s="49">
        <f>D172</f>
        <v>0</v>
      </c>
      <c r="E188" s="50">
        <f t="shared" si="34"/>
        <v>0</v>
      </c>
      <c r="F188" s="50">
        <f t="shared" si="34"/>
        <v>0</v>
      </c>
      <c r="G188" s="50">
        <f t="shared" si="34"/>
        <v>0</v>
      </c>
      <c r="H188" s="50">
        <f t="shared" si="34"/>
        <v>0</v>
      </c>
      <c r="I188" s="50">
        <f t="shared" si="34"/>
        <v>0</v>
      </c>
      <c r="J188" s="50">
        <f t="shared" si="34"/>
        <v>1.0830125906535365E-11</v>
      </c>
      <c r="K188" s="50">
        <f t="shared" si="34"/>
        <v>7.1986364188520559E-11</v>
      </c>
      <c r="L188" s="50">
        <f t="shared" si="34"/>
        <v>4.7841210106261995E-10</v>
      </c>
      <c r="M188" s="50">
        <f t="shared" si="34"/>
        <v>3.1789301299733659E-9</v>
      </c>
      <c r="N188" s="50">
        <f t="shared" si="34"/>
        <v>2.111648603905134E-8</v>
      </c>
      <c r="O188" s="50">
        <f t="shared" si="34"/>
        <v>1.4008253598148355E-7</v>
      </c>
      <c r="P188" s="50">
        <f t="shared" si="34"/>
        <v>9.2186246443360243E-7</v>
      </c>
      <c r="Q188" s="50">
        <f t="shared" si="34"/>
        <v>5.7350137300165457E-6</v>
      </c>
      <c r="R188" s="50">
        <f t="shared" si="34"/>
        <v>6.0181798514660639E-6</v>
      </c>
      <c r="S188" s="50">
        <f t="shared" si="34"/>
        <v>6.3133821006501379E-6</v>
      </c>
      <c r="T188" s="50">
        <f t="shared" si="34"/>
        <v>6.6209881406249523E-6</v>
      </c>
      <c r="U188" s="50">
        <f t="shared" si="34"/>
        <v>6.9413634325759643E-6</v>
      </c>
      <c r="V188" s="50">
        <f t="shared" si="34"/>
        <v>7.2748696125947924E-6</v>
      </c>
      <c r="W188" s="50">
        <f t="shared" si="34"/>
        <v>7.6218627216618991E-6</v>
      </c>
      <c r="X188" s="50">
        <f t="shared" si="34"/>
        <v>7.9826912871614039E-6</v>
      </c>
      <c r="Y188" s="50">
        <f t="shared" si="34"/>
        <v>8.357694256182245E-6</v>
      </c>
      <c r="Z188" s="50">
        <f t="shared" si="34"/>
        <v>8.7471987831763288E-6</v>
      </c>
      <c r="AA188" s="50">
        <f t="shared" si="34"/>
        <v>9.1515178772805635E-6</v>
      </c>
      <c r="AB188" s="50">
        <f t="shared" si="34"/>
        <v>9.5709479177917778E-6</v>
      </c>
      <c r="AC188" s="50">
        <f t="shared" si="34"/>
        <v>1.0005766049924553E-5</v>
      </c>
      <c r="AD188" s="50">
        <f t="shared" si="34"/>
        <v>1.0456227477085977E-5</v>
      </c>
      <c r="AE188" s="50">
        <f t="shared" si="34"/>
        <v>1.092256267045299E-5</v>
      </c>
      <c r="AF188" s="50">
        <f t="shared" si="34"/>
        <v>1.1404974521598541E-5</v>
      </c>
      <c r="AG188" s="50">
        <f t="shared" si="34"/>
        <v>1.1903635469218165E-5</v>
      </c>
      <c r="AH188" s="50">
        <f t="shared" si="34"/>
        <v>1.2418684636559129E-5</v>
      </c>
      <c r="AI188" s="50">
        <f t="shared" si="34"/>
        <v>1.2950225021812772E-5</v>
      </c>
      <c r="AJ188" s="50">
        <f t="shared" si="34"/>
        <v>1.3498320789315847E-5</v>
      </c>
      <c r="AK188" s="50">
        <f t="shared" si="34"/>
        <v>1.4062994714688965E-5</v>
      </c>
    </row>
    <row r="189" spans="1:37" x14ac:dyDescent="0.25">
      <c r="A189" s="31" t="s">
        <v>79</v>
      </c>
      <c r="B189" s="32" t="s">
        <v>8</v>
      </c>
      <c r="C189" s="31" t="s">
        <v>163</v>
      </c>
      <c r="D189" s="49">
        <f>D173+D160</f>
        <v>0</v>
      </c>
      <c r="E189" s="50">
        <f t="shared" ref="E189:AK189" si="35">E173+E160</f>
        <v>0</v>
      </c>
      <c r="F189" s="50">
        <f t="shared" si="35"/>
        <v>0</v>
      </c>
      <c r="G189" s="50">
        <f t="shared" si="35"/>
        <v>0</v>
      </c>
      <c r="H189" s="50">
        <f t="shared" si="35"/>
        <v>0</v>
      </c>
      <c r="I189" s="50">
        <f t="shared" si="35"/>
        <v>0</v>
      </c>
      <c r="J189" s="50">
        <f t="shared" si="35"/>
        <v>0</v>
      </c>
      <c r="K189" s="50">
        <f t="shared" si="35"/>
        <v>0</v>
      </c>
      <c r="L189" s="50">
        <f t="shared" si="35"/>
        <v>0</v>
      </c>
      <c r="M189" s="50">
        <f t="shared" si="35"/>
        <v>0</v>
      </c>
      <c r="N189" s="50">
        <f t="shared" si="35"/>
        <v>0</v>
      </c>
      <c r="O189" s="50">
        <f t="shared" si="35"/>
        <v>0</v>
      </c>
      <c r="P189" s="50">
        <f t="shared" si="35"/>
        <v>1.1003385970931614E-11</v>
      </c>
      <c r="Q189" s="50">
        <f t="shared" si="35"/>
        <v>2.1641561245345473E-6</v>
      </c>
      <c r="R189" s="50">
        <f t="shared" si="35"/>
        <v>2.3466333108780606E-6</v>
      </c>
      <c r="S189" s="50">
        <f t="shared" si="35"/>
        <v>2.5436839867529293E-6</v>
      </c>
      <c r="T189" s="50">
        <f t="shared" si="35"/>
        <v>2.7563703577608291E-6</v>
      </c>
      <c r="U189" s="50">
        <f t="shared" si="35"/>
        <v>2.9858171602565437E-6</v>
      </c>
      <c r="V189" s="50">
        <f t="shared" si="35"/>
        <v>3.2332129389431389E-6</v>
      </c>
      <c r="W189" s="50">
        <f t="shared" si="35"/>
        <v>4.7355192451174217E-6</v>
      </c>
      <c r="X189" s="50">
        <f t="shared" si="35"/>
        <v>6.2260480819124828E-6</v>
      </c>
      <c r="Y189" s="50">
        <f t="shared" si="35"/>
        <v>7.7074255838051364E-6</v>
      </c>
      <c r="Z189" s="50">
        <f t="shared" si="35"/>
        <v>9.1822719532037863E-6</v>
      </c>
      <c r="AA189" s="50">
        <f t="shared" si="35"/>
        <v>1.0653204832389912E-5</v>
      </c>
      <c r="AB189" s="50">
        <f t="shared" si="35"/>
        <v>1.6633994650763125E-5</v>
      </c>
      <c r="AC189" s="50">
        <f t="shared" si="35"/>
        <v>2.184249818007951E-5</v>
      </c>
      <c r="AD189" s="50">
        <f t="shared" si="35"/>
        <v>2.6445374806631795E-5</v>
      </c>
      <c r="AE189" s="50">
        <f t="shared" si="35"/>
        <v>3.0566636107015482E-5</v>
      </c>
      <c r="AF189" s="50">
        <f t="shared" si="35"/>
        <v>3.4300615275179472E-5</v>
      </c>
      <c r="AG189" s="50">
        <f t="shared" si="35"/>
        <v>3.7720471408031207E-5</v>
      </c>
      <c r="AH189" s="50">
        <f t="shared" si="35"/>
        <v>4.0883922235908186E-5</v>
      </c>
      <c r="AI189" s="50">
        <f t="shared" si="35"/>
        <v>4.3837202109488414E-5</v>
      </c>
      <c r="AJ189" s="50">
        <f t="shared" si="35"/>
        <v>4.6617851999233539E-5</v>
      </c>
      <c r="AK189" s="50">
        <f t="shared" si="35"/>
        <v>4.9256721914662317E-5</v>
      </c>
    </row>
    <row r="190" spans="1:37" x14ac:dyDescent="0.25">
      <c r="A190" s="31" t="s">
        <v>115</v>
      </c>
      <c r="B190" s="32" t="s">
        <v>8</v>
      </c>
      <c r="C190" s="31" t="s">
        <v>163</v>
      </c>
      <c r="D190" s="49">
        <f>SUM(D179:D189)</f>
        <v>3.0485178887350046E-4</v>
      </c>
      <c r="E190" s="50">
        <f t="shared" ref="E190:AK190" si="36">SUM(E179:E189)</f>
        <v>3.1724296102340161E-4</v>
      </c>
      <c r="F190" s="50">
        <f t="shared" si="36"/>
        <v>3.1890026587403069E-4</v>
      </c>
      <c r="G190" s="50">
        <f t="shared" si="36"/>
        <v>3.205124961554898E-4</v>
      </c>
      <c r="H190" s="50">
        <f t="shared" si="36"/>
        <v>3.2199084374741815E-4</v>
      </c>
      <c r="I190" s="50">
        <f t="shared" si="36"/>
        <v>3.2334597772259348E-4</v>
      </c>
      <c r="J190" s="50">
        <f t="shared" si="36"/>
        <v>3.2465708495591129E-4</v>
      </c>
      <c r="K190" s="50">
        <f t="shared" si="36"/>
        <v>3.2592502245458422E-4</v>
      </c>
      <c r="L190" s="50">
        <f t="shared" si="36"/>
        <v>3.2715056827687793E-4</v>
      </c>
      <c r="M190" s="50">
        <f t="shared" si="36"/>
        <v>3.283339907012052E-4</v>
      </c>
      <c r="N190" s="50">
        <f t="shared" si="36"/>
        <v>3.2947218962503733E-4</v>
      </c>
      <c r="O190" s="50">
        <f t="shared" si="36"/>
        <v>3.3053985304093159E-4</v>
      </c>
      <c r="P190" s="50">
        <f t="shared" si="36"/>
        <v>3.3136717361304966E-4</v>
      </c>
      <c r="Q190" s="50">
        <f t="shared" si="36"/>
        <v>3.3028012189179171E-4</v>
      </c>
      <c r="R190" s="50">
        <f t="shared" si="36"/>
        <v>3.3132419119745156E-4</v>
      </c>
      <c r="S190" s="50">
        <f t="shared" si="36"/>
        <v>3.3232596525546184E-4</v>
      </c>
      <c r="T190" s="50">
        <f t="shared" si="36"/>
        <v>3.3328588430311311E-4</v>
      </c>
      <c r="U190" s="50">
        <f t="shared" si="36"/>
        <v>3.3420437083986506E-4</v>
      </c>
      <c r="V190" s="50">
        <f t="shared" si="36"/>
        <v>3.3508182943348878E-4</v>
      </c>
      <c r="W190" s="50">
        <f t="shared" si="36"/>
        <v>3.3404670062782519E-4</v>
      </c>
      <c r="X190" s="50">
        <f t="shared" si="36"/>
        <v>3.3302022680653011E-4</v>
      </c>
      <c r="Y190" s="50">
        <f t="shared" si="36"/>
        <v>3.3200087647931555E-4</v>
      </c>
      <c r="Z190" s="50">
        <f t="shared" si="36"/>
        <v>3.3098720723411971E-4</v>
      </c>
      <c r="AA190" s="50">
        <f t="shared" si="36"/>
        <v>3.299778588353298E-4</v>
      </c>
      <c r="AB190" s="50">
        <f t="shared" si="36"/>
        <v>3.2213770489095128E-4</v>
      </c>
      <c r="AC190" s="50">
        <f t="shared" si="36"/>
        <v>3.1547129390260402E-4</v>
      </c>
      <c r="AD190" s="50">
        <f t="shared" si="36"/>
        <v>3.0972897368049588E-4</v>
      </c>
      <c r="AE190" s="50">
        <f t="shared" si="36"/>
        <v>3.0472575526965638E-4</v>
      </c>
      <c r="AF190" s="50">
        <f t="shared" si="36"/>
        <v>3.0032165595396019E-4</v>
      </c>
      <c r="AG190" s="50">
        <f t="shared" si="36"/>
        <v>2.9640880410840981E-4</v>
      </c>
      <c r="AH190" s="50">
        <f t="shared" si="36"/>
        <v>2.9290274010312901E-4</v>
      </c>
      <c r="AI190" s="50">
        <f t="shared" si="36"/>
        <v>2.8973640300552551E-4</v>
      </c>
      <c r="AJ190" s="50">
        <f t="shared" si="36"/>
        <v>2.8685588373841429E-4</v>
      </c>
      <c r="AK190" s="50">
        <f t="shared" si="36"/>
        <v>2.842173682798172E-4</v>
      </c>
    </row>
    <row r="192" spans="1:37" s="60" customFormat="1" ht="12.75" x14ac:dyDescent="0.2">
      <c r="A192" s="53" t="s">
        <v>164</v>
      </c>
      <c r="B192" s="85"/>
    </row>
    <row r="193" spans="1:37" s="60" customFormat="1" ht="12.75" x14ac:dyDescent="0.2">
      <c r="A193" s="31" t="s">
        <v>165</v>
      </c>
      <c r="B193" s="32" t="s">
        <v>166</v>
      </c>
      <c r="C193" s="32" t="s">
        <v>163</v>
      </c>
      <c r="D193" s="86">
        <f>D150+D137+D129</f>
        <v>2.247635292396713E-4</v>
      </c>
      <c r="E193" s="86">
        <f t="shared" ref="E193:AK193" si="37">E150+E137+E129</f>
        <v>2.3403275065378933E-4</v>
      </c>
      <c r="F193" s="86">
        <f t="shared" si="37"/>
        <v>2.3538910978288208E-4</v>
      </c>
      <c r="G193" s="86">
        <f t="shared" si="37"/>
        <v>2.36713263533902E-4</v>
      </c>
      <c r="H193" s="86">
        <f t="shared" si="37"/>
        <v>2.3800573357732663E-4</v>
      </c>
      <c r="I193" s="86">
        <f t="shared" si="37"/>
        <v>2.3926704763453885E-4</v>
      </c>
      <c r="J193" s="86">
        <f t="shared" si="37"/>
        <v>2.4049773836892644E-4</v>
      </c>
      <c r="K193" s="86">
        <f t="shared" si="37"/>
        <v>2.4169834233864852E-4</v>
      </c>
      <c r="L193" s="86">
        <f t="shared" si="37"/>
        <v>2.4286939900937534E-4</v>
      </c>
      <c r="M193" s="86">
        <f t="shared" si="37"/>
        <v>2.4401144982522986E-4</v>
      </c>
      <c r="N193" s="86">
        <f t="shared" si="37"/>
        <v>2.4512503733610953E-4</v>
      </c>
      <c r="O193" s="86">
        <f t="shared" si="37"/>
        <v>2.462107043795245E-4</v>
      </c>
      <c r="P193" s="86">
        <f t="shared" si="37"/>
        <v>2.4726899331505031E-4</v>
      </c>
      <c r="Q193" s="86">
        <f t="shared" si="37"/>
        <v>2.4830044530948337E-4</v>
      </c>
      <c r="R193" s="86">
        <f t="shared" si="37"/>
        <v>2.4930559967076992E-4</v>
      </c>
      <c r="S193" s="86">
        <f t="shared" si="37"/>
        <v>2.5028499322878208E-4</v>
      </c>
      <c r="T193" s="86">
        <f t="shared" si="37"/>
        <v>2.5123915976102635E-4</v>
      </c>
      <c r="U193" s="86">
        <f t="shared" si="37"/>
        <v>2.5216862946137478E-4</v>
      </c>
      <c r="V193" s="86">
        <f t="shared" si="37"/>
        <v>2.5307392844993914E-4</v>
      </c>
      <c r="W193" s="86">
        <f t="shared" si="37"/>
        <v>2.5395557832223552E-4</v>
      </c>
      <c r="X193" s="86">
        <f t="shared" si="37"/>
        <v>2.5481409573580553E-4</v>
      </c>
      <c r="Y193" s="86">
        <f t="shared" si="37"/>
        <v>2.5564999203251694E-4</v>
      </c>
      <c r="Z193" s="86">
        <f t="shared" si="37"/>
        <v>2.5646377289479164E-4</v>
      </c>
      <c r="AA193" s="86">
        <f t="shared" si="37"/>
        <v>2.5725593803404748E-4</v>
      </c>
      <c r="AB193" s="86">
        <f t="shared" si="37"/>
        <v>2.5802698090970504E-4</v>
      </c>
      <c r="AC193" s="86">
        <f t="shared" si="37"/>
        <v>2.587773884771398E-4</v>
      </c>
      <c r="AD193" s="86">
        <f t="shared" si="37"/>
        <v>2.5950764096301332E-4</v>
      </c>
      <c r="AE193" s="86">
        <f t="shared" si="37"/>
        <v>2.6021821166647324E-4</v>
      </c>
      <c r="AF193" s="86">
        <f t="shared" si="37"/>
        <v>2.6090956678475393E-4</v>
      </c>
      <c r="AG193" s="86">
        <f t="shared" si="37"/>
        <v>2.6158216526177237E-4</v>
      </c>
      <c r="AH193" s="86">
        <f t="shared" si="37"/>
        <v>2.6223645865835143E-4</v>
      </c>
      <c r="AI193" s="86">
        <f t="shared" si="37"/>
        <v>2.6287289104276755E-4</v>
      </c>
      <c r="AJ193" s="86">
        <f t="shared" si="37"/>
        <v>2.6349189890036487E-4</v>
      </c>
      <c r="AK193" s="86">
        <f t="shared" si="37"/>
        <v>2.6409391106103024E-4</v>
      </c>
    </row>
    <row r="194" spans="1:37" s="60" customFormat="1" ht="12.75" x14ac:dyDescent="0.2">
      <c r="B194" s="85"/>
    </row>
    <row r="195" spans="1:37" s="60" customFormat="1" ht="12.75" x14ac:dyDescent="0.2">
      <c r="A195" s="31" t="s">
        <v>167</v>
      </c>
      <c r="B195" s="32"/>
    </row>
    <row r="196" spans="1:37" s="60" customFormat="1" ht="12.75" x14ac:dyDescent="0.2">
      <c r="A196" s="31" t="s">
        <v>16</v>
      </c>
      <c r="B196" s="32" t="s">
        <v>166</v>
      </c>
      <c r="C196" s="32" t="s">
        <v>163</v>
      </c>
    </row>
    <row r="197" spans="1:37" s="60" customFormat="1" ht="12.75" x14ac:dyDescent="0.2">
      <c r="A197" s="31" t="s">
        <v>7</v>
      </c>
      <c r="B197" s="32" t="s">
        <v>166</v>
      </c>
      <c r="C197" s="32" t="s">
        <v>163</v>
      </c>
      <c r="D197" s="88">
        <f>D130*1163/8760*2</f>
        <v>5.9695274210522963E-6</v>
      </c>
    </row>
    <row r="198" spans="1:37" s="60" customFormat="1" ht="12.75" x14ac:dyDescent="0.2">
      <c r="A198" s="31" t="s">
        <v>11</v>
      </c>
      <c r="B198" s="32" t="s">
        <v>166</v>
      </c>
      <c r="C198" s="32" t="s">
        <v>163</v>
      </c>
      <c r="D198" s="88">
        <f t="shared" ref="D198:D202" si="38">D131*1163/8760*2</f>
        <v>0</v>
      </c>
    </row>
    <row r="199" spans="1:37" s="60" customFormat="1" ht="12.75" x14ac:dyDescent="0.2">
      <c r="A199" s="31" t="s">
        <v>12</v>
      </c>
      <c r="B199" s="32" t="s">
        <v>166</v>
      </c>
      <c r="C199" s="32" t="s">
        <v>163</v>
      </c>
      <c r="D199" s="88">
        <f t="shared" si="38"/>
        <v>6.2268736053524685E-6</v>
      </c>
    </row>
    <row r="200" spans="1:37" s="60" customFormat="1" ht="12.75" x14ac:dyDescent="0.2">
      <c r="A200" s="31" t="s">
        <v>13</v>
      </c>
      <c r="B200" s="32" t="s">
        <v>166</v>
      </c>
      <c r="C200" s="32" t="s">
        <v>163</v>
      </c>
      <c r="D200" s="88">
        <f t="shared" si="38"/>
        <v>0</v>
      </c>
    </row>
    <row r="201" spans="1:37" s="60" customFormat="1" ht="12.75" x14ac:dyDescent="0.2">
      <c r="A201" s="31" t="s">
        <v>55</v>
      </c>
      <c r="B201" s="32" t="s">
        <v>166</v>
      </c>
      <c r="C201" s="32" t="s">
        <v>163</v>
      </c>
      <c r="D201" s="88">
        <f t="shared" si="38"/>
        <v>0</v>
      </c>
    </row>
    <row r="202" spans="1:37" s="60" customFormat="1" ht="12.75" x14ac:dyDescent="0.2">
      <c r="A202" s="31" t="s">
        <v>79</v>
      </c>
      <c r="B202" s="32" t="s">
        <v>166</v>
      </c>
      <c r="C202" s="32" t="s">
        <v>163</v>
      </c>
      <c r="D202" s="88">
        <f t="shared" si="38"/>
        <v>0</v>
      </c>
    </row>
    <row r="203" spans="1:37" s="60" customFormat="1" ht="12.75" x14ac:dyDescent="0.2">
      <c r="B203" s="32"/>
    </row>
    <row r="204" spans="1:37" s="60" customFormat="1" ht="12.75" x14ac:dyDescent="0.2">
      <c r="A204" s="31" t="s">
        <v>84</v>
      </c>
      <c r="B204" s="32" t="s">
        <v>166</v>
      </c>
      <c r="C204" s="32" t="s">
        <v>163</v>
      </c>
      <c r="D204" s="87"/>
    </row>
    <row r="205" spans="1:37" s="60" customFormat="1" ht="12.75" x14ac:dyDescent="0.2">
      <c r="A205" s="31" t="s">
        <v>7</v>
      </c>
      <c r="B205" s="32" t="s">
        <v>166</v>
      </c>
      <c r="C205" s="32" t="s">
        <v>163</v>
      </c>
      <c r="D205" s="88">
        <f>D138*1163/8760*2</f>
        <v>0</v>
      </c>
    </row>
    <row r="206" spans="1:37" s="60" customFormat="1" ht="12.75" x14ac:dyDescent="0.2">
      <c r="A206" s="31" t="s">
        <v>9</v>
      </c>
      <c r="B206" s="32" t="s">
        <v>166</v>
      </c>
      <c r="C206" s="32" t="s">
        <v>163</v>
      </c>
      <c r="D206" s="88">
        <f t="shared" ref="D206:D215" si="39">D139*1163/8760*2</f>
        <v>9.7007869891304376E-6</v>
      </c>
    </row>
    <row r="207" spans="1:37" s="60" customFormat="1" ht="12.75" x14ac:dyDescent="0.2">
      <c r="A207" s="31" t="s">
        <v>10</v>
      </c>
      <c r="B207" s="32" t="s">
        <v>166</v>
      </c>
      <c r="C207" s="32" t="s">
        <v>163</v>
      </c>
      <c r="D207" s="88">
        <f t="shared" si="39"/>
        <v>2.2783539953526441E-6</v>
      </c>
    </row>
    <row r="208" spans="1:37" s="60" customFormat="1" ht="12.75" x14ac:dyDescent="0.2">
      <c r="A208" s="31" t="s">
        <v>11</v>
      </c>
      <c r="B208" s="32" t="s">
        <v>166</v>
      </c>
      <c r="C208" s="32" t="s">
        <v>163</v>
      </c>
      <c r="D208" s="88">
        <f t="shared" si="39"/>
        <v>1.1015700025957625E-6</v>
      </c>
    </row>
    <row r="209" spans="1:4" s="60" customFormat="1" ht="12.75" x14ac:dyDescent="0.2">
      <c r="A209" s="31" t="s">
        <v>12</v>
      </c>
      <c r="B209" s="32" t="s">
        <v>166</v>
      </c>
      <c r="C209" s="32" t="s">
        <v>163</v>
      </c>
      <c r="D209" s="88">
        <f t="shared" si="39"/>
        <v>0</v>
      </c>
    </row>
    <row r="210" spans="1:4" s="60" customFormat="1" ht="12.75" x14ac:dyDescent="0.2">
      <c r="A210" s="31" t="s">
        <v>54</v>
      </c>
      <c r="B210" s="32" t="s">
        <v>166</v>
      </c>
      <c r="C210" s="32" t="s">
        <v>163</v>
      </c>
      <c r="D210" s="88">
        <f t="shared" si="39"/>
        <v>0</v>
      </c>
    </row>
    <row r="211" spans="1:4" s="60" customFormat="1" ht="12.75" x14ac:dyDescent="0.2">
      <c r="A211" s="31" t="s">
        <v>13</v>
      </c>
      <c r="B211" s="32" t="s">
        <v>166</v>
      </c>
      <c r="C211" s="32" t="s">
        <v>163</v>
      </c>
      <c r="D211" s="88">
        <f>D144*1163/8760*2</f>
        <v>7.4213143987943267E-6</v>
      </c>
    </row>
    <row r="212" spans="1:4" s="60" customFormat="1" ht="12.75" x14ac:dyDescent="0.2">
      <c r="A212" s="31" t="s">
        <v>55</v>
      </c>
      <c r="B212" s="32" t="s">
        <v>166</v>
      </c>
      <c r="C212" s="32" t="s">
        <v>163</v>
      </c>
      <c r="D212" s="88">
        <f t="shared" si="39"/>
        <v>0</v>
      </c>
    </row>
    <row r="213" spans="1:4" s="60" customFormat="1" ht="12.75" x14ac:dyDescent="0.2">
      <c r="A213" s="31" t="s">
        <v>56</v>
      </c>
      <c r="B213" s="32" t="s">
        <v>166</v>
      </c>
      <c r="C213" s="32" t="s">
        <v>163</v>
      </c>
      <c r="D213" s="88">
        <f t="shared" si="39"/>
        <v>0</v>
      </c>
    </row>
    <row r="214" spans="1:4" s="60" customFormat="1" ht="12.75" x14ac:dyDescent="0.2">
      <c r="A214" s="31" t="s">
        <v>14</v>
      </c>
      <c r="B214" s="32" t="s">
        <v>166</v>
      </c>
      <c r="C214" s="32" t="s">
        <v>163</v>
      </c>
      <c r="D214" s="88">
        <f t="shared" si="39"/>
        <v>0</v>
      </c>
    </row>
    <row r="215" spans="1:4" s="60" customFormat="1" ht="12.75" x14ac:dyDescent="0.2">
      <c r="A215" s="31" t="s">
        <v>79</v>
      </c>
      <c r="B215" s="32" t="s">
        <v>166</v>
      </c>
      <c r="C215" s="32" t="s">
        <v>163</v>
      </c>
      <c r="D215" s="88">
        <f t="shared" si="39"/>
        <v>0</v>
      </c>
    </row>
    <row r="216" spans="1:4" s="60" customFormat="1" ht="12.75" x14ac:dyDescent="0.2">
      <c r="A216" s="31"/>
      <c r="B216" s="32"/>
    </row>
    <row r="217" spans="1:4" s="60" customFormat="1" ht="12.75" x14ac:dyDescent="0.2">
      <c r="A217" s="31" t="s">
        <v>85</v>
      </c>
      <c r="B217" s="32" t="s">
        <v>166</v>
      </c>
      <c r="C217" s="32" t="s">
        <v>163</v>
      </c>
    </row>
    <row r="218" spans="1:4" s="60" customFormat="1" ht="12.75" x14ac:dyDescent="0.2">
      <c r="A218" s="31" t="s">
        <v>12</v>
      </c>
      <c r="B218" s="32" t="s">
        <v>166</v>
      </c>
      <c r="C218" s="32" t="s">
        <v>163</v>
      </c>
      <c r="D218" s="87">
        <f>D176*1163/8760*2</f>
        <v>2.6981935347022913E-5</v>
      </c>
    </row>
    <row r="219" spans="1:4" s="60" customFormat="1" ht="12.75" x14ac:dyDescent="0.2">
      <c r="A219" s="31"/>
      <c r="B219" s="85"/>
    </row>
    <row r="220" spans="1:4" s="60" customFormat="1" ht="12.75" x14ac:dyDescent="0.2">
      <c r="B220" s="85"/>
    </row>
    <row r="221" spans="1:4" s="60" customFormat="1" ht="12.75" x14ac:dyDescent="0.2">
      <c r="A221" s="22" t="s">
        <v>21</v>
      </c>
      <c r="B221" s="29"/>
      <c r="C221" s="30"/>
      <c r="D221" s="30"/>
    </row>
    <row r="222" spans="1:4" s="60" customFormat="1" ht="12.75" x14ac:dyDescent="0.2">
      <c r="A222" s="31" t="s">
        <v>16</v>
      </c>
      <c r="B222" s="32" t="s">
        <v>20</v>
      </c>
      <c r="C222" s="31" t="s">
        <v>163</v>
      </c>
      <c r="D222" s="89">
        <f>D73/SUM($D$73:$D$75)</f>
        <v>0.20436204920463683</v>
      </c>
    </row>
    <row r="223" spans="1:4" s="60" customFormat="1" ht="12.75" x14ac:dyDescent="0.2">
      <c r="A223" s="31" t="s">
        <v>84</v>
      </c>
      <c r="B223" s="32" t="s">
        <v>20</v>
      </c>
      <c r="C223" s="31" t="s">
        <v>163</v>
      </c>
      <c r="D223" s="89">
        <f t="shared" ref="D223:D224" si="40">D74/SUM($D$73:$D$75)</f>
        <v>0.34353051458636719</v>
      </c>
    </row>
    <row r="224" spans="1:4" s="60" customFormat="1" ht="12.75" x14ac:dyDescent="0.2">
      <c r="A224" s="31" t="s">
        <v>85</v>
      </c>
      <c r="B224" s="32" t="s">
        <v>20</v>
      </c>
      <c r="C224" s="31" t="s">
        <v>163</v>
      </c>
      <c r="D224" s="89">
        <f t="shared" si="40"/>
        <v>0.45210743620899596</v>
      </c>
    </row>
    <row r="226" spans="1:4" x14ac:dyDescent="0.25">
      <c r="A226" s="31" t="s">
        <v>172</v>
      </c>
      <c r="D226" s="49">
        <f>D205</f>
        <v>0</v>
      </c>
    </row>
    <row r="227" spans="1:4" x14ac:dyDescent="0.25">
      <c r="A227" s="31" t="s">
        <v>173</v>
      </c>
      <c r="D227" s="49">
        <f>D206</f>
        <v>9.7007869891304376E-6</v>
      </c>
    </row>
    <row r="228" spans="1:4" x14ac:dyDescent="0.25">
      <c r="A228" s="31" t="s">
        <v>174</v>
      </c>
      <c r="D228" s="49">
        <f>D207</f>
        <v>2.2783539953526441E-6</v>
      </c>
    </row>
    <row r="229" spans="1:4" x14ac:dyDescent="0.25">
      <c r="A229" s="31" t="s">
        <v>175</v>
      </c>
      <c r="D229" s="49">
        <f>D208</f>
        <v>1.1015700025957625E-6</v>
      </c>
    </row>
    <row r="230" spans="1:4" x14ac:dyDescent="0.25">
      <c r="A230" s="31" t="s">
        <v>176</v>
      </c>
      <c r="D230" s="49">
        <v>0</v>
      </c>
    </row>
    <row r="231" spans="1:4" x14ac:dyDescent="0.25">
      <c r="A231" s="31" t="s">
        <v>177</v>
      </c>
      <c r="D231" s="49">
        <v>0</v>
      </c>
    </row>
    <row r="232" spans="1:4" x14ac:dyDescent="0.25">
      <c r="A232" s="31" t="s">
        <v>178</v>
      </c>
      <c r="D232" s="49">
        <v>0</v>
      </c>
    </row>
    <row r="233" spans="1:4" x14ac:dyDescent="0.25">
      <c r="A233" s="31" t="s">
        <v>179</v>
      </c>
      <c r="D233" s="49">
        <f>D209</f>
        <v>0</v>
      </c>
    </row>
    <row r="234" spans="1:4" x14ac:dyDescent="0.25">
      <c r="A234" s="31" t="s">
        <v>180</v>
      </c>
      <c r="D234" s="49">
        <f t="shared" ref="D234" si="41">D210</f>
        <v>0</v>
      </c>
    </row>
    <row r="235" spans="1:4" x14ac:dyDescent="0.25">
      <c r="A235" s="31" t="s">
        <v>181</v>
      </c>
      <c r="D235" s="49">
        <v>0</v>
      </c>
    </row>
    <row r="236" spans="1:4" x14ac:dyDescent="0.25">
      <c r="A236" s="31" t="s">
        <v>182</v>
      </c>
      <c r="D236" s="49">
        <v>0</v>
      </c>
    </row>
    <row r="237" spans="1:4" x14ac:dyDescent="0.25">
      <c r="A237" s="31" t="s">
        <v>183</v>
      </c>
      <c r="D237" s="49">
        <f>D211</f>
        <v>7.4213143987943267E-6</v>
      </c>
    </row>
    <row r="238" spans="1:4" x14ac:dyDescent="0.25">
      <c r="A238" s="31" t="s">
        <v>184</v>
      </c>
      <c r="D238" s="49">
        <f t="shared" ref="D238:D241" si="42">D212</f>
        <v>0</v>
      </c>
    </row>
    <row r="239" spans="1:4" x14ac:dyDescent="0.25">
      <c r="A239" s="31" t="s">
        <v>185</v>
      </c>
      <c r="D239" s="49">
        <f t="shared" si="42"/>
        <v>0</v>
      </c>
    </row>
    <row r="240" spans="1:4" x14ac:dyDescent="0.25">
      <c r="A240" s="31" t="s">
        <v>186</v>
      </c>
      <c r="D240" s="49">
        <f t="shared" si="42"/>
        <v>0</v>
      </c>
    </row>
    <row r="241" spans="1:4" x14ac:dyDescent="0.25">
      <c r="A241" s="31" t="s">
        <v>187</v>
      </c>
      <c r="D241" s="49">
        <f t="shared" si="42"/>
        <v>0</v>
      </c>
    </row>
    <row r="242" spans="1:4" x14ac:dyDescent="0.25">
      <c r="A242" s="31" t="s">
        <v>188</v>
      </c>
      <c r="D242" s="49">
        <f>D199</f>
        <v>6.2268736053524685E-6</v>
      </c>
    </row>
    <row r="243" spans="1:4" x14ac:dyDescent="0.25">
      <c r="A243" s="31" t="s">
        <v>189</v>
      </c>
      <c r="D243" s="49">
        <f>D197</f>
        <v>5.9695274210522963E-6</v>
      </c>
    </row>
    <row r="244" spans="1:4" x14ac:dyDescent="0.25">
      <c r="A244" s="31" t="s">
        <v>190</v>
      </c>
      <c r="D244" s="49">
        <v>0</v>
      </c>
    </row>
    <row r="245" spans="1:4" x14ac:dyDescent="0.25">
      <c r="A245" s="31" t="s">
        <v>191</v>
      </c>
      <c r="D245" s="49">
        <v>0</v>
      </c>
    </row>
    <row r="246" spans="1:4" x14ac:dyDescent="0.25">
      <c r="A246" s="31" t="s">
        <v>192</v>
      </c>
      <c r="D246" s="49">
        <v>0</v>
      </c>
    </row>
    <row r="247" spans="1:4" x14ac:dyDescent="0.25">
      <c r="A247" s="31" t="s">
        <v>193</v>
      </c>
      <c r="D247" s="49">
        <v>0</v>
      </c>
    </row>
    <row r="248" spans="1:4" x14ac:dyDescent="0.25">
      <c r="A248" s="31" t="s">
        <v>194</v>
      </c>
      <c r="D248" s="49">
        <v>0</v>
      </c>
    </row>
    <row r="249" spans="1:4" x14ac:dyDescent="0.25">
      <c r="A249" s="31" t="s">
        <v>195</v>
      </c>
      <c r="D249" s="49">
        <f>D218</f>
        <v>2.6981935347022913E-5</v>
      </c>
    </row>
  </sheetData>
  <conditionalFormatting sqref="D1:AK1">
    <cfRule type="cellIs" dxfId="262" priority="64" operator="equal">
      <formula>0</formula>
    </cfRule>
  </conditionalFormatting>
  <conditionalFormatting sqref="D5:AK5">
    <cfRule type="cellIs" dxfId="261" priority="63" operator="equal">
      <formula>0</formula>
    </cfRule>
  </conditionalFormatting>
  <conditionalFormatting sqref="D8:AK8">
    <cfRule type="cellIs" dxfId="260" priority="62" operator="equal">
      <formula>0</formula>
    </cfRule>
  </conditionalFormatting>
  <conditionalFormatting sqref="D11:AK11">
    <cfRule type="cellIs" dxfId="259" priority="61" operator="equal">
      <formula>0</formula>
    </cfRule>
  </conditionalFormatting>
  <conditionalFormatting sqref="D14:AK14">
    <cfRule type="cellIs" dxfId="258" priority="60" operator="equal">
      <formula>0</formula>
    </cfRule>
  </conditionalFormatting>
  <conditionalFormatting sqref="D15:AK24">
    <cfRule type="cellIs" dxfId="257" priority="59" operator="equal">
      <formula>0</formula>
    </cfRule>
  </conditionalFormatting>
  <conditionalFormatting sqref="D41:AK43">
    <cfRule type="cellIs" dxfId="256" priority="34" operator="equal">
      <formula>0</formula>
    </cfRule>
  </conditionalFormatting>
  <conditionalFormatting sqref="D48 E49:AK53 F48:AK48">
    <cfRule type="cellIs" dxfId="255" priority="33" operator="equal">
      <formula>0</formula>
    </cfRule>
  </conditionalFormatting>
  <conditionalFormatting sqref="D49:AK53">
    <cfRule type="cellIs" dxfId="254" priority="32" operator="equal">
      <formula>0</formula>
    </cfRule>
  </conditionalFormatting>
  <conditionalFormatting sqref="D56 F56:AK56">
    <cfRule type="cellIs" dxfId="253" priority="31" operator="equal">
      <formula>0</formula>
    </cfRule>
  </conditionalFormatting>
  <conditionalFormatting sqref="D57:AK66">
    <cfRule type="cellIs" dxfId="252" priority="30" operator="equal">
      <formula>0</formula>
    </cfRule>
  </conditionalFormatting>
  <conditionalFormatting sqref="D69:AK69">
    <cfRule type="cellIs" dxfId="251" priority="29" operator="equal">
      <formula>0</formula>
    </cfRule>
  </conditionalFormatting>
  <conditionalFormatting sqref="D73:AK75">
    <cfRule type="cellIs" dxfId="250" priority="28" operator="equal">
      <formula>0</formula>
    </cfRule>
  </conditionalFormatting>
  <conditionalFormatting sqref="D81:AK85 D80 F80:AK80">
    <cfRule type="cellIs" dxfId="249" priority="27" operator="equal">
      <formula>0</formula>
    </cfRule>
  </conditionalFormatting>
  <conditionalFormatting sqref="E88:AK88">
    <cfRule type="cellIs" dxfId="248" priority="26" operator="equal">
      <formula>0</formula>
    </cfRule>
  </conditionalFormatting>
  <conditionalFormatting sqref="D89:AK98">
    <cfRule type="cellIs" dxfId="247" priority="25" operator="equal">
      <formula>0</formula>
    </cfRule>
  </conditionalFormatting>
  <conditionalFormatting sqref="D101:AK101">
    <cfRule type="cellIs" dxfId="246" priority="24" operator="equal">
      <formula>0</formula>
    </cfRule>
  </conditionalFormatting>
  <conditionalFormatting sqref="D105:AK105">
    <cfRule type="cellIs" dxfId="245" priority="23" operator="equal">
      <formula>0</formula>
    </cfRule>
  </conditionalFormatting>
  <conditionalFormatting sqref="D106:AK110">
    <cfRule type="cellIs" dxfId="244" priority="22" operator="equal">
      <formula>0</formula>
    </cfRule>
  </conditionalFormatting>
  <conditionalFormatting sqref="D113:AK113">
    <cfRule type="cellIs" dxfId="243" priority="21" operator="equal">
      <formula>0</formula>
    </cfRule>
  </conditionalFormatting>
  <conditionalFormatting sqref="D114:AK122">
    <cfRule type="cellIs" dxfId="242" priority="20" operator="equal">
      <formula>0</formula>
    </cfRule>
  </conditionalFormatting>
  <conditionalFormatting sqref="D123:AK123">
    <cfRule type="cellIs" dxfId="241" priority="19" operator="equal">
      <formula>0</formula>
    </cfRule>
  </conditionalFormatting>
  <conditionalFormatting sqref="D126:AK126">
    <cfRule type="cellIs" dxfId="240" priority="18" operator="equal">
      <formula>0</formula>
    </cfRule>
  </conditionalFormatting>
  <conditionalFormatting sqref="D178:AK190">
    <cfRule type="cellIs" dxfId="239" priority="11" operator="equal">
      <formula>0</formula>
    </cfRule>
  </conditionalFormatting>
  <conditionalFormatting sqref="D129:AK135">
    <cfRule type="cellIs" dxfId="238" priority="17" operator="equal">
      <formula>0</formula>
    </cfRule>
  </conditionalFormatting>
  <conditionalFormatting sqref="D137:AK148">
    <cfRule type="cellIs" dxfId="237" priority="16" operator="equal">
      <formula>0</formula>
    </cfRule>
  </conditionalFormatting>
  <conditionalFormatting sqref="D150:AK151">
    <cfRule type="cellIs" dxfId="236" priority="15" operator="equal">
      <formula>0</formula>
    </cfRule>
  </conditionalFormatting>
  <conditionalFormatting sqref="D154:AK160">
    <cfRule type="cellIs" dxfId="235" priority="14" operator="equal">
      <formula>0</formula>
    </cfRule>
  </conditionalFormatting>
  <conditionalFormatting sqref="D162:AK173">
    <cfRule type="cellIs" dxfId="234" priority="13" operator="equal">
      <formula>0</formula>
    </cfRule>
  </conditionalFormatting>
  <conditionalFormatting sqref="D175:AK176">
    <cfRule type="cellIs" dxfId="233" priority="12" operator="equal">
      <formula>0</formula>
    </cfRule>
  </conditionalFormatting>
  <conditionalFormatting sqref="E57:AK66 F56:AK56">
    <cfRule type="cellIs" dxfId="232" priority="10" operator="equal">
      <formula>0</formula>
    </cfRule>
  </conditionalFormatting>
  <conditionalFormatting sqref="E57:AK66 F56:AK56">
    <cfRule type="cellIs" dxfId="231" priority="9" operator="equal">
      <formula>0</formula>
    </cfRule>
  </conditionalFormatting>
  <conditionalFormatting sqref="E80:AK85">
    <cfRule type="cellIs" dxfId="230" priority="8" operator="equal">
      <formula>0</formula>
    </cfRule>
  </conditionalFormatting>
  <conditionalFormatting sqref="D88">
    <cfRule type="cellIs" dxfId="229" priority="7" operator="equal">
      <formula>0</formula>
    </cfRule>
  </conditionalFormatting>
  <conditionalFormatting sqref="E57:AK66 F56:AK56">
    <cfRule type="cellIs" dxfId="228" priority="5" operator="equal">
      <formula>0</formula>
    </cfRule>
  </conditionalFormatting>
  <conditionalFormatting sqref="D222:D224">
    <cfRule type="cellIs" dxfId="227" priority="4" operator="equal">
      <formula>0</formula>
    </cfRule>
  </conditionalFormatting>
  <conditionalFormatting sqref="D226:D249">
    <cfRule type="cellIs" dxfId="226" priority="3" operator="equal">
      <formula>0</formula>
    </cfRule>
  </conditionalFormatting>
  <conditionalFormatting sqref="E48:AK53">
    <cfRule type="cellIs" dxfId="225" priority="2" operator="equal">
      <formula>0</formula>
    </cfRule>
  </conditionalFormatting>
  <conditionalFormatting sqref="E56:AK66">
    <cfRule type="cellIs" dxfId="22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AI33"/>
  <sheetViews>
    <sheetView topLeftCell="A17" workbookViewId="0">
      <selection activeCell="I37" sqref="I37"/>
    </sheetView>
  </sheetViews>
  <sheetFormatPr baseColWidth="10" defaultRowHeight="15" x14ac:dyDescent="0.25"/>
  <cols>
    <col min="1" max="1" width="28.7109375" customWidth="1"/>
  </cols>
  <sheetData>
    <row r="1" spans="1:35" x14ac:dyDescent="0.25">
      <c r="A1" s="54" t="s">
        <v>131</v>
      </c>
    </row>
    <row r="2" spans="1:35" x14ac:dyDescent="0.25">
      <c r="B2" s="28">
        <v>2017</v>
      </c>
      <c r="C2" s="20">
        <v>2018</v>
      </c>
      <c r="D2" s="20">
        <v>2019</v>
      </c>
      <c r="E2" s="20">
        <v>2020</v>
      </c>
      <c r="F2" s="20">
        <v>2021</v>
      </c>
      <c r="G2" s="20">
        <v>2022</v>
      </c>
      <c r="H2" s="20">
        <v>2023</v>
      </c>
      <c r="I2" s="20">
        <v>2024</v>
      </c>
      <c r="J2" s="20">
        <v>2025</v>
      </c>
      <c r="K2" s="20">
        <v>2026</v>
      </c>
      <c r="L2" s="20">
        <v>2027</v>
      </c>
      <c r="M2" s="20">
        <v>2028</v>
      </c>
      <c r="N2" s="20">
        <v>2029</v>
      </c>
      <c r="O2" s="20">
        <v>2030</v>
      </c>
      <c r="P2" s="20">
        <v>2031</v>
      </c>
      <c r="Q2" s="20">
        <v>2032</v>
      </c>
      <c r="R2" s="20">
        <v>2033</v>
      </c>
      <c r="S2" s="20">
        <v>2034</v>
      </c>
      <c r="T2" s="20">
        <v>2035</v>
      </c>
      <c r="U2" s="20">
        <v>2036</v>
      </c>
      <c r="V2" s="20">
        <v>2037</v>
      </c>
      <c r="W2" s="20">
        <v>2038</v>
      </c>
      <c r="X2" s="20">
        <v>2039</v>
      </c>
      <c r="Y2" s="20">
        <v>2040</v>
      </c>
      <c r="Z2" s="20">
        <v>2041</v>
      </c>
      <c r="AA2" s="20">
        <v>2042</v>
      </c>
      <c r="AB2" s="20">
        <v>2043</v>
      </c>
      <c r="AC2" s="20">
        <v>2044</v>
      </c>
      <c r="AD2" s="20">
        <v>2045</v>
      </c>
      <c r="AE2" s="20">
        <v>2046</v>
      </c>
      <c r="AF2" s="20">
        <v>2047</v>
      </c>
      <c r="AG2" s="20">
        <v>2048</v>
      </c>
      <c r="AH2" s="20">
        <v>2049</v>
      </c>
      <c r="AI2" s="20">
        <v>2050</v>
      </c>
    </row>
    <row r="3" spans="1:35" x14ac:dyDescent="0.25">
      <c r="A3" s="31" t="s">
        <v>116</v>
      </c>
      <c r="B3" s="55">
        <f>I!D194</f>
        <v>31.631465876337092</v>
      </c>
      <c r="C3" s="55">
        <f>I!E194</f>
        <v>32.827901657206667</v>
      </c>
      <c r="D3" s="55">
        <f>I!F194</f>
        <v>32.91021476244876</v>
      </c>
      <c r="E3" s="55">
        <f>I!G194</f>
        <v>32.987516877875926</v>
      </c>
      <c r="F3" s="55">
        <f>I!H194</f>
        <v>33.059929322239334</v>
      </c>
      <c r="G3" s="55">
        <f>I!I194</f>
        <v>33.127572731770691</v>
      </c>
      <c r="H3" s="55">
        <f>I!J194</f>
        <v>33.19056689818823</v>
      </c>
      <c r="I3" s="55">
        <f>I!K194</f>
        <v>32.636250916162851</v>
      </c>
      <c r="J3" s="55">
        <f>I!L194</f>
        <v>32.086841590122354</v>
      </c>
      <c r="K3" s="55">
        <f>I!M194</f>
        <v>31.542534737814766</v>
      </c>
      <c r="L3" s="55">
        <f>I!N194</f>
        <v>31.003510545471872</v>
      </c>
      <c r="M3" s="55">
        <f>I!O194</f>
        <v>30.469934192979238</v>
      </c>
      <c r="N3" s="55">
        <f>I!P194</f>
        <v>29.941956412334157</v>
      </c>
      <c r="O3" s="55">
        <f>I!Q194</f>
        <v>29.419713362893884</v>
      </c>
      <c r="P3" s="55">
        <f>I!R194</f>
        <v>29.252281809171134</v>
      </c>
      <c r="Q3" s="55">
        <f>I!S194</f>
        <v>29.082336997262082</v>
      </c>
      <c r="R3" s="55">
        <f>I!T194</f>
        <v>28.910033894821659</v>
      </c>
      <c r="S3" s="55">
        <f>I!U194</f>
        <v>28.735522818010093</v>
      </c>
      <c r="T3" s="55">
        <f>I!V194</f>
        <v>28.558949483794425</v>
      </c>
      <c r="U3" s="55">
        <f>I!W194</f>
        <v>28.380455067728839</v>
      </c>
      <c r="V3" s="55">
        <f>I!X194</f>
        <v>28.200176266641112</v>
      </c>
      <c r="W3" s="55">
        <f>I!Y194</f>
        <v>28.018245365688667</v>
      </c>
      <c r="X3" s="55">
        <f>I!Z194</f>
        <v>27.834790309278052</v>
      </c>
      <c r="Y3" s="55">
        <f>I!AA194</f>
        <v>27.649934775372845</v>
      </c>
      <c r="Z3" s="55">
        <f>I!AB194</f>
        <v>27.463798252746972</v>
      </c>
      <c r="AA3" s="55">
        <f>I!AC194</f>
        <v>27.27649612076771</v>
      </c>
      <c r="AB3" s="55">
        <f>I!AD194</f>
        <v>27.088139731320876</v>
      </c>
      <c r="AC3" s="55">
        <f>I!AE194</f>
        <v>26.89883649251826</v>
      </c>
      <c r="AD3" s="55">
        <f>I!AF194</f>
        <v>26.813334725153929</v>
      </c>
      <c r="AE3" s="55">
        <f>I!AG194</f>
        <v>26.726000687185088</v>
      </c>
      <c r="AF3" s="55">
        <f>I!AH194</f>
        <v>26.636915623309815</v>
      </c>
      <c r="AG3" s="55">
        <f>I!AI194</f>
        <v>26.546158539165614</v>
      </c>
      <c r="AH3" s="55">
        <f>I!AJ194</f>
        <v>26.453806233817502</v>
      </c>
      <c r="AI3" s="55">
        <f>I!AK194</f>
        <v>26.35993333374568</v>
      </c>
    </row>
    <row r="4" spans="1:35" x14ac:dyDescent="0.25">
      <c r="A4" s="31" t="s">
        <v>117</v>
      </c>
      <c r="B4" s="55">
        <f>II!D194</f>
        <v>1367.2591285754402</v>
      </c>
      <c r="C4" s="55">
        <f>II!E194</f>
        <v>1422.2957915788054</v>
      </c>
      <c r="D4" s="55">
        <f>II!F194</f>
        <v>1429.1863745600451</v>
      </c>
      <c r="E4" s="55">
        <f>II!G194</f>
        <v>1435.8703140617583</v>
      </c>
      <c r="F4" s="55">
        <f>II!H194</f>
        <v>1441.8701046864853</v>
      </c>
      <c r="G4" s="55">
        <f>II!I194</f>
        <v>1447.2425821123954</v>
      </c>
      <c r="H4" s="55">
        <f>II!J194</f>
        <v>1452.4126226760625</v>
      </c>
      <c r="I4" s="55">
        <f>II!K194</f>
        <v>1430.5247430673096</v>
      </c>
      <c r="J4" s="55">
        <f>II!L194</f>
        <v>1408.7627770986185</v>
      </c>
      <c r="K4" s="55">
        <f>II!M194</f>
        <v>1387.1338571228894</v>
      </c>
      <c r="L4" s="55">
        <f>II!N194</f>
        <v>1365.6279122858975</v>
      </c>
      <c r="M4" s="55">
        <f>II!O194</f>
        <v>1344.1270020122463</v>
      </c>
      <c r="N4" s="55">
        <f>II!P194</f>
        <v>1321.8278035977326</v>
      </c>
      <c r="O4" s="55">
        <f>II!Q194</f>
        <v>1290.893004221834</v>
      </c>
      <c r="P4" s="55">
        <f>II!R194</f>
        <v>1282.178278212102</v>
      </c>
      <c r="Q4" s="55">
        <f>II!S194</f>
        <v>1273.3426823285467</v>
      </c>
      <c r="R4" s="55">
        <f>II!T194</f>
        <v>1264.3924751866077</v>
      </c>
      <c r="S4" s="55">
        <f>II!U194</f>
        <v>1255.3336844419614</v>
      </c>
      <c r="T4" s="55">
        <f>II!V194</f>
        <v>1246.1721131119591</v>
      </c>
      <c r="U4" s="55">
        <f>II!W194</f>
        <v>1223.4590228613997</v>
      </c>
      <c r="V4" s="55">
        <f>II!X194</f>
        <v>1201.2964786125908</v>
      </c>
      <c r="W4" s="55">
        <f>II!Y194</f>
        <v>1179.6585341656364</v>
      </c>
      <c r="X4" s="55">
        <f>II!Z194</f>
        <v>1158.5209421895413</v>
      </c>
      <c r="Y4" s="55">
        <f>II!AA194</f>
        <v>1137.8610160677215</v>
      </c>
      <c r="Z4" s="55">
        <f>II!AB194</f>
        <v>1071.6993528807438</v>
      </c>
      <c r="AA4" s="55">
        <f>II!AC194</f>
        <v>1015.1629790855488</v>
      </c>
      <c r="AB4" s="55">
        <f>II!AD194</f>
        <v>966.1365079051302</v>
      </c>
      <c r="AC4" s="55">
        <f>II!AE194</f>
        <v>923.08123252560256</v>
      </c>
      <c r="AD4" s="55">
        <f>II!AF194</f>
        <v>888.31809665416472</v>
      </c>
      <c r="AE4" s="55">
        <f>II!AG194</f>
        <v>857.25388284636608</v>
      </c>
      <c r="AF4" s="55">
        <f>II!AH194</f>
        <v>829.25223331822087</v>
      </c>
      <c r="AG4" s="55">
        <f>II!AI194</f>
        <v>803.81325657237005</v>
      </c>
      <c r="AH4" s="55">
        <f>II!AJ194</f>
        <v>780.53888964045416</v>
      </c>
      <c r="AI4" s="55">
        <f>II!AK194</f>
        <v>759.10831652756974</v>
      </c>
    </row>
    <row r="5" spans="1:35" x14ac:dyDescent="0.25">
      <c r="A5" s="31" t="s">
        <v>118</v>
      </c>
      <c r="B5" s="55">
        <v>0</v>
      </c>
      <c r="C5" s="55">
        <v>0</v>
      </c>
      <c r="D5" s="55">
        <v>0</v>
      </c>
      <c r="E5" s="55">
        <v>0</v>
      </c>
      <c r="F5" s="55">
        <v>0</v>
      </c>
      <c r="G5" s="55">
        <v>0</v>
      </c>
      <c r="H5" s="55">
        <v>0</v>
      </c>
      <c r="I5" s="55">
        <v>0</v>
      </c>
      <c r="J5" s="55">
        <v>0</v>
      </c>
      <c r="K5" s="55">
        <v>0</v>
      </c>
      <c r="L5" s="55">
        <v>0</v>
      </c>
      <c r="M5" s="55">
        <v>0</v>
      </c>
      <c r="N5" s="55">
        <v>0</v>
      </c>
      <c r="O5" s="55">
        <v>0</v>
      </c>
      <c r="P5" s="55">
        <v>0</v>
      </c>
      <c r="Q5" s="55">
        <v>0</v>
      </c>
      <c r="R5" s="55">
        <v>0</v>
      </c>
      <c r="S5" s="55">
        <v>0</v>
      </c>
      <c r="T5" s="55">
        <v>0</v>
      </c>
      <c r="U5" s="55">
        <v>0</v>
      </c>
      <c r="V5" s="55">
        <v>0</v>
      </c>
      <c r="W5" s="55">
        <v>0</v>
      </c>
      <c r="X5" s="55">
        <v>0</v>
      </c>
      <c r="Y5" s="55">
        <v>0</v>
      </c>
      <c r="Z5" s="55">
        <v>0</v>
      </c>
      <c r="AA5" s="55">
        <v>0</v>
      </c>
      <c r="AB5" s="55">
        <v>0</v>
      </c>
      <c r="AC5" s="55">
        <v>0</v>
      </c>
      <c r="AD5" s="55">
        <v>0</v>
      </c>
      <c r="AE5" s="55">
        <v>0</v>
      </c>
      <c r="AF5" s="55">
        <v>0</v>
      </c>
      <c r="AG5" s="55">
        <v>0</v>
      </c>
      <c r="AH5" s="55">
        <v>0</v>
      </c>
      <c r="AI5" s="55">
        <v>0</v>
      </c>
    </row>
    <row r="6" spans="1:35" x14ac:dyDescent="0.25">
      <c r="A6" s="31" t="s">
        <v>119</v>
      </c>
      <c r="B6" s="55">
        <v>0</v>
      </c>
      <c r="C6" s="55">
        <v>0</v>
      </c>
      <c r="D6" s="55">
        <v>0</v>
      </c>
      <c r="E6" s="55">
        <v>0</v>
      </c>
      <c r="F6" s="55">
        <v>0</v>
      </c>
      <c r="G6" s="55">
        <v>0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</v>
      </c>
      <c r="X6" s="55">
        <v>0</v>
      </c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55">
        <v>0</v>
      </c>
    </row>
    <row r="7" spans="1:35" x14ac:dyDescent="0.25">
      <c r="A7" s="31" t="s">
        <v>120</v>
      </c>
      <c r="B7" s="55">
        <v>0</v>
      </c>
      <c r="C7" s="55">
        <v>0</v>
      </c>
      <c r="D7" s="55">
        <v>0</v>
      </c>
      <c r="E7" s="55">
        <v>0</v>
      </c>
      <c r="F7" s="55">
        <v>0</v>
      </c>
      <c r="G7" s="55">
        <v>0</v>
      </c>
      <c r="H7" s="55">
        <v>0</v>
      </c>
      <c r="I7" s="55">
        <v>0</v>
      </c>
      <c r="J7" s="55">
        <v>0</v>
      </c>
      <c r="K7" s="55">
        <v>0</v>
      </c>
      <c r="L7" s="55">
        <v>0</v>
      </c>
      <c r="M7" s="55">
        <v>0</v>
      </c>
      <c r="N7" s="55">
        <v>0</v>
      </c>
      <c r="O7" s="55">
        <v>0</v>
      </c>
      <c r="P7" s="55">
        <v>0</v>
      </c>
      <c r="Q7" s="55">
        <v>0</v>
      </c>
      <c r="R7" s="55">
        <v>0</v>
      </c>
      <c r="S7" s="55">
        <v>0</v>
      </c>
      <c r="T7" s="55">
        <v>0</v>
      </c>
      <c r="U7" s="55">
        <v>0</v>
      </c>
      <c r="V7" s="55">
        <v>0</v>
      </c>
      <c r="W7" s="55">
        <v>0</v>
      </c>
      <c r="X7" s="55">
        <v>0</v>
      </c>
      <c r="Y7" s="55">
        <v>0</v>
      </c>
      <c r="Z7" s="55">
        <v>0</v>
      </c>
      <c r="AA7" s="55">
        <v>0</v>
      </c>
      <c r="AB7" s="55">
        <v>0</v>
      </c>
      <c r="AC7" s="55">
        <v>0</v>
      </c>
      <c r="AD7" s="55">
        <v>0</v>
      </c>
      <c r="AE7" s="55">
        <v>0</v>
      </c>
      <c r="AF7" s="55">
        <v>0</v>
      </c>
      <c r="AG7" s="55">
        <v>0</v>
      </c>
      <c r="AH7" s="55">
        <v>0</v>
      </c>
      <c r="AI7" s="55">
        <v>0</v>
      </c>
    </row>
    <row r="8" spans="1:35" x14ac:dyDescent="0.25">
      <c r="A8" s="31" t="s">
        <v>121</v>
      </c>
      <c r="B8" s="55">
        <v>0</v>
      </c>
      <c r="C8" s="55">
        <v>0</v>
      </c>
      <c r="D8" s="55">
        <v>0</v>
      </c>
      <c r="E8" s="55">
        <v>0</v>
      </c>
      <c r="F8" s="55">
        <v>0</v>
      </c>
      <c r="G8" s="55">
        <v>0</v>
      </c>
      <c r="H8" s="55">
        <v>0</v>
      </c>
      <c r="I8" s="55">
        <v>0</v>
      </c>
      <c r="J8" s="55">
        <v>0</v>
      </c>
      <c r="K8" s="55">
        <v>0</v>
      </c>
      <c r="L8" s="55">
        <v>0</v>
      </c>
      <c r="M8" s="55">
        <v>0</v>
      </c>
      <c r="N8" s="55">
        <v>0</v>
      </c>
      <c r="O8" s="55">
        <v>0</v>
      </c>
      <c r="P8" s="55">
        <v>0</v>
      </c>
      <c r="Q8" s="55">
        <v>0</v>
      </c>
      <c r="R8" s="55">
        <v>0</v>
      </c>
      <c r="S8" s="55">
        <v>0</v>
      </c>
      <c r="T8" s="55">
        <v>0</v>
      </c>
      <c r="U8" s="55">
        <v>0</v>
      </c>
      <c r="V8" s="55">
        <v>0</v>
      </c>
      <c r="W8" s="55">
        <v>0</v>
      </c>
      <c r="X8" s="55">
        <v>0</v>
      </c>
      <c r="Y8" s="55">
        <v>0</v>
      </c>
      <c r="Z8" s="55">
        <v>0</v>
      </c>
      <c r="AA8" s="55">
        <v>0</v>
      </c>
      <c r="AB8" s="55">
        <v>0</v>
      </c>
      <c r="AC8" s="55">
        <v>0</v>
      </c>
      <c r="AD8" s="55">
        <v>0</v>
      </c>
      <c r="AE8" s="55">
        <v>0</v>
      </c>
      <c r="AF8" s="55">
        <v>0</v>
      </c>
      <c r="AG8" s="55">
        <v>0</v>
      </c>
      <c r="AH8" s="55">
        <v>0</v>
      </c>
      <c r="AI8" s="55">
        <v>0</v>
      </c>
    </row>
    <row r="9" spans="1:35" x14ac:dyDescent="0.25">
      <c r="A9" s="31" t="s">
        <v>122</v>
      </c>
      <c r="B9" s="55">
        <v>0</v>
      </c>
      <c r="C9" s="55">
        <v>0</v>
      </c>
      <c r="D9" s="55">
        <v>0</v>
      </c>
      <c r="E9" s="55">
        <v>0</v>
      </c>
      <c r="F9" s="55">
        <v>0</v>
      </c>
      <c r="G9" s="55">
        <v>0</v>
      </c>
      <c r="H9" s="55">
        <v>0</v>
      </c>
      <c r="I9" s="55">
        <v>0</v>
      </c>
      <c r="J9" s="55">
        <v>0</v>
      </c>
      <c r="K9" s="55">
        <v>0</v>
      </c>
      <c r="L9" s="55">
        <v>0</v>
      </c>
      <c r="M9" s="55">
        <v>0</v>
      </c>
      <c r="N9" s="55">
        <v>0</v>
      </c>
      <c r="O9" s="55">
        <v>0</v>
      </c>
      <c r="P9" s="55">
        <v>0</v>
      </c>
      <c r="Q9" s="55">
        <v>0</v>
      </c>
      <c r="R9" s="55">
        <v>0</v>
      </c>
      <c r="S9" s="55">
        <v>0</v>
      </c>
      <c r="T9" s="55">
        <v>0</v>
      </c>
      <c r="U9" s="55">
        <v>0</v>
      </c>
      <c r="V9" s="55">
        <v>0</v>
      </c>
      <c r="W9" s="55">
        <v>0</v>
      </c>
      <c r="X9" s="55">
        <v>0</v>
      </c>
      <c r="Y9" s="55">
        <v>0</v>
      </c>
      <c r="Z9" s="55">
        <v>0</v>
      </c>
      <c r="AA9" s="55">
        <v>0</v>
      </c>
      <c r="AB9" s="55">
        <v>0</v>
      </c>
      <c r="AC9" s="55">
        <v>0</v>
      </c>
      <c r="AD9" s="55">
        <v>0</v>
      </c>
      <c r="AE9" s="55">
        <v>0</v>
      </c>
      <c r="AF9" s="55">
        <v>0</v>
      </c>
      <c r="AG9" s="55">
        <v>0</v>
      </c>
      <c r="AH9" s="55">
        <v>0</v>
      </c>
      <c r="AI9" s="55">
        <v>0</v>
      </c>
    </row>
    <row r="10" spans="1:35" x14ac:dyDescent="0.25">
      <c r="A10" s="31" t="s">
        <v>123</v>
      </c>
      <c r="B10" s="55">
        <v>0</v>
      </c>
      <c r="C10" s="55">
        <v>0</v>
      </c>
      <c r="D10" s="55">
        <v>0</v>
      </c>
      <c r="E10" s="55">
        <v>0</v>
      </c>
      <c r="F10" s="55">
        <v>0</v>
      </c>
      <c r="G10" s="55">
        <v>0</v>
      </c>
      <c r="H10" s="55">
        <v>0</v>
      </c>
      <c r="I10" s="55">
        <v>0</v>
      </c>
      <c r="J10" s="55">
        <v>0</v>
      </c>
      <c r="K10" s="55">
        <v>0</v>
      </c>
      <c r="L10" s="55">
        <v>0</v>
      </c>
      <c r="M10" s="55">
        <v>0</v>
      </c>
      <c r="N10" s="55">
        <v>0</v>
      </c>
      <c r="O10" s="55">
        <v>0</v>
      </c>
      <c r="P10" s="55">
        <v>0</v>
      </c>
      <c r="Q10" s="55">
        <v>0</v>
      </c>
      <c r="R10" s="55">
        <v>0</v>
      </c>
      <c r="S10" s="55">
        <v>0</v>
      </c>
      <c r="T10" s="55">
        <v>0</v>
      </c>
      <c r="U10" s="55">
        <v>0</v>
      </c>
      <c r="V10" s="55">
        <v>0</v>
      </c>
      <c r="W10" s="55">
        <v>0</v>
      </c>
      <c r="X10" s="55">
        <v>0</v>
      </c>
      <c r="Y10" s="55">
        <v>0</v>
      </c>
      <c r="Z10" s="55">
        <v>0</v>
      </c>
      <c r="AA10" s="55">
        <v>0</v>
      </c>
      <c r="AB10" s="55">
        <v>0</v>
      </c>
      <c r="AC10" s="55">
        <v>0</v>
      </c>
      <c r="AD10" s="55">
        <v>0</v>
      </c>
      <c r="AE10" s="55">
        <v>0</v>
      </c>
      <c r="AF10" s="55">
        <v>0</v>
      </c>
      <c r="AG10" s="55">
        <v>0</v>
      </c>
      <c r="AH10" s="55">
        <v>0</v>
      </c>
      <c r="AI10" s="55">
        <v>0</v>
      </c>
    </row>
    <row r="11" spans="1:35" x14ac:dyDescent="0.25">
      <c r="A11" s="31" t="s">
        <v>124</v>
      </c>
      <c r="B11" s="55">
        <v>0</v>
      </c>
      <c r="C11" s="55">
        <v>0</v>
      </c>
      <c r="D11" s="55">
        <v>0</v>
      </c>
      <c r="E11" s="55">
        <v>0</v>
      </c>
      <c r="F11" s="55">
        <v>0</v>
      </c>
      <c r="G11" s="55">
        <v>0</v>
      </c>
      <c r="H11" s="55">
        <v>0</v>
      </c>
      <c r="I11" s="55">
        <v>0</v>
      </c>
      <c r="J11" s="55">
        <v>0</v>
      </c>
      <c r="K11" s="55">
        <v>0</v>
      </c>
      <c r="L11" s="55">
        <v>0</v>
      </c>
      <c r="M11" s="55">
        <v>0</v>
      </c>
      <c r="N11" s="55">
        <v>0</v>
      </c>
      <c r="O11" s="55">
        <v>0</v>
      </c>
      <c r="P11" s="55">
        <v>0</v>
      </c>
      <c r="Q11" s="55">
        <v>0</v>
      </c>
      <c r="R11" s="55">
        <v>0</v>
      </c>
      <c r="S11" s="55">
        <v>0</v>
      </c>
      <c r="T11" s="55">
        <v>0</v>
      </c>
      <c r="U11" s="55">
        <v>0</v>
      </c>
      <c r="V11" s="55">
        <v>0</v>
      </c>
      <c r="W11" s="55">
        <v>0</v>
      </c>
      <c r="X11" s="55">
        <v>0</v>
      </c>
      <c r="Y11" s="55">
        <v>0</v>
      </c>
      <c r="Z11" s="55">
        <v>0</v>
      </c>
      <c r="AA11" s="55">
        <v>0</v>
      </c>
      <c r="AB11" s="55">
        <v>0</v>
      </c>
      <c r="AC11" s="55">
        <v>0</v>
      </c>
      <c r="AD11" s="55">
        <v>0</v>
      </c>
      <c r="AE11" s="55">
        <v>0</v>
      </c>
      <c r="AF11" s="55">
        <v>0</v>
      </c>
      <c r="AG11" s="55">
        <v>0</v>
      </c>
      <c r="AH11" s="55">
        <v>0</v>
      </c>
      <c r="AI11" s="55">
        <v>0</v>
      </c>
    </row>
    <row r="12" spans="1:35" x14ac:dyDescent="0.25">
      <c r="A12" s="31" t="s">
        <v>125</v>
      </c>
      <c r="B12" s="55">
        <v>0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  <c r="U12" s="55">
        <v>0</v>
      </c>
      <c r="V12" s="55">
        <v>0</v>
      </c>
      <c r="W12" s="55">
        <v>0</v>
      </c>
      <c r="X12" s="55">
        <v>0</v>
      </c>
      <c r="Y12" s="55">
        <v>0</v>
      </c>
      <c r="Z12" s="55">
        <v>0</v>
      </c>
      <c r="AA12" s="55">
        <v>0</v>
      </c>
      <c r="AB12" s="55">
        <v>0</v>
      </c>
      <c r="AC12" s="55">
        <v>0</v>
      </c>
      <c r="AD12" s="55">
        <v>0</v>
      </c>
      <c r="AE12" s="55">
        <v>0</v>
      </c>
      <c r="AF12" s="55">
        <v>0</v>
      </c>
      <c r="AG12" s="55">
        <v>0</v>
      </c>
      <c r="AH12" s="55">
        <v>0</v>
      </c>
      <c r="AI12" s="55">
        <v>0</v>
      </c>
    </row>
    <row r="13" spans="1:35" x14ac:dyDescent="0.25">
      <c r="A13" s="31" t="s">
        <v>126</v>
      </c>
      <c r="B13" s="55">
        <v>0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  <c r="U13" s="55">
        <v>0</v>
      </c>
      <c r="V13" s="55">
        <v>0</v>
      </c>
      <c r="W13" s="55">
        <v>0</v>
      </c>
      <c r="X13" s="55">
        <v>0</v>
      </c>
      <c r="Y13" s="55">
        <v>0</v>
      </c>
      <c r="Z13" s="55">
        <v>0</v>
      </c>
      <c r="AA13" s="55">
        <v>0</v>
      </c>
      <c r="AB13" s="55">
        <v>0</v>
      </c>
      <c r="AC13" s="55">
        <v>0</v>
      </c>
      <c r="AD13" s="55">
        <v>0</v>
      </c>
      <c r="AE13" s="55">
        <v>0</v>
      </c>
      <c r="AF13" s="55">
        <v>0</v>
      </c>
      <c r="AG13" s="55">
        <v>0</v>
      </c>
      <c r="AH13" s="55">
        <v>0</v>
      </c>
      <c r="AI13" s="55">
        <v>0</v>
      </c>
    </row>
    <row r="14" spans="1:35" x14ac:dyDescent="0.25">
      <c r="A14" s="31" t="s">
        <v>127</v>
      </c>
      <c r="B14" s="55">
        <v>0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  <c r="U14" s="55">
        <v>0</v>
      </c>
      <c r="V14" s="55">
        <v>0</v>
      </c>
      <c r="W14" s="55">
        <v>0</v>
      </c>
      <c r="X14" s="55">
        <v>0</v>
      </c>
      <c r="Y14" s="55">
        <v>0</v>
      </c>
      <c r="Z14" s="55">
        <v>0</v>
      </c>
      <c r="AA14" s="55">
        <v>0</v>
      </c>
      <c r="AB14" s="55">
        <v>0</v>
      </c>
      <c r="AC14" s="55">
        <v>0</v>
      </c>
      <c r="AD14" s="55">
        <v>0</v>
      </c>
      <c r="AE14" s="55">
        <v>0</v>
      </c>
      <c r="AF14" s="55">
        <v>0</v>
      </c>
      <c r="AG14" s="55">
        <v>0</v>
      </c>
      <c r="AH14" s="55">
        <v>0</v>
      </c>
      <c r="AI14" s="55">
        <v>0</v>
      </c>
    </row>
    <row r="15" spans="1:35" x14ac:dyDescent="0.25">
      <c r="A15" s="31" t="s">
        <v>128</v>
      </c>
      <c r="B15" s="55">
        <v>0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  <c r="U15" s="55">
        <v>0</v>
      </c>
      <c r="V15" s="55">
        <v>0</v>
      </c>
      <c r="W15" s="55">
        <v>0</v>
      </c>
      <c r="X15" s="55">
        <v>0</v>
      </c>
      <c r="Y15" s="55">
        <v>0</v>
      </c>
      <c r="Z15" s="55">
        <v>0</v>
      </c>
      <c r="AA15" s="55">
        <v>0</v>
      </c>
      <c r="AB15" s="55">
        <v>0</v>
      </c>
      <c r="AC15" s="55">
        <v>0</v>
      </c>
      <c r="AD15" s="55">
        <v>0</v>
      </c>
      <c r="AE15" s="55">
        <v>0</v>
      </c>
      <c r="AF15" s="55">
        <v>0</v>
      </c>
      <c r="AG15" s="55">
        <v>0</v>
      </c>
      <c r="AH15" s="55">
        <v>0</v>
      </c>
      <c r="AI15" s="55">
        <v>0</v>
      </c>
    </row>
    <row r="16" spans="1:35" x14ac:dyDescent="0.25">
      <c r="A16" s="31" t="s">
        <v>129</v>
      </c>
      <c r="B16" s="55">
        <v>0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  <c r="U16" s="55">
        <v>0</v>
      </c>
      <c r="V16" s="55">
        <v>0</v>
      </c>
      <c r="W16" s="55">
        <v>0</v>
      </c>
      <c r="X16" s="55">
        <v>0</v>
      </c>
      <c r="Y16" s="55">
        <v>0</v>
      </c>
      <c r="Z16" s="55">
        <v>0</v>
      </c>
      <c r="AA16" s="55">
        <v>0</v>
      </c>
      <c r="AB16" s="55">
        <v>0</v>
      </c>
      <c r="AC16" s="55">
        <v>0</v>
      </c>
      <c r="AD16" s="55">
        <v>0</v>
      </c>
      <c r="AE16" s="55">
        <v>0</v>
      </c>
      <c r="AF16" s="55">
        <v>0</v>
      </c>
      <c r="AG16" s="55">
        <v>0</v>
      </c>
      <c r="AH16" s="55">
        <v>0</v>
      </c>
      <c r="AI16" s="55">
        <v>0</v>
      </c>
    </row>
    <row r="17" spans="1:35" x14ac:dyDescent="0.25">
      <c r="A17" s="31" t="s">
        <v>130</v>
      </c>
      <c r="B17" s="55">
        <f>XV!D190</f>
        <v>3.0485178887350046E-4</v>
      </c>
      <c r="C17" s="55">
        <f>XV!E190</f>
        <v>3.1724296102340161E-4</v>
      </c>
      <c r="D17" s="55">
        <f>XV!F190</f>
        <v>3.1890026587403069E-4</v>
      </c>
      <c r="E17" s="55">
        <f>XV!G190</f>
        <v>3.205124961554898E-4</v>
      </c>
      <c r="F17" s="55">
        <f>XV!H190</f>
        <v>3.2199084374741815E-4</v>
      </c>
      <c r="G17" s="55">
        <f>XV!I190</f>
        <v>3.2334597772259348E-4</v>
      </c>
      <c r="H17" s="55">
        <f>XV!J190</f>
        <v>3.2465708495591129E-4</v>
      </c>
      <c r="I17" s="55">
        <f>XV!K190</f>
        <v>3.2592502245458422E-4</v>
      </c>
      <c r="J17" s="55">
        <f>XV!L190</f>
        <v>3.2715056827687793E-4</v>
      </c>
      <c r="K17" s="55">
        <f>XV!M190</f>
        <v>3.283339907012052E-4</v>
      </c>
      <c r="L17" s="55">
        <f>XV!N190</f>
        <v>3.2947218962503733E-4</v>
      </c>
      <c r="M17" s="55">
        <f>XV!O190</f>
        <v>3.3053985304093159E-4</v>
      </c>
      <c r="N17" s="55">
        <f>XV!P190</f>
        <v>3.3136717361304966E-4</v>
      </c>
      <c r="O17" s="55">
        <f>XV!Q190</f>
        <v>3.3028012189179171E-4</v>
      </c>
      <c r="P17" s="55">
        <f>XV!R190</f>
        <v>3.3132419119745156E-4</v>
      </c>
      <c r="Q17" s="55">
        <f>XV!S190</f>
        <v>3.3232596525546184E-4</v>
      </c>
      <c r="R17" s="55">
        <f>XV!T190</f>
        <v>3.3328588430311311E-4</v>
      </c>
      <c r="S17" s="55">
        <f>XV!U190</f>
        <v>3.3420437083986506E-4</v>
      </c>
      <c r="T17" s="55">
        <f>XV!V190</f>
        <v>3.3508182943348878E-4</v>
      </c>
      <c r="U17" s="55">
        <f>XV!W190</f>
        <v>3.3404670062782519E-4</v>
      </c>
      <c r="V17" s="55">
        <f>XV!X190</f>
        <v>3.3302022680653011E-4</v>
      </c>
      <c r="W17" s="55">
        <f>XV!Y190</f>
        <v>3.3200087647931555E-4</v>
      </c>
      <c r="X17" s="55">
        <f>XV!Z190</f>
        <v>3.3098720723411971E-4</v>
      </c>
      <c r="Y17" s="55">
        <f>XV!AA190</f>
        <v>3.299778588353298E-4</v>
      </c>
      <c r="Z17" s="55">
        <f>XV!AB190</f>
        <v>3.2213770489095128E-4</v>
      </c>
      <c r="AA17" s="55">
        <f>XV!AC190</f>
        <v>3.1547129390260402E-4</v>
      </c>
      <c r="AB17" s="55">
        <f>XV!AD190</f>
        <v>3.0972897368049588E-4</v>
      </c>
      <c r="AC17" s="55">
        <f>XV!AE190</f>
        <v>3.0472575526965638E-4</v>
      </c>
      <c r="AD17" s="55">
        <f>XV!AF190</f>
        <v>3.0032165595396019E-4</v>
      </c>
      <c r="AE17" s="55">
        <f>XV!AG190</f>
        <v>2.9640880410840981E-4</v>
      </c>
      <c r="AF17" s="55">
        <f>XV!AH190</f>
        <v>2.9290274010312901E-4</v>
      </c>
      <c r="AG17" s="55">
        <f>XV!AI190</f>
        <v>2.8973640300552551E-4</v>
      </c>
      <c r="AH17" s="55">
        <f>XV!AJ190</f>
        <v>2.8685588373841429E-4</v>
      </c>
      <c r="AI17" s="55">
        <f>XV!AK190</f>
        <v>2.842173682798172E-4</v>
      </c>
    </row>
    <row r="19" spans="1:35" x14ac:dyDescent="0.25">
      <c r="A19" s="54" t="s">
        <v>132</v>
      </c>
    </row>
    <row r="20" spans="1:35" x14ac:dyDescent="0.25">
      <c r="B20" s="28">
        <v>2017</v>
      </c>
      <c r="C20" s="20">
        <v>2018</v>
      </c>
      <c r="D20" s="20">
        <v>2019</v>
      </c>
      <c r="E20" s="20">
        <v>2020</v>
      </c>
      <c r="F20" s="20">
        <v>2021</v>
      </c>
      <c r="G20" s="20">
        <v>2022</v>
      </c>
      <c r="H20" s="20">
        <v>2023</v>
      </c>
      <c r="I20" s="20">
        <v>2024</v>
      </c>
      <c r="J20" s="20">
        <v>2025</v>
      </c>
      <c r="K20" s="20">
        <v>2026</v>
      </c>
      <c r="L20" s="20">
        <v>2027</v>
      </c>
      <c r="M20" s="20">
        <v>2028</v>
      </c>
      <c r="N20" s="20">
        <v>2029</v>
      </c>
      <c r="O20" s="20">
        <v>2030</v>
      </c>
      <c r="P20" s="20">
        <v>2031</v>
      </c>
      <c r="Q20" s="20">
        <v>2032</v>
      </c>
      <c r="R20" s="20">
        <v>2033</v>
      </c>
      <c r="S20" s="20">
        <v>2034</v>
      </c>
      <c r="T20" s="20">
        <v>2035</v>
      </c>
      <c r="U20" s="20">
        <v>2036</v>
      </c>
      <c r="V20" s="20">
        <v>2037</v>
      </c>
      <c r="W20" s="20">
        <v>2038</v>
      </c>
      <c r="X20" s="20">
        <v>2039</v>
      </c>
      <c r="Y20" s="20">
        <v>2040</v>
      </c>
      <c r="Z20" s="20">
        <v>2041</v>
      </c>
      <c r="AA20" s="20">
        <v>2042</v>
      </c>
      <c r="AB20" s="20">
        <v>2043</v>
      </c>
      <c r="AC20" s="20">
        <v>2044</v>
      </c>
      <c r="AD20" s="20">
        <v>2045</v>
      </c>
      <c r="AE20" s="20">
        <v>2046</v>
      </c>
      <c r="AF20" s="20">
        <v>2047</v>
      </c>
      <c r="AG20" s="20">
        <v>2048</v>
      </c>
      <c r="AH20" s="20">
        <v>2049</v>
      </c>
      <c r="AI20" s="20">
        <v>2050</v>
      </c>
    </row>
    <row r="21" spans="1:35" x14ac:dyDescent="0.25">
      <c r="A21" s="31" t="s">
        <v>7</v>
      </c>
      <c r="B21" s="55">
        <f>I!D183+II!D183</f>
        <v>625.96334887043997</v>
      </c>
      <c r="C21" s="55">
        <f>I!E183+II!E183</f>
        <v>650.74543604648557</v>
      </c>
      <c r="D21" s="55">
        <f>I!F183+II!F183</f>
        <v>653.48162691566688</v>
      </c>
      <c r="E21" s="55">
        <f>I!G183+II!G183</f>
        <v>656.11990903954268</v>
      </c>
      <c r="F21" s="55">
        <f>I!H183+II!H183</f>
        <v>658.66218922955056</v>
      </c>
      <c r="G21" s="55">
        <f>I!I183+II!I183</f>
        <v>661.11037900893655</v>
      </c>
      <c r="H21" s="55">
        <f>I!J183+II!J183</f>
        <v>663.46639151657587</v>
      </c>
      <c r="I21" s="55">
        <f>I!K183+II!K183</f>
        <v>653.46269529522647</v>
      </c>
      <c r="J21" s="55">
        <f>I!L183+II!L183</f>
        <v>643.51724837455481</v>
      </c>
      <c r="K21" s="55">
        <f>I!M183+II!M183</f>
        <v>633.63466871214064</v>
      </c>
      <c r="L21" s="55">
        <f>I!N183+II!N183</f>
        <v>623.81928085267975</v>
      </c>
      <c r="M21" s="55">
        <f>I!O183+II!O183</f>
        <v>614.07512601627548</v>
      </c>
      <c r="N21" s="55">
        <f>I!P183+II!P183</f>
        <v>604.40597213548745</v>
      </c>
      <c r="O21" s="55">
        <f>I!Q183+II!Q183</f>
        <v>594.81532381495242</v>
      </c>
      <c r="P21" s="55">
        <f>I!R183+II!R183</f>
        <v>591.43015285913282</v>
      </c>
      <c r="Q21" s="55">
        <f>I!S183+II!S183</f>
        <v>587.99416822861417</v>
      </c>
      <c r="R21" s="55">
        <f>I!T183+II!T183</f>
        <v>584.51050310053813</v>
      </c>
      <c r="S21" s="55">
        <f>I!U183+II!U183</f>
        <v>580.98219660699465</v>
      </c>
      <c r="T21" s="55">
        <f>I!V183+II!V183</f>
        <v>577.41219489245816</v>
      </c>
      <c r="U21" s="55">
        <f>I!W183+II!W183</f>
        <v>554.95525742172742</v>
      </c>
      <c r="V21" s="55">
        <f>I!X183+II!X183</f>
        <v>533.36212897850805</v>
      </c>
      <c r="W21" s="55">
        <f>I!Y183+II!Y183</f>
        <v>512.59188639144452</v>
      </c>
      <c r="X21" s="55">
        <f>I!Z183+II!Z183</f>
        <v>492.6061663107339</v>
      </c>
      <c r="Y21" s="55">
        <f>I!AA183+II!AA183</f>
        <v>473.36895824559377</v>
      </c>
      <c r="Z21" s="55">
        <f>I!AB183+II!AB183</f>
        <v>390.46386976751558</v>
      </c>
      <c r="AA21" s="55">
        <f>I!AC183+II!AC183</f>
        <v>321.1141345218407</v>
      </c>
      <c r="AB21" s="55">
        <f>I!AD183+II!AD183</f>
        <v>262.35249428426306</v>
      </c>
      <c r="AC21" s="55">
        <f>I!AE183+II!AE183</f>
        <v>212.01965801353262</v>
      </c>
      <c r="AD21" s="55">
        <f>I!AF183+II!AF183</f>
        <v>169.16689377136774</v>
      </c>
      <c r="AE21" s="55">
        <f>I!AG183+II!AG183</f>
        <v>131.61533702299604</v>
      </c>
      <c r="AF21" s="55">
        <f>I!AH183+II!AH183</f>
        <v>98.47098901335967</v>
      </c>
      <c r="AG21" s="55">
        <f>I!AI183+II!AI183</f>
        <v>69.030985792134558</v>
      </c>
      <c r="AH21" s="55">
        <f>I!AJ183+II!AJ183</f>
        <v>42.73504757771785</v>
      </c>
      <c r="AI21" s="55">
        <f>I!AK183+II!AK183</f>
        <v>19.131014101952367</v>
      </c>
    </row>
    <row r="22" spans="1:35" x14ac:dyDescent="0.25">
      <c r="A22" s="31" t="s">
        <v>9</v>
      </c>
      <c r="B22" s="55">
        <f>I!D184+II!D184</f>
        <v>264.84244459743286</v>
      </c>
      <c r="C22" s="55">
        <f>I!E184+II!E184</f>
        <v>275.76451491880516</v>
      </c>
      <c r="D22" s="55">
        <f>I!F184+II!F184</f>
        <v>277.36273446818478</v>
      </c>
      <c r="E22" s="55">
        <f>I!G184+II!G184</f>
        <v>278.92300590800608</v>
      </c>
      <c r="F22" s="55">
        <f>I!H184+II!H184</f>
        <v>280.21243356958757</v>
      </c>
      <c r="G22" s="55">
        <f>I!I184+II!I184</f>
        <v>278.57898243094138</v>
      </c>
      <c r="H22" s="55">
        <f>I!J184+II!J184</f>
        <v>276.88680200940775</v>
      </c>
      <c r="I22" s="55">
        <f>I!K184+II!K184</f>
        <v>270.06688783040903</v>
      </c>
      <c r="J22" s="55">
        <f>I!L184+II!L184</f>
        <v>263.35029616984696</v>
      </c>
      <c r="K22" s="55">
        <f>I!M184+II!M184</f>
        <v>256.73207766379164</v>
      </c>
      <c r="L22" s="55">
        <f>I!N184+II!N184</f>
        <v>250.17332258031871</v>
      </c>
      <c r="M22" s="55">
        <f>I!O184+II!O184</f>
        <v>243.41602818085804</v>
      </c>
      <c r="N22" s="55">
        <f>I!P184+II!P184</f>
        <v>234.80278409273188</v>
      </c>
      <c r="O22" s="55">
        <f>I!Q184+II!Q184</f>
        <v>208.29325223614728</v>
      </c>
      <c r="P22" s="55">
        <f>I!R184+II!R184</f>
        <v>203.18028366276783</v>
      </c>
      <c r="Q22" s="55">
        <f>I!S184+II!S184</f>
        <v>198.04231706140024</v>
      </c>
      <c r="R22" s="55">
        <f>I!T184+II!T184</f>
        <v>192.87930493595945</v>
      </c>
      <c r="S22" s="55">
        <f>I!U184+II!U184</f>
        <v>187.69107490261223</v>
      </c>
      <c r="T22" s="55">
        <f>I!V184+II!V184</f>
        <v>182.4773389510525</v>
      </c>
      <c r="U22" s="55">
        <f>I!W184+II!W184</f>
        <v>177.23770389865004</v>
      </c>
      <c r="V22" s="55">
        <f>I!X184+II!X184</f>
        <v>171.97168316377693</v>
      </c>
      <c r="W22" s="55">
        <f>I!Y184+II!Y184</f>
        <v>166.67870999082939</v>
      </c>
      <c r="X22" s="55">
        <f>I!Z184+II!Z184</f>
        <v>161.35815226361936</v>
      </c>
      <c r="Y22" s="55">
        <f>I!AA184+II!AA184</f>
        <v>156.00932904526192</v>
      </c>
      <c r="Z22" s="55">
        <f>I!AB184+II!AB184</f>
        <v>150.63152898062594</v>
      </c>
      <c r="AA22" s="55">
        <f>I!AC184+II!AC184</f>
        <v>145.22403069089674</v>
      </c>
      <c r="AB22" s="55">
        <f>I!AD184+II!AD184</f>
        <v>139.78612527782465</v>
      </c>
      <c r="AC22" s="55">
        <f>I!AE184+II!AE184</f>
        <v>134.31714103665888</v>
      </c>
      <c r="AD22" s="55">
        <f>I!AF184+II!AF184</f>
        <v>129.32117397997067</v>
      </c>
      <c r="AE22" s="55">
        <f>I!AG184+II!AG184</f>
        <v>124.25154343050782</v>
      </c>
      <c r="AF22" s="55">
        <f>I!AH184+II!AH184</f>
        <v>119.10722821848286</v>
      </c>
      <c r="AG22" s="55">
        <f>I!AI184+II!AI184</f>
        <v>113.8873582187307</v>
      </c>
      <c r="AH22" s="55">
        <f>I!AJ184+II!AJ184</f>
        <v>108.59125411600893</v>
      </c>
      <c r="AI22" s="55">
        <f>I!AK184+II!AK184</f>
        <v>103.21847000760516</v>
      </c>
    </row>
    <row r="23" spans="1:35" x14ac:dyDescent="0.25">
      <c r="A23" s="31" t="s">
        <v>10</v>
      </c>
      <c r="B23" s="55">
        <f>I!D185+II!D185</f>
        <v>56.209041277702973</v>
      </c>
      <c r="C23" s="55">
        <f>I!E185+II!E185</f>
        <v>58.527096039919549</v>
      </c>
      <c r="D23" s="55">
        <f>I!F185+II!F185</f>
        <v>58.866295407492125</v>
      </c>
      <c r="E23" s="55">
        <f>I!G185+II!G185</f>
        <v>59.1974408285542</v>
      </c>
      <c r="F23" s="55">
        <f>I!H185+II!H185</f>
        <v>59.471103509947902</v>
      </c>
      <c r="G23" s="55">
        <f>I!I185+II!I185</f>
        <v>59.124426738666322</v>
      </c>
      <c r="H23" s="55">
        <f>I!J185+II!J185</f>
        <v>58.76528551240969</v>
      </c>
      <c r="I23" s="55">
        <f>I!K185+II!K185</f>
        <v>57.3178557288715</v>
      </c>
      <c r="J23" s="55">
        <f>I!L185+II!L185</f>
        <v>55.892354680295135</v>
      </c>
      <c r="K23" s="55">
        <f>I!M185+II!M185</f>
        <v>54.487731934582229</v>
      </c>
      <c r="L23" s="55">
        <f>I!N185+II!N185</f>
        <v>53.095729454552583</v>
      </c>
      <c r="M23" s="55">
        <f>I!O185+II!O185</f>
        <v>51.661589828567621</v>
      </c>
      <c r="N23" s="55">
        <f>I!P185+II!P185</f>
        <v>49.833551278695616</v>
      </c>
      <c r="O23" s="55">
        <f>I!Q185+II!Q185</f>
        <v>44.207280192333826</v>
      </c>
      <c r="P23" s="55">
        <f>I!R185+II!R185</f>
        <v>43.122125335372175</v>
      </c>
      <c r="Q23" s="55">
        <f>I!S185+II!S185</f>
        <v>42.031665002521493</v>
      </c>
      <c r="R23" s="55">
        <f>I!T185+II!T185</f>
        <v>40.935889113413289</v>
      </c>
      <c r="S23" s="55">
        <f>I!U185+II!U185</f>
        <v>39.834761082030795</v>
      </c>
      <c r="T23" s="55">
        <f>I!V185+II!V185</f>
        <v>38.728219782282977</v>
      </c>
      <c r="U23" s="55">
        <f>I!W185+II!W185</f>
        <v>37.616181766748845</v>
      </c>
      <c r="V23" s="55">
        <f>I!X185+II!X185</f>
        <v>36.498543765398651</v>
      </c>
      <c r="W23" s="55">
        <f>I!Y185+II!Y185</f>
        <v>35.375185492416513</v>
      </c>
      <c r="X23" s="55">
        <f>I!Z185+II!Z185</f>
        <v>34.245972790132235</v>
      </c>
      <c r="Y23" s="55">
        <f>I!AA185+II!AA185</f>
        <v>33.110761139377082</v>
      </c>
      <c r="Z23" s="55">
        <f>I!AB185+II!AB185</f>
        <v>31.969399565142179</v>
      </c>
      <c r="AA23" s="55">
        <f>I!AC185+II!AC185</f>
        <v>30.821734965034437</v>
      </c>
      <c r="AB23" s="55">
        <f>I!AD185+II!AD185</f>
        <v>29.667616885483117</v>
      </c>
      <c r="AC23" s="55">
        <f>I!AE185+II!AE185</f>
        <v>28.506902766708642</v>
      </c>
      <c r="AD23" s="55">
        <f>I!AF185+II!AF185</f>
        <v>27.446579817525524</v>
      </c>
      <c r="AE23" s="55">
        <f>I!AG185+II!AG185</f>
        <v>26.370622839730526</v>
      </c>
      <c r="AF23" s="55">
        <f>I!AH185+II!AH185</f>
        <v>25.278815104560547</v>
      </c>
      <c r="AG23" s="55">
        <f>I!AI185+II!AI185</f>
        <v>24.170971940325224</v>
      </c>
      <c r="AH23" s="55">
        <f>I!AJ185+II!AJ185</f>
        <v>23.046949172026352</v>
      </c>
      <c r="AI23" s="55">
        <f>I!AK185+II!AK185</f>
        <v>21.906652163155368</v>
      </c>
    </row>
    <row r="24" spans="1:35" x14ac:dyDescent="0.25">
      <c r="A24" s="31" t="s">
        <v>11</v>
      </c>
      <c r="B24" s="55">
        <f>I!D186+II!D186</f>
        <v>29.054644400037013</v>
      </c>
      <c r="C24" s="55">
        <f>I!E186+II!E186</f>
        <v>30.252854535249167</v>
      </c>
      <c r="D24" s="55">
        <f>I!F186+II!F186</f>
        <v>30.428187839307554</v>
      </c>
      <c r="E24" s="55">
        <f>I!G186+II!G186</f>
        <v>30.599358031086275</v>
      </c>
      <c r="F24" s="55">
        <f>I!H186+II!H186</f>
        <v>30.740815199681872</v>
      </c>
      <c r="G24" s="55">
        <f>I!I186+II!I186</f>
        <v>30.561616800271725</v>
      </c>
      <c r="H24" s="55">
        <f>I!J186+II!J186</f>
        <v>30.375975481791027</v>
      </c>
      <c r="I24" s="55">
        <f>I!K186+II!K186</f>
        <v>29.627794115306759</v>
      </c>
      <c r="J24" s="55">
        <f>I!L186+II!L186</f>
        <v>28.890947786332255</v>
      </c>
      <c r="K24" s="55">
        <f>I!M186+II!M186</f>
        <v>28.164893522951562</v>
      </c>
      <c r="L24" s="55">
        <f>I!N186+II!N186</f>
        <v>27.445362717725274</v>
      </c>
      <c r="M24" s="55">
        <f>I!O186+II!O186</f>
        <v>26.704051078776207</v>
      </c>
      <c r="N24" s="55">
        <f>I!P186+II!P186</f>
        <v>25.759131749503776</v>
      </c>
      <c r="O24" s="55">
        <f>I!Q186+II!Q186</f>
        <v>22.850893134071303</v>
      </c>
      <c r="P24" s="55">
        <f>I!R186+II!R186</f>
        <v>22.289972906394276</v>
      </c>
      <c r="Q24" s="55">
        <f>I!S186+II!S186</f>
        <v>21.72631026022794</v>
      </c>
      <c r="R24" s="55">
        <f>I!T186+II!T186</f>
        <v>21.159899984995619</v>
      </c>
      <c r="S24" s="55">
        <f>I!U186+II!U186</f>
        <v>20.590723169261114</v>
      </c>
      <c r="T24" s="55">
        <f>I!V186+II!V186</f>
        <v>20.018748216740541</v>
      </c>
      <c r="U24" s="55">
        <f>I!W186+II!W186</f>
        <v>19.443931993178861</v>
      </c>
      <c r="V24" s="55">
        <f>I!X186+II!X186</f>
        <v>18.866221117947273</v>
      </c>
      <c r="W24" s="55">
        <f>I!Y186+II!Y186</f>
        <v>18.285553414899411</v>
      </c>
      <c r="X24" s="55">
        <f>I!Z186+II!Z186</f>
        <v>17.701859537480328</v>
      </c>
      <c r="Y24" s="55">
        <f>I!AA186+II!AA186</f>
        <v>17.115064783241344</v>
      </c>
      <c r="Z24" s="55">
        <f>I!AB186+II!AB186</f>
        <v>16.525091112688081</v>
      </c>
      <c r="AA24" s="55">
        <f>I!AC186+II!AC186</f>
        <v>15.931859386674061</v>
      </c>
      <c r="AB24" s="55">
        <f>I!AD186+II!AD186</f>
        <v>15.335291835238053</v>
      </c>
      <c r="AC24" s="55">
        <f>I!AE186+II!AE186</f>
        <v>14.735314768746274</v>
      </c>
      <c r="AD24" s="55">
        <f>I!AF186+II!AF186</f>
        <v>14.187230238460224</v>
      </c>
      <c r="AE24" s="55">
        <f>I!AG186+II!AG186</f>
        <v>13.631064425735978</v>
      </c>
      <c r="AF24" s="55">
        <f>I!AH186+II!AH186</f>
        <v>13.066705302740498</v>
      </c>
      <c r="AG24" s="55">
        <f>I!AI186+II!AI186</f>
        <v>12.49405741205042</v>
      </c>
      <c r="AH24" s="55">
        <f>I!AJ186+II!AJ186</f>
        <v>11.913046229119971</v>
      </c>
      <c r="AI24" s="55">
        <f>I!AK186+II!AK186</f>
        <v>11.323622836016769</v>
      </c>
    </row>
    <row r="25" spans="1:35" x14ac:dyDescent="0.25">
      <c r="A25" s="31" t="s">
        <v>12</v>
      </c>
      <c r="B25" s="55">
        <f>I!D187+II!D187</f>
        <v>227.0789924</v>
      </c>
      <c r="C25" s="55">
        <f>I!E187+II!E187</f>
        <v>236.01928654561121</v>
      </c>
      <c r="D25" s="55">
        <f>I!F187+II!F187</f>
        <v>236.96201313692424</v>
      </c>
      <c r="E25" s="55">
        <f>I!G187+II!G187</f>
        <v>237.86920620091138</v>
      </c>
      <c r="F25" s="55">
        <f>I!H187+II!H187</f>
        <v>238.74157983486322</v>
      </c>
      <c r="G25" s="55">
        <f>I!I187+II!I187</f>
        <v>245.10010288346299</v>
      </c>
      <c r="H25" s="55">
        <f>I!J187+II!J187</f>
        <v>251.46470174406835</v>
      </c>
      <c r="I25" s="55">
        <f>I!K187+II!K187</f>
        <v>253.08192951688355</v>
      </c>
      <c r="J25" s="55">
        <f>I!L187+II!L187</f>
        <v>254.55700240822529</v>
      </c>
      <c r="K25" s="55">
        <f>I!M187+II!M187</f>
        <v>255.89302976641522</v>
      </c>
      <c r="L25" s="55">
        <f>I!N187+II!N187</f>
        <v>257.09209365886898</v>
      </c>
      <c r="M25" s="55">
        <f>I!O187+II!O187</f>
        <v>258.14840708484775</v>
      </c>
      <c r="N25" s="55">
        <f>I!P187+II!P187</f>
        <v>258.99920132730495</v>
      </c>
      <c r="O25" s="55">
        <f>I!Q187+II!Q187</f>
        <v>258.94799490382394</v>
      </c>
      <c r="P25" s="55">
        <f>I!R187+II!R187</f>
        <v>262.17575202636846</v>
      </c>
      <c r="Q25" s="55">
        <f>I!S187+II!S187</f>
        <v>265.29808067945726</v>
      </c>
      <c r="R25" s="55">
        <f>I!T187+II!T187</f>
        <v>268.31481183794762</v>
      </c>
      <c r="S25" s="55">
        <f>I!U187+II!U187</f>
        <v>271.22581091093463</v>
      </c>
      <c r="T25" s="55">
        <f>I!V187+II!V187</f>
        <v>274.03097366166884</v>
      </c>
      <c r="U25" s="55">
        <f>I!W187+II!W187</f>
        <v>273.57470775458665</v>
      </c>
      <c r="V25" s="55">
        <f>I!X187+II!X187</f>
        <v>273.16313126625278</v>
      </c>
      <c r="W25" s="55">
        <f>I!Y187+II!Y187</f>
        <v>272.78891186892935</v>
      </c>
      <c r="X25" s="55">
        <f>I!Z187+II!Z187</f>
        <v>272.44517915709508</v>
      </c>
      <c r="Y25" s="55">
        <f>I!AA187+II!AA187</f>
        <v>272.12548824817969</v>
      </c>
      <c r="Z25" s="55">
        <f>I!AB187+II!AB187</f>
        <v>261.04497484303363</v>
      </c>
      <c r="AA25" s="55">
        <f>I!AC187+II!AC187</f>
        <v>252.13186116198889</v>
      </c>
      <c r="AB25" s="55">
        <f>I!AD187+II!AD187</f>
        <v>244.88904946805167</v>
      </c>
      <c r="AC25" s="55">
        <f>I!AE187+II!AE187</f>
        <v>238.95474255729374</v>
      </c>
      <c r="AD25" s="55">
        <f>I!AF187+II!AF187</f>
        <v>234.97636162719553</v>
      </c>
      <c r="AE25" s="55">
        <f>I!AG187+II!AG187</f>
        <v>231.80350117143954</v>
      </c>
      <c r="AF25" s="55">
        <f>I!AH187+II!AH187</f>
        <v>229.28521061612611</v>
      </c>
      <c r="AG25" s="55">
        <f>I!AI187+II!AI187</f>
        <v>227.30257566895429</v>
      </c>
      <c r="AH25" s="55">
        <f>I!AJ187+II!AJ187</f>
        <v>225.76059783070016</v>
      </c>
      <c r="AI25" s="55">
        <f>I!AK187+II!AK187</f>
        <v>224.5824335628115</v>
      </c>
    </row>
    <row r="26" spans="1:35" x14ac:dyDescent="0.25">
      <c r="A26" s="31" t="s">
        <v>54</v>
      </c>
      <c r="B26" s="55">
        <f>I!D188+II!D188</f>
        <v>0</v>
      </c>
      <c r="C26" s="55">
        <f>I!E188+II!E188</f>
        <v>0</v>
      </c>
      <c r="D26" s="55">
        <f>I!F188+II!F188</f>
        <v>0</v>
      </c>
      <c r="E26" s="55">
        <f>I!G188+II!G188</f>
        <v>0</v>
      </c>
      <c r="F26" s="55">
        <f>I!H188+II!H188</f>
        <v>0</v>
      </c>
      <c r="G26" s="55">
        <f>I!I188+II!I188</f>
        <v>0</v>
      </c>
      <c r="H26" s="55">
        <f>I!J188+II!J188</f>
        <v>0</v>
      </c>
      <c r="I26" s="55">
        <f>I!K188+II!K188</f>
        <v>0</v>
      </c>
      <c r="J26" s="55">
        <f>I!L188+II!L188</f>
        <v>0</v>
      </c>
      <c r="K26" s="55">
        <f>I!M188+II!M188</f>
        <v>0</v>
      </c>
      <c r="L26" s="55">
        <f>I!N188+II!N188</f>
        <v>0</v>
      </c>
      <c r="M26" s="55">
        <f>I!O188+II!O188</f>
        <v>0</v>
      </c>
      <c r="N26" s="55">
        <f>I!P188+II!P188</f>
        <v>0</v>
      </c>
      <c r="O26" s="55">
        <f>I!Q188+II!Q188</f>
        <v>0</v>
      </c>
      <c r="P26" s="55">
        <f>I!R188+II!R188</f>
        <v>0</v>
      </c>
      <c r="Q26" s="55">
        <f>I!S188+II!S188</f>
        <v>0</v>
      </c>
      <c r="R26" s="55">
        <f>I!T188+II!T188</f>
        <v>0</v>
      </c>
      <c r="S26" s="55">
        <f>I!U188+II!U188</f>
        <v>0</v>
      </c>
      <c r="T26" s="55">
        <f>I!V188+II!V188</f>
        <v>0</v>
      </c>
      <c r="U26" s="55">
        <f>I!W188+II!W188</f>
        <v>0</v>
      </c>
      <c r="V26" s="55">
        <f>I!X188+II!X188</f>
        <v>0</v>
      </c>
      <c r="W26" s="55">
        <f>I!Y188+II!Y188</f>
        <v>0</v>
      </c>
      <c r="X26" s="55">
        <f>I!Z188+II!Z188</f>
        <v>0</v>
      </c>
      <c r="Y26" s="55">
        <f>I!AA188+II!AA188</f>
        <v>0</v>
      </c>
      <c r="Z26" s="55">
        <f>I!AB188+II!AB188</f>
        <v>0</v>
      </c>
      <c r="AA26" s="55">
        <f>I!AC188+II!AC188</f>
        <v>0</v>
      </c>
      <c r="AB26" s="55">
        <f>I!AD188+II!AD188</f>
        <v>0</v>
      </c>
      <c r="AC26" s="55">
        <f>I!AE188+II!AE188</f>
        <v>0</v>
      </c>
      <c r="AD26" s="55">
        <f>I!AF188+II!AF188</f>
        <v>0</v>
      </c>
      <c r="AE26" s="55">
        <f>I!AG188+II!AG188</f>
        <v>0</v>
      </c>
      <c r="AF26" s="55">
        <f>I!AH188+II!AH188</f>
        <v>0</v>
      </c>
      <c r="AG26" s="55">
        <f>I!AI188+II!AI188</f>
        <v>0</v>
      </c>
      <c r="AH26" s="55">
        <f>I!AJ188+II!AJ188</f>
        <v>0</v>
      </c>
      <c r="AI26" s="55">
        <f>I!AK188+II!AK188</f>
        <v>0</v>
      </c>
    </row>
    <row r="27" spans="1:35" x14ac:dyDescent="0.25">
      <c r="A27" s="31" t="s">
        <v>13</v>
      </c>
      <c r="B27" s="55">
        <f>I!D189+II!D189</f>
        <v>195.74212290616444</v>
      </c>
      <c r="C27" s="55">
        <f>I!E189+II!E189</f>
        <v>203.81450514994134</v>
      </c>
      <c r="D27" s="55">
        <f>I!F189+II!F189</f>
        <v>204.99573155491831</v>
      </c>
      <c r="E27" s="55">
        <f>I!G189+II!G189</f>
        <v>206.14891093153386</v>
      </c>
      <c r="F27" s="55">
        <f>I!H189+II!H189</f>
        <v>207.10191266509366</v>
      </c>
      <c r="G27" s="55">
        <f>I!I189+II!I189</f>
        <v>205.89464698188729</v>
      </c>
      <c r="H27" s="55">
        <f>I!J189+II!J189</f>
        <v>204.64397513479128</v>
      </c>
      <c r="I27" s="55">
        <f>I!K189+II!K189</f>
        <v>199.6034519406999</v>
      </c>
      <c r="J27" s="55">
        <f>I!L189+II!L189</f>
        <v>194.63929327803521</v>
      </c>
      <c r="K27" s="55">
        <f>I!M189+II!M189</f>
        <v>189.74784112661845</v>
      </c>
      <c r="L27" s="55">
        <f>I!N189+II!N189</f>
        <v>184.90033773362578</v>
      </c>
      <c r="M27" s="55">
        <f>I!O189+II!O189</f>
        <v>179.90609612649902</v>
      </c>
      <c r="N27" s="55">
        <f>I!P189+II!P189</f>
        <v>173.54014261695889</v>
      </c>
      <c r="O27" s="55">
        <f>I!Q189+II!Q189</f>
        <v>153.94724061256508</v>
      </c>
      <c r="P27" s="55">
        <f>I!R189+II!R189</f>
        <v>150.16830204994505</v>
      </c>
      <c r="Q27" s="55">
        <f>I!S189+II!S189</f>
        <v>146.37088772112386</v>
      </c>
      <c r="R27" s="55">
        <f>I!T189+II!T189</f>
        <v>142.55496252227002</v>
      </c>
      <c r="S27" s="55">
        <f>I!U189+II!U189</f>
        <v>138.7203990463976</v>
      </c>
      <c r="T27" s="55">
        <f>I!V189+II!V189</f>
        <v>134.8669844282725</v>
      </c>
      <c r="U27" s="55">
        <f>I!W189+II!W189</f>
        <v>130.99442807095824</v>
      </c>
      <c r="V27" s="55">
        <f>I!X189+II!X189</f>
        <v>127.10237034735155</v>
      </c>
      <c r="W27" s="55">
        <f>I!Y189+II!Y189</f>
        <v>123.19039237464956</v>
      </c>
      <c r="X27" s="55">
        <f>I!Z189+II!Z189</f>
        <v>119.25802696276396</v>
      </c>
      <c r="Y27" s="55">
        <f>I!AA189+II!AA189</f>
        <v>115.3047708387691</v>
      </c>
      <c r="Z27" s="55">
        <f>I!AB189+II!AB189</f>
        <v>111.33009824794949</v>
      </c>
      <c r="AA27" s="55">
        <f>I!AC189+II!AC189</f>
        <v>107.33347602719618</v>
      </c>
      <c r="AB27" s="55">
        <f>I!AD189+II!AD189</f>
        <v>103.31438023764773</v>
      </c>
      <c r="AC27" s="55">
        <f>I!AE189+II!AE189</f>
        <v>99.272314429746672</v>
      </c>
      <c r="AD27" s="55">
        <f>I!AF189+II!AF189</f>
        <v>95.579850394974898</v>
      </c>
      <c r="AE27" s="55">
        <f>I!AG189+II!AG189</f>
        <v>91.832942486842427</v>
      </c>
      <c r="AF27" s="55">
        <f>I!AH189+II!AH189</f>
        <v>88.030835970045558</v>
      </c>
      <c r="AG27" s="55">
        <f>I!AI189+II!AI189</f>
        <v>84.172887744691593</v>
      </c>
      <c r="AH27" s="55">
        <f>I!AJ189+II!AJ189</f>
        <v>80.258595736392806</v>
      </c>
      <c r="AI27" s="55">
        <f>I!AK189+II!AK189</f>
        <v>76.287630383382734</v>
      </c>
    </row>
    <row r="28" spans="1:35" x14ac:dyDescent="0.25">
      <c r="A28" s="31" t="s">
        <v>55</v>
      </c>
      <c r="B28" s="55">
        <f>I!D190+II!D190</f>
        <v>0</v>
      </c>
      <c r="C28" s="55">
        <f>I!E190+II!E190</f>
        <v>0</v>
      </c>
      <c r="D28" s="55">
        <f>I!F190+II!F190</f>
        <v>0</v>
      </c>
      <c r="E28" s="55">
        <f>I!G190+II!G190</f>
        <v>0</v>
      </c>
      <c r="F28" s="55">
        <f>I!H190+II!H190</f>
        <v>0</v>
      </c>
      <c r="G28" s="55">
        <f>I!I190+II!I190</f>
        <v>0</v>
      </c>
      <c r="H28" s="55">
        <f>I!J190+II!J190</f>
        <v>0</v>
      </c>
      <c r="I28" s="55">
        <f>I!K190+II!K190</f>
        <v>0</v>
      </c>
      <c r="J28" s="55">
        <f>I!L190+II!L190</f>
        <v>0</v>
      </c>
      <c r="K28" s="55">
        <f>I!M190+II!M190</f>
        <v>0</v>
      </c>
      <c r="L28" s="55">
        <f>I!N190+II!N190</f>
        <v>0</v>
      </c>
      <c r="M28" s="55">
        <f>I!O190+II!O190</f>
        <v>0</v>
      </c>
      <c r="N28" s="55">
        <f>I!P190+II!P190</f>
        <v>0</v>
      </c>
      <c r="O28" s="55">
        <f>I!Q190+II!Q190</f>
        <v>0</v>
      </c>
      <c r="P28" s="55">
        <f>I!R190+II!R190</f>
        <v>0</v>
      </c>
      <c r="Q28" s="55">
        <f>I!S190+II!S190</f>
        <v>0</v>
      </c>
      <c r="R28" s="55">
        <f>I!T190+II!T190</f>
        <v>0</v>
      </c>
      <c r="S28" s="55">
        <f>I!U190+II!U190</f>
        <v>0</v>
      </c>
      <c r="T28" s="55">
        <f>I!V190+II!V190</f>
        <v>0</v>
      </c>
      <c r="U28" s="55">
        <f>I!W190+II!W190</f>
        <v>0</v>
      </c>
      <c r="V28" s="55">
        <f>I!X190+II!X190</f>
        <v>0</v>
      </c>
      <c r="W28" s="55">
        <f>I!Y190+II!Y190</f>
        <v>0</v>
      </c>
      <c r="X28" s="55">
        <f>I!Z190+II!Z190</f>
        <v>0</v>
      </c>
      <c r="Y28" s="55">
        <f>I!AA190+II!AA190</f>
        <v>0</v>
      </c>
      <c r="Z28" s="55">
        <f>I!AB190+II!AB190</f>
        <v>0</v>
      </c>
      <c r="AA28" s="55">
        <f>I!AC190+II!AC190</f>
        <v>0</v>
      </c>
      <c r="AB28" s="55">
        <f>I!AD190+II!AD190</f>
        <v>0</v>
      </c>
      <c r="AC28" s="55">
        <f>I!AE190+II!AE190</f>
        <v>0</v>
      </c>
      <c r="AD28" s="55">
        <f>I!AF190+II!AF190</f>
        <v>0</v>
      </c>
      <c r="AE28" s="55">
        <f>I!AG190+II!AG190</f>
        <v>0</v>
      </c>
      <c r="AF28" s="55">
        <f>I!AH190+II!AH190</f>
        <v>0</v>
      </c>
      <c r="AG28" s="55">
        <f>I!AI190+II!AI190</f>
        <v>0</v>
      </c>
      <c r="AH28" s="55">
        <f>I!AJ190+II!AJ190</f>
        <v>0</v>
      </c>
      <c r="AI28" s="55">
        <f>I!AK190+II!AK190</f>
        <v>0</v>
      </c>
    </row>
    <row r="29" spans="1:35" x14ac:dyDescent="0.25">
      <c r="A29" s="31" t="s">
        <v>56</v>
      </c>
      <c r="B29" s="55">
        <f>I!D191+II!D191</f>
        <v>0</v>
      </c>
      <c r="C29" s="55">
        <f>I!E191+II!E191</f>
        <v>0</v>
      </c>
      <c r="D29" s="55">
        <f>I!F191+II!F191</f>
        <v>0</v>
      </c>
      <c r="E29" s="55">
        <f>I!G191+II!G191</f>
        <v>0</v>
      </c>
      <c r="F29" s="55">
        <f>I!H191+II!H191</f>
        <v>0</v>
      </c>
      <c r="G29" s="55">
        <f>I!I191+II!I191</f>
        <v>0</v>
      </c>
      <c r="H29" s="55">
        <f>I!J191+II!J191</f>
        <v>0</v>
      </c>
      <c r="I29" s="55">
        <f>I!K191+II!K191</f>
        <v>0</v>
      </c>
      <c r="J29" s="55">
        <f>I!L191+II!L191</f>
        <v>0</v>
      </c>
      <c r="K29" s="55">
        <f>I!M191+II!M191</f>
        <v>0</v>
      </c>
      <c r="L29" s="55">
        <f>I!N191+II!N191</f>
        <v>0</v>
      </c>
      <c r="M29" s="55">
        <f>I!O191+II!O191</f>
        <v>0</v>
      </c>
      <c r="N29" s="55">
        <f>I!P191+II!P191</f>
        <v>0</v>
      </c>
      <c r="O29" s="55">
        <f>I!Q191+II!Q191</f>
        <v>0</v>
      </c>
      <c r="P29" s="55">
        <f>I!R191+II!R191</f>
        <v>0</v>
      </c>
      <c r="Q29" s="55">
        <f>I!S191+II!S191</f>
        <v>0</v>
      </c>
      <c r="R29" s="55">
        <f>I!T191+II!T191</f>
        <v>0</v>
      </c>
      <c r="S29" s="55">
        <f>I!U191+II!U191</f>
        <v>0</v>
      </c>
      <c r="T29" s="55">
        <f>I!V191+II!V191</f>
        <v>0</v>
      </c>
      <c r="U29" s="55">
        <f>I!W191+II!W191</f>
        <v>0</v>
      </c>
      <c r="V29" s="55">
        <f>I!X191+II!X191</f>
        <v>0</v>
      </c>
      <c r="W29" s="55">
        <f>I!Y191+II!Y191</f>
        <v>0</v>
      </c>
      <c r="X29" s="55">
        <f>I!Z191+II!Z191</f>
        <v>0</v>
      </c>
      <c r="Y29" s="55">
        <f>I!AA191+II!AA191</f>
        <v>0</v>
      </c>
      <c r="Z29" s="55">
        <f>I!AB191+II!AB191</f>
        <v>0</v>
      </c>
      <c r="AA29" s="55">
        <f>I!AC191+II!AC191</f>
        <v>0</v>
      </c>
      <c r="AB29" s="55">
        <f>I!AD191+II!AD191</f>
        <v>0</v>
      </c>
      <c r="AC29" s="55">
        <f>I!AE191+II!AE191</f>
        <v>0</v>
      </c>
      <c r="AD29" s="55">
        <f>I!AF191+II!AF191</f>
        <v>0</v>
      </c>
      <c r="AE29" s="55">
        <f>I!AG191+II!AG191</f>
        <v>0</v>
      </c>
      <c r="AF29" s="55">
        <f>I!AH191+II!AH191</f>
        <v>0</v>
      </c>
      <c r="AG29" s="55">
        <f>I!AI191+II!AI191</f>
        <v>0</v>
      </c>
      <c r="AH29" s="55">
        <f>I!AJ191+II!AJ191</f>
        <v>0</v>
      </c>
      <c r="AI29" s="55">
        <f>I!AK191+II!AK191</f>
        <v>0</v>
      </c>
    </row>
    <row r="30" spans="1:35" x14ac:dyDescent="0.25">
      <c r="A30" s="31" t="s">
        <v>14</v>
      </c>
      <c r="B30" s="55">
        <f>I!D192+II!D192</f>
        <v>0</v>
      </c>
      <c r="C30" s="55">
        <f>I!E192+II!E192</f>
        <v>0</v>
      </c>
      <c r="D30" s="55">
        <f>I!F192+II!F192</f>
        <v>0</v>
      </c>
      <c r="E30" s="55">
        <f>I!G192+II!G192</f>
        <v>0</v>
      </c>
      <c r="F30" s="55">
        <f>I!H192+II!H192</f>
        <v>0</v>
      </c>
      <c r="G30" s="55">
        <f>I!I192+II!I192</f>
        <v>0</v>
      </c>
      <c r="H30" s="55">
        <f>I!J192+II!J192</f>
        <v>5.8175206998102711E-5</v>
      </c>
      <c r="I30" s="55">
        <f>I!K192+II!K192</f>
        <v>3.7955607537760072E-4</v>
      </c>
      <c r="J30" s="55">
        <f>I!L192+II!L192</f>
        <v>2.4759914511124181E-3</v>
      </c>
      <c r="K30" s="55">
        <f>I!M192+II!M192</f>
        <v>1.6149134204261284E-2</v>
      </c>
      <c r="L30" s="55">
        <f>I!N192+II!N192</f>
        <v>0.10529583359828341</v>
      </c>
      <c r="M30" s="55">
        <f>I!O192+II!O192</f>
        <v>0.68563788940154491</v>
      </c>
      <c r="N30" s="55">
        <f>I!P192+II!P192</f>
        <v>4.4289239455768792</v>
      </c>
      <c r="O30" s="55">
        <f>I!Q192+II!Q192</f>
        <v>27.045052501564388</v>
      </c>
      <c r="P30" s="55">
        <f>I!R192+II!R192</f>
        <v>28.105111222307762</v>
      </c>
      <c r="Q30" s="55">
        <f>I!S192+II!S192</f>
        <v>29.197724045378653</v>
      </c>
      <c r="R30" s="55">
        <f>I!T192+II!T192</f>
        <v>30.323303591482006</v>
      </c>
      <c r="S30" s="55">
        <f>I!U192+II!U192</f>
        <v>31.482213997693894</v>
      </c>
      <c r="T30" s="55">
        <f>I!V192+II!V192</f>
        <v>32.674765243687467</v>
      </c>
      <c r="U30" s="55">
        <f>I!W192+II!W192</f>
        <v>33.901207211252142</v>
      </c>
      <c r="V30" s="55">
        <f>I!X192+II!X192</f>
        <v>35.161723500409558</v>
      </c>
      <c r="W30" s="55">
        <f>I!Y192+II!Y192</f>
        <v>36.456425033051509</v>
      </c>
      <c r="X30" s="55">
        <f>I!Z192+II!Z192</f>
        <v>37.785343483606589</v>
      </c>
      <c r="Y30" s="55">
        <f>I!AA192+II!AA192</f>
        <v>39.148424585793144</v>
      </c>
      <c r="Z30" s="55">
        <f>I!AB192+II!AB192</f>
        <v>40.545521375010864</v>
      </c>
      <c r="AA30" s="55">
        <f>I!AC192+II!AC192</f>
        <v>41.976387437282661</v>
      </c>
      <c r="AB30" s="55">
        <f>I!AD192+II!AD192</f>
        <v>43.440670247765148</v>
      </c>
      <c r="AC30" s="55">
        <f>I!AE192+II!AE192</f>
        <v>44.937904694510607</v>
      </c>
      <c r="AD30" s="55">
        <f>I!AF192+II!AF192</f>
        <v>46.649566803978644</v>
      </c>
      <c r="AE30" s="55">
        <f>I!AG192+II!AG192</f>
        <v>48.405859588543727</v>
      </c>
      <c r="AF30" s="55">
        <f>I!AH192+II!AH192</f>
        <v>50.206383452235031</v>
      </c>
      <c r="AG30" s="55">
        <f>I!AI192+II!AI192</f>
        <v>52.050592433149916</v>
      </c>
      <c r="AH30" s="55">
        <f>I!AJ192+II!AJ192</f>
        <v>53.937787675894185</v>
      </c>
      <c r="AI30" s="55">
        <f>I!AK192+II!AK192</f>
        <v>55.867111818603945</v>
      </c>
    </row>
    <row r="31" spans="1:35" x14ac:dyDescent="0.25">
      <c r="A31" s="31" t="s">
        <v>79</v>
      </c>
      <c r="B31" s="55">
        <f>I!D193+II!D193</f>
        <v>0</v>
      </c>
      <c r="C31" s="55">
        <f>I!E193+II!E193</f>
        <v>0</v>
      </c>
      <c r="D31" s="55">
        <f>I!F193+II!F193</f>
        <v>0</v>
      </c>
      <c r="E31" s="55">
        <f>I!G193+II!G193</f>
        <v>0</v>
      </c>
      <c r="F31" s="55">
        <f>I!H193+II!H193</f>
        <v>0</v>
      </c>
      <c r="G31" s="55">
        <f>I!I193+II!I193</f>
        <v>0</v>
      </c>
      <c r="H31" s="55">
        <f>I!J193+II!J193</f>
        <v>0</v>
      </c>
      <c r="I31" s="55">
        <f>I!K193+II!K193</f>
        <v>0</v>
      </c>
      <c r="J31" s="55">
        <f>I!L193+II!L193</f>
        <v>0</v>
      </c>
      <c r="K31" s="55">
        <f>I!M193+II!M193</f>
        <v>0</v>
      </c>
      <c r="L31" s="55">
        <f>I!N193+II!N193</f>
        <v>0</v>
      </c>
      <c r="M31" s="55">
        <f>I!O193+II!O193</f>
        <v>0</v>
      </c>
      <c r="N31" s="55">
        <f>I!P193+II!P193</f>
        <v>5.2863807226412726E-5</v>
      </c>
      <c r="O31" s="55">
        <f>I!Q193+II!Q193</f>
        <v>10.205680189269591</v>
      </c>
      <c r="P31" s="55">
        <f>I!R193+II!R193</f>
        <v>10.958859958984744</v>
      </c>
      <c r="Q31" s="55">
        <f>I!S193+II!S193</f>
        <v>11.763866327085207</v>
      </c>
      <c r="R31" s="55">
        <f>I!T193+II!T193</f>
        <v>12.623833994823345</v>
      </c>
      <c r="S31" s="55">
        <f>I!U193+II!U193</f>
        <v>13.542027544046833</v>
      </c>
      <c r="T31" s="55">
        <f>I!V193+II!V193</f>
        <v>14.521837419590362</v>
      </c>
      <c r="U31" s="55">
        <f>I!W193+II!W193</f>
        <v>24.116059812026361</v>
      </c>
      <c r="V31" s="55">
        <f>I!X193+II!X193</f>
        <v>33.370852739587129</v>
      </c>
      <c r="W31" s="55">
        <f>I!Y193+II!Y193</f>
        <v>42.309714965104831</v>
      </c>
      <c r="X31" s="55">
        <f>I!Z193+II!Z193</f>
        <v>50.95503199338809</v>
      </c>
      <c r="Y31" s="55">
        <f>I!AA193+II!AA193</f>
        <v>59.328153956878275</v>
      </c>
      <c r="Z31" s="55">
        <f>I!AB193+II!AB193</f>
        <v>96.652667241525123</v>
      </c>
      <c r="AA31" s="55">
        <f>I!AC193+II!AC193</f>
        <v>127.90599101540279</v>
      </c>
      <c r="AB31" s="55">
        <f>I!AD193+II!AD193</f>
        <v>154.43901940017761</v>
      </c>
      <c r="AC31" s="55">
        <f>I!AE193+II!AE193</f>
        <v>177.23609075092335</v>
      </c>
      <c r="AD31" s="55">
        <f>I!AF193+II!AF193</f>
        <v>197.80377474584552</v>
      </c>
      <c r="AE31" s="55">
        <f>I!AG193+II!AG193</f>
        <v>216.06901256775518</v>
      </c>
      <c r="AF31" s="55">
        <f>I!AH193+II!AH193</f>
        <v>232.44298126398044</v>
      </c>
      <c r="AG31" s="55">
        <f>I!AI193+II!AI193</f>
        <v>247.249985901499</v>
      </c>
      <c r="AH31" s="55">
        <f>I!AJ193+II!AJ193</f>
        <v>260.74941753641144</v>
      </c>
      <c r="AI31" s="55">
        <f>I!AK193+II!AK193</f>
        <v>273.1513149877876</v>
      </c>
    </row>
    <row r="32" spans="1:35" x14ac:dyDescent="0.25">
      <c r="A32" s="31"/>
      <c r="B32" s="55"/>
      <c r="C32" s="55"/>
      <c r="D32" s="55"/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</row>
    <row r="33" spans="1:35" x14ac:dyDescent="0.25">
      <c r="A33" s="77" t="s">
        <v>151</v>
      </c>
      <c r="B33" s="55">
        <f>SUM(B21:B32)</f>
        <v>1398.8905944517774</v>
      </c>
      <c r="C33" s="55">
        <f t="shared" ref="C33:AI33" si="0">SUM(C21:C32)</f>
        <v>1455.1236932360121</v>
      </c>
      <c r="D33" s="55">
        <f t="shared" si="0"/>
        <v>1462.0965893224941</v>
      </c>
      <c r="E33" s="55">
        <f t="shared" si="0"/>
        <v>1468.8578309396346</v>
      </c>
      <c r="F33" s="55">
        <f t="shared" si="0"/>
        <v>1474.9300340087248</v>
      </c>
      <c r="G33" s="55">
        <f t="shared" si="0"/>
        <v>1480.3701548441663</v>
      </c>
      <c r="H33" s="55">
        <f t="shared" si="0"/>
        <v>1485.6031895742512</v>
      </c>
      <c r="I33" s="55">
        <f t="shared" si="0"/>
        <v>1463.1609939834725</v>
      </c>
      <c r="J33" s="55">
        <f t="shared" si="0"/>
        <v>1440.8496186887407</v>
      </c>
      <c r="K33" s="55">
        <f t="shared" si="0"/>
        <v>1418.6763918607039</v>
      </c>
      <c r="L33" s="55">
        <f t="shared" si="0"/>
        <v>1396.6314228313695</v>
      </c>
      <c r="M33" s="55">
        <f t="shared" si="0"/>
        <v>1374.5969362052256</v>
      </c>
      <c r="N33" s="55">
        <f t="shared" si="0"/>
        <v>1351.7697600100666</v>
      </c>
      <c r="O33" s="55">
        <f t="shared" si="0"/>
        <v>1320.3127175847278</v>
      </c>
      <c r="P33" s="55">
        <f t="shared" si="0"/>
        <v>1311.4305600212731</v>
      </c>
      <c r="Q33" s="55">
        <f t="shared" si="0"/>
        <v>1302.4250193258088</v>
      </c>
      <c r="R33" s="55">
        <f t="shared" si="0"/>
        <v>1293.3025090814294</v>
      </c>
      <c r="S33" s="55">
        <f t="shared" si="0"/>
        <v>1284.0692072599716</v>
      </c>
      <c r="T33" s="55">
        <f t="shared" si="0"/>
        <v>1274.7310625957532</v>
      </c>
      <c r="U33" s="55">
        <f t="shared" si="0"/>
        <v>1251.8394779291284</v>
      </c>
      <c r="V33" s="55">
        <f t="shared" si="0"/>
        <v>1229.496654879232</v>
      </c>
      <c r="W33" s="55">
        <f t="shared" si="0"/>
        <v>1207.6767795313251</v>
      </c>
      <c r="X33" s="55">
        <f t="shared" si="0"/>
        <v>1186.3557324988194</v>
      </c>
      <c r="Y33" s="55">
        <f t="shared" si="0"/>
        <v>1165.5109508430944</v>
      </c>
      <c r="Z33" s="55">
        <f t="shared" si="0"/>
        <v>1099.1631511334908</v>
      </c>
      <c r="AA33" s="55">
        <f t="shared" si="0"/>
        <v>1042.4394752063165</v>
      </c>
      <c r="AB33" s="55">
        <f t="shared" si="0"/>
        <v>993.22464763645098</v>
      </c>
      <c r="AC33" s="55">
        <f t="shared" si="0"/>
        <v>949.98006901812084</v>
      </c>
      <c r="AD33" s="55">
        <f t="shared" si="0"/>
        <v>915.13143137931877</v>
      </c>
      <c r="AE33" s="55">
        <f t="shared" si="0"/>
        <v>883.97988353355129</v>
      </c>
      <c r="AF33" s="55">
        <f t="shared" si="0"/>
        <v>855.88914894153072</v>
      </c>
      <c r="AG33" s="55">
        <f t="shared" si="0"/>
        <v>830.35941511153578</v>
      </c>
      <c r="AH33" s="55">
        <f t="shared" si="0"/>
        <v>806.9926958742717</v>
      </c>
      <c r="AI33" s="55">
        <f t="shared" si="0"/>
        <v>785.46824986131548</v>
      </c>
    </row>
  </sheetData>
  <conditionalFormatting sqref="B3:AI17">
    <cfRule type="cellIs" dxfId="223" priority="5" operator="equal">
      <formula>0</formula>
    </cfRule>
  </conditionalFormatting>
  <conditionalFormatting sqref="B21:AI32">
    <cfRule type="cellIs" dxfId="222" priority="4" operator="equal">
      <formula>0</formula>
    </cfRule>
  </conditionalFormatting>
  <conditionalFormatting sqref="B2:AI2">
    <cfRule type="cellIs" dxfId="221" priority="3" operator="equal">
      <formula>0</formula>
    </cfRule>
  </conditionalFormatting>
  <conditionalFormatting sqref="B20:AI20">
    <cfRule type="cellIs" dxfId="220" priority="2" operator="equal">
      <formula>0</formula>
    </cfRule>
  </conditionalFormatting>
  <conditionalFormatting sqref="B33:AI33">
    <cfRule type="cellIs" dxfId="219" priority="1" operator="equal">
      <formula>0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AQ916"/>
  <sheetViews>
    <sheetView topLeftCell="A889" workbookViewId="0">
      <selection activeCell="E895" sqref="E895"/>
    </sheetView>
  </sheetViews>
  <sheetFormatPr baseColWidth="10" defaultColWidth="11.42578125" defaultRowHeight="12.75" x14ac:dyDescent="0.2"/>
  <cols>
    <col min="1" max="1" width="12.42578125" style="60" bestFit="1" customWidth="1"/>
    <col min="2" max="2" width="8.28515625" style="60" bestFit="1" customWidth="1"/>
    <col min="3" max="3" width="13.7109375" style="60" bestFit="1" customWidth="1"/>
    <col min="4" max="4" width="15.140625" style="60" bestFit="1" customWidth="1"/>
    <col min="5" max="5" width="16.7109375" style="60" bestFit="1" customWidth="1"/>
    <col min="6" max="6" width="19.28515625" style="60" bestFit="1" customWidth="1"/>
    <col min="7" max="7" width="12.7109375" style="60" bestFit="1" customWidth="1"/>
    <col min="8" max="8" width="12.42578125" style="60" bestFit="1" customWidth="1"/>
    <col min="9" max="9" width="11" style="60" bestFit="1" customWidth="1"/>
    <col min="10" max="43" width="9" style="60" bestFit="1" customWidth="1"/>
    <col min="44" max="16384" width="11.42578125" style="60"/>
  </cols>
  <sheetData>
    <row r="1" spans="1:43" x14ac:dyDescent="0.2">
      <c r="A1" s="56" t="s">
        <v>89</v>
      </c>
      <c r="B1" s="56" t="s">
        <v>90</v>
      </c>
      <c r="C1" s="56" t="s">
        <v>91</v>
      </c>
      <c r="D1" s="56" t="s">
        <v>92</v>
      </c>
      <c r="E1" s="56" t="s">
        <v>93</v>
      </c>
      <c r="F1" s="56" t="s">
        <v>94</v>
      </c>
      <c r="G1" s="57" t="s">
        <v>109</v>
      </c>
      <c r="H1" s="56" t="s">
        <v>95</v>
      </c>
      <c r="I1" s="57" t="s">
        <v>96</v>
      </c>
      <c r="J1" s="58">
        <v>2017</v>
      </c>
      <c r="K1" s="59">
        <f>J1+1</f>
        <v>2018</v>
      </c>
      <c r="L1" s="59">
        <f t="shared" ref="L1:AQ1" si="0">K1+1</f>
        <v>2019</v>
      </c>
      <c r="M1" s="59">
        <f t="shared" si="0"/>
        <v>2020</v>
      </c>
      <c r="N1" s="59">
        <f t="shared" si="0"/>
        <v>2021</v>
      </c>
      <c r="O1" s="59">
        <f t="shared" si="0"/>
        <v>2022</v>
      </c>
      <c r="P1" s="59">
        <f t="shared" si="0"/>
        <v>2023</v>
      </c>
      <c r="Q1" s="59">
        <f t="shared" si="0"/>
        <v>2024</v>
      </c>
      <c r="R1" s="59">
        <f t="shared" si="0"/>
        <v>2025</v>
      </c>
      <c r="S1" s="59">
        <f t="shared" si="0"/>
        <v>2026</v>
      </c>
      <c r="T1" s="59">
        <f t="shared" si="0"/>
        <v>2027</v>
      </c>
      <c r="U1" s="59">
        <f t="shared" si="0"/>
        <v>2028</v>
      </c>
      <c r="V1" s="59">
        <f t="shared" si="0"/>
        <v>2029</v>
      </c>
      <c r="W1" s="59">
        <f t="shared" si="0"/>
        <v>2030</v>
      </c>
      <c r="X1" s="59">
        <f t="shared" si="0"/>
        <v>2031</v>
      </c>
      <c r="Y1" s="59">
        <f t="shared" si="0"/>
        <v>2032</v>
      </c>
      <c r="Z1" s="59">
        <f t="shared" si="0"/>
        <v>2033</v>
      </c>
      <c r="AA1" s="59">
        <f t="shared" si="0"/>
        <v>2034</v>
      </c>
      <c r="AB1" s="59">
        <f t="shared" si="0"/>
        <v>2035</v>
      </c>
      <c r="AC1" s="59">
        <f t="shared" si="0"/>
        <v>2036</v>
      </c>
      <c r="AD1" s="59">
        <f t="shared" si="0"/>
        <v>2037</v>
      </c>
      <c r="AE1" s="59">
        <f t="shared" si="0"/>
        <v>2038</v>
      </c>
      <c r="AF1" s="59">
        <f t="shared" si="0"/>
        <v>2039</v>
      </c>
      <c r="AG1" s="59">
        <f t="shared" si="0"/>
        <v>2040</v>
      </c>
      <c r="AH1" s="59">
        <f t="shared" si="0"/>
        <v>2041</v>
      </c>
      <c r="AI1" s="59">
        <f t="shared" si="0"/>
        <v>2042</v>
      </c>
      <c r="AJ1" s="59">
        <f t="shared" si="0"/>
        <v>2043</v>
      </c>
      <c r="AK1" s="59">
        <f t="shared" si="0"/>
        <v>2044</v>
      </c>
      <c r="AL1" s="59">
        <f t="shared" si="0"/>
        <v>2045</v>
      </c>
      <c r="AM1" s="59">
        <f t="shared" si="0"/>
        <v>2046</v>
      </c>
      <c r="AN1" s="59">
        <f t="shared" si="0"/>
        <v>2047</v>
      </c>
      <c r="AO1" s="59">
        <f t="shared" si="0"/>
        <v>2048</v>
      </c>
      <c r="AP1" s="59">
        <f t="shared" si="0"/>
        <v>2049</v>
      </c>
      <c r="AQ1" s="59">
        <f t="shared" si="0"/>
        <v>2050</v>
      </c>
    </row>
    <row r="2" spans="1:43" x14ac:dyDescent="0.2">
      <c r="A2" s="61" t="s">
        <v>97</v>
      </c>
      <c r="B2" s="61" t="s">
        <v>100</v>
      </c>
      <c r="C2" s="61" t="s">
        <v>82</v>
      </c>
      <c r="D2" s="61"/>
      <c r="E2" s="61"/>
      <c r="F2" s="61" t="s">
        <v>82</v>
      </c>
      <c r="G2" s="62" t="str">
        <f>I!B11</f>
        <v>Miles Ton</v>
      </c>
      <c r="H2" s="61" t="s">
        <v>98</v>
      </c>
      <c r="I2" s="63">
        <v>1</v>
      </c>
      <c r="J2" s="64">
        <f>I!D11</f>
        <v>63.876337095340716</v>
      </c>
      <c r="K2" s="64">
        <f>I!E11</f>
        <v>66.510589697008129</v>
      </c>
      <c r="L2" s="64">
        <f>I!F11</f>
        <v>66.89605816355764</v>
      </c>
      <c r="M2" s="64">
        <f>I!G11</f>
        <v>67.272374070557021</v>
      </c>
      <c r="N2" s="64">
        <f>I!H11</f>
        <v>67.639685673372199</v>
      </c>
      <c r="O2" s="64">
        <f>I!I11</f>
        <v>67.998142946997191</v>
      </c>
      <c r="P2" s="64">
        <f>I!J11</f>
        <v>68.347897270911659</v>
      </c>
      <c r="Q2" s="64">
        <f>I!K11</f>
        <v>68.689101131464113</v>
      </c>
      <c r="R2" s="64">
        <f>I!L11</f>
        <v>69.021907841298841</v>
      </c>
      <c r="S2" s="64">
        <f>I!M11</f>
        <v>69.346471275323509</v>
      </c>
      <c r="T2" s="64">
        <f>I!N11</f>
        <v>69.662945622699766</v>
      </c>
      <c r="U2" s="64">
        <f>I!O11</f>
        <v>69.971485154326942</v>
      </c>
      <c r="V2" s="64">
        <f>I!P11</f>
        <v>70.272244005278395</v>
      </c>
      <c r="W2" s="64">
        <f>I!Q11</f>
        <v>70.565375971647413</v>
      </c>
      <c r="X2" s="64">
        <f>I!R11</f>
        <v>70.851034321254161</v>
      </c>
      <c r="Y2" s="64">
        <f>I!S11</f>
        <v>71.129371617666166</v>
      </c>
      <c r="Z2" s="64">
        <f>I!T11</f>
        <v>71.400539556988434</v>
      </c>
      <c r="AA2" s="64">
        <f>I!U11</f>
        <v>71.6646888168804</v>
      </c>
      <c r="AB2" s="64">
        <f>I!V11</f>
        <v>71.921968917265133</v>
      </c>
      <c r="AC2" s="64">
        <f>I!W11</f>
        <v>72.172528092205013</v>
      </c>
      <c r="AD2" s="64">
        <f>I!X11</f>
        <v>72.4165131724221</v>
      </c>
      <c r="AE2" s="64">
        <f>I!Y11</f>
        <v>72.65406947795843</v>
      </c>
      <c r="AF2" s="64">
        <f>I!Z11</f>
        <v>72.88534072047824</v>
      </c>
      <c r="AG2" s="64">
        <f>I!AA11</f>
        <v>73.110468914725132</v>
      </c>
      <c r="AH2" s="64">
        <f>I!AB11</f>
        <v>73.329594298665612</v>
      </c>
      <c r="AI2" s="64">
        <f>I!AC11</f>
        <v>73.542855261858833</v>
      </c>
      <c r="AJ2" s="64">
        <f>I!AD11</f>
        <v>73.750388281607002</v>
      </c>
      <c r="AK2" s="64">
        <f>I!AE11</f>
        <v>73.952327866457892</v>
      </c>
      <c r="AL2" s="64">
        <f>I!AF11</f>
        <v>74.148806506641549</v>
      </c>
      <c r="AM2" s="64">
        <f>I!AG11</f>
        <v>74.339954631042218</v>
      </c>
      <c r="AN2" s="64">
        <f>I!AH11</f>
        <v>74.525900570316807</v>
      </c>
      <c r="AO2" s="64">
        <f>I!AI11</f>
        <v>74.706770525789011</v>
      </c>
      <c r="AP2" s="64">
        <f>I!AJ11</f>
        <v>74.882688543762427</v>
      </c>
      <c r="AQ2" s="64">
        <f>I!AK11</f>
        <v>75.053776494909286</v>
      </c>
    </row>
    <row r="3" spans="1:43" x14ac:dyDescent="0.2">
      <c r="A3" s="61" t="s">
        <v>99</v>
      </c>
      <c r="B3" s="61" t="s">
        <v>100</v>
      </c>
      <c r="C3" s="61" t="s">
        <v>101</v>
      </c>
      <c r="D3" s="61" t="s">
        <v>16</v>
      </c>
      <c r="E3" s="61"/>
      <c r="F3" s="61" t="s">
        <v>102</v>
      </c>
      <c r="G3" s="62" t="str">
        <f>I!B41</f>
        <v>Mcal/Ton</v>
      </c>
      <c r="H3" s="61" t="s">
        <v>103</v>
      </c>
      <c r="I3" s="63">
        <v>1</v>
      </c>
      <c r="J3" s="64">
        <f>I!D41</f>
        <v>485.93730000939769</v>
      </c>
      <c r="K3" s="64">
        <f>I!E41</f>
        <v>0</v>
      </c>
      <c r="L3" s="64">
        <f>I!F41</f>
        <v>0</v>
      </c>
      <c r="M3" s="64">
        <f>I!G41</f>
        <v>0</v>
      </c>
      <c r="N3" s="64">
        <f>I!H41</f>
        <v>0</v>
      </c>
      <c r="O3" s="64">
        <f>I!I41</f>
        <v>0</v>
      </c>
      <c r="P3" s="64">
        <f>I!J41</f>
        <v>0</v>
      </c>
      <c r="Q3" s="64">
        <f>I!K41</f>
        <v>0</v>
      </c>
      <c r="R3" s="64">
        <f>I!L41</f>
        <v>0</v>
      </c>
      <c r="S3" s="64">
        <f>I!M41</f>
        <v>0</v>
      </c>
      <c r="T3" s="64">
        <f>I!N41</f>
        <v>0</v>
      </c>
      <c r="U3" s="64">
        <f>I!O41</f>
        <v>0</v>
      </c>
      <c r="V3" s="64">
        <f>I!P41</f>
        <v>0</v>
      </c>
      <c r="W3" s="64">
        <f>I!Q41</f>
        <v>0</v>
      </c>
      <c r="X3" s="64">
        <f>I!R41</f>
        <v>0</v>
      </c>
      <c r="Y3" s="64">
        <f>I!S41</f>
        <v>0</v>
      </c>
      <c r="Z3" s="64">
        <f>I!T41</f>
        <v>0</v>
      </c>
      <c r="AA3" s="64">
        <f>I!U41</f>
        <v>0</v>
      </c>
      <c r="AB3" s="64">
        <f>I!V41</f>
        <v>0</v>
      </c>
      <c r="AC3" s="64">
        <f>I!W41</f>
        <v>0</v>
      </c>
      <c r="AD3" s="64">
        <f>I!X41</f>
        <v>0</v>
      </c>
      <c r="AE3" s="64">
        <f>I!Y41</f>
        <v>0</v>
      </c>
      <c r="AF3" s="64">
        <f>I!Z41</f>
        <v>0</v>
      </c>
      <c r="AG3" s="64">
        <f>I!AA41</f>
        <v>0</v>
      </c>
      <c r="AH3" s="64">
        <f>I!AB41</f>
        <v>0</v>
      </c>
      <c r="AI3" s="64">
        <f>I!AC41</f>
        <v>0</v>
      </c>
      <c r="AJ3" s="64">
        <f>I!AD41</f>
        <v>0</v>
      </c>
      <c r="AK3" s="64">
        <f>I!AE41</f>
        <v>0</v>
      </c>
      <c r="AL3" s="64">
        <f>I!AF41</f>
        <v>0</v>
      </c>
      <c r="AM3" s="64">
        <f>I!AG41</f>
        <v>0</v>
      </c>
      <c r="AN3" s="64">
        <f>I!AH41</f>
        <v>0</v>
      </c>
      <c r="AO3" s="64">
        <f>I!AI41</f>
        <v>0</v>
      </c>
      <c r="AP3" s="64">
        <f>I!AJ41</f>
        <v>0</v>
      </c>
      <c r="AQ3" s="64">
        <f>I!AK41</f>
        <v>0</v>
      </c>
    </row>
    <row r="4" spans="1:43" x14ac:dyDescent="0.2">
      <c r="A4" s="61" t="s">
        <v>99</v>
      </c>
      <c r="B4" s="61" t="s">
        <v>100</v>
      </c>
      <c r="C4" s="61" t="s">
        <v>101</v>
      </c>
      <c r="D4" s="61" t="s">
        <v>84</v>
      </c>
      <c r="E4" s="61"/>
      <c r="F4" s="61" t="s">
        <v>102</v>
      </c>
      <c r="G4" s="62" t="str">
        <f>I!B42</f>
        <v>Mcal/Ton</v>
      </c>
      <c r="H4" s="61" t="s">
        <v>103</v>
      </c>
      <c r="I4" s="63">
        <v>1</v>
      </c>
      <c r="J4" s="64">
        <f>I!D42</f>
        <v>1E-3</v>
      </c>
      <c r="K4" s="64">
        <f>I!E42</f>
        <v>0</v>
      </c>
      <c r="L4" s="64">
        <f>I!F42</f>
        <v>0</v>
      </c>
      <c r="M4" s="64">
        <f>I!G42</f>
        <v>0</v>
      </c>
      <c r="N4" s="64">
        <f>I!H42</f>
        <v>0</v>
      </c>
      <c r="O4" s="64">
        <f>I!I42</f>
        <v>0</v>
      </c>
      <c r="P4" s="64">
        <f>I!J42</f>
        <v>0</v>
      </c>
      <c r="Q4" s="64">
        <f>I!K42</f>
        <v>0</v>
      </c>
      <c r="R4" s="64">
        <f>I!L42</f>
        <v>0</v>
      </c>
      <c r="S4" s="64">
        <f>I!M42</f>
        <v>0</v>
      </c>
      <c r="T4" s="64">
        <f>I!N42</f>
        <v>0</v>
      </c>
      <c r="U4" s="64">
        <f>I!O42</f>
        <v>0</v>
      </c>
      <c r="V4" s="64">
        <f>I!P42</f>
        <v>0</v>
      </c>
      <c r="W4" s="64">
        <f>I!Q42</f>
        <v>0</v>
      </c>
      <c r="X4" s="64">
        <f>I!R42</f>
        <v>0</v>
      </c>
      <c r="Y4" s="64">
        <f>I!S42</f>
        <v>0</v>
      </c>
      <c r="Z4" s="64">
        <f>I!T42</f>
        <v>0</v>
      </c>
      <c r="AA4" s="64">
        <f>I!U42</f>
        <v>0</v>
      </c>
      <c r="AB4" s="64">
        <f>I!V42</f>
        <v>0</v>
      </c>
      <c r="AC4" s="64">
        <f>I!W42</f>
        <v>0</v>
      </c>
      <c r="AD4" s="64">
        <f>I!X42</f>
        <v>0</v>
      </c>
      <c r="AE4" s="64">
        <f>I!Y42</f>
        <v>0</v>
      </c>
      <c r="AF4" s="64">
        <f>I!Z42</f>
        <v>0</v>
      </c>
      <c r="AG4" s="64">
        <f>I!AA42</f>
        <v>0</v>
      </c>
      <c r="AH4" s="64">
        <f>I!AB42</f>
        <v>0</v>
      </c>
      <c r="AI4" s="64">
        <f>I!AC42</f>
        <v>0</v>
      </c>
      <c r="AJ4" s="64">
        <f>I!AD42</f>
        <v>0</v>
      </c>
      <c r="AK4" s="64">
        <f>I!AE42</f>
        <v>0</v>
      </c>
      <c r="AL4" s="64">
        <f>I!AF42</f>
        <v>0</v>
      </c>
      <c r="AM4" s="64">
        <f>I!AG42</f>
        <v>0</v>
      </c>
      <c r="AN4" s="64">
        <f>I!AH42</f>
        <v>0</v>
      </c>
      <c r="AO4" s="64">
        <f>I!AI42</f>
        <v>0</v>
      </c>
      <c r="AP4" s="64">
        <f>I!AJ42</f>
        <v>0</v>
      </c>
      <c r="AQ4" s="64">
        <f>I!AK42</f>
        <v>0</v>
      </c>
    </row>
    <row r="5" spans="1:43" x14ac:dyDescent="0.2">
      <c r="A5" s="61" t="s">
        <v>99</v>
      </c>
      <c r="B5" s="61" t="s">
        <v>100</v>
      </c>
      <c r="C5" s="61" t="s">
        <v>101</v>
      </c>
      <c r="D5" s="61" t="s">
        <v>85</v>
      </c>
      <c r="E5" s="61"/>
      <c r="F5" s="61" t="s">
        <v>102</v>
      </c>
      <c r="G5" s="62" t="str">
        <f>I!B43</f>
        <v>Mcal/Ton</v>
      </c>
      <c r="H5" s="61" t="s">
        <v>103</v>
      </c>
      <c r="I5" s="63">
        <v>1</v>
      </c>
      <c r="J5" s="64">
        <f>I!D43</f>
        <v>9.2601931215487223</v>
      </c>
      <c r="K5" s="64">
        <f>I!E43</f>
        <v>0</v>
      </c>
      <c r="L5" s="64">
        <f>I!F43</f>
        <v>0</v>
      </c>
      <c r="M5" s="64">
        <f>I!G43</f>
        <v>0</v>
      </c>
      <c r="N5" s="64">
        <f>I!H43</f>
        <v>0</v>
      </c>
      <c r="O5" s="64">
        <f>I!I43</f>
        <v>0</v>
      </c>
      <c r="P5" s="64">
        <f>I!J43</f>
        <v>0</v>
      </c>
      <c r="Q5" s="64">
        <f>I!K43</f>
        <v>0</v>
      </c>
      <c r="R5" s="64">
        <f>I!L43</f>
        <v>0</v>
      </c>
      <c r="S5" s="64">
        <f>I!M43</f>
        <v>0</v>
      </c>
      <c r="T5" s="64">
        <f>I!N43</f>
        <v>0</v>
      </c>
      <c r="U5" s="64">
        <f>I!O43</f>
        <v>0</v>
      </c>
      <c r="V5" s="64">
        <f>I!P43</f>
        <v>0</v>
      </c>
      <c r="W5" s="64">
        <f>I!Q43</f>
        <v>0</v>
      </c>
      <c r="X5" s="64">
        <f>I!R43</f>
        <v>0</v>
      </c>
      <c r="Y5" s="64">
        <f>I!S43</f>
        <v>0</v>
      </c>
      <c r="Z5" s="64">
        <f>I!T43</f>
        <v>0</v>
      </c>
      <c r="AA5" s="64">
        <f>I!U43</f>
        <v>0</v>
      </c>
      <c r="AB5" s="64">
        <f>I!V43</f>
        <v>0</v>
      </c>
      <c r="AC5" s="64">
        <f>I!W43</f>
        <v>0</v>
      </c>
      <c r="AD5" s="64">
        <f>I!X43</f>
        <v>0</v>
      </c>
      <c r="AE5" s="64">
        <f>I!Y43</f>
        <v>0</v>
      </c>
      <c r="AF5" s="64">
        <f>I!Z43</f>
        <v>0</v>
      </c>
      <c r="AG5" s="64">
        <f>I!AA43</f>
        <v>0</v>
      </c>
      <c r="AH5" s="64">
        <f>I!AB43</f>
        <v>0</v>
      </c>
      <c r="AI5" s="64">
        <f>I!AC43</f>
        <v>0</v>
      </c>
      <c r="AJ5" s="64">
        <f>I!AD43</f>
        <v>0</v>
      </c>
      <c r="AK5" s="64">
        <f>I!AE43</f>
        <v>0</v>
      </c>
      <c r="AL5" s="64">
        <f>I!AF43</f>
        <v>0</v>
      </c>
      <c r="AM5" s="64">
        <f>I!AG43</f>
        <v>0</v>
      </c>
      <c r="AN5" s="64">
        <f>I!AH43</f>
        <v>0</v>
      </c>
      <c r="AO5" s="64">
        <f>I!AI43</f>
        <v>0</v>
      </c>
      <c r="AP5" s="64">
        <f>I!AJ43</f>
        <v>0</v>
      </c>
      <c r="AQ5" s="64">
        <f>I!AK43</f>
        <v>0</v>
      </c>
    </row>
    <row r="6" spans="1:43" x14ac:dyDescent="0.2">
      <c r="A6" s="61" t="s">
        <v>99</v>
      </c>
      <c r="B6" s="61" t="s">
        <v>100</v>
      </c>
      <c r="C6" s="61" t="s">
        <v>101</v>
      </c>
      <c r="D6" s="61" t="s">
        <v>16</v>
      </c>
      <c r="E6" s="61" t="str">
        <f>I!A48</f>
        <v>Petróleo Diesel</v>
      </c>
      <c r="F6" s="61" t="s">
        <v>104</v>
      </c>
      <c r="G6" s="62" t="str">
        <f>I!B48</f>
        <v>%</v>
      </c>
      <c r="H6" s="61" t="s">
        <v>103</v>
      </c>
      <c r="I6" s="63">
        <v>1</v>
      </c>
      <c r="J6" s="65">
        <f>I!D48*100</f>
        <v>0</v>
      </c>
      <c r="K6" s="65">
        <f>I!E48*100</f>
        <v>0</v>
      </c>
      <c r="L6" s="65">
        <f>I!F48*100</f>
        <v>0</v>
      </c>
      <c r="M6" s="65">
        <f>I!G48*100</f>
        <v>0</v>
      </c>
      <c r="N6" s="65">
        <f>I!H48*100</f>
        <v>0</v>
      </c>
      <c r="O6" s="65">
        <f>I!I48*100</f>
        <v>0</v>
      </c>
      <c r="P6" s="65">
        <f>I!J48*100</f>
        <v>0</v>
      </c>
      <c r="Q6" s="65">
        <f>I!K48*100</f>
        <v>0</v>
      </c>
      <c r="R6" s="65">
        <f>I!L48*100</f>
        <v>0</v>
      </c>
      <c r="S6" s="65">
        <f>I!M48*100</f>
        <v>0</v>
      </c>
      <c r="T6" s="65">
        <f>I!N48*100</f>
        <v>0</v>
      </c>
      <c r="U6" s="65">
        <f>I!O48*100</f>
        <v>0</v>
      </c>
      <c r="V6" s="65">
        <f>I!P48*100</f>
        <v>0</v>
      </c>
      <c r="W6" s="65">
        <f>I!Q48*100</f>
        <v>0</v>
      </c>
      <c r="X6" s="65">
        <f>I!R48*100</f>
        <v>0</v>
      </c>
      <c r="Y6" s="65">
        <f>I!S48*100</f>
        <v>0</v>
      </c>
      <c r="Z6" s="65">
        <f>I!T48*100</f>
        <v>0</v>
      </c>
      <c r="AA6" s="65">
        <f>I!U48*100</f>
        <v>0</v>
      </c>
      <c r="AB6" s="65">
        <f>I!V48*100</f>
        <v>0</v>
      </c>
      <c r="AC6" s="65">
        <f>I!W48*100</f>
        <v>0</v>
      </c>
      <c r="AD6" s="65">
        <f>I!X48*100</f>
        <v>0</v>
      </c>
      <c r="AE6" s="65">
        <f>I!Y48*100</f>
        <v>0</v>
      </c>
      <c r="AF6" s="65">
        <f>I!Z48*100</f>
        <v>0</v>
      </c>
      <c r="AG6" s="65">
        <f>I!AA48*100</f>
        <v>0</v>
      </c>
      <c r="AH6" s="65">
        <f>I!AB48*100</f>
        <v>0</v>
      </c>
      <c r="AI6" s="65">
        <f>I!AC48*100</f>
        <v>0</v>
      </c>
      <c r="AJ6" s="65">
        <f>I!AD48*100</f>
        <v>0</v>
      </c>
      <c r="AK6" s="65">
        <f>I!AE48*100</f>
        <v>0</v>
      </c>
      <c r="AL6" s="65">
        <f>I!AF48*100</f>
        <v>0</v>
      </c>
      <c r="AM6" s="65">
        <f>I!AG48*100</f>
        <v>0</v>
      </c>
      <c r="AN6" s="65">
        <f>I!AH48*100</f>
        <v>0</v>
      </c>
      <c r="AO6" s="65">
        <f>I!AI48*100</f>
        <v>0</v>
      </c>
      <c r="AP6" s="65">
        <f>I!AJ48*100</f>
        <v>0</v>
      </c>
      <c r="AQ6" s="65">
        <f>I!AK48*100</f>
        <v>0</v>
      </c>
    </row>
    <row r="7" spans="1:43" x14ac:dyDescent="0.2">
      <c r="A7" s="61" t="s">
        <v>99</v>
      </c>
      <c r="B7" s="61" t="s">
        <v>100</v>
      </c>
      <c r="C7" s="61" t="s">
        <v>101</v>
      </c>
      <c r="D7" s="61" t="s">
        <v>16</v>
      </c>
      <c r="E7" s="61" t="str">
        <f>I!A49</f>
        <v>Gas Licuado</v>
      </c>
      <c r="F7" s="61" t="s">
        <v>104</v>
      </c>
      <c r="G7" s="62" t="str">
        <f>I!B49</f>
        <v>%</v>
      </c>
      <c r="H7" s="61" t="s">
        <v>103</v>
      </c>
      <c r="I7" s="63">
        <v>1</v>
      </c>
      <c r="J7" s="65">
        <f>I!D49*100</f>
        <v>0</v>
      </c>
      <c r="K7" s="65">
        <f>I!E49*100</f>
        <v>0</v>
      </c>
      <c r="L7" s="65">
        <f>I!F49*100</f>
        <v>0</v>
      </c>
      <c r="M7" s="65">
        <f>I!G49*100</f>
        <v>0</v>
      </c>
      <c r="N7" s="65">
        <f>I!H49*100</f>
        <v>0</v>
      </c>
      <c r="O7" s="65">
        <f>I!I49*100</f>
        <v>0</v>
      </c>
      <c r="P7" s="65">
        <f>I!J49*100</f>
        <v>0</v>
      </c>
      <c r="Q7" s="65">
        <f>I!K49*100</f>
        <v>0</v>
      </c>
      <c r="R7" s="65">
        <f>I!L49*100</f>
        <v>0</v>
      </c>
      <c r="S7" s="65">
        <f>I!M49*100</f>
        <v>0</v>
      </c>
      <c r="T7" s="65">
        <f>I!N49*100</f>
        <v>0</v>
      </c>
      <c r="U7" s="65">
        <f>I!O49*100</f>
        <v>0</v>
      </c>
      <c r="V7" s="65">
        <f>I!P49*100</f>
        <v>0</v>
      </c>
      <c r="W7" s="65">
        <f>I!Q49*100</f>
        <v>0</v>
      </c>
      <c r="X7" s="65">
        <f>I!R49*100</f>
        <v>0</v>
      </c>
      <c r="Y7" s="65">
        <f>I!S49*100</f>
        <v>0</v>
      </c>
      <c r="Z7" s="65">
        <f>I!T49*100</f>
        <v>0</v>
      </c>
      <c r="AA7" s="65">
        <f>I!U49*100</f>
        <v>0</v>
      </c>
      <c r="AB7" s="65">
        <f>I!V49*100</f>
        <v>0</v>
      </c>
      <c r="AC7" s="65">
        <f>I!W49*100</f>
        <v>0</v>
      </c>
      <c r="AD7" s="65">
        <f>I!X49*100</f>
        <v>0</v>
      </c>
      <c r="AE7" s="65">
        <f>I!Y49*100</f>
        <v>0</v>
      </c>
      <c r="AF7" s="65">
        <f>I!Z49*100</f>
        <v>0</v>
      </c>
      <c r="AG7" s="65">
        <f>I!AA49*100</f>
        <v>0</v>
      </c>
      <c r="AH7" s="65">
        <f>I!AB49*100</f>
        <v>0</v>
      </c>
      <c r="AI7" s="65">
        <f>I!AC49*100</f>
        <v>0</v>
      </c>
      <c r="AJ7" s="65">
        <f>I!AD49*100</f>
        <v>0</v>
      </c>
      <c r="AK7" s="65">
        <f>I!AE49*100</f>
        <v>0</v>
      </c>
      <c r="AL7" s="65">
        <f>I!AF49*100</f>
        <v>0</v>
      </c>
      <c r="AM7" s="65">
        <f>I!AG49*100</f>
        <v>0</v>
      </c>
      <c r="AN7" s="65">
        <f>I!AH49*100</f>
        <v>0</v>
      </c>
      <c r="AO7" s="65">
        <f>I!AI49*100</f>
        <v>0</v>
      </c>
      <c r="AP7" s="65">
        <f>I!AJ49*100</f>
        <v>0</v>
      </c>
      <c r="AQ7" s="65">
        <f>I!AK49*100</f>
        <v>0</v>
      </c>
    </row>
    <row r="8" spans="1:43" x14ac:dyDescent="0.2">
      <c r="A8" s="61" t="s">
        <v>99</v>
      </c>
      <c r="B8" s="61" t="s">
        <v>100</v>
      </c>
      <c r="C8" s="61" t="s">
        <v>101</v>
      </c>
      <c r="D8" s="61" t="s">
        <v>16</v>
      </c>
      <c r="E8" s="61" t="str">
        <f>I!A50</f>
        <v xml:space="preserve">Electricidad </v>
      </c>
      <c r="F8" s="61" t="s">
        <v>104</v>
      </c>
      <c r="G8" s="62" t="str">
        <f>I!B50</f>
        <v>%</v>
      </c>
      <c r="H8" s="61" t="s">
        <v>103</v>
      </c>
      <c r="I8" s="63">
        <v>1</v>
      </c>
      <c r="J8" s="65">
        <f>I!D50*100</f>
        <v>100</v>
      </c>
      <c r="K8" s="65">
        <f>I!E50*100</f>
        <v>100</v>
      </c>
      <c r="L8" s="65">
        <f>I!F50*100</f>
        <v>100</v>
      </c>
      <c r="M8" s="65">
        <f>I!G50*100</f>
        <v>100</v>
      </c>
      <c r="N8" s="65">
        <f>I!H50*100</f>
        <v>100</v>
      </c>
      <c r="O8" s="65">
        <f>I!I50*100</f>
        <v>100</v>
      </c>
      <c r="P8" s="65">
        <f>I!J50*100</f>
        <v>100</v>
      </c>
      <c r="Q8" s="65">
        <f>I!K50*100</f>
        <v>100</v>
      </c>
      <c r="R8" s="65">
        <f>I!L50*100</f>
        <v>100</v>
      </c>
      <c r="S8" s="65">
        <f>I!M50*100</f>
        <v>100</v>
      </c>
      <c r="T8" s="65">
        <f>I!N50*100</f>
        <v>100</v>
      </c>
      <c r="U8" s="65">
        <f>I!O50*100</f>
        <v>100</v>
      </c>
      <c r="V8" s="65">
        <f>I!P50*100</f>
        <v>100</v>
      </c>
      <c r="W8" s="65">
        <f>I!Q50*100</f>
        <v>100</v>
      </c>
      <c r="X8" s="65">
        <f>I!R50*100</f>
        <v>100</v>
      </c>
      <c r="Y8" s="65">
        <f>I!S50*100</f>
        <v>100</v>
      </c>
      <c r="Z8" s="65">
        <f>I!T50*100</f>
        <v>100</v>
      </c>
      <c r="AA8" s="65">
        <f>I!U50*100</f>
        <v>100</v>
      </c>
      <c r="AB8" s="65">
        <f>I!V50*100</f>
        <v>100</v>
      </c>
      <c r="AC8" s="65">
        <f>I!W50*100</f>
        <v>100</v>
      </c>
      <c r="AD8" s="65">
        <f>I!X50*100</f>
        <v>100</v>
      </c>
      <c r="AE8" s="65">
        <f>I!Y50*100</f>
        <v>100</v>
      </c>
      <c r="AF8" s="65">
        <f>I!Z50*100</f>
        <v>100</v>
      </c>
      <c r="AG8" s="65">
        <f>I!AA50*100</f>
        <v>100</v>
      </c>
      <c r="AH8" s="65">
        <f>I!AB50*100</f>
        <v>100</v>
      </c>
      <c r="AI8" s="65">
        <f>I!AC50*100</f>
        <v>100</v>
      </c>
      <c r="AJ8" s="65">
        <f>I!AD50*100</f>
        <v>100</v>
      </c>
      <c r="AK8" s="65">
        <f>I!AE50*100</f>
        <v>100</v>
      </c>
      <c r="AL8" s="65">
        <f>I!AF50*100</f>
        <v>100</v>
      </c>
      <c r="AM8" s="65">
        <f>I!AG50*100</f>
        <v>100</v>
      </c>
      <c r="AN8" s="65">
        <f>I!AH50*100</f>
        <v>100</v>
      </c>
      <c r="AO8" s="65">
        <f>I!AI50*100</f>
        <v>100</v>
      </c>
      <c r="AP8" s="65">
        <f>I!AJ50*100</f>
        <v>100</v>
      </c>
      <c r="AQ8" s="65">
        <f>I!AK50*100</f>
        <v>100</v>
      </c>
    </row>
    <row r="9" spans="1:43" x14ac:dyDescent="0.2">
      <c r="A9" s="61" t="s">
        <v>99</v>
      </c>
      <c r="B9" s="61" t="s">
        <v>100</v>
      </c>
      <c r="C9" s="61" t="s">
        <v>101</v>
      </c>
      <c r="D9" s="61" t="s">
        <v>16</v>
      </c>
      <c r="E9" s="61" t="str">
        <f>I!A51</f>
        <v>Gas Natural</v>
      </c>
      <c r="F9" s="61" t="s">
        <v>104</v>
      </c>
      <c r="G9" s="62" t="str">
        <f>I!B51</f>
        <v>%</v>
      </c>
      <c r="H9" s="61" t="s">
        <v>103</v>
      </c>
      <c r="I9" s="63">
        <v>1</v>
      </c>
      <c r="J9" s="65">
        <f>I!D51*100</f>
        <v>0</v>
      </c>
      <c r="K9" s="65">
        <f>I!E51*100</f>
        <v>0</v>
      </c>
      <c r="L9" s="65">
        <f>I!F51*100</f>
        <v>0</v>
      </c>
      <c r="M9" s="65">
        <f>I!G51*100</f>
        <v>0</v>
      </c>
      <c r="N9" s="65">
        <f>I!H51*100</f>
        <v>0</v>
      </c>
      <c r="O9" s="65">
        <f>I!I51*100</f>
        <v>0</v>
      </c>
      <c r="P9" s="65">
        <f>I!J51*100</f>
        <v>0</v>
      </c>
      <c r="Q9" s="65">
        <f>I!K51*100</f>
        <v>0</v>
      </c>
      <c r="R9" s="65">
        <f>I!L51*100</f>
        <v>0</v>
      </c>
      <c r="S9" s="65">
        <f>I!M51*100</f>
        <v>0</v>
      </c>
      <c r="T9" s="65">
        <f>I!N51*100</f>
        <v>0</v>
      </c>
      <c r="U9" s="65">
        <f>I!O51*100</f>
        <v>0</v>
      </c>
      <c r="V9" s="65">
        <f>I!P51*100</f>
        <v>0</v>
      </c>
      <c r="W9" s="65">
        <f>I!Q51*100</f>
        <v>0</v>
      </c>
      <c r="X9" s="65">
        <f>I!R51*100</f>
        <v>0</v>
      </c>
      <c r="Y9" s="65">
        <f>I!S51*100</f>
        <v>0</v>
      </c>
      <c r="Z9" s="65">
        <f>I!T51*100</f>
        <v>0</v>
      </c>
      <c r="AA9" s="65">
        <f>I!U51*100</f>
        <v>0</v>
      </c>
      <c r="AB9" s="65">
        <f>I!V51*100</f>
        <v>0</v>
      </c>
      <c r="AC9" s="65">
        <f>I!W51*100</f>
        <v>0</v>
      </c>
      <c r="AD9" s="65">
        <f>I!X51*100</f>
        <v>0</v>
      </c>
      <c r="AE9" s="65">
        <f>I!Y51*100</f>
        <v>0</v>
      </c>
      <c r="AF9" s="65">
        <f>I!Z51*100</f>
        <v>0</v>
      </c>
      <c r="AG9" s="65">
        <f>I!AA51*100</f>
        <v>0</v>
      </c>
      <c r="AH9" s="65">
        <f>I!AB51*100</f>
        <v>0</v>
      </c>
      <c r="AI9" s="65">
        <f>I!AC51*100</f>
        <v>0</v>
      </c>
      <c r="AJ9" s="65">
        <f>I!AD51*100</f>
        <v>0</v>
      </c>
      <c r="AK9" s="65">
        <f>I!AE51*100</f>
        <v>0</v>
      </c>
      <c r="AL9" s="65">
        <f>I!AF51*100</f>
        <v>0</v>
      </c>
      <c r="AM9" s="65">
        <f>I!AG51*100</f>
        <v>0</v>
      </c>
      <c r="AN9" s="65">
        <f>I!AH51*100</f>
        <v>0</v>
      </c>
      <c r="AO9" s="65">
        <f>I!AI51*100</f>
        <v>0</v>
      </c>
      <c r="AP9" s="65">
        <f>I!AJ51*100</f>
        <v>0</v>
      </c>
      <c r="AQ9" s="65">
        <f>I!AK51*100</f>
        <v>0</v>
      </c>
    </row>
    <row r="10" spans="1:43" x14ac:dyDescent="0.2">
      <c r="A10" s="61" t="s">
        <v>99</v>
      </c>
      <c r="B10" s="61" t="s">
        <v>100</v>
      </c>
      <c r="C10" s="61" t="s">
        <v>101</v>
      </c>
      <c r="D10" s="61" t="s">
        <v>16</v>
      </c>
      <c r="E10" s="61" t="str">
        <f>I!A52</f>
        <v xml:space="preserve">Biogás </v>
      </c>
      <c r="F10" s="61" t="s">
        <v>104</v>
      </c>
      <c r="G10" s="62" t="str">
        <f>I!B52</f>
        <v>%</v>
      </c>
      <c r="H10" s="61" t="s">
        <v>103</v>
      </c>
      <c r="I10" s="63">
        <v>1</v>
      </c>
      <c r="J10" s="65">
        <f>I!D52*100</f>
        <v>0</v>
      </c>
      <c r="K10" s="65">
        <f>I!E52*100</f>
        <v>0</v>
      </c>
      <c r="L10" s="65">
        <f>I!F52*100</f>
        <v>0</v>
      </c>
      <c r="M10" s="65">
        <f>I!G52*100</f>
        <v>0</v>
      </c>
      <c r="N10" s="65">
        <f>I!H52*100</f>
        <v>0</v>
      </c>
      <c r="O10" s="65">
        <f>I!I52*100</f>
        <v>0</v>
      </c>
      <c r="P10" s="65">
        <f>I!J52*100</f>
        <v>0</v>
      </c>
      <c r="Q10" s="65">
        <f>I!K52*100</f>
        <v>0</v>
      </c>
      <c r="R10" s="65">
        <f>I!L52*100</f>
        <v>0</v>
      </c>
      <c r="S10" s="65">
        <f>I!M52*100</f>
        <v>0</v>
      </c>
      <c r="T10" s="65">
        <f>I!N52*100</f>
        <v>0</v>
      </c>
      <c r="U10" s="65">
        <f>I!O52*100</f>
        <v>0</v>
      </c>
      <c r="V10" s="65">
        <f>I!P52*100</f>
        <v>0</v>
      </c>
      <c r="W10" s="65">
        <f>I!Q52*100</f>
        <v>0</v>
      </c>
      <c r="X10" s="65">
        <f>I!R52*100</f>
        <v>0</v>
      </c>
      <c r="Y10" s="65">
        <f>I!S52*100</f>
        <v>0</v>
      </c>
      <c r="Z10" s="65">
        <f>I!T52*100</f>
        <v>0</v>
      </c>
      <c r="AA10" s="65">
        <f>I!U52*100</f>
        <v>0</v>
      </c>
      <c r="AB10" s="65">
        <f>I!V52*100</f>
        <v>0</v>
      </c>
      <c r="AC10" s="65">
        <f>I!W52*100</f>
        <v>0</v>
      </c>
      <c r="AD10" s="65">
        <f>I!X52*100</f>
        <v>0</v>
      </c>
      <c r="AE10" s="65">
        <f>I!Y52*100</f>
        <v>0</v>
      </c>
      <c r="AF10" s="65">
        <f>I!Z52*100</f>
        <v>0</v>
      </c>
      <c r="AG10" s="65">
        <f>I!AA52*100</f>
        <v>0</v>
      </c>
      <c r="AH10" s="65">
        <f>I!AB52*100</f>
        <v>0</v>
      </c>
      <c r="AI10" s="65">
        <f>I!AC52*100</f>
        <v>0</v>
      </c>
      <c r="AJ10" s="65">
        <f>I!AD52*100</f>
        <v>0</v>
      </c>
      <c r="AK10" s="65">
        <f>I!AE52*100</f>
        <v>0</v>
      </c>
      <c r="AL10" s="65">
        <f>I!AF52*100</f>
        <v>0</v>
      </c>
      <c r="AM10" s="65">
        <f>I!AG52*100</f>
        <v>0</v>
      </c>
      <c r="AN10" s="65">
        <f>I!AH52*100</f>
        <v>0</v>
      </c>
      <c r="AO10" s="65">
        <f>I!AI52*100</f>
        <v>0</v>
      </c>
      <c r="AP10" s="65">
        <f>I!AJ52*100</f>
        <v>0</v>
      </c>
      <c r="AQ10" s="65">
        <f>I!AK52*100</f>
        <v>0</v>
      </c>
    </row>
    <row r="11" spans="1:43" x14ac:dyDescent="0.2">
      <c r="A11" s="61" t="s">
        <v>99</v>
      </c>
      <c r="B11" s="61" t="s">
        <v>100</v>
      </c>
      <c r="C11" s="61" t="s">
        <v>101</v>
      </c>
      <c r="D11" s="61" t="s">
        <v>16</v>
      </c>
      <c r="E11" s="61" t="str">
        <f>I!A53</f>
        <v>Hidrógeno</v>
      </c>
      <c r="F11" s="61" t="s">
        <v>104</v>
      </c>
      <c r="G11" s="62" t="str">
        <f>I!B53</f>
        <v>%</v>
      </c>
      <c r="H11" s="61" t="s">
        <v>103</v>
      </c>
      <c r="I11" s="63">
        <v>1</v>
      </c>
      <c r="J11" s="65">
        <f>I!D53*100</f>
        <v>0</v>
      </c>
      <c r="K11" s="65">
        <f>I!E53*100</f>
        <v>0</v>
      </c>
      <c r="L11" s="65">
        <f>I!F53*100</f>
        <v>0</v>
      </c>
      <c r="M11" s="65">
        <f>I!G53*100</f>
        <v>0</v>
      </c>
      <c r="N11" s="65">
        <f>I!H53*100</f>
        <v>0</v>
      </c>
      <c r="O11" s="65">
        <f>I!I53*100</f>
        <v>0</v>
      </c>
      <c r="P11" s="65">
        <f>I!J53*100</f>
        <v>0</v>
      </c>
      <c r="Q11" s="65">
        <f>I!K53*100</f>
        <v>0</v>
      </c>
      <c r="R11" s="65">
        <f>I!L53*100</f>
        <v>0</v>
      </c>
      <c r="S11" s="65">
        <f>I!M53*100</f>
        <v>0</v>
      </c>
      <c r="T11" s="65">
        <f>I!N53*100</f>
        <v>0</v>
      </c>
      <c r="U11" s="65">
        <f>I!O53*100</f>
        <v>0</v>
      </c>
      <c r="V11" s="65">
        <f>I!P53*100</f>
        <v>0</v>
      </c>
      <c r="W11" s="65">
        <f>I!Q53*100</f>
        <v>0</v>
      </c>
      <c r="X11" s="65">
        <f>I!R53*100</f>
        <v>0</v>
      </c>
      <c r="Y11" s="65">
        <f>I!S53*100</f>
        <v>0</v>
      </c>
      <c r="Z11" s="65">
        <f>I!T53*100</f>
        <v>0</v>
      </c>
      <c r="AA11" s="65">
        <f>I!U53*100</f>
        <v>0</v>
      </c>
      <c r="AB11" s="65">
        <f>I!V53*100</f>
        <v>0</v>
      </c>
      <c r="AC11" s="65">
        <f>I!W53*100</f>
        <v>0</v>
      </c>
      <c r="AD11" s="65">
        <f>I!X53*100</f>
        <v>0</v>
      </c>
      <c r="AE11" s="65">
        <f>I!Y53*100</f>
        <v>0</v>
      </c>
      <c r="AF11" s="65">
        <f>I!Z53*100</f>
        <v>0</v>
      </c>
      <c r="AG11" s="65">
        <f>I!AA53*100</f>
        <v>0</v>
      </c>
      <c r="AH11" s="65">
        <f>I!AB53*100</f>
        <v>0</v>
      </c>
      <c r="AI11" s="65">
        <f>I!AC53*100</f>
        <v>0</v>
      </c>
      <c r="AJ11" s="65">
        <f>I!AD53*100</f>
        <v>0</v>
      </c>
      <c r="AK11" s="65">
        <f>I!AE53*100</f>
        <v>0</v>
      </c>
      <c r="AL11" s="65">
        <f>I!AF53*100</f>
        <v>0</v>
      </c>
      <c r="AM11" s="65">
        <f>I!AG53*100</f>
        <v>0</v>
      </c>
      <c r="AN11" s="65">
        <f>I!AH53*100</f>
        <v>0</v>
      </c>
      <c r="AO11" s="65">
        <f>I!AI53*100</f>
        <v>0</v>
      </c>
      <c r="AP11" s="65">
        <f>I!AJ53*100</f>
        <v>0</v>
      </c>
      <c r="AQ11" s="65">
        <f>I!AK53*100</f>
        <v>0</v>
      </c>
    </row>
    <row r="12" spans="1:43" x14ac:dyDescent="0.2">
      <c r="A12" s="61" t="s">
        <v>99</v>
      </c>
      <c r="B12" s="61" t="s">
        <v>100</v>
      </c>
      <c r="C12" s="61" t="s">
        <v>101</v>
      </c>
      <c r="D12" s="61" t="s">
        <v>84</v>
      </c>
      <c r="E12" s="61" t="str">
        <f>I!A56</f>
        <v>Petróleo Diesel</v>
      </c>
      <c r="F12" s="61" t="s">
        <v>104</v>
      </c>
      <c r="G12" s="62" t="str">
        <f>I!B56</f>
        <v>%</v>
      </c>
      <c r="H12" s="61" t="s">
        <v>103</v>
      </c>
      <c r="I12" s="63">
        <v>1</v>
      </c>
      <c r="J12" s="65">
        <f>I!D56*100</f>
        <v>0</v>
      </c>
      <c r="K12" s="65">
        <f>I!E56*100</f>
        <v>0</v>
      </c>
      <c r="L12" s="65">
        <f>I!F56*100</f>
        <v>0</v>
      </c>
      <c r="M12" s="65">
        <f>I!G56*100</f>
        <v>0</v>
      </c>
      <c r="N12" s="65">
        <f>I!H56*100</f>
        <v>0</v>
      </c>
      <c r="O12" s="65">
        <f>I!I56*100</f>
        <v>0</v>
      </c>
      <c r="P12" s="65">
        <f>I!J56*100</f>
        <v>0</v>
      </c>
      <c r="Q12" s="65">
        <f>I!K56*100</f>
        <v>0</v>
      </c>
      <c r="R12" s="65">
        <f>I!L56*100</f>
        <v>0</v>
      </c>
      <c r="S12" s="65">
        <f>I!M56*100</f>
        <v>0</v>
      </c>
      <c r="T12" s="65">
        <f>I!N56*100</f>
        <v>0</v>
      </c>
      <c r="U12" s="65">
        <f>I!O56*100</f>
        <v>0</v>
      </c>
      <c r="V12" s="65">
        <f>I!P56*100</f>
        <v>0</v>
      </c>
      <c r="W12" s="65">
        <f>I!Q56*100</f>
        <v>0</v>
      </c>
      <c r="X12" s="65">
        <f>I!R56*100</f>
        <v>0</v>
      </c>
      <c r="Y12" s="65">
        <f>I!S56*100</f>
        <v>0</v>
      </c>
      <c r="Z12" s="65">
        <f>I!T56*100</f>
        <v>0</v>
      </c>
      <c r="AA12" s="65">
        <f>I!U56*100</f>
        <v>0</v>
      </c>
      <c r="AB12" s="65">
        <f>I!V56*100</f>
        <v>0</v>
      </c>
      <c r="AC12" s="65">
        <f>I!W56*100</f>
        <v>0</v>
      </c>
      <c r="AD12" s="65">
        <f>I!X56*100</f>
        <v>0</v>
      </c>
      <c r="AE12" s="65">
        <f>I!Y56*100</f>
        <v>0</v>
      </c>
      <c r="AF12" s="65">
        <f>I!Z56*100</f>
        <v>0</v>
      </c>
      <c r="AG12" s="65">
        <f>I!AA56*100</f>
        <v>0</v>
      </c>
      <c r="AH12" s="65">
        <f>I!AB56*100</f>
        <v>0</v>
      </c>
      <c r="AI12" s="65">
        <f>I!AC56*100</f>
        <v>0</v>
      </c>
      <c r="AJ12" s="65">
        <f>I!AD56*100</f>
        <v>0</v>
      </c>
      <c r="AK12" s="65">
        <f>I!AE56*100</f>
        <v>0</v>
      </c>
      <c r="AL12" s="65">
        <f>I!AF56*100</f>
        <v>0</v>
      </c>
      <c r="AM12" s="65">
        <f>I!AG56*100</f>
        <v>0</v>
      </c>
      <c r="AN12" s="65">
        <f>I!AH56*100</f>
        <v>0</v>
      </c>
      <c r="AO12" s="65">
        <f>I!AI56*100</f>
        <v>0</v>
      </c>
      <c r="AP12" s="65">
        <f>I!AJ56*100</f>
        <v>0</v>
      </c>
      <c r="AQ12" s="65">
        <f>I!AK56*100</f>
        <v>0</v>
      </c>
    </row>
    <row r="13" spans="1:43" x14ac:dyDescent="0.2">
      <c r="A13" s="61" t="s">
        <v>99</v>
      </c>
      <c r="B13" s="61" t="s">
        <v>100</v>
      </c>
      <c r="C13" s="61" t="s">
        <v>101</v>
      </c>
      <c r="D13" s="61" t="s">
        <v>84</v>
      </c>
      <c r="E13" s="61" t="str">
        <f>I!A57</f>
        <v>Petróleos Combustibles</v>
      </c>
      <c r="F13" s="61" t="s">
        <v>104</v>
      </c>
      <c r="G13" s="62" t="str">
        <f>I!B57</f>
        <v>%</v>
      </c>
      <c r="H13" s="61" t="s">
        <v>103</v>
      </c>
      <c r="I13" s="63">
        <v>1</v>
      </c>
      <c r="J13" s="65">
        <f>I!D57*100</f>
        <v>48.5194269751467</v>
      </c>
      <c r="K13" s="65">
        <f>I!E57*100</f>
        <v>47.31623733045771</v>
      </c>
      <c r="L13" s="65">
        <f>I!F57*100</f>
        <v>47.31623733045771</v>
      </c>
      <c r="M13" s="65">
        <f>I!G57*100</f>
        <v>47.31623733045771</v>
      </c>
      <c r="N13" s="65">
        <f>I!H57*100</f>
        <v>47.31623733045771</v>
      </c>
      <c r="O13" s="65">
        <f>I!I57*100</f>
        <v>46.865647903521932</v>
      </c>
      <c r="P13" s="65">
        <f>I!J57*100</f>
        <v>46.415053744962414</v>
      </c>
      <c r="Q13" s="65">
        <f>I!K57*100</f>
        <v>45.964437706530674</v>
      </c>
      <c r="R13" s="65">
        <f>I!L57*100</f>
        <v>45.513672000955161</v>
      </c>
      <c r="S13" s="65">
        <f>I!M57*100</f>
        <v>45.061914905373364</v>
      </c>
      <c r="T13" s="65">
        <f>I!N57*100</f>
        <v>44.603592083749561</v>
      </c>
      <c r="U13" s="65">
        <f>I!O57*100</f>
        <v>44.101839009365563</v>
      </c>
      <c r="V13" s="65">
        <f>I!P57*100</f>
        <v>43.315102268262379</v>
      </c>
      <c r="W13" s="65">
        <f>I!Q57*100</f>
        <v>39.806847162912263</v>
      </c>
      <c r="X13" s="65">
        <f>I!R57*100</f>
        <v>39.157542826686779</v>
      </c>
      <c r="Y13" s="65">
        <f>I!S57*100</f>
        <v>38.496479807524196</v>
      </c>
      <c r="Z13" s="65">
        <f>I!T57*100</f>
        <v>37.822962548509075</v>
      </c>
      <c r="AA13" s="65">
        <f>I!U57*100</f>
        <v>37.136258059088632</v>
      </c>
      <c r="AB13" s="65">
        <f>I!V57*100</f>
        <v>36.435594746424918</v>
      </c>
      <c r="AC13" s="65">
        <f>I!W57*100</f>
        <v>35.720161376968889</v>
      </c>
      <c r="AD13" s="65">
        <f>I!X57*100</f>
        <v>34.989106206418882</v>
      </c>
      <c r="AE13" s="65">
        <f>I!Y57*100</f>
        <v>34.241536321999412</v>
      </c>
      <c r="AF13" s="65">
        <f>I!Z57*100</f>
        <v>33.47651724725516</v>
      </c>
      <c r="AG13" s="65">
        <f>I!AA57*100</f>
        <v>32.693072866251519</v>
      </c>
      <c r="AH13" s="65">
        <f>I!AB57*100</f>
        <v>31.890185731129645</v>
      </c>
      <c r="AI13" s="65">
        <f>I!AC57*100</f>
        <v>31.066797824261052</v>
      </c>
      <c r="AJ13" s="65">
        <f>I!AD57*100</f>
        <v>30.221811853617421</v>
      </c>
      <c r="AK13" s="65">
        <f>I!AE57*100</f>
        <v>29.354093167188623</v>
      </c>
      <c r="AL13" s="65">
        <f>I!AF57*100</f>
        <v>28.462472379052421</v>
      </c>
      <c r="AM13" s="65">
        <f>I!AG57*100</f>
        <v>27.545748805650511</v>
      </c>
      <c r="AN13" s="65">
        <f>I!AH57*100</f>
        <v>26.602694815499845</v>
      </c>
      <c r="AO13" s="65">
        <f>I!AI57*100</f>
        <v>25.632061198416533</v>
      </c>
      <c r="AP13" s="65">
        <f>I!AJ57*100</f>
        <v>24.632583660708249</v>
      </c>
      <c r="AQ13" s="65">
        <f>I!AK57*100</f>
        <v>23.60299054996706</v>
      </c>
    </row>
    <row r="14" spans="1:43" x14ac:dyDescent="0.2">
      <c r="A14" s="61" t="s">
        <v>99</v>
      </c>
      <c r="B14" s="61" t="s">
        <v>100</v>
      </c>
      <c r="C14" s="61" t="s">
        <v>101</v>
      </c>
      <c r="D14" s="61" t="s">
        <v>84</v>
      </c>
      <c r="E14" s="61" t="str">
        <f>I!A58</f>
        <v xml:space="preserve">Kerosene </v>
      </c>
      <c r="F14" s="61" t="s">
        <v>104</v>
      </c>
      <c r="G14" s="62" t="str">
        <f>I!B58</f>
        <v>%</v>
      </c>
      <c r="H14" s="61" t="s">
        <v>103</v>
      </c>
      <c r="I14" s="63">
        <v>1</v>
      </c>
      <c r="J14" s="65">
        <f>I!D58*100</f>
        <v>10.297558149193097</v>
      </c>
      <c r="K14" s="65">
        <f>I!E58*100</f>
        <v>11.112823989197349</v>
      </c>
      <c r="L14" s="65">
        <f>I!F58*100</f>
        <v>11.112823989197349</v>
      </c>
      <c r="M14" s="65">
        <f>I!G58*100</f>
        <v>11.112823989197349</v>
      </c>
      <c r="N14" s="65">
        <f>I!H58*100</f>
        <v>11.112823989197349</v>
      </c>
      <c r="O14" s="65">
        <f>I!I58*100</f>
        <v>11.006997294695854</v>
      </c>
      <c r="P14" s="65">
        <f>I!J58*100</f>
        <v>10.901169488911957</v>
      </c>
      <c r="Q14" s="65">
        <f>I!K58*100</f>
        <v>10.795336544360007</v>
      </c>
      <c r="R14" s="65">
        <f>I!L58*100</f>
        <v>10.689468448563588</v>
      </c>
      <c r="S14" s="65">
        <f>I!M58*100</f>
        <v>10.583367512134309</v>
      </c>
      <c r="T14" s="65">
        <f>I!N58*100</f>
        <v>10.475724530902177</v>
      </c>
      <c r="U14" s="65">
        <f>I!O58*100</f>
        <v>10.357881398898128</v>
      </c>
      <c r="V14" s="65">
        <f>I!P58*100</f>
        <v>10.173106204948237</v>
      </c>
      <c r="W14" s="65">
        <f>I!Q58*100</f>
        <v>9.3491475874724763</v>
      </c>
      <c r="X14" s="65">
        <f>I!R58*100</f>
        <v>9.1966501529553888</v>
      </c>
      <c r="Y14" s="65">
        <f>I!S58*100</f>
        <v>9.0413910412383149</v>
      </c>
      <c r="Z14" s="65">
        <f>I!T58*100</f>
        <v>8.8832068918764673</v>
      </c>
      <c r="AA14" s="65">
        <f>I!U58*100</f>
        <v>8.7219255526561845</v>
      </c>
      <c r="AB14" s="65">
        <f>I!V58*100</f>
        <v>8.5573658051230108</v>
      </c>
      <c r="AC14" s="65">
        <f>I!W58*100</f>
        <v>8.3893371206940923</v>
      </c>
      <c r="AD14" s="65">
        <f>I!X58*100</f>
        <v>8.2176394563177801</v>
      </c>
      <c r="AE14" s="65">
        <f>I!Y58*100</f>
        <v>8.0420630999993872</v>
      </c>
      <c r="AF14" s="65">
        <f>I!Z58*100</f>
        <v>7.8623885779819949</v>
      </c>
      <c r="AG14" s="65">
        <f>I!AA58*100</f>
        <v>7.6783866369439906</v>
      </c>
      <c r="AH14" s="65">
        <f>I!AB58*100</f>
        <v>7.4898183162322969</v>
      </c>
      <c r="AI14" s="65">
        <f>I!AC58*100</f>
        <v>7.2964351268641456</v>
      </c>
      <c r="AJ14" s="65">
        <f>I!AD58*100</f>
        <v>7.0979793557612467</v>
      </c>
      <c r="AK14" s="65">
        <f>I!AE58*100</f>
        <v>6.8941845153753736</v>
      </c>
      <c r="AL14" s="65">
        <f>I!AF58*100</f>
        <v>6.6847759604544406</v>
      </c>
      <c r="AM14" s="65">
        <f>I!AG58*100</f>
        <v>6.4694716950959226</v>
      </c>
      <c r="AN14" s="65">
        <f>I!AH58*100</f>
        <v>6.2479833943322314</v>
      </c>
      <c r="AO14" s="65">
        <f>I!AI58*100</f>
        <v>6.0200176651616779</v>
      </c>
      <c r="AP14" s="65">
        <f>I!AJ58*100</f>
        <v>5.7852775720275407</v>
      </c>
      <c r="AQ14" s="65">
        <f>I!AK58*100</f>
        <v>5.5434644510845548</v>
      </c>
    </row>
    <row r="15" spans="1:43" x14ac:dyDescent="0.2">
      <c r="A15" s="61" t="s">
        <v>99</v>
      </c>
      <c r="B15" s="61" t="s">
        <v>100</v>
      </c>
      <c r="C15" s="61" t="s">
        <v>101</v>
      </c>
      <c r="D15" s="61" t="s">
        <v>84</v>
      </c>
      <c r="E15" s="61" t="str">
        <f>I!A59</f>
        <v>Gas Licuado</v>
      </c>
      <c r="F15" s="61" t="s">
        <v>104</v>
      </c>
      <c r="G15" s="62" t="str">
        <f>I!B59</f>
        <v>%</v>
      </c>
      <c r="H15" s="61" t="s">
        <v>103</v>
      </c>
      <c r="I15" s="63">
        <v>1</v>
      </c>
      <c r="J15" s="65">
        <f>I!D59*100</f>
        <v>5.3228427920579442</v>
      </c>
      <c r="K15" s="65">
        <f>I!E59*100</f>
        <v>5.3729813609283426</v>
      </c>
      <c r="L15" s="65">
        <f>I!F59*100</f>
        <v>5.3729813609283426</v>
      </c>
      <c r="M15" s="65">
        <f>I!G59*100</f>
        <v>5.3729813609283426</v>
      </c>
      <c r="N15" s="65">
        <f>I!H59*100</f>
        <v>5.3729813609283426</v>
      </c>
      <c r="O15" s="65">
        <f>I!I59*100</f>
        <v>5.3218148115797757</v>
      </c>
      <c r="P15" s="65">
        <f>I!J59*100</f>
        <v>5.2706477249330739</v>
      </c>
      <c r="Q15" s="65">
        <f>I!K59*100</f>
        <v>5.2194781537239407</v>
      </c>
      <c r="R15" s="65">
        <f>I!L59*100</f>
        <v>5.1682915871064825</v>
      </c>
      <c r="S15" s="65">
        <f>I!M59*100</f>
        <v>5.116992443489548</v>
      </c>
      <c r="T15" s="65">
        <f>I!N59*100</f>
        <v>5.0649477307903066</v>
      </c>
      <c r="U15" s="65">
        <f>I!O59*100</f>
        <v>5.0079713085607578</v>
      </c>
      <c r="V15" s="65">
        <f>I!P59*100</f>
        <v>4.9186336501923922</v>
      </c>
      <c r="W15" s="65">
        <f>I!Q59*100</f>
        <v>4.5202547774434771</v>
      </c>
      <c r="X15" s="65">
        <f>I!R59*100</f>
        <v>4.4465232152369483</v>
      </c>
      <c r="Y15" s="65">
        <f>I!S59*100</f>
        <v>4.3714563992610049</v>
      </c>
      <c r="Z15" s="65">
        <f>I!T59*100</f>
        <v>4.2949753457554598</v>
      </c>
      <c r="AA15" s="65">
        <f>I!U59*100</f>
        <v>4.2169968201944936</v>
      </c>
      <c r="AB15" s="65">
        <f>I!V59*100</f>
        <v>4.1374332045811881</v>
      </c>
      <c r="AC15" s="65">
        <f>I!W59*100</f>
        <v>4.0561923795293833</v>
      </c>
      <c r="AD15" s="65">
        <f>I!X59*100</f>
        <v>3.973177625466362</v>
      </c>
      <c r="AE15" s="65">
        <f>I!Y59*100</f>
        <v>3.8882875479455188</v>
      </c>
      <c r="AF15" s="65">
        <f>I!Z59*100</f>
        <v>3.8014160327688549</v>
      </c>
      <c r="AG15" s="65">
        <f>I!AA59*100</f>
        <v>3.7124522373795932</v>
      </c>
      <c r="AH15" s="65">
        <f>I!AB59*100</f>
        <v>3.6212806257865022</v>
      </c>
      <c r="AI15" s="65">
        <f>I!AC59*100</f>
        <v>3.5277810551101378</v>
      </c>
      <c r="AJ15" s="65">
        <f>I!AD59*100</f>
        <v>3.4318289226781769</v>
      </c>
      <c r="AK15" s="65">
        <f>I!AE59*100</f>
        <v>3.3332953834165915</v>
      </c>
      <c r="AL15" s="65">
        <f>I!AF59*100</f>
        <v>3.2320476480522187</v>
      </c>
      <c r="AM15" s="65">
        <f>I!AG59*100</f>
        <v>3.1279493733180708</v>
      </c>
      <c r="AN15" s="65">
        <f>I!AH59*100</f>
        <v>3.0208611558835248</v>
      </c>
      <c r="AO15" s="65">
        <f>I!AI59*100</f>
        <v>2.9106411420549523</v>
      </c>
      <c r="AP15" s="65">
        <f>I!AJ59*100</f>
        <v>2.797145765335376</v>
      </c>
      <c r="AQ15" s="65">
        <f>I!AK59*100</f>
        <v>2.6802306236110431</v>
      </c>
    </row>
    <row r="16" spans="1:43" x14ac:dyDescent="0.2">
      <c r="A16" s="61" t="s">
        <v>99</v>
      </c>
      <c r="B16" s="61" t="s">
        <v>100</v>
      </c>
      <c r="C16" s="61" t="s">
        <v>101</v>
      </c>
      <c r="D16" s="61" t="s">
        <v>84</v>
      </c>
      <c r="E16" s="61" t="str">
        <f>I!A60</f>
        <v xml:space="preserve">Electricidad </v>
      </c>
      <c r="F16" s="61" t="s">
        <v>104</v>
      </c>
      <c r="G16" s="62" t="str">
        <f>I!B60</f>
        <v>%</v>
      </c>
      <c r="H16" s="61" t="s">
        <v>103</v>
      </c>
      <c r="I16" s="63">
        <v>1</v>
      </c>
      <c r="J16" s="65">
        <f>I!D60*100</f>
        <v>0</v>
      </c>
      <c r="K16" s="65">
        <f>I!E60*100</f>
        <v>0</v>
      </c>
      <c r="L16" s="65">
        <f>I!F60*100</f>
        <v>0</v>
      </c>
      <c r="M16" s="65">
        <f>I!G60*100</f>
        <v>0</v>
      </c>
      <c r="N16" s="65">
        <f>I!H60*100</f>
        <v>0</v>
      </c>
      <c r="O16" s="65">
        <f>I!I60*100</f>
        <v>0.95229344588170561</v>
      </c>
      <c r="P16" s="65">
        <f>I!J60*100</f>
        <v>1.9045868917634112</v>
      </c>
      <c r="Q16" s="65">
        <f>I!K60*100</f>
        <v>2.8568803376451166</v>
      </c>
      <c r="R16" s="65">
        <f>I!L60*100</f>
        <v>3.8091737835268225</v>
      </c>
      <c r="S16" s="65">
        <f>I!M60*100</f>
        <v>4.7614672294085283</v>
      </c>
      <c r="T16" s="65">
        <f>I!N60*100</f>
        <v>5.7137606752902341</v>
      </c>
      <c r="U16" s="65">
        <f>I!O60*100</f>
        <v>6.66605412117194</v>
      </c>
      <c r="V16" s="65">
        <f>I!P60*100</f>
        <v>7.6183475670536449</v>
      </c>
      <c r="W16" s="65">
        <f>I!Q60*100</f>
        <v>8.570641012935349</v>
      </c>
      <c r="X16" s="65">
        <f>I!R60*100</f>
        <v>9.5229344588170548</v>
      </c>
      <c r="Y16" s="65">
        <f>I!S60*100</f>
        <v>10.475227904698761</v>
      </c>
      <c r="Z16" s="65">
        <f>I!T60*100</f>
        <v>11.427521350580465</v>
      </c>
      <c r="AA16" s="65">
        <f>I!U60*100</f>
        <v>12.379814796462171</v>
      </c>
      <c r="AB16" s="65">
        <f>I!V60*100</f>
        <v>13.332108242343876</v>
      </c>
      <c r="AC16" s="65">
        <f>I!W60*100</f>
        <v>14.284401688225582</v>
      </c>
      <c r="AD16" s="65">
        <f>I!X60*100</f>
        <v>15.236695134107286</v>
      </c>
      <c r="AE16" s="65">
        <f>I!Y60*100</f>
        <v>16.18898857998899</v>
      </c>
      <c r="AF16" s="65">
        <f>I!Z60*100</f>
        <v>17.141282025870698</v>
      </c>
      <c r="AG16" s="65">
        <f>I!AA60*100</f>
        <v>18.093575471752402</v>
      </c>
      <c r="AH16" s="65">
        <f>I!AB60*100</f>
        <v>19.045868917634106</v>
      </c>
      <c r="AI16" s="65">
        <f>I!AC60*100</f>
        <v>19.99816236351581</v>
      </c>
      <c r="AJ16" s="65">
        <f>I!AD60*100</f>
        <v>20.950455809397518</v>
      </c>
      <c r="AK16" s="65">
        <f>I!AE60*100</f>
        <v>21.902749255279222</v>
      </c>
      <c r="AL16" s="65">
        <f>I!AF60*100</f>
        <v>22.855042701160926</v>
      </c>
      <c r="AM16" s="65">
        <f>I!AG60*100</f>
        <v>23.807336147042633</v>
      </c>
      <c r="AN16" s="65">
        <f>I!AH60*100</f>
        <v>24.759629592924338</v>
      </c>
      <c r="AO16" s="65">
        <f>I!AI60*100</f>
        <v>25.711923038806045</v>
      </c>
      <c r="AP16" s="65">
        <f>I!AJ60*100</f>
        <v>26.664216484687753</v>
      </c>
      <c r="AQ16" s="65">
        <f>I!AK60*100</f>
        <v>27.61650993056946</v>
      </c>
    </row>
    <row r="17" spans="1:43" x14ac:dyDescent="0.2">
      <c r="A17" s="61" t="s">
        <v>99</v>
      </c>
      <c r="B17" s="61" t="s">
        <v>100</v>
      </c>
      <c r="C17" s="61" t="s">
        <v>101</v>
      </c>
      <c r="D17" s="61" t="s">
        <v>84</v>
      </c>
      <c r="E17" s="61" t="str">
        <f>I!A61</f>
        <v xml:space="preserve">Carbón </v>
      </c>
      <c r="F17" s="61" t="s">
        <v>104</v>
      </c>
      <c r="G17" s="62" t="str">
        <f>I!B61</f>
        <v>%</v>
      </c>
      <c r="H17" s="61" t="s">
        <v>103</v>
      </c>
      <c r="I17" s="63">
        <v>1</v>
      </c>
      <c r="J17" s="65">
        <f>I!D61*100</f>
        <v>0</v>
      </c>
      <c r="K17" s="65">
        <f>I!E61*100</f>
        <v>0</v>
      </c>
      <c r="L17" s="65">
        <f>I!F61*100</f>
        <v>0</v>
      </c>
      <c r="M17" s="65">
        <f>I!G61*100</f>
        <v>0</v>
      </c>
      <c r="N17" s="65">
        <f>I!H61*100</f>
        <v>0</v>
      </c>
      <c r="O17" s="65">
        <f>I!I61*100</f>
        <v>0</v>
      </c>
      <c r="P17" s="65">
        <f>I!J61*100</f>
        <v>0</v>
      </c>
      <c r="Q17" s="65">
        <f>I!K61*100</f>
        <v>0</v>
      </c>
      <c r="R17" s="65">
        <f>I!L61*100</f>
        <v>0</v>
      </c>
      <c r="S17" s="65">
        <f>I!M61*100</f>
        <v>0</v>
      </c>
      <c r="T17" s="65">
        <f>I!N61*100</f>
        <v>0</v>
      </c>
      <c r="U17" s="65">
        <f>I!O61*100</f>
        <v>0</v>
      </c>
      <c r="V17" s="65">
        <f>I!P61*100</f>
        <v>0</v>
      </c>
      <c r="W17" s="65">
        <f>I!Q61*100</f>
        <v>0</v>
      </c>
      <c r="X17" s="65">
        <f>I!R61*100</f>
        <v>0</v>
      </c>
      <c r="Y17" s="65">
        <f>I!S61*100</f>
        <v>0</v>
      </c>
      <c r="Z17" s="65">
        <f>I!T61*100</f>
        <v>0</v>
      </c>
      <c r="AA17" s="65">
        <f>I!U61*100</f>
        <v>0</v>
      </c>
      <c r="AB17" s="65">
        <f>I!V61*100</f>
        <v>0</v>
      </c>
      <c r="AC17" s="65">
        <f>I!W61*100</f>
        <v>0</v>
      </c>
      <c r="AD17" s="65">
        <f>I!X61*100</f>
        <v>0</v>
      </c>
      <c r="AE17" s="65">
        <f>I!Y61*100</f>
        <v>0</v>
      </c>
      <c r="AF17" s="65">
        <f>I!Z61*100</f>
        <v>0</v>
      </c>
      <c r="AG17" s="65">
        <f>I!AA61*100</f>
        <v>0</v>
      </c>
      <c r="AH17" s="65">
        <f>I!AB61*100</f>
        <v>0</v>
      </c>
      <c r="AI17" s="65">
        <f>I!AC61*100</f>
        <v>0</v>
      </c>
      <c r="AJ17" s="65">
        <f>I!AD61*100</f>
        <v>0</v>
      </c>
      <c r="AK17" s="65">
        <f>I!AE61*100</f>
        <v>0</v>
      </c>
      <c r="AL17" s="65">
        <f>I!AF61*100</f>
        <v>0</v>
      </c>
      <c r="AM17" s="65">
        <f>I!AG61*100</f>
        <v>0</v>
      </c>
      <c r="AN17" s="65">
        <f>I!AH61*100</f>
        <v>0</v>
      </c>
      <c r="AO17" s="65">
        <f>I!AI61*100</f>
        <v>0</v>
      </c>
      <c r="AP17" s="65">
        <f>I!AJ61*100</f>
        <v>0</v>
      </c>
      <c r="AQ17" s="65">
        <f>I!AK61*100</f>
        <v>0</v>
      </c>
    </row>
    <row r="18" spans="1:43" x14ac:dyDescent="0.2">
      <c r="A18" s="61" t="s">
        <v>99</v>
      </c>
      <c r="B18" s="61" t="s">
        <v>100</v>
      </c>
      <c r="C18" s="61" t="s">
        <v>101</v>
      </c>
      <c r="D18" s="61" t="s">
        <v>84</v>
      </c>
      <c r="E18" s="61" t="str">
        <f>I!A62</f>
        <v>Gas Natural</v>
      </c>
      <c r="F18" s="61" t="s">
        <v>104</v>
      </c>
      <c r="G18" s="62" t="str">
        <f>I!B62</f>
        <v>%</v>
      </c>
      <c r="H18" s="61" t="s">
        <v>103</v>
      </c>
      <c r="I18" s="63">
        <v>1</v>
      </c>
      <c r="J18" s="65">
        <f>I!D62*100</f>
        <v>35.860172083602251</v>
      </c>
      <c r="K18" s="65">
        <f>I!E62*100</f>
        <v>36.197957319416602</v>
      </c>
      <c r="L18" s="65">
        <f>I!F62*100</f>
        <v>36.197957319416602</v>
      </c>
      <c r="M18" s="65">
        <f>I!G62*100</f>
        <v>36.197957319416602</v>
      </c>
      <c r="N18" s="65">
        <f>I!H62*100</f>
        <v>36.197957319416602</v>
      </c>
      <c r="O18" s="65">
        <f>I!I62*100</f>
        <v>35.85324654432074</v>
      </c>
      <c r="P18" s="65">
        <f>I!J62*100</f>
        <v>35.508532149429143</v>
      </c>
      <c r="Q18" s="65">
        <f>I!K62*100</f>
        <v>35.163801015956345</v>
      </c>
      <c r="R18" s="65">
        <f>I!L62*100</f>
        <v>34.818955383842322</v>
      </c>
      <c r="S18" s="65">
        <f>I!M62*100</f>
        <v>34.47335131667176</v>
      </c>
      <c r="T18" s="65">
        <f>I!N62*100</f>
        <v>34.122724325354056</v>
      </c>
      <c r="U18" s="65">
        <f>I!O62*100</f>
        <v>33.738872239978143</v>
      </c>
      <c r="V18" s="65">
        <f>I!P62*100</f>
        <v>33.137001411214285</v>
      </c>
      <c r="W18" s="65">
        <f>I!Q62*100</f>
        <v>30.453109459236437</v>
      </c>
      <c r="X18" s="65">
        <f>I!R62*100</f>
        <v>29.95637742862603</v>
      </c>
      <c r="Y18" s="65">
        <f>I!S62*100</f>
        <v>29.450649748168896</v>
      </c>
      <c r="Z18" s="65">
        <f>I!T62*100</f>
        <v>28.935394301598837</v>
      </c>
      <c r="AA18" s="65">
        <f>I!U62*100</f>
        <v>28.410050335097679</v>
      </c>
      <c r="AB18" s="65">
        <f>I!V62*100</f>
        <v>27.87402756325406</v>
      </c>
      <c r="AC18" s="65">
        <f>I!W62*100</f>
        <v>27.326705374644924</v>
      </c>
      <c r="AD18" s="65">
        <f>I!X62*100</f>
        <v>26.767432166234627</v>
      </c>
      <c r="AE18" s="65">
        <f>I!Y62*100</f>
        <v>26.195524840203905</v>
      </c>
      <c r="AF18" s="65">
        <f>I!Z62*100</f>
        <v>25.610268501608562</v>
      </c>
      <c r="AG18" s="65">
        <f>I!AA62*100</f>
        <v>25.01091640039126</v>
      </c>
      <c r="AH18" s="65">
        <f>I!AB62*100</f>
        <v>24.396690166667842</v>
      </c>
      <c r="AI18" s="65">
        <f>I!AC62*100</f>
        <v>23.766780393792317</v>
      </c>
      <c r="AJ18" s="65">
        <f>I!AD62*100</f>
        <v>23.12034762934308</v>
      </c>
      <c r="AK18" s="65">
        <f>I!AE62*100</f>
        <v>22.456523839694633</v>
      </c>
      <c r="AL18" s="65">
        <f>I!AF62*100</f>
        <v>21.774414419018377</v>
      </c>
      <c r="AM18" s="65">
        <f>I!AG62*100</f>
        <v>21.073100818109008</v>
      </c>
      <c r="AN18" s="65">
        <f>I!AH62*100</f>
        <v>20.351643872008911</v>
      </c>
      <c r="AO18" s="65">
        <f>I!AI62*100</f>
        <v>19.609087907581959</v>
      </c>
      <c r="AP18" s="65">
        <f>I!AJ62*100</f>
        <v>18.844465712477881</v>
      </c>
      <c r="AQ18" s="65">
        <f>I!AK62*100</f>
        <v>18.056804444767891</v>
      </c>
    </row>
    <row r="19" spans="1:43" x14ac:dyDescent="0.2">
      <c r="A19" s="61" t="s">
        <v>99</v>
      </c>
      <c r="B19" s="61" t="s">
        <v>100</v>
      </c>
      <c r="C19" s="61" t="s">
        <v>101</v>
      </c>
      <c r="D19" s="61" t="s">
        <v>84</v>
      </c>
      <c r="E19" s="61" t="str">
        <f>I!A63</f>
        <v xml:space="preserve">Biogás </v>
      </c>
      <c r="F19" s="61" t="s">
        <v>104</v>
      </c>
      <c r="G19" s="62" t="str">
        <f>I!B63</f>
        <v>%</v>
      </c>
      <c r="H19" s="61" t="s">
        <v>103</v>
      </c>
      <c r="I19" s="63">
        <v>1</v>
      </c>
      <c r="J19" s="65">
        <f>I!D63*100</f>
        <v>0</v>
      </c>
      <c r="K19" s="65">
        <f>I!E63*100</f>
        <v>0</v>
      </c>
      <c r="L19" s="65">
        <f>I!F63*100</f>
        <v>0</v>
      </c>
      <c r="M19" s="65">
        <f>I!G63*100</f>
        <v>0</v>
      </c>
      <c r="N19" s="65">
        <f>I!H63*100</f>
        <v>0</v>
      </c>
      <c r="O19" s="65">
        <f>I!I63*100</f>
        <v>0</v>
      </c>
      <c r="P19" s="65">
        <f>I!J63*100</f>
        <v>0</v>
      </c>
      <c r="Q19" s="65">
        <f>I!K63*100</f>
        <v>0</v>
      </c>
      <c r="R19" s="65">
        <f>I!L63*100</f>
        <v>0</v>
      </c>
      <c r="S19" s="65">
        <f>I!M63*100</f>
        <v>0</v>
      </c>
      <c r="T19" s="65">
        <f>I!N63*100</f>
        <v>0</v>
      </c>
      <c r="U19" s="65">
        <f>I!O63*100</f>
        <v>0</v>
      </c>
      <c r="V19" s="65">
        <f>I!P63*100</f>
        <v>0</v>
      </c>
      <c r="W19" s="65">
        <f>I!Q63*100</f>
        <v>0</v>
      </c>
      <c r="X19" s="65">
        <f>I!R63*100</f>
        <v>0</v>
      </c>
      <c r="Y19" s="65">
        <f>I!S63*100</f>
        <v>0</v>
      </c>
      <c r="Z19" s="65">
        <f>I!T63*100</f>
        <v>0</v>
      </c>
      <c r="AA19" s="65">
        <f>I!U63*100</f>
        <v>0</v>
      </c>
      <c r="AB19" s="65">
        <f>I!V63*100</f>
        <v>0</v>
      </c>
      <c r="AC19" s="65">
        <f>I!W63*100</f>
        <v>0</v>
      </c>
      <c r="AD19" s="65">
        <f>I!X63*100</f>
        <v>0</v>
      </c>
      <c r="AE19" s="65">
        <f>I!Y63*100</f>
        <v>0</v>
      </c>
      <c r="AF19" s="65">
        <f>I!Z63*100</f>
        <v>0</v>
      </c>
      <c r="AG19" s="65">
        <f>I!AA63*100</f>
        <v>0</v>
      </c>
      <c r="AH19" s="65">
        <f>I!AB63*100</f>
        <v>0</v>
      </c>
      <c r="AI19" s="65">
        <f>I!AC63*100</f>
        <v>0</v>
      </c>
      <c r="AJ19" s="65">
        <f>I!AD63*100</f>
        <v>0</v>
      </c>
      <c r="AK19" s="65">
        <f>I!AE63*100</f>
        <v>0</v>
      </c>
      <c r="AL19" s="65">
        <f>I!AF63*100</f>
        <v>0</v>
      </c>
      <c r="AM19" s="65">
        <f>I!AG63*100</f>
        <v>0</v>
      </c>
      <c r="AN19" s="65">
        <f>I!AH63*100</f>
        <v>0</v>
      </c>
      <c r="AO19" s="65">
        <f>I!AI63*100</f>
        <v>0</v>
      </c>
      <c r="AP19" s="65">
        <f>I!AJ63*100</f>
        <v>0</v>
      </c>
      <c r="AQ19" s="65">
        <f>I!AK63*100</f>
        <v>0</v>
      </c>
    </row>
    <row r="20" spans="1:43" x14ac:dyDescent="0.2">
      <c r="A20" s="61" t="s">
        <v>99</v>
      </c>
      <c r="B20" s="61" t="s">
        <v>100</v>
      </c>
      <c r="C20" s="61" t="s">
        <v>101</v>
      </c>
      <c r="D20" s="61" t="s">
        <v>84</v>
      </c>
      <c r="E20" s="61" t="str">
        <f>I!A64</f>
        <v>Leña y Biomasa</v>
      </c>
      <c r="F20" s="61" t="s">
        <v>104</v>
      </c>
      <c r="G20" s="62" t="str">
        <f>I!B64</f>
        <v>%</v>
      </c>
      <c r="H20" s="61" t="s">
        <v>103</v>
      </c>
      <c r="I20" s="63">
        <v>1</v>
      </c>
      <c r="J20" s="65">
        <f>I!D64*100</f>
        <v>0</v>
      </c>
      <c r="K20" s="65">
        <f>I!E64*100</f>
        <v>0</v>
      </c>
      <c r="L20" s="65">
        <f>I!F64*100</f>
        <v>0</v>
      </c>
      <c r="M20" s="65">
        <f>I!G64*100</f>
        <v>0</v>
      </c>
      <c r="N20" s="65">
        <f>I!H64*100</f>
        <v>0</v>
      </c>
      <c r="O20" s="65">
        <f>I!I64*100</f>
        <v>0</v>
      </c>
      <c r="P20" s="65">
        <f>I!J64*100</f>
        <v>0</v>
      </c>
      <c r="Q20" s="65">
        <f>I!K64*100</f>
        <v>0</v>
      </c>
      <c r="R20" s="65">
        <f>I!L64*100</f>
        <v>0</v>
      </c>
      <c r="S20" s="65">
        <f>I!M64*100</f>
        <v>0</v>
      </c>
      <c r="T20" s="65">
        <f>I!N64*100</f>
        <v>0</v>
      </c>
      <c r="U20" s="65">
        <f>I!O64*100</f>
        <v>0</v>
      </c>
      <c r="V20" s="65">
        <f>I!P64*100</f>
        <v>0</v>
      </c>
      <c r="W20" s="65">
        <f>I!Q64*100</f>
        <v>0</v>
      </c>
      <c r="X20" s="65">
        <f>I!R64*100</f>
        <v>0</v>
      </c>
      <c r="Y20" s="65">
        <f>I!S64*100</f>
        <v>0</v>
      </c>
      <c r="Z20" s="65">
        <f>I!T64*100</f>
        <v>0</v>
      </c>
      <c r="AA20" s="65">
        <f>I!U64*100</f>
        <v>0</v>
      </c>
      <c r="AB20" s="65">
        <f>I!V64*100</f>
        <v>0</v>
      </c>
      <c r="AC20" s="65">
        <f>I!W64*100</f>
        <v>0</v>
      </c>
      <c r="AD20" s="65">
        <f>I!X64*100</f>
        <v>0</v>
      </c>
      <c r="AE20" s="65">
        <f>I!Y64*100</f>
        <v>0</v>
      </c>
      <c r="AF20" s="65">
        <f>I!Z64*100</f>
        <v>0</v>
      </c>
      <c r="AG20" s="65">
        <f>I!AA64*100</f>
        <v>0</v>
      </c>
      <c r="AH20" s="65">
        <f>I!AB64*100</f>
        <v>0</v>
      </c>
      <c r="AI20" s="65">
        <f>I!AC64*100</f>
        <v>0</v>
      </c>
      <c r="AJ20" s="65">
        <f>I!AD64*100</f>
        <v>0</v>
      </c>
      <c r="AK20" s="65">
        <f>I!AE64*100</f>
        <v>0</v>
      </c>
      <c r="AL20" s="65">
        <f>I!AF64*100</f>
        <v>0</v>
      </c>
      <c r="AM20" s="65">
        <f>I!AG64*100</f>
        <v>0</v>
      </c>
      <c r="AN20" s="65">
        <f>I!AH64*100</f>
        <v>0</v>
      </c>
      <c r="AO20" s="65">
        <f>I!AI64*100</f>
        <v>0</v>
      </c>
      <c r="AP20" s="65">
        <f>I!AJ64*100</f>
        <v>0</v>
      </c>
      <c r="AQ20" s="65">
        <f>I!AK64*100</f>
        <v>0</v>
      </c>
    </row>
    <row r="21" spans="1:43" x14ac:dyDescent="0.2">
      <c r="A21" s="61" t="s">
        <v>99</v>
      </c>
      <c r="B21" s="61" t="s">
        <v>100</v>
      </c>
      <c r="C21" s="61" t="s">
        <v>101</v>
      </c>
      <c r="D21" s="61" t="s">
        <v>84</v>
      </c>
      <c r="E21" s="61" t="str">
        <f>I!A65</f>
        <v>Energía Solar</v>
      </c>
      <c r="F21" s="61" t="s">
        <v>104</v>
      </c>
      <c r="G21" s="62" t="str">
        <f>I!B65</f>
        <v>%</v>
      </c>
      <c r="H21" s="61" t="s">
        <v>103</v>
      </c>
      <c r="I21" s="63">
        <v>1</v>
      </c>
      <c r="J21" s="65">
        <f>I!D65*100</f>
        <v>0</v>
      </c>
      <c r="K21" s="65">
        <f>I!E65*100</f>
        <v>0</v>
      </c>
      <c r="L21" s="65">
        <f>I!F65*100</f>
        <v>0</v>
      </c>
      <c r="M21" s="65">
        <f>I!G65*100</f>
        <v>0</v>
      </c>
      <c r="N21" s="65">
        <f>I!H65*100</f>
        <v>0</v>
      </c>
      <c r="O21" s="65">
        <f>I!I65*100</f>
        <v>0</v>
      </c>
      <c r="P21" s="65">
        <f>I!J65*100</f>
        <v>9.9999999999999907E-6</v>
      </c>
      <c r="Q21" s="65">
        <f>I!K65*100</f>
        <v>6.6241783912806011E-5</v>
      </c>
      <c r="R21" s="65">
        <f>I!L65*100</f>
        <v>4.3879600562251735E-4</v>
      </c>
      <c r="S21" s="65">
        <f>I!M65*100</f>
        <v>2.9065929224896883E-3</v>
      </c>
      <c r="T21" s="65">
        <f>I!N65*100</f>
        <v>1.925065391366327E-2</v>
      </c>
      <c r="U21" s="65">
        <f>I!O65*100</f>
        <v>0.1273819220254718</v>
      </c>
      <c r="V21" s="65">
        <f>I!P65*100</f>
        <v>0.83779889832906673</v>
      </c>
      <c r="W21" s="65">
        <f>I!Q65*100</f>
        <v>5.2999999999999963</v>
      </c>
      <c r="X21" s="65">
        <f>I!R65*100</f>
        <v>5.5542399509892402</v>
      </c>
      <c r="Y21" s="65">
        <f>I!S65*100</f>
        <v>5.8199262290142393</v>
      </c>
      <c r="Z21" s="65">
        <f>I!T65*100</f>
        <v>6.0975010639593004</v>
      </c>
      <c r="AA21" s="65">
        <f>I!U65*100</f>
        <v>6.3874166578128149</v>
      </c>
      <c r="AB21" s="65">
        <f>I!V65*100</f>
        <v>6.6901346747900226</v>
      </c>
      <c r="AC21" s="65">
        <f>I!W65*100</f>
        <v>7.0061256381072914</v>
      </c>
      <c r="AD21" s="65">
        <f>I!X65*100</f>
        <v>7.3358682264357027</v>
      </c>
      <c r="AE21" s="65">
        <f>I!Y65*100</f>
        <v>7.6798484629974588</v>
      </c>
      <c r="AF21" s="65">
        <f>I!Z65*100</f>
        <v>8.0385587902734681</v>
      </c>
      <c r="AG21" s="65">
        <f>I!AA65*100</f>
        <v>8.4124970233759395</v>
      </c>
      <c r="AH21" s="65">
        <f>I!AB65*100</f>
        <v>8.8021651753181036</v>
      </c>
      <c r="AI21" s="65">
        <f>I!AC65*100</f>
        <v>9.2080681476971744</v>
      </c>
      <c r="AJ21" s="65">
        <f>I!AD65*100</f>
        <v>9.6307122807095489</v>
      </c>
      <c r="AK21" s="65">
        <f>I!AE65*100</f>
        <v>10.070603756952732</v>
      </c>
      <c r="AL21" s="65">
        <f>I!AF65*100</f>
        <v>10.528246854149909</v>
      </c>
      <c r="AM21" s="65">
        <f>I!AG65*100</f>
        <v>11.004142042773479</v>
      </c>
      <c r="AN21" s="65">
        <f>I!AH65*100</f>
        <v>11.498783925556323</v>
      </c>
      <c r="AO21" s="65">
        <f>I!AI65*100</f>
        <v>12.012659017074631</v>
      </c>
      <c r="AP21" s="65">
        <f>I!AJ65*100</f>
        <v>12.54624336297416</v>
      </c>
      <c r="AQ21" s="65">
        <f>I!AK65*100</f>
        <v>13.099999999999998</v>
      </c>
    </row>
    <row r="22" spans="1:43" x14ac:dyDescent="0.2">
      <c r="A22" s="61" t="s">
        <v>99</v>
      </c>
      <c r="B22" s="61" t="s">
        <v>100</v>
      </c>
      <c r="C22" s="61" t="s">
        <v>101</v>
      </c>
      <c r="D22" s="61" t="s">
        <v>84</v>
      </c>
      <c r="E22" s="61" t="str">
        <f>I!A66</f>
        <v>Hidrógeno</v>
      </c>
      <c r="F22" s="61" t="s">
        <v>104</v>
      </c>
      <c r="G22" s="62" t="str">
        <f>I!B66</f>
        <v>%</v>
      </c>
      <c r="H22" s="61" t="s">
        <v>103</v>
      </c>
      <c r="I22" s="63">
        <v>1</v>
      </c>
      <c r="J22" s="65">
        <f>I!D66*100</f>
        <v>0</v>
      </c>
      <c r="K22" s="65">
        <f>I!E66*100</f>
        <v>0</v>
      </c>
      <c r="L22" s="65">
        <f>I!F66*100</f>
        <v>0</v>
      </c>
      <c r="M22" s="65">
        <f>I!G66*100</f>
        <v>0</v>
      </c>
      <c r="N22" s="65">
        <f>I!H66*100</f>
        <v>0</v>
      </c>
      <c r="O22" s="65">
        <f>I!I66*100</f>
        <v>0</v>
      </c>
      <c r="P22" s="65">
        <f>I!J66*100</f>
        <v>0</v>
      </c>
      <c r="Q22" s="65">
        <f>I!K66*100</f>
        <v>0</v>
      </c>
      <c r="R22" s="65">
        <f>I!L66*100</f>
        <v>0</v>
      </c>
      <c r="S22" s="65">
        <f>I!M66*100</f>
        <v>0</v>
      </c>
      <c r="T22" s="65">
        <f>I!N66*100</f>
        <v>0</v>
      </c>
      <c r="U22" s="65">
        <f>I!O66*100</f>
        <v>0</v>
      </c>
      <c r="V22" s="65">
        <f>I!P66*100</f>
        <v>9.9999999999999907E-6</v>
      </c>
      <c r="W22" s="65">
        <f>I!Q66*100</f>
        <v>2.0000000000000004</v>
      </c>
      <c r="X22" s="65">
        <f>I!R66*100</f>
        <v>2.1657319666885626</v>
      </c>
      <c r="Y22" s="65">
        <f>I!S66*100</f>
        <v>2.3448688700945874</v>
      </c>
      <c r="Z22" s="65">
        <f>I!T66*100</f>
        <v>2.5384384977203913</v>
      </c>
      <c r="AA22" s="65">
        <f>I!U66*100</f>
        <v>2.7475377786880184</v>
      </c>
      <c r="AB22" s="65">
        <f>I!V66*100</f>
        <v>2.9733357634829227</v>
      </c>
      <c r="AC22" s="65">
        <f>I!W66*100</f>
        <v>3.2170764218298404</v>
      </c>
      <c r="AD22" s="65">
        <f>I!X66*100</f>
        <v>3.4800811850193569</v>
      </c>
      <c r="AE22" s="65">
        <f>I!Y66*100</f>
        <v>3.7637511468653218</v>
      </c>
      <c r="AF22" s="65">
        <f>I!Z66*100</f>
        <v>4.0695688242412587</v>
      </c>
      <c r="AG22" s="65">
        <f>I!AA66*100</f>
        <v>4.399099363905294</v>
      </c>
      <c r="AH22" s="65">
        <f>I!AB66*100</f>
        <v>4.7539910672315031</v>
      </c>
      <c r="AI22" s="65">
        <f>I!AC66*100</f>
        <v>5.1359750887593645</v>
      </c>
      <c r="AJ22" s="65">
        <f>I!AD66*100</f>
        <v>5.5468641484930163</v>
      </c>
      <c r="AK22" s="65">
        <f>I!AE66*100</f>
        <v>5.9885500820928312</v>
      </c>
      <c r="AL22" s="65">
        <f>I!AF66*100</f>
        <v>6.4630000381117076</v>
      </c>
      <c r="AM22" s="65">
        <f>I!AG66*100</f>
        <v>6.9722511180103792</v>
      </c>
      <c r="AN22" s="65">
        <f>I!AH66*100</f>
        <v>7.5184032437948387</v>
      </c>
      <c r="AO22" s="65">
        <f>I!AI66*100</f>
        <v>8.1036100309042087</v>
      </c>
      <c r="AP22" s="65">
        <f>I!AJ66*100</f>
        <v>8.7300674417890392</v>
      </c>
      <c r="AQ22" s="65">
        <f>I!AK66*100</f>
        <v>9.3999999999999968</v>
      </c>
    </row>
    <row r="23" spans="1:43" x14ac:dyDescent="0.2">
      <c r="A23" s="61" t="s">
        <v>99</v>
      </c>
      <c r="B23" s="61" t="s">
        <v>100</v>
      </c>
      <c r="C23" s="61" t="s">
        <v>101</v>
      </c>
      <c r="D23" s="61" t="s">
        <v>85</v>
      </c>
      <c r="E23" s="61" t="str">
        <f>I!A69</f>
        <v xml:space="preserve">Electricidad </v>
      </c>
      <c r="F23" s="61" t="s">
        <v>104</v>
      </c>
      <c r="G23" s="62" t="str">
        <f>I!B69</f>
        <v>%</v>
      </c>
      <c r="H23" s="61" t="s">
        <v>103</v>
      </c>
      <c r="I23" s="63">
        <v>1</v>
      </c>
      <c r="J23" s="65">
        <f>I!D69*100</f>
        <v>100</v>
      </c>
      <c r="K23" s="65">
        <f>I!E69*100</f>
        <v>100</v>
      </c>
      <c r="L23" s="65">
        <f>I!F69*100</f>
        <v>100</v>
      </c>
      <c r="M23" s="65">
        <f>I!G69*100</f>
        <v>100</v>
      </c>
      <c r="N23" s="65">
        <f>I!H69*100</f>
        <v>100</v>
      </c>
      <c r="O23" s="65">
        <f>I!I69*100</f>
        <v>100</v>
      </c>
      <c r="P23" s="65">
        <f>I!J69*100</f>
        <v>100</v>
      </c>
      <c r="Q23" s="65">
        <f>I!K69*100</f>
        <v>100</v>
      </c>
      <c r="R23" s="65">
        <f>I!L69*100</f>
        <v>100</v>
      </c>
      <c r="S23" s="65">
        <f>I!M69*100</f>
        <v>100</v>
      </c>
      <c r="T23" s="65">
        <f>I!N69*100</f>
        <v>100</v>
      </c>
      <c r="U23" s="65">
        <f>I!O69*100</f>
        <v>100</v>
      </c>
      <c r="V23" s="65">
        <f>I!P69*100</f>
        <v>100</v>
      </c>
      <c r="W23" s="65">
        <f>I!Q69*100</f>
        <v>100</v>
      </c>
      <c r="X23" s="65">
        <f>I!R69*100</f>
        <v>100</v>
      </c>
      <c r="Y23" s="65">
        <f>I!S69*100</f>
        <v>100</v>
      </c>
      <c r="Z23" s="65">
        <f>I!T69*100</f>
        <v>100</v>
      </c>
      <c r="AA23" s="65">
        <f>I!U69*100</f>
        <v>100</v>
      </c>
      <c r="AB23" s="65">
        <f>I!V69*100</f>
        <v>100</v>
      </c>
      <c r="AC23" s="65">
        <f>I!W69*100</f>
        <v>100</v>
      </c>
      <c r="AD23" s="65">
        <f>I!X69*100</f>
        <v>100</v>
      </c>
      <c r="AE23" s="65">
        <f>I!Y69*100</f>
        <v>100</v>
      </c>
      <c r="AF23" s="65">
        <f>I!Z69*100</f>
        <v>100</v>
      </c>
      <c r="AG23" s="65">
        <f>I!AA69*100</f>
        <v>100</v>
      </c>
      <c r="AH23" s="65">
        <f>I!AB69*100</f>
        <v>100</v>
      </c>
      <c r="AI23" s="65">
        <f>I!AC69*100</f>
        <v>100</v>
      </c>
      <c r="AJ23" s="65">
        <f>I!AD69*100</f>
        <v>100</v>
      </c>
      <c r="AK23" s="65">
        <f>I!AE69*100</f>
        <v>100</v>
      </c>
      <c r="AL23" s="65">
        <f>I!AF69*100</f>
        <v>100</v>
      </c>
      <c r="AM23" s="65">
        <f>I!AG69*100</f>
        <v>100</v>
      </c>
      <c r="AN23" s="65">
        <f>I!AH69*100</f>
        <v>100</v>
      </c>
      <c r="AO23" s="65">
        <f>I!AI69*100</f>
        <v>100</v>
      </c>
      <c r="AP23" s="65">
        <f>I!AJ69*100</f>
        <v>100</v>
      </c>
      <c r="AQ23" s="65">
        <f>I!AK69*100</f>
        <v>100</v>
      </c>
    </row>
    <row r="24" spans="1:43" x14ac:dyDescent="0.2">
      <c r="A24" s="61" t="s">
        <v>99</v>
      </c>
      <c r="B24" s="61" t="s">
        <v>100</v>
      </c>
      <c r="C24" s="61" t="s">
        <v>101</v>
      </c>
      <c r="D24" s="61" t="s">
        <v>16</v>
      </c>
      <c r="E24" s="61"/>
      <c r="F24" s="61" t="s">
        <v>105</v>
      </c>
      <c r="G24" s="62" t="str">
        <f>I!B77</f>
        <v>Mcal/Ton</v>
      </c>
      <c r="H24" s="61" t="s">
        <v>106</v>
      </c>
      <c r="I24" s="63">
        <v>1</v>
      </c>
      <c r="J24" s="65">
        <f>I!D77</f>
        <v>427.17097690731777</v>
      </c>
      <c r="K24" s="65">
        <f>I!E77</f>
        <v>427.17097690731777</v>
      </c>
      <c r="L24" s="65">
        <f>I!F77</f>
        <v>427.17097690731777</v>
      </c>
      <c r="M24" s="65">
        <f>I!G77</f>
        <v>427.17097690731777</v>
      </c>
      <c r="N24" s="65">
        <f>I!H77</f>
        <v>427.17097690731777</v>
      </c>
      <c r="O24" s="65">
        <f>I!I77</f>
        <v>427.17097690731777</v>
      </c>
      <c r="P24" s="65">
        <f>I!J77</f>
        <v>427.17097690731777</v>
      </c>
      <c r="Q24" s="65">
        <f>I!K77</f>
        <v>419.29821580291593</v>
      </c>
      <c r="R24" s="65">
        <f>I!L77</f>
        <v>411.57054968566825</v>
      </c>
      <c r="S24" s="65">
        <f>I!M77</f>
        <v>403.98530445496141</v>
      </c>
      <c r="T24" s="65">
        <f>I!N77</f>
        <v>396.53985529385653</v>
      </c>
      <c r="U24" s="65">
        <f>I!O77</f>
        <v>389.23162576079079</v>
      </c>
      <c r="V24" s="65">
        <f>I!P77</f>
        <v>382.05808689801944</v>
      </c>
      <c r="W24" s="65">
        <f>I!Q77</f>
        <v>375.016756356489</v>
      </c>
      <c r="X24" s="65">
        <f>I!R77</f>
        <v>371.37909381983098</v>
      </c>
      <c r="Y24" s="65">
        <f>I!S77</f>
        <v>367.77671660977859</v>
      </c>
      <c r="Z24" s="65">
        <f>I!T77</f>
        <v>364.20928245866367</v>
      </c>
      <c r="AA24" s="65">
        <f>I!U77</f>
        <v>360.67645241881456</v>
      </c>
      <c r="AB24" s="65">
        <f>I!V77</f>
        <v>357.177890830352</v>
      </c>
      <c r="AC24" s="65">
        <f>I!W77</f>
        <v>353.71326528929757</v>
      </c>
      <c r="AD24" s="65">
        <f>I!X77</f>
        <v>350.28224661599131</v>
      </c>
      <c r="AE24" s="65">
        <f>I!Y77</f>
        <v>346.88450882381619</v>
      </c>
      <c r="AF24" s="65">
        <f>I!Z77</f>
        <v>343.51972908822512</v>
      </c>
      <c r="AG24" s="65">
        <f>I!AA77</f>
        <v>340.18758771606929</v>
      </c>
      <c r="AH24" s="65">
        <f>I!AB77</f>
        <v>336.88776811522337</v>
      </c>
      <c r="AI24" s="65">
        <f>I!AC77</f>
        <v>333.61995676450567</v>
      </c>
      <c r="AJ24" s="65">
        <f>I!AD77</f>
        <v>330.38384318388989</v>
      </c>
      <c r="AK24" s="65">
        <f>I!AE77</f>
        <v>327.17911990500608</v>
      </c>
      <c r="AL24" s="65">
        <f>I!AF77</f>
        <v>325.27493742715899</v>
      </c>
      <c r="AM24" s="65">
        <f>I!AG77</f>
        <v>323.381837291333</v>
      </c>
      <c r="AN24" s="65">
        <f>I!AH77</f>
        <v>321.49975499829748</v>
      </c>
      <c r="AO24" s="65">
        <f>I!AI77</f>
        <v>319.62862642420748</v>
      </c>
      <c r="AP24" s="65">
        <f>I!AJ77</f>
        <v>317.76838781841866</v>
      </c>
      <c r="AQ24" s="65">
        <f>I!AK77</f>
        <v>315.91897580131553</v>
      </c>
    </row>
    <row r="25" spans="1:43" x14ac:dyDescent="0.2">
      <c r="A25" s="61" t="s">
        <v>99</v>
      </c>
      <c r="B25" s="61" t="s">
        <v>100</v>
      </c>
      <c r="C25" s="61" t="s">
        <v>101</v>
      </c>
      <c r="D25" s="61" t="s">
        <v>84</v>
      </c>
      <c r="E25" s="61"/>
      <c r="F25" s="61" t="s">
        <v>105</v>
      </c>
      <c r="G25" s="62" t="str">
        <f>I!B78</f>
        <v>Mcal/Ton</v>
      </c>
      <c r="H25" s="61" t="s">
        <v>106</v>
      </c>
      <c r="I25" s="63">
        <v>1</v>
      </c>
      <c r="J25" s="64">
        <f>I!D78</f>
        <v>7.5984265480553417E-4</v>
      </c>
      <c r="K25" s="64">
        <f>I!E78</f>
        <v>7.5984265480553417E-4</v>
      </c>
      <c r="L25" s="64">
        <f>I!F78</f>
        <v>7.5984265480553417E-4</v>
      </c>
      <c r="M25" s="64">
        <f>I!G78</f>
        <v>7.5984265480553417E-4</v>
      </c>
      <c r="N25" s="64">
        <f>I!H78</f>
        <v>7.5984265480553417E-4</v>
      </c>
      <c r="O25" s="64">
        <f>I!I78</f>
        <v>7.5984265480553417E-4</v>
      </c>
      <c r="P25" s="64">
        <f>I!J78</f>
        <v>7.5984265480553417E-4</v>
      </c>
      <c r="Q25" s="64">
        <f>I!K78</f>
        <v>7.4583875467746827E-4</v>
      </c>
      <c r="R25" s="64">
        <f>I!L78</f>
        <v>7.3209294642876256E-4</v>
      </c>
      <c r="S25" s="64">
        <f>I!M78</f>
        <v>7.1860047342608058E-4</v>
      </c>
      <c r="T25" s="64">
        <f>I!N78</f>
        <v>7.0535666670083806E-4</v>
      </c>
      <c r="U25" s="64">
        <f>I!O78</f>
        <v>6.9235694333354169E-4</v>
      </c>
      <c r="V25" s="64">
        <f>I!P78</f>
        <v>6.7959680486790451E-4</v>
      </c>
      <c r="W25" s="64">
        <f>I!Q78</f>
        <v>6.6707183575418904E-4</v>
      </c>
      <c r="X25" s="64">
        <f>I!R78</f>
        <v>6.6060123894737331E-4</v>
      </c>
      <c r="Y25" s="64">
        <f>I!S78</f>
        <v>6.5419340692958363E-4</v>
      </c>
      <c r="Z25" s="64">
        <f>I!T78</f>
        <v>6.4784773088236657E-4</v>
      </c>
      <c r="AA25" s="64">
        <f>I!U78</f>
        <v>6.4156360789280754E-4</v>
      </c>
      <c r="AB25" s="64">
        <f>I!V78</f>
        <v>6.3534044089624722E-4</v>
      </c>
      <c r="AC25" s="64">
        <f>I!W78</f>
        <v>6.2917763861955348E-4</v>
      </c>
      <c r="AD25" s="64">
        <f>I!X78</f>
        <v>6.2307461552494378E-4</v>
      </c>
      <c r="AE25" s="64">
        <f>I!Y78</f>
        <v>6.1703079175435183E-4</v>
      </c>
      <c r="AF25" s="64">
        <f>I!Z78</f>
        <v>6.110455930743346E-4</v>
      </c>
      <c r="AG25" s="64">
        <f>I!AA78</f>
        <v>6.0511845082151345E-4</v>
      </c>
      <c r="AH25" s="64">
        <f>I!AB78</f>
        <v>5.9924880184854474E-4</v>
      </c>
      <c r="AI25" s="64">
        <f>I!AC78</f>
        <v>5.9343608847061368E-4</v>
      </c>
      <c r="AJ25" s="64">
        <f>I!AD78</f>
        <v>5.8767975841244864E-4</v>
      </c>
      <c r="AK25" s="64">
        <f>I!AE78</f>
        <v>5.8197926475584783E-4</v>
      </c>
      <c r="AL25" s="64">
        <f>I!AF78</f>
        <v>5.7859214543496882E-4</v>
      </c>
      <c r="AM25" s="64">
        <f>I!AG78</f>
        <v>5.7522473914853735E-4</v>
      </c>
      <c r="AN25" s="64">
        <f>I!AH78</f>
        <v>5.7187693116669293E-4</v>
      </c>
      <c r="AO25" s="64">
        <f>I!AI78</f>
        <v>5.6854860742730289E-4</v>
      </c>
      <c r="AP25" s="64">
        <f>I!AJ78</f>
        <v>5.6523965453207604E-4</v>
      </c>
      <c r="AQ25" s="64">
        <f>I!AK78</f>
        <v>5.6194995974269944E-4</v>
      </c>
    </row>
    <row r="26" spans="1:43" x14ac:dyDescent="0.2">
      <c r="A26" s="61" t="s">
        <v>99</v>
      </c>
      <c r="B26" s="61" t="s">
        <v>100</v>
      </c>
      <c r="C26" s="61" t="s">
        <v>101</v>
      </c>
      <c r="D26" s="61" t="s">
        <v>85</v>
      </c>
      <c r="E26" s="61"/>
      <c r="F26" s="61" t="s">
        <v>105</v>
      </c>
      <c r="G26" s="62" t="str">
        <f>I!B79</f>
        <v>Mcal/Ton</v>
      </c>
      <c r="H26" s="61" t="s">
        <v>106</v>
      </c>
      <c r="I26" s="63">
        <v>1</v>
      </c>
      <c r="J26" s="64">
        <f>I!D79</f>
        <v>9.2601931215487223</v>
      </c>
      <c r="K26" s="64">
        <f>I!E79</f>
        <v>9.2601931215487223</v>
      </c>
      <c r="L26" s="64">
        <f>I!F79</f>
        <v>9.2601931215487223</v>
      </c>
      <c r="M26" s="64">
        <f>I!G79</f>
        <v>9.2601931215487223</v>
      </c>
      <c r="N26" s="64">
        <f>I!H79</f>
        <v>9.2601931215487223</v>
      </c>
      <c r="O26" s="64">
        <f>I!I79</f>
        <v>9.2601931215487223</v>
      </c>
      <c r="P26" s="64">
        <f>I!J79</f>
        <v>9.2601931215487223</v>
      </c>
      <c r="Q26" s="64">
        <f>I!K79</f>
        <v>9.0895277623185802</v>
      </c>
      <c r="R26" s="64">
        <f>I!L79</f>
        <v>8.9220077656590497</v>
      </c>
      <c r="S26" s="64">
        <f>I!M79</f>
        <v>8.7575751625379539</v>
      </c>
      <c r="T26" s="64">
        <f>I!N79</f>
        <v>8.5961730522923805</v>
      </c>
      <c r="U26" s="64">
        <f>I!O79</f>
        <v>8.4377455829386321</v>
      </c>
      <c r="V26" s="64">
        <f>I!P79</f>
        <v>8.2822379318450743</v>
      </c>
      <c r="W26" s="64">
        <f>I!Q79</f>
        <v>8.1295962867611706</v>
      </c>
      <c r="X26" s="64">
        <f>I!R79</f>
        <v>8.050739202779587</v>
      </c>
      <c r="Y26" s="64">
        <f>I!S79</f>
        <v>7.9726470325126231</v>
      </c>
      <c r="Z26" s="64">
        <f>I!T79</f>
        <v>7.8953123562972491</v>
      </c>
      <c r="AA26" s="64">
        <f>I!U79</f>
        <v>7.8187278264411644</v>
      </c>
      <c r="AB26" s="64">
        <f>I!V79</f>
        <v>7.7428861665246833</v>
      </c>
      <c r="AC26" s="64">
        <f>I!W79</f>
        <v>7.667780170709392</v>
      </c>
      <c r="AD26" s="64">
        <f>I!X79</f>
        <v>7.5934027030535098</v>
      </c>
      <c r="AE26" s="64">
        <f>I!Y79</f>
        <v>7.5197466968338897</v>
      </c>
      <c r="AF26" s="64">
        <f>I!Z79</f>
        <v>7.4468051538745996</v>
      </c>
      <c r="AG26" s="64">
        <f>I!AA79</f>
        <v>7.3745711438820143</v>
      </c>
      <c r="AH26" s="64">
        <f>I!AB79</f>
        <v>7.3030378037863581</v>
      </c>
      <c r="AI26" s="64">
        <f>I!AC79</f>
        <v>7.2321983370896294</v>
      </c>
      <c r="AJ26" s="64">
        <f>I!AD79</f>
        <v>7.1620460132198591</v>
      </c>
      <c r="AK26" s="64">
        <f>I!AE79</f>
        <v>7.0925741668916249</v>
      </c>
      <c r="AL26" s="64">
        <f>I!AF79</f>
        <v>7.0512953852403166</v>
      </c>
      <c r="AM26" s="64">
        <f>I!AG79</f>
        <v>7.0102568460982191</v>
      </c>
      <c r="AN26" s="64">
        <f>I!AH79</f>
        <v>6.9694571512539287</v>
      </c>
      <c r="AO26" s="64">
        <f>I!AI79</f>
        <v>6.9288949106336313</v>
      </c>
      <c r="AP26" s="64">
        <f>I!AJ79</f>
        <v>6.888568742253744</v>
      </c>
      <c r="AQ26" s="64">
        <f>I!AK79</f>
        <v>6.8484772721738283</v>
      </c>
    </row>
    <row r="27" spans="1:43" x14ac:dyDescent="0.2">
      <c r="A27" s="61" t="s">
        <v>99</v>
      </c>
      <c r="B27" s="61" t="s">
        <v>100</v>
      </c>
      <c r="C27" s="61" t="s">
        <v>101</v>
      </c>
      <c r="D27" s="61" t="s">
        <v>16</v>
      </c>
      <c r="E27" s="61" t="str">
        <f>I!A84</f>
        <v>Petróleo Diesel</v>
      </c>
      <c r="F27" s="61" t="s">
        <v>107</v>
      </c>
      <c r="G27" s="62" t="str">
        <f>I!B84</f>
        <v>%</v>
      </c>
      <c r="H27" s="61" t="s">
        <v>106</v>
      </c>
      <c r="I27" s="63">
        <v>1</v>
      </c>
      <c r="J27" s="64">
        <f>I!D84*100</f>
        <v>0</v>
      </c>
      <c r="K27" s="64">
        <f>I!E84*100</f>
        <v>0</v>
      </c>
      <c r="L27" s="64">
        <f>I!F84*100</f>
        <v>0</v>
      </c>
      <c r="M27" s="64">
        <f>I!G84*100</f>
        <v>0</v>
      </c>
      <c r="N27" s="64">
        <f>I!H84*100</f>
        <v>0</v>
      </c>
      <c r="O27" s="64">
        <f>I!I84*100</f>
        <v>0</v>
      </c>
      <c r="P27" s="64">
        <f>I!J84*100</f>
        <v>0</v>
      </c>
      <c r="Q27" s="64">
        <f>I!K84*100</f>
        <v>0</v>
      </c>
      <c r="R27" s="64">
        <f>I!L84*100</f>
        <v>0</v>
      </c>
      <c r="S27" s="64">
        <f>I!M84*100</f>
        <v>0</v>
      </c>
      <c r="T27" s="64">
        <f>I!N84*100</f>
        <v>0</v>
      </c>
      <c r="U27" s="64">
        <f>I!O84*100</f>
        <v>0</v>
      </c>
      <c r="V27" s="64">
        <f>I!P84*100</f>
        <v>0</v>
      </c>
      <c r="W27" s="64">
        <f>I!Q84*100</f>
        <v>0</v>
      </c>
      <c r="X27" s="64">
        <f>I!R84*100</f>
        <v>0</v>
      </c>
      <c r="Y27" s="64">
        <f>I!S84*100</f>
        <v>0</v>
      </c>
      <c r="Z27" s="64">
        <f>I!T84*100</f>
        <v>0</v>
      </c>
      <c r="AA27" s="64">
        <f>I!U84*100</f>
        <v>0</v>
      </c>
      <c r="AB27" s="64">
        <f>I!V84*100</f>
        <v>0</v>
      </c>
      <c r="AC27" s="64">
        <f>I!W84*100</f>
        <v>0</v>
      </c>
      <c r="AD27" s="64">
        <f>I!X84*100</f>
        <v>0</v>
      </c>
      <c r="AE27" s="64">
        <f>I!Y84*100</f>
        <v>0</v>
      </c>
      <c r="AF27" s="64">
        <f>I!Z84*100</f>
        <v>0</v>
      </c>
      <c r="AG27" s="64">
        <f>I!AA84*100</f>
        <v>0</v>
      </c>
      <c r="AH27" s="64">
        <f>I!AB84*100</f>
        <v>0</v>
      </c>
      <c r="AI27" s="64">
        <f>I!AC84*100</f>
        <v>0</v>
      </c>
      <c r="AJ27" s="64">
        <f>I!AD84*100</f>
        <v>0</v>
      </c>
      <c r="AK27" s="64">
        <f>I!AE84*100</f>
        <v>0</v>
      </c>
      <c r="AL27" s="64">
        <f>I!AF84*100</f>
        <v>0</v>
      </c>
      <c r="AM27" s="64">
        <f>I!AG84*100</f>
        <v>0</v>
      </c>
      <c r="AN27" s="64">
        <f>I!AH84*100</f>
        <v>0</v>
      </c>
      <c r="AO27" s="64">
        <f>I!AI84*100</f>
        <v>0</v>
      </c>
      <c r="AP27" s="64">
        <f>I!AJ84*100</f>
        <v>0</v>
      </c>
      <c r="AQ27" s="64">
        <f>I!AK84*100</f>
        <v>0</v>
      </c>
    </row>
    <row r="28" spans="1:43" x14ac:dyDescent="0.2">
      <c r="A28" s="61" t="s">
        <v>99</v>
      </c>
      <c r="B28" s="61" t="s">
        <v>100</v>
      </c>
      <c r="C28" s="61" t="s">
        <v>101</v>
      </c>
      <c r="D28" s="61" t="s">
        <v>16</v>
      </c>
      <c r="E28" s="61" t="str">
        <f>I!A85</f>
        <v>Gas Licuado</v>
      </c>
      <c r="F28" s="61" t="s">
        <v>107</v>
      </c>
      <c r="G28" s="62" t="str">
        <f>I!B85</f>
        <v>%</v>
      </c>
      <c r="H28" s="61" t="s">
        <v>106</v>
      </c>
      <c r="I28" s="63">
        <v>1</v>
      </c>
      <c r="J28" s="65">
        <f>I!D85*100</f>
        <v>0</v>
      </c>
      <c r="K28" s="65">
        <f>I!E85*100</f>
        <v>0</v>
      </c>
      <c r="L28" s="65">
        <f>I!F85*100</f>
        <v>0</v>
      </c>
      <c r="M28" s="65">
        <f>I!G85*100</f>
        <v>0</v>
      </c>
      <c r="N28" s="65">
        <f>I!H85*100</f>
        <v>0</v>
      </c>
      <c r="O28" s="65">
        <f>I!I85*100</f>
        <v>0</v>
      </c>
      <c r="P28" s="65">
        <f>I!J85*100</f>
        <v>0</v>
      </c>
      <c r="Q28" s="65">
        <f>I!K85*100</f>
        <v>0</v>
      </c>
      <c r="R28" s="65">
        <f>I!L85*100</f>
        <v>0</v>
      </c>
      <c r="S28" s="65">
        <f>I!M85*100</f>
        <v>0</v>
      </c>
      <c r="T28" s="65">
        <f>I!N85*100</f>
        <v>0</v>
      </c>
      <c r="U28" s="65">
        <f>I!O85*100</f>
        <v>0</v>
      </c>
      <c r="V28" s="65">
        <f>I!P85*100</f>
        <v>0</v>
      </c>
      <c r="W28" s="65">
        <f>I!Q85*100</f>
        <v>0</v>
      </c>
      <c r="X28" s="65">
        <f>I!R85*100</f>
        <v>0</v>
      </c>
      <c r="Y28" s="65">
        <f>I!S85*100</f>
        <v>0</v>
      </c>
      <c r="Z28" s="65">
        <f>I!T85*100</f>
        <v>0</v>
      </c>
      <c r="AA28" s="65">
        <f>I!U85*100</f>
        <v>0</v>
      </c>
      <c r="AB28" s="65">
        <f>I!V85*100</f>
        <v>0</v>
      </c>
      <c r="AC28" s="65">
        <f>I!W85*100</f>
        <v>0</v>
      </c>
      <c r="AD28" s="65">
        <f>I!X85*100</f>
        <v>0</v>
      </c>
      <c r="AE28" s="65">
        <f>I!Y85*100</f>
        <v>0</v>
      </c>
      <c r="AF28" s="65">
        <f>I!Z85*100</f>
        <v>0</v>
      </c>
      <c r="AG28" s="65">
        <f>I!AA85*100</f>
        <v>0</v>
      </c>
      <c r="AH28" s="65">
        <f>I!AB85*100</f>
        <v>0</v>
      </c>
      <c r="AI28" s="65">
        <f>I!AC85*100</f>
        <v>0</v>
      </c>
      <c r="AJ28" s="65">
        <f>I!AD85*100</f>
        <v>0</v>
      </c>
      <c r="AK28" s="65">
        <f>I!AE85*100</f>
        <v>0</v>
      </c>
      <c r="AL28" s="65">
        <f>I!AF85*100</f>
        <v>0</v>
      </c>
      <c r="AM28" s="65">
        <f>I!AG85*100</f>
        <v>0</v>
      </c>
      <c r="AN28" s="65">
        <f>I!AH85*100</f>
        <v>0</v>
      </c>
      <c r="AO28" s="65">
        <f>I!AI85*100</f>
        <v>0</v>
      </c>
      <c r="AP28" s="65">
        <f>I!AJ85*100</f>
        <v>0</v>
      </c>
      <c r="AQ28" s="65">
        <f>I!AK85*100</f>
        <v>0</v>
      </c>
    </row>
    <row r="29" spans="1:43" x14ac:dyDescent="0.2">
      <c r="A29" s="61" t="s">
        <v>99</v>
      </c>
      <c r="B29" s="61" t="s">
        <v>100</v>
      </c>
      <c r="C29" s="61" t="s">
        <v>101</v>
      </c>
      <c r="D29" s="61" t="s">
        <v>16</v>
      </c>
      <c r="E29" s="61" t="str">
        <f>I!A86</f>
        <v xml:space="preserve">Electricidad </v>
      </c>
      <c r="F29" s="61" t="s">
        <v>107</v>
      </c>
      <c r="G29" s="62" t="str">
        <f>I!B86</f>
        <v>%</v>
      </c>
      <c r="H29" s="61" t="s">
        <v>106</v>
      </c>
      <c r="I29" s="63">
        <v>1</v>
      </c>
      <c r="J29" s="65">
        <f>I!D86*100</f>
        <v>100</v>
      </c>
      <c r="K29" s="65">
        <f>I!E86*100</f>
        <v>100</v>
      </c>
      <c r="L29" s="65">
        <f>I!F86*100</f>
        <v>100</v>
      </c>
      <c r="M29" s="65">
        <f>I!G86*100</f>
        <v>100</v>
      </c>
      <c r="N29" s="65">
        <f>I!H86*100</f>
        <v>100</v>
      </c>
      <c r="O29" s="65">
        <f>I!I86*100</f>
        <v>100</v>
      </c>
      <c r="P29" s="65">
        <f>I!J86*100</f>
        <v>100</v>
      </c>
      <c r="Q29" s="65">
        <f>I!K86*100</f>
        <v>100</v>
      </c>
      <c r="R29" s="65">
        <f>I!L86*100</f>
        <v>100</v>
      </c>
      <c r="S29" s="65">
        <f>I!M86*100</f>
        <v>100</v>
      </c>
      <c r="T29" s="65">
        <f>I!N86*100</f>
        <v>100</v>
      </c>
      <c r="U29" s="65">
        <f>I!O86*100</f>
        <v>100</v>
      </c>
      <c r="V29" s="65">
        <f>I!P86*100</f>
        <v>100</v>
      </c>
      <c r="W29" s="65">
        <f>I!Q86*100</f>
        <v>100</v>
      </c>
      <c r="X29" s="65">
        <f>I!R86*100</f>
        <v>100</v>
      </c>
      <c r="Y29" s="65">
        <f>I!S86*100</f>
        <v>100</v>
      </c>
      <c r="Z29" s="65">
        <f>I!T86*100</f>
        <v>100</v>
      </c>
      <c r="AA29" s="65">
        <f>I!U86*100</f>
        <v>100</v>
      </c>
      <c r="AB29" s="65">
        <f>I!V86*100</f>
        <v>100</v>
      </c>
      <c r="AC29" s="65">
        <f>I!W86*100</f>
        <v>100</v>
      </c>
      <c r="AD29" s="65">
        <f>I!X86*100</f>
        <v>100</v>
      </c>
      <c r="AE29" s="65">
        <f>I!Y86*100</f>
        <v>100</v>
      </c>
      <c r="AF29" s="65">
        <f>I!Z86*100</f>
        <v>100</v>
      </c>
      <c r="AG29" s="65">
        <f>I!AA86*100</f>
        <v>100</v>
      </c>
      <c r="AH29" s="65">
        <f>I!AB86*100</f>
        <v>100</v>
      </c>
      <c r="AI29" s="65">
        <f>I!AC86*100</f>
        <v>100</v>
      </c>
      <c r="AJ29" s="65">
        <f>I!AD86*100</f>
        <v>100</v>
      </c>
      <c r="AK29" s="65">
        <f>I!AE86*100</f>
        <v>100</v>
      </c>
      <c r="AL29" s="65">
        <f>I!AF86*100</f>
        <v>100</v>
      </c>
      <c r="AM29" s="65">
        <f>I!AG86*100</f>
        <v>100</v>
      </c>
      <c r="AN29" s="65">
        <f>I!AH86*100</f>
        <v>100</v>
      </c>
      <c r="AO29" s="65">
        <f>I!AI86*100</f>
        <v>100</v>
      </c>
      <c r="AP29" s="65">
        <f>I!AJ86*100</f>
        <v>100</v>
      </c>
      <c r="AQ29" s="65">
        <f>I!AK86*100</f>
        <v>100</v>
      </c>
    </row>
    <row r="30" spans="1:43" x14ac:dyDescent="0.2">
      <c r="A30" s="61" t="s">
        <v>99</v>
      </c>
      <c r="B30" s="61" t="s">
        <v>100</v>
      </c>
      <c r="C30" s="61" t="s">
        <v>101</v>
      </c>
      <c r="D30" s="61" t="s">
        <v>16</v>
      </c>
      <c r="E30" s="61" t="str">
        <f>I!A87</f>
        <v>Gas Natural</v>
      </c>
      <c r="F30" s="61" t="s">
        <v>107</v>
      </c>
      <c r="G30" s="62" t="str">
        <f>I!B87</f>
        <v>%</v>
      </c>
      <c r="H30" s="61" t="s">
        <v>106</v>
      </c>
      <c r="I30" s="63">
        <v>1</v>
      </c>
      <c r="J30" s="65">
        <f>I!D87*100</f>
        <v>0</v>
      </c>
      <c r="K30" s="65">
        <f>I!E87*100</f>
        <v>0</v>
      </c>
      <c r="L30" s="65">
        <f>I!F87*100</f>
        <v>0</v>
      </c>
      <c r="M30" s="65">
        <f>I!G87*100</f>
        <v>0</v>
      </c>
      <c r="N30" s="65">
        <f>I!H87*100</f>
        <v>0</v>
      </c>
      <c r="O30" s="65">
        <f>I!I87*100</f>
        <v>0</v>
      </c>
      <c r="P30" s="65">
        <f>I!J87*100</f>
        <v>0</v>
      </c>
      <c r="Q30" s="65">
        <f>I!K87*100</f>
        <v>0</v>
      </c>
      <c r="R30" s="65">
        <f>I!L87*100</f>
        <v>0</v>
      </c>
      <c r="S30" s="65">
        <f>I!M87*100</f>
        <v>0</v>
      </c>
      <c r="T30" s="65">
        <f>I!N87*100</f>
        <v>0</v>
      </c>
      <c r="U30" s="65">
        <f>I!O87*100</f>
        <v>0</v>
      </c>
      <c r="V30" s="65">
        <f>I!P87*100</f>
        <v>0</v>
      </c>
      <c r="W30" s="65">
        <f>I!Q87*100</f>
        <v>0</v>
      </c>
      <c r="X30" s="65">
        <f>I!R87*100</f>
        <v>0</v>
      </c>
      <c r="Y30" s="65">
        <f>I!S87*100</f>
        <v>0</v>
      </c>
      <c r="Z30" s="65">
        <f>I!T87*100</f>
        <v>0</v>
      </c>
      <c r="AA30" s="65">
        <f>I!U87*100</f>
        <v>0</v>
      </c>
      <c r="AB30" s="65">
        <f>I!V87*100</f>
        <v>0</v>
      </c>
      <c r="AC30" s="65">
        <f>I!W87*100</f>
        <v>0</v>
      </c>
      <c r="AD30" s="65">
        <f>I!X87*100</f>
        <v>0</v>
      </c>
      <c r="AE30" s="65">
        <f>I!Y87*100</f>
        <v>0</v>
      </c>
      <c r="AF30" s="65">
        <f>I!Z87*100</f>
        <v>0</v>
      </c>
      <c r="AG30" s="65">
        <f>I!AA87*100</f>
        <v>0</v>
      </c>
      <c r="AH30" s="65">
        <f>I!AB87*100</f>
        <v>0</v>
      </c>
      <c r="AI30" s="65">
        <f>I!AC87*100</f>
        <v>0</v>
      </c>
      <c r="AJ30" s="65">
        <f>I!AD87*100</f>
        <v>0</v>
      </c>
      <c r="AK30" s="65">
        <f>I!AE87*100</f>
        <v>0</v>
      </c>
      <c r="AL30" s="65">
        <f>I!AF87*100</f>
        <v>0</v>
      </c>
      <c r="AM30" s="65">
        <f>I!AG87*100</f>
        <v>0</v>
      </c>
      <c r="AN30" s="65">
        <f>I!AH87*100</f>
        <v>0</v>
      </c>
      <c r="AO30" s="65">
        <f>I!AI87*100</f>
        <v>0</v>
      </c>
      <c r="AP30" s="65">
        <f>I!AJ87*100</f>
        <v>0</v>
      </c>
      <c r="AQ30" s="65">
        <f>I!AK87*100</f>
        <v>0</v>
      </c>
    </row>
    <row r="31" spans="1:43" x14ac:dyDescent="0.2">
      <c r="A31" s="61" t="s">
        <v>99</v>
      </c>
      <c r="B31" s="61" t="s">
        <v>100</v>
      </c>
      <c r="C31" s="61" t="s">
        <v>101</v>
      </c>
      <c r="D31" s="61" t="s">
        <v>16</v>
      </c>
      <c r="E31" s="61" t="str">
        <f>I!A88</f>
        <v xml:space="preserve">Biogás </v>
      </c>
      <c r="F31" s="61" t="s">
        <v>107</v>
      </c>
      <c r="G31" s="62" t="str">
        <f>I!B88</f>
        <v>%</v>
      </c>
      <c r="H31" s="61" t="s">
        <v>106</v>
      </c>
      <c r="I31" s="63">
        <v>1</v>
      </c>
      <c r="J31" s="65">
        <f>I!D88*100</f>
        <v>0</v>
      </c>
      <c r="K31" s="65">
        <f>I!E88*100</f>
        <v>0</v>
      </c>
      <c r="L31" s="65">
        <f>I!F88*100</f>
        <v>0</v>
      </c>
      <c r="M31" s="65">
        <f>I!G88*100</f>
        <v>0</v>
      </c>
      <c r="N31" s="65">
        <f>I!H88*100</f>
        <v>0</v>
      </c>
      <c r="O31" s="65">
        <f>I!I88*100</f>
        <v>0</v>
      </c>
      <c r="P31" s="65">
        <f>I!J88*100</f>
        <v>0</v>
      </c>
      <c r="Q31" s="65">
        <f>I!K88*100</f>
        <v>0</v>
      </c>
      <c r="R31" s="65">
        <f>I!L88*100</f>
        <v>0</v>
      </c>
      <c r="S31" s="65">
        <f>I!M88*100</f>
        <v>0</v>
      </c>
      <c r="T31" s="65">
        <f>I!N88*100</f>
        <v>0</v>
      </c>
      <c r="U31" s="65">
        <f>I!O88*100</f>
        <v>0</v>
      </c>
      <c r="V31" s="65">
        <f>I!P88*100</f>
        <v>0</v>
      </c>
      <c r="W31" s="65">
        <f>I!Q88*100</f>
        <v>0</v>
      </c>
      <c r="X31" s="65">
        <f>I!R88*100</f>
        <v>0</v>
      </c>
      <c r="Y31" s="65">
        <f>I!S88*100</f>
        <v>0</v>
      </c>
      <c r="Z31" s="65">
        <f>I!T88*100</f>
        <v>0</v>
      </c>
      <c r="AA31" s="65">
        <f>I!U88*100</f>
        <v>0</v>
      </c>
      <c r="AB31" s="65">
        <f>I!V88*100</f>
        <v>0</v>
      </c>
      <c r="AC31" s="65">
        <f>I!W88*100</f>
        <v>0</v>
      </c>
      <c r="AD31" s="65">
        <f>I!X88*100</f>
        <v>0</v>
      </c>
      <c r="AE31" s="65">
        <f>I!Y88*100</f>
        <v>0</v>
      </c>
      <c r="AF31" s="65">
        <f>I!Z88*100</f>
        <v>0</v>
      </c>
      <c r="AG31" s="65">
        <f>I!AA88*100</f>
        <v>0</v>
      </c>
      <c r="AH31" s="65">
        <f>I!AB88*100</f>
        <v>0</v>
      </c>
      <c r="AI31" s="65">
        <f>I!AC88*100</f>
        <v>0</v>
      </c>
      <c r="AJ31" s="65">
        <f>I!AD88*100</f>
        <v>0</v>
      </c>
      <c r="AK31" s="65">
        <f>I!AE88*100</f>
        <v>0</v>
      </c>
      <c r="AL31" s="65">
        <f>I!AF88*100</f>
        <v>0</v>
      </c>
      <c r="AM31" s="65">
        <f>I!AG88*100</f>
        <v>0</v>
      </c>
      <c r="AN31" s="65">
        <f>I!AH88*100</f>
        <v>0</v>
      </c>
      <c r="AO31" s="65">
        <f>I!AI88*100</f>
        <v>0</v>
      </c>
      <c r="AP31" s="65">
        <f>I!AJ88*100</f>
        <v>0</v>
      </c>
      <c r="AQ31" s="65">
        <f>I!AK88*100</f>
        <v>0</v>
      </c>
    </row>
    <row r="32" spans="1:43" x14ac:dyDescent="0.2">
      <c r="A32" s="61" t="s">
        <v>99</v>
      </c>
      <c r="B32" s="61" t="s">
        <v>100</v>
      </c>
      <c r="C32" s="61" t="s">
        <v>101</v>
      </c>
      <c r="D32" s="61" t="s">
        <v>16</v>
      </c>
      <c r="E32" s="61" t="str">
        <f>I!A89</f>
        <v>Hidrógeno</v>
      </c>
      <c r="F32" s="61" t="s">
        <v>107</v>
      </c>
      <c r="G32" s="62" t="str">
        <f>I!B89</f>
        <v>%</v>
      </c>
      <c r="H32" s="61" t="s">
        <v>106</v>
      </c>
      <c r="I32" s="63">
        <v>1</v>
      </c>
      <c r="J32" s="65">
        <f>I!D89*100</f>
        <v>0</v>
      </c>
      <c r="K32" s="65">
        <f>I!E89*100</f>
        <v>0</v>
      </c>
      <c r="L32" s="65">
        <f>I!F89*100</f>
        <v>0</v>
      </c>
      <c r="M32" s="65">
        <f>I!G89*100</f>
        <v>0</v>
      </c>
      <c r="N32" s="65">
        <f>I!H89*100</f>
        <v>0</v>
      </c>
      <c r="O32" s="65">
        <f>I!I89*100</f>
        <v>0</v>
      </c>
      <c r="P32" s="65">
        <f>I!J89*100</f>
        <v>0</v>
      </c>
      <c r="Q32" s="65">
        <f>I!K89*100</f>
        <v>0</v>
      </c>
      <c r="R32" s="65">
        <f>I!L89*100</f>
        <v>0</v>
      </c>
      <c r="S32" s="65">
        <f>I!M89*100</f>
        <v>0</v>
      </c>
      <c r="T32" s="65">
        <f>I!N89*100</f>
        <v>0</v>
      </c>
      <c r="U32" s="65">
        <f>I!O89*100</f>
        <v>0</v>
      </c>
      <c r="V32" s="65">
        <f>I!P89*100</f>
        <v>0</v>
      </c>
      <c r="W32" s="65">
        <f>I!Q89*100</f>
        <v>0</v>
      </c>
      <c r="X32" s="65">
        <f>I!R89*100</f>
        <v>0</v>
      </c>
      <c r="Y32" s="65">
        <f>I!S89*100</f>
        <v>0</v>
      </c>
      <c r="Z32" s="65">
        <f>I!T89*100</f>
        <v>0</v>
      </c>
      <c r="AA32" s="65">
        <f>I!U89*100</f>
        <v>0</v>
      </c>
      <c r="AB32" s="65">
        <f>I!V89*100</f>
        <v>0</v>
      </c>
      <c r="AC32" s="65">
        <f>I!W89*100</f>
        <v>0</v>
      </c>
      <c r="AD32" s="65">
        <f>I!X89*100</f>
        <v>0</v>
      </c>
      <c r="AE32" s="65">
        <f>I!Y89*100</f>
        <v>0</v>
      </c>
      <c r="AF32" s="65">
        <f>I!Z89*100</f>
        <v>0</v>
      </c>
      <c r="AG32" s="65">
        <f>I!AA89*100</f>
        <v>0</v>
      </c>
      <c r="AH32" s="65">
        <f>I!AB89*100</f>
        <v>0</v>
      </c>
      <c r="AI32" s="65">
        <f>I!AC89*100</f>
        <v>0</v>
      </c>
      <c r="AJ32" s="65">
        <f>I!AD89*100</f>
        <v>0</v>
      </c>
      <c r="AK32" s="65">
        <f>I!AE89*100</f>
        <v>0</v>
      </c>
      <c r="AL32" s="65">
        <f>I!AF89*100</f>
        <v>0</v>
      </c>
      <c r="AM32" s="65">
        <f>I!AG89*100</f>
        <v>0</v>
      </c>
      <c r="AN32" s="65">
        <f>I!AH89*100</f>
        <v>0</v>
      </c>
      <c r="AO32" s="65">
        <f>I!AI89*100</f>
        <v>0</v>
      </c>
      <c r="AP32" s="65">
        <f>I!AJ89*100</f>
        <v>0</v>
      </c>
      <c r="AQ32" s="65">
        <f>I!AK89*100</f>
        <v>0</v>
      </c>
    </row>
    <row r="33" spans="1:43" x14ac:dyDescent="0.2">
      <c r="A33" s="61" t="s">
        <v>99</v>
      </c>
      <c r="B33" s="61" t="s">
        <v>100</v>
      </c>
      <c r="C33" s="61" t="s">
        <v>101</v>
      </c>
      <c r="D33" s="61" t="s">
        <v>84</v>
      </c>
      <c r="E33" s="61" t="str">
        <f>I!A92</f>
        <v>Petróleo Diesel</v>
      </c>
      <c r="F33" s="61" t="s">
        <v>107</v>
      </c>
      <c r="G33" s="62" t="str">
        <f>I!B92</f>
        <v>%</v>
      </c>
      <c r="H33" s="61" t="s">
        <v>106</v>
      </c>
      <c r="I33" s="63">
        <v>1</v>
      </c>
      <c r="J33" s="65">
        <f>I!D92*100</f>
        <v>0</v>
      </c>
      <c r="K33" s="65">
        <f>I!E92*100</f>
        <v>0</v>
      </c>
      <c r="L33" s="65">
        <f>I!F92*100</f>
        <v>0</v>
      </c>
      <c r="M33" s="65">
        <f>I!G92*100</f>
        <v>0</v>
      </c>
      <c r="N33" s="65">
        <f>I!H92*100</f>
        <v>0</v>
      </c>
      <c r="O33" s="65">
        <f>I!I92*100</f>
        <v>0</v>
      </c>
      <c r="P33" s="65">
        <f>I!J92*100</f>
        <v>0</v>
      </c>
      <c r="Q33" s="65">
        <f>I!K92*100</f>
        <v>0</v>
      </c>
      <c r="R33" s="65">
        <f>I!L92*100</f>
        <v>0</v>
      </c>
      <c r="S33" s="65">
        <f>I!M92*100</f>
        <v>0</v>
      </c>
      <c r="T33" s="65">
        <f>I!N92*100</f>
        <v>0</v>
      </c>
      <c r="U33" s="65">
        <f>I!O92*100</f>
        <v>0</v>
      </c>
      <c r="V33" s="65">
        <f>I!P92*100</f>
        <v>0</v>
      </c>
      <c r="W33" s="65">
        <f>I!Q92*100</f>
        <v>0</v>
      </c>
      <c r="X33" s="65">
        <f>I!R92*100</f>
        <v>0</v>
      </c>
      <c r="Y33" s="65">
        <f>I!S92*100</f>
        <v>0</v>
      </c>
      <c r="Z33" s="65">
        <f>I!T92*100</f>
        <v>0</v>
      </c>
      <c r="AA33" s="65">
        <f>I!U92*100</f>
        <v>0</v>
      </c>
      <c r="AB33" s="65">
        <f>I!V92*100</f>
        <v>0</v>
      </c>
      <c r="AC33" s="65">
        <f>I!W92*100</f>
        <v>0</v>
      </c>
      <c r="AD33" s="65">
        <f>I!X92*100</f>
        <v>0</v>
      </c>
      <c r="AE33" s="65">
        <f>I!Y92*100</f>
        <v>0</v>
      </c>
      <c r="AF33" s="65">
        <f>I!Z92*100</f>
        <v>0</v>
      </c>
      <c r="AG33" s="65">
        <f>I!AA92*100</f>
        <v>0</v>
      </c>
      <c r="AH33" s="65">
        <f>I!AB92*100</f>
        <v>0</v>
      </c>
      <c r="AI33" s="65">
        <f>I!AC92*100</f>
        <v>0</v>
      </c>
      <c r="AJ33" s="65">
        <f>I!AD92*100</f>
        <v>0</v>
      </c>
      <c r="AK33" s="65">
        <f>I!AE92*100</f>
        <v>0</v>
      </c>
      <c r="AL33" s="65">
        <f>I!AF92*100</f>
        <v>0</v>
      </c>
      <c r="AM33" s="65">
        <f>I!AG92*100</f>
        <v>0</v>
      </c>
      <c r="AN33" s="65">
        <f>I!AH92*100</f>
        <v>0</v>
      </c>
      <c r="AO33" s="65">
        <f>I!AI92*100</f>
        <v>0</v>
      </c>
      <c r="AP33" s="65">
        <f>I!AJ92*100</f>
        <v>0</v>
      </c>
      <c r="AQ33" s="65">
        <f>I!AK92*100</f>
        <v>0</v>
      </c>
    </row>
    <row r="34" spans="1:43" x14ac:dyDescent="0.2">
      <c r="A34" s="61" t="s">
        <v>99</v>
      </c>
      <c r="B34" s="61" t="s">
        <v>100</v>
      </c>
      <c r="C34" s="61" t="s">
        <v>101</v>
      </c>
      <c r="D34" s="61" t="s">
        <v>84</v>
      </c>
      <c r="E34" s="61" t="str">
        <f>I!A93</f>
        <v>Petróleos Combustibles</v>
      </c>
      <c r="F34" s="61" t="s">
        <v>107</v>
      </c>
      <c r="G34" s="62" t="str">
        <f>I!B93</f>
        <v>%</v>
      </c>
      <c r="H34" s="61" t="s">
        <v>106</v>
      </c>
      <c r="I34" s="63">
        <v>1</v>
      </c>
      <c r="J34" s="65">
        <f>I!D93*100</f>
        <v>47.31623733045771</v>
      </c>
      <c r="K34" s="65">
        <f>I!E93*100</f>
        <v>46.09769211847037</v>
      </c>
      <c r="L34" s="65">
        <f>I!F93*100</f>
        <v>46.09769211847037</v>
      </c>
      <c r="M34" s="65">
        <f>I!G93*100</f>
        <v>46.09769211847037</v>
      </c>
      <c r="N34" s="65">
        <f>I!H93*100</f>
        <v>46.097692118470363</v>
      </c>
      <c r="O34" s="65">
        <f>I!I93*100</f>
        <v>45.62579828835554</v>
      </c>
      <c r="P34" s="65">
        <f>I!J93*100</f>
        <v>45.154578195967602</v>
      </c>
      <c r="Q34" s="65">
        <f>I!K93*100</f>
        <v>44.684008758576653</v>
      </c>
      <c r="R34" s="65">
        <f>I!L93*100</f>
        <v>44.213927873131212</v>
      </c>
      <c r="S34" s="65">
        <f>I!M93*100</f>
        <v>43.743280218712108</v>
      </c>
      <c r="T34" s="65">
        <f>I!N93*100</f>
        <v>43.265113003313267</v>
      </c>
      <c r="U34" s="65">
        <f>I!O93*100</f>
        <v>42.733656608956601</v>
      </c>
      <c r="V34" s="65">
        <f>I!P93*100</f>
        <v>41.851173138456275</v>
      </c>
      <c r="W34" s="65">
        <f>I!Q93*100</f>
        <v>37.700566922952753</v>
      </c>
      <c r="X34" s="65">
        <f>I!R93*100</f>
        <v>37.016727002041414</v>
      </c>
      <c r="Y34" s="65">
        <f>I!S93*100</f>
        <v>36.322002854163713</v>
      </c>
      <c r="Z34" s="65">
        <f>I!T93*100</f>
        <v>35.615809779106186</v>
      </c>
      <c r="AA34" s="65">
        <f>I!U93*100</f>
        <v>34.897540977087147</v>
      </c>
      <c r="AB34" s="65">
        <f>I!V93*100</f>
        <v>34.166568011648117</v>
      </c>
      <c r="AC34" s="65">
        <f>I!W93*100</f>
        <v>33.422241534132915</v>
      </c>
      <c r="AD34" s="65">
        <f>I!X93*100</f>
        <v>32.663892310009906</v>
      </c>
      <c r="AE34" s="65">
        <f>I!Y93*100</f>
        <v>31.890832590782487</v>
      </c>
      <c r="AF34" s="65">
        <f>I!Z93*100</f>
        <v>31.102357878550695</v>
      </c>
      <c r="AG34" s="65">
        <f>I!AA93*100</f>
        <v>30.29774913328135</v>
      </c>
      <c r="AH34" s="65">
        <f>I!AB93*100</f>
        <v>29.476275475323249</v>
      </c>
      <c r="AI34" s="65">
        <f>I!AC93*100</f>
        <v>28.637197437436939</v>
      </c>
      <c r="AJ34" s="65">
        <f>I!AD93*100</f>
        <v>27.779770821323684</v>
      </c>
      <c r="AK34" s="65">
        <f>I!AE93*100</f>
        <v>26.903251213015068</v>
      </c>
      <c r="AL34" s="65">
        <f>I!AF93*100</f>
        <v>26.006899209165567</v>
      </c>
      <c r="AM34" s="65">
        <f>I!AG93*100</f>
        <v>25.089986401874526</v>
      </c>
      <c r="AN34" s="65">
        <f>I!AH93*100</f>
        <v>24.151802162724803</v>
      </c>
      <c r="AO34" s="65">
        <f>I!AI93*100</f>
        <v>23.191661256819422</v>
      </c>
      <c r="AP34" s="65">
        <f>I!AJ93*100</f>
        <v>22.208912304286223</v>
      </c>
      <c r="AQ34" s="65">
        <f>I!AK93*100</f>
        <v>21.202947089601292</v>
      </c>
    </row>
    <row r="35" spans="1:43" x14ac:dyDescent="0.2">
      <c r="A35" s="61" t="s">
        <v>99</v>
      </c>
      <c r="B35" s="61" t="s">
        <v>100</v>
      </c>
      <c r="C35" s="61" t="s">
        <v>101</v>
      </c>
      <c r="D35" s="61" t="s">
        <v>84</v>
      </c>
      <c r="E35" s="61" t="str">
        <f>I!A94</f>
        <v xml:space="preserve">Kerosene </v>
      </c>
      <c r="F35" s="61" t="s">
        <v>107</v>
      </c>
      <c r="G35" s="62" t="str">
        <f>I!B94</f>
        <v>%</v>
      </c>
      <c r="H35" s="61" t="s">
        <v>106</v>
      </c>
      <c r="I35" s="63">
        <v>1</v>
      </c>
      <c r="J35" s="65">
        <f>I!D94*100</f>
        <v>11.112823989197349</v>
      </c>
      <c r="K35" s="65">
        <f>I!E94*100</f>
        <v>11.980889473564853</v>
      </c>
      <c r="L35" s="65">
        <f>I!F94*100</f>
        <v>11.980889473564853</v>
      </c>
      <c r="M35" s="65">
        <f>I!G94*100</f>
        <v>11.980889473564853</v>
      </c>
      <c r="N35" s="65">
        <f>I!H94*100</f>
        <v>11.980889473564851</v>
      </c>
      <c r="O35" s="65">
        <f>I!I94*100</f>
        <v>11.858243250683827</v>
      </c>
      <c r="P35" s="65">
        <f>I!J94*100</f>
        <v>11.735772133689212</v>
      </c>
      <c r="Q35" s="65">
        <f>I!K94*100</f>
        <v>11.613470123329789</v>
      </c>
      <c r="R35" s="65">
        <f>I!L94*100</f>
        <v>11.491295088673324</v>
      </c>
      <c r="S35" s="65">
        <f>I!M94*100</f>
        <v>11.368972749539807</v>
      </c>
      <c r="T35" s="65">
        <f>I!N94*100</f>
        <v>11.244696060310927</v>
      </c>
      <c r="U35" s="65">
        <f>I!O94*100</f>
        <v>11.106569398688853</v>
      </c>
      <c r="V35" s="65">
        <f>I!P94*100</f>
        <v>10.877210043883411</v>
      </c>
      <c r="W35" s="65">
        <f>I!Q94*100</f>
        <v>9.7984585482892506</v>
      </c>
      <c r="X35" s="65">
        <f>I!R94*100</f>
        <v>9.6207270798896101</v>
      </c>
      <c r="Y35" s="65">
        <f>I!S94*100</f>
        <v>9.4401667774573728</v>
      </c>
      <c r="Z35" s="65">
        <f>I!T94*100</f>
        <v>9.2566256761476371</v>
      </c>
      <c r="AA35" s="65">
        <f>I!U94*100</f>
        <v>9.069946067390136</v>
      </c>
      <c r="AB35" s="65">
        <f>I!V94*100</f>
        <v>8.8799646191956825</v>
      </c>
      <c r="AC35" s="65">
        <f>I!W94*100</f>
        <v>8.6865125644498775</v>
      </c>
      <c r="AD35" s="65">
        <f>I!X94*100</f>
        <v>8.4894159676564573</v>
      </c>
      <c r="AE35" s="65">
        <f>I!Y94*100</f>
        <v>8.2884960814997779</v>
      </c>
      <c r="AF35" s="65">
        <f>I!Z94*100</f>
        <v>8.0835698054581879</v>
      </c>
      <c r="AG35" s="65">
        <f>I!AA94*100</f>
        <v>7.8744502594782873</v>
      </c>
      <c r="AH35" s="65">
        <f>I!AB94*100</f>
        <v>7.6609474863644555</v>
      </c>
      <c r="AI35" s="65">
        <f>I!AC94*100</f>
        <v>7.4428692969883858</v>
      </c>
      <c r="AJ35" s="65">
        <f>I!AD94*100</f>
        <v>7.220022272609274</v>
      </c>
      <c r="AK35" s="65">
        <f>I!AE94*100</f>
        <v>6.9922129384332967</v>
      </c>
      <c r="AL35" s="65">
        <f>I!AF94*100</f>
        <v>6.7592491219383195</v>
      </c>
      <c r="AM35" s="65">
        <f>I!AG94*100</f>
        <v>6.5209415083420108</v>
      </c>
      <c r="AN35" s="65">
        <f>I!AH94*100</f>
        <v>6.2771054037880996</v>
      </c>
      <c r="AO35" s="65">
        <f>I!AI94*100</f>
        <v>6.0275627142509025</v>
      </c>
      <c r="AP35" s="65">
        <f>I!AJ94*100</f>
        <v>5.772144144698605</v>
      </c>
      <c r="AQ35" s="65">
        <f>I!AK94*100</f>
        <v>5.5106916186064812</v>
      </c>
    </row>
    <row r="36" spans="1:43" x14ac:dyDescent="0.2">
      <c r="A36" s="61" t="s">
        <v>99</v>
      </c>
      <c r="B36" s="61" t="s">
        <v>100</v>
      </c>
      <c r="C36" s="61" t="s">
        <v>101</v>
      </c>
      <c r="D36" s="61" t="s">
        <v>84</v>
      </c>
      <c r="E36" s="61" t="str">
        <f>I!A95</f>
        <v>Gas Licuado</v>
      </c>
      <c r="F36" s="61" t="s">
        <v>107</v>
      </c>
      <c r="G36" s="62" t="str">
        <f>I!B95</f>
        <v>%</v>
      </c>
      <c r="H36" s="61" t="s">
        <v>106</v>
      </c>
      <c r="I36" s="63">
        <v>1</v>
      </c>
      <c r="J36" s="65">
        <f>I!D95*100</f>
        <v>5.3729813609283426</v>
      </c>
      <c r="K36" s="65">
        <f>I!E95*100</f>
        <v>5.418280339100682</v>
      </c>
      <c r="L36" s="65">
        <f>I!F95*100</f>
        <v>5.418280339100682</v>
      </c>
      <c r="M36" s="65">
        <f>I!G95*100</f>
        <v>5.418280339100682</v>
      </c>
      <c r="N36" s="65">
        <f>I!H95*100</f>
        <v>5.418280339100682</v>
      </c>
      <c r="O36" s="65">
        <f>I!I95*100</f>
        <v>5.3628143722734718</v>
      </c>
      <c r="P36" s="65">
        <f>I!J95*100</f>
        <v>5.3074275959590933</v>
      </c>
      <c r="Q36" s="65">
        <f>I!K95*100</f>
        <v>5.2521172970347036</v>
      </c>
      <c r="R36" s="65">
        <f>I!L95*100</f>
        <v>5.1968644220567075</v>
      </c>
      <c r="S36" s="65">
        <f>I!M95*100</f>
        <v>5.1415449295747591</v>
      </c>
      <c r="T36" s="65">
        <f>I!N95*100</f>
        <v>5.0853415948104139</v>
      </c>
      <c r="U36" s="65">
        <f>I!O95*100</f>
        <v>5.0228746989573292</v>
      </c>
      <c r="V36" s="65">
        <f>I!P95*100</f>
        <v>4.9191484033869406</v>
      </c>
      <c r="W36" s="65">
        <f>I!Q95*100</f>
        <v>4.4312899658101728</v>
      </c>
      <c r="X36" s="65">
        <f>I!R95*100</f>
        <v>4.3509120503812673</v>
      </c>
      <c r="Y36" s="65">
        <f>I!S95*100</f>
        <v>4.2692548129241246</v>
      </c>
      <c r="Z36" s="65">
        <f>I!T95*100</f>
        <v>4.1862495283133541</v>
      </c>
      <c r="AA36" s="65">
        <f>I!U95*100</f>
        <v>4.1018248738606475</v>
      </c>
      <c r="AB36" s="65">
        <f>I!V95*100</f>
        <v>4.0159069837225978</v>
      </c>
      <c r="AC36" s="65">
        <f>I!W95*100</f>
        <v>3.928419534055311</v>
      </c>
      <c r="AD36" s="65">
        <f>I!X95*100</f>
        <v>3.8392838636473874</v>
      </c>
      <c r="AE36" s="65">
        <f>I!Y95*100</f>
        <v>3.7484191351730018</v>
      </c>
      <c r="AF36" s="65">
        <f>I!Z95*100</f>
        <v>3.6557425425968675</v>
      </c>
      <c r="AG36" s="65">
        <f>I!AA95*100</f>
        <v>3.5611695706147279</v>
      </c>
      <c r="AH36" s="65">
        <f>I!AB95*100</f>
        <v>3.464614312304517</v>
      </c>
      <c r="AI36" s="65">
        <f>I!AC95*100</f>
        <v>3.3659898513669391</v>
      </c>
      <c r="AJ36" s="65">
        <f>I!AD95*100</f>
        <v>3.265208715418344</v>
      </c>
      <c r="AK36" s="65">
        <f>I!AE95*100</f>
        <v>3.1621834067254619</v>
      </c>
      <c r="AL36" s="65">
        <f>I!AF95*100</f>
        <v>3.0568270164990352</v>
      </c>
      <c r="AM36" s="65">
        <f>I!AG95*100</f>
        <v>2.9490539283442798</v>
      </c>
      <c r="AN36" s="65">
        <f>I!AH95*100</f>
        <v>2.8387806156505562</v>
      </c>
      <c r="AO36" s="65">
        <f>I!AI95*100</f>
        <v>2.7259265365382319</v>
      </c>
      <c r="AP36" s="65">
        <f>I!AJ95*100</f>
        <v>2.6104151284161561</v>
      </c>
      <c r="AQ36" s="65">
        <f>I!AK95*100</f>
        <v>2.4921749021909774</v>
      </c>
    </row>
    <row r="37" spans="1:43" x14ac:dyDescent="0.2">
      <c r="A37" s="61" t="s">
        <v>99</v>
      </c>
      <c r="B37" s="61" t="s">
        <v>100</v>
      </c>
      <c r="C37" s="61" t="s">
        <v>101</v>
      </c>
      <c r="D37" s="61" t="s">
        <v>84</v>
      </c>
      <c r="E37" s="61" t="str">
        <f>I!A96</f>
        <v xml:space="preserve">Electricidad </v>
      </c>
      <c r="F37" s="61" t="s">
        <v>107</v>
      </c>
      <c r="G37" s="62" t="str">
        <f>I!B96</f>
        <v>%</v>
      </c>
      <c r="H37" s="61" t="s">
        <v>106</v>
      </c>
      <c r="I37" s="63">
        <v>1</v>
      </c>
      <c r="J37" s="65">
        <f>I!D96*100</f>
        <v>0</v>
      </c>
      <c r="K37" s="65">
        <f>I!E96*100</f>
        <v>0</v>
      </c>
      <c r="L37" s="65">
        <f>I!F96*100</f>
        <v>0</v>
      </c>
      <c r="M37" s="65">
        <f>I!G96*100</f>
        <v>0</v>
      </c>
      <c r="N37" s="65">
        <f>I!H96*100</f>
        <v>0</v>
      </c>
      <c r="O37" s="65">
        <f>I!I96*100</f>
        <v>1.0236821160201717</v>
      </c>
      <c r="P37" s="65">
        <f>I!J96*100</f>
        <v>2.0458895926978968</v>
      </c>
      <c r="Q37" s="65">
        <f>I!K96*100</f>
        <v>3.0666251755648322</v>
      </c>
      <c r="R37" s="65">
        <f>I!L96*100</f>
        <v>4.0858882062281552</v>
      </c>
      <c r="S37" s="65">
        <f>I!M96*100</f>
        <v>5.1036510558792951</v>
      </c>
      <c r="T37" s="65">
        <f>I!N96*100</f>
        <v>6.1196773145641519</v>
      </c>
      <c r="U37" s="65">
        <f>I!O96*100</f>
        <v>7.132153173344971</v>
      </c>
      <c r="V37" s="65">
        <f>I!P96*100</f>
        <v>8.1276977444465199</v>
      </c>
      <c r="W37" s="65">
        <f>I!Q96*100</f>
        <v>8.9627622115880872</v>
      </c>
      <c r="X37" s="65">
        <f>I!R96*100</f>
        <v>9.940125092077821</v>
      </c>
      <c r="Y37" s="65">
        <f>I!S96*100</f>
        <v>10.913164966112749</v>
      </c>
      <c r="Z37" s="65">
        <f>I!T96*100</f>
        <v>11.881678363325941</v>
      </c>
      <c r="AA37" s="65">
        <f>I!U96*100</f>
        <v>12.845449394592523</v>
      </c>
      <c r="AB37" s="65">
        <f>I!V96*100</f>
        <v>13.804249325999738</v>
      </c>
      <c r="AC37" s="65">
        <f>I!W96*100</f>
        <v>14.757836195278474</v>
      </c>
      <c r="AD37" s="65">
        <f>I!X96*100</f>
        <v>15.705954483513368</v>
      </c>
      <c r="AE37" s="65">
        <f>I!Y96*100</f>
        <v>16.648334856792115</v>
      </c>
      <c r="AF37" s="65">
        <f>I!Z96*100</f>
        <v>17.584693994415037</v>
      </c>
      <c r="AG37" s="65">
        <f>I!AA96*100</f>
        <v>18.514734522335978</v>
      </c>
      <c r="AH37" s="65">
        <f>I!AB96*100</f>
        <v>19.438145072605447</v>
      </c>
      <c r="AI37" s="65">
        <f>I!AC96*100</f>
        <v>20.354600491681399</v>
      </c>
      <c r="AJ37" s="65">
        <f>I!AD96*100</f>
        <v>21.263762222490808</v>
      </c>
      <c r="AK37" s="65">
        <f>I!AE96*100</f>
        <v>22.165278886973567</v>
      </c>
      <c r="AL37" s="65">
        <f>I!AF96*100</f>
        <v>23.058787097406221</v>
      </c>
      <c r="AM37" s="65">
        <f>I!AG96*100</f>
        <v>23.943912525948424</v>
      </c>
      <c r="AN37" s="65">
        <f>I!AH96*100</f>
        <v>24.820271262419048</v>
      </c>
      <c r="AO37" s="65">
        <f>I!AI96*100</f>
        <v>25.687471490106358</v>
      </c>
      <c r="AP37" s="65">
        <f>I!AJ96*100</f>
        <v>26.545115508241818</v>
      </c>
      <c r="AQ37" s="65">
        <f>I!AK96*100</f>
        <v>27.392802127399619</v>
      </c>
    </row>
    <row r="38" spans="1:43" x14ac:dyDescent="0.2">
      <c r="A38" s="61" t="s">
        <v>99</v>
      </c>
      <c r="B38" s="61" t="s">
        <v>100</v>
      </c>
      <c r="C38" s="61" t="s">
        <v>101</v>
      </c>
      <c r="D38" s="61" t="s">
        <v>84</v>
      </c>
      <c r="E38" s="61" t="str">
        <f>I!A97</f>
        <v xml:space="preserve">Carbón </v>
      </c>
      <c r="F38" s="61" t="s">
        <v>107</v>
      </c>
      <c r="G38" s="62" t="str">
        <f>I!B97</f>
        <v>%</v>
      </c>
      <c r="H38" s="61" t="s">
        <v>106</v>
      </c>
      <c r="I38" s="63">
        <v>1</v>
      </c>
      <c r="J38" s="65">
        <f>I!D97*100</f>
        <v>0</v>
      </c>
      <c r="K38" s="65">
        <f>I!E97*100</f>
        <v>0</v>
      </c>
      <c r="L38" s="65">
        <f>I!F97*100</f>
        <v>0</v>
      </c>
      <c r="M38" s="65">
        <f>I!G97*100</f>
        <v>0</v>
      </c>
      <c r="N38" s="65">
        <f>I!H97*100</f>
        <v>0</v>
      </c>
      <c r="O38" s="65">
        <f>I!I97*100</f>
        <v>0</v>
      </c>
      <c r="P38" s="65">
        <f>I!J97*100</f>
        <v>0</v>
      </c>
      <c r="Q38" s="65">
        <f>I!K97*100</f>
        <v>0</v>
      </c>
      <c r="R38" s="65">
        <f>I!L97*100</f>
        <v>0</v>
      </c>
      <c r="S38" s="65">
        <f>I!M97*100</f>
        <v>0</v>
      </c>
      <c r="T38" s="65">
        <f>I!N97*100</f>
        <v>0</v>
      </c>
      <c r="U38" s="65">
        <f>I!O97*100</f>
        <v>0</v>
      </c>
      <c r="V38" s="65">
        <f>I!P97*100</f>
        <v>0</v>
      </c>
      <c r="W38" s="65">
        <f>I!Q97*100</f>
        <v>0</v>
      </c>
      <c r="X38" s="65">
        <f>I!R97*100</f>
        <v>0</v>
      </c>
      <c r="Y38" s="65">
        <f>I!S97*100</f>
        <v>0</v>
      </c>
      <c r="Z38" s="65">
        <f>I!T97*100</f>
        <v>0</v>
      </c>
      <c r="AA38" s="65">
        <f>I!U97*100</f>
        <v>0</v>
      </c>
      <c r="AB38" s="65">
        <f>I!V97*100</f>
        <v>0</v>
      </c>
      <c r="AC38" s="65">
        <f>I!W97*100</f>
        <v>0</v>
      </c>
      <c r="AD38" s="65">
        <f>I!X97*100</f>
        <v>0</v>
      </c>
      <c r="AE38" s="65">
        <f>I!Y97*100</f>
        <v>0</v>
      </c>
      <c r="AF38" s="65">
        <f>I!Z97*100</f>
        <v>0</v>
      </c>
      <c r="AG38" s="65">
        <f>I!AA97*100</f>
        <v>0</v>
      </c>
      <c r="AH38" s="65">
        <f>I!AB97*100</f>
        <v>0</v>
      </c>
      <c r="AI38" s="65">
        <f>I!AC97*100</f>
        <v>0</v>
      </c>
      <c r="AJ38" s="65">
        <f>I!AD97*100</f>
        <v>0</v>
      </c>
      <c r="AK38" s="65">
        <f>I!AE97*100</f>
        <v>0</v>
      </c>
      <c r="AL38" s="65">
        <f>I!AF97*100</f>
        <v>0</v>
      </c>
      <c r="AM38" s="65">
        <f>I!AG97*100</f>
        <v>0</v>
      </c>
      <c r="AN38" s="65">
        <f>I!AH97*100</f>
        <v>0</v>
      </c>
      <c r="AO38" s="65">
        <f>I!AI97*100</f>
        <v>0</v>
      </c>
      <c r="AP38" s="65">
        <f>I!AJ97*100</f>
        <v>0</v>
      </c>
      <c r="AQ38" s="65">
        <f>I!AK97*100</f>
        <v>0</v>
      </c>
    </row>
    <row r="39" spans="1:43" x14ac:dyDescent="0.2">
      <c r="A39" s="61" t="s">
        <v>99</v>
      </c>
      <c r="B39" s="61" t="s">
        <v>100</v>
      </c>
      <c r="C39" s="61" t="s">
        <v>101</v>
      </c>
      <c r="D39" s="61" t="s">
        <v>84</v>
      </c>
      <c r="E39" s="61" t="str">
        <f>I!A98</f>
        <v>Gas Natural</v>
      </c>
      <c r="F39" s="61" t="s">
        <v>107</v>
      </c>
      <c r="G39" s="62" t="str">
        <f>I!B98</f>
        <v>%</v>
      </c>
      <c r="H39" s="61" t="s">
        <v>106</v>
      </c>
      <c r="I39" s="63">
        <v>1</v>
      </c>
      <c r="J39" s="65">
        <f>I!D98*100</f>
        <v>36.197957319416602</v>
      </c>
      <c r="K39" s="65">
        <f>I!E98*100</f>
        <v>36.503138068864097</v>
      </c>
      <c r="L39" s="65">
        <f>I!F98*100</f>
        <v>36.503138068864097</v>
      </c>
      <c r="M39" s="65">
        <f>I!G98*100</f>
        <v>36.503138068864097</v>
      </c>
      <c r="N39" s="65">
        <f>I!H98*100</f>
        <v>36.503138068864097</v>
      </c>
      <c r="O39" s="65">
        <f>I!I98*100</f>
        <v>36.129461972666988</v>
      </c>
      <c r="P39" s="65">
        <f>I!J98*100</f>
        <v>35.756319385635649</v>
      </c>
      <c r="Q39" s="65">
        <f>I!K98*100</f>
        <v>35.383692029369655</v>
      </c>
      <c r="R39" s="65">
        <f>I!L98*100</f>
        <v>35.011451540174463</v>
      </c>
      <c r="S39" s="65">
        <f>I!M98*100</f>
        <v>34.638762246599967</v>
      </c>
      <c r="T39" s="65">
        <f>I!N98*100</f>
        <v>34.260118477648362</v>
      </c>
      <c r="U39" s="65">
        <f>I!O98*100</f>
        <v>33.839276885602395</v>
      </c>
      <c r="V39" s="65">
        <f>I!P98*100</f>
        <v>33.140469320911834</v>
      </c>
      <c r="W39" s="65">
        <f>I!Q98*100</f>
        <v>29.853750511548622</v>
      </c>
      <c r="X39" s="65">
        <f>I!R98*100</f>
        <v>29.312241774280917</v>
      </c>
      <c r="Y39" s="65">
        <f>I!S98*100</f>
        <v>28.762114201200262</v>
      </c>
      <c r="Z39" s="65">
        <f>I!T98*100</f>
        <v>28.202904788810351</v>
      </c>
      <c r="AA39" s="65">
        <f>I!U98*100</f>
        <v>27.634133033745574</v>
      </c>
      <c r="AB39" s="65">
        <f>I!V98*100</f>
        <v>27.055301299318312</v>
      </c>
      <c r="AC39" s="65">
        <f>I!W98*100</f>
        <v>26.465895389208498</v>
      </c>
      <c r="AD39" s="65">
        <f>I!X98*100</f>
        <v>25.865385360172009</v>
      </c>
      <c r="AE39" s="65">
        <f>I!Y98*100</f>
        <v>25.253226608408191</v>
      </c>
      <c r="AF39" s="65">
        <f>I!Z98*100</f>
        <v>24.628861266854081</v>
      </c>
      <c r="AG39" s="65">
        <f>I!AA98*100</f>
        <v>23.99171995304383</v>
      </c>
      <c r="AH39" s="65">
        <f>I!AB98*100</f>
        <v>23.341223909135284</v>
      </c>
      <c r="AI39" s="65">
        <f>I!AC98*100</f>
        <v>22.676787577077718</v>
      </c>
      <c r="AJ39" s="65">
        <f>I!AD98*100</f>
        <v>21.99782165246128</v>
      </c>
      <c r="AK39" s="65">
        <f>I!AE98*100</f>
        <v>21.303736660094902</v>
      </c>
      <c r="AL39" s="65">
        <f>I!AF98*100</f>
        <v>20.593947092523226</v>
      </c>
      <c r="AM39" s="65">
        <f>I!AG98*100</f>
        <v>19.867876149196238</v>
      </c>
      <c r="AN39" s="65">
        <f>I!AH98*100</f>
        <v>19.124961108510448</v>
      </c>
      <c r="AO39" s="65">
        <f>I!AI98*100</f>
        <v>18.364659357096187</v>
      </c>
      <c r="AP39" s="65">
        <f>I!AJ98*100</f>
        <v>17.586455090185019</v>
      </c>
      <c r="AQ39" s="65">
        <f>I!AK98*100</f>
        <v>16.789866683334921</v>
      </c>
    </row>
    <row r="40" spans="1:43" x14ac:dyDescent="0.2">
      <c r="A40" s="61" t="s">
        <v>99</v>
      </c>
      <c r="B40" s="61" t="s">
        <v>100</v>
      </c>
      <c r="C40" s="61" t="s">
        <v>101</v>
      </c>
      <c r="D40" s="61" t="s">
        <v>84</v>
      </c>
      <c r="E40" s="61" t="str">
        <f>I!A99</f>
        <v xml:space="preserve">Biogás </v>
      </c>
      <c r="F40" s="61" t="s">
        <v>107</v>
      </c>
      <c r="G40" s="62" t="str">
        <f>I!B99</f>
        <v>%</v>
      </c>
      <c r="H40" s="61" t="s">
        <v>106</v>
      </c>
      <c r="I40" s="63">
        <v>1</v>
      </c>
      <c r="J40" s="65">
        <f>I!D99*100</f>
        <v>0</v>
      </c>
      <c r="K40" s="65">
        <f>I!E99*100</f>
        <v>0</v>
      </c>
      <c r="L40" s="65">
        <f>I!F99*100</f>
        <v>0</v>
      </c>
      <c r="M40" s="65">
        <f>I!G99*100</f>
        <v>0</v>
      </c>
      <c r="N40" s="65">
        <f>I!H99*100</f>
        <v>0</v>
      </c>
      <c r="O40" s="65">
        <f>I!I99*100</f>
        <v>0</v>
      </c>
      <c r="P40" s="65">
        <f>I!J99*100</f>
        <v>0</v>
      </c>
      <c r="Q40" s="65">
        <f>I!K99*100</f>
        <v>0</v>
      </c>
      <c r="R40" s="65">
        <f>I!L99*100</f>
        <v>0</v>
      </c>
      <c r="S40" s="65">
        <f>I!M99*100</f>
        <v>0</v>
      </c>
      <c r="T40" s="65">
        <f>I!N99*100</f>
        <v>0</v>
      </c>
      <c r="U40" s="65">
        <f>I!O99*100</f>
        <v>0</v>
      </c>
      <c r="V40" s="65">
        <f>I!P99*100</f>
        <v>0</v>
      </c>
      <c r="W40" s="65">
        <f>I!Q99*100</f>
        <v>0</v>
      </c>
      <c r="X40" s="65">
        <f>I!R99*100</f>
        <v>0</v>
      </c>
      <c r="Y40" s="65">
        <f>I!S99*100</f>
        <v>0</v>
      </c>
      <c r="Z40" s="65">
        <f>I!T99*100</f>
        <v>0</v>
      </c>
      <c r="AA40" s="65">
        <f>I!U99*100</f>
        <v>0</v>
      </c>
      <c r="AB40" s="65">
        <f>I!V99*100</f>
        <v>0</v>
      </c>
      <c r="AC40" s="65">
        <f>I!W99*100</f>
        <v>0</v>
      </c>
      <c r="AD40" s="65">
        <f>I!X99*100</f>
        <v>0</v>
      </c>
      <c r="AE40" s="65">
        <f>I!Y99*100</f>
        <v>0</v>
      </c>
      <c r="AF40" s="65">
        <f>I!Z99*100</f>
        <v>0</v>
      </c>
      <c r="AG40" s="65">
        <f>I!AA99*100</f>
        <v>0</v>
      </c>
      <c r="AH40" s="65">
        <f>I!AB99*100</f>
        <v>0</v>
      </c>
      <c r="AI40" s="65">
        <f>I!AC99*100</f>
        <v>0</v>
      </c>
      <c r="AJ40" s="65">
        <f>I!AD99*100</f>
        <v>0</v>
      </c>
      <c r="AK40" s="65">
        <f>I!AE99*100</f>
        <v>0</v>
      </c>
      <c r="AL40" s="65">
        <f>I!AF99*100</f>
        <v>0</v>
      </c>
      <c r="AM40" s="65">
        <f>I!AG99*100</f>
        <v>0</v>
      </c>
      <c r="AN40" s="65">
        <f>I!AH99*100</f>
        <v>0</v>
      </c>
      <c r="AO40" s="65">
        <f>I!AI99*100</f>
        <v>0</v>
      </c>
      <c r="AP40" s="65">
        <f>I!AJ99*100</f>
        <v>0</v>
      </c>
      <c r="AQ40" s="65">
        <f>I!AK99*100</f>
        <v>0</v>
      </c>
    </row>
    <row r="41" spans="1:43" x14ac:dyDescent="0.2">
      <c r="A41" s="61" t="s">
        <v>99</v>
      </c>
      <c r="B41" s="61" t="s">
        <v>100</v>
      </c>
      <c r="C41" s="61" t="s">
        <v>101</v>
      </c>
      <c r="D41" s="61" t="s">
        <v>84</v>
      </c>
      <c r="E41" s="61" t="str">
        <f>I!A100</f>
        <v>Leña y Biomasa</v>
      </c>
      <c r="F41" s="61" t="s">
        <v>107</v>
      </c>
      <c r="G41" s="62" t="str">
        <f>I!B100</f>
        <v>%</v>
      </c>
      <c r="H41" s="61" t="s">
        <v>106</v>
      </c>
      <c r="I41" s="63">
        <v>1</v>
      </c>
      <c r="J41" s="65">
        <f>I!D100*100</f>
        <v>0</v>
      </c>
      <c r="K41" s="65">
        <f>I!E100*100</f>
        <v>0</v>
      </c>
      <c r="L41" s="65">
        <f>I!F100*100</f>
        <v>0</v>
      </c>
      <c r="M41" s="65">
        <f>I!G100*100</f>
        <v>0</v>
      </c>
      <c r="N41" s="65">
        <f>I!H100*100</f>
        <v>0</v>
      </c>
      <c r="O41" s="65">
        <f>I!I100*100</f>
        <v>0</v>
      </c>
      <c r="P41" s="65">
        <f>I!J100*100</f>
        <v>0</v>
      </c>
      <c r="Q41" s="65">
        <f>I!K100*100</f>
        <v>0</v>
      </c>
      <c r="R41" s="65">
        <f>I!L100*100</f>
        <v>0</v>
      </c>
      <c r="S41" s="65">
        <f>I!M100*100</f>
        <v>0</v>
      </c>
      <c r="T41" s="65">
        <f>I!N100*100</f>
        <v>0</v>
      </c>
      <c r="U41" s="65">
        <f>I!O100*100</f>
        <v>0</v>
      </c>
      <c r="V41" s="65">
        <f>I!P100*100</f>
        <v>0</v>
      </c>
      <c r="W41" s="65">
        <f>I!Q100*100</f>
        <v>0</v>
      </c>
      <c r="X41" s="65">
        <f>I!R100*100</f>
        <v>0</v>
      </c>
      <c r="Y41" s="65">
        <f>I!S100*100</f>
        <v>0</v>
      </c>
      <c r="Z41" s="65">
        <f>I!T100*100</f>
        <v>0</v>
      </c>
      <c r="AA41" s="65">
        <f>I!U100*100</f>
        <v>0</v>
      </c>
      <c r="AB41" s="65">
        <f>I!V100*100</f>
        <v>0</v>
      </c>
      <c r="AC41" s="65">
        <f>I!W100*100</f>
        <v>0</v>
      </c>
      <c r="AD41" s="65">
        <f>I!X100*100</f>
        <v>0</v>
      </c>
      <c r="AE41" s="65">
        <f>I!Y100*100</f>
        <v>0</v>
      </c>
      <c r="AF41" s="65">
        <f>I!Z100*100</f>
        <v>0</v>
      </c>
      <c r="AG41" s="65">
        <f>I!AA100*100</f>
        <v>0</v>
      </c>
      <c r="AH41" s="65">
        <f>I!AB100*100</f>
        <v>0</v>
      </c>
      <c r="AI41" s="65">
        <f>I!AC100*100</f>
        <v>0</v>
      </c>
      <c r="AJ41" s="65">
        <f>I!AD100*100</f>
        <v>0</v>
      </c>
      <c r="AK41" s="65">
        <f>I!AE100*100</f>
        <v>0</v>
      </c>
      <c r="AL41" s="65">
        <f>I!AF100*100</f>
        <v>0</v>
      </c>
      <c r="AM41" s="65">
        <f>I!AG100*100</f>
        <v>0</v>
      </c>
      <c r="AN41" s="65">
        <f>I!AH100*100</f>
        <v>0</v>
      </c>
      <c r="AO41" s="65">
        <f>I!AI100*100</f>
        <v>0</v>
      </c>
      <c r="AP41" s="65">
        <f>I!AJ100*100</f>
        <v>0</v>
      </c>
      <c r="AQ41" s="65">
        <f>I!AK100*100</f>
        <v>0</v>
      </c>
    </row>
    <row r="42" spans="1:43" x14ac:dyDescent="0.2">
      <c r="A42" s="61" t="s">
        <v>99</v>
      </c>
      <c r="B42" s="61" t="s">
        <v>100</v>
      </c>
      <c r="C42" s="61" t="s">
        <v>101</v>
      </c>
      <c r="D42" s="61" t="s">
        <v>84</v>
      </c>
      <c r="E42" s="61" t="str">
        <f>I!A101</f>
        <v>Energía Solar</v>
      </c>
      <c r="F42" s="61" t="s">
        <v>107</v>
      </c>
      <c r="G42" s="62" t="str">
        <f>I!B101</f>
        <v>%</v>
      </c>
      <c r="H42" s="61" t="s">
        <v>106</v>
      </c>
      <c r="I42" s="63">
        <v>1</v>
      </c>
      <c r="J42" s="65">
        <f>I!D101*100</f>
        <v>0</v>
      </c>
      <c r="K42" s="65">
        <f>I!E101*100</f>
        <v>0</v>
      </c>
      <c r="L42" s="65">
        <f>I!F101*100</f>
        <v>0</v>
      </c>
      <c r="M42" s="65">
        <f>I!G101*100</f>
        <v>0</v>
      </c>
      <c r="N42" s="65">
        <f>I!H101*100</f>
        <v>0</v>
      </c>
      <c r="O42" s="65">
        <f>I!I101*100</f>
        <v>0</v>
      </c>
      <c r="P42" s="65">
        <f>I!J101*100</f>
        <v>1.3096050551322468E-5</v>
      </c>
      <c r="Q42" s="65">
        <f>I!K101*100</f>
        <v>8.6616124372694502E-5</v>
      </c>
      <c r="R42" s="65">
        <f>I!L101*100</f>
        <v>5.7286973613434157E-4</v>
      </c>
      <c r="S42" s="65">
        <f>I!M101*100</f>
        <v>3.7887996940533203E-3</v>
      </c>
      <c r="T42" s="65">
        <f>I!N101*100</f>
        <v>2.5053549352893806E-2</v>
      </c>
      <c r="U42" s="65">
        <f>I!O101*100</f>
        <v>0.16546923444984613</v>
      </c>
      <c r="V42" s="65">
        <f>I!P101*100</f>
        <v>1.0842884068067413</v>
      </c>
      <c r="W42" s="65">
        <f>I!Q101*100</f>
        <v>6.7180562672601267</v>
      </c>
      <c r="X42" s="65">
        <f>I!R101*100</f>
        <v>7.0214388406036425</v>
      </c>
      <c r="Y42" s="65">
        <f>I!S101*100</f>
        <v>7.3371376630018013</v>
      </c>
      <c r="Z42" s="65">
        <f>I!T101*100</f>
        <v>7.6655161399477478</v>
      </c>
      <c r="AA42" s="65">
        <f>I!U101*100</f>
        <v>8.006934627736765</v>
      </c>
      <c r="AB42" s="65">
        <f>I!V101*100</f>
        <v>8.3617487542128259</v>
      </c>
      <c r="AC42" s="65">
        <f>I!W101*100</f>
        <v>8.7303075926025162</v>
      </c>
      <c r="AD42" s="65">
        <f>I!X101*100</f>
        <v>9.1129516873557552</v>
      </c>
      <c r="AE42" s="65">
        <f>I!Y101*100</f>
        <v>9.5100109329422136</v>
      </c>
      <c r="AF42" s="65">
        <f>I!Z101*100</f>
        <v>9.9218023089784957</v>
      </c>
      <c r="AG42" s="65">
        <f>I!AA101*100</f>
        <v>10.348627477913803</v>
      </c>
      <c r="AH42" s="65">
        <f>I!AB101*100</f>
        <v>10.790770254804146</v>
      </c>
      <c r="AI42" s="65">
        <f>I!AC101*100</f>
        <v>11.248493962469729</v>
      </c>
      <c r="AJ42" s="65">
        <f>I!AD101*100</f>
        <v>11.72203868955661</v>
      </c>
      <c r="AK42" s="65">
        <f>I!AE101*100</f>
        <v>12.211618473692154</v>
      </c>
      <c r="AL42" s="65">
        <f>I!AF101*100</f>
        <v>12.717418436992162</v>
      </c>
      <c r="AM42" s="65">
        <f>I!AG101*100</f>
        <v>13.239591906572915</v>
      </c>
      <c r="AN42" s="65">
        <f>I!AH101*100</f>
        <v>13.778257558339501</v>
      </c>
      <c r="AO42" s="65">
        <f>I!AI101*100</f>
        <v>14.333496628014334</v>
      </c>
      <c r="AP42" s="65">
        <f>I!AJ101*100</f>
        <v>14.905350238947475</v>
      </c>
      <c r="AQ42" s="65">
        <f>I!AK101*100</f>
        <v>15.493816901473508</v>
      </c>
    </row>
    <row r="43" spans="1:43" x14ac:dyDescent="0.2">
      <c r="A43" s="61" t="s">
        <v>99</v>
      </c>
      <c r="B43" s="61" t="s">
        <v>100</v>
      </c>
      <c r="C43" s="61" t="s">
        <v>101</v>
      </c>
      <c r="D43" s="61" t="s">
        <v>84</v>
      </c>
      <c r="E43" s="61" t="str">
        <f>I!A102</f>
        <v>Hidrógeno</v>
      </c>
      <c r="F43" s="61" t="s">
        <v>107</v>
      </c>
      <c r="G43" s="62" t="str">
        <f>I!B102</f>
        <v>%</v>
      </c>
      <c r="H43" s="61" t="s">
        <v>106</v>
      </c>
      <c r="I43" s="63">
        <v>1</v>
      </c>
      <c r="J43" s="65">
        <f>I!D102*100</f>
        <v>0</v>
      </c>
      <c r="K43" s="65">
        <f>I!E102*100</f>
        <v>0</v>
      </c>
      <c r="L43" s="65">
        <f>I!F102*100</f>
        <v>0</v>
      </c>
      <c r="M43" s="65">
        <f>I!G102*100</f>
        <v>0</v>
      </c>
      <c r="N43" s="65">
        <f>I!H102*100</f>
        <v>0</v>
      </c>
      <c r="O43" s="65">
        <f>I!I102*100</f>
        <v>0</v>
      </c>
      <c r="P43" s="65">
        <f>I!J102*100</f>
        <v>0</v>
      </c>
      <c r="Q43" s="65">
        <f>I!K102*100</f>
        <v>0</v>
      </c>
      <c r="R43" s="65">
        <f>I!L102*100</f>
        <v>0</v>
      </c>
      <c r="S43" s="65">
        <f>I!M102*100</f>
        <v>0</v>
      </c>
      <c r="T43" s="65">
        <f>I!N102*100</f>
        <v>0</v>
      </c>
      <c r="U43" s="65">
        <f>I!O102*100</f>
        <v>0</v>
      </c>
      <c r="V43" s="65">
        <f>I!P102*100</f>
        <v>1.294210829077575E-5</v>
      </c>
      <c r="W43" s="65">
        <f>I!Q102*100</f>
        <v>2.5351155725509931</v>
      </c>
      <c r="X43" s="65">
        <f>I!R102*100</f>
        <v>2.7378281607253241</v>
      </c>
      <c r="Y43" s="65">
        <f>I!S102*100</f>
        <v>2.9561587251399817</v>
      </c>
      <c r="Z43" s="65">
        <f>I!T102*100</f>
        <v>3.1912157243487864</v>
      </c>
      <c r="AA43" s="65">
        <f>I!U102*100</f>
        <v>3.4441710255872193</v>
      </c>
      <c r="AB43" s="65">
        <f>I!V102*100</f>
        <v>3.716261005902711</v>
      </c>
      <c r="AC43" s="65">
        <f>I!W102*100</f>
        <v>4.0087871902724048</v>
      </c>
      <c r="AD43" s="65">
        <f>I!X102*100</f>
        <v>4.3231163276451099</v>
      </c>
      <c r="AE43" s="65">
        <f>I!Y102*100</f>
        <v>4.6606797944021947</v>
      </c>
      <c r="AF43" s="65">
        <f>I!Z102*100</f>
        <v>5.0229722031466544</v>
      </c>
      <c r="AG43" s="65">
        <f>I!AA102*100</f>
        <v>5.4115490833320257</v>
      </c>
      <c r="AH43" s="65">
        <f>I!AB102*100</f>
        <v>5.8280234894629102</v>
      </c>
      <c r="AI43" s="65">
        <f>I!AC102*100</f>
        <v>6.2740613829788723</v>
      </c>
      <c r="AJ43" s="65">
        <f>I!AD102*100</f>
        <v>6.7513756261400006</v>
      </c>
      <c r="AK43" s="65">
        <f>I!AE102*100</f>
        <v>7.2617184210655399</v>
      </c>
      <c r="AL43" s="65">
        <f>I!AF102*100</f>
        <v>7.8068720254754531</v>
      </c>
      <c r="AM43" s="65">
        <f>I!AG102*100</f>
        <v>8.3886375797216122</v>
      </c>
      <c r="AN43" s="65">
        <f>I!AH102*100</f>
        <v>9.008821888567546</v>
      </c>
      <c r="AO43" s="65">
        <f>I!AI102*100</f>
        <v>9.6692220171745653</v>
      </c>
      <c r="AP43" s="65">
        <f>I!AJ102*100</f>
        <v>10.3716075852247</v>
      </c>
      <c r="AQ43" s="65">
        <f>I!AK102*100</f>
        <v>11.117700677393204</v>
      </c>
    </row>
    <row r="44" spans="1:43" x14ac:dyDescent="0.2">
      <c r="A44" s="61" t="s">
        <v>99</v>
      </c>
      <c r="B44" s="61" t="s">
        <v>100</v>
      </c>
      <c r="C44" s="61" t="s">
        <v>101</v>
      </c>
      <c r="D44" s="61" t="s">
        <v>85</v>
      </c>
      <c r="E44" s="61" t="str">
        <f>I!A105</f>
        <v xml:space="preserve">Electricidad </v>
      </c>
      <c r="F44" s="61" t="s">
        <v>107</v>
      </c>
      <c r="G44" s="62" t="str">
        <f>I!B105</f>
        <v>%</v>
      </c>
      <c r="H44" s="61" t="s">
        <v>106</v>
      </c>
      <c r="I44" s="63">
        <v>1</v>
      </c>
      <c r="J44" s="65">
        <f>I!D105*100</f>
        <v>100</v>
      </c>
      <c r="K44" s="65">
        <f>I!E105*100</f>
        <v>100</v>
      </c>
      <c r="L44" s="65">
        <f>I!F105*100</f>
        <v>100</v>
      </c>
      <c r="M44" s="65">
        <f>I!G105*100</f>
        <v>100</v>
      </c>
      <c r="N44" s="65">
        <f>I!H105*100</f>
        <v>100</v>
      </c>
      <c r="O44" s="65">
        <f>I!I105*100</f>
        <v>100</v>
      </c>
      <c r="P44" s="65">
        <f>I!J105*100</f>
        <v>100</v>
      </c>
      <c r="Q44" s="65">
        <f>I!K105*100</f>
        <v>100</v>
      </c>
      <c r="R44" s="65">
        <f>I!L105*100</f>
        <v>100</v>
      </c>
      <c r="S44" s="65">
        <f>I!M105*100</f>
        <v>100</v>
      </c>
      <c r="T44" s="65">
        <f>I!N105*100</f>
        <v>100</v>
      </c>
      <c r="U44" s="65">
        <f>I!O105*100</f>
        <v>100</v>
      </c>
      <c r="V44" s="65">
        <f>I!P105*100</f>
        <v>100</v>
      </c>
      <c r="W44" s="65">
        <f>I!Q105*100</f>
        <v>100</v>
      </c>
      <c r="X44" s="65">
        <f>I!R105*100</f>
        <v>100</v>
      </c>
      <c r="Y44" s="65">
        <f>I!S105*100</f>
        <v>100</v>
      </c>
      <c r="Z44" s="65">
        <f>I!T105*100</f>
        <v>100</v>
      </c>
      <c r="AA44" s="65">
        <f>I!U105*100</f>
        <v>100</v>
      </c>
      <c r="AB44" s="65">
        <f>I!V105*100</f>
        <v>100</v>
      </c>
      <c r="AC44" s="65">
        <f>I!W105*100</f>
        <v>100</v>
      </c>
      <c r="AD44" s="65">
        <f>I!X105*100</f>
        <v>100</v>
      </c>
      <c r="AE44" s="65">
        <f>I!Y105*100</f>
        <v>100</v>
      </c>
      <c r="AF44" s="65">
        <f>I!Z105*100</f>
        <v>100</v>
      </c>
      <c r="AG44" s="65">
        <f>I!AA105*100</f>
        <v>100</v>
      </c>
      <c r="AH44" s="65">
        <f>I!AB105*100</f>
        <v>100</v>
      </c>
      <c r="AI44" s="65">
        <f>I!AC105*100</f>
        <v>100</v>
      </c>
      <c r="AJ44" s="65">
        <f>I!AD105*100</f>
        <v>100</v>
      </c>
      <c r="AK44" s="65">
        <f>I!AE105*100</f>
        <v>100</v>
      </c>
      <c r="AL44" s="65">
        <f>I!AF105*100</f>
        <v>100</v>
      </c>
      <c r="AM44" s="65">
        <f>I!AG105*100</f>
        <v>100</v>
      </c>
      <c r="AN44" s="65">
        <f>I!AH105*100</f>
        <v>100</v>
      </c>
      <c r="AO44" s="65">
        <f>I!AI105*100</f>
        <v>100</v>
      </c>
      <c r="AP44" s="65">
        <f>I!AJ105*100</f>
        <v>100</v>
      </c>
      <c r="AQ44" s="65">
        <f>I!AK105*100</f>
        <v>100</v>
      </c>
    </row>
    <row r="45" spans="1:43" x14ac:dyDescent="0.2">
      <c r="A45" s="61" t="s">
        <v>99</v>
      </c>
      <c r="B45" s="61" t="s">
        <v>100</v>
      </c>
      <c r="C45" s="61" t="s">
        <v>101</v>
      </c>
      <c r="D45" s="61" t="s">
        <v>16</v>
      </c>
      <c r="E45" s="61" t="str">
        <f>I!A109</f>
        <v>Petróleo Diesel</v>
      </c>
      <c r="F45" s="61" t="s">
        <v>108</v>
      </c>
      <c r="G45" s="62" t="str">
        <f>I!B109</f>
        <v>%</v>
      </c>
      <c r="H45" s="61" t="s">
        <v>98</v>
      </c>
      <c r="I45" s="63">
        <v>1</v>
      </c>
      <c r="J45" s="65">
        <f>I!D109*100</f>
        <v>30</v>
      </c>
      <c r="K45" s="65">
        <f>I!E109*100</f>
        <v>30</v>
      </c>
      <c r="L45" s="65">
        <f>I!F109*100</f>
        <v>30</v>
      </c>
      <c r="M45" s="65">
        <f>I!G109*100</f>
        <v>30</v>
      </c>
      <c r="N45" s="65">
        <f>I!H109*100</f>
        <v>30</v>
      </c>
      <c r="O45" s="65">
        <f>I!I109*100</f>
        <v>30</v>
      </c>
      <c r="P45" s="65">
        <f>I!J109*100</f>
        <v>30</v>
      </c>
      <c r="Q45" s="65">
        <f>I!K109*100</f>
        <v>30</v>
      </c>
      <c r="R45" s="65">
        <f>I!L109*100</f>
        <v>30</v>
      </c>
      <c r="S45" s="65">
        <f>I!M109*100</f>
        <v>30</v>
      </c>
      <c r="T45" s="65">
        <f>I!N109*100</f>
        <v>30</v>
      </c>
      <c r="U45" s="65">
        <f>I!O109*100</f>
        <v>30</v>
      </c>
      <c r="V45" s="65">
        <f>I!P109*100</f>
        <v>30</v>
      </c>
      <c r="W45" s="65">
        <f>I!Q109*100</f>
        <v>30</v>
      </c>
      <c r="X45" s="65">
        <f>I!R109*100</f>
        <v>30</v>
      </c>
      <c r="Y45" s="65">
        <f>I!S109*100</f>
        <v>30</v>
      </c>
      <c r="Z45" s="65">
        <f>I!T109*100</f>
        <v>30</v>
      </c>
      <c r="AA45" s="65">
        <f>I!U109*100</f>
        <v>30</v>
      </c>
      <c r="AB45" s="65">
        <f>I!V109*100</f>
        <v>30</v>
      </c>
      <c r="AC45" s="65">
        <f>I!W109*100</f>
        <v>30</v>
      </c>
      <c r="AD45" s="65">
        <f>I!X109*100</f>
        <v>30</v>
      </c>
      <c r="AE45" s="65">
        <f>I!Y109*100</f>
        <v>30</v>
      </c>
      <c r="AF45" s="65">
        <f>I!Z109*100</f>
        <v>30</v>
      </c>
      <c r="AG45" s="65">
        <f>I!AA109*100</f>
        <v>30</v>
      </c>
      <c r="AH45" s="65">
        <f>I!AB109*100</f>
        <v>30</v>
      </c>
      <c r="AI45" s="65">
        <f>I!AC109*100</f>
        <v>30</v>
      </c>
      <c r="AJ45" s="65">
        <f>I!AD109*100</f>
        <v>30</v>
      </c>
      <c r="AK45" s="65">
        <f>I!AE109*100</f>
        <v>30</v>
      </c>
      <c r="AL45" s="65">
        <f>I!AF109*100</f>
        <v>30</v>
      </c>
      <c r="AM45" s="65">
        <f>I!AG109*100</f>
        <v>30</v>
      </c>
      <c r="AN45" s="65">
        <f>I!AH109*100</f>
        <v>30</v>
      </c>
      <c r="AO45" s="65">
        <f>I!AI109*100</f>
        <v>30</v>
      </c>
      <c r="AP45" s="65">
        <f>I!AJ109*100</f>
        <v>30</v>
      </c>
      <c r="AQ45" s="65">
        <f>I!AK109*100</f>
        <v>30</v>
      </c>
    </row>
    <row r="46" spans="1:43" x14ac:dyDescent="0.2">
      <c r="A46" s="61" t="s">
        <v>99</v>
      </c>
      <c r="B46" s="61" t="s">
        <v>100</v>
      </c>
      <c r="C46" s="61" t="s">
        <v>101</v>
      </c>
      <c r="D46" s="61" t="s">
        <v>16</v>
      </c>
      <c r="E46" s="61" t="str">
        <f>I!A110</f>
        <v>Gas Licuado</v>
      </c>
      <c r="F46" s="61" t="s">
        <v>108</v>
      </c>
      <c r="G46" s="62" t="str">
        <f>I!B110</f>
        <v>%</v>
      </c>
      <c r="H46" s="61" t="s">
        <v>98</v>
      </c>
      <c r="I46" s="63">
        <v>1</v>
      </c>
      <c r="J46" s="65">
        <f>I!D110*100</f>
        <v>25</v>
      </c>
      <c r="K46" s="65">
        <f>I!E110*100</f>
        <v>25</v>
      </c>
      <c r="L46" s="65">
        <f>I!F110*100</f>
        <v>25</v>
      </c>
      <c r="M46" s="65">
        <f>I!G110*100</f>
        <v>25</v>
      </c>
      <c r="N46" s="65">
        <f>I!H110*100</f>
        <v>25</v>
      </c>
      <c r="O46" s="65">
        <f>I!I110*100</f>
        <v>25</v>
      </c>
      <c r="P46" s="65">
        <f>I!J110*100</f>
        <v>25</v>
      </c>
      <c r="Q46" s="65">
        <f>I!K110*100</f>
        <v>25</v>
      </c>
      <c r="R46" s="65">
        <f>I!L110*100</f>
        <v>25</v>
      </c>
      <c r="S46" s="65">
        <f>I!M110*100</f>
        <v>25</v>
      </c>
      <c r="T46" s="65">
        <f>I!N110*100</f>
        <v>25</v>
      </c>
      <c r="U46" s="65">
        <f>I!O110*100</f>
        <v>25</v>
      </c>
      <c r="V46" s="65">
        <f>I!P110*100</f>
        <v>25</v>
      </c>
      <c r="W46" s="65">
        <f>I!Q110*100</f>
        <v>25</v>
      </c>
      <c r="X46" s="65">
        <f>I!R110*100</f>
        <v>25</v>
      </c>
      <c r="Y46" s="65">
        <f>I!S110*100</f>
        <v>25</v>
      </c>
      <c r="Z46" s="65">
        <f>I!T110*100</f>
        <v>25</v>
      </c>
      <c r="AA46" s="65">
        <f>I!U110*100</f>
        <v>25</v>
      </c>
      <c r="AB46" s="65">
        <f>I!V110*100</f>
        <v>25</v>
      </c>
      <c r="AC46" s="65">
        <f>I!W110*100</f>
        <v>25</v>
      </c>
      <c r="AD46" s="65">
        <f>I!X110*100</f>
        <v>25</v>
      </c>
      <c r="AE46" s="65">
        <f>I!Y110*100</f>
        <v>25</v>
      </c>
      <c r="AF46" s="65">
        <f>I!Z110*100</f>
        <v>25</v>
      </c>
      <c r="AG46" s="65">
        <f>I!AA110*100</f>
        <v>25</v>
      </c>
      <c r="AH46" s="65">
        <f>I!AB110*100</f>
        <v>25</v>
      </c>
      <c r="AI46" s="65">
        <f>I!AC110*100</f>
        <v>25</v>
      </c>
      <c r="AJ46" s="65">
        <f>I!AD110*100</f>
        <v>25</v>
      </c>
      <c r="AK46" s="65">
        <f>I!AE110*100</f>
        <v>25</v>
      </c>
      <c r="AL46" s="65">
        <f>I!AF110*100</f>
        <v>25</v>
      </c>
      <c r="AM46" s="65">
        <f>I!AG110*100</f>
        <v>25</v>
      </c>
      <c r="AN46" s="65">
        <f>I!AH110*100</f>
        <v>25</v>
      </c>
      <c r="AO46" s="65">
        <f>I!AI110*100</f>
        <v>25</v>
      </c>
      <c r="AP46" s="65">
        <f>I!AJ110*100</f>
        <v>25</v>
      </c>
      <c r="AQ46" s="65">
        <f>I!AK110*100</f>
        <v>25</v>
      </c>
    </row>
    <row r="47" spans="1:43" x14ac:dyDescent="0.2">
      <c r="A47" s="61" t="s">
        <v>99</v>
      </c>
      <c r="B47" s="61" t="s">
        <v>100</v>
      </c>
      <c r="C47" s="61" t="s">
        <v>101</v>
      </c>
      <c r="D47" s="61" t="s">
        <v>16</v>
      </c>
      <c r="E47" s="61" t="str">
        <f>I!A111</f>
        <v xml:space="preserve">Electricidad </v>
      </c>
      <c r="F47" s="61" t="s">
        <v>108</v>
      </c>
      <c r="G47" s="62" t="str">
        <f>I!B111</f>
        <v>%</v>
      </c>
      <c r="H47" s="61" t="s">
        <v>98</v>
      </c>
      <c r="I47" s="63">
        <v>1</v>
      </c>
      <c r="J47" s="65">
        <f>I!D111*100</f>
        <v>87.906603773584905</v>
      </c>
      <c r="K47" s="65">
        <f>I!E111*100</f>
        <v>88.201451378809864</v>
      </c>
      <c r="L47" s="65">
        <f>I!F111*100</f>
        <v>88.496298984034823</v>
      </c>
      <c r="M47" s="65">
        <f>I!G111*100</f>
        <v>88.791146589259796</v>
      </c>
      <c r="N47" s="65">
        <f>I!H111*100</f>
        <v>89.085994194484755</v>
      </c>
      <c r="O47" s="65">
        <f>I!I111*100</f>
        <v>89.380841799709728</v>
      </c>
      <c r="P47" s="65">
        <f>I!J111*100</f>
        <v>89.675689404934687</v>
      </c>
      <c r="Q47" s="65">
        <f>I!K111*100</f>
        <v>89.970537010159646</v>
      </c>
      <c r="R47" s="65">
        <f>I!L111*100</f>
        <v>90.265384615384619</v>
      </c>
      <c r="S47" s="65">
        <f>I!M111*100</f>
        <v>90.560232220609578</v>
      </c>
      <c r="T47" s="65">
        <f>I!N111*100</f>
        <v>90.855079825834537</v>
      </c>
      <c r="U47" s="65">
        <f>I!O111*100</f>
        <v>91.14992743105951</v>
      </c>
      <c r="V47" s="65">
        <f>I!P111*100</f>
        <v>91.444775036284469</v>
      </c>
      <c r="W47" s="65">
        <f>I!Q111*100</f>
        <v>91.739622641509428</v>
      </c>
      <c r="X47" s="65">
        <f>I!R111*100</f>
        <v>91.739622641509428</v>
      </c>
      <c r="Y47" s="65">
        <f>I!S111*100</f>
        <v>91.739622641509428</v>
      </c>
      <c r="Z47" s="65">
        <f>I!T111*100</f>
        <v>91.739622641509428</v>
      </c>
      <c r="AA47" s="65">
        <f>I!U111*100</f>
        <v>91.739622641509428</v>
      </c>
      <c r="AB47" s="65">
        <f>I!V111*100</f>
        <v>91.739622641509428</v>
      </c>
      <c r="AC47" s="65">
        <f>I!W111*100</f>
        <v>91.739622641509428</v>
      </c>
      <c r="AD47" s="65">
        <f>I!X111*100</f>
        <v>91.739622641509428</v>
      </c>
      <c r="AE47" s="65">
        <f>I!Y111*100</f>
        <v>91.739622641509428</v>
      </c>
      <c r="AF47" s="65">
        <f>I!Z111*100</f>
        <v>91.739622641509428</v>
      </c>
      <c r="AG47" s="65">
        <f>I!AA111*100</f>
        <v>91.739622641509428</v>
      </c>
      <c r="AH47" s="65">
        <f>I!AB111*100</f>
        <v>91.739622641509428</v>
      </c>
      <c r="AI47" s="65">
        <f>I!AC111*100</f>
        <v>91.739622641509428</v>
      </c>
      <c r="AJ47" s="65">
        <f>I!AD111*100</f>
        <v>91.739622641509428</v>
      </c>
      <c r="AK47" s="65">
        <f>I!AE111*100</f>
        <v>91.739622641509428</v>
      </c>
      <c r="AL47" s="65">
        <f>I!AF111*100</f>
        <v>91.739622641509428</v>
      </c>
      <c r="AM47" s="65">
        <f>I!AG111*100</f>
        <v>91.739622641509428</v>
      </c>
      <c r="AN47" s="65">
        <f>I!AH111*100</f>
        <v>91.739622641509428</v>
      </c>
      <c r="AO47" s="65">
        <f>I!AI111*100</f>
        <v>91.739622641509428</v>
      </c>
      <c r="AP47" s="65">
        <f>I!AJ111*100</f>
        <v>91.739622641509428</v>
      </c>
      <c r="AQ47" s="65">
        <f>I!AK111*100</f>
        <v>91.739622641509428</v>
      </c>
    </row>
    <row r="48" spans="1:43" x14ac:dyDescent="0.2">
      <c r="A48" s="61" t="s">
        <v>99</v>
      </c>
      <c r="B48" s="61" t="s">
        <v>100</v>
      </c>
      <c r="C48" s="61" t="s">
        <v>101</v>
      </c>
      <c r="D48" s="61" t="s">
        <v>16</v>
      </c>
      <c r="E48" s="61" t="str">
        <f>I!A112</f>
        <v>Gas Natural</v>
      </c>
      <c r="F48" s="61" t="s">
        <v>108</v>
      </c>
      <c r="G48" s="62" t="str">
        <f>I!B112</f>
        <v>%</v>
      </c>
      <c r="H48" s="61" t="s">
        <v>98</v>
      </c>
      <c r="I48" s="63">
        <v>1</v>
      </c>
      <c r="J48" s="65">
        <f>I!D112*100</f>
        <v>25</v>
      </c>
      <c r="K48" s="65">
        <f>I!E112*100</f>
        <v>25</v>
      </c>
      <c r="L48" s="65">
        <f>I!F112*100</f>
        <v>25</v>
      </c>
      <c r="M48" s="65">
        <f>I!G112*100</f>
        <v>25</v>
      </c>
      <c r="N48" s="65">
        <f>I!H112*100</f>
        <v>25</v>
      </c>
      <c r="O48" s="65">
        <f>I!I112*100</f>
        <v>25</v>
      </c>
      <c r="P48" s="65">
        <f>I!J112*100</f>
        <v>25</v>
      </c>
      <c r="Q48" s="65">
        <f>I!K112*100</f>
        <v>25</v>
      </c>
      <c r="R48" s="65">
        <f>I!L112*100</f>
        <v>25</v>
      </c>
      <c r="S48" s="65">
        <f>I!M112*100</f>
        <v>25</v>
      </c>
      <c r="T48" s="65">
        <f>I!N112*100</f>
        <v>25</v>
      </c>
      <c r="U48" s="65">
        <f>I!O112*100</f>
        <v>25</v>
      </c>
      <c r="V48" s="65">
        <f>I!P112*100</f>
        <v>25</v>
      </c>
      <c r="W48" s="65">
        <f>I!Q112*100</f>
        <v>25</v>
      </c>
      <c r="X48" s="65">
        <f>I!R112*100</f>
        <v>25</v>
      </c>
      <c r="Y48" s="65">
        <f>I!S112*100</f>
        <v>25</v>
      </c>
      <c r="Z48" s="65">
        <f>I!T112*100</f>
        <v>25</v>
      </c>
      <c r="AA48" s="65">
        <f>I!U112*100</f>
        <v>25</v>
      </c>
      <c r="AB48" s="65">
        <f>I!V112*100</f>
        <v>25</v>
      </c>
      <c r="AC48" s="65">
        <f>I!W112*100</f>
        <v>25</v>
      </c>
      <c r="AD48" s="65">
        <f>I!X112*100</f>
        <v>25</v>
      </c>
      <c r="AE48" s="65">
        <f>I!Y112*100</f>
        <v>25</v>
      </c>
      <c r="AF48" s="65">
        <f>I!Z112*100</f>
        <v>25</v>
      </c>
      <c r="AG48" s="65">
        <f>I!AA112*100</f>
        <v>25</v>
      </c>
      <c r="AH48" s="65">
        <f>I!AB112*100</f>
        <v>25</v>
      </c>
      <c r="AI48" s="65">
        <f>I!AC112*100</f>
        <v>25</v>
      </c>
      <c r="AJ48" s="65">
        <f>I!AD112*100</f>
        <v>25</v>
      </c>
      <c r="AK48" s="65">
        <f>I!AE112*100</f>
        <v>25</v>
      </c>
      <c r="AL48" s="65">
        <f>I!AF112*100</f>
        <v>25</v>
      </c>
      <c r="AM48" s="65">
        <f>I!AG112*100</f>
        <v>25</v>
      </c>
      <c r="AN48" s="65">
        <f>I!AH112*100</f>
        <v>25</v>
      </c>
      <c r="AO48" s="65">
        <f>I!AI112*100</f>
        <v>25</v>
      </c>
      <c r="AP48" s="65">
        <f>I!AJ112*100</f>
        <v>25</v>
      </c>
      <c r="AQ48" s="65">
        <f>I!AK112*100</f>
        <v>25</v>
      </c>
    </row>
    <row r="49" spans="1:43" x14ac:dyDescent="0.2">
      <c r="A49" s="61" t="s">
        <v>99</v>
      </c>
      <c r="B49" s="61" t="s">
        <v>100</v>
      </c>
      <c r="C49" s="61" t="s">
        <v>101</v>
      </c>
      <c r="D49" s="61" t="s">
        <v>16</v>
      </c>
      <c r="E49" s="61" t="str">
        <f>I!A113</f>
        <v xml:space="preserve">Biogás </v>
      </c>
      <c r="F49" s="61" t="s">
        <v>108</v>
      </c>
      <c r="G49" s="62" t="str">
        <f>I!B113</f>
        <v>%</v>
      </c>
      <c r="H49" s="61" t="s">
        <v>98</v>
      </c>
      <c r="I49" s="63">
        <v>1</v>
      </c>
      <c r="J49" s="65">
        <f>I!D113*100</f>
        <v>25</v>
      </c>
      <c r="K49" s="65">
        <f>I!E113*100</f>
        <v>25</v>
      </c>
      <c r="L49" s="65">
        <f>I!F113*100</f>
        <v>25</v>
      </c>
      <c r="M49" s="65">
        <f>I!G113*100</f>
        <v>25</v>
      </c>
      <c r="N49" s="65">
        <f>I!H113*100</f>
        <v>25</v>
      </c>
      <c r="O49" s="65">
        <f>I!I113*100</f>
        <v>25</v>
      </c>
      <c r="P49" s="65">
        <f>I!J113*100</f>
        <v>25</v>
      </c>
      <c r="Q49" s="65">
        <f>I!K113*100</f>
        <v>25</v>
      </c>
      <c r="R49" s="65">
        <f>I!L113*100</f>
        <v>25</v>
      </c>
      <c r="S49" s="65">
        <f>I!M113*100</f>
        <v>25</v>
      </c>
      <c r="T49" s="65">
        <f>I!N113*100</f>
        <v>25</v>
      </c>
      <c r="U49" s="65">
        <f>I!O113*100</f>
        <v>25</v>
      </c>
      <c r="V49" s="65">
        <f>I!P113*100</f>
        <v>25</v>
      </c>
      <c r="W49" s="65">
        <f>I!Q113*100</f>
        <v>25</v>
      </c>
      <c r="X49" s="65">
        <f>I!R113*100</f>
        <v>25</v>
      </c>
      <c r="Y49" s="65">
        <f>I!S113*100</f>
        <v>25</v>
      </c>
      <c r="Z49" s="65">
        <f>I!T113*100</f>
        <v>25</v>
      </c>
      <c r="AA49" s="65">
        <f>I!U113*100</f>
        <v>25</v>
      </c>
      <c r="AB49" s="65">
        <f>I!V113*100</f>
        <v>25</v>
      </c>
      <c r="AC49" s="65">
        <f>I!W113*100</f>
        <v>25</v>
      </c>
      <c r="AD49" s="65">
        <f>I!X113*100</f>
        <v>25</v>
      </c>
      <c r="AE49" s="65">
        <f>I!Y113*100</f>
        <v>25</v>
      </c>
      <c r="AF49" s="65">
        <f>I!Z113*100</f>
        <v>25</v>
      </c>
      <c r="AG49" s="65">
        <f>I!AA113*100</f>
        <v>25</v>
      </c>
      <c r="AH49" s="65">
        <f>I!AB113*100</f>
        <v>25</v>
      </c>
      <c r="AI49" s="65">
        <f>I!AC113*100</f>
        <v>25</v>
      </c>
      <c r="AJ49" s="65">
        <f>I!AD113*100</f>
        <v>25</v>
      </c>
      <c r="AK49" s="65">
        <f>I!AE113*100</f>
        <v>25</v>
      </c>
      <c r="AL49" s="65">
        <f>I!AF113*100</f>
        <v>25</v>
      </c>
      <c r="AM49" s="65">
        <f>I!AG113*100</f>
        <v>25</v>
      </c>
      <c r="AN49" s="65">
        <f>I!AH113*100</f>
        <v>25</v>
      </c>
      <c r="AO49" s="65">
        <f>I!AI113*100</f>
        <v>25</v>
      </c>
      <c r="AP49" s="65">
        <f>I!AJ113*100</f>
        <v>25</v>
      </c>
      <c r="AQ49" s="65">
        <f>I!AK113*100</f>
        <v>25</v>
      </c>
    </row>
    <row r="50" spans="1:43" x14ac:dyDescent="0.2">
      <c r="A50" s="61" t="s">
        <v>99</v>
      </c>
      <c r="B50" s="61" t="s">
        <v>100</v>
      </c>
      <c r="C50" s="61" t="s">
        <v>101</v>
      </c>
      <c r="D50" s="61" t="s">
        <v>16</v>
      </c>
      <c r="E50" s="61" t="str">
        <f>I!A114</f>
        <v>Hidrógeno</v>
      </c>
      <c r="F50" s="61" t="s">
        <v>108</v>
      </c>
      <c r="G50" s="62" t="str">
        <f>I!B114</f>
        <v>%</v>
      </c>
      <c r="H50" s="61" t="s">
        <v>98</v>
      </c>
      <c r="I50" s="63">
        <v>1</v>
      </c>
      <c r="J50" s="65">
        <f>I!D114*100</f>
        <v>100</v>
      </c>
      <c r="K50" s="65">
        <f>I!E114*100</f>
        <v>100</v>
      </c>
      <c r="L50" s="65">
        <f>I!F114*100</f>
        <v>100</v>
      </c>
      <c r="M50" s="65">
        <f>I!G114*100</f>
        <v>100</v>
      </c>
      <c r="N50" s="65">
        <f>I!H114*100</f>
        <v>100</v>
      </c>
      <c r="O50" s="65">
        <f>I!I114*100</f>
        <v>100</v>
      </c>
      <c r="P50" s="65">
        <f>I!J114*100</f>
        <v>100</v>
      </c>
      <c r="Q50" s="65">
        <f>I!K114*100</f>
        <v>100</v>
      </c>
      <c r="R50" s="65">
        <f>I!L114*100</f>
        <v>100</v>
      </c>
      <c r="S50" s="65">
        <f>I!M114*100</f>
        <v>100</v>
      </c>
      <c r="T50" s="65">
        <f>I!N114*100</f>
        <v>100</v>
      </c>
      <c r="U50" s="65">
        <f>I!O114*100</f>
        <v>100</v>
      </c>
      <c r="V50" s="65">
        <f>I!P114*100</f>
        <v>100</v>
      </c>
      <c r="W50" s="65">
        <f>I!Q114*100</f>
        <v>100</v>
      </c>
      <c r="X50" s="65">
        <f>I!R114*100</f>
        <v>100</v>
      </c>
      <c r="Y50" s="65">
        <f>I!S114*100</f>
        <v>100</v>
      </c>
      <c r="Z50" s="65">
        <f>I!T114*100</f>
        <v>100</v>
      </c>
      <c r="AA50" s="65">
        <f>I!U114*100</f>
        <v>100</v>
      </c>
      <c r="AB50" s="65">
        <f>I!V114*100</f>
        <v>100</v>
      </c>
      <c r="AC50" s="65">
        <f>I!W114*100</f>
        <v>100</v>
      </c>
      <c r="AD50" s="65">
        <f>I!X114*100</f>
        <v>100</v>
      </c>
      <c r="AE50" s="65">
        <f>I!Y114*100</f>
        <v>100</v>
      </c>
      <c r="AF50" s="65">
        <f>I!Z114*100</f>
        <v>100</v>
      </c>
      <c r="AG50" s="65">
        <f>I!AA114*100</f>
        <v>100</v>
      </c>
      <c r="AH50" s="65">
        <f>I!AB114*100</f>
        <v>100</v>
      </c>
      <c r="AI50" s="65">
        <f>I!AC114*100</f>
        <v>100</v>
      </c>
      <c r="AJ50" s="65">
        <f>I!AD114*100</f>
        <v>100</v>
      </c>
      <c r="AK50" s="65">
        <f>I!AE114*100</f>
        <v>100</v>
      </c>
      <c r="AL50" s="65">
        <f>I!AF114*100</f>
        <v>100</v>
      </c>
      <c r="AM50" s="65">
        <f>I!AG114*100</f>
        <v>100</v>
      </c>
      <c r="AN50" s="65">
        <f>I!AH114*100</f>
        <v>100</v>
      </c>
      <c r="AO50" s="65">
        <f>I!AI114*100</f>
        <v>100</v>
      </c>
      <c r="AP50" s="65">
        <f>I!AJ114*100</f>
        <v>100</v>
      </c>
      <c r="AQ50" s="65">
        <f>I!AK114*100</f>
        <v>100</v>
      </c>
    </row>
    <row r="51" spans="1:43" x14ac:dyDescent="0.2">
      <c r="A51" s="61" t="s">
        <v>99</v>
      </c>
      <c r="B51" s="61" t="s">
        <v>100</v>
      </c>
      <c r="C51" s="61" t="s">
        <v>101</v>
      </c>
      <c r="D51" s="61" t="s">
        <v>84</v>
      </c>
      <c r="E51" s="61" t="str">
        <f>I!A117</f>
        <v>Petróleo Diesel</v>
      </c>
      <c r="F51" s="61" t="s">
        <v>108</v>
      </c>
      <c r="G51" s="62" t="str">
        <f>I!B117</f>
        <v>%</v>
      </c>
      <c r="H51" s="61" t="s">
        <v>98</v>
      </c>
      <c r="I51" s="63">
        <v>1</v>
      </c>
      <c r="J51" s="65">
        <f>I!D117*100</f>
        <v>82</v>
      </c>
      <c r="K51" s="65">
        <f>I!E117*100</f>
        <v>82</v>
      </c>
      <c r="L51" s="65">
        <f>I!F117*100</f>
        <v>82</v>
      </c>
      <c r="M51" s="65">
        <f>I!G117*100</f>
        <v>82</v>
      </c>
      <c r="N51" s="65">
        <f>I!H117*100</f>
        <v>82.068333333333328</v>
      </c>
      <c r="O51" s="65">
        <f>I!I117*100</f>
        <v>82.13666666666667</v>
      </c>
      <c r="P51" s="65">
        <f>I!J117*100</f>
        <v>82.204999999999998</v>
      </c>
      <c r="Q51" s="65">
        <f>I!K117*100</f>
        <v>82.273333333333326</v>
      </c>
      <c r="R51" s="65">
        <f>I!L117*100</f>
        <v>82.341666666666654</v>
      </c>
      <c r="S51" s="65">
        <f>I!M117*100</f>
        <v>82.409999999999982</v>
      </c>
      <c r="T51" s="65">
        <f>I!N117*100</f>
        <v>82.478333333333325</v>
      </c>
      <c r="U51" s="65">
        <f>I!O117*100</f>
        <v>82.546666666666653</v>
      </c>
      <c r="V51" s="65">
        <f>I!P117*100</f>
        <v>82.615000000000009</v>
      </c>
      <c r="W51" s="65">
        <f>I!Q117*100</f>
        <v>82.683333333333337</v>
      </c>
      <c r="X51" s="65">
        <f>I!R117*100</f>
        <v>82.751666666666665</v>
      </c>
      <c r="Y51" s="65">
        <f>I!S117*100</f>
        <v>82.82</v>
      </c>
      <c r="Z51" s="65">
        <f>I!T117*100</f>
        <v>82.888333333333321</v>
      </c>
      <c r="AA51" s="65">
        <f>I!U117*100</f>
        <v>82.956666666666663</v>
      </c>
      <c r="AB51" s="65">
        <f>I!V117*100</f>
        <v>83.024999999999991</v>
      </c>
      <c r="AC51" s="65">
        <f>I!W117*100</f>
        <v>83.093333333333334</v>
      </c>
      <c r="AD51" s="65">
        <f>I!X117*100</f>
        <v>83.161666666666662</v>
      </c>
      <c r="AE51" s="65">
        <f>I!Y117*100</f>
        <v>83.229999999999976</v>
      </c>
      <c r="AF51" s="65">
        <f>I!Z117*100</f>
        <v>83.298333333333332</v>
      </c>
      <c r="AG51" s="65">
        <f>I!AA117*100</f>
        <v>83.36666666666666</v>
      </c>
      <c r="AH51" s="65">
        <f>I!AB117*100</f>
        <v>83.435000000000002</v>
      </c>
      <c r="AI51" s="65">
        <f>I!AC117*100</f>
        <v>83.50333333333333</v>
      </c>
      <c r="AJ51" s="65">
        <f>I!AD117*100</f>
        <v>83.571666666666658</v>
      </c>
      <c r="AK51" s="65">
        <f>I!AE117*100</f>
        <v>83.639999999999986</v>
      </c>
      <c r="AL51" s="65">
        <f>I!AF117*100</f>
        <v>83.708333333333314</v>
      </c>
      <c r="AM51" s="65">
        <f>I!AG117*100</f>
        <v>83.776666666666671</v>
      </c>
      <c r="AN51" s="65">
        <f>I!AH117*100</f>
        <v>83.844999999999999</v>
      </c>
      <c r="AO51" s="65">
        <f>I!AI117*100</f>
        <v>83.913333333333341</v>
      </c>
      <c r="AP51" s="65">
        <f>I!AJ117*100</f>
        <v>83.981666666666669</v>
      </c>
      <c r="AQ51" s="65">
        <f>I!AK117*100</f>
        <v>84.05</v>
      </c>
    </row>
    <row r="52" spans="1:43" x14ac:dyDescent="0.2">
      <c r="A52" s="61" t="s">
        <v>99</v>
      </c>
      <c r="B52" s="61" t="s">
        <v>100</v>
      </c>
      <c r="C52" s="61" t="s">
        <v>101</v>
      </c>
      <c r="D52" s="61" t="s">
        <v>84</v>
      </c>
      <c r="E52" s="61" t="str">
        <f>I!A118</f>
        <v>Petróleos Combustibles</v>
      </c>
      <c r="F52" s="61" t="s">
        <v>108</v>
      </c>
      <c r="G52" s="62" t="str">
        <f>I!B118</f>
        <v>%</v>
      </c>
      <c r="H52" s="61" t="s">
        <v>98</v>
      </c>
      <c r="I52" s="63">
        <v>1</v>
      </c>
      <c r="J52" s="65">
        <f>I!D118*100</f>
        <v>74.099999999999994</v>
      </c>
      <c r="K52" s="65">
        <f>I!E118*100</f>
        <v>74.099999999999994</v>
      </c>
      <c r="L52" s="65">
        <f>I!F118*100</f>
        <v>74.099999999999994</v>
      </c>
      <c r="M52" s="65">
        <f>I!G118*100</f>
        <v>74.099999999999994</v>
      </c>
      <c r="N52" s="65">
        <f>I!H118*100</f>
        <v>74.161749999999998</v>
      </c>
      <c r="O52" s="65">
        <f>I!I118*100</f>
        <v>74.223500000000001</v>
      </c>
      <c r="P52" s="65">
        <f>I!J118*100</f>
        <v>74.285249999999991</v>
      </c>
      <c r="Q52" s="65">
        <f>I!K118*100</f>
        <v>74.347000000000008</v>
      </c>
      <c r="R52" s="65">
        <f>I!L118*100</f>
        <v>74.408749999999998</v>
      </c>
      <c r="S52" s="65">
        <f>I!M118*100</f>
        <v>74.470500000000001</v>
      </c>
      <c r="T52" s="65">
        <f>I!N118*100</f>
        <v>74.532250000000005</v>
      </c>
      <c r="U52" s="65">
        <f>I!O118*100</f>
        <v>74.593999999999994</v>
      </c>
      <c r="V52" s="65">
        <f>I!P118*100</f>
        <v>74.655749999999998</v>
      </c>
      <c r="W52" s="65">
        <f>I!Q118*100</f>
        <v>74.717499999999987</v>
      </c>
      <c r="X52" s="65">
        <f>I!R118*100</f>
        <v>74.779250000000005</v>
      </c>
      <c r="Y52" s="65">
        <f>I!S118*100</f>
        <v>74.841000000000008</v>
      </c>
      <c r="Z52" s="65">
        <f>I!T118*100</f>
        <v>74.902749999999997</v>
      </c>
      <c r="AA52" s="65">
        <f>I!U118*100</f>
        <v>74.964500000000001</v>
      </c>
      <c r="AB52" s="65">
        <f>I!V118*100</f>
        <v>75.02624999999999</v>
      </c>
      <c r="AC52" s="65">
        <f>I!W118*100</f>
        <v>75.088000000000008</v>
      </c>
      <c r="AD52" s="65">
        <f>I!X118*100</f>
        <v>75.149749999999997</v>
      </c>
      <c r="AE52" s="65">
        <f>I!Y118*100</f>
        <v>75.211499999999987</v>
      </c>
      <c r="AF52" s="65">
        <f>I!Z118*100</f>
        <v>75.273250000000004</v>
      </c>
      <c r="AG52" s="65">
        <f>I!AA118*100</f>
        <v>75.334999999999994</v>
      </c>
      <c r="AH52" s="65">
        <f>I!AB118*100</f>
        <v>75.396749999999997</v>
      </c>
      <c r="AI52" s="65">
        <f>I!AC118*100</f>
        <v>75.458500000000001</v>
      </c>
      <c r="AJ52" s="65">
        <f>I!AD118*100</f>
        <v>75.52024999999999</v>
      </c>
      <c r="AK52" s="65">
        <f>I!AE118*100</f>
        <v>75.582000000000008</v>
      </c>
      <c r="AL52" s="65">
        <f>I!AF118*100</f>
        <v>75.643749999999997</v>
      </c>
      <c r="AM52" s="65">
        <f>I!AG118*100</f>
        <v>75.705500000000001</v>
      </c>
      <c r="AN52" s="65">
        <f>I!AH118*100</f>
        <v>75.76724999999999</v>
      </c>
      <c r="AO52" s="65">
        <f>I!AI118*100</f>
        <v>75.829000000000008</v>
      </c>
      <c r="AP52" s="65">
        <f>I!AJ118*100</f>
        <v>75.890749999999997</v>
      </c>
      <c r="AQ52" s="65">
        <f>I!AK118*100</f>
        <v>75.952499999999986</v>
      </c>
    </row>
    <row r="53" spans="1:43" x14ac:dyDescent="0.2">
      <c r="A53" s="61" t="s">
        <v>99</v>
      </c>
      <c r="B53" s="61" t="s">
        <v>100</v>
      </c>
      <c r="C53" s="61" t="s">
        <v>101</v>
      </c>
      <c r="D53" s="61" t="s">
        <v>84</v>
      </c>
      <c r="E53" s="61" t="str">
        <f>I!A119</f>
        <v xml:space="preserve">Kerosene </v>
      </c>
      <c r="F53" s="61" t="s">
        <v>108</v>
      </c>
      <c r="G53" s="62" t="str">
        <f>I!B119</f>
        <v>%</v>
      </c>
      <c r="H53" s="61" t="s">
        <v>98</v>
      </c>
      <c r="I53" s="63">
        <v>1</v>
      </c>
      <c r="J53" s="65">
        <f>I!D119*100</f>
        <v>82</v>
      </c>
      <c r="K53" s="65">
        <f>I!E119*100</f>
        <v>82</v>
      </c>
      <c r="L53" s="65">
        <f>I!F119*100</f>
        <v>82</v>
      </c>
      <c r="M53" s="65">
        <f>I!G119*100</f>
        <v>82</v>
      </c>
      <c r="N53" s="65">
        <f>I!H119*100</f>
        <v>82.068333333333328</v>
      </c>
      <c r="O53" s="65">
        <f>I!I119*100</f>
        <v>82.13666666666667</v>
      </c>
      <c r="P53" s="65">
        <f>I!J119*100</f>
        <v>82.204999999999998</v>
      </c>
      <c r="Q53" s="65">
        <f>I!K119*100</f>
        <v>82.273333333333326</v>
      </c>
      <c r="R53" s="65">
        <f>I!L119*100</f>
        <v>82.341666666666654</v>
      </c>
      <c r="S53" s="65">
        <f>I!M119*100</f>
        <v>82.409999999999982</v>
      </c>
      <c r="T53" s="65">
        <f>I!N119*100</f>
        <v>82.478333333333325</v>
      </c>
      <c r="U53" s="65">
        <f>I!O119*100</f>
        <v>82.546666666666653</v>
      </c>
      <c r="V53" s="65">
        <f>I!P119*100</f>
        <v>82.615000000000009</v>
      </c>
      <c r="W53" s="65">
        <f>I!Q119*100</f>
        <v>82.683333333333337</v>
      </c>
      <c r="X53" s="65">
        <f>I!R119*100</f>
        <v>82.751666666666665</v>
      </c>
      <c r="Y53" s="65">
        <f>I!S119*100</f>
        <v>82.82</v>
      </c>
      <c r="Z53" s="65">
        <f>I!T119*100</f>
        <v>82.888333333333321</v>
      </c>
      <c r="AA53" s="65">
        <f>I!U119*100</f>
        <v>82.956666666666663</v>
      </c>
      <c r="AB53" s="65">
        <f>I!V119*100</f>
        <v>83.024999999999991</v>
      </c>
      <c r="AC53" s="65">
        <f>I!W119*100</f>
        <v>83.093333333333334</v>
      </c>
      <c r="AD53" s="65">
        <f>I!X119*100</f>
        <v>83.161666666666662</v>
      </c>
      <c r="AE53" s="65">
        <f>I!Y119*100</f>
        <v>83.229999999999976</v>
      </c>
      <c r="AF53" s="65">
        <f>I!Z119*100</f>
        <v>83.298333333333332</v>
      </c>
      <c r="AG53" s="65">
        <f>I!AA119*100</f>
        <v>83.36666666666666</v>
      </c>
      <c r="AH53" s="65">
        <f>I!AB119*100</f>
        <v>83.435000000000002</v>
      </c>
      <c r="AI53" s="65">
        <f>I!AC119*100</f>
        <v>83.50333333333333</v>
      </c>
      <c r="AJ53" s="65">
        <f>I!AD119*100</f>
        <v>83.571666666666658</v>
      </c>
      <c r="AK53" s="65">
        <f>I!AE119*100</f>
        <v>83.639999999999986</v>
      </c>
      <c r="AL53" s="65">
        <f>I!AF119*100</f>
        <v>83.708333333333314</v>
      </c>
      <c r="AM53" s="65">
        <f>I!AG119*100</f>
        <v>83.776666666666671</v>
      </c>
      <c r="AN53" s="65">
        <f>I!AH119*100</f>
        <v>83.844999999999999</v>
      </c>
      <c r="AO53" s="65">
        <f>I!AI119*100</f>
        <v>83.913333333333341</v>
      </c>
      <c r="AP53" s="65">
        <f>I!AJ119*100</f>
        <v>83.981666666666669</v>
      </c>
      <c r="AQ53" s="65">
        <f>I!AK119*100</f>
        <v>84.05</v>
      </c>
    </row>
    <row r="54" spans="1:43" x14ac:dyDescent="0.2">
      <c r="A54" s="61" t="s">
        <v>99</v>
      </c>
      <c r="B54" s="61" t="s">
        <v>100</v>
      </c>
      <c r="C54" s="61" t="s">
        <v>101</v>
      </c>
      <c r="D54" s="61" t="s">
        <v>84</v>
      </c>
      <c r="E54" s="61" t="str">
        <f>I!A120</f>
        <v>Gas Licuado</v>
      </c>
      <c r="F54" s="61" t="s">
        <v>108</v>
      </c>
      <c r="G54" s="62" t="str">
        <f>I!B120</f>
        <v>%</v>
      </c>
      <c r="H54" s="61" t="s">
        <v>98</v>
      </c>
      <c r="I54" s="63">
        <v>1</v>
      </c>
      <c r="J54" s="65">
        <f>I!D120*100</f>
        <v>76.7</v>
      </c>
      <c r="K54" s="65">
        <f>I!E120*100</f>
        <v>76.7</v>
      </c>
      <c r="L54" s="65">
        <f>I!F120*100</f>
        <v>76.7</v>
      </c>
      <c r="M54" s="65">
        <f>I!G120*100</f>
        <v>76.7</v>
      </c>
      <c r="N54" s="65">
        <f>I!H120*100</f>
        <v>76.76391666666666</v>
      </c>
      <c r="O54" s="65">
        <f>I!I120*100</f>
        <v>76.827833333333345</v>
      </c>
      <c r="P54" s="65">
        <f>I!J120*100</f>
        <v>76.891749999999988</v>
      </c>
      <c r="Q54" s="65">
        <f>I!K120*100</f>
        <v>76.955666666666673</v>
      </c>
      <c r="R54" s="65">
        <f>I!L120*100</f>
        <v>77.01958333333333</v>
      </c>
      <c r="S54" s="65">
        <f>I!M120*100</f>
        <v>77.083499999999987</v>
      </c>
      <c r="T54" s="65">
        <f>I!N120*100</f>
        <v>77.147416666666672</v>
      </c>
      <c r="U54" s="65">
        <f>I!O120*100</f>
        <v>77.211333333333329</v>
      </c>
      <c r="V54" s="65">
        <f>I!P120*100</f>
        <v>77.27525</v>
      </c>
      <c r="W54" s="65">
        <f>I!Q120*100</f>
        <v>77.339166666666671</v>
      </c>
      <c r="X54" s="65">
        <f>I!R120*100</f>
        <v>77.403083333333342</v>
      </c>
      <c r="Y54" s="65">
        <f>I!S120*100</f>
        <v>77.466999999999999</v>
      </c>
      <c r="Z54" s="65">
        <f>I!T120*100</f>
        <v>77.530916666666656</v>
      </c>
      <c r="AA54" s="65">
        <f>I!U120*100</f>
        <v>77.594833333333341</v>
      </c>
      <c r="AB54" s="65">
        <f>I!V120*100</f>
        <v>77.658749999999998</v>
      </c>
      <c r="AC54" s="65">
        <f>I!W120*100</f>
        <v>77.722666666666669</v>
      </c>
      <c r="AD54" s="65">
        <f>I!X120*100</f>
        <v>77.78658333333334</v>
      </c>
      <c r="AE54" s="65">
        <f>I!Y120*100</f>
        <v>77.850499999999982</v>
      </c>
      <c r="AF54" s="65">
        <f>I!Z120*100</f>
        <v>77.914416666666682</v>
      </c>
      <c r="AG54" s="65">
        <f>I!AA120*100</f>
        <v>77.978333333333325</v>
      </c>
      <c r="AH54" s="65">
        <f>I!AB120*100</f>
        <v>78.042249999999996</v>
      </c>
      <c r="AI54" s="65">
        <f>I!AC120*100</f>
        <v>78.106166666666667</v>
      </c>
      <c r="AJ54" s="65">
        <f>I!AD120*100</f>
        <v>78.170083333333324</v>
      </c>
      <c r="AK54" s="65">
        <f>I!AE120*100</f>
        <v>78.234000000000009</v>
      </c>
      <c r="AL54" s="65">
        <f>I!AF120*100</f>
        <v>78.297916666666666</v>
      </c>
      <c r="AM54" s="65">
        <f>I!AG120*100</f>
        <v>78.361833333333337</v>
      </c>
      <c r="AN54" s="65">
        <f>I!AH120*100</f>
        <v>78.425749999999994</v>
      </c>
      <c r="AO54" s="65">
        <f>I!AI120*100</f>
        <v>78.489666666666679</v>
      </c>
      <c r="AP54" s="65">
        <f>I!AJ120*100</f>
        <v>78.553583333333336</v>
      </c>
      <c r="AQ54" s="65">
        <f>I!AK120*100</f>
        <v>78.617499999999993</v>
      </c>
    </row>
    <row r="55" spans="1:43" x14ac:dyDescent="0.2">
      <c r="A55" s="61" t="s">
        <v>99</v>
      </c>
      <c r="B55" s="61" t="s">
        <v>100</v>
      </c>
      <c r="C55" s="61" t="s">
        <v>101</v>
      </c>
      <c r="D55" s="61" t="s">
        <v>84</v>
      </c>
      <c r="E55" s="61" t="str">
        <f>I!A121</f>
        <v xml:space="preserve">Electricidad </v>
      </c>
      <c r="F55" s="61" t="s">
        <v>108</v>
      </c>
      <c r="G55" s="62" t="str">
        <f>I!B121</f>
        <v>%</v>
      </c>
      <c r="H55" s="61" t="s">
        <v>98</v>
      </c>
      <c r="I55" s="63">
        <v>1</v>
      </c>
      <c r="J55" s="65">
        <f>I!D121*100</f>
        <v>81.8</v>
      </c>
      <c r="K55" s="65">
        <f>I!E121*100</f>
        <v>81.8</v>
      </c>
      <c r="L55" s="65">
        <f>I!F121*100</f>
        <v>81.8</v>
      </c>
      <c r="M55" s="65">
        <f>I!G121*100</f>
        <v>81.819473029999997</v>
      </c>
      <c r="N55" s="65">
        <f>I!H121*100</f>
        <v>81.887655924191662</v>
      </c>
      <c r="O55" s="65">
        <f>I!I121*100</f>
        <v>81.955838818383342</v>
      </c>
      <c r="P55" s="65">
        <f>I!J121*100</f>
        <v>82.024021712575006</v>
      </c>
      <c r="Q55" s="65">
        <f>I!K121*100</f>
        <v>82.092204606766671</v>
      </c>
      <c r="R55" s="65">
        <f>I!L121*100</f>
        <v>82.160387500958336</v>
      </c>
      <c r="S55" s="65">
        <f>I!M121*100</f>
        <v>82.228570395149987</v>
      </c>
      <c r="T55" s="65">
        <f>I!N121*100</f>
        <v>82.296753289341666</v>
      </c>
      <c r="U55" s="65">
        <f>I!O121*100</f>
        <v>82.364936183533331</v>
      </c>
      <c r="V55" s="65">
        <f>I!P121*100</f>
        <v>82.43311907772501</v>
      </c>
      <c r="W55" s="65">
        <f>I!Q121*100</f>
        <v>82.501301971916661</v>
      </c>
      <c r="X55" s="65">
        <f>I!R121*100</f>
        <v>82.56948486610834</v>
      </c>
      <c r="Y55" s="65">
        <f>I!S121*100</f>
        <v>82.637667760300005</v>
      </c>
      <c r="Z55" s="65">
        <f>I!T121*100</f>
        <v>82.70585065449167</v>
      </c>
      <c r="AA55" s="65">
        <f>I!U121*100</f>
        <v>82.774033548683335</v>
      </c>
      <c r="AB55" s="65">
        <f>I!V121*100</f>
        <v>82.842216442874999</v>
      </c>
      <c r="AC55" s="65">
        <f>I!W121*100</f>
        <v>82.910399337066679</v>
      </c>
      <c r="AD55" s="65">
        <f>I!X121*100</f>
        <v>82.978582231258329</v>
      </c>
      <c r="AE55" s="65">
        <f>I!Y121*100</f>
        <v>83.046765125449994</v>
      </c>
      <c r="AF55" s="65">
        <f>I!Z121*100</f>
        <v>83.114948019641659</v>
      </c>
      <c r="AG55" s="65">
        <f>I!AA121*100</f>
        <v>83.183130913833324</v>
      </c>
      <c r="AH55" s="65">
        <f>I!AB121*100</f>
        <v>83.251313808025003</v>
      </c>
      <c r="AI55" s="65">
        <f>I!AC121*100</f>
        <v>83.319496702216668</v>
      </c>
      <c r="AJ55" s="65">
        <f>I!AD121*100</f>
        <v>83.387679596408333</v>
      </c>
      <c r="AK55" s="65">
        <f>I!AE121*100</f>
        <v>83.455862490599998</v>
      </c>
      <c r="AL55" s="65">
        <f>I!AF121*100</f>
        <v>83.524045384791663</v>
      </c>
      <c r="AM55" s="65">
        <f>I!AG121*100</f>
        <v>83.592228278983342</v>
      </c>
      <c r="AN55" s="65">
        <f>I!AH121*100</f>
        <v>83.660411173174992</v>
      </c>
      <c r="AO55" s="65">
        <f>I!AI121*100</f>
        <v>83.728594067366686</v>
      </c>
      <c r="AP55" s="65">
        <f>I!AJ121*100</f>
        <v>83.796776961558336</v>
      </c>
      <c r="AQ55" s="65">
        <f>I!AK121*100</f>
        <v>83.864959855750001</v>
      </c>
    </row>
    <row r="56" spans="1:43" x14ac:dyDescent="0.2">
      <c r="A56" s="61" t="s">
        <v>99</v>
      </c>
      <c r="B56" s="61" t="s">
        <v>100</v>
      </c>
      <c r="C56" s="61" t="s">
        <v>101</v>
      </c>
      <c r="D56" s="61" t="s">
        <v>84</v>
      </c>
      <c r="E56" s="61" t="str">
        <f>I!A122</f>
        <v xml:space="preserve">Carbón </v>
      </c>
      <c r="F56" s="61" t="s">
        <v>108</v>
      </c>
      <c r="G56" s="62" t="str">
        <f>I!B122</f>
        <v>%</v>
      </c>
      <c r="H56" s="61" t="s">
        <v>98</v>
      </c>
      <c r="I56" s="63">
        <v>1</v>
      </c>
      <c r="J56" s="65">
        <f>I!D122*100</f>
        <v>50</v>
      </c>
      <c r="K56" s="65">
        <f>I!E122*100</f>
        <v>50</v>
      </c>
      <c r="L56" s="65">
        <f>I!F122*100</f>
        <v>50</v>
      </c>
      <c r="M56" s="65">
        <f>I!G122*100</f>
        <v>50</v>
      </c>
      <c r="N56" s="65">
        <f>I!H122*100</f>
        <v>50.041666666666664</v>
      </c>
      <c r="O56" s="65">
        <f>I!I122*100</f>
        <v>50.083333333333336</v>
      </c>
      <c r="P56" s="65">
        <f>I!J122*100</f>
        <v>50.125</v>
      </c>
      <c r="Q56" s="65">
        <f>I!K122*100</f>
        <v>50.166666666666671</v>
      </c>
      <c r="R56" s="65">
        <f>I!L122*100</f>
        <v>50.208333333333336</v>
      </c>
      <c r="S56" s="65">
        <f>I!M122*100</f>
        <v>50.249999999999993</v>
      </c>
      <c r="T56" s="65">
        <f>I!N122*100</f>
        <v>50.291666666666671</v>
      </c>
      <c r="U56" s="65">
        <f>I!O122*100</f>
        <v>50.333333333333329</v>
      </c>
      <c r="V56" s="65">
        <f>I!P122*100</f>
        <v>50.375</v>
      </c>
      <c r="W56" s="65">
        <f>I!Q122*100</f>
        <v>50.416666666666664</v>
      </c>
      <c r="X56" s="65">
        <f>I!R122*100</f>
        <v>50.458333333333336</v>
      </c>
      <c r="Y56" s="65">
        <f>I!S122*100</f>
        <v>50.5</v>
      </c>
      <c r="Z56" s="65">
        <f>I!T122*100</f>
        <v>50.541666666666664</v>
      </c>
      <c r="AA56" s="65">
        <f>I!U122*100</f>
        <v>50.583333333333336</v>
      </c>
      <c r="AB56" s="65">
        <f>I!V122*100</f>
        <v>50.625</v>
      </c>
      <c r="AC56" s="65">
        <f>I!W122*100</f>
        <v>50.666666666666671</v>
      </c>
      <c r="AD56" s="65">
        <f>I!X122*100</f>
        <v>50.708333333333336</v>
      </c>
      <c r="AE56" s="65">
        <f>I!Y122*100</f>
        <v>50.749999999999993</v>
      </c>
      <c r="AF56" s="65">
        <f>I!Z122*100</f>
        <v>50.791666666666671</v>
      </c>
      <c r="AG56" s="65">
        <f>I!AA122*100</f>
        <v>50.833333333333329</v>
      </c>
      <c r="AH56" s="65">
        <f>I!AB122*100</f>
        <v>50.875</v>
      </c>
      <c r="AI56" s="65">
        <f>I!AC122*100</f>
        <v>50.916666666666664</v>
      </c>
      <c r="AJ56" s="65">
        <f>I!AD122*100</f>
        <v>50.958333333333329</v>
      </c>
      <c r="AK56" s="65">
        <f>I!AE122*100</f>
        <v>51</v>
      </c>
      <c r="AL56" s="65">
        <f>I!AF122*100</f>
        <v>51.041666666666664</v>
      </c>
      <c r="AM56" s="65">
        <f>I!AG122*100</f>
        <v>51.083333333333336</v>
      </c>
      <c r="AN56" s="65">
        <f>I!AH122*100</f>
        <v>51.125</v>
      </c>
      <c r="AO56" s="65">
        <f>I!AI122*100</f>
        <v>51.166666666666671</v>
      </c>
      <c r="AP56" s="65">
        <f>I!AJ122*100</f>
        <v>51.208333333333336</v>
      </c>
      <c r="AQ56" s="65">
        <f>I!AK122*100</f>
        <v>51.249999999999993</v>
      </c>
    </row>
    <row r="57" spans="1:43" x14ac:dyDescent="0.2">
      <c r="A57" s="61" t="s">
        <v>99</v>
      </c>
      <c r="B57" s="61" t="s">
        <v>100</v>
      </c>
      <c r="C57" s="61" t="s">
        <v>101</v>
      </c>
      <c r="D57" s="61" t="s">
        <v>84</v>
      </c>
      <c r="E57" s="61" t="str">
        <f>I!A123</f>
        <v>Gas Natural</v>
      </c>
      <c r="F57" s="61" t="s">
        <v>108</v>
      </c>
      <c r="G57" s="62" t="str">
        <f>I!B123</f>
        <v>%</v>
      </c>
      <c r="H57" s="61" t="s">
        <v>98</v>
      </c>
      <c r="I57" s="63">
        <v>1</v>
      </c>
      <c r="J57" s="65">
        <f>I!D123*100</f>
        <v>76.7</v>
      </c>
      <c r="K57" s="65">
        <f>I!E123*100</f>
        <v>76.7</v>
      </c>
      <c r="L57" s="65">
        <f>I!F123*100</f>
        <v>76.7</v>
      </c>
      <c r="M57" s="65">
        <f>I!G123*100</f>
        <v>76.7</v>
      </c>
      <c r="N57" s="65">
        <f>I!H123*100</f>
        <v>76.76391666666666</v>
      </c>
      <c r="O57" s="65">
        <f>I!I123*100</f>
        <v>76.827833333333345</v>
      </c>
      <c r="P57" s="65">
        <f>I!J123*100</f>
        <v>76.891749999999988</v>
      </c>
      <c r="Q57" s="65">
        <f>I!K123*100</f>
        <v>76.955666666666673</v>
      </c>
      <c r="R57" s="65">
        <f>I!L123*100</f>
        <v>77.01958333333333</v>
      </c>
      <c r="S57" s="65">
        <f>I!M123*100</f>
        <v>77.083499999999987</v>
      </c>
      <c r="T57" s="65">
        <f>I!N123*100</f>
        <v>77.147416666666672</v>
      </c>
      <c r="U57" s="65">
        <f>I!O123*100</f>
        <v>77.211333333333329</v>
      </c>
      <c r="V57" s="65">
        <f>I!P123*100</f>
        <v>77.27525</v>
      </c>
      <c r="W57" s="65">
        <f>I!Q123*100</f>
        <v>77.339166666666671</v>
      </c>
      <c r="X57" s="65">
        <f>I!R123*100</f>
        <v>77.403083333333342</v>
      </c>
      <c r="Y57" s="65">
        <f>I!S123*100</f>
        <v>77.466999999999999</v>
      </c>
      <c r="Z57" s="65">
        <f>I!T123*100</f>
        <v>77.530916666666656</v>
      </c>
      <c r="AA57" s="65">
        <f>I!U123*100</f>
        <v>77.594833333333341</v>
      </c>
      <c r="AB57" s="65">
        <f>I!V123*100</f>
        <v>77.658749999999998</v>
      </c>
      <c r="AC57" s="65">
        <f>I!W123*100</f>
        <v>77.722666666666669</v>
      </c>
      <c r="AD57" s="65">
        <f>I!X123*100</f>
        <v>77.78658333333334</v>
      </c>
      <c r="AE57" s="65">
        <f>I!Y123*100</f>
        <v>77.850499999999982</v>
      </c>
      <c r="AF57" s="65">
        <f>I!Z123*100</f>
        <v>77.914416666666682</v>
      </c>
      <c r="AG57" s="65">
        <f>I!AA123*100</f>
        <v>77.978333333333325</v>
      </c>
      <c r="AH57" s="65">
        <f>I!AB123*100</f>
        <v>78.042249999999996</v>
      </c>
      <c r="AI57" s="65">
        <f>I!AC123*100</f>
        <v>78.106166666666667</v>
      </c>
      <c r="AJ57" s="65">
        <f>I!AD123*100</f>
        <v>78.170083333333324</v>
      </c>
      <c r="AK57" s="65">
        <f>I!AE123*100</f>
        <v>78.234000000000009</v>
      </c>
      <c r="AL57" s="65">
        <f>I!AF123*100</f>
        <v>78.297916666666666</v>
      </c>
      <c r="AM57" s="65">
        <f>I!AG123*100</f>
        <v>78.361833333333337</v>
      </c>
      <c r="AN57" s="65">
        <f>I!AH123*100</f>
        <v>78.425749999999994</v>
      </c>
      <c r="AO57" s="65">
        <f>I!AI123*100</f>
        <v>78.489666666666679</v>
      </c>
      <c r="AP57" s="65">
        <f>I!AJ123*100</f>
        <v>78.553583333333336</v>
      </c>
      <c r="AQ57" s="65">
        <f>I!AK123*100</f>
        <v>78.617499999999993</v>
      </c>
    </row>
    <row r="58" spans="1:43" x14ac:dyDescent="0.2">
      <c r="A58" s="61" t="s">
        <v>99</v>
      </c>
      <c r="B58" s="61" t="s">
        <v>100</v>
      </c>
      <c r="C58" s="61" t="s">
        <v>101</v>
      </c>
      <c r="D58" s="61" t="s">
        <v>84</v>
      </c>
      <c r="E58" s="61" t="str">
        <f>I!A124</f>
        <v xml:space="preserve">Biogás </v>
      </c>
      <c r="F58" s="61" t="s">
        <v>108</v>
      </c>
      <c r="G58" s="62" t="str">
        <f>I!B124</f>
        <v>%</v>
      </c>
      <c r="H58" s="61" t="s">
        <v>98</v>
      </c>
      <c r="I58" s="63">
        <v>1</v>
      </c>
      <c r="J58" s="65">
        <f>I!D124*100</f>
        <v>76.7</v>
      </c>
      <c r="K58" s="65">
        <f>I!E124*100</f>
        <v>76.7</v>
      </c>
      <c r="L58" s="65">
        <f>I!F124*100</f>
        <v>76.7</v>
      </c>
      <c r="M58" s="65">
        <f>I!G124*100</f>
        <v>76.7</v>
      </c>
      <c r="N58" s="65">
        <f>I!H124*100</f>
        <v>76.76391666666666</v>
      </c>
      <c r="O58" s="65">
        <f>I!I124*100</f>
        <v>76.827833333333345</v>
      </c>
      <c r="P58" s="65">
        <f>I!J124*100</f>
        <v>76.891749999999988</v>
      </c>
      <c r="Q58" s="65">
        <f>I!K124*100</f>
        <v>76.955666666666673</v>
      </c>
      <c r="R58" s="65">
        <f>I!L124*100</f>
        <v>77.01958333333333</v>
      </c>
      <c r="S58" s="65">
        <f>I!M124*100</f>
        <v>77.083499999999987</v>
      </c>
      <c r="T58" s="65">
        <f>I!N124*100</f>
        <v>77.147416666666672</v>
      </c>
      <c r="U58" s="65">
        <f>I!O124*100</f>
        <v>77.211333333333329</v>
      </c>
      <c r="V58" s="65">
        <f>I!P124*100</f>
        <v>77.27525</v>
      </c>
      <c r="W58" s="65">
        <f>I!Q124*100</f>
        <v>77.339166666666671</v>
      </c>
      <c r="X58" s="65">
        <f>I!R124*100</f>
        <v>77.403083333333342</v>
      </c>
      <c r="Y58" s="65">
        <f>I!S124*100</f>
        <v>77.466999999999999</v>
      </c>
      <c r="Z58" s="65">
        <f>I!T124*100</f>
        <v>77.530916666666656</v>
      </c>
      <c r="AA58" s="65">
        <f>I!U124*100</f>
        <v>77.594833333333341</v>
      </c>
      <c r="AB58" s="65">
        <f>I!V124*100</f>
        <v>77.658749999999998</v>
      </c>
      <c r="AC58" s="65">
        <f>I!W124*100</f>
        <v>77.722666666666669</v>
      </c>
      <c r="AD58" s="65">
        <f>I!X124*100</f>
        <v>77.78658333333334</v>
      </c>
      <c r="AE58" s="65">
        <f>I!Y124*100</f>
        <v>77.850499999999982</v>
      </c>
      <c r="AF58" s="65">
        <f>I!Z124*100</f>
        <v>77.914416666666682</v>
      </c>
      <c r="AG58" s="65">
        <f>I!AA124*100</f>
        <v>77.978333333333325</v>
      </c>
      <c r="AH58" s="65">
        <f>I!AB124*100</f>
        <v>78.042249999999996</v>
      </c>
      <c r="AI58" s="65">
        <f>I!AC124*100</f>
        <v>78.106166666666667</v>
      </c>
      <c r="AJ58" s="65">
        <f>I!AD124*100</f>
        <v>78.170083333333324</v>
      </c>
      <c r="AK58" s="65">
        <f>I!AE124*100</f>
        <v>78.234000000000009</v>
      </c>
      <c r="AL58" s="65">
        <f>I!AF124*100</f>
        <v>78.297916666666666</v>
      </c>
      <c r="AM58" s="65">
        <f>I!AG124*100</f>
        <v>78.361833333333337</v>
      </c>
      <c r="AN58" s="65">
        <f>I!AH124*100</f>
        <v>78.425749999999994</v>
      </c>
      <c r="AO58" s="65">
        <f>I!AI124*100</f>
        <v>78.489666666666679</v>
      </c>
      <c r="AP58" s="65">
        <f>I!AJ124*100</f>
        <v>78.553583333333336</v>
      </c>
      <c r="AQ58" s="65">
        <f>I!AK124*100</f>
        <v>78.617499999999993</v>
      </c>
    </row>
    <row r="59" spans="1:43" x14ac:dyDescent="0.2">
      <c r="A59" s="61" t="s">
        <v>99</v>
      </c>
      <c r="B59" s="61" t="s">
        <v>100</v>
      </c>
      <c r="C59" s="61" t="s">
        <v>101</v>
      </c>
      <c r="D59" s="61" t="s">
        <v>84</v>
      </c>
      <c r="E59" s="61" t="str">
        <f>I!A125</f>
        <v>Leña y Biomasa</v>
      </c>
      <c r="F59" s="61" t="s">
        <v>108</v>
      </c>
      <c r="G59" s="62" t="str">
        <f>I!B125</f>
        <v>%</v>
      </c>
      <c r="H59" s="61" t="s">
        <v>98</v>
      </c>
      <c r="I59" s="63">
        <v>1</v>
      </c>
      <c r="J59" s="65">
        <f>I!D125*100</f>
        <v>73.400000000000006</v>
      </c>
      <c r="K59" s="65">
        <f>I!E125*100</f>
        <v>73.400000000000006</v>
      </c>
      <c r="L59" s="65">
        <f>I!F125*100</f>
        <v>73.400000000000006</v>
      </c>
      <c r="M59" s="65">
        <f>I!G125*100</f>
        <v>73.400000000000006</v>
      </c>
      <c r="N59" s="65">
        <f>I!H125*100</f>
        <v>73.461166666666671</v>
      </c>
      <c r="O59" s="65">
        <f>I!I125*100</f>
        <v>73.52233333333335</v>
      </c>
      <c r="P59" s="65">
        <f>I!J125*100</f>
        <v>73.583500000000001</v>
      </c>
      <c r="Q59" s="65">
        <f>I!K125*100</f>
        <v>73.64466666666668</v>
      </c>
      <c r="R59" s="65">
        <f>I!L125*100</f>
        <v>73.705833333333331</v>
      </c>
      <c r="S59" s="65">
        <f>I!M125*100</f>
        <v>73.76700000000001</v>
      </c>
      <c r="T59" s="65">
        <f>I!N125*100</f>
        <v>73.828166666666689</v>
      </c>
      <c r="U59" s="65">
        <f>I!O125*100</f>
        <v>73.88933333333334</v>
      </c>
      <c r="V59" s="65">
        <f>I!P125*100</f>
        <v>73.950500000000019</v>
      </c>
      <c r="W59" s="65">
        <f>I!Q125*100</f>
        <v>74.01166666666667</v>
      </c>
      <c r="X59" s="65">
        <f>I!R125*100</f>
        <v>74.07283333333335</v>
      </c>
      <c r="Y59" s="65">
        <f>I!S125*100</f>
        <v>74.134000000000015</v>
      </c>
      <c r="Z59" s="65">
        <f>I!T125*100</f>
        <v>74.195166666666665</v>
      </c>
      <c r="AA59" s="65">
        <f>I!U125*100</f>
        <v>74.256333333333345</v>
      </c>
      <c r="AB59" s="65">
        <f>I!V125*100</f>
        <v>74.31750000000001</v>
      </c>
      <c r="AC59" s="65">
        <f>I!W125*100</f>
        <v>74.378666666666675</v>
      </c>
      <c r="AD59" s="65">
        <f>I!X125*100</f>
        <v>74.43983333333334</v>
      </c>
      <c r="AE59" s="65">
        <f>I!Y125*100</f>
        <v>74.501000000000005</v>
      </c>
      <c r="AF59" s="65">
        <f>I!Z125*100</f>
        <v>74.56216666666667</v>
      </c>
      <c r="AG59" s="65">
        <f>I!AA125*100</f>
        <v>74.623333333333335</v>
      </c>
      <c r="AH59" s="65">
        <f>I!AB125*100</f>
        <v>74.684500000000014</v>
      </c>
      <c r="AI59" s="65">
        <f>I!AC125*100</f>
        <v>74.745666666666679</v>
      </c>
      <c r="AJ59" s="65">
        <f>I!AD125*100</f>
        <v>74.80683333333333</v>
      </c>
      <c r="AK59" s="65">
        <f>I!AE125*100</f>
        <v>74.868000000000009</v>
      </c>
      <c r="AL59" s="65">
        <f>I!AF125*100</f>
        <v>74.929166666666674</v>
      </c>
      <c r="AM59" s="65">
        <f>I!AG125*100</f>
        <v>74.990333333333353</v>
      </c>
      <c r="AN59" s="65">
        <f>I!AH125*100</f>
        <v>75.051500000000004</v>
      </c>
      <c r="AO59" s="65">
        <f>I!AI125*100</f>
        <v>75.112666666666684</v>
      </c>
      <c r="AP59" s="65">
        <f>I!AJ125*100</f>
        <v>75.173833333333334</v>
      </c>
      <c r="AQ59" s="65">
        <f>I!AK125*100</f>
        <v>75.235000000000014</v>
      </c>
    </row>
    <row r="60" spans="1:43" x14ac:dyDescent="0.2">
      <c r="A60" s="61" t="s">
        <v>99</v>
      </c>
      <c r="B60" s="61" t="s">
        <v>100</v>
      </c>
      <c r="C60" s="61" t="s">
        <v>101</v>
      </c>
      <c r="D60" s="61" t="s">
        <v>84</v>
      </c>
      <c r="E60" s="61" t="str">
        <f>I!A126</f>
        <v>Energía Solar</v>
      </c>
      <c r="F60" s="61" t="s">
        <v>108</v>
      </c>
      <c r="G60" s="62" t="str">
        <f>I!B126</f>
        <v>%</v>
      </c>
      <c r="H60" s="61" t="s">
        <v>98</v>
      </c>
      <c r="I60" s="63">
        <v>1</v>
      </c>
      <c r="J60" s="65">
        <f>I!D126*100</f>
        <v>100</v>
      </c>
      <c r="K60" s="65">
        <f>I!E126*100</f>
        <v>100</v>
      </c>
      <c r="L60" s="65">
        <f>I!F126*100</f>
        <v>100</v>
      </c>
      <c r="M60" s="65">
        <f>I!G126*100</f>
        <v>100</v>
      </c>
      <c r="N60" s="65">
        <f>I!H126*100</f>
        <v>100</v>
      </c>
      <c r="O60" s="65">
        <f>I!I126*100</f>
        <v>100</v>
      </c>
      <c r="P60" s="65">
        <f>I!J126*100</f>
        <v>100</v>
      </c>
      <c r="Q60" s="65">
        <f>I!K126*100</f>
        <v>100</v>
      </c>
      <c r="R60" s="65">
        <f>I!L126*100</f>
        <v>100</v>
      </c>
      <c r="S60" s="65">
        <f>I!M126*100</f>
        <v>100</v>
      </c>
      <c r="T60" s="65">
        <f>I!N126*100</f>
        <v>100</v>
      </c>
      <c r="U60" s="65">
        <f>I!O126*100</f>
        <v>100</v>
      </c>
      <c r="V60" s="65">
        <f>I!P126*100</f>
        <v>100</v>
      </c>
      <c r="W60" s="65">
        <f>I!Q126*100</f>
        <v>100</v>
      </c>
      <c r="X60" s="65">
        <f>I!R126*100</f>
        <v>100</v>
      </c>
      <c r="Y60" s="65">
        <f>I!S126*100</f>
        <v>100</v>
      </c>
      <c r="Z60" s="65">
        <f>I!T126*100</f>
        <v>100</v>
      </c>
      <c r="AA60" s="65">
        <f>I!U126*100</f>
        <v>100</v>
      </c>
      <c r="AB60" s="65">
        <f>I!V126*100</f>
        <v>100</v>
      </c>
      <c r="AC60" s="65">
        <f>I!W126*100</f>
        <v>100</v>
      </c>
      <c r="AD60" s="65">
        <f>I!X126*100</f>
        <v>100</v>
      </c>
      <c r="AE60" s="65">
        <f>I!Y126*100</f>
        <v>100</v>
      </c>
      <c r="AF60" s="65">
        <f>I!Z126*100</f>
        <v>100</v>
      </c>
      <c r="AG60" s="65">
        <f>I!AA126*100</f>
        <v>100</v>
      </c>
      <c r="AH60" s="65">
        <f>I!AB126*100</f>
        <v>100</v>
      </c>
      <c r="AI60" s="65">
        <f>I!AC126*100</f>
        <v>100</v>
      </c>
      <c r="AJ60" s="65">
        <f>I!AD126*100</f>
        <v>100</v>
      </c>
      <c r="AK60" s="65">
        <f>I!AE126*100</f>
        <v>100</v>
      </c>
      <c r="AL60" s="65">
        <f>I!AF126*100</f>
        <v>100</v>
      </c>
      <c r="AM60" s="65">
        <f>I!AG126*100</f>
        <v>100</v>
      </c>
      <c r="AN60" s="65">
        <f>I!AH126*100</f>
        <v>100</v>
      </c>
      <c r="AO60" s="65">
        <f>I!AI126*100</f>
        <v>100</v>
      </c>
      <c r="AP60" s="65">
        <f>I!AJ126*100</f>
        <v>100</v>
      </c>
      <c r="AQ60" s="65">
        <f>I!AK126*100</f>
        <v>100</v>
      </c>
    </row>
    <row r="61" spans="1:43" x14ac:dyDescent="0.2">
      <c r="A61" s="61" t="s">
        <v>99</v>
      </c>
      <c r="B61" s="61" t="s">
        <v>100</v>
      </c>
      <c r="C61" s="61" t="s">
        <v>101</v>
      </c>
      <c r="D61" s="61" t="s">
        <v>84</v>
      </c>
      <c r="E61" s="61" t="str">
        <f>I!A127</f>
        <v>Hidrógeno</v>
      </c>
      <c r="F61" s="61" t="s">
        <v>108</v>
      </c>
      <c r="G61" s="62" t="str">
        <f>I!B127</f>
        <v>%</v>
      </c>
      <c r="H61" s="61" t="s">
        <v>98</v>
      </c>
      <c r="I61" s="63">
        <v>1</v>
      </c>
      <c r="J61" s="65">
        <f>I!D127*100</f>
        <v>100</v>
      </c>
      <c r="K61" s="65">
        <f>I!E127*100</f>
        <v>100</v>
      </c>
      <c r="L61" s="65">
        <f>I!F127*100</f>
        <v>100</v>
      </c>
      <c r="M61" s="65">
        <f>I!G127*100</f>
        <v>100</v>
      </c>
      <c r="N61" s="65">
        <f>I!H127*100</f>
        <v>100</v>
      </c>
      <c r="O61" s="65">
        <f>I!I127*100</f>
        <v>100</v>
      </c>
      <c r="P61" s="65">
        <f>I!J127*100</f>
        <v>100</v>
      </c>
      <c r="Q61" s="65">
        <f>I!K127*100</f>
        <v>100</v>
      </c>
      <c r="R61" s="65">
        <f>I!L127*100</f>
        <v>100</v>
      </c>
      <c r="S61" s="65">
        <f>I!M127*100</f>
        <v>100</v>
      </c>
      <c r="T61" s="65">
        <f>I!N127*100</f>
        <v>100</v>
      </c>
      <c r="U61" s="65">
        <f>I!O127*100</f>
        <v>100</v>
      </c>
      <c r="V61" s="65">
        <f>I!P127*100</f>
        <v>100</v>
      </c>
      <c r="W61" s="65">
        <f>I!Q127*100</f>
        <v>100</v>
      </c>
      <c r="X61" s="65">
        <f>I!R127*100</f>
        <v>100</v>
      </c>
      <c r="Y61" s="65">
        <f>I!S127*100</f>
        <v>100</v>
      </c>
      <c r="Z61" s="65">
        <f>I!T127*100</f>
        <v>100</v>
      </c>
      <c r="AA61" s="65">
        <f>I!U127*100</f>
        <v>100</v>
      </c>
      <c r="AB61" s="65">
        <f>I!V127*100</f>
        <v>100</v>
      </c>
      <c r="AC61" s="65">
        <f>I!W127*100</f>
        <v>100</v>
      </c>
      <c r="AD61" s="65">
        <f>I!X127*100</f>
        <v>100</v>
      </c>
      <c r="AE61" s="65">
        <f>I!Y127*100</f>
        <v>100</v>
      </c>
      <c r="AF61" s="65">
        <f>I!Z127*100</f>
        <v>100</v>
      </c>
      <c r="AG61" s="65">
        <f>I!AA127*100</f>
        <v>100</v>
      </c>
      <c r="AH61" s="65">
        <f>I!AB127*100</f>
        <v>100</v>
      </c>
      <c r="AI61" s="65">
        <f>I!AC127*100</f>
        <v>100</v>
      </c>
      <c r="AJ61" s="65">
        <f>I!AD127*100</f>
        <v>100</v>
      </c>
      <c r="AK61" s="65">
        <f>I!AE127*100</f>
        <v>100</v>
      </c>
      <c r="AL61" s="65">
        <f>I!AF127*100</f>
        <v>100</v>
      </c>
      <c r="AM61" s="65">
        <f>I!AG127*100</f>
        <v>100</v>
      </c>
      <c r="AN61" s="65">
        <f>I!AH127*100</f>
        <v>100</v>
      </c>
      <c r="AO61" s="65">
        <f>I!AI127*100</f>
        <v>100</v>
      </c>
      <c r="AP61" s="65">
        <f>I!AJ127*100</f>
        <v>100</v>
      </c>
      <c r="AQ61" s="65">
        <f>I!AK127*100</f>
        <v>100</v>
      </c>
    </row>
    <row r="62" spans="1:43" x14ac:dyDescent="0.2">
      <c r="A62" s="61" t="s">
        <v>99</v>
      </c>
      <c r="B62" s="61" t="s">
        <v>100</v>
      </c>
      <c r="C62" s="61" t="s">
        <v>101</v>
      </c>
      <c r="D62" s="61" t="s">
        <v>85</v>
      </c>
      <c r="E62" s="61" t="str">
        <f>I!A130</f>
        <v>Electricidad</v>
      </c>
      <c r="F62" s="61" t="s">
        <v>108</v>
      </c>
      <c r="G62" s="62" t="str">
        <f>I!B130</f>
        <v>%</v>
      </c>
      <c r="H62" s="61" t="s">
        <v>98</v>
      </c>
      <c r="I62" s="63">
        <v>1</v>
      </c>
      <c r="J62" s="65">
        <f>I!D130*100</f>
        <v>100</v>
      </c>
      <c r="K62" s="65">
        <f>I!E130*100</f>
        <v>100</v>
      </c>
      <c r="L62" s="65">
        <f>I!F130*100</f>
        <v>100</v>
      </c>
      <c r="M62" s="65">
        <f>I!G130*100</f>
        <v>100</v>
      </c>
      <c r="N62" s="65">
        <f>I!H130*100</f>
        <v>100</v>
      </c>
      <c r="O62" s="65">
        <f>I!I130*100</f>
        <v>100</v>
      </c>
      <c r="P62" s="65">
        <f>I!J130*100</f>
        <v>100</v>
      </c>
      <c r="Q62" s="65">
        <f>I!K130*100</f>
        <v>100</v>
      </c>
      <c r="R62" s="65">
        <f>I!L130*100</f>
        <v>100</v>
      </c>
      <c r="S62" s="65">
        <f>I!M130*100</f>
        <v>100</v>
      </c>
      <c r="T62" s="65">
        <f>I!N130*100</f>
        <v>100</v>
      </c>
      <c r="U62" s="65">
        <f>I!O130*100</f>
        <v>100</v>
      </c>
      <c r="V62" s="65">
        <f>I!P130*100</f>
        <v>100</v>
      </c>
      <c r="W62" s="65">
        <f>I!Q130*100</f>
        <v>100</v>
      </c>
      <c r="X62" s="65">
        <f>I!R130*100</f>
        <v>100</v>
      </c>
      <c r="Y62" s="65">
        <f>I!S130*100</f>
        <v>100</v>
      </c>
      <c r="Z62" s="65">
        <f>I!T130*100</f>
        <v>100</v>
      </c>
      <c r="AA62" s="65">
        <f>I!U130*100</f>
        <v>100</v>
      </c>
      <c r="AB62" s="65">
        <f>I!V130*100</f>
        <v>100</v>
      </c>
      <c r="AC62" s="65">
        <f>I!W130*100</f>
        <v>100</v>
      </c>
      <c r="AD62" s="65">
        <f>I!X130*100</f>
        <v>100</v>
      </c>
      <c r="AE62" s="65">
        <f>I!Y130*100</f>
        <v>100</v>
      </c>
      <c r="AF62" s="65">
        <f>I!Z130*100</f>
        <v>100</v>
      </c>
      <c r="AG62" s="65">
        <f>I!AA130*100</f>
        <v>100</v>
      </c>
      <c r="AH62" s="65">
        <f>I!AB130*100</f>
        <v>100</v>
      </c>
      <c r="AI62" s="65">
        <f>I!AC130*100</f>
        <v>100</v>
      </c>
      <c r="AJ62" s="65">
        <f>I!AD130*100</f>
        <v>100</v>
      </c>
      <c r="AK62" s="65">
        <f>I!AE130*100</f>
        <v>100</v>
      </c>
      <c r="AL62" s="65">
        <f>I!AF130*100</f>
        <v>100</v>
      </c>
      <c r="AM62" s="65">
        <f>I!AG130*100</f>
        <v>100</v>
      </c>
      <c r="AN62" s="65">
        <f>I!AH130*100</f>
        <v>100</v>
      </c>
      <c r="AO62" s="65">
        <f>I!AI130*100</f>
        <v>100</v>
      </c>
      <c r="AP62" s="65">
        <f>I!AJ130*100</f>
        <v>100</v>
      </c>
      <c r="AQ62" s="65">
        <f>I!AK130*100</f>
        <v>100</v>
      </c>
    </row>
    <row r="63" spans="1:43" x14ac:dyDescent="0.2">
      <c r="A63" s="61" t="s">
        <v>97</v>
      </c>
      <c r="B63" s="61" t="s">
        <v>100</v>
      </c>
      <c r="C63" s="61" t="s">
        <v>82</v>
      </c>
      <c r="D63" s="61"/>
      <c r="E63" s="61"/>
      <c r="F63" s="61" t="s">
        <v>82</v>
      </c>
      <c r="G63" s="62" t="str">
        <f>II!B11</f>
        <v>Miles Ton</v>
      </c>
      <c r="H63" s="61" t="s">
        <v>98</v>
      </c>
      <c r="I63" s="63">
        <v>2</v>
      </c>
      <c r="J63" s="65">
        <f>II!D11</f>
        <v>2603.166399946826</v>
      </c>
      <c r="K63" s="65">
        <f>II!E11</f>
        <v>2710.52067499547</v>
      </c>
      <c r="L63" s="65">
        <f>II!F11</f>
        <v>2726.2297561042224</v>
      </c>
      <c r="M63" s="65">
        <f>II!G11</f>
        <v>2741.5658409427151</v>
      </c>
      <c r="N63" s="65">
        <f>II!H11</f>
        <v>2756.5349713944493</v>
      </c>
      <c r="O63" s="65">
        <f>II!I11</f>
        <v>2771.1432594233061</v>
      </c>
      <c r="P63" s="65">
        <f>II!J11</f>
        <v>2785.3968742304819</v>
      </c>
      <c r="Q63" s="65">
        <f>II!K11</f>
        <v>2799.3020301256383</v>
      </c>
      <c r="R63" s="65">
        <f>II!L11</f>
        <v>2812.8649750926534</v>
      </c>
      <c r="S63" s="65">
        <f>II!M11</f>
        <v>2826.0919800294473</v>
      </c>
      <c r="T63" s="65">
        <f>II!N11</f>
        <v>2838.989328640801</v>
      </c>
      <c r="U63" s="65">
        <f>II!O11</f>
        <v>2851.5633079625709</v>
      </c>
      <c r="V63" s="65">
        <f>II!P11</f>
        <v>2863.8201994952656</v>
      </c>
      <c r="W63" s="65">
        <f>II!Q11</f>
        <v>2875.7662709248661</v>
      </c>
      <c r="X63" s="65">
        <f>II!R11</f>
        <v>2887.4077684085214</v>
      </c>
      <c r="Y63" s="65">
        <f>II!S11</f>
        <v>2898.7509094028196</v>
      </c>
      <c r="Z63" s="65">
        <f>II!T11</f>
        <v>2909.8018760124573</v>
      </c>
      <c r="AA63" s="65">
        <f>II!U11</f>
        <v>2920.566808837194</v>
      </c>
      <c r="AB63" s="65">
        <f>II!V11</f>
        <v>2931.0518012953062</v>
      </c>
      <c r="AC63" s="65">
        <f>II!W11</f>
        <v>2941.2628944021067</v>
      </c>
      <c r="AD63" s="65">
        <f>II!X11</f>
        <v>2951.2060719822716</v>
      </c>
      <c r="AE63" s="65">
        <f>II!Y11</f>
        <v>2960.8872562954025</v>
      </c>
      <c r="AF63" s="65">
        <f>II!Z11</f>
        <v>2970.312304054527</v>
      </c>
      <c r="AG63" s="65">
        <f>II!AA11</f>
        <v>2979.4870028176933</v>
      </c>
      <c r="AH63" s="65">
        <f>II!AB11</f>
        <v>2988.4170677335624</v>
      </c>
      <c r="AI63" s="65">
        <f>II!AC11</f>
        <v>2997.1081386222427</v>
      </c>
      <c r="AJ63" s="65">
        <f>II!AD11</f>
        <v>3005.5657773732187</v>
      </c>
      <c r="AK63" s="65">
        <f>II!AE11</f>
        <v>3013.7954656428892</v>
      </c>
      <c r="AL63" s="65">
        <f>II!AF11</f>
        <v>3021.8026028347094</v>
      </c>
      <c r="AM63" s="65">
        <f>II!AG11</f>
        <v>3029.5925043456555</v>
      </c>
      <c r="AN63" s="65">
        <f>II!AH11</f>
        <v>3037.170400063183</v>
      </c>
      <c r="AO63" s="65">
        <f>II!AI11</f>
        <v>3044.5414330975659</v>
      </c>
      <c r="AP63" s="65">
        <f>II!AJ11</f>
        <v>3051.7106587350677</v>
      </c>
      <c r="AQ63" s="65">
        <f>II!AK11</f>
        <v>3058.6830435979709</v>
      </c>
    </row>
    <row r="64" spans="1:43" x14ac:dyDescent="0.2">
      <c r="A64" s="61" t="s">
        <v>99</v>
      </c>
      <c r="B64" s="61" t="s">
        <v>100</v>
      </c>
      <c r="C64" s="61" t="s">
        <v>101</v>
      </c>
      <c r="D64" s="61" t="s">
        <v>16</v>
      </c>
      <c r="E64" s="61"/>
      <c r="F64" s="61" t="s">
        <v>102</v>
      </c>
      <c r="G64" s="62" t="str">
        <f>II!B41</f>
        <v>Mcal/Ton</v>
      </c>
      <c r="H64" s="61" t="s">
        <v>103</v>
      </c>
      <c r="I64" s="63">
        <v>2</v>
      </c>
      <c r="J64" s="65">
        <f>II!D41</f>
        <v>314.13899216994508</v>
      </c>
      <c r="K64" s="65">
        <f>II!E41</f>
        <v>0</v>
      </c>
      <c r="L64" s="65">
        <f>II!F41</f>
        <v>0</v>
      </c>
      <c r="M64" s="65">
        <f>II!G41</f>
        <v>0</v>
      </c>
      <c r="N64" s="65">
        <f>II!H41</f>
        <v>0</v>
      </c>
      <c r="O64" s="65">
        <f>II!I41</f>
        <v>0</v>
      </c>
      <c r="P64" s="65">
        <f>II!J41</f>
        <v>0</v>
      </c>
      <c r="Q64" s="65">
        <f>II!K41</f>
        <v>0</v>
      </c>
      <c r="R64" s="65">
        <f>II!L41</f>
        <v>0</v>
      </c>
      <c r="S64" s="65">
        <f>II!M41</f>
        <v>0</v>
      </c>
      <c r="T64" s="65">
        <f>II!N41</f>
        <v>0</v>
      </c>
      <c r="U64" s="65">
        <f>II!O41</f>
        <v>0</v>
      </c>
      <c r="V64" s="65">
        <f>II!P41</f>
        <v>0</v>
      </c>
      <c r="W64" s="65">
        <f>II!Q41</f>
        <v>0</v>
      </c>
      <c r="X64" s="65">
        <f>II!R41</f>
        <v>0</v>
      </c>
      <c r="Y64" s="65">
        <f>II!S41</f>
        <v>0</v>
      </c>
      <c r="Z64" s="65">
        <f>II!T41</f>
        <v>0</v>
      </c>
      <c r="AA64" s="65">
        <f>II!U41</f>
        <v>0</v>
      </c>
      <c r="AB64" s="65">
        <f>II!V41</f>
        <v>0</v>
      </c>
      <c r="AC64" s="65">
        <f>II!W41</f>
        <v>0</v>
      </c>
      <c r="AD64" s="65">
        <f>II!X41</f>
        <v>0</v>
      </c>
      <c r="AE64" s="65">
        <f>II!Y41</f>
        <v>0</v>
      </c>
      <c r="AF64" s="65">
        <f>II!Z41</f>
        <v>0</v>
      </c>
      <c r="AG64" s="65">
        <f>II!AA41</f>
        <v>0</v>
      </c>
      <c r="AH64" s="65">
        <f>II!AB41</f>
        <v>0</v>
      </c>
      <c r="AI64" s="65">
        <f>II!AC41</f>
        <v>0</v>
      </c>
      <c r="AJ64" s="65">
        <f>II!AD41</f>
        <v>0</v>
      </c>
      <c r="AK64" s="65">
        <f>II!AE41</f>
        <v>0</v>
      </c>
      <c r="AL64" s="65">
        <f>II!AF41</f>
        <v>0</v>
      </c>
      <c r="AM64" s="65">
        <f>II!AG41</f>
        <v>0</v>
      </c>
      <c r="AN64" s="65">
        <f>II!AH41</f>
        <v>0</v>
      </c>
      <c r="AO64" s="65">
        <f>II!AI41</f>
        <v>0</v>
      </c>
      <c r="AP64" s="65">
        <f>II!AJ41</f>
        <v>0</v>
      </c>
      <c r="AQ64" s="65">
        <f>II!AK41</f>
        <v>0</v>
      </c>
    </row>
    <row r="65" spans="1:43" x14ac:dyDescent="0.2">
      <c r="A65" s="61" t="s">
        <v>99</v>
      </c>
      <c r="B65" s="61" t="s">
        <v>100</v>
      </c>
      <c r="C65" s="61" t="s">
        <v>101</v>
      </c>
      <c r="D65" s="61" t="s">
        <v>84</v>
      </c>
      <c r="E65" s="61"/>
      <c r="F65" s="61" t="s">
        <v>102</v>
      </c>
      <c r="G65" s="62" t="str">
        <f>II!B42</f>
        <v>Mcal/Ton</v>
      </c>
      <c r="H65" s="61" t="s">
        <v>103</v>
      </c>
      <c r="I65" s="63">
        <v>2</v>
      </c>
      <c r="J65" s="65">
        <f>II!D42</f>
        <v>209.6862456876172</v>
      </c>
      <c r="K65" s="65">
        <f>II!E42</f>
        <v>0</v>
      </c>
      <c r="L65" s="65">
        <f>II!F42</f>
        <v>0</v>
      </c>
      <c r="M65" s="65">
        <f>II!G42</f>
        <v>0</v>
      </c>
      <c r="N65" s="65">
        <f>II!H42</f>
        <v>0</v>
      </c>
      <c r="O65" s="65">
        <f>II!I42</f>
        <v>0</v>
      </c>
      <c r="P65" s="65">
        <f>II!J42</f>
        <v>0</v>
      </c>
      <c r="Q65" s="65">
        <f>II!K42</f>
        <v>0</v>
      </c>
      <c r="R65" s="65">
        <f>II!L42</f>
        <v>0</v>
      </c>
      <c r="S65" s="65">
        <f>II!M42</f>
        <v>0</v>
      </c>
      <c r="T65" s="65">
        <f>II!N42</f>
        <v>0</v>
      </c>
      <c r="U65" s="65">
        <f>II!O42</f>
        <v>0</v>
      </c>
      <c r="V65" s="65">
        <f>II!P42</f>
        <v>0</v>
      </c>
      <c r="W65" s="65">
        <f>II!Q42</f>
        <v>0</v>
      </c>
      <c r="X65" s="65">
        <f>II!R42</f>
        <v>0</v>
      </c>
      <c r="Y65" s="65">
        <f>II!S42</f>
        <v>0</v>
      </c>
      <c r="Z65" s="65">
        <f>II!T42</f>
        <v>0</v>
      </c>
      <c r="AA65" s="65">
        <f>II!U42</f>
        <v>0</v>
      </c>
      <c r="AB65" s="65">
        <f>II!V42</f>
        <v>0</v>
      </c>
      <c r="AC65" s="65">
        <f>II!W42</f>
        <v>0</v>
      </c>
      <c r="AD65" s="65">
        <f>II!X42</f>
        <v>0</v>
      </c>
      <c r="AE65" s="65">
        <f>II!Y42</f>
        <v>0</v>
      </c>
      <c r="AF65" s="65">
        <f>II!Z42</f>
        <v>0</v>
      </c>
      <c r="AG65" s="65">
        <f>II!AA42</f>
        <v>0</v>
      </c>
      <c r="AH65" s="65">
        <f>II!AB42</f>
        <v>0</v>
      </c>
      <c r="AI65" s="65">
        <f>II!AC42</f>
        <v>0</v>
      </c>
      <c r="AJ65" s="65">
        <f>II!AD42</f>
        <v>0</v>
      </c>
      <c r="AK65" s="65">
        <f>II!AE42</f>
        <v>0</v>
      </c>
      <c r="AL65" s="65">
        <f>II!AF42</f>
        <v>0</v>
      </c>
      <c r="AM65" s="65">
        <f>II!AG42</f>
        <v>0</v>
      </c>
      <c r="AN65" s="65">
        <f>II!AH42</f>
        <v>0</v>
      </c>
      <c r="AO65" s="65">
        <f>II!AI42</f>
        <v>0</v>
      </c>
      <c r="AP65" s="65">
        <f>II!AJ42</f>
        <v>0</v>
      </c>
      <c r="AQ65" s="65">
        <f>II!AK42</f>
        <v>0</v>
      </c>
    </row>
    <row r="66" spans="1:43" x14ac:dyDescent="0.2">
      <c r="A66" s="61" t="s">
        <v>99</v>
      </c>
      <c r="B66" s="61" t="s">
        <v>100</v>
      </c>
      <c r="C66" s="61" t="s">
        <v>101</v>
      </c>
      <c r="D66" s="61" t="s">
        <v>85</v>
      </c>
      <c r="E66" s="61"/>
      <c r="F66" s="61" t="s">
        <v>102</v>
      </c>
      <c r="G66" s="62" t="str">
        <f>II!B43</f>
        <v>Mcal/Ton</v>
      </c>
      <c r="H66" s="61" t="s">
        <v>103</v>
      </c>
      <c r="I66" s="63">
        <v>2</v>
      </c>
      <c r="J66" s="64">
        <f>II!D43</f>
        <v>1.404009340530312</v>
      </c>
      <c r="K66" s="64">
        <f>II!E43</f>
        <v>0</v>
      </c>
      <c r="L66" s="64">
        <f>II!F43</f>
        <v>0</v>
      </c>
      <c r="M66" s="64">
        <f>II!G43</f>
        <v>0</v>
      </c>
      <c r="N66" s="64">
        <f>II!H43</f>
        <v>0</v>
      </c>
      <c r="O66" s="64">
        <f>II!I43</f>
        <v>0</v>
      </c>
      <c r="P66" s="64">
        <f>II!J43</f>
        <v>0</v>
      </c>
      <c r="Q66" s="64">
        <f>II!K43</f>
        <v>0</v>
      </c>
      <c r="R66" s="64">
        <f>II!L43</f>
        <v>0</v>
      </c>
      <c r="S66" s="64">
        <f>II!M43</f>
        <v>0</v>
      </c>
      <c r="T66" s="64">
        <f>II!N43</f>
        <v>0</v>
      </c>
      <c r="U66" s="64">
        <f>II!O43</f>
        <v>0</v>
      </c>
      <c r="V66" s="64">
        <f>II!P43</f>
        <v>0</v>
      </c>
      <c r="W66" s="64">
        <f>II!Q43</f>
        <v>0</v>
      </c>
      <c r="X66" s="64">
        <f>II!R43</f>
        <v>0</v>
      </c>
      <c r="Y66" s="64">
        <f>II!S43</f>
        <v>0</v>
      </c>
      <c r="Z66" s="64">
        <f>II!T43</f>
        <v>0</v>
      </c>
      <c r="AA66" s="64">
        <f>II!U43</f>
        <v>0</v>
      </c>
      <c r="AB66" s="64">
        <f>II!V43</f>
        <v>0</v>
      </c>
      <c r="AC66" s="64">
        <f>II!W43</f>
        <v>0</v>
      </c>
      <c r="AD66" s="64">
        <f>II!X43</f>
        <v>0</v>
      </c>
      <c r="AE66" s="64">
        <f>II!Y43</f>
        <v>0</v>
      </c>
      <c r="AF66" s="64">
        <f>II!Z43</f>
        <v>0</v>
      </c>
      <c r="AG66" s="64">
        <f>II!AA43</f>
        <v>0</v>
      </c>
      <c r="AH66" s="64">
        <f>II!AB43</f>
        <v>0</v>
      </c>
      <c r="AI66" s="64">
        <f>II!AC43</f>
        <v>0</v>
      </c>
      <c r="AJ66" s="64">
        <f>II!AD43</f>
        <v>0</v>
      </c>
      <c r="AK66" s="64">
        <f>II!AE43</f>
        <v>0</v>
      </c>
      <c r="AL66" s="64">
        <f>II!AF43</f>
        <v>0</v>
      </c>
      <c r="AM66" s="64">
        <f>II!AG43</f>
        <v>0</v>
      </c>
      <c r="AN66" s="64">
        <f>II!AH43</f>
        <v>0</v>
      </c>
      <c r="AO66" s="64">
        <f>II!AI43</f>
        <v>0</v>
      </c>
      <c r="AP66" s="64">
        <f>II!AJ43</f>
        <v>0</v>
      </c>
      <c r="AQ66" s="64">
        <f>II!AK43</f>
        <v>0</v>
      </c>
    </row>
    <row r="67" spans="1:43" x14ac:dyDescent="0.2">
      <c r="A67" s="61" t="s">
        <v>99</v>
      </c>
      <c r="B67" s="61" t="s">
        <v>100</v>
      </c>
      <c r="C67" s="61" t="s">
        <v>101</v>
      </c>
      <c r="D67" s="61" t="s">
        <v>16</v>
      </c>
      <c r="E67" s="61" t="str">
        <f>II!A48</f>
        <v>Petróleo Diesel</v>
      </c>
      <c r="F67" s="61" t="s">
        <v>104</v>
      </c>
      <c r="G67" s="62" t="str">
        <f>II!B48</f>
        <v>%</v>
      </c>
      <c r="H67" s="61" t="s">
        <v>103</v>
      </c>
      <c r="I67" s="63">
        <v>2</v>
      </c>
      <c r="J67" s="64">
        <f>II!D48*100</f>
        <v>76.546463223847667</v>
      </c>
      <c r="K67" s="64">
        <f>II!E48*100</f>
        <v>76.546463223847667</v>
      </c>
      <c r="L67" s="64">
        <f>II!F48*100</f>
        <v>76.546463223847667</v>
      </c>
      <c r="M67" s="64">
        <f>II!G48*100</f>
        <v>76.546463223847667</v>
      </c>
      <c r="N67" s="64">
        <f>II!H48*100</f>
        <v>76.546463223847667</v>
      </c>
      <c r="O67" s="64">
        <f>II!I48*100</f>
        <v>76.546463223847667</v>
      </c>
      <c r="P67" s="64">
        <f>II!J48*100</f>
        <v>76.546463223847667</v>
      </c>
      <c r="Q67" s="64">
        <f>II!K48*100</f>
        <v>76.546463223847667</v>
      </c>
      <c r="R67" s="64">
        <f>II!L48*100</f>
        <v>76.546463223847667</v>
      </c>
      <c r="S67" s="64">
        <f>II!M48*100</f>
        <v>76.546463223847667</v>
      </c>
      <c r="T67" s="64">
        <f>II!N48*100</f>
        <v>76.546463223847667</v>
      </c>
      <c r="U67" s="64">
        <f>II!O48*100</f>
        <v>76.546463223847667</v>
      </c>
      <c r="V67" s="64">
        <f>II!P48*100</f>
        <v>76.546463223847667</v>
      </c>
      <c r="W67" s="64">
        <f>II!Q48*100</f>
        <v>76.546463223847667</v>
      </c>
      <c r="X67" s="64">
        <f>II!R48*100</f>
        <v>76.546463223847667</v>
      </c>
      <c r="Y67" s="64">
        <f>II!S48*100</f>
        <v>76.546463223847667</v>
      </c>
      <c r="Z67" s="64">
        <f>II!T48*100</f>
        <v>76.546463223847667</v>
      </c>
      <c r="AA67" s="64">
        <f>II!U48*100</f>
        <v>76.546463223847667</v>
      </c>
      <c r="AB67" s="64">
        <f>II!V48*100</f>
        <v>76.546463223847667</v>
      </c>
      <c r="AC67" s="64">
        <f>II!W48*100</f>
        <v>75.385128146402693</v>
      </c>
      <c r="AD67" s="64">
        <f>II!X48*100</f>
        <v>74.223793068957988</v>
      </c>
      <c r="AE67" s="64">
        <f>II!Y48*100</f>
        <v>73.06245799151327</v>
      </c>
      <c r="AF67" s="64">
        <f>II!Z48*100</f>
        <v>71.90112291406831</v>
      </c>
      <c r="AG67" s="64">
        <f>II!AA48*100</f>
        <v>70.739787836623606</v>
      </c>
      <c r="AH67" s="64">
        <f>II!AB48*100</f>
        <v>64.246476591682338</v>
      </c>
      <c r="AI67" s="64">
        <f>II!AC48*100</f>
        <v>57.753165346741085</v>
      </c>
      <c r="AJ67" s="64">
        <f>II!AD48*100</f>
        <v>51.259854101802006</v>
      </c>
      <c r="AK67" s="64">
        <f>II!AE48*100</f>
        <v>44.766542856862912</v>
      </c>
      <c r="AL67" s="64">
        <f>II!AF48*100</f>
        <v>38.273231611921652</v>
      </c>
      <c r="AM67" s="64">
        <f>II!AG48*100</f>
        <v>31.779920366984747</v>
      </c>
      <c r="AN67" s="64">
        <f>II!AH48*100</f>
        <v>25.28660912204349</v>
      </c>
      <c r="AO67" s="64">
        <f>II!AI48*100</f>
        <v>18.793297877104397</v>
      </c>
      <c r="AP67" s="64">
        <f>II!AJ48*100</f>
        <v>12.299986632165316</v>
      </c>
      <c r="AQ67" s="64">
        <f>II!AK48*100</f>
        <v>5.8066753872240584</v>
      </c>
    </row>
    <row r="68" spans="1:43" x14ac:dyDescent="0.2">
      <c r="A68" s="61" t="s">
        <v>99</v>
      </c>
      <c r="B68" s="61" t="s">
        <v>100</v>
      </c>
      <c r="C68" s="61" t="s">
        <v>101</v>
      </c>
      <c r="D68" s="61" t="s">
        <v>16</v>
      </c>
      <c r="E68" s="61" t="str">
        <f>II!A49</f>
        <v>Gas Licuado</v>
      </c>
      <c r="F68" s="61" t="s">
        <v>104</v>
      </c>
      <c r="G68" s="62" t="str">
        <f>II!B49</f>
        <v>%</v>
      </c>
      <c r="H68" s="61" t="s">
        <v>103</v>
      </c>
      <c r="I68" s="63">
        <v>2</v>
      </c>
      <c r="J68" s="64">
        <f>II!D49*100</f>
        <v>0</v>
      </c>
      <c r="K68" s="64">
        <f>II!E49*100</f>
        <v>0</v>
      </c>
      <c r="L68" s="64">
        <f>II!F49*100</f>
        <v>0</v>
      </c>
      <c r="M68" s="64">
        <f>II!G49*100</f>
        <v>0</v>
      </c>
      <c r="N68" s="64">
        <f>II!H49*100</f>
        <v>0</v>
      </c>
      <c r="O68" s="64">
        <f>II!I49*100</f>
        <v>0</v>
      </c>
      <c r="P68" s="64">
        <f>II!J49*100</f>
        <v>0</v>
      </c>
      <c r="Q68" s="64">
        <f>II!K49*100</f>
        <v>0</v>
      </c>
      <c r="R68" s="64">
        <f>II!L49*100</f>
        <v>0</v>
      </c>
      <c r="S68" s="64">
        <f>II!M49*100</f>
        <v>0</v>
      </c>
      <c r="T68" s="64">
        <f>II!N49*100</f>
        <v>0</v>
      </c>
      <c r="U68" s="64">
        <f>II!O49*100</f>
        <v>0</v>
      </c>
      <c r="V68" s="64">
        <f>II!P49*100</f>
        <v>0</v>
      </c>
      <c r="W68" s="64">
        <f>II!Q49*100</f>
        <v>0</v>
      </c>
      <c r="X68" s="64">
        <f>II!R49*100</f>
        <v>0</v>
      </c>
      <c r="Y68" s="64">
        <f>II!S49*100</f>
        <v>0</v>
      </c>
      <c r="Z68" s="64">
        <f>II!T49*100</f>
        <v>0</v>
      </c>
      <c r="AA68" s="64">
        <f>II!U49*100</f>
        <v>0</v>
      </c>
      <c r="AB68" s="64">
        <f>II!V49*100</f>
        <v>0</v>
      </c>
      <c r="AC68" s="64">
        <f>II!W49*100</f>
        <v>0</v>
      </c>
      <c r="AD68" s="64">
        <f>II!X49*100</f>
        <v>0</v>
      </c>
      <c r="AE68" s="64">
        <f>II!Y49*100</f>
        <v>0</v>
      </c>
      <c r="AF68" s="64">
        <f>II!Z49*100</f>
        <v>0</v>
      </c>
      <c r="AG68" s="64">
        <f>II!AA49*100</f>
        <v>0</v>
      </c>
      <c r="AH68" s="64">
        <f>II!AB49*100</f>
        <v>0</v>
      </c>
      <c r="AI68" s="64">
        <f>II!AC49*100</f>
        <v>0</v>
      </c>
      <c r="AJ68" s="64">
        <f>II!AD49*100</f>
        <v>0</v>
      </c>
      <c r="AK68" s="64">
        <f>II!AE49*100</f>
        <v>0</v>
      </c>
      <c r="AL68" s="64">
        <f>II!AF49*100</f>
        <v>0</v>
      </c>
      <c r="AM68" s="64">
        <f>II!AG49*100</f>
        <v>0</v>
      </c>
      <c r="AN68" s="64">
        <f>II!AH49*100</f>
        <v>0</v>
      </c>
      <c r="AO68" s="64">
        <f>II!AI49*100</f>
        <v>0</v>
      </c>
      <c r="AP68" s="64">
        <f>II!AJ49*100</f>
        <v>0</v>
      </c>
      <c r="AQ68" s="64">
        <f>II!AK49*100</f>
        <v>0</v>
      </c>
    </row>
    <row r="69" spans="1:43" x14ac:dyDescent="0.2">
      <c r="A69" s="61" t="s">
        <v>99</v>
      </c>
      <c r="B69" s="61" t="s">
        <v>100</v>
      </c>
      <c r="C69" s="61" t="s">
        <v>101</v>
      </c>
      <c r="D69" s="61" t="s">
        <v>16</v>
      </c>
      <c r="E69" s="61" t="str">
        <f>II!A50</f>
        <v xml:space="preserve">Electricidad </v>
      </c>
      <c r="F69" s="61" t="s">
        <v>104</v>
      </c>
      <c r="G69" s="62" t="str">
        <f>II!B50</f>
        <v>%</v>
      </c>
      <c r="H69" s="61" t="s">
        <v>103</v>
      </c>
      <c r="I69" s="63">
        <v>2</v>
      </c>
      <c r="J69" s="64">
        <f>II!D50*100</f>
        <v>23.453536776152337</v>
      </c>
      <c r="K69" s="64">
        <f>II!E50*100</f>
        <v>23.453536776152337</v>
      </c>
      <c r="L69" s="64">
        <f>II!F50*100</f>
        <v>23.453536776152337</v>
      </c>
      <c r="M69" s="64">
        <f>II!G50*100</f>
        <v>23.453536776152337</v>
      </c>
      <c r="N69" s="64">
        <f>II!H50*100</f>
        <v>23.453536776152337</v>
      </c>
      <c r="O69" s="64">
        <f>II!I50*100</f>
        <v>23.453536776152337</v>
      </c>
      <c r="P69" s="64">
        <f>II!J50*100</f>
        <v>23.453536776152337</v>
      </c>
      <c r="Q69" s="64">
        <f>II!K50*100</f>
        <v>23.453536776152337</v>
      </c>
      <c r="R69" s="64">
        <f>II!L50*100</f>
        <v>23.453536776152337</v>
      </c>
      <c r="S69" s="64">
        <f>II!M50*100</f>
        <v>23.453536776152337</v>
      </c>
      <c r="T69" s="64">
        <f>II!N50*100</f>
        <v>23.453536776152337</v>
      </c>
      <c r="U69" s="64">
        <f>II!O50*100</f>
        <v>23.453536776152337</v>
      </c>
      <c r="V69" s="64">
        <f>II!P50*100</f>
        <v>23.453536776152337</v>
      </c>
      <c r="W69" s="64">
        <f>II!Q50*100</f>
        <v>23.453536776152337</v>
      </c>
      <c r="X69" s="64">
        <f>II!R50*100</f>
        <v>23.453536776152337</v>
      </c>
      <c r="Y69" s="64">
        <f>II!S50*100</f>
        <v>23.453536776152337</v>
      </c>
      <c r="Z69" s="64">
        <f>II!T50*100</f>
        <v>23.453536776152337</v>
      </c>
      <c r="AA69" s="64">
        <f>II!U50*100</f>
        <v>23.453536776152337</v>
      </c>
      <c r="AB69" s="64">
        <f>II!V50*100</f>
        <v>23.453536776152337</v>
      </c>
      <c r="AC69" s="64">
        <f>II!W50*100</f>
        <v>23.453536776152337</v>
      </c>
      <c r="AD69" s="64">
        <f>II!X50*100</f>
        <v>23.453536776152337</v>
      </c>
      <c r="AE69" s="64">
        <f>II!Y50*100</f>
        <v>23.453536776152337</v>
      </c>
      <c r="AF69" s="64">
        <f>II!Z50*100</f>
        <v>23.453536776152337</v>
      </c>
      <c r="AG69" s="64">
        <f>II!AA50*100</f>
        <v>23.453536776152337</v>
      </c>
      <c r="AH69" s="64">
        <f>II!AB50*100</f>
        <v>23.453536776152337</v>
      </c>
      <c r="AI69" s="64">
        <f>II!AC50*100</f>
        <v>23.453536776152337</v>
      </c>
      <c r="AJ69" s="64">
        <f>II!AD50*100</f>
        <v>23.453536776152337</v>
      </c>
      <c r="AK69" s="64">
        <f>II!AE50*100</f>
        <v>23.453536776152337</v>
      </c>
      <c r="AL69" s="64">
        <f>II!AF50*100</f>
        <v>23.453536776152337</v>
      </c>
      <c r="AM69" s="64">
        <f>II!AG50*100</f>
        <v>23.453536776152337</v>
      </c>
      <c r="AN69" s="64">
        <f>II!AH50*100</f>
        <v>23.453536776152337</v>
      </c>
      <c r="AO69" s="64">
        <f>II!AI50*100</f>
        <v>23.453536776152337</v>
      </c>
      <c r="AP69" s="64">
        <f>II!AJ50*100</f>
        <v>23.453536776152337</v>
      </c>
      <c r="AQ69" s="64">
        <f>II!AK50*100</f>
        <v>23.453536776152337</v>
      </c>
    </row>
    <row r="70" spans="1:43" x14ac:dyDescent="0.2">
      <c r="A70" s="61" t="s">
        <v>99</v>
      </c>
      <c r="B70" s="61" t="s">
        <v>100</v>
      </c>
      <c r="C70" s="61" t="s">
        <v>101</v>
      </c>
      <c r="D70" s="61" t="s">
        <v>16</v>
      </c>
      <c r="E70" s="61" t="str">
        <f>II!A51</f>
        <v>Gas Natural</v>
      </c>
      <c r="F70" s="61" t="s">
        <v>104</v>
      </c>
      <c r="G70" s="62" t="str">
        <f>II!B51</f>
        <v>%</v>
      </c>
      <c r="H70" s="61" t="s">
        <v>103</v>
      </c>
      <c r="I70" s="63">
        <v>2</v>
      </c>
      <c r="J70" s="65">
        <f>II!D51*100</f>
        <v>0</v>
      </c>
      <c r="K70" s="65">
        <f>II!E51*100</f>
        <v>0</v>
      </c>
      <c r="L70" s="65">
        <f>II!F51*100</f>
        <v>0</v>
      </c>
      <c r="M70" s="65">
        <f>II!G51*100</f>
        <v>0</v>
      </c>
      <c r="N70" s="65">
        <f>II!H51*100</f>
        <v>0</v>
      </c>
      <c r="O70" s="65">
        <f>II!I51*100</f>
        <v>0</v>
      </c>
      <c r="P70" s="65">
        <f>II!J51*100</f>
        <v>0</v>
      </c>
      <c r="Q70" s="65">
        <f>II!K51*100</f>
        <v>0</v>
      </c>
      <c r="R70" s="65">
        <f>II!L51*100</f>
        <v>0</v>
      </c>
      <c r="S70" s="65">
        <f>II!M51*100</f>
        <v>0</v>
      </c>
      <c r="T70" s="65">
        <f>II!N51*100</f>
        <v>0</v>
      </c>
      <c r="U70" s="65">
        <f>II!O51*100</f>
        <v>0</v>
      </c>
      <c r="V70" s="65">
        <f>II!P51*100</f>
        <v>0</v>
      </c>
      <c r="W70" s="65">
        <f>II!Q51*100</f>
        <v>0</v>
      </c>
      <c r="X70" s="65">
        <f>II!R51*100</f>
        <v>0</v>
      </c>
      <c r="Y70" s="65">
        <f>II!S51*100</f>
        <v>0</v>
      </c>
      <c r="Z70" s="65">
        <f>II!T51*100</f>
        <v>0</v>
      </c>
      <c r="AA70" s="65">
        <f>II!U51*100</f>
        <v>0</v>
      </c>
      <c r="AB70" s="65">
        <f>II!V51*100</f>
        <v>0</v>
      </c>
      <c r="AC70" s="65">
        <f>II!W51*100</f>
        <v>0</v>
      </c>
      <c r="AD70" s="65">
        <f>II!X51*100</f>
        <v>0</v>
      </c>
      <c r="AE70" s="65">
        <f>II!Y51*100</f>
        <v>0</v>
      </c>
      <c r="AF70" s="65">
        <f>II!Z51*100</f>
        <v>0</v>
      </c>
      <c r="AG70" s="65">
        <f>II!AA51*100</f>
        <v>0</v>
      </c>
      <c r="AH70" s="65">
        <f>II!AB51*100</f>
        <v>0</v>
      </c>
      <c r="AI70" s="65">
        <f>II!AC51*100</f>
        <v>0</v>
      </c>
      <c r="AJ70" s="65">
        <f>II!AD51*100</f>
        <v>0</v>
      </c>
      <c r="AK70" s="65">
        <f>II!AE51*100</f>
        <v>0</v>
      </c>
      <c r="AL70" s="65">
        <f>II!AF51*100</f>
        <v>0</v>
      </c>
      <c r="AM70" s="65">
        <f>II!AG51*100</f>
        <v>0</v>
      </c>
      <c r="AN70" s="65">
        <f>II!AH51*100</f>
        <v>0</v>
      </c>
      <c r="AO70" s="65">
        <f>II!AI51*100</f>
        <v>0</v>
      </c>
      <c r="AP70" s="65">
        <f>II!AJ51*100</f>
        <v>0</v>
      </c>
      <c r="AQ70" s="65">
        <f>II!AK51*100</f>
        <v>0</v>
      </c>
    </row>
    <row r="71" spans="1:43" x14ac:dyDescent="0.2">
      <c r="A71" s="61" t="s">
        <v>99</v>
      </c>
      <c r="B71" s="61" t="s">
        <v>100</v>
      </c>
      <c r="C71" s="61" t="s">
        <v>101</v>
      </c>
      <c r="D71" s="61" t="s">
        <v>16</v>
      </c>
      <c r="E71" s="61" t="str">
        <f>II!A52</f>
        <v xml:space="preserve">Biogás </v>
      </c>
      <c r="F71" s="61" t="s">
        <v>104</v>
      </c>
      <c r="G71" s="62" t="str">
        <f>II!B52</f>
        <v>%</v>
      </c>
      <c r="H71" s="61" t="s">
        <v>103</v>
      </c>
      <c r="I71" s="63">
        <v>2</v>
      </c>
      <c r="J71" s="65">
        <f>II!D52*100</f>
        <v>0</v>
      </c>
      <c r="K71" s="65">
        <f>II!E52*100</f>
        <v>0</v>
      </c>
      <c r="L71" s="65">
        <f>II!F52*100</f>
        <v>0</v>
      </c>
      <c r="M71" s="65">
        <f>II!G52*100</f>
        <v>0</v>
      </c>
      <c r="N71" s="65">
        <f>II!H52*100</f>
        <v>0</v>
      </c>
      <c r="O71" s="65">
        <f>II!I52*100</f>
        <v>0</v>
      </c>
      <c r="P71" s="65">
        <f>II!J52*100</f>
        <v>0</v>
      </c>
      <c r="Q71" s="65">
        <f>II!K52*100</f>
        <v>0</v>
      </c>
      <c r="R71" s="65">
        <f>II!L52*100</f>
        <v>0</v>
      </c>
      <c r="S71" s="65">
        <f>II!M52*100</f>
        <v>0</v>
      </c>
      <c r="T71" s="65">
        <f>II!N52*100</f>
        <v>0</v>
      </c>
      <c r="U71" s="65">
        <f>II!O52*100</f>
        <v>0</v>
      </c>
      <c r="V71" s="65">
        <f>II!P52*100</f>
        <v>0</v>
      </c>
      <c r="W71" s="65">
        <f>II!Q52*100</f>
        <v>0</v>
      </c>
      <c r="X71" s="65">
        <f>II!R52*100</f>
        <v>0</v>
      </c>
      <c r="Y71" s="65">
        <f>II!S52*100</f>
        <v>0</v>
      </c>
      <c r="Z71" s="65">
        <f>II!T52*100</f>
        <v>0</v>
      </c>
      <c r="AA71" s="65">
        <f>II!U52*100</f>
        <v>0</v>
      </c>
      <c r="AB71" s="65">
        <f>II!V52*100</f>
        <v>0</v>
      </c>
      <c r="AC71" s="65">
        <f>II!W52*100</f>
        <v>0</v>
      </c>
      <c r="AD71" s="65">
        <f>II!X52*100</f>
        <v>0</v>
      </c>
      <c r="AE71" s="65">
        <f>II!Y52*100</f>
        <v>0</v>
      </c>
      <c r="AF71" s="65">
        <f>II!Z52*100</f>
        <v>0</v>
      </c>
      <c r="AG71" s="65">
        <f>II!AA52*100</f>
        <v>0</v>
      </c>
      <c r="AH71" s="65">
        <f>II!AB52*100</f>
        <v>0</v>
      </c>
      <c r="AI71" s="65">
        <f>II!AC52*100</f>
        <v>0</v>
      </c>
      <c r="AJ71" s="65">
        <f>II!AD52*100</f>
        <v>0</v>
      </c>
      <c r="AK71" s="65">
        <f>II!AE52*100</f>
        <v>0</v>
      </c>
      <c r="AL71" s="65">
        <f>II!AF52*100</f>
        <v>0</v>
      </c>
      <c r="AM71" s="65">
        <f>II!AG52*100</f>
        <v>0</v>
      </c>
      <c r="AN71" s="65">
        <f>II!AH52*100</f>
        <v>0</v>
      </c>
      <c r="AO71" s="65">
        <f>II!AI52*100</f>
        <v>0</v>
      </c>
      <c r="AP71" s="65">
        <f>II!AJ52*100</f>
        <v>0</v>
      </c>
      <c r="AQ71" s="65">
        <f>II!AK52*100</f>
        <v>0</v>
      </c>
    </row>
    <row r="72" spans="1:43" x14ac:dyDescent="0.2">
      <c r="A72" s="61" t="s">
        <v>99</v>
      </c>
      <c r="B72" s="61" t="s">
        <v>100</v>
      </c>
      <c r="C72" s="61" t="s">
        <v>101</v>
      </c>
      <c r="D72" s="61" t="s">
        <v>16</v>
      </c>
      <c r="E72" s="61" t="str">
        <f>II!A53</f>
        <v>Hidrógeno</v>
      </c>
      <c r="F72" s="61" t="s">
        <v>104</v>
      </c>
      <c r="G72" s="62" t="str">
        <f>II!B53</f>
        <v>%</v>
      </c>
      <c r="H72" s="61" t="s">
        <v>103</v>
      </c>
      <c r="I72" s="63">
        <v>2</v>
      </c>
      <c r="J72" s="65">
        <f>II!D53*100</f>
        <v>0</v>
      </c>
      <c r="K72" s="65">
        <f>II!E53*100</f>
        <v>0</v>
      </c>
      <c r="L72" s="65">
        <f>II!F53*100</f>
        <v>0</v>
      </c>
      <c r="M72" s="65">
        <f>II!G53*100</f>
        <v>0</v>
      </c>
      <c r="N72" s="65">
        <f>II!H53*100</f>
        <v>0</v>
      </c>
      <c r="O72" s="65">
        <f>II!I53*100</f>
        <v>0</v>
      </c>
      <c r="P72" s="65">
        <f>II!J53*100</f>
        <v>0</v>
      </c>
      <c r="Q72" s="65">
        <f>II!K53*100</f>
        <v>0</v>
      </c>
      <c r="R72" s="65">
        <f>II!L53*100</f>
        <v>0</v>
      </c>
      <c r="S72" s="65">
        <f>II!M53*100</f>
        <v>0</v>
      </c>
      <c r="T72" s="65">
        <f>II!N53*100</f>
        <v>0</v>
      </c>
      <c r="U72" s="65">
        <f>II!O53*100</f>
        <v>0</v>
      </c>
      <c r="V72" s="65">
        <f>II!P53*100</f>
        <v>0</v>
      </c>
      <c r="W72" s="65">
        <f>II!Q53*100</f>
        <v>0</v>
      </c>
      <c r="X72" s="65">
        <f>II!R53*100</f>
        <v>0</v>
      </c>
      <c r="Y72" s="65">
        <f>II!S53*100</f>
        <v>0</v>
      </c>
      <c r="Z72" s="65">
        <f>II!T53*100</f>
        <v>0</v>
      </c>
      <c r="AA72" s="65">
        <f>II!U53*100</f>
        <v>0</v>
      </c>
      <c r="AB72" s="65">
        <f>II!V53*100</f>
        <v>0</v>
      </c>
      <c r="AC72" s="65">
        <f>II!W53*100</f>
        <v>1.1613350774449749</v>
      </c>
      <c r="AD72" s="65">
        <f>II!X53*100</f>
        <v>2.322670154889678</v>
      </c>
      <c r="AE72" s="65">
        <f>II!Y53*100</f>
        <v>3.4840052323343813</v>
      </c>
      <c r="AF72" s="65">
        <f>II!Z53*100</f>
        <v>4.645340309779356</v>
      </c>
      <c r="AG72" s="65">
        <f>II!AA53*100</f>
        <v>5.8066753872240593</v>
      </c>
      <c r="AH72" s="65">
        <f>II!AB53*100</f>
        <v>12.29998663216532</v>
      </c>
      <c r="AI72" s="65">
        <f>II!AC53*100</f>
        <v>18.793297877106578</v>
      </c>
      <c r="AJ72" s="65">
        <f>II!AD53*100</f>
        <v>25.286609122045661</v>
      </c>
      <c r="AK72" s="65">
        <f>II!AE53*100</f>
        <v>31.779920366984747</v>
      </c>
      <c r="AL72" s="65">
        <f>II!AF53*100</f>
        <v>38.273231611926008</v>
      </c>
      <c r="AM72" s="65">
        <f>II!AG53*100</f>
        <v>44.766542856862912</v>
      </c>
      <c r="AN72" s="65">
        <f>II!AH53*100</f>
        <v>51.259854101804173</v>
      </c>
      <c r="AO72" s="65">
        <f>II!AI53*100</f>
        <v>57.753165346743259</v>
      </c>
      <c r="AP72" s="65">
        <f>II!AJ53*100</f>
        <v>64.246476591682338</v>
      </c>
      <c r="AQ72" s="65">
        <f>II!AK53*100</f>
        <v>70.739787836623606</v>
      </c>
    </row>
    <row r="73" spans="1:43" x14ac:dyDescent="0.2">
      <c r="A73" s="61" t="s">
        <v>99</v>
      </c>
      <c r="B73" s="61" t="s">
        <v>100</v>
      </c>
      <c r="C73" s="61" t="s">
        <v>101</v>
      </c>
      <c r="D73" s="61" t="s">
        <v>84</v>
      </c>
      <c r="E73" s="61" t="str">
        <f>II!A56</f>
        <v>Petróleo Diesel</v>
      </c>
      <c r="F73" s="61" t="s">
        <v>104</v>
      </c>
      <c r="G73" s="62" t="str">
        <f>II!B56</f>
        <v>%</v>
      </c>
      <c r="H73" s="61" t="s">
        <v>103</v>
      </c>
      <c r="I73" s="63">
        <v>2</v>
      </c>
      <c r="J73" s="65">
        <f>II!D56*100</f>
        <v>0</v>
      </c>
      <c r="K73" s="65">
        <f>II!E56*100</f>
        <v>0</v>
      </c>
      <c r="L73" s="65">
        <f>II!F56*100</f>
        <v>0</v>
      </c>
      <c r="M73" s="65">
        <f>II!G56*100</f>
        <v>0</v>
      </c>
      <c r="N73" s="65">
        <f>II!H56*100</f>
        <v>0</v>
      </c>
      <c r="O73" s="65">
        <f>II!I56*100</f>
        <v>0</v>
      </c>
      <c r="P73" s="65">
        <f>II!J56*100</f>
        <v>0</v>
      </c>
      <c r="Q73" s="65">
        <f>II!K56*100</f>
        <v>0</v>
      </c>
      <c r="R73" s="65">
        <f>II!L56*100</f>
        <v>0</v>
      </c>
      <c r="S73" s="65">
        <f>II!M56*100</f>
        <v>0</v>
      </c>
      <c r="T73" s="65">
        <f>II!N56*100</f>
        <v>0</v>
      </c>
      <c r="U73" s="65">
        <f>II!O56*100</f>
        <v>0</v>
      </c>
      <c r="V73" s="65">
        <f>II!P56*100</f>
        <v>0</v>
      </c>
      <c r="W73" s="65">
        <f>II!Q56*100</f>
        <v>0</v>
      </c>
      <c r="X73" s="65">
        <f>II!R56*100</f>
        <v>0</v>
      </c>
      <c r="Y73" s="65">
        <f>II!S56*100</f>
        <v>0</v>
      </c>
      <c r="Z73" s="65">
        <f>II!T56*100</f>
        <v>0</v>
      </c>
      <c r="AA73" s="65">
        <f>II!U56*100</f>
        <v>0</v>
      </c>
      <c r="AB73" s="65">
        <f>II!V56*100</f>
        <v>0</v>
      </c>
      <c r="AC73" s="65">
        <f>II!W56*100</f>
        <v>0</v>
      </c>
      <c r="AD73" s="65">
        <f>II!X56*100</f>
        <v>0</v>
      </c>
      <c r="AE73" s="65">
        <f>II!Y56*100</f>
        <v>0</v>
      </c>
      <c r="AF73" s="65">
        <f>II!Z56*100</f>
        <v>0</v>
      </c>
      <c r="AG73" s="65">
        <f>II!AA56*100</f>
        <v>0</v>
      </c>
      <c r="AH73" s="65">
        <f>II!AB56*100</f>
        <v>0</v>
      </c>
      <c r="AI73" s="65">
        <f>II!AC56*100</f>
        <v>0</v>
      </c>
      <c r="AJ73" s="65">
        <f>II!AD56*100</f>
        <v>0</v>
      </c>
      <c r="AK73" s="65">
        <f>II!AE56*100</f>
        <v>0</v>
      </c>
      <c r="AL73" s="65">
        <f>II!AF56*100</f>
        <v>0</v>
      </c>
      <c r="AM73" s="65">
        <f>II!AG56*100</f>
        <v>0</v>
      </c>
      <c r="AN73" s="65">
        <f>II!AH56*100</f>
        <v>0</v>
      </c>
      <c r="AO73" s="65">
        <f>II!AI56*100</f>
        <v>0</v>
      </c>
      <c r="AP73" s="65">
        <f>II!AJ56*100</f>
        <v>0</v>
      </c>
      <c r="AQ73" s="65">
        <f>II!AK56*100</f>
        <v>0</v>
      </c>
    </row>
    <row r="74" spans="1:43" x14ac:dyDescent="0.2">
      <c r="A74" s="61" t="s">
        <v>99</v>
      </c>
      <c r="B74" s="61" t="s">
        <v>100</v>
      </c>
      <c r="C74" s="61" t="s">
        <v>101</v>
      </c>
      <c r="D74" s="61" t="s">
        <v>84</v>
      </c>
      <c r="E74" s="61" t="str">
        <f>II!A57</f>
        <v>Petróleos Combustibles</v>
      </c>
      <c r="F74" s="61" t="s">
        <v>104</v>
      </c>
      <c r="G74" s="62" t="str">
        <f>II!B57</f>
        <v>%</v>
      </c>
      <c r="H74" s="61" t="s">
        <v>103</v>
      </c>
      <c r="I74" s="63">
        <v>2</v>
      </c>
      <c r="J74" s="65">
        <f>II!D57*100</f>
        <v>48.5194269751467</v>
      </c>
      <c r="K74" s="65">
        <f>II!E57*100</f>
        <v>48.5194269751467</v>
      </c>
      <c r="L74" s="65">
        <f>II!F57*100</f>
        <v>48.5194269751467</v>
      </c>
      <c r="M74" s="65">
        <f>II!G57*100</f>
        <v>48.5194269751467</v>
      </c>
      <c r="N74" s="65">
        <f>II!H57*100</f>
        <v>48.5194269751467</v>
      </c>
      <c r="O74" s="65">
        <f>II!I57*100</f>
        <v>48.057379652083021</v>
      </c>
      <c r="P74" s="65">
        <f>II!J57*100</f>
        <v>47.595327477076644</v>
      </c>
      <c r="Q74" s="65">
        <f>II!K57*100</f>
        <v>47.133252865821682</v>
      </c>
      <c r="R74" s="65">
        <f>II!L57*100</f>
        <v>46.671024781584457</v>
      </c>
      <c r="S74" s="65">
        <f>II!M57*100</f>
        <v>46.207780097597798</v>
      </c>
      <c r="T74" s="65">
        <f>II!N57*100</f>
        <v>45.737802729796734</v>
      </c>
      <c r="U74" s="65">
        <f>II!O57*100</f>
        <v>45.223290735064239</v>
      </c>
      <c r="V74" s="65">
        <f>II!P57*100</f>
        <v>44.416548314021192</v>
      </c>
      <c r="W74" s="65">
        <f>II!Q57*100</f>
        <v>40.819082898387855</v>
      </c>
      <c r="X74" s="65">
        <f>II!R57*100</f>
        <v>40.153267607410363</v>
      </c>
      <c r="Y74" s="65">
        <f>II!S57*100</f>
        <v>39.475394625663732</v>
      </c>
      <c r="Z74" s="65">
        <f>II!T57*100</f>
        <v>38.784750709135537</v>
      </c>
      <c r="AA74" s="65">
        <f>II!U57*100</f>
        <v>38.08058422828789</v>
      </c>
      <c r="AB74" s="65">
        <f>II!V57*100</f>
        <v>37.36210396969242</v>
      </c>
      <c r="AC74" s="65">
        <f>II!W57*100</f>
        <v>36.628478071198586</v>
      </c>
      <c r="AD74" s="65">
        <f>II!X57*100</f>
        <v>35.878833129768047</v>
      </c>
      <c r="AE74" s="65">
        <f>II!Y57*100</f>
        <v>35.112253527028564</v>
      </c>
      <c r="AF74" s="65">
        <f>II!Z57*100</f>
        <v>34.327781024018385</v>
      </c>
      <c r="AG74" s="65">
        <f>II!AA57*100</f>
        <v>33.524414683459298</v>
      </c>
      <c r="AH74" s="65">
        <f>II!AB57*100</f>
        <v>32.701111185132419</v>
      </c>
      <c r="AI74" s="65">
        <f>II!AC57*100</f>
        <v>31.856785607413386</v>
      </c>
      <c r="AJ74" s="65">
        <f>II!AD57*100</f>
        <v>30.990312755581684</v>
      </c>
      <c r="AK74" s="65">
        <f>II!AE57*100</f>
        <v>30.100529124919838</v>
      </c>
      <c r="AL74" s="65">
        <f>II!AF57*100</f>
        <v>29.186235593560578</v>
      </c>
      <c r="AM74" s="65">
        <f>II!AG57*100</f>
        <v>28.246200946142864</v>
      </c>
      <c r="AN74" s="65">
        <f>II!AH57*100</f>
        <v>27.279166334130672</v>
      </c>
      <c r="AO74" s="65">
        <f>II!AI57*100</f>
        <v>26.283850781569164</v>
      </c>
      <c r="AP74" s="65">
        <f>II!AJ57*100</f>
        <v>25.258957845441277</v>
      </c>
      <c r="AQ74" s="65">
        <f>II!AK57*100</f>
        <v>24.20318353689192</v>
      </c>
    </row>
    <row r="75" spans="1:43" x14ac:dyDescent="0.2">
      <c r="A75" s="61" t="s">
        <v>99</v>
      </c>
      <c r="B75" s="61" t="s">
        <v>100</v>
      </c>
      <c r="C75" s="61" t="s">
        <v>101</v>
      </c>
      <c r="D75" s="61" t="s">
        <v>84</v>
      </c>
      <c r="E75" s="61" t="str">
        <f>II!A58</f>
        <v xml:space="preserve">Kerosene </v>
      </c>
      <c r="F75" s="61" t="s">
        <v>104</v>
      </c>
      <c r="G75" s="62" t="str">
        <f>II!B58</f>
        <v>%</v>
      </c>
      <c r="H75" s="61" t="s">
        <v>103</v>
      </c>
      <c r="I75" s="63">
        <v>2</v>
      </c>
      <c r="J75" s="65">
        <f>II!D58*100</f>
        <v>10.297558149193097</v>
      </c>
      <c r="K75" s="65">
        <f>II!E58*100</f>
        <v>10.297558149193097</v>
      </c>
      <c r="L75" s="65">
        <f>II!F58*100</f>
        <v>10.297558149193097</v>
      </c>
      <c r="M75" s="65">
        <f>II!G58*100</f>
        <v>10.297558149193097</v>
      </c>
      <c r="N75" s="65">
        <f>II!H58*100</f>
        <v>10.297558149193097</v>
      </c>
      <c r="O75" s="65">
        <f>II!I58*100</f>
        <v>10.199495177852475</v>
      </c>
      <c r="P75" s="65">
        <f>II!J58*100</f>
        <v>10.101431176756035</v>
      </c>
      <c r="Q75" s="65">
        <f>II!K58*100</f>
        <v>10.003362413885011</v>
      </c>
      <c r="R75" s="65">
        <f>II!L58*100</f>
        <v>9.9052610785567694</v>
      </c>
      <c r="S75" s="65">
        <f>II!M58*100</f>
        <v>9.8069439843936284</v>
      </c>
      <c r="T75" s="65">
        <f>II!N58*100</f>
        <v>9.7071979738684995</v>
      </c>
      <c r="U75" s="65">
        <f>II!O58*100</f>
        <v>9.598000122316602</v>
      </c>
      <c r="V75" s="65">
        <f>II!P58*100</f>
        <v>9.426780519983561</v>
      </c>
      <c r="W75" s="65">
        <f>II!Q58*100</f>
        <v>8.6632696622363916</v>
      </c>
      <c r="X75" s="65">
        <f>II!R58*100</f>
        <v>8.5219598384626156</v>
      </c>
      <c r="Y75" s="65">
        <f>II!S58*100</f>
        <v>8.378090941353042</v>
      </c>
      <c r="Z75" s="65">
        <f>II!T58*100</f>
        <v>8.2315115950124813</v>
      </c>
      <c r="AA75" s="65">
        <f>II!U58*100</f>
        <v>8.0820622767640273</v>
      </c>
      <c r="AB75" s="65">
        <f>II!V58*100</f>
        <v>7.9295750628131296</v>
      </c>
      <c r="AC75" s="65">
        <f>II!W58*100</f>
        <v>7.7738734022522156</v>
      </c>
      <c r="AD75" s="65">
        <f>II!X58*100</f>
        <v>7.6147719277112307</v>
      </c>
      <c r="AE75" s="65">
        <f>II!Y58*100</f>
        <v>7.4520763122160467</v>
      </c>
      <c r="AF75" s="65">
        <f>II!Z58*100</f>
        <v>7.2855831831787166</v>
      </c>
      <c r="AG75" s="65">
        <f>II!AA58*100</f>
        <v>7.1150801059010478</v>
      </c>
      <c r="AH75" s="65">
        <f>II!AB58*100</f>
        <v>6.9403456505086156</v>
      </c>
      <c r="AI75" s="65">
        <f>II!AC58*100</f>
        <v>6.7611495578204961</v>
      </c>
      <c r="AJ75" s="65">
        <f>II!AD58*100</f>
        <v>6.577253021264025</v>
      </c>
      <c r="AK75" s="65">
        <f>II!AE58*100</f>
        <v>6.3884091035146682</v>
      </c>
      <c r="AL75" s="65">
        <f>II!AF58*100</f>
        <v>6.1943633080145322</v>
      </c>
      <c r="AM75" s="65">
        <f>II!AG58*100</f>
        <v>5.9948543268182251</v>
      </c>
      <c r="AN75" s="65">
        <f>II!AH58*100</f>
        <v>5.789614987232067</v>
      </c>
      <c r="AO75" s="65">
        <f>II!AI58*100</f>
        <v>5.5783734203325146</v>
      </c>
      <c r="AP75" s="65">
        <f>II!AJ58*100</f>
        <v>5.3608544745320996</v>
      </c>
      <c r="AQ75" s="65">
        <f>II!AK58*100</f>
        <v>5.1367813967465743</v>
      </c>
    </row>
    <row r="76" spans="1:43" x14ac:dyDescent="0.2">
      <c r="A76" s="61" t="s">
        <v>99</v>
      </c>
      <c r="B76" s="61" t="s">
        <v>100</v>
      </c>
      <c r="C76" s="61" t="s">
        <v>101</v>
      </c>
      <c r="D76" s="61" t="s">
        <v>84</v>
      </c>
      <c r="E76" s="61" t="str">
        <f>II!A59</f>
        <v>Gas Licuado</v>
      </c>
      <c r="F76" s="61" t="s">
        <v>104</v>
      </c>
      <c r="G76" s="62" t="str">
        <f>II!B59</f>
        <v>%</v>
      </c>
      <c r="H76" s="61" t="s">
        <v>103</v>
      </c>
      <c r="I76" s="63">
        <v>2</v>
      </c>
      <c r="J76" s="65">
        <f>II!D59*100</f>
        <v>5.3228427920579442</v>
      </c>
      <c r="K76" s="65">
        <f>II!E59*100</f>
        <v>5.3228427920579442</v>
      </c>
      <c r="L76" s="65">
        <f>II!F59*100</f>
        <v>5.3228427920579442</v>
      </c>
      <c r="M76" s="65">
        <f>II!G59*100</f>
        <v>5.3228427920579442</v>
      </c>
      <c r="N76" s="65">
        <f>II!H59*100</f>
        <v>5.3228427920579442</v>
      </c>
      <c r="O76" s="65">
        <f>II!I59*100</f>
        <v>5.2721537090145896</v>
      </c>
      <c r="P76" s="65">
        <f>II!J59*100</f>
        <v>5.2214640936869561</v>
      </c>
      <c r="Q76" s="65">
        <f>II!K59*100</f>
        <v>5.1707720169818598</v>
      </c>
      <c r="R76" s="65">
        <f>II!L59*100</f>
        <v>5.1200631034629689</v>
      </c>
      <c r="S76" s="65">
        <f>II!M59*100</f>
        <v>5.0692426634693026</v>
      </c>
      <c r="T76" s="65">
        <f>II!N59*100</f>
        <v>5.0176836117535499</v>
      </c>
      <c r="U76" s="65">
        <f>II!O59*100</f>
        <v>4.9612388712995443</v>
      </c>
      <c r="V76" s="65">
        <f>II!P59*100</f>
        <v>4.8727348771551791</v>
      </c>
      <c r="W76" s="65">
        <f>II!Q59*100</f>
        <v>4.4780735208475235</v>
      </c>
      <c r="X76" s="65">
        <f>II!R59*100</f>
        <v>4.405029992855388</v>
      </c>
      <c r="Y76" s="65">
        <f>II!S59*100</f>
        <v>4.3306636711618296</v>
      </c>
      <c r="Z76" s="65">
        <f>II!T59*100</f>
        <v>4.2548963090523415</v>
      </c>
      <c r="AA76" s="65">
        <f>II!U59*100</f>
        <v>4.1776454487132728</v>
      </c>
      <c r="AB76" s="65">
        <f>II!V59*100</f>
        <v>4.0988242897647185</v>
      </c>
      <c r="AC76" s="65">
        <f>II!W59*100</f>
        <v>4.0183415724427425</v>
      </c>
      <c r="AD76" s="65">
        <f>II!X59*100</f>
        <v>3.9361014797240017</v>
      </c>
      <c r="AE76" s="65">
        <f>II!Y59*100</f>
        <v>3.852003563335364</v>
      </c>
      <c r="AF76" s="65">
        <f>II!Z59*100</f>
        <v>3.765942699295187</v>
      </c>
      <c r="AG76" s="65">
        <f>II!AA59*100</f>
        <v>3.6778090793862517</v>
      </c>
      <c r="AH76" s="65">
        <f>II!AB59*100</f>
        <v>3.5874882457541877</v>
      </c>
      <c r="AI76" s="65">
        <f>II!AC59*100</f>
        <v>3.4948611766460962</v>
      </c>
      <c r="AJ76" s="65">
        <f>II!AD59*100</f>
        <v>3.3998044321332492</v>
      </c>
      <c r="AK76" s="65">
        <f>II!AE59*100</f>
        <v>3.3021903694736556</v>
      </c>
      <c r="AL76" s="65">
        <f>II!AF59*100</f>
        <v>3.2018874385319176</v>
      </c>
      <c r="AM76" s="65">
        <f>II!AG59*100</f>
        <v>3.098760568343299</v>
      </c>
      <c r="AN76" s="65">
        <f>II!AH59*100</f>
        <v>2.9926716564347493</v>
      </c>
      <c r="AO76" s="65">
        <f>II!AI59*100</f>
        <v>2.883480172836046</v>
      </c>
      <c r="AP76" s="65">
        <f>II!AJ59*100</f>
        <v>2.771043890756832</v>
      </c>
      <c r="AQ76" s="65">
        <f>II!AK59*100</f>
        <v>2.6552197555876242</v>
      </c>
    </row>
    <row r="77" spans="1:43" x14ac:dyDescent="0.2">
      <c r="A77" s="61" t="s">
        <v>99</v>
      </c>
      <c r="B77" s="61" t="s">
        <v>100</v>
      </c>
      <c r="C77" s="61" t="s">
        <v>101</v>
      </c>
      <c r="D77" s="61" t="s">
        <v>84</v>
      </c>
      <c r="E77" s="61" t="str">
        <f>II!A60</f>
        <v xml:space="preserve">Electricidad </v>
      </c>
      <c r="F77" s="61" t="s">
        <v>104</v>
      </c>
      <c r="G77" s="62" t="str">
        <f>II!B60</f>
        <v>%</v>
      </c>
      <c r="H77" s="61" t="s">
        <v>103</v>
      </c>
      <c r="I77" s="63">
        <v>2</v>
      </c>
      <c r="J77" s="65">
        <f>II!D60*100</f>
        <v>0</v>
      </c>
      <c r="K77" s="65">
        <f>II!E60*100</f>
        <v>0</v>
      </c>
      <c r="L77" s="65">
        <f>II!F60*100</f>
        <v>0</v>
      </c>
      <c r="M77" s="65">
        <f>II!G60*100</f>
        <v>0</v>
      </c>
      <c r="N77" s="65">
        <f>II!H60*100</f>
        <v>0</v>
      </c>
      <c r="O77" s="65">
        <f>II!I60*100</f>
        <v>0.95229344588170561</v>
      </c>
      <c r="P77" s="65">
        <f>II!J60*100</f>
        <v>1.9045868917634112</v>
      </c>
      <c r="Q77" s="65">
        <f>II!K60*100</f>
        <v>2.8568803376451166</v>
      </c>
      <c r="R77" s="65">
        <f>II!L60*100</f>
        <v>3.8091737835268225</v>
      </c>
      <c r="S77" s="65">
        <f>II!M60*100</f>
        <v>4.7614672294085283</v>
      </c>
      <c r="T77" s="65">
        <f>II!N60*100</f>
        <v>5.7137606752902341</v>
      </c>
      <c r="U77" s="65">
        <f>II!O60*100</f>
        <v>6.66605412117194</v>
      </c>
      <c r="V77" s="65">
        <f>II!P60*100</f>
        <v>7.6183475670536449</v>
      </c>
      <c r="W77" s="65">
        <f>II!Q60*100</f>
        <v>8.570641012935349</v>
      </c>
      <c r="X77" s="65">
        <f>II!R60*100</f>
        <v>9.5229344588170548</v>
      </c>
      <c r="Y77" s="65">
        <f>II!S60*100</f>
        <v>10.475227904698761</v>
      </c>
      <c r="Z77" s="65">
        <f>II!T60*100</f>
        <v>11.427521350580465</v>
      </c>
      <c r="AA77" s="65">
        <f>II!U60*100</f>
        <v>12.379814796462171</v>
      </c>
      <c r="AB77" s="65">
        <f>II!V60*100</f>
        <v>13.332108242343876</v>
      </c>
      <c r="AC77" s="65">
        <f>II!W60*100</f>
        <v>14.284401688225582</v>
      </c>
      <c r="AD77" s="65">
        <f>II!X60*100</f>
        <v>15.236695134107286</v>
      </c>
      <c r="AE77" s="65">
        <f>II!Y60*100</f>
        <v>16.18898857998899</v>
      </c>
      <c r="AF77" s="65">
        <f>II!Z60*100</f>
        <v>17.141282025870698</v>
      </c>
      <c r="AG77" s="65">
        <f>II!AA60*100</f>
        <v>18.093575471752402</v>
      </c>
      <c r="AH77" s="65">
        <f>II!AB60*100</f>
        <v>19.045868917634106</v>
      </c>
      <c r="AI77" s="65">
        <f>II!AC60*100</f>
        <v>19.99816236351581</v>
      </c>
      <c r="AJ77" s="65">
        <f>II!AD60*100</f>
        <v>20.950455809397518</v>
      </c>
      <c r="AK77" s="65">
        <f>II!AE60*100</f>
        <v>21.902749255279222</v>
      </c>
      <c r="AL77" s="65">
        <f>II!AF60*100</f>
        <v>22.855042701160926</v>
      </c>
      <c r="AM77" s="65">
        <f>II!AG60*100</f>
        <v>23.807336147042633</v>
      </c>
      <c r="AN77" s="65">
        <f>II!AH60*100</f>
        <v>24.759629592924338</v>
      </c>
      <c r="AO77" s="65">
        <f>II!AI60*100</f>
        <v>25.711923038806045</v>
      </c>
      <c r="AP77" s="65">
        <f>II!AJ60*100</f>
        <v>26.664216484687753</v>
      </c>
      <c r="AQ77" s="65">
        <f>II!AK60*100</f>
        <v>27.61650993056946</v>
      </c>
    </row>
    <row r="78" spans="1:43" x14ac:dyDescent="0.2">
      <c r="A78" s="61" t="s">
        <v>99</v>
      </c>
      <c r="B78" s="61" t="s">
        <v>100</v>
      </c>
      <c r="C78" s="61" t="s">
        <v>101</v>
      </c>
      <c r="D78" s="61" t="s">
        <v>84</v>
      </c>
      <c r="E78" s="61" t="str">
        <f>II!A61</f>
        <v xml:space="preserve">Carbón </v>
      </c>
      <c r="F78" s="61" t="s">
        <v>104</v>
      </c>
      <c r="G78" s="62" t="str">
        <f>II!B61</f>
        <v>%</v>
      </c>
      <c r="H78" s="61" t="s">
        <v>103</v>
      </c>
      <c r="I78" s="63">
        <v>2</v>
      </c>
      <c r="J78" s="65">
        <f>II!D61*100</f>
        <v>0</v>
      </c>
      <c r="K78" s="65">
        <f>II!E61*100</f>
        <v>0</v>
      </c>
      <c r="L78" s="65">
        <f>II!F61*100</f>
        <v>0</v>
      </c>
      <c r="M78" s="65">
        <f>II!G61*100</f>
        <v>0</v>
      </c>
      <c r="N78" s="65">
        <f>II!H61*100</f>
        <v>0</v>
      </c>
      <c r="O78" s="65">
        <f>II!I61*100</f>
        <v>0</v>
      </c>
      <c r="P78" s="65">
        <f>II!J61*100</f>
        <v>0</v>
      </c>
      <c r="Q78" s="65">
        <f>II!K61*100</f>
        <v>0</v>
      </c>
      <c r="R78" s="65">
        <f>II!L61*100</f>
        <v>0</v>
      </c>
      <c r="S78" s="65">
        <f>II!M61*100</f>
        <v>0</v>
      </c>
      <c r="T78" s="65">
        <f>II!N61*100</f>
        <v>0</v>
      </c>
      <c r="U78" s="65">
        <f>II!O61*100</f>
        <v>0</v>
      </c>
      <c r="V78" s="65">
        <f>II!P61*100</f>
        <v>0</v>
      </c>
      <c r="W78" s="65">
        <f>II!Q61*100</f>
        <v>0</v>
      </c>
      <c r="X78" s="65">
        <f>II!R61*100</f>
        <v>0</v>
      </c>
      <c r="Y78" s="65">
        <f>II!S61*100</f>
        <v>0</v>
      </c>
      <c r="Z78" s="65">
        <f>II!T61*100</f>
        <v>0</v>
      </c>
      <c r="AA78" s="65">
        <f>II!U61*100</f>
        <v>0</v>
      </c>
      <c r="AB78" s="65">
        <f>II!V61*100</f>
        <v>0</v>
      </c>
      <c r="AC78" s="65">
        <f>II!W61*100</f>
        <v>0</v>
      </c>
      <c r="AD78" s="65">
        <f>II!X61*100</f>
        <v>0</v>
      </c>
      <c r="AE78" s="65">
        <f>II!Y61*100</f>
        <v>0</v>
      </c>
      <c r="AF78" s="65">
        <f>II!Z61*100</f>
        <v>0</v>
      </c>
      <c r="AG78" s="65">
        <f>II!AA61*100</f>
        <v>0</v>
      </c>
      <c r="AH78" s="65">
        <f>II!AB61*100</f>
        <v>0</v>
      </c>
      <c r="AI78" s="65">
        <f>II!AC61*100</f>
        <v>0</v>
      </c>
      <c r="AJ78" s="65">
        <f>II!AD61*100</f>
        <v>0</v>
      </c>
      <c r="AK78" s="65">
        <f>II!AE61*100</f>
        <v>0</v>
      </c>
      <c r="AL78" s="65">
        <f>II!AF61*100</f>
        <v>0</v>
      </c>
      <c r="AM78" s="65">
        <f>II!AG61*100</f>
        <v>0</v>
      </c>
      <c r="AN78" s="65">
        <f>II!AH61*100</f>
        <v>0</v>
      </c>
      <c r="AO78" s="65">
        <f>II!AI61*100</f>
        <v>0</v>
      </c>
      <c r="AP78" s="65">
        <f>II!AJ61*100</f>
        <v>0</v>
      </c>
      <c r="AQ78" s="65">
        <f>II!AK61*100</f>
        <v>0</v>
      </c>
    </row>
    <row r="79" spans="1:43" x14ac:dyDescent="0.2">
      <c r="A79" s="61" t="s">
        <v>99</v>
      </c>
      <c r="B79" s="61" t="s">
        <v>100</v>
      </c>
      <c r="C79" s="61" t="s">
        <v>101</v>
      </c>
      <c r="D79" s="61" t="s">
        <v>84</v>
      </c>
      <c r="E79" s="61" t="str">
        <f>II!A62</f>
        <v>Gas Natural</v>
      </c>
      <c r="F79" s="61" t="s">
        <v>104</v>
      </c>
      <c r="G79" s="62" t="str">
        <f>II!B62</f>
        <v>%</v>
      </c>
      <c r="H79" s="61" t="s">
        <v>103</v>
      </c>
      <c r="I79" s="63">
        <v>2</v>
      </c>
      <c r="J79" s="65">
        <f>II!D62*100</f>
        <v>35.860172083602251</v>
      </c>
      <c r="K79" s="65">
        <f>II!E62*100</f>
        <v>35.860172083602251</v>
      </c>
      <c r="L79" s="65">
        <f>II!F62*100</f>
        <v>35.860172083602251</v>
      </c>
      <c r="M79" s="65">
        <f>II!G62*100</f>
        <v>35.860172083602251</v>
      </c>
      <c r="N79" s="65">
        <f>II!H62*100</f>
        <v>35.860172083602251</v>
      </c>
      <c r="O79" s="65">
        <f>II!I62*100</f>
        <v>35.518678015168206</v>
      </c>
      <c r="P79" s="65">
        <f>II!J62*100</f>
        <v>35.177180360716946</v>
      </c>
      <c r="Q79" s="65">
        <f>II!K62*100</f>
        <v>34.835666123882412</v>
      </c>
      <c r="R79" s="65">
        <f>II!L62*100</f>
        <v>34.49403845686335</v>
      </c>
      <c r="S79" s="65">
        <f>II!M62*100</f>
        <v>34.151659432208241</v>
      </c>
      <c r="T79" s="65">
        <f>II!N62*100</f>
        <v>33.804304355377312</v>
      </c>
      <c r="U79" s="65">
        <f>II!O62*100</f>
        <v>33.424034228122188</v>
      </c>
      <c r="V79" s="65">
        <f>II!P62*100</f>
        <v>32.827779823457341</v>
      </c>
      <c r="W79" s="65">
        <f>II!Q62*100</f>
        <v>30.168932905592872</v>
      </c>
      <c r="X79" s="65">
        <f>II!R62*100</f>
        <v>29.676836184776761</v>
      </c>
      <c r="Y79" s="65">
        <f>II!S62*100</f>
        <v>29.175827758013796</v>
      </c>
      <c r="Z79" s="65">
        <f>II!T62*100</f>
        <v>28.665380474539475</v>
      </c>
      <c r="AA79" s="65">
        <f>II!U62*100</f>
        <v>28.144938813271796</v>
      </c>
      <c r="AB79" s="65">
        <f>II!V62*100</f>
        <v>27.613917997112896</v>
      </c>
      <c r="AC79" s="65">
        <f>II!W62*100</f>
        <v>27.071703205943738</v>
      </c>
      <c r="AD79" s="65">
        <f>II!X62*100</f>
        <v>26.517648917234364</v>
      </c>
      <c r="AE79" s="65">
        <f>II!Y62*100</f>
        <v>25.951078407568239</v>
      </c>
      <c r="AF79" s="65">
        <f>II!Z62*100</f>
        <v>25.371283453122278</v>
      </c>
      <c r="AG79" s="65">
        <f>II!AA62*100</f>
        <v>24.777524272219761</v>
      </c>
      <c r="AH79" s="65">
        <f>II!AB62*100</f>
        <v>24.169029758421058</v>
      </c>
      <c r="AI79" s="65">
        <f>II!AC62*100</f>
        <v>23.544998058147666</v>
      </c>
      <c r="AJ79" s="65">
        <f>II!AD62*100</f>
        <v>22.904597552420952</v>
      </c>
      <c r="AK79" s="65">
        <f>II!AE62*100</f>
        <v>22.246968307767045</v>
      </c>
      <c r="AL79" s="65">
        <f>II!AF62*100</f>
        <v>21.571224066470421</v>
      </c>
      <c r="AM79" s="65">
        <f>II!AG62*100</f>
        <v>20.876454850869113</v>
      </c>
      <c r="AN79" s="65">
        <f>II!AH62*100</f>
        <v>20.161730259927015</v>
      </c>
      <c r="AO79" s="65">
        <f>II!AI62*100</f>
        <v>19.426103538477395</v>
      </c>
      <c r="AP79" s="65">
        <f>II!AJ62*100</f>
        <v>18.668616499818832</v>
      </c>
      <c r="AQ79" s="65">
        <f>II!AK62*100</f>
        <v>17.888305380204429</v>
      </c>
    </row>
    <row r="80" spans="1:43" x14ac:dyDescent="0.2">
      <c r="A80" s="61" t="s">
        <v>99</v>
      </c>
      <c r="B80" s="61" t="s">
        <v>100</v>
      </c>
      <c r="C80" s="61" t="s">
        <v>101</v>
      </c>
      <c r="D80" s="61" t="s">
        <v>84</v>
      </c>
      <c r="E80" s="61" t="str">
        <f>II!A63</f>
        <v xml:space="preserve">Biogás </v>
      </c>
      <c r="F80" s="61" t="s">
        <v>104</v>
      </c>
      <c r="G80" s="62" t="str">
        <f>II!B63</f>
        <v>%</v>
      </c>
      <c r="H80" s="61" t="s">
        <v>103</v>
      </c>
      <c r="I80" s="63">
        <v>2</v>
      </c>
      <c r="J80" s="65">
        <f>II!D63*100</f>
        <v>0</v>
      </c>
      <c r="K80" s="65">
        <f>II!E63*100</f>
        <v>0</v>
      </c>
      <c r="L80" s="65">
        <f>II!F63*100</f>
        <v>0</v>
      </c>
      <c r="M80" s="65">
        <f>II!G63*100</f>
        <v>0</v>
      </c>
      <c r="N80" s="65">
        <f>II!H63*100</f>
        <v>0</v>
      </c>
      <c r="O80" s="65">
        <f>II!I63*100</f>
        <v>0</v>
      </c>
      <c r="P80" s="65">
        <f>II!J63*100</f>
        <v>0</v>
      </c>
      <c r="Q80" s="65">
        <f>II!K63*100</f>
        <v>0</v>
      </c>
      <c r="R80" s="65">
        <f>II!L63*100</f>
        <v>0</v>
      </c>
      <c r="S80" s="65">
        <f>II!M63*100</f>
        <v>0</v>
      </c>
      <c r="T80" s="65">
        <f>II!N63*100</f>
        <v>0</v>
      </c>
      <c r="U80" s="65">
        <f>II!O63*100</f>
        <v>0</v>
      </c>
      <c r="V80" s="65">
        <f>II!P63*100</f>
        <v>0</v>
      </c>
      <c r="W80" s="65">
        <f>II!Q63*100</f>
        <v>0</v>
      </c>
      <c r="X80" s="65">
        <f>II!R63*100</f>
        <v>0</v>
      </c>
      <c r="Y80" s="65">
        <f>II!S63*100</f>
        <v>0</v>
      </c>
      <c r="Z80" s="65">
        <f>II!T63*100</f>
        <v>0</v>
      </c>
      <c r="AA80" s="65">
        <f>II!U63*100</f>
        <v>0</v>
      </c>
      <c r="AB80" s="65">
        <f>II!V63*100</f>
        <v>0</v>
      </c>
      <c r="AC80" s="65">
        <f>II!W63*100</f>
        <v>0</v>
      </c>
      <c r="AD80" s="65">
        <f>II!X63*100</f>
        <v>0</v>
      </c>
      <c r="AE80" s="65">
        <f>II!Y63*100</f>
        <v>0</v>
      </c>
      <c r="AF80" s="65">
        <f>II!Z63*100</f>
        <v>0</v>
      </c>
      <c r="AG80" s="65">
        <f>II!AA63*100</f>
        <v>0</v>
      </c>
      <c r="AH80" s="65">
        <f>II!AB63*100</f>
        <v>0</v>
      </c>
      <c r="AI80" s="65">
        <f>II!AC63*100</f>
        <v>0</v>
      </c>
      <c r="AJ80" s="65">
        <f>II!AD63*100</f>
        <v>0</v>
      </c>
      <c r="AK80" s="65">
        <f>II!AE63*100</f>
        <v>0</v>
      </c>
      <c r="AL80" s="65">
        <f>II!AF63*100</f>
        <v>0</v>
      </c>
      <c r="AM80" s="65">
        <f>II!AG63*100</f>
        <v>0</v>
      </c>
      <c r="AN80" s="65">
        <f>II!AH63*100</f>
        <v>0</v>
      </c>
      <c r="AO80" s="65">
        <f>II!AI63*100</f>
        <v>0</v>
      </c>
      <c r="AP80" s="65">
        <f>II!AJ63*100</f>
        <v>0</v>
      </c>
      <c r="AQ80" s="65">
        <f>II!AK63*100</f>
        <v>0</v>
      </c>
    </row>
    <row r="81" spans="1:43" x14ac:dyDescent="0.2">
      <c r="A81" s="61" t="s">
        <v>99</v>
      </c>
      <c r="B81" s="61" t="s">
        <v>100</v>
      </c>
      <c r="C81" s="61" t="s">
        <v>101</v>
      </c>
      <c r="D81" s="61" t="s">
        <v>84</v>
      </c>
      <c r="E81" s="61" t="str">
        <f>II!A64</f>
        <v>Leña y Biomasa</v>
      </c>
      <c r="F81" s="61" t="s">
        <v>104</v>
      </c>
      <c r="G81" s="62" t="str">
        <f>II!B64</f>
        <v>%</v>
      </c>
      <c r="H81" s="61" t="s">
        <v>103</v>
      </c>
      <c r="I81" s="63">
        <v>2</v>
      </c>
      <c r="J81" s="65">
        <f>II!D64*100</f>
        <v>0</v>
      </c>
      <c r="K81" s="65">
        <f>II!E64*100</f>
        <v>0</v>
      </c>
      <c r="L81" s="65">
        <f>II!F64*100</f>
        <v>0</v>
      </c>
      <c r="M81" s="65">
        <f>II!G64*100</f>
        <v>0</v>
      </c>
      <c r="N81" s="65">
        <f>II!H64*100</f>
        <v>0</v>
      </c>
      <c r="O81" s="65">
        <f>II!I64*100</f>
        <v>0</v>
      </c>
      <c r="P81" s="65">
        <f>II!J64*100</f>
        <v>0</v>
      </c>
      <c r="Q81" s="65">
        <f>II!K64*100</f>
        <v>0</v>
      </c>
      <c r="R81" s="65">
        <f>II!L64*100</f>
        <v>0</v>
      </c>
      <c r="S81" s="65">
        <f>II!M64*100</f>
        <v>0</v>
      </c>
      <c r="T81" s="65">
        <f>II!N64*100</f>
        <v>0</v>
      </c>
      <c r="U81" s="65">
        <f>II!O64*100</f>
        <v>0</v>
      </c>
      <c r="V81" s="65">
        <f>II!P64*100</f>
        <v>0</v>
      </c>
      <c r="W81" s="65">
        <f>II!Q64*100</f>
        <v>0</v>
      </c>
      <c r="X81" s="65">
        <f>II!R64*100</f>
        <v>0</v>
      </c>
      <c r="Y81" s="65">
        <f>II!S64*100</f>
        <v>0</v>
      </c>
      <c r="Z81" s="65">
        <f>II!T64*100</f>
        <v>0</v>
      </c>
      <c r="AA81" s="65">
        <f>II!U64*100</f>
        <v>0</v>
      </c>
      <c r="AB81" s="65">
        <f>II!V64*100</f>
        <v>0</v>
      </c>
      <c r="AC81" s="65">
        <f>II!W64*100</f>
        <v>0</v>
      </c>
      <c r="AD81" s="65">
        <f>II!X64*100</f>
        <v>0</v>
      </c>
      <c r="AE81" s="65">
        <f>II!Y64*100</f>
        <v>0</v>
      </c>
      <c r="AF81" s="65">
        <f>II!Z64*100</f>
        <v>0</v>
      </c>
      <c r="AG81" s="65">
        <f>II!AA64*100</f>
        <v>0</v>
      </c>
      <c r="AH81" s="65">
        <f>II!AB64*100</f>
        <v>0</v>
      </c>
      <c r="AI81" s="65">
        <f>II!AC64*100</f>
        <v>0</v>
      </c>
      <c r="AJ81" s="65">
        <f>II!AD64*100</f>
        <v>0</v>
      </c>
      <c r="AK81" s="65">
        <f>II!AE64*100</f>
        <v>0</v>
      </c>
      <c r="AL81" s="65">
        <f>II!AF64*100</f>
        <v>0</v>
      </c>
      <c r="AM81" s="65">
        <f>II!AG64*100</f>
        <v>0</v>
      </c>
      <c r="AN81" s="65">
        <f>II!AH64*100</f>
        <v>0</v>
      </c>
      <c r="AO81" s="65">
        <f>II!AI64*100</f>
        <v>0</v>
      </c>
      <c r="AP81" s="65">
        <f>II!AJ64*100</f>
        <v>0</v>
      </c>
      <c r="AQ81" s="65">
        <f>II!AK64*100</f>
        <v>0</v>
      </c>
    </row>
    <row r="82" spans="1:43" x14ac:dyDescent="0.2">
      <c r="A82" s="61" t="s">
        <v>99</v>
      </c>
      <c r="B82" s="61" t="s">
        <v>100</v>
      </c>
      <c r="C82" s="61" t="s">
        <v>101</v>
      </c>
      <c r="D82" s="61" t="s">
        <v>84</v>
      </c>
      <c r="E82" s="61" t="str">
        <f>II!A65</f>
        <v>Energía Solar</v>
      </c>
      <c r="F82" s="61" t="s">
        <v>104</v>
      </c>
      <c r="G82" s="62" t="str">
        <f>II!B65</f>
        <v>%</v>
      </c>
      <c r="H82" s="61" t="s">
        <v>103</v>
      </c>
      <c r="I82" s="63">
        <v>2</v>
      </c>
      <c r="J82" s="65">
        <f>II!D65*100</f>
        <v>0</v>
      </c>
      <c r="K82" s="65">
        <f>II!E65*100</f>
        <v>0</v>
      </c>
      <c r="L82" s="65">
        <f>II!F65*100</f>
        <v>0</v>
      </c>
      <c r="M82" s="65">
        <f>II!G65*100</f>
        <v>0</v>
      </c>
      <c r="N82" s="65">
        <f>II!H65*100</f>
        <v>0</v>
      </c>
      <c r="O82" s="65">
        <f>II!I65*100</f>
        <v>0</v>
      </c>
      <c r="P82" s="65">
        <f>II!J65*100</f>
        <v>9.9999999999999907E-6</v>
      </c>
      <c r="Q82" s="65">
        <f>II!K65*100</f>
        <v>6.6241783912806011E-5</v>
      </c>
      <c r="R82" s="65">
        <f>II!L65*100</f>
        <v>4.3879600562251735E-4</v>
      </c>
      <c r="S82" s="65">
        <f>II!M65*100</f>
        <v>2.9065929224896883E-3</v>
      </c>
      <c r="T82" s="65">
        <f>II!N65*100</f>
        <v>1.925065391366327E-2</v>
      </c>
      <c r="U82" s="65">
        <f>II!O65*100</f>
        <v>0.1273819220254718</v>
      </c>
      <c r="V82" s="65">
        <f>II!P65*100</f>
        <v>0.83779889832906673</v>
      </c>
      <c r="W82" s="65">
        <f>II!Q65*100</f>
        <v>5.2999999999999963</v>
      </c>
      <c r="X82" s="65">
        <f>II!R65*100</f>
        <v>5.5542399509892402</v>
      </c>
      <c r="Y82" s="65">
        <f>II!S65*100</f>
        <v>5.8199262290142393</v>
      </c>
      <c r="Z82" s="65">
        <f>II!T65*100</f>
        <v>6.0975010639593004</v>
      </c>
      <c r="AA82" s="65">
        <f>II!U65*100</f>
        <v>6.3874166578128149</v>
      </c>
      <c r="AB82" s="65">
        <f>II!V65*100</f>
        <v>6.6901346747900226</v>
      </c>
      <c r="AC82" s="65">
        <f>II!W65*100</f>
        <v>7.0061256381072914</v>
      </c>
      <c r="AD82" s="65">
        <f>II!X65*100</f>
        <v>7.3358682264357027</v>
      </c>
      <c r="AE82" s="65">
        <f>II!Y65*100</f>
        <v>7.6798484629974588</v>
      </c>
      <c r="AF82" s="65">
        <f>II!Z65*100</f>
        <v>8.0385587902734681</v>
      </c>
      <c r="AG82" s="65">
        <f>II!AA65*100</f>
        <v>8.4124970233759395</v>
      </c>
      <c r="AH82" s="65">
        <f>II!AB65*100</f>
        <v>8.8021651753181036</v>
      </c>
      <c r="AI82" s="65">
        <f>II!AC65*100</f>
        <v>9.2080681476971744</v>
      </c>
      <c r="AJ82" s="65">
        <f>II!AD65*100</f>
        <v>9.6307122807095489</v>
      </c>
      <c r="AK82" s="65">
        <f>II!AE65*100</f>
        <v>10.070603756952732</v>
      </c>
      <c r="AL82" s="65">
        <f>II!AF65*100</f>
        <v>10.528246854149909</v>
      </c>
      <c r="AM82" s="65">
        <f>II!AG65*100</f>
        <v>11.004142042773479</v>
      </c>
      <c r="AN82" s="65">
        <f>II!AH65*100</f>
        <v>11.498783925556323</v>
      </c>
      <c r="AO82" s="65">
        <f>II!AI65*100</f>
        <v>12.012659017074631</v>
      </c>
      <c r="AP82" s="65">
        <f>II!AJ65*100</f>
        <v>12.54624336297416</v>
      </c>
      <c r="AQ82" s="65">
        <f>II!AK65*100</f>
        <v>13.099999999999998</v>
      </c>
    </row>
    <row r="83" spans="1:43" x14ac:dyDescent="0.2">
      <c r="A83" s="61" t="s">
        <v>99</v>
      </c>
      <c r="B83" s="61" t="s">
        <v>100</v>
      </c>
      <c r="C83" s="61" t="s">
        <v>101</v>
      </c>
      <c r="D83" s="61" t="s">
        <v>84</v>
      </c>
      <c r="E83" s="61" t="str">
        <f>II!A66</f>
        <v>Hidrógeno</v>
      </c>
      <c r="F83" s="61" t="s">
        <v>104</v>
      </c>
      <c r="G83" s="62" t="str">
        <f>II!B66</f>
        <v>%</v>
      </c>
      <c r="H83" s="61" t="s">
        <v>103</v>
      </c>
      <c r="I83" s="63">
        <v>2</v>
      </c>
      <c r="J83" s="65">
        <f>II!D66*100</f>
        <v>0</v>
      </c>
      <c r="K83" s="65">
        <f>II!E66*100</f>
        <v>0</v>
      </c>
      <c r="L83" s="65">
        <f>II!F66*100</f>
        <v>0</v>
      </c>
      <c r="M83" s="65">
        <f>II!G66*100</f>
        <v>0</v>
      </c>
      <c r="N83" s="65">
        <f>II!H66*100</f>
        <v>0</v>
      </c>
      <c r="O83" s="65">
        <f>II!I66*100</f>
        <v>0</v>
      </c>
      <c r="P83" s="65">
        <f>II!J66*100</f>
        <v>0</v>
      </c>
      <c r="Q83" s="65">
        <f>II!K66*100</f>
        <v>0</v>
      </c>
      <c r="R83" s="65">
        <f>II!L66*100</f>
        <v>0</v>
      </c>
      <c r="S83" s="65">
        <f>II!M66*100</f>
        <v>0</v>
      </c>
      <c r="T83" s="65">
        <f>II!N66*100</f>
        <v>0</v>
      </c>
      <c r="U83" s="65">
        <f>II!O66*100</f>
        <v>0</v>
      </c>
      <c r="V83" s="65">
        <f>II!P66*100</f>
        <v>9.9999999999999907E-6</v>
      </c>
      <c r="W83" s="65">
        <f>II!Q66*100</f>
        <v>2.0000000000000004</v>
      </c>
      <c r="X83" s="65">
        <f>II!R66*100</f>
        <v>2.1657319666885626</v>
      </c>
      <c r="Y83" s="65">
        <f>II!S66*100</f>
        <v>2.3448688700945874</v>
      </c>
      <c r="Z83" s="65">
        <f>II!T66*100</f>
        <v>2.5384384977203913</v>
      </c>
      <c r="AA83" s="65">
        <f>II!U66*100</f>
        <v>2.7475377786880184</v>
      </c>
      <c r="AB83" s="65">
        <f>II!V66*100</f>
        <v>2.9733357634829227</v>
      </c>
      <c r="AC83" s="65">
        <f>II!W66*100</f>
        <v>3.2170764218298404</v>
      </c>
      <c r="AD83" s="65">
        <f>II!X66*100</f>
        <v>3.4800811850193569</v>
      </c>
      <c r="AE83" s="65">
        <f>II!Y66*100</f>
        <v>3.7637511468653218</v>
      </c>
      <c r="AF83" s="65">
        <f>II!Z66*100</f>
        <v>4.0695688242412587</v>
      </c>
      <c r="AG83" s="65">
        <f>II!AA66*100</f>
        <v>4.399099363905294</v>
      </c>
      <c r="AH83" s="65">
        <f>II!AB66*100</f>
        <v>4.7539910672315031</v>
      </c>
      <c r="AI83" s="65">
        <f>II!AC66*100</f>
        <v>5.1359750887593645</v>
      </c>
      <c r="AJ83" s="65">
        <f>II!AD66*100</f>
        <v>5.5468641484930163</v>
      </c>
      <c r="AK83" s="65">
        <f>II!AE66*100</f>
        <v>5.9885500820928312</v>
      </c>
      <c r="AL83" s="65">
        <f>II!AF66*100</f>
        <v>6.4630000381117076</v>
      </c>
      <c r="AM83" s="65">
        <f>II!AG66*100</f>
        <v>6.9722511180103792</v>
      </c>
      <c r="AN83" s="65">
        <f>II!AH66*100</f>
        <v>7.5184032437948387</v>
      </c>
      <c r="AO83" s="65">
        <f>II!AI66*100</f>
        <v>8.1036100309042087</v>
      </c>
      <c r="AP83" s="65">
        <f>II!AJ66*100</f>
        <v>8.7300674417890392</v>
      </c>
      <c r="AQ83" s="65">
        <f>II!AK66*100</f>
        <v>9.3999999999999968</v>
      </c>
    </row>
    <row r="84" spans="1:43" x14ac:dyDescent="0.2">
      <c r="A84" s="61" t="s">
        <v>99</v>
      </c>
      <c r="B84" s="61" t="s">
        <v>100</v>
      </c>
      <c r="C84" s="61" t="s">
        <v>101</v>
      </c>
      <c r="D84" s="61" t="s">
        <v>85</v>
      </c>
      <c r="E84" s="61" t="str">
        <f>II!A69</f>
        <v xml:space="preserve">Electricidad </v>
      </c>
      <c r="F84" s="61" t="s">
        <v>104</v>
      </c>
      <c r="G84" s="62" t="str">
        <f>II!B69</f>
        <v>%</v>
      </c>
      <c r="H84" s="61" t="s">
        <v>103</v>
      </c>
      <c r="I84" s="63">
        <v>2</v>
      </c>
      <c r="J84" s="65">
        <f>II!D69*100</f>
        <v>100</v>
      </c>
      <c r="K84" s="65">
        <f>II!E69*100</f>
        <v>100</v>
      </c>
      <c r="L84" s="65">
        <f>II!F69*100</f>
        <v>100</v>
      </c>
      <c r="M84" s="65">
        <f>II!G69*100</f>
        <v>100</v>
      </c>
      <c r="N84" s="65">
        <f>II!H69*100</f>
        <v>100</v>
      </c>
      <c r="O84" s="65">
        <f>II!I69*100</f>
        <v>100</v>
      </c>
      <c r="P84" s="65">
        <f>II!J69*100</f>
        <v>100</v>
      </c>
      <c r="Q84" s="65">
        <f>II!K69*100</f>
        <v>100</v>
      </c>
      <c r="R84" s="65">
        <f>II!L69*100</f>
        <v>100</v>
      </c>
      <c r="S84" s="65">
        <f>II!M69*100</f>
        <v>100</v>
      </c>
      <c r="T84" s="65">
        <f>II!N69*100</f>
        <v>100</v>
      </c>
      <c r="U84" s="65">
        <f>II!O69*100</f>
        <v>100</v>
      </c>
      <c r="V84" s="65">
        <f>II!P69*100</f>
        <v>100</v>
      </c>
      <c r="W84" s="65">
        <f>II!Q69*100</f>
        <v>100</v>
      </c>
      <c r="X84" s="65">
        <f>II!R69*100</f>
        <v>100</v>
      </c>
      <c r="Y84" s="65">
        <f>II!S69*100</f>
        <v>100</v>
      </c>
      <c r="Z84" s="65">
        <f>II!T69*100</f>
        <v>100</v>
      </c>
      <c r="AA84" s="65">
        <f>II!U69*100</f>
        <v>100</v>
      </c>
      <c r="AB84" s="65">
        <f>II!V69*100</f>
        <v>100</v>
      </c>
      <c r="AC84" s="65">
        <f>II!W69*100</f>
        <v>100</v>
      </c>
      <c r="AD84" s="65">
        <f>II!X69*100</f>
        <v>100</v>
      </c>
      <c r="AE84" s="65">
        <f>II!Y69*100</f>
        <v>100</v>
      </c>
      <c r="AF84" s="65">
        <f>II!Z69*100</f>
        <v>100</v>
      </c>
      <c r="AG84" s="65">
        <f>II!AA69*100</f>
        <v>100</v>
      </c>
      <c r="AH84" s="65">
        <f>II!AB69*100</f>
        <v>100</v>
      </c>
      <c r="AI84" s="65">
        <f>II!AC69*100</f>
        <v>100</v>
      </c>
      <c r="AJ84" s="65">
        <f>II!AD69*100</f>
        <v>100</v>
      </c>
      <c r="AK84" s="65">
        <f>II!AE69*100</f>
        <v>100</v>
      </c>
      <c r="AL84" s="65">
        <f>II!AF69*100</f>
        <v>100</v>
      </c>
      <c r="AM84" s="65">
        <f>II!AG69*100</f>
        <v>100</v>
      </c>
      <c r="AN84" s="65">
        <f>II!AH69*100</f>
        <v>100</v>
      </c>
      <c r="AO84" s="65">
        <f>II!AI69*100</f>
        <v>100</v>
      </c>
      <c r="AP84" s="65">
        <f>II!AJ69*100</f>
        <v>100</v>
      </c>
      <c r="AQ84" s="65">
        <f>II!AK69*100</f>
        <v>100</v>
      </c>
    </row>
    <row r="85" spans="1:43" x14ac:dyDescent="0.2">
      <c r="A85" s="61" t="s">
        <v>99</v>
      </c>
      <c r="B85" s="61" t="s">
        <v>100</v>
      </c>
      <c r="C85" s="61" t="s">
        <v>101</v>
      </c>
      <c r="D85" s="61" t="s">
        <v>16</v>
      </c>
      <c r="E85" s="61"/>
      <c r="F85" s="61" t="s">
        <v>105</v>
      </c>
      <c r="G85" s="62" t="str">
        <f>II!B77</f>
        <v>Mcal/Ton</v>
      </c>
      <c r="H85" s="61" t="s">
        <v>106</v>
      </c>
      <c r="I85" s="63">
        <v>2</v>
      </c>
      <c r="J85" s="65">
        <f>II!D77</f>
        <v>136.90537474259861</v>
      </c>
      <c r="K85" s="65">
        <f>II!E77</f>
        <v>136.90537474259861</v>
      </c>
      <c r="L85" s="65">
        <f>II!F77</f>
        <v>136.90537474259861</v>
      </c>
      <c r="M85" s="65">
        <f>II!G77</f>
        <v>136.90537474259861</v>
      </c>
      <c r="N85" s="65">
        <f>II!H77</f>
        <v>136.90537474259861</v>
      </c>
      <c r="O85" s="65">
        <f>II!I77</f>
        <v>136.90537474259861</v>
      </c>
      <c r="P85" s="65">
        <f>II!J77</f>
        <v>136.90537474259861</v>
      </c>
      <c r="Q85" s="65">
        <f>II!K77</f>
        <v>134.38220868609253</v>
      </c>
      <c r="R85" s="65">
        <f>II!L77</f>
        <v>131.90554458000787</v>
      </c>
      <c r="S85" s="65">
        <f>II!M77</f>
        <v>129.47452539339835</v>
      </c>
      <c r="T85" s="65">
        <f>II!N77</f>
        <v>127.08830989039804</v>
      </c>
      <c r="U85" s="65">
        <f>II!O77</f>
        <v>124.74607233911802</v>
      </c>
      <c r="V85" s="65">
        <f>II!P77</f>
        <v>122.44700222590808</v>
      </c>
      <c r="W85" s="65">
        <f>II!Q77</f>
        <v>120.19030397488461</v>
      </c>
      <c r="X85" s="65">
        <f>II!R77</f>
        <v>119.02445802632822</v>
      </c>
      <c r="Y85" s="65">
        <f>II!S77</f>
        <v>117.86992078347282</v>
      </c>
      <c r="Z85" s="65">
        <f>II!T77</f>
        <v>116.72658255187312</v>
      </c>
      <c r="AA85" s="65">
        <f>II!U77</f>
        <v>115.59433470111993</v>
      </c>
      <c r="AB85" s="65">
        <f>II!V77</f>
        <v>114.47306965451905</v>
      </c>
      <c r="AC85" s="65">
        <f>II!W77</f>
        <v>113.36268087887021</v>
      </c>
      <c r="AD85" s="65">
        <f>II!X77</f>
        <v>112.26306287434515</v>
      </c>
      <c r="AE85" s="65">
        <f>II!Y77</f>
        <v>111.17411116446399</v>
      </c>
      <c r="AF85" s="65">
        <f>II!Z77</f>
        <v>110.09572228616868</v>
      </c>
      <c r="AG85" s="65">
        <f>II!AA77</f>
        <v>109.02779377999282</v>
      </c>
      <c r="AH85" s="65">
        <f>II!AB77</f>
        <v>107.97022418032688</v>
      </c>
      <c r="AI85" s="65">
        <f>II!AC77</f>
        <v>106.92291300577769</v>
      </c>
      <c r="AJ85" s="65">
        <f>II!AD77</f>
        <v>105.88576074962162</v>
      </c>
      <c r="AK85" s="65">
        <f>II!AE77</f>
        <v>104.85866887035029</v>
      </c>
      <c r="AL85" s="65">
        <f>II!AF77</f>
        <v>104.24839141752487</v>
      </c>
      <c r="AM85" s="65">
        <f>II!AG77</f>
        <v>103.64166577947489</v>
      </c>
      <c r="AN85" s="65">
        <f>II!AH77</f>
        <v>103.03847128463836</v>
      </c>
      <c r="AO85" s="65">
        <f>II!AI77</f>
        <v>102.43878738176177</v>
      </c>
      <c r="AP85" s="65">
        <f>II!AJ77</f>
        <v>101.84259363919993</v>
      </c>
      <c r="AQ85" s="65">
        <f>II!AK77</f>
        <v>101.24986974421981</v>
      </c>
    </row>
    <row r="86" spans="1:43" x14ac:dyDescent="0.2">
      <c r="A86" s="61" t="s">
        <v>99</v>
      </c>
      <c r="B86" s="61" t="s">
        <v>100</v>
      </c>
      <c r="C86" s="61" t="s">
        <v>101</v>
      </c>
      <c r="D86" s="61" t="s">
        <v>84</v>
      </c>
      <c r="E86" s="61"/>
      <c r="F86" s="61" t="s">
        <v>105</v>
      </c>
      <c r="G86" s="62" t="str">
        <f>II!B78</f>
        <v>Mcal/Ton</v>
      </c>
      <c r="H86" s="61" t="s">
        <v>106</v>
      </c>
      <c r="I86" s="63">
        <v>2</v>
      </c>
      <c r="J86" s="65">
        <f>II!D78</f>
        <v>159.32855359948454</v>
      </c>
      <c r="K86" s="65">
        <f>II!E78</f>
        <v>159.32855359948454</v>
      </c>
      <c r="L86" s="65">
        <f>II!F78</f>
        <v>159.32855359948454</v>
      </c>
      <c r="M86" s="65">
        <f>II!G78</f>
        <v>159.32855359948454</v>
      </c>
      <c r="N86" s="65">
        <f>II!H78</f>
        <v>159.32855359948454</v>
      </c>
      <c r="O86" s="65">
        <f>II!I78</f>
        <v>159.32855359948454</v>
      </c>
      <c r="P86" s="65">
        <f>II!J78</f>
        <v>159.32855359948454</v>
      </c>
      <c r="Q86" s="65">
        <f>II!K78</f>
        <v>156.39212835664605</v>
      </c>
      <c r="R86" s="65">
        <f>II!L78</f>
        <v>153.50982143103309</v>
      </c>
      <c r="S86" s="65">
        <f>II!M78</f>
        <v>150.68063542205917</v>
      </c>
      <c r="T86" s="65">
        <f>II!N78</f>
        <v>147.90359131123063</v>
      </c>
      <c r="U86" s="65">
        <f>II!O78</f>
        <v>145.17772812336466</v>
      </c>
      <c r="V86" s="65">
        <f>II!P78</f>
        <v>142.50210259405105</v>
      </c>
      <c r="W86" s="65">
        <f>II!Q78</f>
        <v>139.8757888432427</v>
      </c>
      <c r="X86" s="65">
        <f>II!R78</f>
        <v>138.51899369146321</v>
      </c>
      <c r="Y86" s="65">
        <f>II!S78</f>
        <v>137.17535945265601</v>
      </c>
      <c r="Z86" s="65">
        <f>II!T78</f>
        <v>135.84475846596524</v>
      </c>
      <c r="AA86" s="65">
        <f>II!U78</f>
        <v>134.52706430884535</v>
      </c>
      <c r="AB86" s="65">
        <f>II!V78</f>
        <v>133.22215178504953</v>
      </c>
      <c r="AC86" s="65">
        <f>II!W78</f>
        <v>131.92989691273453</v>
      </c>
      <c r="AD86" s="65">
        <f>II!X78</f>
        <v>130.65017691268099</v>
      </c>
      <c r="AE86" s="65">
        <f>II!Y78</f>
        <v>129.38287019662798</v>
      </c>
      <c r="AF86" s="65">
        <f>II!Z78</f>
        <v>128.12785635572067</v>
      </c>
      <c r="AG86" s="65">
        <f>II!AA78</f>
        <v>126.88501614907015</v>
      </c>
      <c r="AH86" s="65">
        <f>II!AB78</f>
        <v>125.65423149242416</v>
      </c>
      <c r="AI86" s="65">
        <f>II!AC78</f>
        <v>124.43538544694762</v>
      </c>
      <c r="AJ86" s="65">
        <f>II!AD78</f>
        <v>123.22836220811222</v>
      </c>
      <c r="AK86" s="65">
        <f>II!AE78</f>
        <v>122.0330470946935</v>
      </c>
      <c r="AL86" s="65">
        <f>II!AF78</f>
        <v>121.3228147606024</v>
      </c>
      <c r="AM86" s="65">
        <f>II!AG78</f>
        <v>120.61671597869571</v>
      </c>
      <c r="AN86" s="65">
        <f>II!AH78</f>
        <v>119.91472669169973</v>
      </c>
      <c r="AO86" s="65">
        <f>II!AI78</f>
        <v>119.21682298235405</v>
      </c>
      <c r="AP86" s="65">
        <f>II!AJ78</f>
        <v>118.52298107259676</v>
      </c>
      <c r="AQ86" s="65">
        <f>II!AK78</f>
        <v>117.83317732275428</v>
      </c>
    </row>
    <row r="87" spans="1:43" x14ac:dyDescent="0.2">
      <c r="A87" s="61" t="s">
        <v>99</v>
      </c>
      <c r="B87" s="61" t="s">
        <v>100</v>
      </c>
      <c r="C87" s="61" t="s">
        <v>101</v>
      </c>
      <c r="D87" s="61" t="s">
        <v>85</v>
      </c>
      <c r="E87" s="61"/>
      <c r="F87" s="61" t="s">
        <v>105</v>
      </c>
      <c r="G87" s="62" t="str">
        <f>II!B79</f>
        <v>Mcal/Ton</v>
      </c>
      <c r="H87" s="61" t="s">
        <v>106</v>
      </c>
      <c r="I87" s="63">
        <v>2</v>
      </c>
      <c r="J87" s="65">
        <f>II!D79</f>
        <v>1.404009340530312</v>
      </c>
      <c r="K87" s="65">
        <f>II!E79</f>
        <v>1.404009340530312</v>
      </c>
      <c r="L87" s="65">
        <f>II!F79</f>
        <v>1.404009340530312</v>
      </c>
      <c r="M87" s="65">
        <f>II!G79</f>
        <v>1.404009340530312</v>
      </c>
      <c r="N87" s="65">
        <f>II!H79</f>
        <v>1.404009340530312</v>
      </c>
      <c r="O87" s="65">
        <f>II!I79</f>
        <v>1.404009340530312</v>
      </c>
      <c r="P87" s="65">
        <f>II!J79</f>
        <v>1.404009340530312</v>
      </c>
      <c r="Q87" s="65">
        <f>II!K79</f>
        <v>1.3781334483843386</v>
      </c>
      <c r="R87" s="65">
        <f>II!L79</f>
        <v>1.3527344489306155</v>
      </c>
      <c r="S87" s="65">
        <f>II!M79</f>
        <v>1.3278035530368244</v>
      </c>
      <c r="T87" s="65">
        <f>II!N79</f>
        <v>1.303332133554356</v>
      </c>
      <c r="U87" s="65">
        <f>II!O79</f>
        <v>1.2793117223329493</v>
      </c>
      <c r="V87" s="65">
        <f>II!P79</f>
        <v>1.2557340072903531</v>
      </c>
      <c r="W87" s="65">
        <f>II!Q79</f>
        <v>1.232590829535992</v>
      </c>
      <c r="X87" s="65">
        <f>II!R79</f>
        <v>1.2206346984894927</v>
      </c>
      <c r="Y87" s="65">
        <f>II!S79</f>
        <v>1.2087945419141446</v>
      </c>
      <c r="Z87" s="65">
        <f>II!T79</f>
        <v>1.1970692348575771</v>
      </c>
      <c r="AA87" s="65">
        <f>II!U79</f>
        <v>1.1854576632794585</v>
      </c>
      <c r="AB87" s="65">
        <f>II!V79</f>
        <v>1.1739587239456475</v>
      </c>
      <c r="AC87" s="65">
        <f>II!W79</f>
        <v>1.1625713243233744</v>
      </c>
      <c r="AD87" s="65">
        <f>II!X79</f>
        <v>1.1512943824774375</v>
      </c>
      <c r="AE87" s="65">
        <f>II!Y79</f>
        <v>1.1401268269674063</v>
      </c>
      <c r="AF87" s="65">
        <f>II!Z79</f>
        <v>1.1290675967458224</v>
      </c>
      <c r="AG87" s="65">
        <f>II!AA79</f>
        <v>1.1181156410573876</v>
      </c>
      <c r="AH87" s="65">
        <f>II!AB79</f>
        <v>1.1072699193391307</v>
      </c>
      <c r="AI87" s="65">
        <f>II!AC79</f>
        <v>1.096529401121541</v>
      </c>
      <c r="AJ87" s="65">
        <f>II!AD79</f>
        <v>1.0858930659306618</v>
      </c>
      <c r="AK87" s="65">
        <f>II!AE79</f>
        <v>1.0753599031911343</v>
      </c>
      <c r="AL87" s="65">
        <f>II!AF79</f>
        <v>1.069101308554562</v>
      </c>
      <c r="AM87" s="65">
        <f>II!AG79</f>
        <v>1.0628791389387746</v>
      </c>
      <c r="AN87" s="65">
        <f>II!AH79</f>
        <v>1.0566931823501511</v>
      </c>
      <c r="AO87" s="65">
        <f>II!AI79</f>
        <v>1.0505432280288733</v>
      </c>
      <c r="AP87" s="65">
        <f>II!AJ79</f>
        <v>1.0444290664417455</v>
      </c>
      <c r="AQ87" s="65">
        <f>II!AK79</f>
        <v>1.0383504892750546</v>
      </c>
    </row>
    <row r="88" spans="1:43" x14ac:dyDescent="0.2">
      <c r="A88" s="61" t="s">
        <v>99</v>
      </c>
      <c r="B88" s="61" t="s">
        <v>100</v>
      </c>
      <c r="C88" s="61" t="s">
        <v>101</v>
      </c>
      <c r="D88" s="61" t="s">
        <v>16</v>
      </c>
      <c r="E88" s="61" t="str">
        <f>II!A84</f>
        <v>Petróleo Diesel</v>
      </c>
      <c r="F88" s="61" t="s">
        <v>107</v>
      </c>
      <c r="G88" s="62" t="str">
        <f>II!B84</f>
        <v>%</v>
      </c>
      <c r="H88" s="61" t="s">
        <v>106</v>
      </c>
      <c r="I88" s="63">
        <v>2</v>
      </c>
      <c r="J88" s="65">
        <f>II!D84*100</f>
        <v>52.692369871943079</v>
      </c>
      <c r="K88" s="65">
        <f>II!E84*100</f>
        <v>52.60889294387654</v>
      </c>
      <c r="L88" s="65">
        <f>II!F84*100</f>
        <v>52.525680091061922</v>
      </c>
      <c r="M88" s="65">
        <f>II!G84*100</f>
        <v>52.442730062394062</v>
      </c>
      <c r="N88" s="65">
        <f>II!H84*100</f>
        <v>52.360041614658471</v>
      </c>
      <c r="O88" s="65">
        <f>II!I84*100</f>
        <v>52.277613512469202</v>
      </c>
      <c r="P88" s="65">
        <f>II!J84*100</f>
        <v>52.195444528207332</v>
      </c>
      <c r="Q88" s="65">
        <f>II!K84*100</f>
        <v>52.113533441960044</v>
      </c>
      <c r="R88" s="65">
        <f>II!L84*100</f>
        <v>52.031879041460193</v>
      </c>
      <c r="S88" s="65">
        <f>II!M84*100</f>
        <v>51.950480122026576</v>
      </c>
      <c r="T88" s="65">
        <f>II!N84*100</f>
        <v>51.869335486504632</v>
      </c>
      <c r="U88" s="65">
        <f>II!O84*100</f>
        <v>51.78844394520776</v>
      </c>
      <c r="V88" s="65">
        <f>II!P84*100</f>
        <v>51.707804315859242</v>
      </c>
      <c r="W88" s="65">
        <f>II!Q84*100</f>
        <v>51.627415423534508</v>
      </c>
      <c r="X88" s="65">
        <f>II!R84*100</f>
        <v>51.627415423534508</v>
      </c>
      <c r="Y88" s="65">
        <f>II!S84*100</f>
        <v>51.627415423534508</v>
      </c>
      <c r="Z88" s="65">
        <f>II!T84*100</f>
        <v>51.627415423534508</v>
      </c>
      <c r="AA88" s="65">
        <f>II!U84*100</f>
        <v>51.627415423534508</v>
      </c>
      <c r="AB88" s="65">
        <f>II!V84*100</f>
        <v>51.627415423534508</v>
      </c>
      <c r="AC88" s="65">
        <f>II!W84*100</f>
        <v>49.931575865568746</v>
      </c>
      <c r="AD88" s="65">
        <f>II!X84*100</f>
        <v>48.295537927704487</v>
      </c>
      <c r="AE88" s="65">
        <f>II!Y84*100</f>
        <v>46.716193175584998</v>
      </c>
      <c r="AF88" s="65">
        <f>II!Z84*100</f>
        <v>45.19064493727155</v>
      </c>
      <c r="AG88" s="65">
        <f>II!AA84*100</f>
        <v>43.716190572303745</v>
      </c>
      <c r="AH88" s="65">
        <f>II!AB84*100</f>
        <v>36.304202217924939</v>
      </c>
      <c r="AI88" s="65">
        <f>II!AC84*100</f>
        <v>30.061280911947748</v>
      </c>
      <c r="AJ88" s="65">
        <f>II!AD84*100</f>
        <v>24.731055612486344</v>
      </c>
      <c r="AK88" s="65">
        <f>II!AE84*100</f>
        <v>20.127010306704513</v>
      </c>
      <c r="AL88" s="65">
        <f>II!AF84*100</f>
        <v>16.110209061201257</v>
      </c>
      <c r="AM88" s="65">
        <f>II!AG84*100</f>
        <v>12.575033559336637</v>
      </c>
      <c r="AN88" s="65">
        <f>II!AH84*100</f>
        <v>9.4397607924414544</v>
      </c>
      <c r="AO88" s="65">
        <f>II!AI84*100</f>
        <v>6.6401671599433669</v>
      </c>
      <c r="AP88" s="65">
        <f>II!AJ84*100</f>
        <v>4.1250825214379967</v>
      </c>
      <c r="AQ88" s="65">
        <f>II!AK84*100</f>
        <v>1.8532341646194501</v>
      </c>
    </row>
    <row r="89" spans="1:43" x14ac:dyDescent="0.2">
      <c r="A89" s="61" t="s">
        <v>99</v>
      </c>
      <c r="B89" s="61" t="s">
        <v>100</v>
      </c>
      <c r="C89" s="61" t="s">
        <v>101</v>
      </c>
      <c r="D89" s="61" t="s">
        <v>16</v>
      </c>
      <c r="E89" s="61" t="str">
        <f>II!A85</f>
        <v>Gas Licuado</v>
      </c>
      <c r="F89" s="61" t="s">
        <v>107</v>
      </c>
      <c r="G89" s="62" t="str">
        <f>II!B85</f>
        <v>%</v>
      </c>
      <c r="H89" s="61" t="s">
        <v>106</v>
      </c>
      <c r="I89" s="63">
        <v>2</v>
      </c>
      <c r="J89" s="65">
        <f>II!D85*100</f>
        <v>0</v>
      </c>
      <c r="K89" s="65">
        <f>II!E85*100</f>
        <v>0</v>
      </c>
      <c r="L89" s="65">
        <f>II!F85*100</f>
        <v>0</v>
      </c>
      <c r="M89" s="65">
        <f>II!G85*100</f>
        <v>0</v>
      </c>
      <c r="N89" s="65">
        <f>II!H85*100</f>
        <v>0</v>
      </c>
      <c r="O89" s="65">
        <f>II!I85*100</f>
        <v>0</v>
      </c>
      <c r="P89" s="65">
        <f>II!J85*100</f>
        <v>0</v>
      </c>
      <c r="Q89" s="65">
        <f>II!K85*100</f>
        <v>0</v>
      </c>
      <c r="R89" s="65">
        <f>II!L85*100</f>
        <v>0</v>
      </c>
      <c r="S89" s="65">
        <f>II!M85*100</f>
        <v>0</v>
      </c>
      <c r="T89" s="65">
        <f>II!N85*100</f>
        <v>0</v>
      </c>
      <c r="U89" s="65">
        <f>II!O85*100</f>
        <v>0</v>
      </c>
      <c r="V89" s="65">
        <f>II!P85*100</f>
        <v>0</v>
      </c>
      <c r="W89" s="65">
        <f>II!Q85*100</f>
        <v>0</v>
      </c>
      <c r="X89" s="65">
        <f>II!R85*100</f>
        <v>0</v>
      </c>
      <c r="Y89" s="65">
        <f>II!S85*100</f>
        <v>0</v>
      </c>
      <c r="Z89" s="65">
        <f>II!T85*100</f>
        <v>0</v>
      </c>
      <c r="AA89" s="65">
        <f>II!U85*100</f>
        <v>0</v>
      </c>
      <c r="AB89" s="65">
        <f>II!V85*100</f>
        <v>0</v>
      </c>
      <c r="AC89" s="65">
        <f>II!W85*100</f>
        <v>0</v>
      </c>
      <c r="AD89" s="65">
        <f>II!X85*100</f>
        <v>0</v>
      </c>
      <c r="AE89" s="65">
        <f>II!Y85*100</f>
        <v>0</v>
      </c>
      <c r="AF89" s="65">
        <f>II!Z85*100</f>
        <v>0</v>
      </c>
      <c r="AG89" s="65">
        <f>II!AA85*100</f>
        <v>0</v>
      </c>
      <c r="AH89" s="65">
        <f>II!AB85*100</f>
        <v>0</v>
      </c>
      <c r="AI89" s="65">
        <f>II!AC85*100</f>
        <v>0</v>
      </c>
      <c r="AJ89" s="65">
        <f>II!AD85*100</f>
        <v>0</v>
      </c>
      <c r="AK89" s="65">
        <f>II!AE85*100</f>
        <v>0</v>
      </c>
      <c r="AL89" s="65">
        <f>II!AF85*100</f>
        <v>0</v>
      </c>
      <c r="AM89" s="65">
        <f>II!AG85*100</f>
        <v>0</v>
      </c>
      <c r="AN89" s="65">
        <f>II!AH85*100</f>
        <v>0</v>
      </c>
      <c r="AO89" s="65">
        <f>II!AI85*100</f>
        <v>0</v>
      </c>
      <c r="AP89" s="65">
        <f>II!AJ85*100</f>
        <v>0</v>
      </c>
      <c r="AQ89" s="65">
        <f>II!AK85*100</f>
        <v>0</v>
      </c>
    </row>
    <row r="90" spans="1:43" x14ac:dyDescent="0.2">
      <c r="A90" s="61" t="s">
        <v>99</v>
      </c>
      <c r="B90" s="61" t="s">
        <v>100</v>
      </c>
      <c r="C90" s="61" t="s">
        <v>101</v>
      </c>
      <c r="D90" s="61" t="s">
        <v>16</v>
      </c>
      <c r="E90" s="61" t="str">
        <f>II!A86</f>
        <v xml:space="preserve">Electricidad </v>
      </c>
      <c r="F90" s="61" t="s">
        <v>107</v>
      </c>
      <c r="G90" s="62" t="str">
        <f>II!B86</f>
        <v>%</v>
      </c>
      <c r="H90" s="61" t="s">
        <v>106</v>
      </c>
      <c r="I90" s="63">
        <v>2</v>
      </c>
      <c r="J90" s="65">
        <f>II!D86*100</f>
        <v>47.307630128056921</v>
      </c>
      <c r="K90" s="65">
        <f>II!E86*100</f>
        <v>47.39110705612346</v>
      </c>
      <c r="L90" s="65">
        <f>II!F86*100</f>
        <v>47.474319908938078</v>
      </c>
      <c r="M90" s="65">
        <f>II!G86*100</f>
        <v>47.557269937605938</v>
      </c>
      <c r="N90" s="65">
        <f>II!H86*100</f>
        <v>47.639958385341529</v>
      </c>
      <c r="O90" s="65">
        <f>II!I86*100</f>
        <v>47.722386487530805</v>
      </c>
      <c r="P90" s="65">
        <f>II!J86*100</f>
        <v>47.804555471792668</v>
      </c>
      <c r="Q90" s="65">
        <f>II!K86*100</f>
        <v>47.886466558039956</v>
      </c>
      <c r="R90" s="65">
        <f>II!L86*100</f>
        <v>47.968120958539814</v>
      </c>
      <c r="S90" s="65">
        <f>II!M86*100</f>
        <v>48.049519877973424</v>
      </c>
      <c r="T90" s="65">
        <f>II!N86*100</f>
        <v>48.130664513495375</v>
      </c>
      <c r="U90" s="65">
        <f>II!O86*100</f>
        <v>48.211556054792226</v>
      </c>
      <c r="V90" s="65">
        <f>II!P86*100</f>
        <v>48.292195684140765</v>
      </c>
      <c r="W90" s="65">
        <f>II!Q86*100</f>
        <v>48.372584576465485</v>
      </c>
      <c r="X90" s="65">
        <f>II!R86*100</f>
        <v>48.372584576465485</v>
      </c>
      <c r="Y90" s="65">
        <f>II!S86*100</f>
        <v>48.372584576465485</v>
      </c>
      <c r="Z90" s="65">
        <f>II!T86*100</f>
        <v>48.372584576465485</v>
      </c>
      <c r="AA90" s="65">
        <f>II!U86*100</f>
        <v>48.372584576465485</v>
      </c>
      <c r="AB90" s="65">
        <f>II!V86*100</f>
        <v>48.372584576465485</v>
      </c>
      <c r="AC90" s="65">
        <f>II!W86*100</f>
        <v>47.504377708184123</v>
      </c>
      <c r="AD90" s="65">
        <f>II!X86*100</f>
        <v>46.666787048294992</v>
      </c>
      <c r="AE90" s="65">
        <f>II!Y86*100</f>
        <v>45.858221193858228</v>
      </c>
      <c r="AF90" s="65">
        <f>II!Z86*100</f>
        <v>45.077197156426848</v>
      </c>
      <c r="AG90" s="65">
        <f>II!AA86*100</f>
        <v>44.322331284464255</v>
      </c>
      <c r="AH90" s="65">
        <f>II!AB86*100</f>
        <v>40.527668536643709</v>
      </c>
      <c r="AI90" s="65">
        <f>II!AC86*100</f>
        <v>37.331524697133808</v>
      </c>
      <c r="AJ90" s="65">
        <f>II!AD86*100</f>
        <v>34.602647314399178</v>
      </c>
      <c r="AK90" s="65">
        <f>II!AE86*100</f>
        <v>32.245547117283103</v>
      </c>
      <c r="AL90" s="65">
        <f>II!AF86*100</f>
        <v>30.18909406812179</v>
      </c>
      <c r="AM90" s="65">
        <f>II!AG86*100</f>
        <v>28.379215511579218</v>
      </c>
      <c r="AN90" s="65">
        <f>II!AH86*100</f>
        <v>26.774072302501615</v>
      </c>
      <c r="AO90" s="65">
        <f>II!AI86*100</f>
        <v>25.340784342733031</v>
      </c>
      <c r="AP90" s="65">
        <f>II!AJ86*100</f>
        <v>24.053154420903248</v>
      </c>
      <c r="AQ90" s="65">
        <f>II!AK86*100</f>
        <v>22.890052441226814</v>
      </c>
    </row>
    <row r="91" spans="1:43" x14ac:dyDescent="0.2">
      <c r="A91" s="61" t="s">
        <v>99</v>
      </c>
      <c r="B91" s="61" t="s">
        <v>100</v>
      </c>
      <c r="C91" s="61" t="s">
        <v>101</v>
      </c>
      <c r="D91" s="61" t="s">
        <v>16</v>
      </c>
      <c r="E91" s="61" t="str">
        <f>II!A87</f>
        <v>Gas Natural</v>
      </c>
      <c r="F91" s="61" t="s">
        <v>107</v>
      </c>
      <c r="G91" s="62" t="str">
        <f>II!B87</f>
        <v>%</v>
      </c>
      <c r="H91" s="61" t="s">
        <v>106</v>
      </c>
      <c r="I91" s="63">
        <v>2</v>
      </c>
      <c r="J91" s="65">
        <f>II!D87*100</f>
        <v>0</v>
      </c>
      <c r="K91" s="65">
        <f>II!E87*100</f>
        <v>0</v>
      </c>
      <c r="L91" s="65">
        <f>II!F87*100</f>
        <v>0</v>
      </c>
      <c r="M91" s="65">
        <f>II!G87*100</f>
        <v>0</v>
      </c>
      <c r="N91" s="65">
        <f>II!H87*100</f>
        <v>0</v>
      </c>
      <c r="O91" s="65">
        <f>II!I87*100</f>
        <v>0</v>
      </c>
      <c r="P91" s="65">
        <f>II!J87*100</f>
        <v>0</v>
      </c>
      <c r="Q91" s="65">
        <f>II!K87*100</f>
        <v>0</v>
      </c>
      <c r="R91" s="65">
        <f>II!L87*100</f>
        <v>0</v>
      </c>
      <c r="S91" s="65">
        <f>II!M87*100</f>
        <v>0</v>
      </c>
      <c r="T91" s="65">
        <f>II!N87*100</f>
        <v>0</v>
      </c>
      <c r="U91" s="65">
        <f>II!O87*100</f>
        <v>0</v>
      </c>
      <c r="V91" s="65">
        <f>II!P87*100</f>
        <v>0</v>
      </c>
      <c r="W91" s="65">
        <f>II!Q87*100</f>
        <v>0</v>
      </c>
      <c r="X91" s="65">
        <f>II!R87*100</f>
        <v>0</v>
      </c>
      <c r="Y91" s="65">
        <f>II!S87*100</f>
        <v>0</v>
      </c>
      <c r="Z91" s="65">
        <f>II!T87*100</f>
        <v>0</v>
      </c>
      <c r="AA91" s="65">
        <f>II!U87*100</f>
        <v>0</v>
      </c>
      <c r="AB91" s="65">
        <f>II!V87*100</f>
        <v>0</v>
      </c>
      <c r="AC91" s="65">
        <f>II!W87*100</f>
        <v>0</v>
      </c>
      <c r="AD91" s="65">
        <f>II!X87*100</f>
        <v>0</v>
      </c>
      <c r="AE91" s="65">
        <f>II!Y87*100</f>
        <v>0</v>
      </c>
      <c r="AF91" s="65">
        <f>II!Z87*100</f>
        <v>0</v>
      </c>
      <c r="AG91" s="65">
        <f>II!AA87*100</f>
        <v>0</v>
      </c>
      <c r="AH91" s="65">
        <f>II!AB87*100</f>
        <v>0</v>
      </c>
      <c r="AI91" s="65">
        <f>II!AC87*100</f>
        <v>0</v>
      </c>
      <c r="AJ91" s="65">
        <f>II!AD87*100</f>
        <v>0</v>
      </c>
      <c r="AK91" s="65">
        <f>II!AE87*100</f>
        <v>0</v>
      </c>
      <c r="AL91" s="65">
        <f>II!AF87*100</f>
        <v>0</v>
      </c>
      <c r="AM91" s="65">
        <f>II!AG87*100</f>
        <v>0</v>
      </c>
      <c r="AN91" s="65">
        <f>II!AH87*100</f>
        <v>0</v>
      </c>
      <c r="AO91" s="65">
        <f>II!AI87*100</f>
        <v>0</v>
      </c>
      <c r="AP91" s="65">
        <f>II!AJ87*100</f>
        <v>0</v>
      </c>
      <c r="AQ91" s="65">
        <f>II!AK87*100</f>
        <v>0</v>
      </c>
    </row>
    <row r="92" spans="1:43" x14ac:dyDescent="0.2">
      <c r="A92" s="61" t="s">
        <v>99</v>
      </c>
      <c r="B92" s="61" t="s">
        <v>100</v>
      </c>
      <c r="C92" s="61" t="s">
        <v>101</v>
      </c>
      <c r="D92" s="61" t="s">
        <v>16</v>
      </c>
      <c r="E92" s="61" t="str">
        <f>II!A88</f>
        <v xml:space="preserve">Biogás </v>
      </c>
      <c r="F92" s="61" t="s">
        <v>107</v>
      </c>
      <c r="G92" s="62" t="str">
        <f>II!B88</f>
        <v>%</v>
      </c>
      <c r="H92" s="61" t="s">
        <v>106</v>
      </c>
      <c r="I92" s="63">
        <v>2</v>
      </c>
      <c r="J92" s="65">
        <f>II!D88*100</f>
        <v>0</v>
      </c>
      <c r="K92" s="65">
        <f>II!E88*100</f>
        <v>0</v>
      </c>
      <c r="L92" s="65">
        <f>II!F88*100</f>
        <v>0</v>
      </c>
      <c r="M92" s="65">
        <f>II!G88*100</f>
        <v>0</v>
      </c>
      <c r="N92" s="65">
        <f>II!H88*100</f>
        <v>0</v>
      </c>
      <c r="O92" s="65">
        <f>II!I88*100</f>
        <v>0</v>
      </c>
      <c r="P92" s="65">
        <f>II!J88*100</f>
        <v>0</v>
      </c>
      <c r="Q92" s="65">
        <f>II!K88*100</f>
        <v>0</v>
      </c>
      <c r="R92" s="65">
        <f>II!L88*100</f>
        <v>0</v>
      </c>
      <c r="S92" s="65">
        <f>II!M88*100</f>
        <v>0</v>
      </c>
      <c r="T92" s="65">
        <f>II!N88*100</f>
        <v>0</v>
      </c>
      <c r="U92" s="65">
        <f>II!O88*100</f>
        <v>0</v>
      </c>
      <c r="V92" s="65">
        <f>II!P88*100</f>
        <v>0</v>
      </c>
      <c r="W92" s="65">
        <f>II!Q88*100</f>
        <v>0</v>
      </c>
      <c r="X92" s="65">
        <f>II!R88*100</f>
        <v>0</v>
      </c>
      <c r="Y92" s="65">
        <f>II!S88*100</f>
        <v>0</v>
      </c>
      <c r="Z92" s="65">
        <f>II!T88*100</f>
        <v>0</v>
      </c>
      <c r="AA92" s="65">
        <f>II!U88*100</f>
        <v>0</v>
      </c>
      <c r="AB92" s="65">
        <f>II!V88*100</f>
        <v>0</v>
      </c>
      <c r="AC92" s="65">
        <f>II!W88*100</f>
        <v>0</v>
      </c>
      <c r="AD92" s="65">
        <f>II!X88*100</f>
        <v>0</v>
      </c>
      <c r="AE92" s="65">
        <f>II!Y88*100</f>
        <v>0</v>
      </c>
      <c r="AF92" s="65">
        <f>II!Z88*100</f>
        <v>0</v>
      </c>
      <c r="AG92" s="65">
        <f>II!AA88*100</f>
        <v>0</v>
      </c>
      <c r="AH92" s="65">
        <f>II!AB88*100</f>
        <v>0</v>
      </c>
      <c r="AI92" s="65">
        <f>II!AC88*100</f>
        <v>0</v>
      </c>
      <c r="AJ92" s="65">
        <f>II!AD88*100</f>
        <v>0</v>
      </c>
      <c r="AK92" s="65">
        <f>II!AE88*100</f>
        <v>0</v>
      </c>
      <c r="AL92" s="65">
        <f>II!AF88*100</f>
        <v>0</v>
      </c>
      <c r="AM92" s="65">
        <f>II!AG88*100</f>
        <v>0</v>
      </c>
      <c r="AN92" s="65">
        <f>II!AH88*100</f>
        <v>0</v>
      </c>
      <c r="AO92" s="65">
        <f>II!AI88*100</f>
        <v>0</v>
      </c>
      <c r="AP92" s="65">
        <f>II!AJ88*100</f>
        <v>0</v>
      </c>
      <c r="AQ92" s="65">
        <f>II!AK88*100</f>
        <v>0</v>
      </c>
    </row>
    <row r="93" spans="1:43" x14ac:dyDescent="0.2">
      <c r="A93" s="61" t="s">
        <v>99</v>
      </c>
      <c r="B93" s="61" t="s">
        <v>100</v>
      </c>
      <c r="C93" s="61" t="s">
        <v>101</v>
      </c>
      <c r="D93" s="61" t="s">
        <v>16</v>
      </c>
      <c r="E93" s="61" t="str">
        <f>II!A89</f>
        <v>Hidrógeno</v>
      </c>
      <c r="F93" s="61" t="s">
        <v>107</v>
      </c>
      <c r="G93" s="62" t="str">
        <f>II!B89</f>
        <v>%</v>
      </c>
      <c r="H93" s="61" t="s">
        <v>106</v>
      </c>
      <c r="I93" s="63">
        <v>2</v>
      </c>
      <c r="J93" s="65">
        <f>II!D89*100</f>
        <v>0</v>
      </c>
      <c r="K93" s="65">
        <f>II!E89*100</f>
        <v>0</v>
      </c>
      <c r="L93" s="65">
        <f>II!F89*100</f>
        <v>0</v>
      </c>
      <c r="M93" s="65">
        <f>II!G89*100</f>
        <v>0</v>
      </c>
      <c r="N93" s="65">
        <f>II!H89*100</f>
        <v>0</v>
      </c>
      <c r="O93" s="65">
        <f>II!I89*100</f>
        <v>0</v>
      </c>
      <c r="P93" s="65">
        <f>II!J89*100</f>
        <v>0</v>
      </c>
      <c r="Q93" s="65">
        <f>II!K89*100</f>
        <v>0</v>
      </c>
      <c r="R93" s="65">
        <f>II!L89*100</f>
        <v>0</v>
      </c>
      <c r="S93" s="65">
        <f>II!M89*100</f>
        <v>0</v>
      </c>
      <c r="T93" s="65">
        <f>II!N89*100</f>
        <v>0</v>
      </c>
      <c r="U93" s="65">
        <f>II!O89*100</f>
        <v>0</v>
      </c>
      <c r="V93" s="65">
        <f>II!P89*100</f>
        <v>0</v>
      </c>
      <c r="W93" s="65">
        <f>II!Q89*100</f>
        <v>0</v>
      </c>
      <c r="X93" s="65">
        <f>II!R89*100</f>
        <v>0</v>
      </c>
      <c r="Y93" s="65">
        <f>II!S89*100</f>
        <v>0</v>
      </c>
      <c r="Z93" s="65">
        <f>II!T89*100</f>
        <v>0</v>
      </c>
      <c r="AA93" s="65">
        <f>II!U89*100</f>
        <v>0</v>
      </c>
      <c r="AB93" s="65">
        <f>II!V89*100</f>
        <v>0</v>
      </c>
      <c r="AC93" s="65">
        <f>II!W89*100</f>
        <v>2.5640464262471383</v>
      </c>
      <c r="AD93" s="65">
        <f>II!X89*100</f>
        <v>5.0376750240005173</v>
      </c>
      <c r="AE93" s="65">
        <f>II!Y89*100</f>
        <v>7.4255856305567818</v>
      </c>
      <c r="AF93" s="65">
        <f>II!Z89*100</f>
        <v>9.7321579063016017</v>
      </c>
      <c r="AG93" s="65">
        <f>II!AA89*100</f>
        <v>11.961478143232</v>
      </c>
      <c r="AH93" s="65">
        <f>II!AB89*100</f>
        <v>23.168129245431366</v>
      </c>
      <c r="AI93" s="65">
        <f>II!AC89*100</f>
        <v>32.607194390918423</v>
      </c>
      <c r="AJ93" s="65">
        <f>II!AD89*100</f>
        <v>40.666297073114471</v>
      </c>
      <c r="AK93" s="65">
        <f>II!AE89*100</f>
        <v>47.627442576012385</v>
      </c>
      <c r="AL93" s="65">
        <f>II!AF89*100</f>
        <v>53.700696870676957</v>
      </c>
      <c r="AM93" s="65">
        <f>II!AG89*100</f>
        <v>59.04575092908415</v>
      </c>
      <c r="AN93" s="65">
        <f>II!AH89*100</f>
        <v>63.78616690505693</v>
      </c>
      <c r="AO93" s="65">
        <f>II!AI89*100</f>
        <v>68.01904849732361</v>
      </c>
      <c r="AP93" s="65">
        <f>II!AJ89*100</f>
        <v>71.821763057658757</v>
      </c>
      <c r="AQ93" s="65">
        <f>II!AK89*100</f>
        <v>75.256713394153735</v>
      </c>
    </row>
    <row r="94" spans="1:43" x14ac:dyDescent="0.2">
      <c r="A94" s="61" t="s">
        <v>99</v>
      </c>
      <c r="B94" s="61" t="s">
        <v>100</v>
      </c>
      <c r="C94" s="61" t="s">
        <v>101</v>
      </c>
      <c r="D94" s="61" t="s">
        <v>84</v>
      </c>
      <c r="E94" s="61" t="str">
        <f>II!A92</f>
        <v>Petróleo Diesel</v>
      </c>
      <c r="F94" s="61" t="s">
        <v>107</v>
      </c>
      <c r="G94" s="62" t="str">
        <f>II!B92</f>
        <v>%</v>
      </c>
      <c r="H94" s="61" t="s">
        <v>106</v>
      </c>
      <c r="I94" s="63">
        <v>2</v>
      </c>
      <c r="J94" s="65">
        <f>II!D92*100</f>
        <v>0</v>
      </c>
      <c r="K94" s="65">
        <f>II!E92*100</f>
        <v>0</v>
      </c>
      <c r="L94" s="65">
        <f>II!F92*100</f>
        <v>0</v>
      </c>
      <c r="M94" s="65">
        <f>II!G92*100</f>
        <v>0</v>
      </c>
      <c r="N94" s="65">
        <f>II!H92*100</f>
        <v>0</v>
      </c>
      <c r="O94" s="65">
        <f>II!I92*100</f>
        <v>0</v>
      </c>
      <c r="P94" s="65">
        <f>II!J92*100</f>
        <v>0</v>
      </c>
      <c r="Q94" s="65">
        <f>II!K92*100</f>
        <v>0</v>
      </c>
      <c r="R94" s="65">
        <f>II!L92*100</f>
        <v>0</v>
      </c>
      <c r="S94" s="65">
        <f>II!M92*100</f>
        <v>0</v>
      </c>
      <c r="T94" s="65">
        <f>II!N92*100</f>
        <v>0</v>
      </c>
      <c r="U94" s="65">
        <f>II!O92*100</f>
        <v>0</v>
      </c>
      <c r="V94" s="65">
        <f>II!P92*100</f>
        <v>0</v>
      </c>
      <c r="W94" s="65">
        <f>II!Q92*100</f>
        <v>0</v>
      </c>
      <c r="X94" s="65">
        <f>II!R92*100</f>
        <v>0</v>
      </c>
      <c r="Y94" s="65">
        <f>II!S92*100</f>
        <v>0</v>
      </c>
      <c r="Z94" s="65">
        <f>II!T92*100</f>
        <v>0</v>
      </c>
      <c r="AA94" s="65">
        <f>II!U92*100</f>
        <v>0</v>
      </c>
      <c r="AB94" s="65">
        <f>II!V92*100</f>
        <v>0</v>
      </c>
      <c r="AC94" s="65">
        <f>II!W92*100</f>
        <v>0</v>
      </c>
      <c r="AD94" s="65">
        <f>II!X92*100</f>
        <v>0</v>
      </c>
      <c r="AE94" s="65">
        <f>II!Y92*100</f>
        <v>0</v>
      </c>
      <c r="AF94" s="65">
        <f>II!Z92*100</f>
        <v>0</v>
      </c>
      <c r="AG94" s="65">
        <f>II!AA92*100</f>
        <v>0</v>
      </c>
      <c r="AH94" s="65">
        <f>II!AB92*100</f>
        <v>0</v>
      </c>
      <c r="AI94" s="65">
        <f>II!AC92*100</f>
        <v>0</v>
      </c>
      <c r="AJ94" s="65">
        <f>II!AD92*100</f>
        <v>0</v>
      </c>
      <c r="AK94" s="65">
        <f>II!AE92*100</f>
        <v>0</v>
      </c>
      <c r="AL94" s="65">
        <f>II!AF92*100</f>
        <v>0</v>
      </c>
      <c r="AM94" s="65">
        <f>II!AG92*100</f>
        <v>0</v>
      </c>
      <c r="AN94" s="65">
        <f>II!AH92*100</f>
        <v>0</v>
      </c>
      <c r="AO94" s="65">
        <f>II!AI92*100</f>
        <v>0</v>
      </c>
      <c r="AP94" s="65">
        <f>II!AJ92*100</f>
        <v>0</v>
      </c>
      <c r="AQ94" s="65">
        <f>II!AK92*100</f>
        <v>0</v>
      </c>
    </row>
    <row r="95" spans="1:43" x14ac:dyDescent="0.2">
      <c r="A95" s="61" t="s">
        <v>99</v>
      </c>
      <c r="B95" s="61" t="s">
        <v>100</v>
      </c>
      <c r="C95" s="61" t="s">
        <v>101</v>
      </c>
      <c r="D95" s="61" t="s">
        <v>84</v>
      </c>
      <c r="E95" s="61" t="str">
        <f>II!A93</f>
        <v>Petróleos Combustibles</v>
      </c>
      <c r="F95" s="61" t="s">
        <v>107</v>
      </c>
      <c r="G95" s="62" t="str">
        <f>II!B93</f>
        <v>%</v>
      </c>
      <c r="H95" s="61" t="s">
        <v>106</v>
      </c>
      <c r="I95" s="63">
        <v>2</v>
      </c>
      <c r="J95" s="65">
        <f>II!D93*100</f>
        <v>47.31623733045771</v>
      </c>
      <c r="K95" s="65">
        <f>II!E93*100</f>
        <v>47.31623733045771</v>
      </c>
      <c r="L95" s="65">
        <f>II!F93*100</f>
        <v>47.31623733045771</v>
      </c>
      <c r="M95" s="65">
        <f>II!G93*100</f>
        <v>47.31623733045771</v>
      </c>
      <c r="N95" s="65">
        <f>II!H93*100</f>
        <v>47.316237330457703</v>
      </c>
      <c r="O95" s="65">
        <f>II!I93*100</f>
        <v>46.831399481237348</v>
      </c>
      <c r="P95" s="65">
        <f>II!J93*100</f>
        <v>46.347263560756588</v>
      </c>
      <c r="Q95" s="65">
        <f>II!K93*100</f>
        <v>45.86380581240315</v>
      </c>
      <c r="R95" s="65">
        <f>II!L93*100</f>
        <v>45.380859657892081</v>
      </c>
      <c r="S95" s="65">
        <f>II!M93*100</f>
        <v>44.897340896188595</v>
      </c>
      <c r="T95" s="65">
        <f>II!N93*100</f>
        <v>44.406106843142126</v>
      </c>
      <c r="U95" s="65">
        <f>II!O93*100</f>
        <v>43.860139104230043</v>
      </c>
      <c r="V95" s="65">
        <f>II!P93*100</f>
        <v>42.95358680127196</v>
      </c>
      <c r="W95" s="65">
        <f>II!Q93*100</f>
        <v>38.690233365932187</v>
      </c>
      <c r="X95" s="65">
        <f>II!R93*100</f>
        <v>37.987889796726343</v>
      </c>
      <c r="Y95" s="65">
        <f>II!S93*100</f>
        <v>37.274388404918646</v>
      </c>
      <c r="Z95" s="65">
        <f>II!T93*100</f>
        <v>36.549129703526731</v>
      </c>
      <c r="AA95" s="65">
        <f>II!U93*100</f>
        <v>35.811491599098453</v>
      </c>
      <c r="AB95" s="65">
        <f>II!V93*100</f>
        <v>35.060829873581923</v>
      </c>
      <c r="AC95" s="65">
        <f>II!W93*100</f>
        <v>34.296478935066425</v>
      </c>
      <c r="AD95" s="65">
        <f>II!X93*100</f>
        <v>33.517752878685322</v>
      </c>
      <c r="AE95" s="65">
        <f>II!Y93*100</f>
        <v>32.723946902539176</v>
      </c>
      <c r="AF95" s="65">
        <f>II!Z93*100</f>
        <v>31.914339126886524</v>
      </c>
      <c r="AG95" s="65">
        <f>II!AA93*100</f>
        <v>31.088192867902407</v>
      </c>
      <c r="AH95" s="65">
        <f>II!AB93*100</f>
        <v>30.244759419826085</v>
      </c>
      <c r="AI95" s="65">
        <f>II!AC93*100</f>
        <v>29.383281401071176</v>
      </c>
      <c r="AJ95" s="65">
        <f>II!AD93*100</f>
        <v>28.502996720574181</v>
      </c>
      <c r="AK95" s="65">
        <f>II!AE93*100</f>
        <v>27.6031432199836</v>
      </c>
      <c r="AL95" s="65">
        <f>II!AF93*100</f>
        <v>26.682964044873401</v>
      </c>
      <c r="AM95" s="65">
        <f>II!AG93*100</f>
        <v>25.741713793591696</v>
      </c>
      <c r="AN95" s="65">
        <f>II!AH93*100</f>
        <v>24.778665485190203</v>
      </c>
      <c r="AO95" s="65">
        <f>II!AI93*100</f>
        <v>23.793118377669149</v>
      </c>
      <c r="AP95" s="65">
        <f>II!AJ93*100</f>
        <v>22.784406654067197</v>
      </c>
      <c r="AQ95" s="65">
        <f>II!AK93*100</f>
        <v>21.751908976315068</v>
      </c>
    </row>
    <row r="96" spans="1:43" x14ac:dyDescent="0.2">
      <c r="A96" s="61" t="s">
        <v>99</v>
      </c>
      <c r="B96" s="61" t="s">
        <v>100</v>
      </c>
      <c r="C96" s="61" t="s">
        <v>101</v>
      </c>
      <c r="D96" s="61" t="s">
        <v>84</v>
      </c>
      <c r="E96" s="61" t="str">
        <f>II!A94</f>
        <v xml:space="preserve">Kerosene </v>
      </c>
      <c r="F96" s="61" t="s">
        <v>107</v>
      </c>
      <c r="G96" s="62" t="str">
        <f>II!B94</f>
        <v>%</v>
      </c>
      <c r="H96" s="61" t="s">
        <v>106</v>
      </c>
      <c r="I96" s="63">
        <v>2</v>
      </c>
      <c r="J96" s="65">
        <f>II!D94*100</f>
        <v>11.112823989197349</v>
      </c>
      <c r="K96" s="65">
        <f>II!E94*100</f>
        <v>11.112823989197349</v>
      </c>
      <c r="L96" s="65">
        <f>II!F94*100</f>
        <v>11.112823989197349</v>
      </c>
      <c r="M96" s="65">
        <f>II!G94*100</f>
        <v>11.112823989197349</v>
      </c>
      <c r="N96" s="65">
        <f>II!H94*100</f>
        <v>11.11282398919735</v>
      </c>
      <c r="O96" s="65">
        <f>II!I94*100</f>
        <v>10.998953614339399</v>
      </c>
      <c r="P96" s="65">
        <f>II!J94*100</f>
        <v>10.885248096430699</v>
      </c>
      <c r="Q96" s="65">
        <f>II!K94*100</f>
        <v>10.771701855926763</v>
      </c>
      <c r="R96" s="65">
        <f>II!L94*100</f>
        <v>10.658275769785156</v>
      </c>
      <c r="S96" s="65">
        <f>II!M94*100</f>
        <v>10.544715199514984</v>
      </c>
      <c r="T96" s="65">
        <f>II!N94*100</f>
        <v>10.429342594316486</v>
      </c>
      <c r="U96" s="65">
        <f>II!O94*100</f>
        <v>10.30111508239629</v>
      </c>
      <c r="V96" s="65">
        <f>II!P94*100</f>
        <v>10.088199670094692</v>
      </c>
      <c r="W96" s="65">
        <f>II!Q94*100</f>
        <v>9.0868965444935927</v>
      </c>
      <c r="X96" s="65">
        <f>II!R94*100</f>
        <v>8.9219421672040653</v>
      </c>
      <c r="Y96" s="65">
        <f>II!S94*100</f>
        <v>8.7543672324553459</v>
      </c>
      <c r="Z96" s="65">
        <f>II!T94*100</f>
        <v>8.5840309430561437</v>
      </c>
      <c r="AA96" s="65">
        <f>II!U94*100</f>
        <v>8.4107871923963664</v>
      </c>
      <c r="AB96" s="65">
        <f>II!V94*100</f>
        <v>8.2344846776204808</v>
      </c>
      <c r="AC96" s="65">
        <f>II!W94*100</f>
        <v>8.0549670759486123</v>
      </c>
      <c r="AD96" s="65">
        <f>II!X94*100</f>
        <v>7.8720732938431954</v>
      </c>
      <c r="AE96" s="65">
        <f>II!Y94*100</f>
        <v>7.6856377995566145</v>
      </c>
      <c r="AF96" s="65">
        <f>II!Z94*100</f>
        <v>7.4954910503914602</v>
      </c>
      <c r="AG96" s="65">
        <f>II!AA94*100</f>
        <v>7.3014600267218208</v>
      </c>
      <c r="AH96" s="65">
        <f>II!AB94*100</f>
        <v>7.1033688854162822</v>
      </c>
      <c r="AI96" s="65">
        <f>II!AC94*100</f>
        <v>6.9010397457147361</v>
      </c>
      <c r="AJ96" s="65">
        <f>II!AD94*100</f>
        <v>6.6942936207760786</v>
      </c>
      <c r="AK96" s="65">
        <f>II!AE94*100</f>
        <v>6.4829515079557654</v>
      </c>
      <c r="AL96" s="65">
        <f>II!AF94*100</f>
        <v>6.2668356503040421</v>
      </c>
      <c r="AM96" s="65">
        <f>II!AG94*100</f>
        <v>6.0457709807017483</v>
      </c>
      <c r="AN96" s="65">
        <f>II!AH94*100</f>
        <v>5.8195867583677581</v>
      </c>
      <c r="AO96" s="65">
        <f>II!AI94*100</f>
        <v>5.5881184050738675</v>
      </c>
      <c r="AP96" s="65">
        <f>II!AJ94*100</f>
        <v>5.3512095451841848</v>
      </c>
      <c r="AQ96" s="65">
        <f>II!AK94*100</f>
        <v>5.1087142494999576</v>
      </c>
    </row>
    <row r="97" spans="1:43" x14ac:dyDescent="0.2">
      <c r="A97" s="61" t="s">
        <v>99</v>
      </c>
      <c r="B97" s="61" t="s">
        <v>100</v>
      </c>
      <c r="C97" s="61" t="s">
        <v>101</v>
      </c>
      <c r="D97" s="61" t="s">
        <v>84</v>
      </c>
      <c r="E97" s="61" t="str">
        <f>II!A95</f>
        <v>Gas Licuado</v>
      </c>
      <c r="F97" s="61" t="s">
        <v>107</v>
      </c>
      <c r="G97" s="62" t="str">
        <f>II!B95</f>
        <v>%</v>
      </c>
      <c r="H97" s="61" t="s">
        <v>106</v>
      </c>
      <c r="I97" s="63">
        <v>2</v>
      </c>
      <c r="J97" s="65">
        <f>II!D95*100</f>
        <v>5.3729813609283426</v>
      </c>
      <c r="K97" s="65">
        <f>II!E95*100</f>
        <v>5.3729813609283426</v>
      </c>
      <c r="L97" s="65">
        <f>II!F95*100</f>
        <v>5.3729813609283426</v>
      </c>
      <c r="M97" s="65">
        <f>II!G95*100</f>
        <v>5.3729813609283426</v>
      </c>
      <c r="N97" s="65">
        <f>II!H95*100</f>
        <v>5.3729813609283426</v>
      </c>
      <c r="O97" s="65">
        <f>II!I95*100</f>
        <v>5.3179257420983825</v>
      </c>
      <c r="P97" s="65">
        <f>II!J95*100</f>
        <v>5.2629498305792177</v>
      </c>
      <c r="Q97" s="65">
        <f>II!K95*100</f>
        <v>5.2080509286957559</v>
      </c>
      <c r="R97" s="65">
        <f>II!L95*100</f>
        <v>5.1532101207000265</v>
      </c>
      <c r="S97" s="65">
        <f>II!M95*100</f>
        <v>5.0983042904636129</v>
      </c>
      <c r="T97" s="65">
        <f>II!N95*100</f>
        <v>5.0425223525965253</v>
      </c>
      <c r="U97" s="65">
        <f>II!O95*100</f>
        <v>4.9805251471899465</v>
      </c>
      <c r="V97" s="65">
        <f>II!P95*100</f>
        <v>4.8775818680681944</v>
      </c>
      <c r="W97" s="65">
        <f>II!Q95*100</f>
        <v>4.3934580273843293</v>
      </c>
      <c r="X97" s="65">
        <f>II!R95*100</f>
        <v>4.3137036107354438</v>
      </c>
      <c r="Y97" s="65">
        <f>II!S95*100</f>
        <v>4.2326821708351181</v>
      </c>
      <c r="Z97" s="65">
        <f>II!T95*100</f>
        <v>4.150325633116057</v>
      </c>
      <c r="AA97" s="65">
        <f>II!U95*100</f>
        <v>4.0665633559399641</v>
      </c>
      <c r="AB97" s="65">
        <f>II!V95*100</f>
        <v>3.9813221853161456</v>
      </c>
      <c r="AC97" s="65">
        <f>II!W95*100</f>
        <v>3.8945265401516833</v>
      </c>
      <c r="AD97" s="65">
        <f>II!X95*100</f>
        <v>3.8060985327219465</v>
      </c>
      <c r="AE97" s="65">
        <f>II!Y95*100</f>
        <v>3.7159581294553221</v>
      </c>
      <c r="AF97" s="65">
        <f>II!Z95*100</f>
        <v>3.6240233575108882</v>
      </c>
      <c r="AG97" s="65">
        <f>II!AA95*100</f>
        <v>3.530210562974391</v>
      </c>
      <c r="AH97" s="65">
        <f>II!AB95*100</f>
        <v>3.4344347267842101</v>
      </c>
      <c r="AI97" s="65">
        <f>II!AC95*100</f>
        <v>3.3366098446979069</v>
      </c>
      <c r="AJ97" s="65">
        <f>II!AD95*100</f>
        <v>3.2366493776897549</v>
      </c>
      <c r="AK97" s="65">
        <f>II!AE95*100</f>
        <v>3.1344667790931613</v>
      </c>
      <c r="AL97" s="65">
        <f>II!AF95*100</f>
        <v>3.0299761045272242</v>
      </c>
      <c r="AM97" s="65">
        <f>II!AG95*100</f>
        <v>2.9230927101274267</v>
      </c>
      <c r="AN97" s="65">
        <f>II!AH95*100</f>
        <v>2.8137340437868126</v>
      </c>
      <c r="AO97" s="65">
        <f>II!AI95*100</f>
        <v>2.7018205329544793</v>
      </c>
      <c r="AP97" s="65">
        <f>II!AJ95*100</f>
        <v>2.5872765709819485</v>
      </c>
      <c r="AQ97" s="65">
        <f>II!AK95*100</f>
        <v>2.4700316020082012</v>
      </c>
    </row>
    <row r="98" spans="1:43" x14ac:dyDescent="0.2">
      <c r="A98" s="61" t="s">
        <v>99</v>
      </c>
      <c r="B98" s="61" t="s">
        <v>100</v>
      </c>
      <c r="C98" s="61" t="s">
        <v>101</v>
      </c>
      <c r="D98" s="61" t="s">
        <v>84</v>
      </c>
      <c r="E98" s="61" t="str">
        <f>II!A96</f>
        <v xml:space="preserve">Electricidad </v>
      </c>
      <c r="F98" s="61" t="s">
        <v>107</v>
      </c>
      <c r="G98" s="62" t="str">
        <f>II!B96</f>
        <v>%</v>
      </c>
      <c r="H98" s="61" t="s">
        <v>106</v>
      </c>
      <c r="I98" s="63">
        <v>2</v>
      </c>
      <c r="J98" s="65">
        <f>II!D96*100</f>
        <v>0</v>
      </c>
      <c r="K98" s="65">
        <f>II!E96*100</f>
        <v>0</v>
      </c>
      <c r="L98" s="65">
        <f>II!F96*100</f>
        <v>0</v>
      </c>
      <c r="M98" s="65">
        <f>II!G96*100</f>
        <v>0</v>
      </c>
      <c r="N98" s="65">
        <f>II!H96*100</f>
        <v>0</v>
      </c>
      <c r="O98" s="65">
        <f>II!I96*100</f>
        <v>1.0246754107564471</v>
      </c>
      <c r="P98" s="65">
        <f>II!J96*100</f>
        <v>2.0478542290356252</v>
      </c>
      <c r="Q98" s="65">
        <f>II!K96*100</f>
        <v>3.0695392904443612</v>
      </c>
      <c r="R98" s="65">
        <f>II!L96*100</f>
        <v>4.0897300091282327</v>
      </c>
      <c r="S98" s="65">
        <f>II!M96*100</f>
        <v>5.108398692545209</v>
      </c>
      <c r="T98" s="65">
        <f>II!N96*100</f>
        <v>6.1253078163952042</v>
      </c>
      <c r="U98" s="65">
        <f>II!O96*100</f>
        <v>7.138634539369022</v>
      </c>
      <c r="V98" s="65">
        <f>II!P96*100</f>
        <v>8.1349311507678461</v>
      </c>
      <c r="W98" s="65">
        <f>II!Q96*100</f>
        <v>8.9699470847450709</v>
      </c>
      <c r="X98" s="65">
        <f>II!R96*100</f>
        <v>9.9479488049036142</v>
      </c>
      <c r="Y98" s="65">
        <f>II!S96*100</f>
        <v>10.921593210659175</v>
      </c>
      <c r="Z98" s="65">
        <f>II!T96*100</f>
        <v>11.890676046852155</v>
      </c>
      <c r="AA98" s="65">
        <f>II!U96*100</f>
        <v>12.854980594853762</v>
      </c>
      <c r="AB98" s="65">
        <f>II!V96*100</f>
        <v>13.814277246167764</v>
      </c>
      <c r="AC98" s="65">
        <f>II!W96*100</f>
        <v>14.768323118843149</v>
      </c>
      <c r="AD98" s="65">
        <f>II!X96*100</f>
        <v>15.71686172958047</v>
      </c>
      <c r="AE98" s="65">
        <f>II!Y96*100</f>
        <v>16.659622736264559</v>
      </c>
      <c r="AF98" s="65">
        <f>II!Z96*100</f>
        <v>17.596321767623348</v>
      </c>
      <c r="AG98" s="65">
        <f>II!AA96*100</f>
        <v>18.526660358768467</v>
      </c>
      <c r="AH98" s="65">
        <f>II!AB96*100</f>
        <v>19.450326013478335</v>
      </c>
      <c r="AI98" s="65">
        <f>II!AC96*100</f>
        <v>20.366992416183248</v>
      </c>
      <c r="AJ98" s="65">
        <f>II!AD96*100</f>
        <v>21.276319818632025</v>
      </c>
      <c r="AK98" s="65">
        <f>II!AE96*100</f>
        <v>22.17795562806883</v>
      </c>
      <c r="AL98" s="65">
        <f>II!AF96*100</f>
        <v>23.071535225311873</v>
      </c>
      <c r="AM98" s="65">
        <f>II!AG96*100</f>
        <v>23.956683042265688</v>
      </c>
      <c r="AN98" s="65">
        <f>II!AH96*100</f>
        <v>24.83301392895212</v>
      </c>
      <c r="AO98" s="65">
        <f>II!AI96*100</f>
        <v>25.700134839927752</v>
      </c>
      <c r="AP98" s="65">
        <f>II!AJ96*100</f>
        <v>26.557646868759676</v>
      </c>
      <c r="AQ98" s="65">
        <f>II!AK96*100</f>
        <v>27.405147656836469</v>
      </c>
    </row>
    <row r="99" spans="1:43" x14ac:dyDescent="0.2">
      <c r="A99" s="61" t="s">
        <v>99</v>
      </c>
      <c r="B99" s="61" t="s">
        <v>100</v>
      </c>
      <c r="C99" s="61" t="s">
        <v>101</v>
      </c>
      <c r="D99" s="61" t="s">
        <v>84</v>
      </c>
      <c r="E99" s="61" t="str">
        <f>II!A97</f>
        <v xml:space="preserve">Carbón </v>
      </c>
      <c r="F99" s="61" t="s">
        <v>107</v>
      </c>
      <c r="G99" s="62" t="str">
        <f>II!B97</f>
        <v>%</v>
      </c>
      <c r="H99" s="61" t="s">
        <v>106</v>
      </c>
      <c r="I99" s="63">
        <v>2</v>
      </c>
      <c r="J99" s="65">
        <f>II!D97*100</f>
        <v>0</v>
      </c>
      <c r="K99" s="65">
        <f>II!E97*100</f>
        <v>0</v>
      </c>
      <c r="L99" s="65">
        <f>II!F97*100</f>
        <v>0</v>
      </c>
      <c r="M99" s="65">
        <f>II!G97*100</f>
        <v>0</v>
      </c>
      <c r="N99" s="65">
        <f>II!H97*100</f>
        <v>0</v>
      </c>
      <c r="O99" s="65">
        <f>II!I97*100</f>
        <v>0</v>
      </c>
      <c r="P99" s="65">
        <f>II!J97*100</f>
        <v>0</v>
      </c>
      <c r="Q99" s="65">
        <f>II!K97*100</f>
        <v>0</v>
      </c>
      <c r="R99" s="65">
        <f>II!L97*100</f>
        <v>0</v>
      </c>
      <c r="S99" s="65">
        <f>II!M97*100</f>
        <v>0</v>
      </c>
      <c r="T99" s="65">
        <f>II!N97*100</f>
        <v>0</v>
      </c>
      <c r="U99" s="65">
        <f>II!O97*100</f>
        <v>0</v>
      </c>
      <c r="V99" s="65">
        <f>II!P97*100</f>
        <v>0</v>
      </c>
      <c r="W99" s="65">
        <f>II!Q97*100</f>
        <v>0</v>
      </c>
      <c r="X99" s="65">
        <f>II!R97*100</f>
        <v>0</v>
      </c>
      <c r="Y99" s="65">
        <f>II!S97*100</f>
        <v>0</v>
      </c>
      <c r="Z99" s="65">
        <f>II!T97*100</f>
        <v>0</v>
      </c>
      <c r="AA99" s="65">
        <f>II!U97*100</f>
        <v>0</v>
      </c>
      <c r="AB99" s="65">
        <f>II!V97*100</f>
        <v>0</v>
      </c>
      <c r="AC99" s="65">
        <f>II!W97*100</f>
        <v>0</v>
      </c>
      <c r="AD99" s="65">
        <f>II!X97*100</f>
        <v>0</v>
      </c>
      <c r="AE99" s="65">
        <f>II!Y97*100</f>
        <v>0</v>
      </c>
      <c r="AF99" s="65">
        <f>II!Z97*100</f>
        <v>0</v>
      </c>
      <c r="AG99" s="65">
        <f>II!AA97*100</f>
        <v>0</v>
      </c>
      <c r="AH99" s="65">
        <f>II!AB97*100</f>
        <v>0</v>
      </c>
      <c r="AI99" s="65">
        <f>II!AC97*100</f>
        <v>0</v>
      </c>
      <c r="AJ99" s="65">
        <f>II!AD97*100</f>
        <v>0</v>
      </c>
      <c r="AK99" s="65">
        <f>II!AE97*100</f>
        <v>0</v>
      </c>
      <c r="AL99" s="65">
        <f>II!AF97*100</f>
        <v>0</v>
      </c>
      <c r="AM99" s="65">
        <f>II!AG97*100</f>
        <v>0</v>
      </c>
      <c r="AN99" s="65">
        <f>II!AH97*100</f>
        <v>0</v>
      </c>
      <c r="AO99" s="65">
        <f>II!AI97*100</f>
        <v>0</v>
      </c>
      <c r="AP99" s="65">
        <f>II!AJ97*100</f>
        <v>0</v>
      </c>
      <c r="AQ99" s="65">
        <f>II!AK97*100</f>
        <v>0</v>
      </c>
    </row>
    <row r="100" spans="1:43" x14ac:dyDescent="0.2">
      <c r="A100" s="61" t="s">
        <v>99</v>
      </c>
      <c r="B100" s="61" t="s">
        <v>100</v>
      </c>
      <c r="C100" s="61" t="s">
        <v>101</v>
      </c>
      <c r="D100" s="61" t="s">
        <v>84</v>
      </c>
      <c r="E100" s="61" t="str">
        <f>II!A98</f>
        <v>Gas Natural</v>
      </c>
      <c r="F100" s="61" t="s">
        <v>107</v>
      </c>
      <c r="G100" s="62" t="str">
        <f>II!B98</f>
        <v>%</v>
      </c>
      <c r="H100" s="61" t="s">
        <v>106</v>
      </c>
      <c r="I100" s="63">
        <v>2</v>
      </c>
      <c r="J100" s="65">
        <f>II!D98*100</f>
        <v>36.197957319416602</v>
      </c>
      <c r="K100" s="65">
        <f>II!E98*100</f>
        <v>36.197957319416602</v>
      </c>
      <c r="L100" s="65">
        <f>II!F98*100</f>
        <v>36.197957319416602</v>
      </c>
      <c r="M100" s="65">
        <f>II!G98*100</f>
        <v>36.197957319416602</v>
      </c>
      <c r="N100" s="65">
        <f>II!H98*100</f>
        <v>36.197957319416602</v>
      </c>
      <c r="O100" s="65">
        <f>II!I98*100</f>
        <v>35.827045751568427</v>
      </c>
      <c r="P100" s="65">
        <f>II!J98*100</f>
        <v>35.456671174571397</v>
      </c>
      <c r="Q100" s="65">
        <f>II!K98*100</f>
        <v>35.086815414097103</v>
      </c>
      <c r="R100" s="65">
        <f>II!L98*100</f>
        <v>34.71735103411109</v>
      </c>
      <c r="S100" s="65">
        <f>II!M98*100</f>
        <v>34.347448597088402</v>
      </c>
      <c r="T100" s="65">
        <f>II!N98*100</f>
        <v>33.971643793299108</v>
      </c>
      <c r="U100" s="65">
        <f>II!O98*100</f>
        <v>33.553966521691628</v>
      </c>
      <c r="V100" s="65">
        <f>II!P98*100</f>
        <v>32.860434165322879</v>
      </c>
      <c r="W100" s="65">
        <f>II!Q98*100</f>
        <v>29.598875461653996</v>
      </c>
      <c r="X100" s="65">
        <f>II!R98*100</f>
        <v>29.061567256774506</v>
      </c>
      <c r="Y100" s="65">
        <f>II!S98*100</f>
        <v>28.515723073357691</v>
      </c>
      <c r="Z100" s="65">
        <f>II!T98*100</f>
        <v>27.960884290739173</v>
      </c>
      <c r="AA100" s="65">
        <f>II!U98*100</f>
        <v>27.396574993810308</v>
      </c>
      <c r="AB100" s="65">
        <f>II!V98*100</f>
        <v>26.822302341659331</v>
      </c>
      <c r="AC100" s="65">
        <f>II!W98*100</f>
        <v>26.23755714190461</v>
      </c>
      <c r="AD100" s="65">
        <f>II!X98*100</f>
        <v>25.641814662308583</v>
      </c>
      <c r="AE100" s="65">
        <f>II!Y98*100</f>
        <v>25.034535713989936</v>
      </c>
      <c r="AF100" s="65">
        <f>II!Z98*100</f>
        <v>24.415168043144355</v>
      </c>
      <c r="AG100" s="65">
        <f>II!AA98*100</f>
        <v>23.783148070519587</v>
      </c>
      <c r="AH100" s="65">
        <f>II!AB98*100</f>
        <v>23.137903019819362</v>
      </c>
      <c r="AI100" s="65">
        <f>II!AC98*100</f>
        <v>22.478853477550864</v>
      </c>
      <c r="AJ100" s="65">
        <f>II!AD98*100</f>
        <v>21.805416427368197</v>
      </c>
      <c r="AK100" s="65">
        <f>II!AE98*100</f>
        <v>21.117008801448666</v>
      </c>
      <c r="AL100" s="65">
        <f>II!AF98*100</f>
        <v>20.413051589588672</v>
      </c>
      <c r="AM100" s="65">
        <f>II!AG98*100</f>
        <v>19.692974543207526</v>
      </c>
      <c r="AN100" s="65">
        <f>II!AH98*100</f>
        <v>18.956221505966038</v>
      </c>
      <c r="AO100" s="65">
        <f>II!AI98*100</f>
        <v>18.202256394895013</v>
      </c>
      <c r="AP100" s="65">
        <f>II!AJ98*100</f>
        <v>17.430569845444158</v>
      </c>
      <c r="AQ100" s="65">
        <f>II!AK98*100</f>
        <v>16.64068652038927</v>
      </c>
    </row>
    <row r="101" spans="1:43" x14ac:dyDescent="0.2">
      <c r="A101" s="61" t="s">
        <v>99</v>
      </c>
      <c r="B101" s="61" t="s">
        <v>100</v>
      </c>
      <c r="C101" s="61" t="s">
        <v>101</v>
      </c>
      <c r="D101" s="61" t="s">
        <v>84</v>
      </c>
      <c r="E101" s="61" t="str">
        <f>II!A99</f>
        <v xml:space="preserve">Biogás </v>
      </c>
      <c r="F101" s="61" t="s">
        <v>107</v>
      </c>
      <c r="G101" s="62" t="str">
        <f>II!B99</f>
        <v>%</v>
      </c>
      <c r="H101" s="61" t="s">
        <v>106</v>
      </c>
      <c r="I101" s="63">
        <v>2</v>
      </c>
      <c r="J101" s="65">
        <f>II!D99*100</f>
        <v>0</v>
      </c>
      <c r="K101" s="65">
        <f>II!E99*100</f>
        <v>0</v>
      </c>
      <c r="L101" s="65">
        <f>II!F99*100</f>
        <v>0</v>
      </c>
      <c r="M101" s="65">
        <f>II!G99*100</f>
        <v>0</v>
      </c>
      <c r="N101" s="65">
        <f>II!H99*100</f>
        <v>0</v>
      </c>
      <c r="O101" s="65">
        <f>II!I99*100</f>
        <v>0</v>
      </c>
      <c r="P101" s="65">
        <f>II!J99*100</f>
        <v>0</v>
      </c>
      <c r="Q101" s="65">
        <f>II!K99*100</f>
        <v>0</v>
      </c>
      <c r="R101" s="65">
        <f>II!L99*100</f>
        <v>0</v>
      </c>
      <c r="S101" s="65">
        <f>II!M99*100</f>
        <v>0</v>
      </c>
      <c r="T101" s="65">
        <f>II!N99*100</f>
        <v>0</v>
      </c>
      <c r="U101" s="65">
        <f>II!O99*100</f>
        <v>0</v>
      </c>
      <c r="V101" s="65">
        <f>II!P99*100</f>
        <v>0</v>
      </c>
      <c r="W101" s="65">
        <f>II!Q99*100</f>
        <v>0</v>
      </c>
      <c r="X101" s="65">
        <f>II!R99*100</f>
        <v>0</v>
      </c>
      <c r="Y101" s="65">
        <f>II!S99*100</f>
        <v>0</v>
      </c>
      <c r="Z101" s="65">
        <f>II!T99*100</f>
        <v>0</v>
      </c>
      <c r="AA101" s="65">
        <f>II!U99*100</f>
        <v>0</v>
      </c>
      <c r="AB101" s="65">
        <f>II!V99*100</f>
        <v>0</v>
      </c>
      <c r="AC101" s="65">
        <f>II!W99*100</f>
        <v>0</v>
      </c>
      <c r="AD101" s="65">
        <f>II!X99*100</f>
        <v>0</v>
      </c>
      <c r="AE101" s="65">
        <f>II!Y99*100</f>
        <v>0</v>
      </c>
      <c r="AF101" s="65">
        <f>II!Z99*100</f>
        <v>0</v>
      </c>
      <c r="AG101" s="65">
        <f>II!AA99*100</f>
        <v>0</v>
      </c>
      <c r="AH101" s="65">
        <f>II!AB99*100</f>
        <v>0</v>
      </c>
      <c r="AI101" s="65">
        <f>II!AC99*100</f>
        <v>0</v>
      </c>
      <c r="AJ101" s="65">
        <f>II!AD99*100</f>
        <v>0</v>
      </c>
      <c r="AK101" s="65">
        <f>II!AE99*100</f>
        <v>0</v>
      </c>
      <c r="AL101" s="65">
        <f>II!AF99*100</f>
        <v>0</v>
      </c>
      <c r="AM101" s="65">
        <f>II!AG99*100</f>
        <v>0</v>
      </c>
      <c r="AN101" s="65">
        <f>II!AH99*100</f>
        <v>0</v>
      </c>
      <c r="AO101" s="65">
        <f>II!AI99*100</f>
        <v>0</v>
      </c>
      <c r="AP101" s="65">
        <f>II!AJ99*100</f>
        <v>0</v>
      </c>
      <c r="AQ101" s="65">
        <f>II!AK99*100</f>
        <v>0</v>
      </c>
    </row>
    <row r="102" spans="1:43" x14ac:dyDescent="0.2">
      <c r="A102" s="61" t="s">
        <v>99</v>
      </c>
      <c r="B102" s="61" t="s">
        <v>100</v>
      </c>
      <c r="C102" s="61" t="s">
        <v>101</v>
      </c>
      <c r="D102" s="61" t="s">
        <v>84</v>
      </c>
      <c r="E102" s="61" t="str">
        <f>II!A100</f>
        <v>Leña y Biomasa</v>
      </c>
      <c r="F102" s="61" t="s">
        <v>107</v>
      </c>
      <c r="G102" s="62" t="str">
        <f>II!B100</f>
        <v>%</v>
      </c>
      <c r="H102" s="61" t="s">
        <v>106</v>
      </c>
      <c r="I102" s="63">
        <v>2</v>
      </c>
      <c r="J102" s="65">
        <f>II!D100*100</f>
        <v>0</v>
      </c>
      <c r="K102" s="65">
        <f>II!E100*100</f>
        <v>0</v>
      </c>
      <c r="L102" s="65">
        <f>II!F100*100</f>
        <v>0</v>
      </c>
      <c r="M102" s="65">
        <f>II!G100*100</f>
        <v>0</v>
      </c>
      <c r="N102" s="65">
        <f>II!H100*100</f>
        <v>0</v>
      </c>
      <c r="O102" s="65">
        <f>II!I100*100</f>
        <v>0</v>
      </c>
      <c r="P102" s="65">
        <f>II!J100*100</f>
        <v>0</v>
      </c>
      <c r="Q102" s="65">
        <f>II!K100*100</f>
        <v>0</v>
      </c>
      <c r="R102" s="65">
        <f>II!L100*100</f>
        <v>0</v>
      </c>
      <c r="S102" s="65">
        <f>II!M100*100</f>
        <v>0</v>
      </c>
      <c r="T102" s="65">
        <f>II!N100*100</f>
        <v>0</v>
      </c>
      <c r="U102" s="65">
        <f>II!O100*100</f>
        <v>0</v>
      </c>
      <c r="V102" s="65">
        <f>II!P100*100</f>
        <v>0</v>
      </c>
      <c r="W102" s="65">
        <f>II!Q100*100</f>
        <v>0</v>
      </c>
      <c r="X102" s="65">
        <f>II!R100*100</f>
        <v>0</v>
      </c>
      <c r="Y102" s="65">
        <f>II!S100*100</f>
        <v>0</v>
      </c>
      <c r="Z102" s="65">
        <f>II!T100*100</f>
        <v>0</v>
      </c>
      <c r="AA102" s="65">
        <f>II!U100*100</f>
        <v>0</v>
      </c>
      <c r="AB102" s="65">
        <f>II!V100*100</f>
        <v>0</v>
      </c>
      <c r="AC102" s="65">
        <f>II!W100*100</f>
        <v>0</v>
      </c>
      <c r="AD102" s="65">
        <f>II!X100*100</f>
        <v>0</v>
      </c>
      <c r="AE102" s="65">
        <f>II!Y100*100</f>
        <v>0</v>
      </c>
      <c r="AF102" s="65">
        <f>II!Z100*100</f>
        <v>0</v>
      </c>
      <c r="AG102" s="65">
        <f>II!AA100*100</f>
        <v>0</v>
      </c>
      <c r="AH102" s="65">
        <f>II!AB100*100</f>
        <v>0</v>
      </c>
      <c r="AI102" s="65">
        <f>II!AC100*100</f>
        <v>0</v>
      </c>
      <c r="AJ102" s="65">
        <f>II!AD100*100</f>
        <v>0</v>
      </c>
      <c r="AK102" s="65">
        <f>II!AE100*100</f>
        <v>0</v>
      </c>
      <c r="AL102" s="65">
        <f>II!AF100*100</f>
        <v>0</v>
      </c>
      <c r="AM102" s="65">
        <f>II!AG100*100</f>
        <v>0</v>
      </c>
      <c r="AN102" s="65">
        <f>II!AH100*100</f>
        <v>0</v>
      </c>
      <c r="AO102" s="65">
        <f>II!AI100*100</f>
        <v>0</v>
      </c>
      <c r="AP102" s="65">
        <f>II!AJ100*100</f>
        <v>0</v>
      </c>
      <c r="AQ102" s="65">
        <f>II!AK100*100</f>
        <v>0</v>
      </c>
    </row>
    <row r="103" spans="1:43" x14ac:dyDescent="0.2">
      <c r="A103" s="61" t="s">
        <v>99</v>
      </c>
      <c r="B103" s="61" t="s">
        <v>100</v>
      </c>
      <c r="C103" s="61" t="s">
        <v>101</v>
      </c>
      <c r="D103" s="61" t="s">
        <v>84</v>
      </c>
      <c r="E103" s="61" t="str">
        <f>II!A101</f>
        <v>Energía Solar</v>
      </c>
      <c r="F103" s="61" t="s">
        <v>107</v>
      </c>
      <c r="G103" s="62" t="str">
        <f>II!B101</f>
        <v>%</v>
      </c>
      <c r="H103" s="61" t="s">
        <v>106</v>
      </c>
      <c r="I103" s="63">
        <v>2</v>
      </c>
      <c r="J103" s="65">
        <f>II!D101*100</f>
        <v>0</v>
      </c>
      <c r="K103" s="65">
        <f>II!E101*100</f>
        <v>0</v>
      </c>
      <c r="L103" s="65">
        <f>II!F101*100</f>
        <v>0</v>
      </c>
      <c r="M103" s="65">
        <f>II!G101*100</f>
        <v>0</v>
      </c>
      <c r="N103" s="65">
        <f>II!H101*100</f>
        <v>0</v>
      </c>
      <c r="O103" s="65">
        <f>II!I101*100</f>
        <v>0</v>
      </c>
      <c r="P103" s="65">
        <f>II!J101*100</f>
        <v>1.3108626487426591E-5</v>
      </c>
      <c r="Q103" s="65">
        <f>II!K101*100</f>
        <v>8.6698432878752838E-5</v>
      </c>
      <c r="R103" s="65">
        <f>II!L101*100</f>
        <v>5.7340838342534982E-4</v>
      </c>
      <c r="S103" s="65">
        <f>II!M101*100</f>
        <v>3.7923241991870658E-3</v>
      </c>
      <c r="T103" s="65">
        <f>II!N101*100</f>
        <v>2.5076600250556351E-2</v>
      </c>
      <c r="U103" s="65">
        <f>II!O101*100</f>
        <v>0.16561960512306684</v>
      </c>
      <c r="V103" s="65">
        <f>II!P101*100</f>
        <v>1.0852533908480457</v>
      </c>
      <c r="W103" s="65">
        <f>II!Q101*100</f>
        <v>6.723441703245399</v>
      </c>
      <c r="X103" s="65">
        <f>II!R101*100</f>
        <v>7.0269653023537604</v>
      </c>
      <c r="Y103" s="65">
        <f>II!S101*100</f>
        <v>7.3428041392886172</v>
      </c>
      <c r="Z103" s="65">
        <f>II!T101*100</f>
        <v>7.6713210343560352</v>
      </c>
      <c r="AA103" s="65">
        <f>II!U101*100</f>
        <v>8.0128756964429915</v>
      </c>
      <c r="AB103" s="65">
        <f>II!V101*100</f>
        <v>8.3678230395283215</v>
      </c>
      <c r="AC103" s="65">
        <f>II!W101*100</f>
        <v>8.7365113522328759</v>
      </c>
      <c r="AD103" s="65">
        <f>II!X101*100</f>
        <v>9.1192803193759193</v>
      </c>
      <c r="AE103" s="65">
        <f>II!Y101*100</f>
        <v>9.5164588965443446</v>
      </c>
      <c r="AF103" s="65">
        <f>II!Z101*100</f>
        <v>9.9283630411187964</v>
      </c>
      <c r="AG103" s="65">
        <f>II!AA101*100</f>
        <v>10.355293306065619</v>
      </c>
      <c r="AH103" s="65">
        <f>II!AB101*100</f>
        <v>10.797532306119008</v>
      </c>
      <c r="AI103" s="65">
        <f>II!AC101*100</f>
        <v>11.255342069756304</v>
      </c>
      <c r="AJ103" s="65">
        <f>II!AD101*100</f>
        <v>11.728961294609984</v>
      </c>
      <c r="AK103" s="65">
        <f>II!AE101*100</f>
        <v>12.218602528642895</v>
      </c>
      <c r="AL103" s="65">
        <f>II!AF101*100</f>
        <v>12.72444930449528</v>
      </c>
      <c r="AM103" s="65">
        <f>II!AG101*100</f>
        <v>13.246653259820572</v>
      </c>
      <c r="AN103" s="65">
        <f>II!AH101*100</f>
        <v>13.785331282055749</v>
      </c>
      <c r="AO103" s="65">
        <f>II!AI101*100</f>
        <v>14.340562721772695</v>
      </c>
      <c r="AP103" s="65">
        <f>II!AJ101*100</f>
        <v>14.912386724338969</v>
      </c>
      <c r="AQ103" s="65">
        <f>II!AK101*100</f>
        <v>15.500799734838155</v>
      </c>
    </row>
    <row r="104" spans="1:43" x14ac:dyDescent="0.2">
      <c r="A104" s="61" t="s">
        <v>99</v>
      </c>
      <c r="B104" s="61" t="s">
        <v>100</v>
      </c>
      <c r="C104" s="61" t="s">
        <v>101</v>
      </c>
      <c r="D104" s="61" t="s">
        <v>84</v>
      </c>
      <c r="E104" s="61" t="str">
        <f>II!A102</f>
        <v>Hidrógeno</v>
      </c>
      <c r="F104" s="61" t="s">
        <v>107</v>
      </c>
      <c r="G104" s="62" t="str">
        <f>II!B102</f>
        <v>%</v>
      </c>
      <c r="H104" s="61" t="s">
        <v>106</v>
      </c>
      <c r="I104" s="63">
        <v>2</v>
      </c>
      <c r="J104" s="65">
        <f>II!D102*100</f>
        <v>0</v>
      </c>
      <c r="K104" s="65">
        <f>II!E102*100</f>
        <v>0</v>
      </c>
      <c r="L104" s="65">
        <f>II!F102*100</f>
        <v>0</v>
      </c>
      <c r="M104" s="65">
        <f>II!G102*100</f>
        <v>0</v>
      </c>
      <c r="N104" s="65">
        <f>II!H102*100</f>
        <v>0</v>
      </c>
      <c r="O104" s="65">
        <f>II!I102*100</f>
        <v>0</v>
      </c>
      <c r="P104" s="65">
        <f>II!J102*100</f>
        <v>0</v>
      </c>
      <c r="Q104" s="65">
        <f>II!K102*100</f>
        <v>0</v>
      </c>
      <c r="R104" s="65">
        <f>II!L102*100</f>
        <v>0</v>
      </c>
      <c r="S104" s="65">
        <f>II!M102*100</f>
        <v>0</v>
      </c>
      <c r="T104" s="65">
        <f>II!N102*100</f>
        <v>0</v>
      </c>
      <c r="U104" s="65">
        <f>II!O102*100</f>
        <v>0</v>
      </c>
      <c r="V104" s="65">
        <f>II!P102*100</f>
        <v>1.2953626377553241E-5</v>
      </c>
      <c r="W104" s="65">
        <f>II!Q102*100</f>
        <v>2.5371478125454359</v>
      </c>
      <c r="X104" s="65">
        <f>II!R102*100</f>
        <v>2.7399830613022749</v>
      </c>
      <c r="Y104" s="65">
        <f>II!S102*100</f>
        <v>2.9584417684854181</v>
      </c>
      <c r="Z104" s="65">
        <f>II!T102*100</f>
        <v>3.1936323483537081</v>
      </c>
      <c r="AA104" s="65">
        <f>II!U102*100</f>
        <v>3.4467265674581511</v>
      </c>
      <c r="AB104" s="65">
        <f>II!V102*100</f>
        <v>3.7189606361260328</v>
      </c>
      <c r="AC104" s="65">
        <f>II!W102*100</f>
        <v>4.0116358358526352</v>
      </c>
      <c r="AD104" s="65">
        <f>II!X102*100</f>
        <v>4.3261185834845648</v>
      </c>
      <c r="AE104" s="65">
        <f>II!Y102*100</f>
        <v>4.6638398216500487</v>
      </c>
      <c r="AF104" s="65">
        <f>II!Z102*100</f>
        <v>5.0262936133246408</v>
      </c>
      <c r="AG104" s="65">
        <f>II!AA102*100</f>
        <v>5.4150348070477152</v>
      </c>
      <c r="AH104" s="65">
        <f>II!AB102*100</f>
        <v>5.8316756285567273</v>
      </c>
      <c r="AI104" s="65">
        <f>II!AC102*100</f>
        <v>6.2778810450257696</v>
      </c>
      <c r="AJ104" s="65">
        <f>II!AD102*100</f>
        <v>6.7553627403497822</v>
      </c>
      <c r="AK104" s="65">
        <f>II!AE102*100</f>
        <v>7.265871534807081</v>
      </c>
      <c r="AL104" s="65">
        <f>II!AF102*100</f>
        <v>7.8111880808995062</v>
      </c>
      <c r="AM104" s="65">
        <f>II!AG102*100</f>
        <v>8.3931116702853554</v>
      </c>
      <c r="AN104" s="65">
        <f>II!AH102*100</f>
        <v>9.0134469956813295</v>
      </c>
      <c r="AO104" s="65">
        <f>II!AI102*100</f>
        <v>9.6739887277070284</v>
      </c>
      <c r="AP104" s="65">
        <f>II!AJ102*100</f>
        <v>10.376503791223874</v>
      </c>
      <c r="AQ104" s="65">
        <f>II!AK102*100</f>
        <v>11.122711260112874</v>
      </c>
    </row>
    <row r="105" spans="1:43" x14ac:dyDescent="0.2">
      <c r="A105" s="61" t="s">
        <v>99</v>
      </c>
      <c r="B105" s="61" t="s">
        <v>100</v>
      </c>
      <c r="C105" s="61" t="s">
        <v>101</v>
      </c>
      <c r="D105" s="61" t="s">
        <v>85</v>
      </c>
      <c r="E105" s="61" t="str">
        <f>II!A105</f>
        <v xml:space="preserve">Electricidad </v>
      </c>
      <c r="F105" s="61" t="s">
        <v>107</v>
      </c>
      <c r="G105" s="62" t="str">
        <f>II!B105</f>
        <v>%</v>
      </c>
      <c r="H105" s="61" t="s">
        <v>106</v>
      </c>
      <c r="I105" s="63">
        <v>2</v>
      </c>
      <c r="J105" s="65">
        <f>II!D105*100</f>
        <v>100</v>
      </c>
      <c r="K105" s="65">
        <f>II!E105*100</f>
        <v>100</v>
      </c>
      <c r="L105" s="65">
        <f>II!F105*100</f>
        <v>100</v>
      </c>
      <c r="M105" s="65">
        <f>II!G105*100</f>
        <v>100</v>
      </c>
      <c r="N105" s="65">
        <f>II!H105*100</f>
        <v>100</v>
      </c>
      <c r="O105" s="65">
        <f>II!I105*100</f>
        <v>100</v>
      </c>
      <c r="P105" s="65">
        <f>II!J105*100</f>
        <v>100</v>
      </c>
      <c r="Q105" s="65">
        <f>II!K105*100</f>
        <v>100</v>
      </c>
      <c r="R105" s="65">
        <f>II!L105*100</f>
        <v>100</v>
      </c>
      <c r="S105" s="65">
        <f>II!M105*100</f>
        <v>100</v>
      </c>
      <c r="T105" s="65">
        <f>II!N105*100</f>
        <v>100</v>
      </c>
      <c r="U105" s="65">
        <f>II!O105*100</f>
        <v>100</v>
      </c>
      <c r="V105" s="65">
        <f>II!P105*100</f>
        <v>100</v>
      </c>
      <c r="W105" s="65">
        <f>II!Q105*100</f>
        <v>100</v>
      </c>
      <c r="X105" s="65">
        <f>II!R105*100</f>
        <v>100</v>
      </c>
      <c r="Y105" s="65">
        <f>II!S105*100</f>
        <v>100</v>
      </c>
      <c r="Z105" s="65">
        <f>II!T105*100</f>
        <v>100</v>
      </c>
      <c r="AA105" s="65">
        <f>II!U105*100</f>
        <v>100</v>
      </c>
      <c r="AB105" s="65">
        <f>II!V105*100</f>
        <v>100</v>
      </c>
      <c r="AC105" s="65">
        <f>II!W105*100</f>
        <v>100</v>
      </c>
      <c r="AD105" s="65">
        <f>II!X105*100</f>
        <v>100</v>
      </c>
      <c r="AE105" s="65">
        <f>II!Y105*100</f>
        <v>100</v>
      </c>
      <c r="AF105" s="65">
        <f>II!Z105*100</f>
        <v>100</v>
      </c>
      <c r="AG105" s="65">
        <f>II!AA105*100</f>
        <v>100</v>
      </c>
      <c r="AH105" s="65">
        <f>II!AB105*100</f>
        <v>100</v>
      </c>
      <c r="AI105" s="65">
        <f>II!AC105*100</f>
        <v>100</v>
      </c>
      <c r="AJ105" s="65">
        <f>II!AD105*100</f>
        <v>100</v>
      </c>
      <c r="AK105" s="65">
        <f>II!AE105*100</f>
        <v>100</v>
      </c>
      <c r="AL105" s="65">
        <f>II!AF105*100</f>
        <v>100</v>
      </c>
      <c r="AM105" s="65">
        <f>II!AG105*100</f>
        <v>100</v>
      </c>
      <c r="AN105" s="65">
        <f>II!AH105*100</f>
        <v>100</v>
      </c>
      <c r="AO105" s="65">
        <f>II!AI105*100</f>
        <v>100</v>
      </c>
      <c r="AP105" s="65">
        <f>II!AJ105*100</f>
        <v>100</v>
      </c>
      <c r="AQ105" s="65">
        <f>II!AK105*100</f>
        <v>100</v>
      </c>
    </row>
    <row r="106" spans="1:43" x14ac:dyDescent="0.2">
      <c r="A106" s="61" t="s">
        <v>99</v>
      </c>
      <c r="B106" s="61" t="s">
        <v>100</v>
      </c>
      <c r="C106" s="61" t="s">
        <v>101</v>
      </c>
      <c r="D106" s="61" t="s">
        <v>16</v>
      </c>
      <c r="E106" s="61" t="str">
        <f>II!A109</f>
        <v>Petróleo Diesel</v>
      </c>
      <c r="F106" s="61" t="s">
        <v>108</v>
      </c>
      <c r="G106" s="62" t="str">
        <f>II!B109</f>
        <v>%</v>
      </c>
      <c r="H106" s="61" t="s">
        <v>98</v>
      </c>
      <c r="I106" s="63">
        <v>2</v>
      </c>
      <c r="J106" s="65">
        <f>II!D109*100</f>
        <v>30</v>
      </c>
      <c r="K106" s="65">
        <f>II!E109*100</f>
        <v>30</v>
      </c>
      <c r="L106" s="65">
        <f>II!F109*100</f>
        <v>30</v>
      </c>
      <c r="M106" s="65">
        <f>II!G109*100</f>
        <v>30</v>
      </c>
      <c r="N106" s="65">
        <f>II!H109*100</f>
        <v>30</v>
      </c>
      <c r="O106" s="65">
        <f>II!I109*100</f>
        <v>30</v>
      </c>
      <c r="P106" s="65">
        <f>II!J109*100</f>
        <v>30</v>
      </c>
      <c r="Q106" s="65">
        <f>II!K109*100</f>
        <v>30</v>
      </c>
      <c r="R106" s="65">
        <f>II!L109*100</f>
        <v>30</v>
      </c>
      <c r="S106" s="65">
        <f>II!M109*100</f>
        <v>30</v>
      </c>
      <c r="T106" s="65">
        <f>II!N109*100</f>
        <v>30</v>
      </c>
      <c r="U106" s="65">
        <f>II!O109*100</f>
        <v>30</v>
      </c>
      <c r="V106" s="65">
        <f>II!P109*100</f>
        <v>30</v>
      </c>
      <c r="W106" s="65">
        <f>II!Q109*100</f>
        <v>30</v>
      </c>
      <c r="X106" s="65">
        <f>II!R109*100</f>
        <v>30</v>
      </c>
      <c r="Y106" s="65">
        <f>II!S109*100</f>
        <v>30</v>
      </c>
      <c r="Z106" s="65">
        <f>II!T109*100</f>
        <v>30</v>
      </c>
      <c r="AA106" s="65">
        <f>II!U109*100</f>
        <v>30</v>
      </c>
      <c r="AB106" s="65">
        <f>II!V109*100</f>
        <v>30</v>
      </c>
      <c r="AC106" s="65">
        <f>II!W109*100</f>
        <v>30</v>
      </c>
      <c r="AD106" s="65">
        <f>II!X109*100</f>
        <v>30</v>
      </c>
      <c r="AE106" s="65">
        <f>II!Y109*100</f>
        <v>30</v>
      </c>
      <c r="AF106" s="65">
        <f>II!Z109*100</f>
        <v>30</v>
      </c>
      <c r="AG106" s="65">
        <f>II!AA109*100</f>
        <v>30</v>
      </c>
      <c r="AH106" s="65">
        <f>II!AB109*100</f>
        <v>30</v>
      </c>
      <c r="AI106" s="65">
        <f>II!AC109*100</f>
        <v>30</v>
      </c>
      <c r="AJ106" s="65">
        <f>II!AD109*100</f>
        <v>30</v>
      </c>
      <c r="AK106" s="65">
        <f>II!AE109*100</f>
        <v>30</v>
      </c>
      <c r="AL106" s="65">
        <f>II!AF109*100</f>
        <v>30</v>
      </c>
      <c r="AM106" s="65">
        <f>II!AG109*100</f>
        <v>30</v>
      </c>
      <c r="AN106" s="65">
        <f>II!AH109*100</f>
        <v>30</v>
      </c>
      <c r="AO106" s="65">
        <f>II!AI109*100</f>
        <v>30</v>
      </c>
      <c r="AP106" s="65">
        <f>II!AJ109*100</f>
        <v>30</v>
      </c>
      <c r="AQ106" s="65">
        <f>II!AK109*100</f>
        <v>30</v>
      </c>
    </row>
    <row r="107" spans="1:43" x14ac:dyDescent="0.2">
      <c r="A107" s="61" t="s">
        <v>99</v>
      </c>
      <c r="B107" s="61" t="s">
        <v>100</v>
      </c>
      <c r="C107" s="61" t="s">
        <v>101</v>
      </c>
      <c r="D107" s="61" t="s">
        <v>16</v>
      </c>
      <c r="E107" s="61" t="str">
        <f>II!A110</f>
        <v>Gas Licuado</v>
      </c>
      <c r="F107" s="61" t="s">
        <v>108</v>
      </c>
      <c r="G107" s="62" t="str">
        <f>II!B110</f>
        <v>%</v>
      </c>
      <c r="H107" s="61" t="s">
        <v>98</v>
      </c>
      <c r="I107" s="63">
        <v>2</v>
      </c>
      <c r="J107" s="65">
        <f>II!D110*100</f>
        <v>25</v>
      </c>
      <c r="K107" s="65">
        <f>II!E110*100</f>
        <v>25</v>
      </c>
      <c r="L107" s="65">
        <f>II!F110*100</f>
        <v>25</v>
      </c>
      <c r="M107" s="65">
        <f>II!G110*100</f>
        <v>25</v>
      </c>
      <c r="N107" s="65">
        <f>II!H110*100</f>
        <v>25</v>
      </c>
      <c r="O107" s="65">
        <f>II!I110*100</f>
        <v>25</v>
      </c>
      <c r="P107" s="65">
        <f>II!J110*100</f>
        <v>25</v>
      </c>
      <c r="Q107" s="65">
        <f>II!K110*100</f>
        <v>25</v>
      </c>
      <c r="R107" s="65">
        <f>II!L110*100</f>
        <v>25</v>
      </c>
      <c r="S107" s="65">
        <f>II!M110*100</f>
        <v>25</v>
      </c>
      <c r="T107" s="65">
        <f>II!N110*100</f>
        <v>25</v>
      </c>
      <c r="U107" s="65">
        <f>II!O110*100</f>
        <v>25</v>
      </c>
      <c r="V107" s="65">
        <f>II!P110*100</f>
        <v>25</v>
      </c>
      <c r="W107" s="65">
        <f>II!Q110*100</f>
        <v>25</v>
      </c>
      <c r="X107" s="65">
        <f>II!R110*100</f>
        <v>25</v>
      </c>
      <c r="Y107" s="65">
        <f>II!S110*100</f>
        <v>25</v>
      </c>
      <c r="Z107" s="65">
        <f>II!T110*100</f>
        <v>25</v>
      </c>
      <c r="AA107" s="65">
        <f>II!U110*100</f>
        <v>25</v>
      </c>
      <c r="AB107" s="65">
        <f>II!V110*100</f>
        <v>25</v>
      </c>
      <c r="AC107" s="65">
        <f>II!W110*100</f>
        <v>25</v>
      </c>
      <c r="AD107" s="65">
        <f>II!X110*100</f>
        <v>25</v>
      </c>
      <c r="AE107" s="65">
        <f>II!Y110*100</f>
        <v>25</v>
      </c>
      <c r="AF107" s="65">
        <f>II!Z110*100</f>
        <v>25</v>
      </c>
      <c r="AG107" s="65">
        <f>II!AA110*100</f>
        <v>25</v>
      </c>
      <c r="AH107" s="65">
        <f>II!AB110*100</f>
        <v>25</v>
      </c>
      <c r="AI107" s="65">
        <f>II!AC110*100</f>
        <v>25</v>
      </c>
      <c r="AJ107" s="65">
        <f>II!AD110*100</f>
        <v>25</v>
      </c>
      <c r="AK107" s="65">
        <f>II!AE110*100</f>
        <v>25</v>
      </c>
      <c r="AL107" s="65">
        <f>II!AF110*100</f>
        <v>25</v>
      </c>
      <c r="AM107" s="65">
        <f>II!AG110*100</f>
        <v>25</v>
      </c>
      <c r="AN107" s="65">
        <f>II!AH110*100</f>
        <v>25</v>
      </c>
      <c r="AO107" s="65">
        <f>II!AI110*100</f>
        <v>25</v>
      </c>
      <c r="AP107" s="65">
        <f>II!AJ110*100</f>
        <v>25</v>
      </c>
      <c r="AQ107" s="65">
        <f>II!AK110*100</f>
        <v>25</v>
      </c>
    </row>
    <row r="108" spans="1:43" x14ac:dyDescent="0.2">
      <c r="A108" s="61" t="s">
        <v>99</v>
      </c>
      <c r="B108" s="61" t="s">
        <v>100</v>
      </c>
      <c r="C108" s="61" t="s">
        <v>101</v>
      </c>
      <c r="D108" s="61" t="s">
        <v>16</v>
      </c>
      <c r="E108" s="61" t="str">
        <f>II!A111</f>
        <v xml:space="preserve">Electricidad </v>
      </c>
      <c r="F108" s="61" t="s">
        <v>108</v>
      </c>
      <c r="G108" s="62" t="str">
        <f>II!B111</f>
        <v>%</v>
      </c>
      <c r="H108" s="61" t="s">
        <v>98</v>
      </c>
      <c r="I108" s="63">
        <v>2</v>
      </c>
      <c r="J108" s="65">
        <f>II!D111*100</f>
        <v>87.906603773584905</v>
      </c>
      <c r="K108" s="65">
        <f>II!E111*100</f>
        <v>88.201451378809864</v>
      </c>
      <c r="L108" s="65">
        <f>II!F111*100</f>
        <v>88.496298984034823</v>
      </c>
      <c r="M108" s="65">
        <f>II!G111*100</f>
        <v>88.791146589259796</v>
      </c>
      <c r="N108" s="65">
        <f>II!H111*100</f>
        <v>89.085994194484755</v>
      </c>
      <c r="O108" s="65">
        <f>II!I111*100</f>
        <v>89.380841799709728</v>
      </c>
      <c r="P108" s="65">
        <f>II!J111*100</f>
        <v>89.675689404934687</v>
      </c>
      <c r="Q108" s="65">
        <f>II!K111*100</f>
        <v>89.970537010159646</v>
      </c>
      <c r="R108" s="65">
        <f>II!L111*100</f>
        <v>90.265384615384619</v>
      </c>
      <c r="S108" s="65">
        <f>II!M111*100</f>
        <v>90.560232220609578</v>
      </c>
      <c r="T108" s="65">
        <f>II!N111*100</f>
        <v>90.855079825834537</v>
      </c>
      <c r="U108" s="65">
        <f>II!O111*100</f>
        <v>91.14992743105951</v>
      </c>
      <c r="V108" s="65">
        <f>II!P111*100</f>
        <v>91.444775036284469</v>
      </c>
      <c r="W108" s="65">
        <f>II!Q111*100</f>
        <v>91.739622641509428</v>
      </c>
      <c r="X108" s="65">
        <f>II!R111*100</f>
        <v>91.739622641509428</v>
      </c>
      <c r="Y108" s="65">
        <f>II!S111*100</f>
        <v>91.739622641509428</v>
      </c>
      <c r="Z108" s="65">
        <f>II!T111*100</f>
        <v>91.739622641509428</v>
      </c>
      <c r="AA108" s="65">
        <f>II!U111*100</f>
        <v>91.739622641509428</v>
      </c>
      <c r="AB108" s="65">
        <f>II!V111*100</f>
        <v>91.739622641509428</v>
      </c>
      <c r="AC108" s="65">
        <f>II!W111*100</f>
        <v>91.739622641509428</v>
      </c>
      <c r="AD108" s="65">
        <f>II!X111*100</f>
        <v>91.739622641509428</v>
      </c>
      <c r="AE108" s="65">
        <f>II!Y111*100</f>
        <v>91.739622641509428</v>
      </c>
      <c r="AF108" s="65">
        <f>II!Z111*100</f>
        <v>91.739622641509428</v>
      </c>
      <c r="AG108" s="65">
        <f>II!AA111*100</f>
        <v>91.739622641509428</v>
      </c>
      <c r="AH108" s="65">
        <f>II!AB111*100</f>
        <v>91.739622641509428</v>
      </c>
      <c r="AI108" s="65">
        <f>II!AC111*100</f>
        <v>91.739622641509428</v>
      </c>
      <c r="AJ108" s="65">
        <f>II!AD111*100</f>
        <v>91.739622641509428</v>
      </c>
      <c r="AK108" s="65">
        <f>II!AE111*100</f>
        <v>91.739622641509428</v>
      </c>
      <c r="AL108" s="65">
        <f>II!AF111*100</f>
        <v>91.739622641509428</v>
      </c>
      <c r="AM108" s="65">
        <f>II!AG111*100</f>
        <v>91.739622641509428</v>
      </c>
      <c r="AN108" s="65">
        <f>II!AH111*100</f>
        <v>91.739622641509428</v>
      </c>
      <c r="AO108" s="65">
        <f>II!AI111*100</f>
        <v>91.739622641509428</v>
      </c>
      <c r="AP108" s="65">
        <f>II!AJ111*100</f>
        <v>91.739622641509428</v>
      </c>
      <c r="AQ108" s="65">
        <f>II!AK111*100</f>
        <v>91.739622641509428</v>
      </c>
    </row>
    <row r="109" spans="1:43" x14ac:dyDescent="0.2">
      <c r="A109" s="61" t="s">
        <v>99</v>
      </c>
      <c r="B109" s="61" t="s">
        <v>100</v>
      </c>
      <c r="C109" s="61" t="s">
        <v>101</v>
      </c>
      <c r="D109" s="61" t="s">
        <v>16</v>
      </c>
      <c r="E109" s="61" t="str">
        <f>II!A112</f>
        <v>Gas Natural</v>
      </c>
      <c r="F109" s="61" t="s">
        <v>108</v>
      </c>
      <c r="G109" s="62" t="str">
        <f>II!B112</f>
        <v>%</v>
      </c>
      <c r="H109" s="61" t="s">
        <v>98</v>
      </c>
      <c r="I109" s="63">
        <v>2</v>
      </c>
      <c r="J109" s="65">
        <f>II!D112*100</f>
        <v>25</v>
      </c>
      <c r="K109" s="65">
        <f>II!E112*100</f>
        <v>25</v>
      </c>
      <c r="L109" s="65">
        <f>II!F112*100</f>
        <v>25</v>
      </c>
      <c r="M109" s="65">
        <f>II!G112*100</f>
        <v>25</v>
      </c>
      <c r="N109" s="65">
        <f>II!H112*100</f>
        <v>25</v>
      </c>
      <c r="O109" s="65">
        <f>II!I112*100</f>
        <v>25</v>
      </c>
      <c r="P109" s="65">
        <f>II!J112*100</f>
        <v>25</v>
      </c>
      <c r="Q109" s="65">
        <f>II!K112*100</f>
        <v>25</v>
      </c>
      <c r="R109" s="65">
        <f>II!L112*100</f>
        <v>25</v>
      </c>
      <c r="S109" s="65">
        <f>II!M112*100</f>
        <v>25</v>
      </c>
      <c r="T109" s="65">
        <f>II!N112*100</f>
        <v>25</v>
      </c>
      <c r="U109" s="65">
        <f>II!O112*100</f>
        <v>25</v>
      </c>
      <c r="V109" s="65">
        <f>II!P112*100</f>
        <v>25</v>
      </c>
      <c r="W109" s="65">
        <f>II!Q112*100</f>
        <v>25</v>
      </c>
      <c r="X109" s="65">
        <f>II!R112*100</f>
        <v>25</v>
      </c>
      <c r="Y109" s="65">
        <f>II!S112*100</f>
        <v>25</v>
      </c>
      <c r="Z109" s="65">
        <f>II!T112*100</f>
        <v>25</v>
      </c>
      <c r="AA109" s="65">
        <f>II!U112*100</f>
        <v>25</v>
      </c>
      <c r="AB109" s="65">
        <f>II!V112*100</f>
        <v>25</v>
      </c>
      <c r="AC109" s="65">
        <f>II!W112*100</f>
        <v>25</v>
      </c>
      <c r="AD109" s="65">
        <f>II!X112*100</f>
        <v>25</v>
      </c>
      <c r="AE109" s="65">
        <f>II!Y112*100</f>
        <v>25</v>
      </c>
      <c r="AF109" s="65">
        <f>II!Z112*100</f>
        <v>25</v>
      </c>
      <c r="AG109" s="65">
        <f>II!AA112*100</f>
        <v>25</v>
      </c>
      <c r="AH109" s="65">
        <f>II!AB112*100</f>
        <v>25</v>
      </c>
      <c r="AI109" s="65">
        <f>II!AC112*100</f>
        <v>25</v>
      </c>
      <c r="AJ109" s="65">
        <f>II!AD112*100</f>
        <v>25</v>
      </c>
      <c r="AK109" s="65">
        <f>II!AE112*100</f>
        <v>25</v>
      </c>
      <c r="AL109" s="65">
        <f>II!AF112*100</f>
        <v>25</v>
      </c>
      <c r="AM109" s="65">
        <f>II!AG112*100</f>
        <v>25</v>
      </c>
      <c r="AN109" s="65">
        <f>II!AH112*100</f>
        <v>25</v>
      </c>
      <c r="AO109" s="65">
        <f>II!AI112*100</f>
        <v>25</v>
      </c>
      <c r="AP109" s="65">
        <f>II!AJ112*100</f>
        <v>25</v>
      </c>
      <c r="AQ109" s="65">
        <f>II!AK112*100</f>
        <v>25</v>
      </c>
    </row>
    <row r="110" spans="1:43" x14ac:dyDescent="0.2">
      <c r="A110" s="61" t="s">
        <v>99</v>
      </c>
      <c r="B110" s="61" t="s">
        <v>100</v>
      </c>
      <c r="C110" s="61" t="s">
        <v>101</v>
      </c>
      <c r="D110" s="61" t="s">
        <v>16</v>
      </c>
      <c r="E110" s="61" t="str">
        <f>II!A113</f>
        <v xml:space="preserve">Biogás </v>
      </c>
      <c r="F110" s="61" t="s">
        <v>108</v>
      </c>
      <c r="G110" s="62" t="str">
        <f>II!B113</f>
        <v>%</v>
      </c>
      <c r="H110" s="61" t="s">
        <v>98</v>
      </c>
      <c r="I110" s="63">
        <v>2</v>
      </c>
      <c r="J110" s="65">
        <f>II!D113*100</f>
        <v>25</v>
      </c>
      <c r="K110" s="65">
        <f>II!E113*100</f>
        <v>25</v>
      </c>
      <c r="L110" s="65">
        <f>II!F113*100</f>
        <v>25</v>
      </c>
      <c r="M110" s="65">
        <f>II!G113*100</f>
        <v>25</v>
      </c>
      <c r="N110" s="65">
        <f>II!H113*100</f>
        <v>25</v>
      </c>
      <c r="O110" s="65">
        <f>II!I113*100</f>
        <v>25</v>
      </c>
      <c r="P110" s="65">
        <f>II!J113*100</f>
        <v>25</v>
      </c>
      <c r="Q110" s="65">
        <f>II!K113*100</f>
        <v>25</v>
      </c>
      <c r="R110" s="65">
        <f>II!L113*100</f>
        <v>25</v>
      </c>
      <c r="S110" s="65">
        <f>II!M113*100</f>
        <v>25</v>
      </c>
      <c r="T110" s="65">
        <f>II!N113*100</f>
        <v>25</v>
      </c>
      <c r="U110" s="65">
        <f>II!O113*100</f>
        <v>25</v>
      </c>
      <c r="V110" s="65">
        <f>II!P113*100</f>
        <v>25</v>
      </c>
      <c r="W110" s="65">
        <f>II!Q113*100</f>
        <v>25</v>
      </c>
      <c r="X110" s="65">
        <f>II!R113*100</f>
        <v>25</v>
      </c>
      <c r="Y110" s="65">
        <f>II!S113*100</f>
        <v>25</v>
      </c>
      <c r="Z110" s="65">
        <f>II!T113*100</f>
        <v>25</v>
      </c>
      <c r="AA110" s="65">
        <f>II!U113*100</f>
        <v>25</v>
      </c>
      <c r="AB110" s="65">
        <f>II!V113*100</f>
        <v>25</v>
      </c>
      <c r="AC110" s="65">
        <f>II!W113*100</f>
        <v>25</v>
      </c>
      <c r="AD110" s="65">
        <f>II!X113*100</f>
        <v>25</v>
      </c>
      <c r="AE110" s="65">
        <f>II!Y113*100</f>
        <v>25</v>
      </c>
      <c r="AF110" s="65">
        <f>II!Z113*100</f>
        <v>25</v>
      </c>
      <c r="AG110" s="65">
        <f>II!AA113*100</f>
        <v>25</v>
      </c>
      <c r="AH110" s="65">
        <f>II!AB113*100</f>
        <v>25</v>
      </c>
      <c r="AI110" s="65">
        <f>II!AC113*100</f>
        <v>25</v>
      </c>
      <c r="AJ110" s="65">
        <f>II!AD113*100</f>
        <v>25</v>
      </c>
      <c r="AK110" s="65">
        <f>II!AE113*100</f>
        <v>25</v>
      </c>
      <c r="AL110" s="65">
        <f>II!AF113*100</f>
        <v>25</v>
      </c>
      <c r="AM110" s="65">
        <f>II!AG113*100</f>
        <v>25</v>
      </c>
      <c r="AN110" s="65">
        <f>II!AH113*100</f>
        <v>25</v>
      </c>
      <c r="AO110" s="65">
        <f>II!AI113*100</f>
        <v>25</v>
      </c>
      <c r="AP110" s="65">
        <f>II!AJ113*100</f>
        <v>25</v>
      </c>
      <c r="AQ110" s="65">
        <f>II!AK113*100</f>
        <v>25</v>
      </c>
    </row>
    <row r="111" spans="1:43" x14ac:dyDescent="0.2">
      <c r="A111" s="61" t="s">
        <v>99</v>
      </c>
      <c r="B111" s="61" t="s">
        <v>100</v>
      </c>
      <c r="C111" s="61" t="s">
        <v>101</v>
      </c>
      <c r="D111" s="61" t="s">
        <v>16</v>
      </c>
      <c r="E111" s="61" t="str">
        <f>II!A114</f>
        <v>Hidrógeno</v>
      </c>
      <c r="F111" s="61" t="s">
        <v>108</v>
      </c>
      <c r="G111" s="62" t="str">
        <f>II!B114</f>
        <v>%</v>
      </c>
      <c r="H111" s="61" t="s">
        <v>98</v>
      </c>
      <c r="I111" s="63">
        <v>2</v>
      </c>
      <c r="J111" s="65">
        <f>II!D114*100</f>
        <v>100</v>
      </c>
      <c r="K111" s="65">
        <f>II!E114*100</f>
        <v>100</v>
      </c>
      <c r="L111" s="65">
        <f>II!F114*100</f>
        <v>100</v>
      </c>
      <c r="M111" s="65">
        <f>II!G114*100</f>
        <v>100</v>
      </c>
      <c r="N111" s="65">
        <f>II!H114*100</f>
        <v>100</v>
      </c>
      <c r="O111" s="65">
        <f>II!I114*100</f>
        <v>100</v>
      </c>
      <c r="P111" s="65">
        <f>II!J114*100</f>
        <v>100</v>
      </c>
      <c r="Q111" s="65">
        <f>II!K114*100</f>
        <v>100</v>
      </c>
      <c r="R111" s="65">
        <f>II!L114*100</f>
        <v>100</v>
      </c>
      <c r="S111" s="65">
        <f>II!M114*100</f>
        <v>100</v>
      </c>
      <c r="T111" s="65">
        <f>II!N114*100</f>
        <v>100</v>
      </c>
      <c r="U111" s="65">
        <f>II!O114*100</f>
        <v>100</v>
      </c>
      <c r="V111" s="65">
        <f>II!P114*100</f>
        <v>100</v>
      </c>
      <c r="W111" s="65">
        <f>II!Q114*100</f>
        <v>100</v>
      </c>
      <c r="X111" s="65">
        <f>II!R114*100</f>
        <v>100</v>
      </c>
      <c r="Y111" s="65">
        <f>II!S114*100</f>
        <v>100</v>
      </c>
      <c r="Z111" s="65">
        <f>II!T114*100</f>
        <v>100</v>
      </c>
      <c r="AA111" s="65">
        <f>II!U114*100</f>
        <v>100</v>
      </c>
      <c r="AB111" s="65">
        <f>II!V114*100</f>
        <v>100</v>
      </c>
      <c r="AC111" s="65">
        <f>II!W114*100</f>
        <v>100</v>
      </c>
      <c r="AD111" s="65">
        <f>II!X114*100</f>
        <v>100</v>
      </c>
      <c r="AE111" s="65">
        <f>II!Y114*100</f>
        <v>100</v>
      </c>
      <c r="AF111" s="65">
        <f>II!Z114*100</f>
        <v>100</v>
      </c>
      <c r="AG111" s="65">
        <f>II!AA114*100</f>
        <v>100</v>
      </c>
      <c r="AH111" s="65">
        <f>II!AB114*100</f>
        <v>100</v>
      </c>
      <c r="AI111" s="65">
        <f>II!AC114*100</f>
        <v>100</v>
      </c>
      <c r="AJ111" s="65">
        <f>II!AD114*100</f>
        <v>100</v>
      </c>
      <c r="AK111" s="65">
        <f>II!AE114*100</f>
        <v>100</v>
      </c>
      <c r="AL111" s="65">
        <f>II!AF114*100</f>
        <v>100</v>
      </c>
      <c r="AM111" s="65">
        <f>II!AG114*100</f>
        <v>100</v>
      </c>
      <c r="AN111" s="65">
        <f>II!AH114*100</f>
        <v>100</v>
      </c>
      <c r="AO111" s="65">
        <f>II!AI114*100</f>
        <v>100</v>
      </c>
      <c r="AP111" s="65">
        <f>II!AJ114*100</f>
        <v>100</v>
      </c>
      <c r="AQ111" s="65">
        <f>II!AK114*100</f>
        <v>100</v>
      </c>
    </row>
    <row r="112" spans="1:43" x14ac:dyDescent="0.2">
      <c r="A112" s="61" t="s">
        <v>99</v>
      </c>
      <c r="B112" s="61" t="s">
        <v>100</v>
      </c>
      <c r="C112" s="61" t="s">
        <v>101</v>
      </c>
      <c r="D112" s="61" t="s">
        <v>84</v>
      </c>
      <c r="E112" s="61" t="str">
        <f>II!A117</f>
        <v>Petróleo Diesel</v>
      </c>
      <c r="F112" s="61" t="s">
        <v>108</v>
      </c>
      <c r="G112" s="62" t="str">
        <f>II!B117</f>
        <v>%</v>
      </c>
      <c r="H112" s="61" t="s">
        <v>98</v>
      </c>
      <c r="I112" s="63">
        <v>2</v>
      </c>
      <c r="J112" s="65">
        <f>II!D117*100</f>
        <v>82</v>
      </c>
      <c r="K112" s="65">
        <f>II!E117*100</f>
        <v>82</v>
      </c>
      <c r="L112" s="65">
        <f>II!F117*100</f>
        <v>82</v>
      </c>
      <c r="M112" s="65">
        <f>II!G117*100</f>
        <v>82</v>
      </c>
      <c r="N112" s="65">
        <f>II!H117*100</f>
        <v>82.068333333333328</v>
      </c>
      <c r="O112" s="65">
        <f>II!I117*100</f>
        <v>82.13666666666667</v>
      </c>
      <c r="P112" s="65">
        <f>II!J117*100</f>
        <v>82.204999999999998</v>
      </c>
      <c r="Q112" s="65">
        <f>II!K117*100</f>
        <v>82.273333333333326</v>
      </c>
      <c r="R112" s="65">
        <f>II!L117*100</f>
        <v>82.341666666666654</v>
      </c>
      <c r="S112" s="65">
        <f>II!M117*100</f>
        <v>82.409999999999982</v>
      </c>
      <c r="T112" s="65">
        <f>II!N117*100</f>
        <v>82.478333333333325</v>
      </c>
      <c r="U112" s="65">
        <f>II!O117*100</f>
        <v>82.546666666666653</v>
      </c>
      <c r="V112" s="65">
        <f>II!P117*100</f>
        <v>82.615000000000009</v>
      </c>
      <c r="W112" s="65">
        <f>II!Q117*100</f>
        <v>82.683333333333337</v>
      </c>
      <c r="X112" s="65">
        <f>II!R117*100</f>
        <v>82.751666666666665</v>
      </c>
      <c r="Y112" s="65">
        <f>II!S117*100</f>
        <v>82.82</v>
      </c>
      <c r="Z112" s="65">
        <f>II!T117*100</f>
        <v>82.888333333333321</v>
      </c>
      <c r="AA112" s="65">
        <f>II!U117*100</f>
        <v>82.956666666666663</v>
      </c>
      <c r="AB112" s="65">
        <f>II!V117*100</f>
        <v>83.024999999999991</v>
      </c>
      <c r="AC112" s="65">
        <f>II!W117*100</f>
        <v>83.093333333333334</v>
      </c>
      <c r="AD112" s="65">
        <f>II!X117*100</f>
        <v>83.161666666666662</v>
      </c>
      <c r="AE112" s="65">
        <f>II!Y117*100</f>
        <v>83.229999999999976</v>
      </c>
      <c r="AF112" s="65">
        <f>II!Z117*100</f>
        <v>83.298333333333332</v>
      </c>
      <c r="AG112" s="65">
        <f>II!AA117*100</f>
        <v>83.36666666666666</v>
      </c>
      <c r="AH112" s="65">
        <f>II!AB117*100</f>
        <v>83.435000000000002</v>
      </c>
      <c r="AI112" s="65">
        <f>II!AC117*100</f>
        <v>83.50333333333333</v>
      </c>
      <c r="AJ112" s="65">
        <f>II!AD117*100</f>
        <v>83.571666666666658</v>
      </c>
      <c r="AK112" s="65">
        <f>II!AE117*100</f>
        <v>83.639999999999986</v>
      </c>
      <c r="AL112" s="65">
        <f>II!AF117*100</f>
        <v>83.708333333333314</v>
      </c>
      <c r="AM112" s="65">
        <f>II!AG117*100</f>
        <v>83.776666666666671</v>
      </c>
      <c r="AN112" s="65">
        <f>II!AH117*100</f>
        <v>83.844999999999999</v>
      </c>
      <c r="AO112" s="65">
        <f>II!AI117*100</f>
        <v>83.913333333333341</v>
      </c>
      <c r="AP112" s="65">
        <f>II!AJ117*100</f>
        <v>83.981666666666669</v>
      </c>
      <c r="AQ112" s="65">
        <f>II!AK117*100</f>
        <v>84.05</v>
      </c>
    </row>
    <row r="113" spans="1:43" x14ac:dyDescent="0.2">
      <c r="A113" s="61" t="s">
        <v>99</v>
      </c>
      <c r="B113" s="61" t="s">
        <v>100</v>
      </c>
      <c r="C113" s="61" t="s">
        <v>101</v>
      </c>
      <c r="D113" s="61" t="s">
        <v>84</v>
      </c>
      <c r="E113" s="61" t="str">
        <f>II!A118</f>
        <v>Petróleos Combustibles</v>
      </c>
      <c r="F113" s="61" t="s">
        <v>108</v>
      </c>
      <c r="G113" s="62" t="str">
        <f>II!B118</f>
        <v>%</v>
      </c>
      <c r="H113" s="61" t="s">
        <v>98</v>
      </c>
      <c r="I113" s="63">
        <v>2</v>
      </c>
      <c r="J113" s="65">
        <f>II!D118*100</f>
        <v>74.099999999999994</v>
      </c>
      <c r="K113" s="65">
        <f>II!E118*100</f>
        <v>74.099999999999994</v>
      </c>
      <c r="L113" s="65">
        <f>II!F118*100</f>
        <v>74.099999999999994</v>
      </c>
      <c r="M113" s="65">
        <f>II!G118*100</f>
        <v>74.099999999999994</v>
      </c>
      <c r="N113" s="65">
        <f>II!H118*100</f>
        <v>74.161749999999998</v>
      </c>
      <c r="O113" s="65">
        <f>II!I118*100</f>
        <v>74.223500000000001</v>
      </c>
      <c r="P113" s="65">
        <f>II!J118*100</f>
        <v>74.285249999999991</v>
      </c>
      <c r="Q113" s="65">
        <f>II!K118*100</f>
        <v>74.347000000000008</v>
      </c>
      <c r="R113" s="65">
        <f>II!L118*100</f>
        <v>74.408749999999998</v>
      </c>
      <c r="S113" s="65">
        <f>II!M118*100</f>
        <v>74.470500000000001</v>
      </c>
      <c r="T113" s="65">
        <f>II!N118*100</f>
        <v>74.532250000000005</v>
      </c>
      <c r="U113" s="65">
        <f>II!O118*100</f>
        <v>74.593999999999994</v>
      </c>
      <c r="V113" s="65">
        <f>II!P118*100</f>
        <v>74.655749999999998</v>
      </c>
      <c r="W113" s="65">
        <f>II!Q118*100</f>
        <v>74.717499999999987</v>
      </c>
      <c r="X113" s="65">
        <f>II!R118*100</f>
        <v>74.779250000000005</v>
      </c>
      <c r="Y113" s="65">
        <f>II!S118*100</f>
        <v>74.841000000000008</v>
      </c>
      <c r="Z113" s="65">
        <f>II!T118*100</f>
        <v>74.902749999999997</v>
      </c>
      <c r="AA113" s="65">
        <f>II!U118*100</f>
        <v>74.964500000000001</v>
      </c>
      <c r="AB113" s="65">
        <f>II!V118*100</f>
        <v>75.02624999999999</v>
      </c>
      <c r="AC113" s="65">
        <f>II!W118*100</f>
        <v>75.088000000000008</v>
      </c>
      <c r="AD113" s="65">
        <f>II!X118*100</f>
        <v>75.149749999999997</v>
      </c>
      <c r="AE113" s="65">
        <f>II!Y118*100</f>
        <v>75.211499999999987</v>
      </c>
      <c r="AF113" s="65">
        <f>II!Z118*100</f>
        <v>75.273250000000004</v>
      </c>
      <c r="AG113" s="65">
        <f>II!AA118*100</f>
        <v>75.334999999999994</v>
      </c>
      <c r="AH113" s="65">
        <f>II!AB118*100</f>
        <v>75.396749999999997</v>
      </c>
      <c r="AI113" s="65">
        <f>II!AC118*100</f>
        <v>75.458500000000001</v>
      </c>
      <c r="AJ113" s="65">
        <f>II!AD118*100</f>
        <v>75.52024999999999</v>
      </c>
      <c r="AK113" s="65">
        <f>II!AE118*100</f>
        <v>75.582000000000008</v>
      </c>
      <c r="AL113" s="65">
        <f>II!AF118*100</f>
        <v>75.643749999999997</v>
      </c>
      <c r="AM113" s="65">
        <f>II!AG118*100</f>
        <v>75.705500000000001</v>
      </c>
      <c r="AN113" s="65">
        <f>II!AH118*100</f>
        <v>75.76724999999999</v>
      </c>
      <c r="AO113" s="65">
        <f>II!AI118*100</f>
        <v>75.829000000000008</v>
      </c>
      <c r="AP113" s="65">
        <f>II!AJ118*100</f>
        <v>75.890749999999997</v>
      </c>
      <c r="AQ113" s="65">
        <f>II!AK118*100</f>
        <v>75.952499999999986</v>
      </c>
    </row>
    <row r="114" spans="1:43" x14ac:dyDescent="0.2">
      <c r="A114" s="61" t="s">
        <v>99</v>
      </c>
      <c r="B114" s="61" t="s">
        <v>100</v>
      </c>
      <c r="C114" s="61" t="s">
        <v>101</v>
      </c>
      <c r="D114" s="61" t="s">
        <v>84</v>
      </c>
      <c r="E114" s="61" t="str">
        <f>II!A119</f>
        <v xml:space="preserve">Kerosene </v>
      </c>
      <c r="F114" s="61" t="s">
        <v>108</v>
      </c>
      <c r="G114" s="62" t="str">
        <f>II!B119</f>
        <v>%</v>
      </c>
      <c r="H114" s="61" t="s">
        <v>98</v>
      </c>
      <c r="I114" s="63">
        <v>2</v>
      </c>
      <c r="J114" s="65">
        <f>II!D119*100</f>
        <v>82</v>
      </c>
      <c r="K114" s="65">
        <f>II!E119*100</f>
        <v>82</v>
      </c>
      <c r="L114" s="65">
        <f>II!F119*100</f>
        <v>82</v>
      </c>
      <c r="M114" s="65">
        <f>II!G119*100</f>
        <v>82</v>
      </c>
      <c r="N114" s="65">
        <f>II!H119*100</f>
        <v>82.068333333333328</v>
      </c>
      <c r="O114" s="65">
        <f>II!I119*100</f>
        <v>82.13666666666667</v>
      </c>
      <c r="P114" s="65">
        <f>II!J119*100</f>
        <v>82.204999999999998</v>
      </c>
      <c r="Q114" s="65">
        <f>II!K119*100</f>
        <v>82.273333333333326</v>
      </c>
      <c r="R114" s="65">
        <f>II!L119*100</f>
        <v>82.341666666666654</v>
      </c>
      <c r="S114" s="65">
        <f>II!M119*100</f>
        <v>82.409999999999982</v>
      </c>
      <c r="T114" s="65">
        <f>II!N119*100</f>
        <v>82.478333333333325</v>
      </c>
      <c r="U114" s="65">
        <f>II!O119*100</f>
        <v>82.546666666666653</v>
      </c>
      <c r="V114" s="65">
        <f>II!P119*100</f>
        <v>82.615000000000009</v>
      </c>
      <c r="W114" s="65">
        <f>II!Q119*100</f>
        <v>82.683333333333337</v>
      </c>
      <c r="X114" s="65">
        <f>II!R119*100</f>
        <v>82.751666666666665</v>
      </c>
      <c r="Y114" s="65">
        <f>II!S119*100</f>
        <v>82.82</v>
      </c>
      <c r="Z114" s="65">
        <f>II!T119*100</f>
        <v>82.888333333333321</v>
      </c>
      <c r="AA114" s="65">
        <f>II!U119*100</f>
        <v>82.956666666666663</v>
      </c>
      <c r="AB114" s="65">
        <f>II!V119*100</f>
        <v>83.024999999999991</v>
      </c>
      <c r="AC114" s="65">
        <f>II!W119*100</f>
        <v>83.093333333333334</v>
      </c>
      <c r="AD114" s="65">
        <f>II!X119*100</f>
        <v>83.161666666666662</v>
      </c>
      <c r="AE114" s="65">
        <f>II!Y119*100</f>
        <v>83.229999999999976</v>
      </c>
      <c r="AF114" s="65">
        <f>II!Z119*100</f>
        <v>83.298333333333332</v>
      </c>
      <c r="AG114" s="65">
        <f>II!AA119*100</f>
        <v>83.36666666666666</v>
      </c>
      <c r="AH114" s="65">
        <f>II!AB119*100</f>
        <v>83.435000000000002</v>
      </c>
      <c r="AI114" s="65">
        <f>II!AC119*100</f>
        <v>83.50333333333333</v>
      </c>
      <c r="AJ114" s="65">
        <f>II!AD119*100</f>
        <v>83.571666666666658</v>
      </c>
      <c r="AK114" s="65">
        <f>II!AE119*100</f>
        <v>83.639999999999986</v>
      </c>
      <c r="AL114" s="65">
        <f>II!AF119*100</f>
        <v>83.708333333333314</v>
      </c>
      <c r="AM114" s="65">
        <f>II!AG119*100</f>
        <v>83.776666666666671</v>
      </c>
      <c r="AN114" s="65">
        <f>II!AH119*100</f>
        <v>83.844999999999999</v>
      </c>
      <c r="AO114" s="65">
        <f>II!AI119*100</f>
        <v>83.913333333333341</v>
      </c>
      <c r="AP114" s="65">
        <f>II!AJ119*100</f>
        <v>83.981666666666669</v>
      </c>
      <c r="AQ114" s="65">
        <f>II!AK119*100</f>
        <v>84.05</v>
      </c>
    </row>
    <row r="115" spans="1:43" x14ac:dyDescent="0.2">
      <c r="A115" s="61" t="s">
        <v>99</v>
      </c>
      <c r="B115" s="61" t="s">
        <v>100</v>
      </c>
      <c r="C115" s="61" t="s">
        <v>101</v>
      </c>
      <c r="D115" s="61" t="s">
        <v>84</v>
      </c>
      <c r="E115" s="61" t="str">
        <f>II!A120</f>
        <v>Gas Licuado</v>
      </c>
      <c r="F115" s="61" t="s">
        <v>108</v>
      </c>
      <c r="G115" s="62" t="str">
        <f>II!B120</f>
        <v>%</v>
      </c>
      <c r="H115" s="61" t="s">
        <v>98</v>
      </c>
      <c r="I115" s="63">
        <v>2</v>
      </c>
      <c r="J115" s="65">
        <f>II!D120*100</f>
        <v>76.7</v>
      </c>
      <c r="K115" s="65">
        <f>II!E120*100</f>
        <v>76.7</v>
      </c>
      <c r="L115" s="65">
        <f>II!F120*100</f>
        <v>76.7</v>
      </c>
      <c r="M115" s="65">
        <f>II!G120*100</f>
        <v>76.7</v>
      </c>
      <c r="N115" s="65">
        <f>II!H120*100</f>
        <v>76.76391666666666</v>
      </c>
      <c r="O115" s="65">
        <f>II!I120*100</f>
        <v>76.827833333333345</v>
      </c>
      <c r="P115" s="65">
        <f>II!J120*100</f>
        <v>76.891749999999988</v>
      </c>
      <c r="Q115" s="65">
        <f>II!K120*100</f>
        <v>76.955666666666673</v>
      </c>
      <c r="R115" s="65">
        <f>II!L120*100</f>
        <v>77.01958333333333</v>
      </c>
      <c r="S115" s="65">
        <f>II!M120*100</f>
        <v>77.083499999999987</v>
      </c>
      <c r="T115" s="65">
        <f>II!N120*100</f>
        <v>77.147416666666672</v>
      </c>
      <c r="U115" s="65">
        <f>II!O120*100</f>
        <v>77.211333333333329</v>
      </c>
      <c r="V115" s="65">
        <f>II!P120*100</f>
        <v>77.27525</v>
      </c>
      <c r="W115" s="65">
        <f>II!Q120*100</f>
        <v>77.339166666666671</v>
      </c>
      <c r="X115" s="65">
        <f>II!R120*100</f>
        <v>77.403083333333342</v>
      </c>
      <c r="Y115" s="65">
        <f>II!S120*100</f>
        <v>77.466999999999999</v>
      </c>
      <c r="Z115" s="65">
        <f>II!T120*100</f>
        <v>77.530916666666656</v>
      </c>
      <c r="AA115" s="65">
        <f>II!U120*100</f>
        <v>77.594833333333341</v>
      </c>
      <c r="AB115" s="65">
        <f>II!V120*100</f>
        <v>77.658749999999998</v>
      </c>
      <c r="AC115" s="65">
        <f>II!W120*100</f>
        <v>77.722666666666669</v>
      </c>
      <c r="AD115" s="65">
        <f>II!X120*100</f>
        <v>77.78658333333334</v>
      </c>
      <c r="AE115" s="65">
        <f>II!Y120*100</f>
        <v>77.850499999999982</v>
      </c>
      <c r="AF115" s="65">
        <f>II!Z120*100</f>
        <v>77.914416666666682</v>
      </c>
      <c r="AG115" s="65">
        <f>II!AA120*100</f>
        <v>77.978333333333325</v>
      </c>
      <c r="AH115" s="65">
        <f>II!AB120*100</f>
        <v>78.042249999999996</v>
      </c>
      <c r="AI115" s="65">
        <f>II!AC120*100</f>
        <v>78.106166666666667</v>
      </c>
      <c r="AJ115" s="65">
        <f>II!AD120*100</f>
        <v>78.170083333333324</v>
      </c>
      <c r="AK115" s="65">
        <f>II!AE120*100</f>
        <v>78.234000000000009</v>
      </c>
      <c r="AL115" s="65">
        <f>II!AF120*100</f>
        <v>78.297916666666666</v>
      </c>
      <c r="AM115" s="65">
        <f>II!AG120*100</f>
        <v>78.361833333333337</v>
      </c>
      <c r="AN115" s="65">
        <f>II!AH120*100</f>
        <v>78.425749999999994</v>
      </c>
      <c r="AO115" s="65">
        <f>II!AI120*100</f>
        <v>78.489666666666679</v>
      </c>
      <c r="AP115" s="65">
        <f>II!AJ120*100</f>
        <v>78.553583333333336</v>
      </c>
      <c r="AQ115" s="65">
        <f>II!AK120*100</f>
        <v>78.617499999999993</v>
      </c>
    </row>
    <row r="116" spans="1:43" x14ac:dyDescent="0.2">
      <c r="A116" s="61" t="s">
        <v>99</v>
      </c>
      <c r="B116" s="61" t="s">
        <v>100</v>
      </c>
      <c r="C116" s="61" t="s">
        <v>101</v>
      </c>
      <c r="D116" s="61" t="s">
        <v>84</v>
      </c>
      <c r="E116" s="61" t="str">
        <f>II!A121</f>
        <v xml:space="preserve">Electricidad </v>
      </c>
      <c r="F116" s="61" t="s">
        <v>108</v>
      </c>
      <c r="G116" s="62" t="str">
        <f>II!B121</f>
        <v>%</v>
      </c>
      <c r="H116" s="61" t="s">
        <v>98</v>
      </c>
      <c r="I116" s="63">
        <v>2</v>
      </c>
      <c r="J116" s="65">
        <f>II!D121*100</f>
        <v>81.8</v>
      </c>
      <c r="K116" s="65">
        <f>II!E121*100</f>
        <v>81.8</v>
      </c>
      <c r="L116" s="65">
        <f>II!F121*100</f>
        <v>81.8</v>
      </c>
      <c r="M116" s="65">
        <f>II!G121*100</f>
        <v>81.819473029999997</v>
      </c>
      <c r="N116" s="65">
        <f>II!H121*100</f>
        <v>81.887655924191662</v>
      </c>
      <c r="O116" s="65">
        <f>II!I121*100</f>
        <v>81.955838818383342</v>
      </c>
      <c r="P116" s="65">
        <f>II!J121*100</f>
        <v>82.024021712575006</v>
      </c>
      <c r="Q116" s="65">
        <f>II!K121*100</f>
        <v>82.092204606766671</v>
      </c>
      <c r="R116" s="65">
        <f>II!L121*100</f>
        <v>82.160387500958336</v>
      </c>
      <c r="S116" s="65">
        <f>II!M121*100</f>
        <v>82.228570395149987</v>
      </c>
      <c r="T116" s="65">
        <f>II!N121*100</f>
        <v>82.296753289341666</v>
      </c>
      <c r="U116" s="65">
        <f>II!O121*100</f>
        <v>82.364936183533331</v>
      </c>
      <c r="V116" s="65">
        <f>II!P121*100</f>
        <v>82.43311907772501</v>
      </c>
      <c r="W116" s="65">
        <f>II!Q121*100</f>
        <v>82.501301971916661</v>
      </c>
      <c r="X116" s="65">
        <f>II!R121*100</f>
        <v>82.56948486610834</v>
      </c>
      <c r="Y116" s="65">
        <f>II!S121*100</f>
        <v>82.637667760300005</v>
      </c>
      <c r="Z116" s="65">
        <f>II!T121*100</f>
        <v>82.70585065449167</v>
      </c>
      <c r="AA116" s="65">
        <f>II!U121*100</f>
        <v>82.774033548683335</v>
      </c>
      <c r="AB116" s="65">
        <f>II!V121*100</f>
        <v>82.842216442874999</v>
      </c>
      <c r="AC116" s="65">
        <f>II!W121*100</f>
        <v>82.910399337066679</v>
      </c>
      <c r="AD116" s="65">
        <f>II!X121*100</f>
        <v>82.978582231258329</v>
      </c>
      <c r="AE116" s="65">
        <f>II!Y121*100</f>
        <v>83.046765125449994</v>
      </c>
      <c r="AF116" s="65">
        <f>II!Z121*100</f>
        <v>83.114948019641659</v>
      </c>
      <c r="AG116" s="65">
        <f>II!AA121*100</f>
        <v>83.183130913833324</v>
      </c>
      <c r="AH116" s="65">
        <f>II!AB121*100</f>
        <v>83.251313808025003</v>
      </c>
      <c r="AI116" s="65">
        <f>II!AC121*100</f>
        <v>83.319496702216668</v>
      </c>
      <c r="AJ116" s="65">
        <f>II!AD121*100</f>
        <v>83.387679596408333</v>
      </c>
      <c r="AK116" s="65">
        <f>II!AE121*100</f>
        <v>83.455862490599998</v>
      </c>
      <c r="AL116" s="65">
        <f>II!AF121*100</f>
        <v>83.524045384791663</v>
      </c>
      <c r="AM116" s="65">
        <f>II!AG121*100</f>
        <v>83.592228278983342</v>
      </c>
      <c r="AN116" s="65">
        <f>II!AH121*100</f>
        <v>83.660411173174992</v>
      </c>
      <c r="AO116" s="65">
        <f>II!AI121*100</f>
        <v>83.728594067366686</v>
      </c>
      <c r="AP116" s="65">
        <f>II!AJ121*100</f>
        <v>83.796776961558336</v>
      </c>
      <c r="AQ116" s="65">
        <f>II!AK121*100</f>
        <v>83.864959855750001</v>
      </c>
    </row>
    <row r="117" spans="1:43" x14ac:dyDescent="0.2">
      <c r="A117" s="61" t="s">
        <v>99</v>
      </c>
      <c r="B117" s="61" t="s">
        <v>100</v>
      </c>
      <c r="C117" s="61" t="s">
        <v>101</v>
      </c>
      <c r="D117" s="61" t="s">
        <v>84</v>
      </c>
      <c r="E117" s="61" t="str">
        <f>II!A122</f>
        <v xml:space="preserve">Carbón </v>
      </c>
      <c r="F117" s="61" t="s">
        <v>108</v>
      </c>
      <c r="G117" s="62" t="str">
        <f>II!B122</f>
        <v>%</v>
      </c>
      <c r="H117" s="61" t="s">
        <v>98</v>
      </c>
      <c r="I117" s="63">
        <v>2</v>
      </c>
      <c r="J117" s="65">
        <f>II!D122*100</f>
        <v>50</v>
      </c>
      <c r="K117" s="65">
        <f>II!E122*100</f>
        <v>50</v>
      </c>
      <c r="L117" s="65">
        <f>II!F122*100</f>
        <v>50</v>
      </c>
      <c r="M117" s="65">
        <f>II!G122*100</f>
        <v>50</v>
      </c>
      <c r="N117" s="65">
        <f>II!H122*100</f>
        <v>50.041666666666664</v>
      </c>
      <c r="O117" s="65">
        <f>II!I122*100</f>
        <v>50.083333333333336</v>
      </c>
      <c r="P117" s="65">
        <f>II!J122*100</f>
        <v>50.125</v>
      </c>
      <c r="Q117" s="65">
        <f>II!K122*100</f>
        <v>50.166666666666671</v>
      </c>
      <c r="R117" s="65">
        <f>II!L122*100</f>
        <v>50.208333333333336</v>
      </c>
      <c r="S117" s="65">
        <f>II!M122*100</f>
        <v>50.249999999999993</v>
      </c>
      <c r="T117" s="65">
        <f>II!N122*100</f>
        <v>50.291666666666671</v>
      </c>
      <c r="U117" s="65">
        <f>II!O122*100</f>
        <v>50.333333333333329</v>
      </c>
      <c r="V117" s="65">
        <f>II!P122*100</f>
        <v>50.375</v>
      </c>
      <c r="W117" s="65">
        <f>II!Q122*100</f>
        <v>50.416666666666664</v>
      </c>
      <c r="X117" s="65">
        <f>II!R122*100</f>
        <v>50.458333333333336</v>
      </c>
      <c r="Y117" s="65">
        <f>II!S122*100</f>
        <v>50.5</v>
      </c>
      <c r="Z117" s="65">
        <f>II!T122*100</f>
        <v>50.541666666666664</v>
      </c>
      <c r="AA117" s="65">
        <f>II!U122*100</f>
        <v>50.583333333333336</v>
      </c>
      <c r="AB117" s="65">
        <f>II!V122*100</f>
        <v>50.625</v>
      </c>
      <c r="AC117" s="65">
        <f>II!W122*100</f>
        <v>50.666666666666671</v>
      </c>
      <c r="AD117" s="65">
        <f>II!X122*100</f>
        <v>50.708333333333336</v>
      </c>
      <c r="AE117" s="65">
        <f>II!Y122*100</f>
        <v>50.749999999999993</v>
      </c>
      <c r="AF117" s="65">
        <f>II!Z122*100</f>
        <v>50.791666666666671</v>
      </c>
      <c r="AG117" s="65">
        <f>II!AA122*100</f>
        <v>50.833333333333329</v>
      </c>
      <c r="AH117" s="65">
        <f>II!AB122*100</f>
        <v>50.875</v>
      </c>
      <c r="AI117" s="65">
        <f>II!AC122*100</f>
        <v>50.916666666666664</v>
      </c>
      <c r="AJ117" s="65">
        <f>II!AD122*100</f>
        <v>50.958333333333329</v>
      </c>
      <c r="AK117" s="65">
        <f>II!AE122*100</f>
        <v>51</v>
      </c>
      <c r="AL117" s="65">
        <f>II!AF122*100</f>
        <v>51.041666666666664</v>
      </c>
      <c r="AM117" s="65">
        <f>II!AG122*100</f>
        <v>51.083333333333336</v>
      </c>
      <c r="AN117" s="65">
        <f>II!AH122*100</f>
        <v>51.125</v>
      </c>
      <c r="AO117" s="65">
        <f>II!AI122*100</f>
        <v>51.166666666666671</v>
      </c>
      <c r="AP117" s="65">
        <f>II!AJ122*100</f>
        <v>51.208333333333336</v>
      </c>
      <c r="AQ117" s="65">
        <f>II!AK122*100</f>
        <v>51.249999999999993</v>
      </c>
    </row>
    <row r="118" spans="1:43" x14ac:dyDescent="0.2">
      <c r="A118" s="61" t="s">
        <v>99</v>
      </c>
      <c r="B118" s="61" t="s">
        <v>100</v>
      </c>
      <c r="C118" s="61" t="s">
        <v>101</v>
      </c>
      <c r="D118" s="61" t="s">
        <v>84</v>
      </c>
      <c r="E118" s="61" t="str">
        <f>II!A123</f>
        <v>Gas Natural</v>
      </c>
      <c r="F118" s="61" t="s">
        <v>108</v>
      </c>
      <c r="G118" s="62" t="str">
        <f>II!B123</f>
        <v>%</v>
      </c>
      <c r="H118" s="61" t="s">
        <v>98</v>
      </c>
      <c r="I118" s="63">
        <v>2</v>
      </c>
      <c r="J118" s="65">
        <f>II!D123*100</f>
        <v>76.7</v>
      </c>
      <c r="K118" s="65">
        <f>II!E123*100</f>
        <v>76.7</v>
      </c>
      <c r="L118" s="65">
        <f>II!F123*100</f>
        <v>76.7</v>
      </c>
      <c r="M118" s="65">
        <f>II!G123*100</f>
        <v>76.7</v>
      </c>
      <c r="N118" s="65">
        <f>II!H123*100</f>
        <v>76.76391666666666</v>
      </c>
      <c r="O118" s="65">
        <f>II!I123*100</f>
        <v>76.827833333333345</v>
      </c>
      <c r="P118" s="65">
        <f>II!J123*100</f>
        <v>76.891749999999988</v>
      </c>
      <c r="Q118" s="65">
        <f>II!K123*100</f>
        <v>76.955666666666673</v>
      </c>
      <c r="R118" s="65">
        <f>II!L123*100</f>
        <v>77.01958333333333</v>
      </c>
      <c r="S118" s="65">
        <f>II!M123*100</f>
        <v>77.083499999999987</v>
      </c>
      <c r="T118" s="65">
        <f>II!N123*100</f>
        <v>77.147416666666672</v>
      </c>
      <c r="U118" s="65">
        <f>II!O123*100</f>
        <v>77.211333333333329</v>
      </c>
      <c r="V118" s="65">
        <f>II!P123*100</f>
        <v>77.27525</v>
      </c>
      <c r="W118" s="65">
        <f>II!Q123*100</f>
        <v>77.339166666666671</v>
      </c>
      <c r="X118" s="65">
        <f>II!R123*100</f>
        <v>77.403083333333342</v>
      </c>
      <c r="Y118" s="65">
        <f>II!S123*100</f>
        <v>77.466999999999999</v>
      </c>
      <c r="Z118" s="65">
        <f>II!T123*100</f>
        <v>77.530916666666656</v>
      </c>
      <c r="AA118" s="65">
        <f>II!U123*100</f>
        <v>77.594833333333341</v>
      </c>
      <c r="AB118" s="65">
        <f>II!V123*100</f>
        <v>77.658749999999998</v>
      </c>
      <c r="AC118" s="65">
        <f>II!W123*100</f>
        <v>77.722666666666669</v>
      </c>
      <c r="AD118" s="65">
        <f>II!X123*100</f>
        <v>77.78658333333334</v>
      </c>
      <c r="AE118" s="65">
        <f>II!Y123*100</f>
        <v>77.850499999999982</v>
      </c>
      <c r="AF118" s="65">
        <f>II!Z123*100</f>
        <v>77.914416666666682</v>
      </c>
      <c r="AG118" s="65">
        <f>II!AA123*100</f>
        <v>77.978333333333325</v>
      </c>
      <c r="AH118" s="65">
        <f>II!AB123*100</f>
        <v>78.042249999999996</v>
      </c>
      <c r="AI118" s="65">
        <f>II!AC123*100</f>
        <v>78.106166666666667</v>
      </c>
      <c r="AJ118" s="65">
        <f>II!AD123*100</f>
        <v>78.170083333333324</v>
      </c>
      <c r="AK118" s="65">
        <f>II!AE123*100</f>
        <v>78.234000000000009</v>
      </c>
      <c r="AL118" s="65">
        <f>II!AF123*100</f>
        <v>78.297916666666666</v>
      </c>
      <c r="AM118" s="65">
        <f>II!AG123*100</f>
        <v>78.361833333333337</v>
      </c>
      <c r="AN118" s="65">
        <f>II!AH123*100</f>
        <v>78.425749999999994</v>
      </c>
      <c r="AO118" s="65">
        <f>II!AI123*100</f>
        <v>78.489666666666679</v>
      </c>
      <c r="AP118" s="65">
        <f>II!AJ123*100</f>
        <v>78.553583333333336</v>
      </c>
      <c r="AQ118" s="65">
        <f>II!AK123*100</f>
        <v>78.617499999999993</v>
      </c>
    </row>
    <row r="119" spans="1:43" x14ac:dyDescent="0.2">
      <c r="A119" s="61" t="s">
        <v>99</v>
      </c>
      <c r="B119" s="61" t="s">
        <v>100</v>
      </c>
      <c r="C119" s="61" t="s">
        <v>101</v>
      </c>
      <c r="D119" s="61" t="s">
        <v>84</v>
      </c>
      <c r="E119" s="61" t="str">
        <f>II!A124</f>
        <v xml:space="preserve">Biogás </v>
      </c>
      <c r="F119" s="61" t="s">
        <v>108</v>
      </c>
      <c r="G119" s="62" t="str">
        <f>II!B124</f>
        <v>%</v>
      </c>
      <c r="H119" s="61" t="s">
        <v>98</v>
      </c>
      <c r="I119" s="63">
        <v>2</v>
      </c>
      <c r="J119" s="65">
        <f>II!D124*100</f>
        <v>76.7</v>
      </c>
      <c r="K119" s="65">
        <f>II!E124*100</f>
        <v>76.7</v>
      </c>
      <c r="L119" s="65">
        <f>II!F124*100</f>
        <v>76.7</v>
      </c>
      <c r="M119" s="65">
        <f>II!G124*100</f>
        <v>76.7</v>
      </c>
      <c r="N119" s="65">
        <f>II!H124*100</f>
        <v>76.76391666666666</v>
      </c>
      <c r="O119" s="65">
        <f>II!I124*100</f>
        <v>76.827833333333345</v>
      </c>
      <c r="P119" s="65">
        <f>II!J124*100</f>
        <v>76.891749999999988</v>
      </c>
      <c r="Q119" s="65">
        <f>II!K124*100</f>
        <v>76.955666666666673</v>
      </c>
      <c r="R119" s="65">
        <f>II!L124*100</f>
        <v>77.01958333333333</v>
      </c>
      <c r="S119" s="65">
        <f>II!M124*100</f>
        <v>77.083499999999987</v>
      </c>
      <c r="T119" s="65">
        <f>II!N124*100</f>
        <v>77.147416666666672</v>
      </c>
      <c r="U119" s="65">
        <f>II!O124*100</f>
        <v>77.211333333333329</v>
      </c>
      <c r="V119" s="65">
        <f>II!P124*100</f>
        <v>77.27525</v>
      </c>
      <c r="W119" s="65">
        <f>II!Q124*100</f>
        <v>77.339166666666671</v>
      </c>
      <c r="X119" s="65">
        <f>II!R124*100</f>
        <v>77.403083333333342</v>
      </c>
      <c r="Y119" s="65">
        <f>II!S124*100</f>
        <v>77.466999999999999</v>
      </c>
      <c r="Z119" s="65">
        <f>II!T124*100</f>
        <v>77.530916666666656</v>
      </c>
      <c r="AA119" s="65">
        <f>II!U124*100</f>
        <v>77.594833333333341</v>
      </c>
      <c r="AB119" s="65">
        <f>II!V124*100</f>
        <v>77.658749999999998</v>
      </c>
      <c r="AC119" s="65">
        <f>II!W124*100</f>
        <v>77.722666666666669</v>
      </c>
      <c r="AD119" s="65">
        <f>II!X124*100</f>
        <v>77.78658333333334</v>
      </c>
      <c r="AE119" s="65">
        <f>II!Y124*100</f>
        <v>77.850499999999982</v>
      </c>
      <c r="AF119" s="65">
        <f>II!Z124*100</f>
        <v>77.914416666666682</v>
      </c>
      <c r="AG119" s="65">
        <f>II!AA124*100</f>
        <v>77.978333333333325</v>
      </c>
      <c r="AH119" s="65">
        <f>II!AB124*100</f>
        <v>78.042249999999996</v>
      </c>
      <c r="AI119" s="65">
        <f>II!AC124*100</f>
        <v>78.106166666666667</v>
      </c>
      <c r="AJ119" s="65">
        <f>II!AD124*100</f>
        <v>78.170083333333324</v>
      </c>
      <c r="AK119" s="65">
        <f>II!AE124*100</f>
        <v>78.234000000000009</v>
      </c>
      <c r="AL119" s="65">
        <f>II!AF124*100</f>
        <v>78.297916666666666</v>
      </c>
      <c r="AM119" s="65">
        <f>II!AG124*100</f>
        <v>78.361833333333337</v>
      </c>
      <c r="AN119" s="65">
        <f>II!AH124*100</f>
        <v>78.425749999999994</v>
      </c>
      <c r="AO119" s="65">
        <f>II!AI124*100</f>
        <v>78.489666666666679</v>
      </c>
      <c r="AP119" s="65">
        <f>II!AJ124*100</f>
        <v>78.553583333333336</v>
      </c>
      <c r="AQ119" s="65">
        <f>II!AK124*100</f>
        <v>78.617499999999993</v>
      </c>
    </row>
    <row r="120" spans="1:43" x14ac:dyDescent="0.2">
      <c r="A120" s="61" t="s">
        <v>99</v>
      </c>
      <c r="B120" s="61" t="s">
        <v>100</v>
      </c>
      <c r="C120" s="61" t="s">
        <v>101</v>
      </c>
      <c r="D120" s="61" t="s">
        <v>84</v>
      </c>
      <c r="E120" s="61" t="str">
        <f>II!A125</f>
        <v>Leña y Biomasa</v>
      </c>
      <c r="F120" s="61" t="s">
        <v>108</v>
      </c>
      <c r="G120" s="62" t="str">
        <f>II!B125</f>
        <v>%</v>
      </c>
      <c r="H120" s="61" t="s">
        <v>98</v>
      </c>
      <c r="I120" s="63">
        <v>2</v>
      </c>
      <c r="J120" s="65">
        <f>II!D125*100</f>
        <v>73.400000000000006</v>
      </c>
      <c r="K120" s="65">
        <f>II!E125*100</f>
        <v>73.400000000000006</v>
      </c>
      <c r="L120" s="65">
        <f>II!F125*100</f>
        <v>73.400000000000006</v>
      </c>
      <c r="M120" s="65">
        <f>II!G125*100</f>
        <v>73.400000000000006</v>
      </c>
      <c r="N120" s="65">
        <f>II!H125*100</f>
        <v>73.461166666666671</v>
      </c>
      <c r="O120" s="65">
        <f>II!I125*100</f>
        <v>73.52233333333335</v>
      </c>
      <c r="P120" s="65">
        <f>II!J125*100</f>
        <v>73.583500000000001</v>
      </c>
      <c r="Q120" s="65">
        <f>II!K125*100</f>
        <v>73.64466666666668</v>
      </c>
      <c r="R120" s="65">
        <f>II!L125*100</f>
        <v>73.705833333333331</v>
      </c>
      <c r="S120" s="65">
        <f>II!M125*100</f>
        <v>73.76700000000001</v>
      </c>
      <c r="T120" s="65">
        <f>II!N125*100</f>
        <v>73.828166666666689</v>
      </c>
      <c r="U120" s="65">
        <f>II!O125*100</f>
        <v>73.88933333333334</v>
      </c>
      <c r="V120" s="65">
        <f>II!P125*100</f>
        <v>73.950500000000019</v>
      </c>
      <c r="W120" s="65">
        <f>II!Q125*100</f>
        <v>74.01166666666667</v>
      </c>
      <c r="X120" s="65">
        <f>II!R125*100</f>
        <v>74.07283333333335</v>
      </c>
      <c r="Y120" s="65">
        <f>II!S125*100</f>
        <v>74.134000000000015</v>
      </c>
      <c r="Z120" s="65">
        <f>II!T125*100</f>
        <v>74.195166666666665</v>
      </c>
      <c r="AA120" s="65">
        <f>II!U125*100</f>
        <v>74.256333333333345</v>
      </c>
      <c r="AB120" s="65">
        <f>II!V125*100</f>
        <v>74.31750000000001</v>
      </c>
      <c r="AC120" s="65">
        <f>II!W125*100</f>
        <v>74.378666666666675</v>
      </c>
      <c r="AD120" s="65">
        <f>II!X125*100</f>
        <v>74.43983333333334</v>
      </c>
      <c r="AE120" s="65">
        <f>II!Y125*100</f>
        <v>74.501000000000005</v>
      </c>
      <c r="AF120" s="65">
        <f>II!Z125*100</f>
        <v>74.56216666666667</v>
      </c>
      <c r="AG120" s="65">
        <f>II!AA125*100</f>
        <v>74.623333333333335</v>
      </c>
      <c r="AH120" s="65">
        <f>II!AB125*100</f>
        <v>74.684500000000014</v>
      </c>
      <c r="AI120" s="65">
        <f>II!AC125*100</f>
        <v>74.745666666666679</v>
      </c>
      <c r="AJ120" s="65">
        <f>II!AD125*100</f>
        <v>74.80683333333333</v>
      </c>
      <c r="AK120" s="65">
        <f>II!AE125*100</f>
        <v>74.868000000000009</v>
      </c>
      <c r="AL120" s="65">
        <f>II!AF125*100</f>
        <v>74.929166666666674</v>
      </c>
      <c r="AM120" s="65">
        <f>II!AG125*100</f>
        <v>74.990333333333353</v>
      </c>
      <c r="AN120" s="65">
        <f>II!AH125*100</f>
        <v>75.051500000000004</v>
      </c>
      <c r="AO120" s="65">
        <f>II!AI125*100</f>
        <v>75.112666666666684</v>
      </c>
      <c r="AP120" s="65">
        <f>II!AJ125*100</f>
        <v>75.173833333333334</v>
      </c>
      <c r="AQ120" s="65">
        <f>II!AK125*100</f>
        <v>75.235000000000014</v>
      </c>
    </row>
    <row r="121" spans="1:43" x14ac:dyDescent="0.2">
      <c r="A121" s="61" t="s">
        <v>99</v>
      </c>
      <c r="B121" s="61" t="s">
        <v>100</v>
      </c>
      <c r="C121" s="61" t="s">
        <v>101</v>
      </c>
      <c r="D121" s="61" t="s">
        <v>84</v>
      </c>
      <c r="E121" s="61" t="str">
        <f>II!A126</f>
        <v>Energía Solar</v>
      </c>
      <c r="F121" s="61" t="s">
        <v>108</v>
      </c>
      <c r="G121" s="62" t="str">
        <f>II!B126</f>
        <v>%</v>
      </c>
      <c r="H121" s="61" t="s">
        <v>98</v>
      </c>
      <c r="I121" s="63">
        <v>2</v>
      </c>
      <c r="J121" s="65">
        <f>II!D126*100</f>
        <v>100</v>
      </c>
      <c r="K121" s="65">
        <f>II!E126*100</f>
        <v>100</v>
      </c>
      <c r="L121" s="65">
        <f>II!F126*100</f>
        <v>100</v>
      </c>
      <c r="M121" s="65">
        <f>II!G126*100</f>
        <v>100</v>
      </c>
      <c r="N121" s="65">
        <f>II!H126*100</f>
        <v>100</v>
      </c>
      <c r="O121" s="65">
        <f>II!I126*100</f>
        <v>100</v>
      </c>
      <c r="P121" s="65">
        <f>II!J126*100</f>
        <v>100</v>
      </c>
      <c r="Q121" s="65">
        <f>II!K126*100</f>
        <v>100</v>
      </c>
      <c r="R121" s="65">
        <f>II!L126*100</f>
        <v>100</v>
      </c>
      <c r="S121" s="65">
        <f>II!M126*100</f>
        <v>100</v>
      </c>
      <c r="T121" s="65">
        <f>II!N126*100</f>
        <v>100</v>
      </c>
      <c r="U121" s="65">
        <f>II!O126*100</f>
        <v>100</v>
      </c>
      <c r="V121" s="65">
        <f>II!P126*100</f>
        <v>100</v>
      </c>
      <c r="W121" s="65">
        <f>II!Q126*100</f>
        <v>100</v>
      </c>
      <c r="X121" s="65">
        <f>II!R126*100</f>
        <v>100</v>
      </c>
      <c r="Y121" s="65">
        <f>II!S126*100</f>
        <v>100</v>
      </c>
      <c r="Z121" s="65">
        <f>II!T126*100</f>
        <v>100</v>
      </c>
      <c r="AA121" s="65">
        <f>II!U126*100</f>
        <v>100</v>
      </c>
      <c r="AB121" s="65">
        <f>II!V126*100</f>
        <v>100</v>
      </c>
      <c r="AC121" s="65">
        <f>II!W126*100</f>
        <v>100</v>
      </c>
      <c r="AD121" s="65">
        <f>II!X126*100</f>
        <v>100</v>
      </c>
      <c r="AE121" s="65">
        <f>II!Y126*100</f>
        <v>100</v>
      </c>
      <c r="AF121" s="65">
        <f>II!Z126*100</f>
        <v>100</v>
      </c>
      <c r="AG121" s="65">
        <f>II!AA126*100</f>
        <v>100</v>
      </c>
      <c r="AH121" s="65">
        <f>II!AB126*100</f>
        <v>100</v>
      </c>
      <c r="AI121" s="65">
        <f>II!AC126*100</f>
        <v>100</v>
      </c>
      <c r="AJ121" s="65">
        <f>II!AD126*100</f>
        <v>100</v>
      </c>
      <c r="AK121" s="65">
        <f>II!AE126*100</f>
        <v>100</v>
      </c>
      <c r="AL121" s="65">
        <f>II!AF126*100</f>
        <v>100</v>
      </c>
      <c r="AM121" s="65">
        <f>II!AG126*100</f>
        <v>100</v>
      </c>
      <c r="AN121" s="65">
        <f>II!AH126*100</f>
        <v>100</v>
      </c>
      <c r="AO121" s="65">
        <f>II!AI126*100</f>
        <v>100</v>
      </c>
      <c r="AP121" s="65">
        <f>II!AJ126*100</f>
        <v>100</v>
      </c>
      <c r="AQ121" s="65">
        <f>II!AK126*100</f>
        <v>100</v>
      </c>
    </row>
    <row r="122" spans="1:43" x14ac:dyDescent="0.2">
      <c r="A122" s="61" t="s">
        <v>99</v>
      </c>
      <c r="B122" s="61" t="s">
        <v>100</v>
      </c>
      <c r="C122" s="61" t="s">
        <v>101</v>
      </c>
      <c r="D122" s="61" t="s">
        <v>84</v>
      </c>
      <c r="E122" s="61" t="str">
        <f>II!A127</f>
        <v>Hidrógeno</v>
      </c>
      <c r="F122" s="61" t="s">
        <v>108</v>
      </c>
      <c r="G122" s="62" t="str">
        <f>II!B127</f>
        <v>%</v>
      </c>
      <c r="H122" s="61" t="s">
        <v>98</v>
      </c>
      <c r="I122" s="63">
        <v>2</v>
      </c>
      <c r="J122" s="65">
        <f>II!D127*100</f>
        <v>100</v>
      </c>
      <c r="K122" s="65">
        <f>II!E127*100</f>
        <v>100</v>
      </c>
      <c r="L122" s="65">
        <f>II!F127*100</f>
        <v>100</v>
      </c>
      <c r="M122" s="65">
        <f>II!G127*100</f>
        <v>100</v>
      </c>
      <c r="N122" s="65">
        <f>II!H127*100</f>
        <v>100</v>
      </c>
      <c r="O122" s="65">
        <f>II!I127*100</f>
        <v>100</v>
      </c>
      <c r="P122" s="65">
        <f>II!J127*100</f>
        <v>100</v>
      </c>
      <c r="Q122" s="65">
        <f>II!K127*100</f>
        <v>100</v>
      </c>
      <c r="R122" s="65">
        <f>II!L127*100</f>
        <v>100</v>
      </c>
      <c r="S122" s="65">
        <f>II!M127*100</f>
        <v>100</v>
      </c>
      <c r="T122" s="65">
        <f>II!N127*100</f>
        <v>100</v>
      </c>
      <c r="U122" s="65">
        <f>II!O127*100</f>
        <v>100</v>
      </c>
      <c r="V122" s="65">
        <f>II!P127*100</f>
        <v>100</v>
      </c>
      <c r="W122" s="65">
        <f>II!Q127*100</f>
        <v>100</v>
      </c>
      <c r="X122" s="65">
        <f>II!R127*100</f>
        <v>100</v>
      </c>
      <c r="Y122" s="65">
        <f>II!S127*100</f>
        <v>100</v>
      </c>
      <c r="Z122" s="65">
        <f>II!T127*100</f>
        <v>100</v>
      </c>
      <c r="AA122" s="65">
        <f>II!U127*100</f>
        <v>100</v>
      </c>
      <c r="AB122" s="65">
        <f>II!V127*100</f>
        <v>100</v>
      </c>
      <c r="AC122" s="65">
        <f>II!W127*100</f>
        <v>100</v>
      </c>
      <c r="AD122" s="65">
        <f>II!X127*100</f>
        <v>100</v>
      </c>
      <c r="AE122" s="65">
        <f>II!Y127*100</f>
        <v>100</v>
      </c>
      <c r="AF122" s="65">
        <f>II!Z127*100</f>
        <v>100</v>
      </c>
      <c r="AG122" s="65">
        <f>II!AA127*100</f>
        <v>100</v>
      </c>
      <c r="AH122" s="65">
        <f>II!AB127*100</f>
        <v>100</v>
      </c>
      <c r="AI122" s="65">
        <f>II!AC127*100</f>
        <v>100</v>
      </c>
      <c r="AJ122" s="65">
        <f>II!AD127*100</f>
        <v>100</v>
      </c>
      <c r="AK122" s="65">
        <f>II!AE127*100</f>
        <v>100</v>
      </c>
      <c r="AL122" s="65">
        <f>II!AF127*100</f>
        <v>100</v>
      </c>
      <c r="AM122" s="65">
        <f>II!AG127*100</f>
        <v>100</v>
      </c>
      <c r="AN122" s="65">
        <f>II!AH127*100</f>
        <v>100</v>
      </c>
      <c r="AO122" s="65">
        <f>II!AI127*100</f>
        <v>100</v>
      </c>
      <c r="AP122" s="65">
        <f>II!AJ127*100</f>
        <v>100</v>
      </c>
      <c r="AQ122" s="65">
        <f>II!AK127*100</f>
        <v>100</v>
      </c>
    </row>
    <row r="123" spans="1:43" x14ac:dyDescent="0.2">
      <c r="A123" s="61" t="s">
        <v>99</v>
      </c>
      <c r="B123" s="61" t="s">
        <v>100</v>
      </c>
      <c r="C123" s="61" t="s">
        <v>101</v>
      </c>
      <c r="D123" s="61" t="s">
        <v>85</v>
      </c>
      <c r="E123" s="61" t="str">
        <f>II!A130</f>
        <v>Electricidad</v>
      </c>
      <c r="F123" s="61" t="s">
        <v>108</v>
      </c>
      <c r="G123" s="62" t="str">
        <f>II!B130</f>
        <v>%</v>
      </c>
      <c r="H123" s="61" t="s">
        <v>98</v>
      </c>
      <c r="I123" s="63">
        <v>2</v>
      </c>
      <c r="J123" s="65">
        <f>II!D130*100</f>
        <v>100</v>
      </c>
      <c r="K123" s="65">
        <f>II!E130*100</f>
        <v>100</v>
      </c>
      <c r="L123" s="65">
        <f>II!F130*100</f>
        <v>100</v>
      </c>
      <c r="M123" s="65">
        <f>II!G130*100</f>
        <v>100</v>
      </c>
      <c r="N123" s="65">
        <f>II!H130*100</f>
        <v>100</v>
      </c>
      <c r="O123" s="65">
        <f>II!I130*100</f>
        <v>100</v>
      </c>
      <c r="P123" s="65">
        <f>II!J130*100</f>
        <v>100</v>
      </c>
      <c r="Q123" s="65">
        <f>II!K130*100</f>
        <v>100</v>
      </c>
      <c r="R123" s="65">
        <f>II!L130*100</f>
        <v>100</v>
      </c>
      <c r="S123" s="65">
        <f>II!M130*100</f>
        <v>100</v>
      </c>
      <c r="T123" s="65">
        <f>II!N130*100</f>
        <v>100</v>
      </c>
      <c r="U123" s="65">
        <f>II!O130*100</f>
        <v>100</v>
      </c>
      <c r="V123" s="65">
        <f>II!P130*100</f>
        <v>100</v>
      </c>
      <c r="W123" s="65">
        <f>II!Q130*100</f>
        <v>100</v>
      </c>
      <c r="X123" s="65">
        <f>II!R130*100</f>
        <v>100</v>
      </c>
      <c r="Y123" s="65">
        <f>II!S130*100</f>
        <v>100</v>
      </c>
      <c r="Z123" s="65">
        <f>II!T130*100</f>
        <v>100</v>
      </c>
      <c r="AA123" s="65">
        <f>II!U130*100</f>
        <v>100</v>
      </c>
      <c r="AB123" s="65">
        <f>II!V130*100</f>
        <v>100</v>
      </c>
      <c r="AC123" s="65">
        <f>II!W130*100</f>
        <v>100</v>
      </c>
      <c r="AD123" s="65">
        <f>II!X130*100</f>
        <v>100</v>
      </c>
      <c r="AE123" s="65">
        <f>II!Y130*100</f>
        <v>100</v>
      </c>
      <c r="AF123" s="65">
        <f>II!Z130*100</f>
        <v>100</v>
      </c>
      <c r="AG123" s="65">
        <f>II!AA130*100</f>
        <v>100</v>
      </c>
      <c r="AH123" s="65">
        <f>II!AB130*100</f>
        <v>100</v>
      </c>
      <c r="AI123" s="65">
        <f>II!AC130*100</f>
        <v>100</v>
      </c>
      <c r="AJ123" s="65">
        <f>II!AD130*100</f>
        <v>100</v>
      </c>
      <c r="AK123" s="65">
        <f>II!AE130*100</f>
        <v>100</v>
      </c>
      <c r="AL123" s="65">
        <f>II!AF130*100</f>
        <v>100</v>
      </c>
      <c r="AM123" s="65">
        <f>II!AG130*100</f>
        <v>100</v>
      </c>
      <c r="AN123" s="65">
        <f>II!AH130*100</f>
        <v>100</v>
      </c>
      <c r="AO123" s="65">
        <f>II!AI130*100</f>
        <v>100</v>
      </c>
      <c r="AP123" s="65">
        <f>II!AJ130*100</f>
        <v>100</v>
      </c>
      <c r="AQ123" s="65">
        <f>II!AK130*100</f>
        <v>100</v>
      </c>
    </row>
    <row r="124" spans="1:43" x14ac:dyDescent="0.2">
      <c r="A124" s="61" t="s">
        <v>97</v>
      </c>
      <c r="B124" s="61" t="s">
        <v>100</v>
      </c>
      <c r="C124" s="61" t="s">
        <v>82</v>
      </c>
      <c r="D124" s="61"/>
      <c r="E124" s="61"/>
      <c r="F124" s="61" t="s">
        <v>82</v>
      </c>
      <c r="G124" s="62" t="str">
        <f>III!B11</f>
        <v>Miles Ton</v>
      </c>
      <c r="H124" s="61" t="s">
        <v>98</v>
      </c>
      <c r="I124" s="63">
        <v>3</v>
      </c>
      <c r="J124" s="65">
        <f>III!D11</f>
        <v>0</v>
      </c>
      <c r="K124" s="65">
        <f>III!E11</f>
        <v>0</v>
      </c>
      <c r="L124" s="65">
        <f>III!F11</f>
        <v>0</v>
      </c>
      <c r="M124" s="65">
        <f>III!G11</f>
        <v>0</v>
      </c>
      <c r="N124" s="65">
        <f>III!H11</f>
        <v>0</v>
      </c>
      <c r="O124" s="65">
        <f>III!I11</f>
        <v>0</v>
      </c>
      <c r="P124" s="65">
        <f>III!J11</f>
        <v>0</v>
      </c>
      <c r="Q124" s="65">
        <f>III!K11</f>
        <v>0</v>
      </c>
      <c r="R124" s="65">
        <f>III!L11</f>
        <v>0</v>
      </c>
      <c r="S124" s="65">
        <f>III!M11</f>
        <v>0</v>
      </c>
      <c r="T124" s="65">
        <f>III!N11</f>
        <v>0</v>
      </c>
      <c r="U124" s="65">
        <f>III!O11</f>
        <v>0</v>
      </c>
      <c r="V124" s="65">
        <f>III!P11</f>
        <v>0</v>
      </c>
      <c r="W124" s="65">
        <f>III!Q11</f>
        <v>0</v>
      </c>
      <c r="X124" s="65">
        <f>III!R11</f>
        <v>0</v>
      </c>
      <c r="Y124" s="65">
        <f>III!S11</f>
        <v>0</v>
      </c>
      <c r="Z124" s="65">
        <f>III!T11</f>
        <v>0</v>
      </c>
      <c r="AA124" s="65">
        <f>III!U11</f>
        <v>0</v>
      </c>
      <c r="AB124" s="65">
        <f>III!V11</f>
        <v>0</v>
      </c>
      <c r="AC124" s="65">
        <f>III!W11</f>
        <v>0</v>
      </c>
      <c r="AD124" s="65">
        <f>III!X11</f>
        <v>0</v>
      </c>
      <c r="AE124" s="65">
        <f>III!Y11</f>
        <v>0</v>
      </c>
      <c r="AF124" s="65">
        <f>III!Z11</f>
        <v>0</v>
      </c>
      <c r="AG124" s="65">
        <f>III!AA11</f>
        <v>0</v>
      </c>
      <c r="AH124" s="65">
        <f>III!AB11</f>
        <v>0</v>
      </c>
      <c r="AI124" s="65">
        <f>III!AC11</f>
        <v>0</v>
      </c>
      <c r="AJ124" s="65">
        <f>III!AD11</f>
        <v>0</v>
      </c>
      <c r="AK124" s="65">
        <f>III!AE11</f>
        <v>0</v>
      </c>
      <c r="AL124" s="65">
        <f>III!AF11</f>
        <v>0</v>
      </c>
      <c r="AM124" s="65">
        <f>III!AG11</f>
        <v>0</v>
      </c>
      <c r="AN124" s="65">
        <f>III!AH11</f>
        <v>0</v>
      </c>
      <c r="AO124" s="65">
        <f>III!AI11</f>
        <v>0</v>
      </c>
      <c r="AP124" s="65">
        <f>III!AJ11</f>
        <v>0</v>
      </c>
      <c r="AQ124" s="65">
        <f>III!AK11</f>
        <v>0</v>
      </c>
    </row>
    <row r="125" spans="1:43" x14ac:dyDescent="0.2">
      <c r="A125" s="61" t="s">
        <v>99</v>
      </c>
      <c r="B125" s="61" t="s">
        <v>100</v>
      </c>
      <c r="C125" s="61" t="s">
        <v>101</v>
      </c>
      <c r="D125" s="61" t="s">
        <v>16</v>
      </c>
      <c r="E125" s="61"/>
      <c r="F125" s="61" t="s">
        <v>102</v>
      </c>
      <c r="G125" s="62" t="str">
        <f>III!B41</f>
        <v>Mcal/Ton</v>
      </c>
      <c r="H125" s="61" t="s">
        <v>103</v>
      </c>
      <c r="I125" s="63">
        <v>3</v>
      </c>
      <c r="J125" s="65">
        <f>III!D41</f>
        <v>1E-3</v>
      </c>
      <c r="K125" s="65">
        <f>III!E41</f>
        <v>0</v>
      </c>
      <c r="L125" s="65">
        <f>III!F41</f>
        <v>0</v>
      </c>
      <c r="M125" s="65">
        <f>III!G41</f>
        <v>0</v>
      </c>
      <c r="N125" s="65">
        <f>III!H41</f>
        <v>0</v>
      </c>
      <c r="O125" s="65">
        <f>III!I41</f>
        <v>0</v>
      </c>
      <c r="P125" s="65">
        <f>III!J41</f>
        <v>0</v>
      </c>
      <c r="Q125" s="65">
        <f>III!K41</f>
        <v>0</v>
      </c>
      <c r="R125" s="65">
        <f>III!L41</f>
        <v>0</v>
      </c>
      <c r="S125" s="65">
        <f>III!M41</f>
        <v>0</v>
      </c>
      <c r="T125" s="65">
        <f>III!N41</f>
        <v>0</v>
      </c>
      <c r="U125" s="65">
        <f>III!O41</f>
        <v>0</v>
      </c>
      <c r="V125" s="65">
        <f>III!P41</f>
        <v>0</v>
      </c>
      <c r="W125" s="65">
        <f>III!Q41</f>
        <v>0</v>
      </c>
      <c r="X125" s="65">
        <f>III!R41</f>
        <v>0</v>
      </c>
      <c r="Y125" s="65">
        <f>III!S41</f>
        <v>0</v>
      </c>
      <c r="Z125" s="65">
        <f>III!T41</f>
        <v>0</v>
      </c>
      <c r="AA125" s="65">
        <f>III!U41</f>
        <v>0</v>
      </c>
      <c r="AB125" s="65">
        <f>III!V41</f>
        <v>0</v>
      </c>
      <c r="AC125" s="65">
        <f>III!W41</f>
        <v>0</v>
      </c>
      <c r="AD125" s="65">
        <f>III!X41</f>
        <v>0</v>
      </c>
      <c r="AE125" s="65">
        <f>III!Y41</f>
        <v>0</v>
      </c>
      <c r="AF125" s="65">
        <f>III!Z41</f>
        <v>0</v>
      </c>
      <c r="AG125" s="65">
        <f>III!AA41</f>
        <v>0</v>
      </c>
      <c r="AH125" s="65">
        <f>III!AB41</f>
        <v>0</v>
      </c>
      <c r="AI125" s="65">
        <f>III!AC41</f>
        <v>0</v>
      </c>
      <c r="AJ125" s="65">
        <f>III!AD41</f>
        <v>0</v>
      </c>
      <c r="AK125" s="65">
        <f>III!AE41</f>
        <v>0</v>
      </c>
      <c r="AL125" s="65">
        <f>III!AF41</f>
        <v>0</v>
      </c>
      <c r="AM125" s="65">
        <f>III!AG41</f>
        <v>0</v>
      </c>
      <c r="AN125" s="65">
        <f>III!AH41</f>
        <v>0</v>
      </c>
      <c r="AO125" s="65">
        <f>III!AI41</f>
        <v>0</v>
      </c>
      <c r="AP125" s="65">
        <f>III!AJ41</f>
        <v>0</v>
      </c>
      <c r="AQ125" s="65">
        <f>III!AK41</f>
        <v>0</v>
      </c>
    </row>
    <row r="126" spans="1:43" x14ac:dyDescent="0.2">
      <c r="A126" s="61" t="s">
        <v>99</v>
      </c>
      <c r="B126" s="61" t="s">
        <v>100</v>
      </c>
      <c r="C126" s="61" t="s">
        <v>101</v>
      </c>
      <c r="D126" s="61" t="s">
        <v>84</v>
      </c>
      <c r="E126" s="61"/>
      <c r="F126" s="61" t="s">
        <v>102</v>
      </c>
      <c r="G126" s="62" t="str">
        <f>III!B42</f>
        <v>Mcal/Ton</v>
      </c>
      <c r="H126" s="61" t="s">
        <v>103</v>
      </c>
      <c r="I126" s="63">
        <v>3</v>
      </c>
      <c r="J126" s="65">
        <f>III!D42</f>
        <v>1E-3</v>
      </c>
      <c r="K126" s="65">
        <f>III!E42</f>
        <v>0</v>
      </c>
      <c r="L126" s="65">
        <f>III!F42</f>
        <v>0</v>
      </c>
      <c r="M126" s="65">
        <f>III!G42</f>
        <v>0</v>
      </c>
      <c r="N126" s="65">
        <f>III!H42</f>
        <v>0</v>
      </c>
      <c r="O126" s="65">
        <f>III!I42</f>
        <v>0</v>
      </c>
      <c r="P126" s="65">
        <f>III!J42</f>
        <v>0</v>
      </c>
      <c r="Q126" s="65">
        <f>III!K42</f>
        <v>0</v>
      </c>
      <c r="R126" s="65">
        <f>III!L42</f>
        <v>0</v>
      </c>
      <c r="S126" s="65">
        <f>III!M42</f>
        <v>0</v>
      </c>
      <c r="T126" s="65">
        <f>III!N42</f>
        <v>0</v>
      </c>
      <c r="U126" s="65">
        <f>III!O42</f>
        <v>0</v>
      </c>
      <c r="V126" s="65">
        <f>III!P42</f>
        <v>0</v>
      </c>
      <c r="W126" s="65">
        <f>III!Q42</f>
        <v>0</v>
      </c>
      <c r="X126" s="65">
        <f>III!R42</f>
        <v>0</v>
      </c>
      <c r="Y126" s="65">
        <f>III!S42</f>
        <v>0</v>
      </c>
      <c r="Z126" s="65">
        <f>III!T42</f>
        <v>0</v>
      </c>
      <c r="AA126" s="65">
        <f>III!U42</f>
        <v>0</v>
      </c>
      <c r="AB126" s="65">
        <f>III!V42</f>
        <v>0</v>
      </c>
      <c r="AC126" s="65">
        <f>III!W42</f>
        <v>0</v>
      </c>
      <c r="AD126" s="65">
        <f>III!X42</f>
        <v>0</v>
      </c>
      <c r="AE126" s="65">
        <f>III!Y42</f>
        <v>0</v>
      </c>
      <c r="AF126" s="65">
        <f>III!Z42</f>
        <v>0</v>
      </c>
      <c r="AG126" s="65">
        <f>III!AA42</f>
        <v>0</v>
      </c>
      <c r="AH126" s="65">
        <f>III!AB42</f>
        <v>0</v>
      </c>
      <c r="AI126" s="65">
        <f>III!AC42</f>
        <v>0</v>
      </c>
      <c r="AJ126" s="65">
        <f>III!AD42</f>
        <v>0</v>
      </c>
      <c r="AK126" s="65">
        <f>III!AE42</f>
        <v>0</v>
      </c>
      <c r="AL126" s="65">
        <f>III!AF42</f>
        <v>0</v>
      </c>
      <c r="AM126" s="65">
        <f>III!AG42</f>
        <v>0</v>
      </c>
      <c r="AN126" s="65">
        <f>III!AH42</f>
        <v>0</v>
      </c>
      <c r="AO126" s="65">
        <f>III!AI42</f>
        <v>0</v>
      </c>
      <c r="AP126" s="65">
        <f>III!AJ42</f>
        <v>0</v>
      </c>
      <c r="AQ126" s="65">
        <f>III!AK42</f>
        <v>0</v>
      </c>
    </row>
    <row r="127" spans="1:43" x14ac:dyDescent="0.2">
      <c r="A127" s="61" t="s">
        <v>99</v>
      </c>
      <c r="B127" s="61" t="s">
        <v>100</v>
      </c>
      <c r="C127" s="61" t="s">
        <v>101</v>
      </c>
      <c r="D127" s="61" t="s">
        <v>85</v>
      </c>
      <c r="E127" s="61"/>
      <c r="F127" s="61" t="s">
        <v>102</v>
      </c>
      <c r="G127" s="62" t="str">
        <f>III!B43</f>
        <v>Mcal/Ton</v>
      </c>
      <c r="H127" s="61" t="s">
        <v>103</v>
      </c>
      <c r="I127" s="63">
        <v>3</v>
      </c>
      <c r="J127" s="65">
        <f>III!D43</f>
        <v>1E-3</v>
      </c>
      <c r="K127" s="65">
        <f>III!E43</f>
        <v>0</v>
      </c>
      <c r="L127" s="65">
        <f>III!F43</f>
        <v>0</v>
      </c>
      <c r="M127" s="65">
        <f>III!G43</f>
        <v>0</v>
      </c>
      <c r="N127" s="65">
        <f>III!H43</f>
        <v>0</v>
      </c>
      <c r="O127" s="65">
        <f>III!I43</f>
        <v>0</v>
      </c>
      <c r="P127" s="65">
        <f>III!J43</f>
        <v>0</v>
      </c>
      <c r="Q127" s="65">
        <f>III!K43</f>
        <v>0</v>
      </c>
      <c r="R127" s="65">
        <f>III!L43</f>
        <v>0</v>
      </c>
      <c r="S127" s="65">
        <f>III!M43</f>
        <v>0</v>
      </c>
      <c r="T127" s="65">
        <f>III!N43</f>
        <v>0</v>
      </c>
      <c r="U127" s="65">
        <f>III!O43</f>
        <v>0</v>
      </c>
      <c r="V127" s="65">
        <f>III!P43</f>
        <v>0</v>
      </c>
      <c r="W127" s="65">
        <f>III!Q43</f>
        <v>0</v>
      </c>
      <c r="X127" s="65">
        <f>III!R43</f>
        <v>0</v>
      </c>
      <c r="Y127" s="65">
        <f>III!S43</f>
        <v>0</v>
      </c>
      <c r="Z127" s="65">
        <f>III!T43</f>
        <v>0</v>
      </c>
      <c r="AA127" s="65">
        <f>III!U43</f>
        <v>0</v>
      </c>
      <c r="AB127" s="65">
        <f>III!V43</f>
        <v>0</v>
      </c>
      <c r="AC127" s="65">
        <f>III!W43</f>
        <v>0</v>
      </c>
      <c r="AD127" s="65">
        <f>III!X43</f>
        <v>0</v>
      </c>
      <c r="AE127" s="65">
        <f>III!Y43</f>
        <v>0</v>
      </c>
      <c r="AF127" s="65">
        <f>III!Z43</f>
        <v>0</v>
      </c>
      <c r="AG127" s="65">
        <f>III!AA43</f>
        <v>0</v>
      </c>
      <c r="AH127" s="65">
        <f>III!AB43</f>
        <v>0</v>
      </c>
      <c r="AI127" s="65">
        <f>III!AC43</f>
        <v>0</v>
      </c>
      <c r="AJ127" s="65">
        <f>III!AD43</f>
        <v>0</v>
      </c>
      <c r="AK127" s="65">
        <f>III!AE43</f>
        <v>0</v>
      </c>
      <c r="AL127" s="65">
        <f>III!AF43</f>
        <v>0</v>
      </c>
      <c r="AM127" s="65">
        <f>III!AG43</f>
        <v>0</v>
      </c>
      <c r="AN127" s="65">
        <f>III!AH43</f>
        <v>0</v>
      </c>
      <c r="AO127" s="65">
        <f>III!AI43</f>
        <v>0</v>
      </c>
      <c r="AP127" s="65">
        <f>III!AJ43</f>
        <v>0</v>
      </c>
      <c r="AQ127" s="65">
        <f>III!AK43</f>
        <v>0</v>
      </c>
    </row>
    <row r="128" spans="1:43" x14ac:dyDescent="0.2">
      <c r="A128" s="61" t="s">
        <v>99</v>
      </c>
      <c r="B128" s="61" t="s">
        <v>100</v>
      </c>
      <c r="C128" s="61" t="s">
        <v>101</v>
      </c>
      <c r="D128" s="61" t="s">
        <v>16</v>
      </c>
      <c r="E128" s="61" t="str">
        <f>III!A48</f>
        <v>Petróleo Diesel</v>
      </c>
      <c r="F128" s="61" t="s">
        <v>104</v>
      </c>
      <c r="G128" s="62" t="str">
        <f>III!B48</f>
        <v>%</v>
      </c>
      <c r="H128" s="61" t="s">
        <v>103</v>
      </c>
      <c r="I128" s="63">
        <v>3</v>
      </c>
      <c r="J128" s="65">
        <f>III!D48*100</f>
        <v>73.747210794634526</v>
      </c>
      <c r="K128" s="65">
        <f>III!E48*100</f>
        <v>73.747210794634526</v>
      </c>
      <c r="L128" s="65">
        <f>III!F48*100</f>
        <v>73.747210794634526</v>
      </c>
      <c r="M128" s="65">
        <f>III!G48*100</f>
        <v>73.747210794634526</v>
      </c>
      <c r="N128" s="65">
        <f>III!H48*100</f>
        <v>73.747210794634526</v>
      </c>
      <c r="O128" s="65">
        <f>III!I48*100</f>
        <v>73.747210794634526</v>
      </c>
      <c r="P128" s="65">
        <f>III!J48*100</f>
        <v>73.747210794634526</v>
      </c>
      <c r="Q128" s="65">
        <f>III!K48*100</f>
        <v>73.747210794634526</v>
      </c>
      <c r="R128" s="65">
        <f>III!L48*100</f>
        <v>73.747210794634526</v>
      </c>
      <c r="S128" s="65">
        <f>III!M48*100</f>
        <v>73.747210794634526</v>
      </c>
      <c r="T128" s="65">
        <f>III!N48*100</f>
        <v>73.747210794634526</v>
      </c>
      <c r="U128" s="65">
        <f>III!O48*100</f>
        <v>73.747210794634526</v>
      </c>
      <c r="V128" s="65">
        <f>III!P48*100</f>
        <v>73.747210794634526</v>
      </c>
      <c r="W128" s="65">
        <f>III!Q48*100</f>
        <v>73.747210794634526</v>
      </c>
      <c r="X128" s="65">
        <f>III!R48*100</f>
        <v>73.747210794634526</v>
      </c>
      <c r="Y128" s="65">
        <f>III!S48*100</f>
        <v>73.747210794634526</v>
      </c>
      <c r="Z128" s="65">
        <f>III!T48*100</f>
        <v>73.747210794634526</v>
      </c>
      <c r="AA128" s="65">
        <f>III!U48*100</f>
        <v>73.747210794634526</v>
      </c>
      <c r="AB128" s="65">
        <f>III!V48*100</f>
        <v>73.747210794634526</v>
      </c>
      <c r="AC128" s="65">
        <f>III!W48*100</f>
        <v>72.628344956129581</v>
      </c>
      <c r="AD128" s="65">
        <f>III!X48*100</f>
        <v>71.509479117624906</v>
      </c>
      <c r="AE128" s="65">
        <f>III!Y48*100</f>
        <v>70.390613279120245</v>
      </c>
      <c r="AF128" s="65">
        <f>III!Z48*100</f>
        <v>69.2717474406153</v>
      </c>
      <c r="AG128" s="65">
        <f>III!AA48*100</f>
        <v>68.152881602110611</v>
      </c>
      <c r="AH128" s="65">
        <f>III!AB48*100</f>
        <v>61.897026361150687</v>
      </c>
      <c r="AI128" s="65">
        <f>III!AC48*100</f>
        <v>55.641171120190755</v>
      </c>
      <c r="AJ128" s="65">
        <f>III!AD48*100</f>
        <v>49.385315879232927</v>
      </c>
      <c r="AK128" s="65">
        <f>III!AE48*100</f>
        <v>43.129460638275098</v>
      </c>
      <c r="AL128" s="65">
        <f>III!AF48*100</f>
        <v>36.873605397315167</v>
      </c>
      <c r="AM128" s="65">
        <f>III!AG48*100</f>
        <v>30.617750156359435</v>
      </c>
      <c r="AN128" s="65">
        <f>III!AH48*100</f>
        <v>24.361894915399507</v>
      </c>
      <c r="AO128" s="65">
        <f>III!AI48*100</f>
        <v>18.106039674441664</v>
      </c>
      <c r="AP128" s="65">
        <f>III!AJ48*100</f>
        <v>11.850184433483847</v>
      </c>
      <c r="AQ128" s="65">
        <f>III!AK48*100</f>
        <v>5.5943291925239169</v>
      </c>
    </row>
    <row r="129" spans="1:43" x14ac:dyDescent="0.2">
      <c r="A129" s="61" t="s">
        <v>99</v>
      </c>
      <c r="B129" s="61" t="s">
        <v>100</v>
      </c>
      <c r="C129" s="61" t="s">
        <v>101</v>
      </c>
      <c r="D129" s="61" t="s">
        <v>16</v>
      </c>
      <c r="E129" s="61" t="str">
        <f>III!A49</f>
        <v>Gas Licuado</v>
      </c>
      <c r="F129" s="61" t="s">
        <v>104</v>
      </c>
      <c r="G129" s="62" t="str">
        <f>III!B49</f>
        <v>%</v>
      </c>
      <c r="H129" s="61" t="s">
        <v>103</v>
      </c>
      <c r="I129" s="63">
        <v>3</v>
      </c>
      <c r="J129" s="65">
        <f>III!D49*100</f>
        <v>0</v>
      </c>
      <c r="K129" s="65">
        <f>III!E49*100</f>
        <v>0</v>
      </c>
      <c r="L129" s="65">
        <f>III!F49*100</f>
        <v>0</v>
      </c>
      <c r="M129" s="65">
        <f>III!G49*100</f>
        <v>0</v>
      </c>
      <c r="N129" s="65">
        <f>III!H49*100</f>
        <v>0</v>
      </c>
      <c r="O129" s="65">
        <f>III!I49*100</f>
        <v>0</v>
      </c>
      <c r="P129" s="65">
        <f>III!J49*100</f>
        <v>0</v>
      </c>
      <c r="Q129" s="65">
        <f>III!K49*100</f>
        <v>0</v>
      </c>
      <c r="R129" s="65">
        <f>III!L49*100</f>
        <v>0</v>
      </c>
      <c r="S129" s="65">
        <f>III!M49*100</f>
        <v>0</v>
      </c>
      <c r="T129" s="65">
        <f>III!N49*100</f>
        <v>0</v>
      </c>
      <c r="U129" s="65">
        <f>III!O49*100</f>
        <v>0</v>
      </c>
      <c r="V129" s="65">
        <f>III!P49*100</f>
        <v>0</v>
      </c>
      <c r="W129" s="65">
        <f>III!Q49*100</f>
        <v>0</v>
      </c>
      <c r="X129" s="65">
        <f>III!R49*100</f>
        <v>0</v>
      </c>
      <c r="Y129" s="65">
        <f>III!S49*100</f>
        <v>0</v>
      </c>
      <c r="Z129" s="65">
        <f>III!T49*100</f>
        <v>0</v>
      </c>
      <c r="AA129" s="65">
        <f>III!U49*100</f>
        <v>0</v>
      </c>
      <c r="AB129" s="65">
        <f>III!V49*100</f>
        <v>0</v>
      </c>
      <c r="AC129" s="65">
        <f>III!W49*100</f>
        <v>0</v>
      </c>
      <c r="AD129" s="65">
        <f>III!X49*100</f>
        <v>0</v>
      </c>
      <c r="AE129" s="65">
        <f>III!Y49*100</f>
        <v>0</v>
      </c>
      <c r="AF129" s="65">
        <f>III!Z49*100</f>
        <v>0</v>
      </c>
      <c r="AG129" s="65">
        <f>III!AA49*100</f>
        <v>0</v>
      </c>
      <c r="AH129" s="65">
        <f>III!AB49*100</f>
        <v>0</v>
      </c>
      <c r="AI129" s="65">
        <f>III!AC49*100</f>
        <v>0</v>
      </c>
      <c r="AJ129" s="65">
        <f>III!AD49*100</f>
        <v>0</v>
      </c>
      <c r="AK129" s="65">
        <f>III!AE49*100</f>
        <v>0</v>
      </c>
      <c r="AL129" s="65">
        <f>III!AF49*100</f>
        <v>0</v>
      </c>
      <c r="AM129" s="65">
        <f>III!AG49*100</f>
        <v>0</v>
      </c>
      <c r="AN129" s="65">
        <f>III!AH49*100</f>
        <v>0</v>
      </c>
      <c r="AO129" s="65">
        <f>III!AI49*100</f>
        <v>0</v>
      </c>
      <c r="AP129" s="65">
        <f>III!AJ49*100</f>
        <v>0</v>
      </c>
      <c r="AQ129" s="65">
        <f>III!AK49*100</f>
        <v>0</v>
      </c>
    </row>
    <row r="130" spans="1:43" x14ac:dyDescent="0.2">
      <c r="A130" s="61" t="s">
        <v>99</v>
      </c>
      <c r="B130" s="61" t="s">
        <v>100</v>
      </c>
      <c r="C130" s="61" t="s">
        <v>101</v>
      </c>
      <c r="D130" s="61" t="s">
        <v>16</v>
      </c>
      <c r="E130" s="61" t="str">
        <f>III!A50</f>
        <v xml:space="preserve">Electricidad </v>
      </c>
      <c r="F130" s="61" t="s">
        <v>104</v>
      </c>
      <c r="G130" s="62" t="str">
        <f>III!B50</f>
        <v>%</v>
      </c>
      <c r="H130" s="61" t="s">
        <v>103</v>
      </c>
      <c r="I130" s="63">
        <v>3</v>
      </c>
      <c r="J130" s="65">
        <f>III!D50*100</f>
        <v>26.252789205365474</v>
      </c>
      <c r="K130" s="65">
        <f>III!E50*100</f>
        <v>26.252789205365474</v>
      </c>
      <c r="L130" s="65">
        <f>III!F50*100</f>
        <v>26.252789205365474</v>
      </c>
      <c r="M130" s="65">
        <f>III!G50*100</f>
        <v>26.252789205365474</v>
      </c>
      <c r="N130" s="65">
        <f>III!H50*100</f>
        <v>26.252789205365474</v>
      </c>
      <c r="O130" s="65">
        <f>III!I50*100</f>
        <v>26.252789205365474</v>
      </c>
      <c r="P130" s="65">
        <f>III!J50*100</f>
        <v>26.252789205365474</v>
      </c>
      <c r="Q130" s="65">
        <f>III!K50*100</f>
        <v>26.252789205365474</v>
      </c>
      <c r="R130" s="65">
        <f>III!L50*100</f>
        <v>26.252789205365474</v>
      </c>
      <c r="S130" s="65">
        <f>III!M50*100</f>
        <v>26.252789205365474</v>
      </c>
      <c r="T130" s="65">
        <f>III!N50*100</f>
        <v>26.252789205365474</v>
      </c>
      <c r="U130" s="65">
        <f>III!O50*100</f>
        <v>26.252789205365474</v>
      </c>
      <c r="V130" s="65">
        <f>III!P50*100</f>
        <v>26.252789205365474</v>
      </c>
      <c r="W130" s="65">
        <f>III!Q50*100</f>
        <v>26.252789205365474</v>
      </c>
      <c r="X130" s="65">
        <f>III!R50*100</f>
        <v>26.252789205365474</v>
      </c>
      <c r="Y130" s="65">
        <f>III!S50*100</f>
        <v>26.252789205365474</v>
      </c>
      <c r="Z130" s="65">
        <f>III!T50*100</f>
        <v>26.252789205365474</v>
      </c>
      <c r="AA130" s="65">
        <f>III!U50*100</f>
        <v>26.252789205365474</v>
      </c>
      <c r="AB130" s="65">
        <f>III!V50*100</f>
        <v>26.252789205365474</v>
      </c>
      <c r="AC130" s="65">
        <f>III!W50*100</f>
        <v>26.252789205365474</v>
      </c>
      <c r="AD130" s="65">
        <f>III!X50*100</f>
        <v>26.252789205365474</v>
      </c>
      <c r="AE130" s="65">
        <f>III!Y50*100</f>
        <v>26.252789205365474</v>
      </c>
      <c r="AF130" s="65">
        <f>III!Z50*100</f>
        <v>26.252789205365474</v>
      </c>
      <c r="AG130" s="65">
        <f>III!AA50*100</f>
        <v>26.252789205365474</v>
      </c>
      <c r="AH130" s="65">
        <f>III!AB50*100</f>
        <v>26.252789205365474</v>
      </c>
      <c r="AI130" s="65">
        <f>III!AC50*100</f>
        <v>26.252789205365474</v>
      </c>
      <c r="AJ130" s="65">
        <f>III!AD50*100</f>
        <v>26.252789205365474</v>
      </c>
      <c r="AK130" s="65">
        <f>III!AE50*100</f>
        <v>26.252789205365474</v>
      </c>
      <c r="AL130" s="65">
        <f>III!AF50*100</f>
        <v>26.252789205365474</v>
      </c>
      <c r="AM130" s="65">
        <f>III!AG50*100</f>
        <v>26.252789205365474</v>
      </c>
      <c r="AN130" s="65">
        <f>III!AH50*100</f>
        <v>26.252789205365474</v>
      </c>
      <c r="AO130" s="65">
        <f>III!AI50*100</f>
        <v>26.252789205365474</v>
      </c>
      <c r="AP130" s="65">
        <f>III!AJ50*100</f>
        <v>26.252789205365474</v>
      </c>
      <c r="AQ130" s="65">
        <f>III!AK50*100</f>
        <v>26.252789205365474</v>
      </c>
    </row>
    <row r="131" spans="1:43" x14ac:dyDescent="0.2">
      <c r="A131" s="61" t="s">
        <v>99</v>
      </c>
      <c r="B131" s="61" t="s">
        <v>100</v>
      </c>
      <c r="C131" s="61" t="s">
        <v>101</v>
      </c>
      <c r="D131" s="61" t="s">
        <v>16</v>
      </c>
      <c r="E131" s="61" t="str">
        <f>III!A51</f>
        <v>Gas Natural</v>
      </c>
      <c r="F131" s="61" t="s">
        <v>104</v>
      </c>
      <c r="G131" s="62" t="str">
        <f>III!B51</f>
        <v>%</v>
      </c>
      <c r="H131" s="61" t="s">
        <v>103</v>
      </c>
      <c r="I131" s="63">
        <v>3</v>
      </c>
      <c r="J131" s="65">
        <f>III!D51*100</f>
        <v>0</v>
      </c>
      <c r="K131" s="65">
        <f>III!E51*100</f>
        <v>0</v>
      </c>
      <c r="L131" s="65">
        <f>III!F51*100</f>
        <v>0</v>
      </c>
      <c r="M131" s="65">
        <f>III!G51*100</f>
        <v>0</v>
      </c>
      <c r="N131" s="65">
        <f>III!H51*100</f>
        <v>0</v>
      </c>
      <c r="O131" s="65">
        <f>III!I51*100</f>
        <v>0</v>
      </c>
      <c r="P131" s="65">
        <f>III!J51*100</f>
        <v>0</v>
      </c>
      <c r="Q131" s="65">
        <f>III!K51*100</f>
        <v>0</v>
      </c>
      <c r="R131" s="65">
        <f>III!L51*100</f>
        <v>0</v>
      </c>
      <c r="S131" s="65">
        <f>III!M51*100</f>
        <v>0</v>
      </c>
      <c r="T131" s="65">
        <f>III!N51*100</f>
        <v>0</v>
      </c>
      <c r="U131" s="65">
        <f>III!O51*100</f>
        <v>0</v>
      </c>
      <c r="V131" s="65">
        <f>III!P51*100</f>
        <v>0</v>
      </c>
      <c r="W131" s="65">
        <f>III!Q51*100</f>
        <v>0</v>
      </c>
      <c r="X131" s="65">
        <f>III!R51*100</f>
        <v>0</v>
      </c>
      <c r="Y131" s="65">
        <f>III!S51*100</f>
        <v>0</v>
      </c>
      <c r="Z131" s="65">
        <f>III!T51*100</f>
        <v>0</v>
      </c>
      <c r="AA131" s="65">
        <f>III!U51*100</f>
        <v>0</v>
      </c>
      <c r="AB131" s="65">
        <f>III!V51*100</f>
        <v>0</v>
      </c>
      <c r="AC131" s="65">
        <f>III!W51*100</f>
        <v>0</v>
      </c>
      <c r="AD131" s="65">
        <f>III!X51*100</f>
        <v>0</v>
      </c>
      <c r="AE131" s="65">
        <f>III!Y51*100</f>
        <v>0</v>
      </c>
      <c r="AF131" s="65">
        <f>III!Z51*100</f>
        <v>0</v>
      </c>
      <c r="AG131" s="65">
        <f>III!AA51*100</f>
        <v>0</v>
      </c>
      <c r="AH131" s="65">
        <f>III!AB51*100</f>
        <v>0</v>
      </c>
      <c r="AI131" s="65">
        <f>III!AC51*100</f>
        <v>0</v>
      </c>
      <c r="AJ131" s="65">
        <f>III!AD51*100</f>
        <v>0</v>
      </c>
      <c r="AK131" s="65">
        <f>III!AE51*100</f>
        <v>0</v>
      </c>
      <c r="AL131" s="65">
        <f>III!AF51*100</f>
        <v>0</v>
      </c>
      <c r="AM131" s="65">
        <f>III!AG51*100</f>
        <v>0</v>
      </c>
      <c r="AN131" s="65">
        <f>III!AH51*100</f>
        <v>0</v>
      </c>
      <c r="AO131" s="65">
        <f>III!AI51*100</f>
        <v>0</v>
      </c>
      <c r="AP131" s="65">
        <f>III!AJ51*100</f>
        <v>0</v>
      </c>
      <c r="AQ131" s="65">
        <f>III!AK51*100</f>
        <v>0</v>
      </c>
    </row>
    <row r="132" spans="1:43" x14ac:dyDescent="0.2">
      <c r="A132" s="61" t="s">
        <v>99</v>
      </c>
      <c r="B132" s="61" t="s">
        <v>100</v>
      </c>
      <c r="C132" s="61" t="s">
        <v>101</v>
      </c>
      <c r="D132" s="61" t="s">
        <v>16</v>
      </c>
      <c r="E132" s="61" t="str">
        <f>III!A52</f>
        <v xml:space="preserve">Biogás </v>
      </c>
      <c r="F132" s="61" t="s">
        <v>104</v>
      </c>
      <c r="G132" s="62" t="str">
        <f>III!B52</f>
        <v>%</v>
      </c>
      <c r="H132" s="61" t="s">
        <v>103</v>
      </c>
      <c r="I132" s="63">
        <v>3</v>
      </c>
      <c r="J132" s="65">
        <f>III!D52*100</f>
        <v>0</v>
      </c>
      <c r="K132" s="65">
        <f>III!E52*100</f>
        <v>0</v>
      </c>
      <c r="L132" s="65">
        <f>III!F52*100</f>
        <v>0</v>
      </c>
      <c r="M132" s="65">
        <f>III!G52*100</f>
        <v>0</v>
      </c>
      <c r="N132" s="65">
        <f>III!H52*100</f>
        <v>0</v>
      </c>
      <c r="O132" s="65">
        <f>III!I52*100</f>
        <v>0</v>
      </c>
      <c r="P132" s="65">
        <f>III!J52*100</f>
        <v>0</v>
      </c>
      <c r="Q132" s="65">
        <f>III!K52*100</f>
        <v>0</v>
      </c>
      <c r="R132" s="65">
        <f>III!L52*100</f>
        <v>0</v>
      </c>
      <c r="S132" s="65">
        <f>III!M52*100</f>
        <v>0</v>
      </c>
      <c r="T132" s="65">
        <f>III!N52*100</f>
        <v>0</v>
      </c>
      <c r="U132" s="65">
        <f>III!O52*100</f>
        <v>0</v>
      </c>
      <c r="V132" s="65">
        <f>III!P52*100</f>
        <v>0</v>
      </c>
      <c r="W132" s="65">
        <f>III!Q52*100</f>
        <v>0</v>
      </c>
      <c r="X132" s="65">
        <f>III!R52*100</f>
        <v>0</v>
      </c>
      <c r="Y132" s="65">
        <f>III!S52*100</f>
        <v>0</v>
      </c>
      <c r="Z132" s="65">
        <f>III!T52*100</f>
        <v>0</v>
      </c>
      <c r="AA132" s="65">
        <f>III!U52*100</f>
        <v>0</v>
      </c>
      <c r="AB132" s="65">
        <f>III!V52*100</f>
        <v>0</v>
      </c>
      <c r="AC132" s="65">
        <f>III!W52*100</f>
        <v>0</v>
      </c>
      <c r="AD132" s="65">
        <f>III!X52*100</f>
        <v>0</v>
      </c>
      <c r="AE132" s="65">
        <f>III!Y52*100</f>
        <v>0</v>
      </c>
      <c r="AF132" s="65">
        <f>III!Z52*100</f>
        <v>0</v>
      </c>
      <c r="AG132" s="65">
        <f>III!AA52*100</f>
        <v>0</v>
      </c>
      <c r="AH132" s="65">
        <f>III!AB52*100</f>
        <v>0</v>
      </c>
      <c r="AI132" s="65">
        <f>III!AC52*100</f>
        <v>0</v>
      </c>
      <c r="AJ132" s="65">
        <f>III!AD52*100</f>
        <v>0</v>
      </c>
      <c r="AK132" s="65">
        <f>III!AE52*100</f>
        <v>0</v>
      </c>
      <c r="AL132" s="65">
        <f>III!AF52*100</f>
        <v>0</v>
      </c>
      <c r="AM132" s="65">
        <f>III!AG52*100</f>
        <v>0</v>
      </c>
      <c r="AN132" s="65">
        <f>III!AH52*100</f>
        <v>0</v>
      </c>
      <c r="AO132" s="65">
        <f>III!AI52*100</f>
        <v>0</v>
      </c>
      <c r="AP132" s="65">
        <f>III!AJ52*100</f>
        <v>0</v>
      </c>
      <c r="AQ132" s="65">
        <f>III!AK52*100</f>
        <v>0</v>
      </c>
    </row>
    <row r="133" spans="1:43" x14ac:dyDescent="0.2">
      <c r="A133" s="61" t="s">
        <v>99</v>
      </c>
      <c r="B133" s="61" t="s">
        <v>100</v>
      </c>
      <c r="C133" s="61" t="s">
        <v>101</v>
      </c>
      <c r="D133" s="61" t="s">
        <v>16</v>
      </c>
      <c r="E133" s="61" t="str">
        <f>III!A53</f>
        <v>Hidrógeno</v>
      </c>
      <c r="F133" s="61" t="s">
        <v>104</v>
      </c>
      <c r="G133" s="62" t="str">
        <f>III!B53</f>
        <v>%</v>
      </c>
      <c r="H133" s="61" t="s">
        <v>103</v>
      </c>
      <c r="I133" s="63">
        <v>3</v>
      </c>
      <c r="J133" s="65">
        <f>III!D53*100</f>
        <v>0</v>
      </c>
      <c r="K133" s="65">
        <f>III!E53*100</f>
        <v>0</v>
      </c>
      <c r="L133" s="65">
        <f>III!F53*100</f>
        <v>0</v>
      </c>
      <c r="M133" s="65">
        <f>III!G53*100</f>
        <v>0</v>
      </c>
      <c r="N133" s="65">
        <f>III!H53*100</f>
        <v>0</v>
      </c>
      <c r="O133" s="65">
        <f>III!I53*100</f>
        <v>0</v>
      </c>
      <c r="P133" s="65">
        <f>III!J53*100</f>
        <v>0</v>
      </c>
      <c r="Q133" s="65">
        <f>III!K53*100</f>
        <v>0</v>
      </c>
      <c r="R133" s="65">
        <f>III!L53*100</f>
        <v>0</v>
      </c>
      <c r="S133" s="65">
        <f>III!M53*100</f>
        <v>0</v>
      </c>
      <c r="T133" s="65">
        <f>III!N53*100</f>
        <v>0</v>
      </c>
      <c r="U133" s="65">
        <f>III!O53*100</f>
        <v>0</v>
      </c>
      <c r="V133" s="65">
        <f>III!P53*100</f>
        <v>0</v>
      </c>
      <c r="W133" s="65">
        <f>III!Q53*100</f>
        <v>0</v>
      </c>
      <c r="X133" s="65">
        <f>III!R53*100</f>
        <v>0</v>
      </c>
      <c r="Y133" s="65">
        <f>III!S53*100</f>
        <v>0</v>
      </c>
      <c r="Z133" s="65">
        <f>III!T53*100</f>
        <v>0</v>
      </c>
      <c r="AA133" s="65">
        <f>III!U53*100</f>
        <v>0</v>
      </c>
      <c r="AB133" s="65">
        <f>III!V53*100</f>
        <v>0</v>
      </c>
      <c r="AC133" s="65">
        <f>III!W53*100</f>
        <v>1.1188658385049388</v>
      </c>
      <c r="AD133" s="65">
        <f>III!X53*100</f>
        <v>2.2377316770096156</v>
      </c>
      <c r="AE133" s="65">
        <f>III!Y53*100</f>
        <v>3.3565975155142924</v>
      </c>
      <c r="AF133" s="65">
        <f>III!Z53*100</f>
        <v>4.4754633540192312</v>
      </c>
      <c r="AG133" s="65">
        <f>III!AA53*100</f>
        <v>5.594329192523908</v>
      </c>
      <c r="AH133" s="65">
        <f>III!AB53*100</f>
        <v>11.850184433483836</v>
      </c>
      <c r="AI133" s="65">
        <f>III!AC53*100</f>
        <v>18.106039674443764</v>
      </c>
      <c r="AJ133" s="65">
        <f>III!AD53*100</f>
        <v>24.361894915401596</v>
      </c>
      <c r="AK133" s="65">
        <f>III!AE53*100</f>
        <v>30.617750156359431</v>
      </c>
      <c r="AL133" s="65">
        <f>III!AF53*100</f>
        <v>36.873605397319359</v>
      </c>
      <c r="AM133" s="65">
        <f>III!AG53*100</f>
        <v>43.129460638275091</v>
      </c>
      <c r="AN133" s="65">
        <f>III!AH53*100</f>
        <v>49.385315879235023</v>
      </c>
      <c r="AO133" s="65">
        <f>III!AI53*100</f>
        <v>55.641171120192858</v>
      </c>
      <c r="AP133" s="65">
        <f>III!AJ53*100</f>
        <v>61.897026361150687</v>
      </c>
      <c r="AQ133" s="65">
        <f>III!AK53*100</f>
        <v>68.152881602110611</v>
      </c>
    </row>
    <row r="134" spans="1:43" x14ac:dyDescent="0.2">
      <c r="A134" s="61" t="s">
        <v>99</v>
      </c>
      <c r="B134" s="61" t="s">
        <v>100</v>
      </c>
      <c r="C134" s="61" t="s">
        <v>101</v>
      </c>
      <c r="D134" s="61" t="s">
        <v>84</v>
      </c>
      <c r="E134" s="61" t="str">
        <f>III!A56</f>
        <v>Petróleo Diesel</v>
      </c>
      <c r="F134" s="61" t="s">
        <v>104</v>
      </c>
      <c r="G134" s="62" t="str">
        <f>III!B56</f>
        <v>%</v>
      </c>
      <c r="H134" s="61" t="s">
        <v>103</v>
      </c>
      <c r="I134" s="63">
        <v>3</v>
      </c>
      <c r="J134" s="65">
        <f>III!D56*100</f>
        <v>0</v>
      </c>
      <c r="K134" s="65">
        <f>III!E56*100</f>
        <v>0</v>
      </c>
      <c r="L134" s="65">
        <f>III!F56*100</f>
        <v>0</v>
      </c>
      <c r="M134" s="65">
        <f>III!G56*100</f>
        <v>0</v>
      </c>
      <c r="N134" s="65">
        <f>III!H56*100</f>
        <v>0</v>
      </c>
      <c r="O134" s="65">
        <f>III!I56*100</f>
        <v>0</v>
      </c>
      <c r="P134" s="65">
        <f>III!J56*100</f>
        <v>0</v>
      </c>
      <c r="Q134" s="65">
        <f>III!K56*100</f>
        <v>0</v>
      </c>
      <c r="R134" s="65">
        <f>III!L56*100</f>
        <v>0</v>
      </c>
      <c r="S134" s="65">
        <f>III!M56*100</f>
        <v>0</v>
      </c>
      <c r="T134" s="65">
        <f>III!N56*100</f>
        <v>0</v>
      </c>
      <c r="U134" s="65">
        <f>III!O56*100</f>
        <v>0</v>
      </c>
      <c r="V134" s="65">
        <f>III!P56*100</f>
        <v>0</v>
      </c>
      <c r="W134" s="65">
        <f>III!Q56*100</f>
        <v>0</v>
      </c>
      <c r="X134" s="65">
        <f>III!R56*100</f>
        <v>0</v>
      </c>
      <c r="Y134" s="65">
        <f>III!S56*100</f>
        <v>0</v>
      </c>
      <c r="Z134" s="65">
        <f>III!T56*100</f>
        <v>0</v>
      </c>
      <c r="AA134" s="65">
        <f>III!U56*100</f>
        <v>0</v>
      </c>
      <c r="AB134" s="65">
        <f>III!V56*100</f>
        <v>0</v>
      </c>
      <c r="AC134" s="65">
        <f>III!W56*100</f>
        <v>0</v>
      </c>
      <c r="AD134" s="65">
        <f>III!X56*100</f>
        <v>0</v>
      </c>
      <c r="AE134" s="65">
        <f>III!Y56*100</f>
        <v>0</v>
      </c>
      <c r="AF134" s="65">
        <f>III!Z56*100</f>
        <v>0</v>
      </c>
      <c r="AG134" s="65">
        <f>III!AA56*100</f>
        <v>0</v>
      </c>
      <c r="AH134" s="65">
        <f>III!AB56*100</f>
        <v>0</v>
      </c>
      <c r="AI134" s="65">
        <f>III!AC56*100</f>
        <v>0</v>
      </c>
      <c r="AJ134" s="65">
        <f>III!AD56*100</f>
        <v>0</v>
      </c>
      <c r="AK134" s="65">
        <f>III!AE56*100</f>
        <v>0</v>
      </c>
      <c r="AL134" s="65">
        <f>III!AF56*100</f>
        <v>0</v>
      </c>
      <c r="AM134" s="65">
        <f>III!AG56*100</f>
        <v>0</v>
      </c>
      <c r="AN134" s="65">
        <f>III!AH56*100</f>
        <v>0</v>
      </c>
      <c r="AO134" s="65">
        <f>III!AI56*100</f>
        <v>0</v>
      </c>
      <c r="AP134" s="65">
        <f>III!AJ56*100</f>
        <v>0</v>
      </c>
      <c r="AQ134" s="65">
        <f>III!AK56*100</f>
        <v>0</v>
      </c>
    </row>
    <row r="135" spans="1:43" x14ac:dyDescent="0.2">
      <c r="A135" s="61" t="s">
        <v>99</v>
      </c>
      <c r="B135" s="61" t="s">
        <v>100</v>
      </c>
      <c r="C135" s="61" t="s">
        <v>101</v>
      </c>
      <c r="D135" s="61" t="s">
        <v>84</v>
      </c>
      <c r="E135" s="61" t="str">
        <f>III!A57</f>
        <v>Petróleos Combustibles</v>
      </c>
      <c r="F135" s="61" t="s">
        <v>104</v>
      </c>
      <c r="G135" s="62" t="str">
        <f>III!B57</f>
        <v>%</v>
      </c>
      <c r="H135" s="61" t="s">
        <v>103</v>
      </c>
      <c r="I135" s="63">
        <v>3</v>
      </c>
      <c r="J135" s="65">
        <f>III!D57*100</f>
        <v>48.5194269751467</v>
      </c>
      <c r="K135" s="65">
        <f>III!E57*100</f>
        <v>48.5194269751467</v>
      </c>
      <c r="L135" s="65">
        <f>III!F57*100</f>
        <v>48.5194269751467</v>
      </c>
      <c r="M135" s="65">
        <f>III!G57*100</f>
        <v>48.5194269751467</v>
      </c>
      <c r="N135" s="65">
        <f>III!H57*100</f>
        <v>48.5194269751467</v>
      </c>
      <c r="O135" s="65">
        <f>III!I57*100</f>
        <v>48.057379652083021</v>
      </c>
      <c r="P135" s="65">
        <f>III!J57*100</f>
        <v>47.595327477076644</v>
      </c>
      <c r="Q135" s="65">
        <f>III!K57*100</f>
        <v>47.133252865821682</v>
      </c>
      <c r="R135" s="65">
        <f>III!L57*100</f>
        <v>46.671024781584457</v>
      </c>
      <c r="S135" s="65">
        <f>III!M57*100</f>
        <v>46.207780097597798</v>
      </c>
      <c r="T135" s="65">
        <f>III!N57*100</f>
        <v>45.737802729796734</v>
      </c>
      <c r="U135" s="65">
        <f>III!O57*100</f>
        <v>45.223290735064239</v>
      </c>
      <c r="V135" s="65">
        <f>III!P57*100</f>
        <v>44.416548314021192</v>
      </c>
      <c r="W135" s="65">
        <f>III!Q57*100</f>
        <v>40.819082898387855</v>
      </c>
      <c r="X135" s="65">
        <f>III!R57*100</f>
        <v>40.153267607410363</v>
      </c>
      <c r="Y135" s="65">
        <f>III!S57*100</f>
        <v>39.475394625663732</v>
      </c>
      <c r="Z135" s="65">
        <f>III!T57*100</f>
        <v>38.784750709135537</v>
      </c>
      <c r="AA135" s="65">
        <f>III!U57*100</f>
        <v>38.08058422828789</v>
      </c>
      <c r="AB135" s="65">
        <f>III!V57*100</f>
        <v>37.36210396969242</v>
      </c>
      <c r="AC135" s="65">
        <f>III!W57*100</f>
        <v>36.628478071198586</v>
      </c>
      <c r="AD135" s="65">
        <f>III!X57*100</f>
        <v>35.878833129768047</v>
      </c>
      <c r="AE135" s="65">
        <f>III!Y57*100</f>
        <v>35.112253527028564</v>
      </c>
      <c r="AF135" s="65">
        <f>III!Z57*100</f>
        <v>34.327781024018385</v>
      </c>
      <c r="AG135" s="65">
        <f>III!AA57*100</f>
        <v>33.524414683459298</v>
      </c>
      <c r="AH135" s="65">
        <f>III!AB57*100</f>
        <v>32.701111185132419</v>
      </c>
      <c r="AI135" s="65">
        <f>III!AC57*100</f>
        <v>31.856785607413386</v>
      </c>
      <c r="AJ135" s="65">
        <f>III!AD57*100</f>
        <v>30.990312755581684</v>
      </c>
      <c r="AK135" s="65">
        <f>III!AE57*100</f>
        <v>30.100529124919838</v>
      </c>
      <c r="AL135" s="65">
        <f>III!AF57*100</f>
        <v>29.186235593560578</v>
      </c>
      <c r="AM135" s="65">
        <f>III!AG57*100</f>
        <v>28.246200946142864</v>
      </c>
      <c r="AN135" s="65">
        <f>III!AH57*100</f>
        <v>27.279166334130672</v>
      </c>
      <c r="AO135" s="65">
        <f>III!AI57*100</f>
        <v>26.283850781569164</v>
      </c>
      <c r="AP135" s="65">
        <f>III!AJ57*100</f>
        <v>25.258957845441277</v>
      </c>
      <c r="AQ135" s="65">
        <f>III!AK57*100</f>
        <v>24.20318353689192</v>
      </c>
    </row>
    <row r="136" spans="1:43" x14ac:dyDescent="0.2">
      <c r="A136" s="61" t="s">
        <v>99</v>
      </c>
      <c r="B136" s="61" t="s">
        <v>100</v>
      </c>
      <c r="C136" s="61" t="s">
        <v>101</v>
      </c>
      <c r="D136" s="61" t="s">
        <v>84</v>
      </c>
      <c r="E136" s="61" t="str">
        <f>III!A58</f>
        <v xml:space="preserve">Kerosene </v>
      </c>
      <c r="F136" s="61" t="s">
        <v>104</v>
      </c>
      <c r="G136" s="62" t="str">
        <f>III!B58</f>
        <v>%</v>
      </c>
      <c r="H136" s="61" t="s">
        <v>103</v>
      </c>
      <c r="I136" s="63">
        <v>3</v>
      </c>
      <c r="J136" s="65">
        <f>III!D58*100</f>
        <v>10.297558149193097</v>
      </c>
      <c r="K136" s="65">
        <f>III!E58*100</f>
        <v>10.297558149193097</v>
      </c>
      <c r="L136" s="65">
        <f>III!F58*100</f>
        <v>10.297558149193097</v>
      </c>
      <c r="M136" s="65">
        <f>III!G58*100</f>
        <v>10.297558149193097</v>
      </c>
      <c r="N136" s="65">
        <f>III!H58*100</f>
        <v>10.297558149193097</v>
      </c>
      <c r="O136" s="65">
        <f>III!I58*100</f>
        <v>10.199495177852475</v>
      </c>
      <c r="P136" s="65">
        <f>III!J58*100</f>
        <v>10.101431176756035</v>
      </c>
      <c r="Q136" s="65">
        <f>III!K58*100</f>
        <v>10.003362413885011</v>
      </c>
      <c r="R136" s="65">
        <f>III!L58*100</f>
        <v>9.9052610785567694</v>
      </c>
      <c r="S136" s="65">
        <f>III!M58*100</f>
        <v>9.8069439843936284</v>
      </c>
      <c r="T136" s="65">
        <f>III!N58*100</f>
        <v>9.7071979738684995</v>
      </c>
      <c r="U136" s="65">
        <f>III!O58*100</f>
        <v>9.598000122316602</v>
      </c>
      <c r="V136" s="65">
        <f>III!P58*100</f>
        <v>9.426780519983561</v>
      </c>
      <c r="W136" s="65">
        <f>III!Q58*100</f>
        <v>8.6632696622363916</v>
      </c>
      <c r="X136" s="65">
        <f>III!R58*100</f>
        <v>8.5219598384626156</v>
      </c>
      <c r="Y136" s="65">
        <f>III!S58*100</f>
        <v>8.378090941353042</v>
      </c>
      <c r="Z136" s="65">
        <f>III!T58*100</f>
        <v>8.2315115950124813</v>
      </c>
      <c r="AA136" s="65">
        <f>III!U58*100</f>
        <v>8.0820622767640273</v>
      </c>
      <c r="AB136" s="65">
        <f>III!V58*100</f>
        <v>7.9295750628131296</v>
      </c>
      <c r="AC136" s="65">
        <f>III!W58*100</f>
        <v>7.7738734022522156</v>
      </c>
      <c r="AD136" s="65">
        <f>III!X58*100</f>
        <v>7.6147719277112307</v>
      </c>
      <c r="AE136" s="65">
        <f>III!Y58*100</f>
        <v>7.4520763122160467</v>
      </c>
      <c r="AF136" s="65">
        <f>III!Z58*100</f>
        <v>7.2855831831787166</v>
      </c>
      <c r="AG136" s="65">
        <f>III!AA58*100</f>
        <v>7.1150801059010478</v>
      </c>
      <c r="AH136" s="65">
        <f>III!AB58*100</f>
        <v>6.9403456505086156</v>
      </c>
      <c r="AI136" s="65">
        <f>III!AC58*100</f>
        <v>6.7611495578204961</v>
      </c>
      <c r="AJ136" s="65">
        <f>III!AD58*100</f>
        <v>6.577253021264025</v>
      </c>
      <c r="AK136" s="65">
        <f>III!AE58*100</f>
        <v>6.3884091035146682</v>
      </c>
      <c r="AL136" s="65">
        <f>III!AF58*100</f>
        <v>6.1943633080145322</v>
      </c>
      <c r="AM136" s="65">
        <f>III!AG58*100</f>
        <v>5.9948543268182251</v>
      </c>
      <c r="AN136" s="65">
        <f>III!AH58*100</f>
        <v>5.789614987232067</v>
      </c>
      <c r="AO136" s="65">
        <f>III!AI58*100</f>
        <v>5.5783734203325146</v>
      </c>
      <c r="AP136" s="65">
        <f>III!AJ58*100</f>
        <v>5.3608544745320996</v>
      </c>
      <c r="AQ136" s="65">
        <f>III!AK58*100</f>
        <v>5.1367813967465743</v>
      </c>
    </row>
    <row r="137" spans="1:43" x14ac:dyDescent="0.2">
      <c r="A137" s="61" t="s">
        <v>99</v>
      </c>
      <c r="B137" s="61" t="s">
        <v>100</v>
      </c>
      <c r="C137" s="61" t="s">
        <v>101</v>
      </c>
      <c r="D137" s="61" t="s">
        <v>84</v>
      </c>
      <c r="E137" s="61" t="str">
        <f>III!A59</f>
        <v>Gas Licuado</v>
      </c>
      <c r="F137" s="61" t="s">
        <v>104</v>
      </c>
      <c r="G137" s="62" t="str">
        <f>III!B59</f>
        <v>%</v>
      </c>
      <c r="H137" s="61" t="s">
        <v>103</v>
      </c>
      <c r="I137" s="63">
        <v>3</v>
      </c>
      <c r="J137" s="65">
        <f>III!D59*100</f>
        <v>5.3228427920579442</v>
      </c>
      <c r="K137" s="65">
        <f>III!E59*100</f>
        <v>5.3228427920579442</v>
      </c>
      <c r="L137" s="65">
        <f>III!F59*100</f>
        <v>5.3228427920579442</v>
      </c>
      <c r="M137" s="65">
        <f>III!G59*100</f>
        <v>5.3228427920579442</v>
      </c>
      <c r="N137" s="65">
        <f>III!H59*100</f>
        <v>5.3228427920579442</v>
      </c>
      <c r="O137" s="65">
        <f>III!I59*100</f>
        <v>5.2721537090145896</v>
      </c>
      <c r="P137" s="65">
        <f>III!J59*100</f>
        <v>5.2214640936869561</v>
      </c>
      <c r="Q137" s="65">
        <f>III!K59*100</f>
        <v>5.1707720169818598</v>
      </c>
      <c r="R137" s="65">
        <f>III!L59*100</f>
        <v>5.1200631034629689</v>
      </c>
      <c r="S137" s="65">
        <f>III!M59*100</f>
        <v>5.0692426634693026</v>
      </c>
      <c r="T137" s="65">
        <f>III!N59*100</f>
        <v>5.0176836117535499</v>
      </c>
      <c r="U137" s="65">
        <f>III!O59*100</f>
        <v>4.9612388712995443</v>
      </c>
      <c r="V137" s="65">
        <f>III!P59*100</f>
        <v>4.8727348771551791</v>
      </c>
      <c r="W137" s="65">
        <f>III!Q59*100</f>
        <v>4.4780735208475235</v>
      </c>
      <c r="X137" s="65">
        <f>III!R59*100</f>
        <v>4.405029992855388</v>
      </c>
      <c r="Y137" s="65">
        <f>III!S59*100</f>
        <v>4.3306636711618296</v>
      </c>
      <c r="Z137" s="65">
        <f>III!T59*100</f>
        <v>4.2548963090523415</v>
      </c>
      <c r="AA137" s="65">
        <f>III!U59*100</f>
        <v>4.1776454487132728</v>
      </c>
      <c r="AB137" s="65">
        <f>III!V59*100</f>
        <v>4.0988242897647185</v>
      </c>
      <c r="AC137" s="65">
        <f>III!W59*100</f>
        <v>4.0183415724427425</v>
      </c>
      <c r="AD137" s="65">
        <f>III!X59*100</f>
        <v>3.9361014797240017</v>
      </c>
      <c r="AE137" s="65">
        <f>III!Y59*100</f>
        <v>3.852003563335364</v>
      </c>
      <c r="AF137" s="65">
        <f>III!Z59*100</f>
        <v>3.765942699295187</v>
      </c>
      <c r="AG137" s="65">
        <f>III!AA59*100</f>
        <v>3.6778090793862517</v>
      </c>
      <c r="AH137" s="65">
        <f>III!AB59*100</f>
        <v>3.5874882457541877</v>
      </c>
      <c r="AI137" s="65">
        <f>III!AC59*100</f>
        <v>3.4948611766460962</v>
      </c>
      <c r="AJ137" s="65">
        <f>III!AD59*100</f>
        <v>3.3998044321332492</v>
      </c>
      <c r="AK137" s="65">
        <f>III!AE59*100</f>
        <v>3.3021903694736556</v>
      </c>
      <c r="AL137" s="65">
        <f>III!AF59*100</f>
        <v>3.2018874385319176</v>
      </c>
      <c r="AM137" s="65">
        <f>III!AG59*100</f>
        <v>3.098760568343299</v>
      </c>
      <c r="AN137" s="65">
        <f>III!AH59*100</f>
        <v>2.9926716564347493</v>
      </c>
      <c r="AO137" s="65">
        <f>III!AI59*100</f>
        <v>2.883480172836046</v>
      </c>
      <c r="AP137" s="65">
        <f>III!AJ59*100</f>
        <v>2.771043890756832</v>
      </c>
      <c r="AQ137" s="65">
        <f>III!AK59*100</f>
        <v>2.6552197555876242</v>
      </c>
    </row>
    <row r="138" spans="1:43" x14ac:dyDescent="0.2">
      <c r="A138" s="61" t="s">
        <v>99</v>
      </c>
      <c r="B138" s="61" t="s">
        <v>100</v>
      </c>
      <c r="C138" s="61" t="s">
        <v>101</v>
      </c>
      <c r="D138" s="61" t="s">
        <v>84</v>
      </c>
      <c r="E138" s="61" t="str">
        <f>III!A60</f>
        <v xml:space="preserve">Electricidad </v>
      </c>
      <c r="F138" s="61" t="s">
        <v>104</v>
      </c>
      <c r="G138" s="62" t="str">
        <f>III!B60</f>
        <v>%</v>
      </c>
      <c r="H138" s="61" t="s">
        <v>103</v>
      </c>
      <c r="I138" s="63">
        <v>3</v>
      </c>
      <c r="J138" s="65">
        <f>III!D60*100</f>
        <v>0</v>
      </c>
      <c r="K138" s="65">
        <f>III!E60*100</f>
        <v>0</v>
      </c>
      <c r="L138" s="65">
        <f>III!F60*100</f>
        <v>0</v>
      </c>
      <c r="M138" s="65">
        <f>III!G60*100</f>
        <v>0</v>
      </c>
      <c r="N138" s="65">
        <f>III!H60*100</f>
        <v>0</v>
      </c>
      <c r="O138" s="65">
        <f>III!I60*100</f>
        <v>0.95229344588170561</v>
      </c>
      <c r="P138" s="65">
        <f>III!J60*100</f>
        <v>1.9045868917634112</v>
      </c>
      <c r="Q138" s="65">
        <f>III!K60*100</f>
        <v>2.8568803376451166</v>
      </c>
      <c r="R138" s="65">
        <f>III!L60*100</f>
        <v>3.8091737835268225</v>
      </c>
      <c r="S138" s="65">
        <f>III!M60*100</f>
        <v>4.7614672294085283</v>
      </c>
      <c r="T138" s="65">
        <f>III!N60*100</f>
        <v>5.7137606752902341</v>
      </c>
      <c r="U138" s="65">
        <f>III!O60*100</f>
        <v>6.66605412117194</v>
      </c>
      <c r="V138" s="65">
        <f>III!P60*100</f>
        <v>7.6183475670536449</v>
      </c>
      <c r="W138" s="65">
        <f>III!Q60*100</f>
        <v>8.570641012935349</v>
      </c>
      <c r="X138" s="65">
        <f>III!R60*100</f>
        <v>9.5229344588170548</v>
      </c>
      <c r="Y138" s="65">
        <f>III!S60*100</f>
        <v>10.475227904698761</v>
      </c>
      <c r="Z138" s="65">
        <f>III!T60*100</f>
        <v>11.427521350580465</v>
      </c>
      <c r="AA138" s="65">
        <f>III!U60*100</f>
        <v>12.379814796462171</v>
      </c>
      <c r="AB138" s="65">
        <f>III!V60*100</f>
        <v>13.332108242343876</v>
      </c>
      <c r="AC138" s="65">
        <f>III!W60*100</f>
        <v>14.284401688225582</v>
      </c>
      <c r="AD138" s="65">
        <f>III!X60*100</f>
        <v>15.236695134107286</v>
      </c>
      <c r="AE138" s="65">
        <f>III!Y60*100</f>
        <v>16.18898857998899</v>
      </c>
      <c r="AF138" s="65">
        <f>III!Z60*100</f>
        <v>17.141282025870698</v>
      </c>
      <c r="AG138" s="65">
        <f>III!AA60*100</f>
        <v>18.093575471752402</v>
      </c>
      <c r="AH138" s="65">
        <f>III!AB60*100</f>
        <v>19.045868917634106</v>
      </c>
      <c r="AI138" s="65">
        <f>III!AC60*100</f>
        <v>19.99816236351581</v>
      </c>
      <c r="AJ138" s="65">
        <f>III!AD60*100</f>
        <v>20.950455809397518</v>
      </c>
      <c r="AK138" s="65">
        <f>III!AE60*100</f>
        <v>21.902749255279222</v>
      </c>
      <c r="AL138" s="65">
        <f>III!AF60*100</f>
        <v>22.855042701160926</v>
      </c>
      <c r="AM138" s="65">
        <f>III!AG60*100</f>
        <v>23.807336147042633</v>
      </c>
      <c r="AN138" s="65">
        <f>III!AH60*100</f>
        <v>24.759629592924338</v>
      </c>
      <c r="AO138" s="65">
        <f>III!AI60*100</f>
        <v>25.711923038806045</v>
      </c>
      <c r="AP138" s="65">
        <f>III!AJ60*100</f>
        <v>26.664216484687753</v>
      </c>
      <c r="AQ138" s="65">
        <f>III!AK60*100</f>
        <v>27.61650993056946</v>
      </c>
    </row>
    <row r="139" spans="1:43" x14ac:dyDescent="0.2">
      <c r="A139" s="61" t="s">
        <v>99</v>
      </c>
      <c r="B139" s="61" t="s">
        <v>100</v>
      </c>
      <c r="C139" s="61" t="s">
        <v>101</v>
      </c>
      <c r="D139" s="61" t="s">
        <v>84</v>
      </c>
      <c r="E139" s="61" t="str">
        <f>III!A61</f>
        <v xml:space="preserve">Carbón </v>
      </c>
      <c r="F139" s="61" t="s">
        <v>104</v>
      </c>
      <c r="G139" s="62" t="str">
        <f>III!B61</f>
        <v>%</v>
      </c>
      <c r="H139" s="61" t="s">
        <v>103</v>
      </c>
      <c r="I139" s="63">
        <v>3</v>
      </c>
      <c r="J139" s="65">
        <f>III!D61*100</f>
        <v>0</v>
      </c>
      <c r="K139" s="65">
        <f>III!E61*100</f>
        <v>0</v>
      </c>
      <c r="L139" s="65">
        <f>III!F61*100</f>
        <v>0</v>
      </c>
      <c r="M139" s="65">
        <f>III!G61*100</f>
        <v>0</v>
      </c>
      <c r="N139" s="65">
        <f>III!H61*100</f>
        <v>0</v>
      </c>
      <c r="O139" s="65">
        <f>III!I61*100</f>
        <v>0</v>
      </c>
      <c r="P139" s="65">
        <f>III!J61*100</f>
        <v>0</v>
      </c>
      <c r="Q139" s="65">
        <f>III!K61*100</f>
        <v>0</v>
      </c>
      <c r="R139" s="65">
        <f>III!L61*100</f>
        <v>0</v>
      </c>
      <c r="S139" s="65">
        <f>III!M61*100</f>
        <v>0</v>
      </c>
      <c r="T139" s="65">
        <f>III!N61*100</f>
        <v>0</v>
      </c>
      <c r="U139" s="65">
        <f>III!O61*100</f>
        <v>0</v>
      </c>
      <c r="V139" s="65">
        <f>III!P61*100</f>
        <v>0</v>
      </c>
      <c r="W139" s="65">
        <f>III!Q61*100</f>
        <v>0</v>
      </c>
      <c r="X139" s="65">
        <f>III!R61*100</f>
        <v>0</v>
      </c>
      <c r="Y139" s="65">
        <f>III!S61*100</f>
        <v>0</v>
      </c>
      <c r="Z139" s="65">
        <f>III!T61*100</f>
        <v>0</v>
      </c>
      <c r="AA139" s="65">
        <f>III!U61*100</f>
        <v>0</v>
      </c>
      <c r="AB139" s="65">
        <f>III!V61*100</f>
        <v>0</v>
      </c>
      <c r="AC139" s="65">
        <f>III!W61*100</f>
        <v>0</v>
      </c>
      <c r="AD139" s="65">
        <f>III!X61*100</f>
        <v>0</v>
      </c>
      <c r="AE139" s="65">
        <f>III!Y61*100</f>
        <v>0</v>
      </c>
      <c r="AF139" s="65">
        <f>III!Z61*100</f>
        <v>0</v>
      </c>
      <c r="AG139" s="65">
        <f>III!AA61*100</f>
        <v>0</v>
      </c>
      <c r="AH139" s="65">
        <f>III!AB61*100</f>
        <v>0</v>
      </c>
      <c r="AI139" s="65">
        <f>III!AC61*100</f>
        <v>0</v>
      </c>
      <c r="AJ139" s="65">
        <f>III!AD61*100</f>
        <v>0</v>
      </c>
      <c r="AK139" s="65">
        <f>III!AE61*100</f>
        <v>0</v>
      </c>
      <c r="AL139" s="65">
        <f>III!AF61*100</f>
        <v>0</v>
      </c>
      <c r="AM139" s="65">
        <f>III!AG61*100</f>
        <v>0</v>
      </c>
      <c r="AN139" s="65">
        <f>III!AH61*100</f>
        <v>0</v>
      </c>
      <c r="AO139" s="65">
        <f>III!AI61*100</f>
        <v>0</v>
      </c>
      <c r="AP139" s="65">
        <f>III!AJ61*100</f>
        <v>0</v>
      </c>
      <c r="AQ139" s="65">
        <f>III!AK61*100</f>
        <v>0</v>
      </c>
    </row>
    <row r="140" spans="1:43" x14ac:dyDescent="0.2">
      <c r="A140" s="61" t="s">
        <v>99</v>
      </c>
      <c r="B140" s="61" t="s">
        <v>100</v>
      </c>
      <c r="C140" s="61" t="s">
        <v>101</v>
      </c>
      <c r="D140" s="61" t="s">
        <v>84</v>
      </c>
      <c r="E140" s="61" t="str">
        <f>III!A62</f>
        <v>Gas Natural</v>
      </c>
      <c r="F140" s="61" t="s">
        <v>104</v>
      </c>
      <c r="G140" s="62" t="str">
        <f>III!B62</f>
        <v>%</v>
      </c>
      <c r="H140" s="61" t="s">
        <v>103</v>
      </c>
      <c r="I140" s="63">
        <v>3</v>
      </c>
      <c r="J140" s="65">
        <f>III!D62*100</f>
        <v>35.860172083602251</v>
      </c>
      <c r="K140" s="65">
        <f>III!E62*100</f>
        <v>35.860172083602251</v>
      </c>
      <c r="L140" s="65">
        <f>III!F62*100</f>
        <v>35.860172083602251</v>
      </c>
      <c r="M140" s="65">
        <f>III!G62*100</f>
        <v>35.860172083602251</v>
      </c>
      <c r="N140" s="65">
        <f>III!H62*100</f>
        <v>35.860172083602251</v>
      </c>
      <c r="O140" s="65">
        <f>III!I62*100</f>
        <v>35.518678015168206</v>
      </c>
      <c r="P140" s="65">
        <f>III!J62*100</f>
        <v>35.177180360716946</v>
      </c>
      <c r="Q140" s="65">
        <f>III!K62*100</f>
        <v>34.835666123882412</v>
      </c>
      <c r="R140" s="65">
        <f>III!L62*100</f>
        <v>34.49403845686335</v>
      </c>
      <c r="S140" s="65">
        <f>III!M62*100</f>
        <v>34.151659432208241</v>
      </c>
      <c r="T140" s="65">
        <f>III!N62*100</f>
        <v>33.804304355377312</v>
      </c>
      <c r="U140" s="65">
        <f>III!O62*100</f>
        <v>33.424034228122188</v>
      </c>
      <c r="V140" s="65">
        <f>III!P62*100</f>
        <v>32.827779823457341</v>
      </c>
      <c r="W140" s="65">
        <f>III!Q62*100</f>
        <v>30.168932905592872</v>
      </c>
      <c r="X140" s="65">
        <f>III!R62*100</f>
        <v>29.676836184776761</v>
      </c>
      <c r="Y140" s="65">
        <f>III!S62*100</f>
        <v>29.175827758013796</v>
      </c>
      <c r="Z140" s="65">
        <f>III!T62*100</f>
        <v>28.665380474539475</v>
      </c>
      <c r="AA140" s="65">
        <f>III!U62*100</f>
        <v>28.144938813271796</v>
      </c>
      <c r="AB140" s="65">
        <f>III!V62*100</f>
        <v>27.613917997112896</v>
      </c>
      <c r="AC140" s="65">
        <f>III!W62*100</f>
        <v>27.071703205943738</v>
      </c>
      <c r="AD140" s="65">
        <f>III!X62*100</f>
        <v>26.517648917234364</v>
      </c>
      <c r="AE140" s="65">
        <f>III!Y62*100</f>
        <v>25.951078407568239</v>
      </c>
      <c r="AF140" s="65">
        <f>III!Z62*100</f>
        <v>25.371283453122278</v>
      </c>
      <c r="AG140" s="65">
        <f>III!AA62*100</f>
        <v>24.777524272219761</v>
      </c>
      <c r="AH140" s="65">
        <f>III!AB62*100</f>
        <v>24.169029758421058</v>
      </c>
      <c r="AI140" s="65">
        <f>III!AC62*100</f>
        <v>23.544998058147666</v>
      </c>
      <c r="AJ140" s="65">
        <f>III!AD62*100</f>
        <v>22.904597552420952</v>
      </c>
      <c r="AK140" s="65">
        <f>III!AE62*100</f>
        <v>22.246968307767045</v>
      </c>
      <c r="AL140" s="65">
        <f>III!AF62*100</f>
        <v>21.571224066470421</v>
      </c>
      <c r="AM140" s="65">
        <f>III!AG62*100</f>
        <v>20.876454850869113</v>
      </c>
      <c r="AN140" s="65">
        <f>III!AH62*100</f>
        <v>20.161730259927015</v>
      </c>
      <c r="AO140" s="65">
        <f>III!AI62*100</f>
        <v>19.426103538477395</v>
      </c>
      <c r="AP140" s="65">
        <f>III!AJ62*100</f>
        <v>18.668616499818832</v>
      </c>
      <c r="AQ140" s="65">
        <f>III!AK62*100</f>
        <v>17.888305380204429</v>
      </c>
    </row>
    <row r="141" spans="1:43" x14ac:dyDescent="0.2">
      <c r="A141" s="61" t="s">
        <v>99</v>
      </c>
      <c r="B141" s="61" t="s">
        <v>100</v>
      </c>
      <c r="C141" s="61" t="s">
        <v>101</v>
      </c>
      <c r="D141" s="61" t="s">
        <v>84</v>
      </c>
      <c r="E141" s="61" t="str">
        <f>III!A63</f>
        <v xml:space="preserve">Biogás </v>
      </c>
      <c r="F141" s="61" t="s">
        <v>104</v>
      </c>
      <c r="G141" s="62" t="str">
        <f>III!B63</f>
        <v>%</v>
      </c>
      <c r="H141" s="61" t="s">
        <v>103</v>
      </c>
      <c r="I141" s="63">
        <v>3</v>
      </c>
      <c r="J141" s="65">
        <f>III!D63*100</f>
        <v>0</v>
      </c>
      <c r="K141" s="65">
        <f>III!E63*100</f>
        <v>0</v>
      </c>
      <c r="L141" s="65">
        <f>III!F63*100</f>
        <v>0</v>
      </c>
      <c r="M141" s="65">
        <f>III!G63*100</f>
        <v>0</v>
      </c>
      <c r="N141" s="65">
        <f>III!H63*100</f>
        <v>0</v>
      </c>
      <c r="O141" s="65">
        <f>III!I63*100</f>
        <v>0</v>
      </c>
      <c r="P141" s="65">
        <f>III!J63*100</f>
        <v>0</v>
      </c>
      <c r="Q141" s="65">
        <f>III!K63*100</f>
        <v>0</v>
      </c>
      <c r="R141" s="65">
        <f>III!L63*100</f>
        <v>0</v>
      </c>
      <c r="S141" s="65">
        <f>III!M63*100</f>
        <v>0</v>
      </c>
      <c r="T141" s="65">
        <f>III!N63*100</f>
        <v>0</v>
      </c>
      <c r="U141" s="65">
        <f>III!O63*100</f>
        <v>0</v>
      </c>
      <c r="V141" s="65">
        <f>III!P63*100</f>
        <v>0</v>
      </c>
      <c r="W141" s="65">
        <f>III!Q63*100</f>
        <v>0</v>
      </c>
      <c r="X141" s="65">
        <f>III!R63*100</f>
        <v>0</v>
      </c>
      <c r="Y141" s="65">
        <f>III!S63*100</f>
        <v>0</v>
      </c>
      <c r="Z141" s="65">
        <f>III!T63*100</f>
        <v>0</v>
      </c>
      <c r="AA141" s="65">
        <f>III!U63*100</f>
        <v>0</v>
      </c>
      <c r="AB141" s="65">
        <f>III!V63*100</f>
        <v>0</v>
      </c>
      <c r="AC141" s="65">
        <f>III!W63*100</f>
        <v>0</v>
      </c>
      <c r="AD141" s="65">
        <f>III!X63*100</f>
        <v>0</v>
      </c>
      <c r="AE141" s="65">
        <f>III!Y63*100</f>
        <v>0</v>
      </c>
      <c r="AF141" s="65">
        <f>III!Z63*100</f>
        <v>0</v>
      </c>
      <c r="AG141" s="65">
        <f>III!AA63*100</f>
        <v>0</v>
      </c>
      <c r="AH141" s="65">
        <f>III!AB63*100</f>
        <v>0</v>
      </c>
      <c r="AI141" s="65">
        <f>III!AC63*100</f>
        <v>0</v>
      </c>
      <c r="AJ141" s="65">
        <f>III!AD63*100</f>
        <v>0</v>
      </c>
      <c r="AK141" s="65">
        <f>III!AE63*100</f>
        <v>0</v>
      </c>
      <c r="AL141" s="65">
        <f>III!AF63*100</f>
        <v>0</v>
      </c>
      <c r="AM141" s="65">
        <f>III!AG63*100</f>
        <v>0</v>
      </c>
      <c r="AN141" s="65">
        <f>III!AH63*100</f>
        <v>0</v>
      </c>
      <c r="AO141" s="65">
        <f>III!AI63*100</f>
        <v>0</v>
      </c>
      <c r="AP141" s="65">
        <f>III!AJ63*100</f>
        <v>0</v>
      </c>
      <c r="AQ141" s="65">
        <f>III!AK63*100</f>
        <v>0</v>
      </c>
    </row>
    <row r="142" spans="1:43" x14ac:dyDescent="0.2">
      <c r="A142" s="61" t="s">
        <v>99</v>
      </c>
      <c r="B142" s="61" t="s">
        <v>100</v>
      </c>
      <c r="C142" s="61" t="s">
        <v>101</v>
      </c>
      <c r="D142" s="61" t="s">
        <v>84</v>
      </c>
      <c r="E142" s="61" t="str">
        <f>III!A64</f>
        <v>Leña y Biomasa</v>
      </c>
      <c r="F142" s="61" t="s">
        <v>104</v>
      </c>
      <c r="G142" s="62" t="str">
        <f>III!B64</f>
        <v>%</v>
      </c>
      <c r="H142" s="61" t="s">
        <v>103</v>
      </c>
      <c r="I142" s="63">
        <v>3</v>
      </c>
      <c r="J142" s="65">
        <f>III!D64*100</f>
        <v>0</v>
      </c>
      <c r="K142" s="65">
        <f>III!E64*100</f>
        <v>0</v>
      </c>
      <c r="L142" s="65">
        <f>III!F64*100</f>
        <v>0</v>
      </c>
      <c r="M142" s="65">
        <f>III!G64*100</f>
        <v>0</v>
      </c>
      <c r="N142" s="65">
        <f>III!H64*100</f>
        <v>0</v>
      </c>
      <c r="O142" s="65">
        <f>III!I64*100</f>
        <v>0</v>
      </c>
      <c r="P142" s="65">
        <f>III!J64*100</f>
        <v>0</v>
      </c>
      <c r="Q142" s="65">
        <f>III!K64*100</f>
        <v>0</v>
      </c>
      <c r="R142" s="65">
        <f>III!L64*100</f>
        <v>0</v>
      </c>
      <c r="S142" s="65">
        <f>III!M64*100</f>
        <v>0</v>
      </c>
      <c r="T142" s="65">
        <f>III!N64*100</f>
        <v>0</v>
      </c>
      <c r="U142" s="65">
        <f>III!O64*100</f>
        <v>0</v>
      </c>
      <c r="V142" s="65">
        <f>III!P64*100</f>
        <v>0</v>
      </c>
      <c r="W142" s="65">
        <f>III!Q64*100</f>
        <v>0</v>
      </c>
      <c r="X142" s="65">
        <f>III!R64*100</f>
        <v>0</v>
      </c>
      <c r="Y142" s="65">
        <f>III!S64*100</f>
        <v>0</v>
      </c>
      <c r="Z142" s="65">
        <f>III!T64*100</f>
        <v>0</v>
      </c>
      <c r="AA142" s="65">
        <f>III!U64*100</f>
        <v>0</v>
      </c>
      <c r="AB142" s="65">
        <f>III!V64*100</f>
        <v>0</v>
      </c>
      <c r="AC142" s="65">
        <f>III!W64*100</f>
        <v>0</v>
      </c>
      <c r="AD142" s="65">
        <f>III!X64*100</f>
        <v>0</v>
      </c>
      <c r="AE142" s="65">
        <f>III!Y64*100</f>
        <v>0</v>
      </c>
      <c r="AF142" s="65">
        <f>III!Z64*100</f>
        <v>0</v>
      </c>
      <c r="AG142" s="65">
        <f>III!AA64*100</f>
        <v>0</v>
      </c>
      <c r="AH142" s="65">
        <f>III!AB64*100</f>
        <v>0</v>
      </c>
      <c r="AI142" s="65">
        <f>III!AC64*100</f>
        <v>0</v>
      </c>
      <c r="AJ142" s="65">
        <f>III!AD64*100</f>
        <v>0</v>
      </c>
      <c r="AK142" s="65">
        <f>III!AE64*100</f>
        <v>0</v>
      </c>
      <c r="AL142" s="65">
        <f>III!AF64*100</f>
        <v>0</v>
      </c>
      <c r="AM142" s="65">
        <f>III!AG64*100</f>
        <v>0</v>
      </c>
      <c r="AN142" s="65">
        <f>III!AH64*100</f>
        <v>0</v>
      </c>
      <c r="AO142" s="65">
        <f>III!AI64*100</f>
        <v>0</v>
      </c>
      <c r="AP142" s="65">
        <f>III!AJ64*100</f>
        <v>0</v>
      </c>
      <c r="AQ142" s="65">
        <f>III!AK64*100</f>
        <v>0</v>
      </c>
    </row>
    <row r="143" spans="1:43" x14ac:dyDescent="0.2">
      <c r="A143" s="61" t="s">
        <v>99</v>
      </c>
      <c r="B143" s="61" t="s">
        <v>100</v>
      </c>
      <c r="C143" s="61" t="s">
        <v>101</v>
      </c>
      <c r="D143" s="61" t="s">
        <v>84</v>
      </c>
      <c r="E143" s="61" t="str">
        <f>III!A65</f>
        <v>Energía Solar</v>
      </c>
      <c r="F143" s="61" t="s">
        <v>104</v>
      </c>
      <c r="G143" s="62" t="str">
        <f>III!B65</f>
        <v>%</v>
      </c>
      <c r="H143" s="61" t="s">
        <v>103</v>
      </c>
      <c r="I143" s="63">
        <v>3</v>
      </c>
      <c r="J143" s="65">
        <f>III!D65*100</f>
        <v>0</v>
      </c>
      <c r="K143" s="65">
        <f>III!E65*100</f>
        <v>0</v>
      </c>
      <c r="L143" s="65">
        <f>III!F65*100</f>
        <v>0</v>
      </c>
      <c r="M143" s="65">
        <f>III!G65*100</f>
        <v>0</v>
      </c>
      <c r="N143" s="65">
        <f>III!H65*100</f>
        <v>0</v>
      </c>
      <c r="O143" s="65">
        <f>III!I65*100</f>
        <v>0</v>
      </c>
      <c r="P143" s="65">
        <f>III!J65*100</f>
        <v>9.9999999999999907E-6</v>
      </c>
      <c r="Q143" s="65">
        <f>III!K65*100</f>
        <v>6.6241783912806011E-5</v>
      </c>
      <c r="R143" s="65">
        <f>III!L65*100</f>
        <v>4.3879600562251735E-4</v>
      </c>
      <c r="S143" s="65">
        <f>III!M65*100</f>
        <v>2.9065929224896883E-3</v>
      </c>
      <c r="T143" s="65">
        <f>III!N65*100</f>
        <v>1.925065391366327E-2</v>
      </c>
      <c r="U143" s="65">
        <f>III!O65*100</f>
        <v>0.1273819220254718</v>
      </c>
      <c r="V143" s="65">
        <f>III!P65*100</f>
        <v>0.83779889832906673</v>
      </c>
      <c r="W143" s="65">
        <f>III!Q65*100</f>
        <v>5.2999999999999963</v>
      </c>
      <c r="X143" s="65">
        <f>III!R65*100</f>
        <v>5.5542399509892402</v>
      </c>
      <c r="Y143" s="65">
        <f>III!S65*100</f>
        <v>5.8199262290142393</v>
      </c>
      <c r="Z143" s="65">
        <f>III!T65*100</f>
        <v>6.0975010639593004</v>
      </c>
      <c r="AA143" s="65">
        <f>III!U65*100</f>
        <v>6.3874166578128149</v>
      </c>
      <c r="AB143" s="65">
        <f>III!V65*100</f>
        <v>6.6901346747900226</v>
      </c>
      <c r="AC143" s="65">
        <f>III!W65*100</f>
        <v>7.0061256381072914</v>
      </c>
      <c r="AD143" s="65">
        <f>III!X65*100</f>
        <v>7.3358682264357027</v>
      </c>
      <c r="AE143" s="65">
        <f>III!Y65*100</f>
        <v>7.6798484629974588</v>
      </c>
      <c r="AF143" s="65">
        <f>III!Z65*100</f>
        <v>8.0385587902734681</v>
      </c>
      <c r="AG143" s="65">
        <f>III!AA65*100</f>
        <v>8.4124970233759395</v>
      </c>
      <c r="AH143" s="65">
        <f>III!AB65*100</f>
        <v>8.8021651753181036</v>
      </c>
      <c r="AI143" s="65">
        <f>III!AC65*100</f>
        <v>9.2080681476971744</v>
      </c>
      <c r="AJ143" s="65">
        <f>III!AD65*100</f>
        <v>9.6307122807095489</v>
      </c>
      <c r="AK143" s="65">
        <f>III!AE65*100</f>
        <v>10.070603756952732</v>
      </c>
      <c r="AL143" s="65">
        <f>III!AF65*100</f>
        <v>10.528246854149909</v>
      </c>
      <c r="AM143" s="65">
        <f>III!AG65*100</f>
        <v>11.004142042773479</v>
      </c>
      <c r="AN143" s="65">
        <f>III!AH65*100</f>
        <v>11.498783925556323</v>
      </c>
      <c r="AO143" s="65">
        <f>III!AI65*100</f>
        <v>12.012659017074631</v>
      </c>
      <c r="AP143" s="65">
        <f>III!AJ65*100</f>
        <v>12.54624336297416</v>
      </c>
      <c r="AQ143" s="65">
        <f>III!AK65*100</f>
        <v>13.099999999999998</v>
      </c>
    </row>
    <row r="144" spans="1:43" x14ac:dyDescent="0.2">
      <c r="A144" s="61" t="s">
        <v>99</v>
      </c>
      <c r="B144" s="61" t="s">
        <v>100</v>
      </c>
      <c r="C144" s="61" t="s">
        <v>101</v>
      </c>
      <c r="D144" s="61" t="s">
        <v>84</v>
      </c>
      <c r="E144" s="61" t="str">
        <f>III!A66</f>
        <v>Hidrógeno</v>
      </c>
      <c r="F144" s="61" t="s">
        <v>104</v>
      </c>
      <c r="G144" s="62" t="str">
        <f>III!B66</f>
        <v>%</v>
      </c>
      <c r="H144" s="61" t="s">
        <v>103</v>
      </c>
      <c r="I144" s="63">
        <v>3</v>
      </c>
      <c r="J144" s="65">
        <f>III!D66*100</f>
        <v>0</v>
      </c>
      <c r="K144" s="65">
        <f>III!E66*100</f>
        <v>0</v>
      </c>
      <c r="L144" s="65">
        <f>III!F66*100</f>
        <v>0</v>
      </c>
      <c r="M144" s="65">
        <f>III!G66*100</f>
        <v>0</v>
      </c>
      <c r="N144" s="65">
        <f>III!H66*100</f>
        <v>0</v>
      </c>
      <c r="O144" s="65">
        <f>III!I66*100</f>
        <v>0</v>
      </c>
      <c r="P144" s="65">
        <f>III!J66*100</f>
        <v>0</v>
      </c>
      <c r="Q144" s="65">
        <f>III!K66*100</f>
        <v>0</v>
      </c>
      <c r="R144" s="65">
        <f>III!L66*100</f>
        <v>0</v>
      </c>
      <c r="S144" s="65">
        <f>III!M66*100</f>
        <v>0</v>
      </c>
      <c r="T144" s="65">
        <f>III!N66*100</f>
        <v>0</v>
      </c>
      <c r="U144" s="65">
        <f>III!O66*100</f>
        <v>0</v>
      </c>
      <c r="V144" s="65">
        <f>III!P66*100</f>
        <v>9.9999999999999907E-6</v>
      </c>
      <c r="W144" s="65">
        <f>III!Q66*100</f>
        <v>2.0000000000000004</v>
      </c>
      <c r="X144" s="65">
        <f>III!R66*100</f>
        <v>2.1657319666885626</v>
      </c>
      <c r="Y144" s="65">
        <f>III!S66*100</f>
        <v>2.3448688700945874</v>
      </c>
      <c r="Z144" s="65">
        <f>III!T66*100</f>
        <v>2.5384384977203913</v>
      </c>
      <c r="AA144" s="65">
        <f>III!U66*100</f>
        <v>2.7475377786880184</v>
      </c>
      <c r="AB144" s="65">
        <f>III!V66*100</f>
        <v>2.9733357634829227</v>
      </c>
      <c r="AC144" s="65">
        <f>III!W66*100</f>
        <v>3.2170764218298404</v>
      </c>
      <c r="AD144" s="65">
        <f>III!X66*100</f>
        <v>3.4800811850193569</v>
      </c>
      <c r="AE144" s="65">
        <f>III!Y66*100</f>
        <v>3.7637511468653218</v>
      </c>
      <c r="AF144" s="65">
        <f>III!Z66*100</f>
        <v>4.0695688242412587</v>
      </c>
      <c r="AG144" s="65">
        <f>III!AA66*100</f>
        <v>4.399099363905294</v>
      </c>
      <c r="AH144" s="65">
        <f>III!AB66*100</f>
        <v>4.7539910672315031</v>
      </c>
      <c r="AI144" s="65">
        <f>III!AC66*100</f>
        <v>5.1359750887593645</v>
      </c>
      <c r="AJ144" s="65">
        <f>III!AD66*100</f>
        <v>5.5468641484930163</v>
      </c>
      <c r="AK144" s="65">
        <f>III!AE66*100</f>
        <v>5.9885500820928312</v>
      </c>
      <c r="AL144" s="65">
        <f>III!AF66*100</f>
        <v>6.4630000381117076</v>
      </c>
      <c r="AM144" s="65">
        <f>III!AG66*100</f>
        <v>6.9722511180103792</v>
      </c>
      <c r="AN144" s="65">
        <f>III!AH66*100</f>
        <v>7.5184032437948387</v>
      </c>
      <c r="AO144" s="65">
        <f>III!AI66*100</f>
        <v>8.1036100309042087</v>
      </c>
      <c r="AP144" s="65">
        <f>III!AJ66*100</f>
        <v>8.7300674417890392</v>
      </c>
      <c r="AQ144" s="65">
        <f>III!AK66*100</f>
        <v>9.3999999999999968</v>
      </c>
    </row>
    <row r="145" spans="1:43" x14ac:dyDescent="0.2">
      <c r="A145" s="61" t="s">
        <v>99</v>
      </c>
      <c r="B145" s="61" t="s">
        <v>100</v>
      </c>
      <c r="C145" s="61" t="s">
        <v>101</v>
      </c>
      <c r="D145" s="61" t="s">
        <v>85</v>
      </c>
      <c r="E145" s="61" t="str">
        <f>III!A69</f>
        <v xml:space="preserve">Electricidad </v>
      </c>
      <c r="F145" s="61" t="s">
        <v>104</v>
      </c>
      <c r="G145" s="62" t="str">
        <f>III!B69</f>
        <v>%</v>
      </c>
      <c r="H145" s="61" t="s">
        <v>103</v>
      </c>
      <c r="I145" s="63">
        <v>3</v>
      </c>
      <c r="J145" s="65">
        <f>III!D69*100</f>
        <v>100</v>
      </c>
      <c r="K145" s="65">
        <f>III!E69*100</f>
        <v>100</v>
      </c>
      <c r="L145" s="65">
        <f>III!F69*100</f>
        <v>100</v>
      </c>
      <c r="M145" s="65">
        <f>III!G69*100</f>
        <v>100</v>
      </c>
      <c r="N145" s="65">
        <f>III!H69*100</f>
        <v>100</v>
      </c>
      <c r="O145" s="65">
        <f>III!I69*100</f>
        <v>100</v>
      </c>
      <c r="P145" s="65">
        <f>III!J69*100</f>
        <v>100</v>
      </c>
      <c r="Q145" s="65">
        <f>III!K69*100</f>
        <v>100</v>
      </c>
      <c r="R145" s="65">
        <f>III!L69*100</f>
        <v>100</v>
      </c>
      <c r="S145" s="65">
        <f>III!M69*100</f>
        <v>100</v>
      </c>
      <c r="T145" s="65">
        <f>III!N69*100</f>
        <v>100</v>
      </c>
      <c r="U145" s="65">
        <f>III!O69*100</f>
        <v>100</v>
      </c>
      <c r="V145" s="65">
        <f>III!P69*100</f>
        <v>100</v>
      </c>
      <c r="W145" s="65">
        <f>III!Q69*100</f>
        <v>100</v>
      </c>
      <c r="X145" s="65">
        <f>III!R69*100</f>
        <v>100</v>
      </c>
      <c r="Y145" s="65">
        <f>III!S69*100</f>
        <v>100</v>
      </c>
      <c r="Z145" s="65">
        <f>III!T69*100</f>
        <v>100</v>
      </c>
      <c r="AA145" s="65">
        <f>III!U69*100</f>
        <v>100</v>
      </c>
      <c r="AB145" s="65">
        <f>III!V69*100</f>
        <v>100</v>
      </c>
      <c r="AC145" s="65">
        <f>III!W69*100</f>
        <v>100</v>
      </c>
      <c r="AD145" s="65">
        <f>III!X69*100</f>
        <v>100</v>
      </c>
      <c r="AE145" s="65">
        <f>III!Y69*100</f>
        <v>100</v>
      </c>
      <c r="AF145" s="65">
        <f>III!Z69*100</f>
        <v>100</v>
      </c>
      <c r="AG145" s="65">
        <f>III!AA69*100</f>
        <v>100</v>
      </c>
      <c r="AH145" s="65">
        <f>III!AB69*100</f>
        <v>100</v>
      </c>
      <c r="AI145" s="65">
        <f>III!AC69*100</f>
        <v>100</v>
      </c>
      <c r="AJ145" s="65">
        <f>III!AD69*100</f>
        <v>100</v>
      </c>
      <c r="AK145" s="65">
        <f>III!AE69*100</f>
        <v>100</v>
      </c>
      <c r="AL145" s="65">
        <f>III!AF69*100</f>
        <v>100</v>
      </c>
      <c r="AM145" s="65">
        <f>III!AG69*100</f>
        <v>100</v>
      </c>
      <c r="AN145" s="65">
        <f>III!AH69*100</f>
        <v>100</v>
      </c>
      <c r="AO145" s="65">
        <f>III!AI69*100</f>
        <v>100</v>
      </c>
      <c r="AP145" s="65">
        <f>III!AJ69*100</f>
        <v>100</v>
      </c>
      <c r="AQ145" s="65">
        <f>III!AK69*100</f>
        <v>100</v>
      </c>
    </row>
    <row r="146" spans="1:43" x14ac:dyDescent="0.2">
      <c r="A146" s="61" t="s">
        <v>99</v>
      </c>
      <c r="B146" s="61" t="s">
        <v>100</v>
      </c>
      <c r="C146" s="61" t="s">
        <v>101</v>
      </c>
      <c r="D146" s="61" t="s">
        <v>16</v>
      </c>
      <c r="E146" s="61"/>
      <c r="F146" s="61" t="s">
        <v>105</v>
      </c>
      <c r="G146" s="62" t="str">
        <f>III!B73</f>
        <v>Mcal/Ton</v>
      </c>
      <c r="H146" s="61" t="s">
        <v>106</v>
      </c>
      <c r="I146" s="63">
        <v>3</v>
      </c>
      <c r="J146" s="65">
        <f>III!D73</f>
        <v>4.5202098624665457E-4</v>
      </c>
      <c r="K146" s="65">
        <f>III!E73</f>
        <v>4.5202098624665457E-4</v>
      </c>
      <c r="L146" s="65">
        <f>III!F73</f>
        <v>4.5202098624665457E-4</v>
      </c>
      <c r="M146" s="65">
        <f>III!G73</f>
        <v>4.5202098624665457E-4</v>
      </c>
      <c r="N146" s="65">
        <f>III!H73</f>
        <v>4.5202098624665457E-4</v>
      </c>
      <c r="O146" s="65">
        <f>III!I73</f>
        <v>4.5202098624665457E-4</v>
      </c>
      <c r="P146" s="65">
        <f>III!J73</f>
        <v>4.5202098624665457E-4</v>
      </c>
      <c r="Q146" s="65">
        <f>III!K73</f>
        <v>4.5202098624665457E-4</v>
      </c>
      <c r="R146" s="65">
        <f>III!L73</f>
        <v>4.5202098624665457E-4</v>
      </c>
      <c r="S146" s="65">
        <f>III!M73</f>
        <v>4.5202098624665457E-4</v>
      </c>
      <c r="T146" s="65">
        <f>III!N73</f>
        <v>4.5202098624665457E-4</v>
      </c>
      <c r="U146" s="65">
        <f>III!O73</f>
        <v>4.5202098624665457E-4</v>
      </c>
      <c r="V146" s="65">
        <f>III!P73</f>
        <v>4.5202098624665457E-4</v>
      </c>
      <c r="W146" s="65">
        <f>III!Q73</f>
        <v>4.5202098624665457E-4</v>
      </c>
      <c r="X146" s="65">
        <f>III!R73</f>
        <v>4.5202098624665457E-4</v>
      </c>
      <c r="Y146" s="65">
        <f>III!S73</f>
        <v>4.5202098624665457E-4</v>
      </c>
      <c r="Z146" s="65">
        <f>III!T73</f>
        <v>4.5202098624665457E-4</v>
      </c>
      <c r="AA146" s="65">
        <f>III!U73</f>
        <v>4.5202098624665457E-4</v>
      </c>
      <c r="AB146" s="65">
        <f>III!V73</f>
        <v>4.5202098624665457E-4</v>
      </c>
      <c r="AC146" s="65">
        <f>III!W73</f>
        <v>4.5202098624665457E-4</v>
      </c>
      <c r="AD146" s="65">
        <f>III!X73</f>
        <v>4.5202098624665457E-4</v>
      </c>
      <c r="AE146" s="65">
        <f>III!Y73</f>
        <v>4.5202098624665457E-4</v>
      </c>
      <c r="AF146" s="65">
        <f>III!Z73</f>
        <v>4.5202098624665457E-4</v>
      </c>
      <c r="AG146" s="65">
        <f>III!AA73</f>
        <v>4.5202098624665457E-4</v>
      </c>
      <c r="AH146" s="65">
        <f>III!AB73</f>
        <v>4.5202098624665457E-4</v>
      </c>
      <c r="AI146" s="65">
        <f>III!AC73</f>
        <v>4.5202098624665457E-4</v>
      </c>
      <c r="AJ146" s="65">
        <f>III!AD73</f>
        <v>4.5202098624665457E-4</v>
      </c>
      <c r="AK146" s="65">
        <f>III!AE73</f>
        <v>4.5202098624665457E-4</v>
      </c>
      <c r="AL146" s="65">
        <f>III!AF73</f>
        <v>4.5202098624665457E-4</v>
      </c>
      <c r="AM146" s="65">
        <f>III!AG73</f>
        <v>4.5202098624665457E-4</v>
      </c>
      <c r="AN146" s="65">
        <f>III!AH73</f>
        <v>4.5202098624665457E-4</v>
      </c>
      <c r="AO146" s="65">
        <f>III!AI73</f>
        <v>4.5202098624665457E-4</v>
      </c>
      <c r="AP146" s="65">
        <f>III!AJ73</f>
        <v>4.5202098624665457E-4</v>
      </c>
      <c r="AQ146" s="65">
        <f>III!AK73</f>
        <v>4.5202098624665457E-4</v>
      </c>
    </row>
    <row r="147" spans="1:43" x14ac:dyDescent="0.2">
      <c r="A147" s="61" t="s">
        <v>99</v>
      </c>
      <c r="B147" s="61" t="s">
        <v>100</v>
      </c>
      <c r="C147" s="61" t="s">
        <v>101</v>
      </c>
      <c r="D147" s="61" t="s">
        <v>84</v>
      </c>
      <c r="E147" s="61"/>
      <c r="F147" s="61" t="s">
        <v>105</v>
      </c>
      <c r="G147" s="62" t="str">
        <f>III!B74</f>
        <v>Mcal/Ton</v>
      </c>
      <c r="H147" s="61" t="s">
        <v>106</v>
      </c>
      <c r="I147" s="63">
        <v>3</v>
      </c>
      <c r="J147" s="65">
        <f>III!D74</f>
        <v>7.5984265480553417E-4</v>
      </c>
      <c r="K147" s="65">
        <f>III!E74</f>
        <v>7.5984265480553417E-4</v>
      </c>
      <c r="L147" s="65">
        <f>III!F74</f>
        <v>7.5984265480553417E-4</v>
      </c>
      <c r="M147" s="65">
        <f>III!G74</f>
        <v>7.5984265480553417E-4</v>
      </c>
      <c r="N147" s="65">
        <f>III!H74</f>
        <v>7.5984265480553417E-4</v>
      </c>
      <c r="O147" s="65">
        <f>III!I74</f>
        <v>7.5984265480553417E-4</v>
      </c>
      <c r="P147" s="65">
        <f>III!J74</f>
        <v>7.5984265480553417E-4</v>
      </c>
      <c r="Q147" s="65">
        <f>III!K74</f>
        <v>7.5984265480553417E-4</v>
      </c>
      <c r="R147" s="65">
        <f>III!L74</f>
        <v>7.5984265480553417E-4</v>
      </c>
      <c r="S147" s="65">
        <f>III!M74</f>
        <v>7.5984265480553417E-4</v>
      </c>
      <c r="T147" s="65">
        <f>III!N74</f>
        <v>7.5984265480553417E-4</v>
      </c>
      <c r="U147" s="65">
        <f>III!O74</f>
        <v>7.5984265480553417E-4</v>
      </c>
      <c r="V147" s="65">
        <f>III!P74</f>
        <v>7.5984265480553417E-4</v>
      </c>
      <c r="W147" s="65">
        <f>III!Q74</f>
        <v>7.5984265480553417E-4</v>
      </c>
      <c r="X147" s="65">
        <f>III!R74</f>
        <v>7.5984265480553417E-4</v>
      </c>
      <c r="Y147" s="65">
        <f>III!S74</f>
        <v>7.5984265480553417E-4</v>
      </c>
      <c r="Z147" s="65">
        <f>III!T74</f>
        <v>7.5984265480553417E-4</v>
      </c>
      <c r="AA147" s="65">
        <f>III!U74</f>
        <v>7.5984265480553417E-4</v>
      </c>
      <c r="AB147" s="65">
        <f>III!V74</f>
        <v>7.5984265480553417E-4</v>
      </c>
      <c r="AC147" s="65">
        <f>III!W74</f>
        <v>7.5984265480553417E-4</v>
      </c>
      <c r="AD147" s="65">
        <f>III!X74</f>
        <v>7.5984265480553417E-4</v>
      </c>
      <c r="AE147" s="65">
        <f>III!Y74</f>
        <v>7.5984265480553417E-4</v>
      </c>
      <c r="AF147" s="65">
        <f>III!Z74</f>
        <v>7.5984265480553417E-4</v>
      </c>
      <c r="AG147" s="65">
        <f>III!AA74</f>
        <v>7.5984265480553417E-4</v>
      </c>
      <c r="AH147" s="65">
        <f>III!AB74</f>
        <v>7.5984265480553417E-4</v>
      </c>
      <c r="AI147" s="65">
        <f>III!AC74</f>
        <v>7.5984265480553417E-4</v>
      </c>
      <c r="AJ147" s="65">
        <f>III!AD74</f>
        <v>7.5984265480553417E-4</v>
      </c>
      <c r="AK147" s="65">
        <f>III!AE74</f>
        <v>7.5984265480553417E-4</v>
      </c>
      <c r="AL147" s="65">
        <f>III!AF74</f>
        <v>7.5984265480553417E-4</v>
      </c>
      <c r="AM147" s="65">
        <f>III!AG74</f>
        <v>7.5984265480553417E-4</v>
      </c>
      <c r="AN147" s="65">
        <f>III!AH74</f>
        <v>7.5984265480553417E-4</v>
      </c>
      <c r="AO147" s="65">
        <f>III!AI74</f>
        <v>7.5984265480553417E-4</v>
      </c>
      <c r="AP147" s="65">
        <f>III!AJ74</f>
        <v>7.5984265480553417E-4</v>
      </c>
      <c r="AQ147" s="65">
        <f>III!AK74</f>
        <v>7.5984265480553417E-4</v>
      </c>
    </row>
    <row r="148" spans="1:43" x14ac:dyDescent="0.2">
      <c r="A148" s="61" t="s">
        <v>99</v>
      </c>
      <c r="B148" s="61" t="s">
        <v>100</v>
      </c>
      <c r="C148" s="61" t="s">
        <v>101</v>
      </c>
      <c r="D148" s="61" t="s">
        <v>85</v>
      </c>
      <c r="E148" s="61"/>
      <c r="F148" s="61" t="s">
        <v>105</v>
      </c>
      <c r="G148" s="62" t="str">
        <f>III!B75</f>
        <v>Mcal/Ton</v>
      </c>
      <c r="H148" s="61" t="s">
        <v>106</v>
      </c>
      <c r="I148" s="63">
        <v>3</v>
      </c>
      <c r="J148" s="65">
        <f>III!D75</f>
        <v>1E-3</v>
      </c>
      <c r="K148" s="65">
        <f>III!E75</f>
        <v>1E-3</v>
      </c>
      <c r="L148" s="65">
        <f>III!F75</f>
        <v>1E-3</v>
      </c>
      <c r="M148" s="65">
        <f>III!G75</f>
        <v>1E-3</v>
      </c>
      <c r="N148" s="65">
        <f>III!H75</f>
        <v>1E-3</v>
      </c>
      <c r="O148" s="65">
        <f>III!I75</f>
        <v>1E-3</v>
      </c>
      <c r="P148" s="65">
        <f>III!J75</f>
        <v>1E-3</v>
      </c>
      <c r="Q148" s="65">
        <f>III!K75</f>
        <v>1E-3</v>
      </c>
      <c r="R148" s="65">
        <f>III!L75</f>
        <v>1E-3</v>
      </c>
      <c r="S148" s="65">
        <f>III!M75</f>
        <v>1E-3</v>
      </c>
      <c r="T148" s="65">
        <f>III!N75</f>
        <v>1E-3</v>
      </c>
      <c r="U148" s="65">
        <f>III!O75</f>
        <v>1E-3</v>
      </c>
      <c r="V148" s="65">
        <f>III!P75</f>
        <v>1E-3</v>
      </c>
      <c r="W148" s="65">
        <f>III!Q75</f>
        <v>1E-3</v>
      </c>
      <c r="X148" s="65">
        <f>III!R75</f>
        <v>1E-3</v>
      </c>
      <c r="Y148" s="65">
        <f>III!S75</f>
        <v>1E-3</v>
      </c>
      <c r="Z148" s="65">
        <f>III!T75</f>
        <v>1E-3</v>
      </c>
      <c r="AA148" s="65">
        <f>III!U75</f>
        <v>1E-3</v>
      </c>
      <c r="AB148" s="65">
        <f>III!V75</f>
        <v>1E-3</v>
      </c>
      <c r="AC148" s="65">
        <f>III!W75</f>
        <v>1E-3</v>
      </c>
      <c r="AD148" s="65">
        <f>III!X75</f>
        <v>1E-3</v>
      </c>
      <c r="AE148" s="65">
        <f>III!Y75</f>
        <v>1E-3</v>
      </c>
      <c r="AF148" s="65">
        <f>III!Z75</f>
        <v>1E-3</v>
      </c>
      <c r="AG148" s="65">
        <f>III!AA75</f>
        <v>1E-3</v>
      </c>
      <c r="AH148" s="65">
        <f>III!AB75</f>
        <v>1E-3</v>
      </c>
      <c r="AI148" s="65">
        <f>III!AC75</f>
        <v>1E-3</v>
      </c>
      <c r="AJ148" s="65">
        <f>III!AD75</f>
        <v>1E-3</v>
      </c>
      <c r="AK148" s="65">
        <f>III!AE75</f>
        <v>1E-3</v>
      </c>
      <c r="AL148" s="65">
        <f>III!AF75</f>
        <v>1E-3</v>
      </c>
      <c r="AM148" s="65">
        <f>III!AG75</f>
        <v>1E-3</v>
      </c>
      <c r="AN148" s="65">
        <f>III!AH75</f>
        <v>1E-3</v>
      </c>
      <c r="AO148" s="65">
        <f>III!AI75</f>
        <v>1E-3</v>
      </c>
      <c r="AP148" s="65">
        <f>III!AJ75</f>
        <v>1E-3</v>
      </c>
      <c r="AQ148" s="65">
        <f>III!AK75</f>
        <v>1E-3</v>
      </c>
    </row>
    <row r="149" spans="1:43" x14ac:dyDescent="0.2">
      <c r="A149" s="61" t="s">
        <v>99</v>
      </c>
      <c r="B149" s="61" t="s">
        <v>100</v>
      </c>
      <c r="C149" s="61" t="s">
        <v>101</v>
      </c>
      <c r="D149" s="61" t="s">
        <v>16</v>
      </c>
      <c r="E149" s="61" t="str">
        <f>III!A80</f>
        <v>Petróleo Diesel</v>
      </c>
      <c r="F149" s="61" t="s">
        <v>107</v>
      </c>
      <c r="G149" s="62" t="str">
        <f>III!B80</f>
        <v>%</v>
      </c>
      <c r="H149" s="61" t="s">
        <v>106</v>
      </c>
      <c r="I149" s="63">
        <v>3</v>
      </c>
      <c r="J149" s="65">
        <f>III!D80*100</f>
        <v>48.94499129807626</v>
      </c>
      <c r="K149" s="65">
        <f>III!E80*100</f>
        <v>48.861319394856963</v>
      </c>
      <c r="L149" s="65">
        <f>III!F80*100</f>
        <v>48.777933079166708</v>
      </c>
      <c r="M149" s="65">
        <f>III!G80*100</f>
        <v>48.694830891352744</v>
      </c>
      <c r="N149" s="65">
        <f>III!H80*100</f>
        <v>48.612011381692518</v>
      </c>
      <c r="O149" s="65">
        <f>III!I80*100</f>
        <v>48.529473110309404</v>
      </c>
      <c r="P149" s="65">
        <f>III!J80*100</f>
        <v>48.447214647089275</v>
      </c>
      <c r="Q149" s="65">
        <f>III!K80*100</f>
        <v>48.365234571597888</v>
      </c>
      <c r="R149" s="65">
        <f>III!L80*100</f>
        <v>48.283531472999101</v>
      </c>
      <c r="S149" s="65">
        <f>III!M80*100</f>
        <v>48.202103949974003</v>
      </c>
      <c r="T149" s="65">
        <f>III!N80*100</f>
        <v>48.120950610640719</v>
      </c>
      <c r="U149" s="65">
        <f>III!O80*100</f>
        <v>48.040070072475146</v>
      </c>
      <c r="V149" s="65">
        <f>III!P80*100</f>
        <v>47.959460962232463</v>
      </c>
      <c r="W149" s="65">
        <f>III!Q80*100</f>
        <v>47.879121915869362</v>
      </c>
      <c r="X149" s="65">
        <f>III!R80*100</f>
        <v>47.879121915869362</v>
      </c>
      <c r="Y149" s="65">
        <f>III!S80*100</f>
        <v>47.879121915869362</v>
      </c>
      <c r="Z149" s="65">
        <f>III!T80*100</f>
        <v>47.879121915869362</v>
      </c>
      <c r="AA149" s="65">
        <f>III!U80*100</f>
        <v>47.879121915869362</v>
      </c>
      <c r="AB149" s="65">
        <f>III!V80*100</f>
        <v>47.879121915869362</v>
      </c>
      <c r="AC149" s="65">
        <f>III!W80*100</f>
        <v>46.366825536897004</v>
      </c>
      <c r="AD149" s="65">
        <f>III!X80*100</f>
        <v>44.904113461664636</v>
      </c>
      <c r="AE149" s="65">
        <f>III!Y80*100</f>
        <v>43.488586410825256</v>
      </c>
      <c r="AF149" s="65">
        <f>III!Z80*100</f>
        <v>42.117997442655621</v>
      </c>
      <c r="AG149" s="65">
        <f>III!AA80*100</f>
        <v>40.790240051493704</v>
      </c>
      <c r="AH149" s="65">
        <f>III!AB80*100</f>
        <v>34.069568368474094</v>
      </c>
      <c r="AI149" s="65">
        <f>III!AC80*100</f>
        <v>28.348529311719123</v>
      </c>
      <c r="AJ149" s="65">
        <f>III!AD80*100</f>
        <v>23.419533299745261</v>
      </c>
      <c r="AK149" s="65">
        <f>III!AE80*100</f>
        <v>19.128748559103105</v>
      </c>
      <c r="AL149" s="65">
        <f>III!AF80*100</f>
        <v>15.359757672351188</v>
      </c>
      <c r="AM149" s="65">
        <f>III!AG80*100</f>
        <v>12.022834848287927</v>
      </c>
      <c r="AN149" s="65">
        <f>III!AH80*100</f>
        <v>9.0477109613837072</v>
      </c>
      <c r="AO149" s="65">
        <f>III!AI80*100</f>
        <v>6.3785708822626619</v>
      </c>
      <c r="AP149" s="65">
        <f>III!AJ80*100</f>
        <v>3.9705188508784932</v>
      </c>
      <c r="AQ149" s="65">
        <f>III!AK80*100</f>
        <v>1.7870327278586264</v>
      </c>
    </row>
    <row r="150" spans="1:43" x14ac:dyDescent="0.2">
      <c r="A150" s="61" t="s">
        <v>99</v>
      </c>
      <c r="B150" s="61" t="s">
        <v>100</v>
      </c>
      <c r="C150" s="61" t="s">
        <v>101</v>
      </c>
      <c r="D150" s="61" t="s">
        <v>16</v>
      </c>
      <c r="E150" s="61" t="str">
        <f>III!A81</f>
        <v>Gas Licuado</v>
      </c>
      <c r="F150" s="61" t="s">
        <v>107</v>
      </c>
      <c r="G150" s="62" t="str">
        <f>III!B81</f>
        <v>%</v>
      </c>
      <c r="H150" s="61" t="s">
        <v>106</v>
      </c>
      <c r="I150" s="63">
        <v>3</v>
      </c>
      <c r="J150" s="65">
        <f>III!D81*100</f>
        <v>0</v>
      </c>
      <c r="K150" s="65">
        <f>III!E81*100</f>
        <v>0</v>
      </c>
      <c r="L150" s="65">
        <f>III!F81*100</f>
        <v>0</v>
      </c>
      <c r="M150" s="65">
        <f>III!G81*100</f>
        <v>0</v>
      </c>
      <c r="N150" s="65">
        <f>III!H81*100</f>
        <v>0</v>
      </c>
      <c r="O150" s="65">
        <f>III!I81*100</f>
        <v>0</v>
      </c>
      <c r="P150" s="65">
        <f>III!J81*100</f>
        <v>0</v>
      </c>
      <c r="Q150" s="65">
        <f>III!K81*100</f>
        <v>0</v>
      </c>
      <c r="R150" s="65">
        <f>III!L81*100</f>
        <v>0</v>
      </c>
      <c r="S150" s="65">
        <f>III!M81*100</f>
        <v>0</v>
      </c>
      <c r="T150" s="65">
        <f>III!N81*100</f>
        <v>0</v>
      </c>
      <c r="U150" s="65">
        <f>III!O81*100</f>
        <v>0</v>
      </c>
      <c r="V150" s="65">
        <f>III!P81*100</f>
        <v>0</v>
      </c>
      <c r="W150" s="65">
        <f>III!Q81*100</f>
        <v>0</v>
      </c>
      <c r="X150" s="65">
        <f>III!R81*100</f>
        <v>0</v>
      </c>
      <c r="Y150" s="65">
        <f>III!S81*100</f>
        <v>0</v>
      </c>
      <c r="Z150" s="65">
        <f>III!T81*100</f>
        <v>0</v>
      </c>
      <c r="AA150" s="65">
        <f>III!U81*100</f>
        <v>0</v>
      </c>
      <c r="AB150" s="65">
        <f>III!V81*100</f>
        <v>0</v>
      </c>
      <c r="AC150" s="65">
        <f>III!W81*100</f>
        <v>0</v>
      </c>
      <c r="AD150" s="65">
        <f>III!X81*100</f>
        <v>0</v>
      </c>
      <c r="AE150" s="65">
        <f>III!Y81*100</f>
        <v>0</v>
      </c>
      <c r="AF150" s="65">
        <f>III!Z81*100</f>
        <v>0</v>
      </c>
      <c r="AG150" s="65">
        <f>III!AA81*100</f>
        <v>0</v>
      </c>
      <c r="AH150" s="65">
        <f>III!AB81*100</f>
        <v>0</v>
      </c>
      <c r="AI150" s="65">
        <f>III!AC81*100</f>
        <v>0</v>
      </c>
      <c r="AJ150" s="65">
        <f>III!AD81*100</f>
        <v>0</v>
      </c>
      <c r="AK150" s="65">
        <f>III!AE81*100</f>
        <v>0</v>
      </c>
      <c r="AL150" s="65">
        <f>III!AF81*100</f>
        <v>0</v>
      </c>
      <c r="AM150" s="65">
        <f>III!AG81*100</f>
        <v>0</v>
      </c>
      <c r="AN150" s="65">
        <f>III!AH81*100</f>
        <v>0</v>
      </c>
      <c r="AO150" s="65">
        <f>III!AI81*100</f>
        <v>0</v>
      </c>
      <c r="AP150" s="65">
        <f>III!AJ81*100</f>
        <v>0</v>
      </c>
      <c r="AQ150" s="65">
        <f>III!AK81*100</f>
        <v>0</v>
      </c>
    </row>
    <row r="151" spans="1:43" x14ac:dyDescent="0.2">
      <c r="A151" s="61" t="s">
        <v>99</v>
      </c>
      <c r="B151" s="61" t="s">
        <v>100</v>
      </c>
      <c r="C151" s="61" t="s">
        <v>101</v>
      </c>
      <c r="D151" s="61" t="s">
        <v>16</v>
      </c>
      <c r="E151" s="61" t="str">
        <f>III!A82</f>
        <v xml:space="preserve">Electricidad </v>
      </c>
      <c r="F151" s="61" t="s">
        <v>107</v>
      </c>
      <c r="G151" s="62" t="str">
        <f>III!B82</f>
        <v>%</v>
      </c>
      <c r="H151" s="61" t="s">
        <v>106</v>
      </c>
      <c r="I151" s="63">
        <v>3</v>
      </c>
      <c r="J151" s="65">
        <f>III!D82*100</f>
        <v>51.055008701923732</v>
      </c>
      <c r="K151" s="65">
        <f>III!E82*100</f>
        <v>51.138680605143037</v>
      </c>
      <c r="L151" s="65">
        <f>III!F82*100</f>
        <v>51.222066920833285</v>
      </c>
      <c r="M151" s="65">
        <f>III!G82*100</f>
        <v>51.305169108647256</v>
      </c>
      <c r="N151" s="65">
        <f>III!H82*100</f>
        <v>51.387988618307489</v>
      </c>
      <c r="O151" s="65">
        <f>III!I82*100</f>
        <v>51.470526889690603</v>
      </c>
      <c r="P151" s="65">
        <f>III!J82*100</f>
        <v>51.552785352910725</v>
      </c>
      <c r="Q151" s="65">
        <f>III!K82*100</f>
        <v>51.634765428402105</v>
      </c>
      <c r="R151" s="65">
        <f>III!L82*100</f>
        <v>51.716468527000892</v>
      </c>
      <c r="S151" s="65">
        <f>III!M82*100</f>
        <v>51.79789605002599</v>
      </c>
      <c r="T151" s="65">
        <f>III!N82*100</f>
        <v>51.879049389359288</v>
      </c>
      <c r="U151" s="65">
        <f>III!O82*100</f>
        <v>51.959929927524854</v>
      </c>
      <c r="V151" s="65">
        <f>III!P82*100</f>
        <v>52.040539037767545</v>
      </c>
      <c r="W151" s="65">
        <f>III!Q82*100</f>
        <v>52.120878084130638</v>
      </c>
      <c r="X151" s="65">
        <f>III!R82*100</f>
        <v>52.120878084130638</v>
      </c>
      <c r="Y151" s="65">
        <f>III!S82*100</f>
        <v>52.120878084130638</v>
      </c>
      <c r="Z151" s="65">
        <f>III!T82*100</f>
        <v>52.120878084130638</v>
      </c>
      <c r="AA151" s="65">
        <f>III!U82*100</f>
        <v>52.120878084130638</v>
      </c>
      <c r="AB151" s="65">
        <f>III!V82*100</f>
        <v>52.120878084130638</v>
      </c>
      <c r="AC151" s="65">
        <f>III!W82*100</f>
        <v>51.252182250191765</v>
      </c>
      <c r="AD151" s="65">
        <f>III!X82*100</f>
        <v>50.411968715547275</v>
      </c>
      <c r="AE151" s="65">
        <f>III!Y82*100</f>
        <v>49.598859282112308</v>
      </c>
      <c r="AF151" s="65">
        <f>III!Z82*100</f>
        <v>48.811563257836568</v>
      </c>
      <c r="AG151" s="65">
        <f>III!AA82*100</f>
        <v>48.048870620188595</v>
      </c>
      <c r="AH151" s="65">
        <f>III!AB82*100</f>
        <v>44.188371068984665</v>
      </c>
      <c r="AI151" s="65">
        <f>III!AC82*100</f>
        <v>40.902082175149076</v>
      </c>
      <c r="AJ151" s="65">
        <f>III!AD82*100</f>
        <v>38.070759981537385</v>
      </c>
      <c r="AK151" s="65">
        <f>III!AE82*100</f>
        <v>35.606040181667737</v>
      </c>
      <c r="AL151" s="65">
        <f>III!AF82*100</f>
        <v>33.441050086472366</v>
      </c>
      <c r="AM151" s="65">
        <f>III!AG82*100</f>
        <v>31.524249255798498</v>
      </c>
      <c r="AN151" s="65">
        <f>III!AH82*100</f>
        <v>29.815273580169393</v>
      </c>
      <c r="AO151" s="65">
        <f>III!AI82*100</f>
        <v>28.282061638931179</v>
      </c>
      <c r="AP151" s="65">
        <f>III!AJ82*100</f>
        <v>26.8988243339573</v>
      </c>
      <c r="AQ151" s="65">
        <f>III!AK82*100</f>
        <v>25.644582556416566</v>
      </c>
    </row>
    <row r="152" spans="1:43" x14ac:dyDescent="0.2">
      <c r="A152" s="61" t="s">
        <v>99</v>
      </c>
      <c r="B152" s="61" t="s">
        <v>100</v>
      </c>
      <c r="C152" s="61" t="s">
        <v>101</v>
      </c>
      <c r="D152" s="61" t="s">
        <v>16</v>
      </c>
      <c r="E152" s="61" t="str">
        <f>III!A83</f>
        <v>Gas Natural</v>
      </c>
      <c r="F152" s="61" t="s">
        <v>107</v>
      </c>
      <c r="G152" s="62" t="str">
        <f>III!B83</f>
        <v>%</v>
      </c>
      <c r="H152" s="61" t="s">
        <v>106</v>
      </c>
      <c r="I152" s="63">
        <v>3</v>
      </c>
      <c r="J152" s="65">
        <f>III!D83*100</f>
        <v>0</v>
      </c>
      <c r="K152" s="65">
        <f>III!E83*100</f>
        <v>0</v>
      </c>
      <c r="L152" s="65">
        <f>III!F83*100</f>
        <v>0</v>
      </c>
      <c r="M152" s="65">
        <f>III!G83*100</f>
        <v>0</v>
      </c>
      <c r="N152" s="65">
        <f>III!H83*100</f>
        <v>0</v>
      </c>
      <c r="O152" s="65">
        <f>III!I83*100</f>
        <v>0</v>
      </c>
      <c r="P152" s="65">
        <f>III!J83*100</f>
        <v>0</v>
      </c>
      <c r="Q152" s="65">
        <f>III!K83*100</f>
        <v>0</v>
      </c>
      <c r="R152" s="65">
        <f>III!L83*100</f>
        <v>0</v>
      </c>
      <c r="S152" s="65">
        <f>III!M83*100</f>
        <v>0</v>
      </c>
      <c r="T152" s="65">
        <f>III!N83*100</f>
        <v>0</v>
      </c>
      <c r="U152" s="65">
        <f>III!O83*100</f>
        <v>0</v>
      </c>
      <c r="V152" s="65">
        <f>III!P83*100</f>
        <v>0</v>
      </c>
      <c r="W152" s="65">
        <f>III!Q83*100</f>
        <v>0</v>
      </c>
      <c r="X152" s="65">
        <f>III!R83*100</f>
        <v>0</v>
      </c>
      <c r="Y152" s="65">
        <f>III!S83*100</f>
        <v>0</v>
      </c>
      <c r="Z152" s="65">
        <f>III!T83*100</f>
        <v>0</v>
      </c>
      <c r="AA152" s="65">
        <f>III!U83*100</f>
        <v>0</v>
      </c>
      <c r="AB152" s="65">
        <f>III!V83*100</f>
        <v>0</v>
      </c>
      <c r="AC152" s="65">
        <f>III!W83*100</f>
        <v>0</v>
      </c>
      <c r="AD152" s="65">
        <f>III!X83*100</f>
        <v>0</v>
      </c>
      <c r="AE152" s="65">
        <f>III!Y83*100</f>
        <v>0</v>
      </c>
      <c r="AF152" s="65">
        <f>III!Z83*100</f>
        <v>0</v>
      </c>
      <c r="AG152" s="65">
        <f>III!AA83*100</f>
        <v>0</v>
      </c>
      <c r="AH152" s="65">
        <f>III!AB83*100</f>
        <v>0</v>
      </c>
      <c r="AI152" s="65">
        <f>III!AC83*100</f>
        <v>0</v>
      </c>
      <c r="AJ152" s="65">
        <f>III!AD83*100</f>
        <v>0</v>
      </c>
      <c r="AK152" s="65">
        <f>III!AE83*100</f>
        <v>0</v>
      </c>
      <c r="AL152" s="65">
        <f>III!AF83*100</f>
        <v>0</v>
      </c>
      <c r="AM152" s="65">
        <f>III!AG83*100</f>
        <v>0</v>
      </c>
      <c r="AN152" s="65">
        <f>III!AH83*100</f>
        <v>0</v>
      </c>
      <c r="AO152" s="65">
        <f>III!AI83*100</f>
        <v>0</v>
      </c>
      <c r="AP152" s="65">
        <f>III!AJ83*100</f>
        <v>0</v>
      </c>
      <c r="AQ152" s="65">
        <f>III!AK83*100</f>
        <v>0</v>
      </c>
    </row>
    <row r="153" spans="1:43" x14ac:dyDescent="0.2">
      <c r="A153" s="61" t="s">
        <v>99</v>
      </c>
      <c r="B153" s="61" t="s">
        <v>100</v>
      </c>
      <c r="C153" s="61" t="s">
        <v>101</v>
      </c>
      <c r="D153" s="61" t="s">
        <v>16</v>
      </c>
      <c r="E153" s="61" t="str">
        <f>III!A84</f>
        <v xml:space="preserve">Biogás </v>
      </c>
      <c r="F153" s="61" t="s">
        <v>107</v>
      </c>
      <c r="G153" s="62" t="str">
        <f>III!B84</f>
        <v>%</v>
      </c>
      <c r="H153" s="61" t="s">
        <v>106</v>
      </c>
      <c r="I153" s="63">
        <v>3</v>
      </c>
      <c r="J153" s="65">
        <f>III!D84*100</f>
        <v>0</v>
      </c>
      <c r="K153" s="65">
        <f>III!E84*100</f>
        <v>0</v>
      </c>
      <c r="L153" s="65">
        <f>III!F84*100</f>
        <v>0</v>
      </c>
      <c r="M153" s="65">
        <f>III!G84*100</f>
        <v>0</v>
      </c>
      <c r="N153" s="65">
        <f>III!H84*100</f>
        <v>0</v>
      </c>
      <c r="O153" s="65">
        <f>III!I84*100</f>
        <v>0</v>
      </c>
      <c r="P153" s="65">
        <f>III!J84*100</f>
        <v>0</v>
      </c>
      <c r="Q153" s="65">
        <f>III!K84*100</f>
        <v>0</v>
      </c>
      <c r="R153" s="65">
        <f>III!L84*100</f>
        <v>0</v>
      </c>
      <c r="S153" s="65">
        <f>III!M84*100</f>
        <v>0</v>
      </c>
      <c r="T153" s="65">
        <f>III!N84*100</f>
        <v>0</v>
      </c>
      <c r="U153" s="65">
        <f>III!O84*100</f>
        <v>0</v>
      </c>
      <c r="V153" s="65">
        <f>III!P84*100</f>
        <v>0</v>
      </c>
      <c r="W153" s="65">
        <f>III!Q84*100</f>
        <v>0</v>
      </c>
      <c r="X153" s="65">
        <f>III!R84*100</f>
        <v>0</v>
      </c>
      <c r="Y153" s="65">
        <f>III!S84*100</f>
        <v>0</v>
      </c>
      <c r="Z153" s="65">
        <f>III!T84*100</f>
        <v>0</v>
      </c>
      <c r="AA153" s="65">
        <f>III!U84*100</f>
        <v>0</v>
      </c>
      <c r="AB153" s="65">
        <f>III!V84*100</f>
        <v>0</v>
      </c>
      <c r="AC153" s="65">
        <f>III!W84*100</f>
        <v>0</v>
      </c>
      <c r="AD153" s="65">
        <f>III!X84*100</f>
        <v>0</v>
      </c>
      <c r="AE153" s="65">
        <f>III!Y84*100</f>
        <v>0</v>
      </c>
      <c r="AF153" s="65">
        <f>III!Z84*100</f>
        <v>0</v>
      </c>
      <c r="AG153" s="65">
        <f>III!AA84*100</f>
        <v>0</v>
      </c>
      <c r="AH153" s="65">
        <f>III!AB84*100</f>
        <v>0</v>
      </c>
      <c r="AI153" s="65">
        <f>III!AC84*100</f>
        <v>0</v>
      </c>
      <c r="AJ153" s="65">
        <f>III!AD84*100</f>
        <v>0</v>
      </c>
      <c r="AK153" s="65">
        <f>III!AE84*100</f>
        <v>0</v>
      </c>
      <c r="AL153" s="65">
        <f>III!AF84*100</f>
        <v>0</v>
      </c>
      <c r="AM153" s="65">
        <f>III!AG84*100</f>
        <v>0</v>
      </c>
      <c r="AN153" s="65">
        <f>III!AH84*100</f>
        <v>0</v>
      </c>
      <c r="AO153" s="65">
        <f>III!AI84*100</f>
        <v>0</v>
      </c>
      <c r="AP153" s="65">
        <f>III!AJ84*100</f>
        <v>0</v>
      </c>
      <c r="AQ153" s="65">
        <f>III!AK84*100</f>
        <v>0</v>
      </c>
    </row>
    <row r="154" spans="1:43" x14ac:dyDescent="0.2">
      <c r="A154" s="61" t="s">
        <v>99</v>
      </c>
      <c r="B154" s="61" t="s">
        <v>100</v>
      </c>
      <c r="C154" s="61" t="s">
        <v>101</v>
      </c>
      <c r="D154" s="61" t="s">
        <v>16</v>
      </c>
      <c r="E154" s="61" t="str">
        <f>III!A85</f>
        <v>Hidrógeno</v>
      </c>
      <c r="F154" s="61" t="s">
        <v>107</v>
      </c>
      <c r="G154" s="62" t="str">
        <f>III!B85</f>
        <v>%</v>
      </c>
      <c r="H154" s="61" t="s">
        <v>106</v>
      </c>
      <c r="I154" s="63">
        <v>3</v>
      </c>
      <c r="J154" s="65">
        <f>III!D85*100</f>
        <v>0</v>
      </c>
      <c r="K154" s="65">
        <f>III!E85*100</f>
        <v>0</v>
      </c>
      <c r="L154" s="65">
        <f>III!F85*100</f>
        <v>0</v>
      </c>
      <c r="M154" s="65">
        <f>III!G85*100</f>
        <v>0</v>
      </c>
      <c r="N154" s="65">
        <f>III!H85*100</f>
        <v>0</v>
      </c>
      <c r="O154" s="65">
        <f>III!I85*100</f>
        <v>0</v>
      </c>
      <c r="P154" s="65">
        <f>III!J85*100</f>
        <v>0</v>
      </c>
      <c r="Q154" s="65">
        <f>III!K85*100</f>
        <v>0</v>
      </c>
      <c r="R154" s="65">
        <f>III!L85*100</f>
        <v>0</v>
      </c>
      <c r="S154" s="65">
        <f>III!M85*100</f>
        <v>0</v>
      </c>
      <c r="T154" s="65">
        <f>III!N85*100</f>
        <v>0</v>
      </c>
      <c r="U154" s="65">
        <f>III!O85*100</f>
        <v>0</v>
      </c>
      <c r="V154" s="65">
        <f>III!P85*100</f>
        <v>0</v>
      </c>
      <c r="W154" s="65">
        <f>III!Q85*100</f>
        <v>0</v>
      </c>
      <c r="X154" s="65">
        <f>III!R85*100</f>
        <v>0</v>
      </c>
      <c r="Y154" s="65">
        <f>III!S85*100</f>
        <v>0</v>
      </c>
      <c r="Z154" s="65">
        <f>III!T85*100</f>
        <v>0</v>
      </c>
      <c r="AA154" s="65">
        <f>III!U85*100</f>
        <v>0</v>
      </c>
      <c r="AB154" s="65">
        <f>III!V85*100</f>
        <v>0</v>
      </c>
      <c r="AC154" s="65">
        <f>III!W85*100</f>
        <v>2.3809922129112269</v>
      </c>
      <c r="AD154" s="65">
        <f>III!X85*100</f>
        <v>4.6839178227880929</v>
      </c>
      <c r="AE154" s="65">
        <f>III!Y85*100</f>
        <v>6.9125543070624369</v>
      </c>
      <c r="AF154" s="65">
        <f>III!Z85*100</f>
        <v>9.0704392995078091</v>
      </c>
      <c r="AG154" s="65">
        <f>III!AA85*100</f>
        <v>11.160889328317715</v>
      </c>
      <c r="AH154" s="65">
        <f>III!AB85*100</f>
        <v>21.742060562541244</v>
      </c>
      <c r="AI154" s="65">
        <f>III!AC85*100</f>
        <v>30.749388513131805</v>
      </c>
      <c r="AJ154" s="65">
        <f>III!AD85*100</f>
        <v>38.509706718717354</v>
      </c>
      <c r="AK154" s="65">
        <f>III!AE85*100</f>
        <v>45.265211259229162</v>
      </c>
      <c r="AL154" s="65">
        <f>III!AF85*100</f>
        <v>51.199192241176448</v>
      </c>
      <c r="AM154" s="65">
        <f>III!AG85*100</f>
        <v>56.452915895913577</v>
      </c>
      <c r="AN154" s="65">
        <f>III!AH85*100</f>
        <v>61.137015458446896</v>
      </c>
      <c r="AO154" s="65">
        <f>III!AI85*100</f>
        <v>65.339367478806153</v>
      </c>
      <c r="AP154" s="65">
        <f>III!AJ85*100</f>
        <v>69.130656815164201</v>
      </c>
      <c r="AQ154" s="65">
        <f>III!AK85*100</f>
        <v>72.568384715724804</v>
      </c>
    </row>
    <row r="155" spans="1:43" x14ac:dyDescent="0.2">
      <c r="A155" s="61" t="s">
        <v>99</v>
      </c>
      <c r="B155" s="61" t="s">
        <v>100</v>
      </c>
      <c r="C155" s="61" t="s">
        <v>101</v>
      </c>
      <c r="D155" s="61" t="s">
        <v>84</v>
      </c>
      <c r="E155" s="61" t="str">
        <f>III!A88</f>
        <v>Petróleo Diesel</v>
      </c>
      <c r="F155" s="61" t="s">
        <v>107</v>
      </c>
      <c r="G155" s="62" t="str">
        <f>III!B88</f>
        <v>%</v>
      </c>
      <c r="H155" s="61" t="s">
        <v>106</v>
      </c>
      <c r="I155" s="63">
        <v>3</v>
      </c>
      <c r="J155" s="65">
        <f>III!D88*100</f>
        <v>0</v>
      </c>
      <c r="K155" s="65">
        <f>III!E88*100</f>
        <v>0</v>
      </c>
      <c r="L155" s="65">
        <f>III!F88*100</f>
        <v>0</v>
      </c>
      <c r="M155" s="65">
        <f>III!G88*100</f>
        <v>0</v>
      </c>
      <c r="N155" s="65">
        <f>III!H88*100</f>
        <v>0</v>
      </c>
      <c r="O155" s="65">
        <f>III!I88*100</f>
        <v>0</v>
      </c>
      <c r="P155" s="65">
        <f>III!J88*100</f>
        <v>0</v>
      </c>
      <c r="Q155" s="65">
        <f>III!K88*100</f>
        <v>0</v>
      </c>
      <c r="R155" s="65">
        <f>III!L88*100</f>
        <v>0</v>
      </c>
      <c r="S155" s="65">
        <f>III!M88*100</f>
        <v>0</v>
      </c>
      <c r="T155" s="65">
        <f>III!N88*100</f>
        <v>0</v>
      </c>
      <c r="U155" s="65">
        <f>III!O88*100</f>
        <v>0</v>
      </c>
      <c r="V155" s="65">
        <f>III!P88*100</f>
        <v>0</v>
      </c>
      <c r="W155" s="65">
        <f>III!Q88*100</f>
        <v>0</v>
      </c>
      <c r="X155" s="65">
        <f>III!R88*100</f>
        <v>0</v>
      </c>
      <c r="Y155" s="65">
        <f>III!S88*100</f>
        <v>0</v>
      </c>
      <c r="Z155" s="65">
        <f>III!T88*100</f>
        <v>0</v>
      </c>
      <c r="AA155" s="65">
        <f>III!U88*100</f>
        <v>0</v>
      </c>
      <c r="AB155" s="65">
        <f>III!V88*100</f>
        <v>0</v>
      </c>
      <c r="AC155" s="65">
        <f>III!W88*100</f>
        <v>0</v>
      </c>
      <c r="AD155" s="65">
        <f>III!X88*100</f>
        <v>0</v>
      </c>
      <c r="AE155" s="65">
        <f>III!Y88*100</f>
        <v>0</v>
      </c>
      <c r="AF155" s="65">
        <f>III!Z88*100</f>
        <v>0</v>
      </c>
      <c r="AG155" s="65">
        <f>III!AA88*100</f>
        <v>0</v>
      </c>
      <c r="AH155" s="65">
        <f>III!AB88*100</f>
        <v>0</v>
      </c>
      <c r="AI155" s="65">
        <f>III!AC88*100</f>
        <v>0</v>
      </c>
      <c r="AJ155" s="65">
        <f>III!AD88*100</f>
        <v>0</v>
      </c>
      <c r="AK155" s="65">
        <f>III!AE88*100</f>
        <v>0</v>
      </c>
      <c r="AL155" s="65">
        <f>III!AF88*100</f>
        <v>0</v>
      </c>
      <c r="AM155" s="65">
        <f>III!AG88*100</f>
        <v>0</v>
      </c>
      <c r="AN155" s="65">
        <f>III!AH88*100</f>
        <v>0</v>
      </c>
      <c r="AO155" s="65">
        <f>III!AI88*100</f>
        <v>0</v>
      </c>
      <c r="AP155" s="65">
        <f>III!AJ88*100</f>
        <v>0</v>
      </c>
      <c r="AQ155" s="65">
        <f>III!AK88*100</f>
        <v>0</v>
      </c>
    </row>
    <row r="156" spans="1:43" x14ac:dyDescent="0.2">
      <c r="A156" s="61" t="s">
        <v>99</v>
      </c>
      <c r="B156" s="61" t="s">
        <v>100</v>
      </c>
      <c r="C156" s="61" t="s">
        <v>101</v>
      </c>
      <c r="D156" s="61" t="s">
        <v>84</v>
      </c>
      <c r="E156" s="61" t="str">
        <f>III!A89</f>
        <v>Petróleos Combustibles</v>
      </c>
      <c r="F156" s="61" t="s">
        <v>107</v>
      </c>
      <c r="G156" s="62" t="str">
        <f>III!B89</f>
        <v>%</v>
      </c>
      <c r="H156" s="61" t="s">
        <v>106</v>
      </c>
      <c r="I156" s="63">
        <v>3</v>
      </c>
      <c r="J156" s="65">
        <f>III!D89*100</f>
        <v>47.31623733045771</v>
      </c>
      <c r="K156" s="65">
        <f>III!E89*100</f>
        <v>47.31623733045771</v>
      </c>
      <c r="L156" s="65">
        <f>III!F89*100</f>
        <v>47.31623733045771</v>
      </c>
      <c r="M156" s="65">
        <f>III!G89*100</f>
        <v>47.31623733045771</v>
      </c>
      <c r="N156" s="65">
        <f>III!H89*100</f>
        <v>47.316237330457703</v>
      </c>
      <c r="O156" s="65">
        <f>III!I89*100</f>
        <v>46.831399481237348</v>
      </c>
      <c r="P156" s="65">
        <f>III!J89*100</f>
        <v>46.347263560756588</v>
      </c>
      <c r="Q156" s="65">
        <f>III!K89*100</f>
        <v>45.86380581240315</v>
      </c>
      <c r="R156" s="65">
        <f>III!L89*100</f>
        <v>45.380859657892081</v>
      </c>
      <c r="S156" s="65">
        <f>III!M89*100</f>
        <v>44.897340896188595</v>
      </c>
      <c r="T156" s="65">
        <f>III!N89*100</f>
        <v>44.406106843142126</v>
      </c>
      <c r="U156" s="65">
        <f>III!O89*100</f>
        <v>43.860139104230043</v>
      </c>
      <c r="V156" s="65">
        <f>III!P89*100</f>
        <v>42.95358680127196</v>
      </c>
      <c r="W156" s="65">
        <f>III!Q89*100</f>
        <v>38.690233365932187</v>
      </c>
      <c r="X156" s="65">
        <f>III!R89*100</f>
        <v>37.987889796726343</v>
      </c>
      <c r="Y156" s="65">
        <f>III!S89*100</f>
        <v>37.274388404918646</v>
      </c>
      <c r="Z156" s="65">
        <f>III!T89*100</f>
        <v>36.549129703526731</v>
      </c>
      <c r="AA156" s="65">
        <f>III!U89*100</f>
        <v>35.811491599098453</v>
      </c>
      <c r="AB156" s="65">
        <f>III!V89*100</f>
        <v>35.060829873581923</v>
      </c>
      <c r="AC156" s="65">
        <f>III!W89*100</f>
        <v>34.296478935066425</v>
      </c>
      <c r="AD156" s="65">
        <f>III!X89*100</f>
        <v>33.517752878685322</v>
      </c>
      <c r="AE156" s="65">
        <f>III!Y89*100</f>
        <v>32.723946902539176</v>
      </c>
      <c r="AF156" s="65">
        <f>III!Z89*100</f>
        <v>31.914339126886524</v>
      </c>
      <c r="AG156" s="65">
        <f>III!AA89*100</f>
        <v>31.088192867902407</v>
      </c>
      <c r="AH156" s="65">
        <f>III!AB89*100</f>
        <v>30.244759419826085</v>
      </c>
      <c r="AI156" s="65">
        <f>III!AC89*100</f>
        <v>29.383281401071176</v>
      </c>
      <c r="AJ156" s="65">
        <f>III!AD89*100</f>
        <v>28.502996720574181</v>
      </c>
      <c r="AK156" s="65">
        <f>III!AE89*100</f>
        <v>27.6031432199836</v>
      </c>
      <c r="AL156" s="65">
        <f>III!AF89*100</f>
        <v>26.682964044873401</v>
      </c>
      <c r="AM156" s="65">
        <f>III!AG89*100</f>
        <v>25.741713793591696</v>
      </c>
      <c r="AN156" s="65">
        <f>III!AH89*100</f>
        <v>24.778665485190203</v>
      </c>
      <c r="AO156" s="65">
        <f>III!AI89*100</f>
        <v>23.793118377669149</v>
      </c>
      <c r="AP156" s="65">
        <f>III!AJ89*100</f>
        <v>22.784406654067197</v>
      </c>
      <c r="AQ156" s="65">
        <f>III!AK89*100</f>
        <v>21.751908976315068</v>
      </c>
    </row>
    <row r="157" spans="1:43" x14ac:dyDescent="0.2">
      <c r="A157" s="61" t="s">
        <v>99</v>
      </c>
      <c r="B157" s="61" t="s">
        <v>100</v>
      </c>
      <c r="C157" s="61" t="s">
        <v>101</v>
      </c>
      <c r="D157" s="61" t="s">
        <v>84</v>
      </c>
      <c r="E157" s="61" t="str">
        <f>III!A90</f>
        <v xml:space="preserve">Kerosene </v>
      </c>
      <c r="F157" s="61" t="s">
        <v>107</v>
      </c>
      <c r="G157" s="62" t="str">
        <f>III!B90</f>
        <v>%</v>
      </c>
      <c r="H157" s="61" t="s">
        <v>106</v>
      </c>
      <c r="I157" s="63">
        <v>3</v>
      </c>
      <c r="J157" s="65">
        <f>III!D90*100</f>
        <v>11.112823989197349</v>
      </c>
      <c r="K157" s="65">
        <f>III!E90*100</f>
        <v>11.112823989197349</v>
      </c>
      <c r="L157" s="65">
        <f>III!F90*100</f>
        <v>11.112823989197349</v>
      </c>
      <c r="M157" s="65">
        <f>III!G90*100</f>
        <v>11.112823989197349</v>
      </c>
      <c r="N157" s="65">
        <f>III!H90*100</f>
        <v>11.11282398919735</v>
      </c>
      <c r="O157" s="65">
        <f>III!I90*100</f>
        <v>10.998953614339399</v>
      </c>
      <c r="P157" s="65">
        <f>III!J90*100</f>
        <v>10.885248096430699</v>
      </c>
      <c r="Q157" s="65">
        <f>III!K90*100</f>
        <v>10.771701855926763</v>
      </c>
      <c r="R157" s="65">
        <f>III!L90*100</f>
        <v>10.658275769785156</v>
      </c>
      <c r="S157" s="65">
        <f>III!M90*100</f>
        <v>10.544715199514984</v>
      </c>
      <c r="T157" s="65">
        <f>III!N90*100</f>
        <v>10.429342594316486</v>
      </c>
      <c r="U157" s="65">
        <f>III!O90*100</f>
        <v>10.30111508239629</v>
      </c>
      <c r="V157" s="65">
        <f>III!P90*100</f>
        <v>10.088199670094692</v>
      </c>
      <c r="W157" s="65">
        <f>III!Q90*100</f>
        <v>9.0868965444935927</v>
      </c>
      <c r="X157" s="65">
        <f>III!R90*100</f>
        <v>8.9219421672040653</v>
      </c>
      <c r="Y157" s="65">
        <f>III!S90*100</f>
        <v>8.7543672324553459</v>
      </c>
      <c r="Z157" s="65">
        <f>III!T90*100</f>
        <v>8.5840309430561437</v>
      </c>
      <c r="AA157" s="65">
        <f>III!U90*100</f>
        <v>8.4107871923963664</v>
      </c>
      <c r="AB157" s="65">
        <f>III!V90*100</f>
        <v>8.2344846776204808</v>
      </c>
      <c r="AC157" s="65">
        <f>III!W90*100</f>
        <v>8.0549670759486123</v>
      </c>
      <c r="AD157" s="65">
        <f>III!X90*100</f>
        <v>7.8720732938431954</v>
      </c>
      <c r="AE157" s="65">
        <f>III!Y90*100</f>
        <v>7.6856377995566145</v>
      </c>
      <c r="AF157" s="65">
        <f>III!Z90*100</f>
        <v>7.4954910503914602</v>
      </c>
      <c r="AG157" s="65">
        <f>III!AA90*100</f>
        <v>7.3014600267218208</v>
      </c>
      <c r="AH157" s="65">
        <f>III!AB90*100</f>
        <v>7.1033688854162822</v>
      </c>
      <c r="AI157" s="65">
        <f>III!AC90*100</f>
        <v>6.9010397457147361</v>
      </c>
      <c r="AJ157" s="65">
        <f>III!AD90*100</f>
        <v>6.6942936207760786</v>
      </c>
      <c r="AK157" s="65">
        <f>III!AE90*100</f>
        <v>6.4829515079557654</v>
      </c>
      <c r="AL157" s="65">
        <f>III!AF90*100</f>
        <v>6.2668356503040421</v>
      </c>
      <c r="AM157" s="65">
        <f>III!AG90*100</f>
        <v>6.0457709807017483</v>
      </c>
      <c r="AN157" s="65">
        <f>III!AH90*100</f>
        <v>5.8195867583677581</v>
      </c>
      <c r="AO157" s="65">
        <f>III!AI90*100</f>
        <v>5.5881184050738675</v>
      </c>
      <c r="AP157" s="65">
        <f>III!AJ90*100</f>
        <v>5.3512095451841848</v>
      </c>
      <c r="AQ157" s="65">
        <f>III!AK90*100</f>
        <v>5.1087142494999576</v>
      </c>
    </row>
    <row r="158" spans="1:43" x14ac:dyDescent="0.2">
      <c r="A158" s="61" t="s">
        <v>99</v>
      </c>
      <c r="B158" s="61" t="s">
        <v>100</v>
      </c>
      <c r="C158" s="61" t="s">
        <v>101</v>
      </c>
      <c r="D158" s="61" t="s">
        <v>84</v>
      </c>
      <c r="E158" s="61" t="str">
        <f>III!A91</f>
        <v>Gas Licuado</v>
      </c>
      <c r="F158" s="61" t="s">
        <v>107</v>
      </c>
      <c r="G158" s="62" t="str">
        <f>III!B91</f>
        <v>%</v>
      </c>
      <c r="H158" s="61" t="s">
        <v>106</v>
      </c>
      <c r="I158" s="63">
        <v>3</v>
      </c>
      <c r="J158" s="65">
        <f>III!D91*100</f>
        <v>5.3729813609283426</v>
      </c>
      <c r="K158" s="65">
        <f>III!E91*100</f>
        <v>5.3729813609283426</v>
      </c>
      <c r="L158" s="65">
        <f>III!F91*100</f>
        <v>5.3729813609283426</v>
      </c>
      <c r="M158" s="65">
        <f>III!G91*100</f>
        <v>5.3729813609283426</v>
      </c>
      <c r="N158" s="65">
        <f>III!H91*100</f>
        <v>5.3729813609283426</v>
      </c>
      <c r="O158" s="65">
        <f>III!I91*100</f>
        <v>5.3179257420983825</v>
      </c>
      <c r="P158" s="65">
        <f>III!J91*100</f>
        <v>5.2629498305792177</v>
      </c>
      <c r="Q158" s="65">
        <f>III!K91*100</f>
        <v>5.2080509286957559</v>
      </c>
      <c r="R158" s="65">
        <f>III!L91*100</f>
        <v>5.1532101207000265</v>
      </c>
      <c r="S158" s="65">
        <f>III!M91*100</f>
        <v>5.0983042904636129</v>
      </c>
      <c r="T158" s="65">
        <f>III!N91*100</f>
        <v>5.0425223525965253</v>
      </c>
      <c r="U158" s="65">
        <f>III!O91*100</f>
        <v>4.9805251471899465</v>
      </c>
      <c r="V158" s="65">
        <f>III!P91*100</f>
        <v>4.8775818680681944</v>
      </c>
      <c r="W158" s="65">
        <f>III!Q91*100</f>
        <v>4.3934580273843293</v>
      </c>
      <c r="X158" s="65">
        <f>III!R91*100</f>
        <v>4.3137036107354438</v>
      </c>
      <c r="Y158" s="65">
        <f>III!S91*100</f>
        <v>4.2326821708351181</v>
      </c>
      <c r="Z158" s="65">
        <f>III!T91*100</f>
        <v>4.150325633116057</v>
      </c>
      <c r="AA158" s="65">
        <f>III!U91*100</f>
        <v>4.0665633559399641</v>
      </c>
      <c r="AB158" s="65">
        <f>III!V91*100</f>
        <v>3.9813221853161456</v>
      </c>
      <c r="AC158" s="65">
        <f>III!W91*100</f>
        <v>3.8945265401516833</v>
      </c>
      <c r="AD158" s="65">
        <f>III!X91*100</f>
        <v>3.8060985327219465</v>
      </c>
      <c r="AE158" s="65">
        <f>III!Y91*100</f>
        <v>3.7159581294553221</v>
      </c>
      <c r="AF158" s="65">
        <f>III!Z91*100</f>
        <v>3.6240233575108882</v>
      </c>
      <c r="AG158" s="65">
        <f>III!AA91*100</f>
        <v>3.530210562974391</v>
      </c>
      <c r="AH158" s="65">
        <f>III!AB91*100</f>
        <v>3.4344347267842101</v>
      </c>
      <c r="AI158" s="65">
        <f>III!AC91*100</f>
        <v>3.3366098446979069</v>
      </c>
      <c r="AJ158" s="65">
        <f>III!AD91*100</f>
        <v>3.2366493776897549</v>
      </c>
      <c r="AK158" s="65">
        <f>III!AE91*100</f>
        <v>3.1344667790931613</v>
      </c>
      <c r="AL158" s="65">
        <f>III!AF91*100</f>
        <v>3.0299761045272242</v>
      </c>
      <c r="AM158" s="65">
        <f>III!AG91*100</f>
        <v>2.9230927101274267</v>
      </c>
      <c r="AN158" s="65">
        <f>III!AH91*100</f>
        <v>2.8137340437868126</v>
      </c>
      <c r="AO158" s="65">
        <f>III!AI91*100</f>
        <v>2.7018205329544793</v>
      </c>
      <c r="AP158" s="65">
        <f>III!AJ91*100</f>
        <v>2.5872765709819485</v>
      </c>
      <c r="AQ158" s="65">
        <f>III!AK91*100</f>
        <v>2.4700316020082012</v>
      </c>
    </row>
    <row r="159" spans="1:43" x14ac:dyDescent="0.2">
      <c r="A159" s="61" t="s">
        <v>99</v>
      </c>
      <c r="B159" s="61" t="s">
        <v>100</v>
      </c>
      <c r="C159" s="61" t="s">
        <v>101</v>
      </c>
      <c r="D159" s="61" t="s">
        <v>84</v>
      </c>
      <c r="E159" s="61" t="str">
        <f>III!A92</f>
        <v xml:space="preserve">Electricidad </v>
      </c>
      <c r="F159" s="61" t="s">
        <v>107</v>
      </c>
      <c r="G159" s="62" t="str">
        <f>III!B92</f>
        <v>%</v>
      </c>
      <c r="H159" s="61" t="s">
        <v>106</v>
      </c>
      <c r="I159" s="63">
        <v>3</v>
      </c>
      <c r="J159" s="65">
        <f>III!D92*100</f>
        <v>0</v>
      </c>
      <c r="K159" s="65">
        <f>III!E92*100</f>
        <v>0</v>
      </c>
      <c r="L159" s="65">
        <f>III!F92*100</f>
        <v>0</v>
      </c>
      <c r="M159" s="65">
        <f>III!G92*100</f>
        <v>0</v>
      </c>
      <c r="N159" s="65">
        <f>III!H92*100</f>
        <v>0</v>
      </c>
      <c r="O159" s="65">
        <f>III!I92*100</f>
        <v>1.0246754107564471</v>
      </c>
      <c r="P159" s="65">
        <f>III!J92*100</f>
        <v>2.0478542290356252</v>
      </c>
      <c r="Q159" s="65">
        <f>III!K92*100</f>
        <v>3.0695392904443612</v>
      </c>
      <c r="R159" s="65">
        <f>III!L92*100</f>
        <v>4.0897300091282327</v>
      </c>
      <c r="S159" s="65">
        <f>III!M92*100</f>
        <v>5.108398692545209</v>
      </c>
      <c r="T159" s="65">
        <f>III!N92*100</f>
        <v>6.1253078163952042</v>
      </c>
      <c r="U159" s="65">
        <f>III!O92*100</f>
        <v>7.138634539369022</v>
      </c>
      <c r="V159" s="65">
        <f>III!P92*100</f>
        <v>8.1349311507678461</v>
      </c>
      <c r="W159" s="65">
        <f>III!Q92*100</f>
        <v>8.9699470847450709</v>
      </c>
      <c r="X159" s="65">
        <f>III!R92*100</f>
        <v>9.9479488049036142</v>
      </c>
      <c r="Y159" s="65">
        <f>III!S92*100</f>
        <v>10.921593210659175</v>
      </c>
      <c r="Z159" s="65">
        <f>III!T92*100</f>
        <v>11.890676046852155</v>
      </c>
      <c r="AA159" s="65">
        <f>III!U92*100</f>
        <v>12.854980594853762</v>
      </c>
      <c r="AB159" s="65">
        <f>III!V92*100</f>
        <v>13.814277246167764</v>
      </c>
      <c r="AC159" s="65">
        <f>III!W92*100</f>
        <v>14.768323118843149</v>
      </c>
      <c r="AD159" s="65">
        <f>III!X92*100</f>
        <v>15.71686172958047</v>
      </c>
      <c r="AE159" s="65">
        <f>III!Y92*100</f>
        <v>16.659622736264559</v>
      </c>
      <c r="AF159" s="65">
        <f>III!Z92*100</f>
        <v>17.596321767623348</v>
      </c>
      <c r="AG159" s="65">
        <f>III!AA92*100</f>
        <v>18.526660358768467</v>
      </c>
      <c r="AH159" s="65">
        <f>III!AB92*100</f>
        <v>19.450326013478335</v>
      </c>
      <c r="AI159" s="65">
        <f>III!AC92*100</f>
        <v>20.366992416183248</v>
      </c>
      <c r="AJ159" s="65">
        <f>III!AD92*100</f>
        <v>21.276319818632025</v>
      </c>
      <c r="AK159" s="65">
        <f>III!AE92*100</f>
        <v>22.17795562806883</v>
      </c>
      <c r="AL159" s="65">
        <f>III!AF92*100</f>
        <v>23.071535225311873</v>
      </c>
      <c r="AM159" s="65">
        <f>III!AG92*100</f>
        <v>23.956683042265688</v>
      </c>
      <c r="AN159" s="65">
        <f>III!AH92*100</f>
        <v>24.83301392895212</v>
      </c>
      <c r="AO159" s="65">
        <f>III!AI92*100</f>
        <v>25.700134839927752</v>
      </c>
      <c r="AP159" s="65">
        <f>III!AJ92*100</f>
        <v>26.557646868759676</v>
      </c>
      <c r="AQ159" s="65">
        <f>III!AK92*100</f>
        <v>27.405147656836469</v>
      </c>
    </row>
    <row r="160" spans="1:43" x14ac:dyDescent="0.2">
      <c r="A160" s="61" t="s">
        <v>99</v>
      </c>
      <c r="B160" s="61" t="s">
        <v>100</v>
      </c>
      <c r="C160" s="61" t="s">
        <v>101</v>
      </c>
      <c r="D160" s="61" t="s">
        <v>84</v>
      </c>
      <c r="E160" s="61" t="str">
        <f>III!A93</f>
        <v xml:space="preserve">Carbón </v>
      </c>
      <c r="F160" s="61" t="s">
        <v>107</v>
      </c>
      <c r="G160" s="62" t="str">
        <f>III!B93</f>
        <v>%</v>
      </c>
      <c r="H160" s="61" t="s">
        <v>106</v>
      </c>
      <c r="I160" s="63">
        <v>3</v>
      </c>
      <c r="J160" s="65">
        <f>III!D93*100</f>
        <v>0</v>
      </c>
      <c r="K160" s="65">
        <f>III!E93*100</f>
        <v>0</v>
      </c>
      <c r="L160" s="65">
        <f>III!F93*100</f>
        <v>0</v>
      </c>
      <c r="M160" s="65">
        <f>III!G93*100</f>
        <v>0</v>
      </c>
      <c r="N160" s="65">
        <f>III!H93*100</f>
        <v>0</v>
      </c>
      <c r="O160" s="65">
        <f>III!I93*100</f>
        <v>0</v>
      </c>
      <c r="P160" s="65">
        <f>III!J93*100</f>
        <v>0</v>
      </c>
      <c r="Q160" s="65">
        <f>III!K93*100</f>
        <v>0</v>
      </c>
      <c r="R160" s="65">
        <f>III!L93*100</f>
        <v>0</v>
      </c>
      <c r="S160" s="65">
        <f>III!M93*100</f>
        <v>0</v>
      </c>
      <c r="T160" s="65">
        <f>III!N93*100</f>
        <v>0</v>
      </c>
      <c r="U160" s="65">
        <f>III!O93*100</f>
        <v>0</v>
      </c>
      <c r="V160" s="65">
        <f>III!P93*100</f>
        <v>0</v>
      </c>
      <c r="W160" s="65">
        <f>III!Q93*100</f>
        <v>0</v>
      </c>
      <c r="X160" s="65">
        <f>III!R93*100</f>
        <v>0</v>
      </c>
      <c r="Y160" s="65">
        <f>III!S93*100</f>
        <v>0</v>
      </c>
      <c r="Z160" s="65">
        <f>III!T93*100</f>
        <v>0</v>
      </c>
      <c r="AA160" s="65">
        <f>III!U93*100</f>
        <v>0</v>
      </c>
      <c r="AB160" s="65">
        <f>III!V93*100</f>
        <v>0</v>
      </c>
      <c r="AC160" s="65">
        <f>III!W93*100</f>
        <v>0</v>
      </c>
      <c r="AD160" s="65">
        <f>III!X93*100</f>
        <v>0</v>
      </c>
      <c r="AE160" s="65">
        <f>III!Y93*100</f>
        <v>0</v>
      </c>
      <c r="AF160" s="65">
        <f>III!Z93*100</f>
        <v>0</v>
      </c>
      <c r="AG160" s="65">
        <f>III!AA93*100</f>
        <v>0</v>
      </c>
      <c r="AH160" s="65">
        <f>III!AB93*100</f>
        <v>0</v>
      </c>
      <c r="AI160" s="65">
        <f>III!AC93*100</f>
        <v>0</v>
      </c>
      <c r="AJ160" s="65">
        <f>III!AD93*100</f>
        <v>0</v>
      </c>
      <c r="AK160" s="65">
        <f>III!AE93*100</f>
        <v>0</v>
      </c>
      <c r="AL160" s="65">
        <f>III!AF93*100</f>
        <v>0</v>
      </c>
      <c r="AM160" s="65">
        <f>III!AG93*100</f>
        <v>0</v>
      </c>
      <c r="AN160" s="65">
        <f>III!AH93*100</f>
        <v>0</v>
      </c>
      <c r="AO160" s="65">
        <f>III!AI93*100</f>
        <v>0</v>
      </c>
      <c r="AP160" s="65">
        <f>III!AJ93*100</f>
        <v>0</v>
      </c>
      <c r="AQ160" s="65">
        <f>III!AK93*100</f>
        <v>0</v>
      </c>
    </row>
    <row r="161" spans="1:43" x14ac:dyDescent="0.2">
      <c r="A161" s="61" t="s">
        <v>99</v>
      </c>
      <c r="B161" s="61" t="s">
        <v>100</v>
      </c>
      <c r="C161" s="61" t="s">
        <v>101</v>
      </c>
      <c r="D161" s="61" t="s">
        <v>84</v>
      </c>
      <c r="E161" s="61" t="str">
        <f>III!A94</f>
        <v>Gas Natural</v>
      </c>
      <c r="F161" s="61" t="s">
        <v>107</v>
      </c>
      <c r="G161" s="62" t="str">
        <f>III!B94</f>
        <v>%</v>
      </c>
      <c r="H161" s="61" t="s">
        <v>106</v>
      </c>
      <c r="I161" s="63">
        <v>3</v>
      </c>
      <c r="J161" s="65">
        <f>III!D94*100</f>
        <v>36.197957319416602</v>
      </c>
      <c r="K161" s="65">
        <f>III!E94*100</f>
        <v>36.197957319416602</v>
      </c>
      <c r="L161" s="65">
        <f>III!F94*100</f>
        <v>36.197957319416602</v>
      </c>
      <c r="M161" s="65">
        <f>III!G94*100</f>
        <v>36.197957319416602</v>
      </c>
      <c r="N161" s="65">
        <f>III!H94*100</f>
        <v>36.197957319416602</v>
      </c>
      <c r="O161" s="65">
        <f>III!I94*100</f>
        <v>35.827045751568427</v>
      </c>
      <c r="P161" s="65">
        <f>III!J94*100</f>
        <v>35.456671174571397</v>
      </c>
      <c r="Q161" s="65">
        <f>III!K94*100</f>
        <v>35.086815414097103</v>
      </c>
      <c r="R161" s="65">
        <f>III!L94*100</f>
        <v>34.71735103411109</v>
      </c>
      <c r="S161" s="65">
        <f>III!M94*100</f>
        <v>34.347448597088402</v>
      </c>
      <c r="T161" s="65">
        <f>III!N94*100</f>
        <v>33.971643793299108</v>
      </c>
      <c r="U161" s="65">
        <f>III!O94*100</f>
        <v>33.553966521691628</v>
      </c>
      <c r="V161" s="65">
        <f>III!P94*100</f>
        <v>32.860434165322879</v>
      </c>
      <c r="W161" s="65">
        <f>III!Q94*100</f>
        <v>29.598875461653996</v>
      </c>
      <c r="X161" s="65">
        <f>III!R94*100</f>
        <v>29.061567256774506</v>
      </c>
      <c r="Y161" s="65">
        <f>III!S94*100</f>
        <v>28.515723073357691</v>
      </c>
      <c r="Z161" s="65">
        <f>III!T94*100</f>
        <v>27.960884290739173</v>
      </c>
      <c r="AA161" s="65">
        <f>III!U94*100</f>
        <v>27.396574993810308</v>
      </c>
      <c r="AB161" s="65">
        <f>III!V94*100</f>
        <v>26.822302341659331</v>
      </c>
      <c r="AC161" s="65">
        <f>III!W94*100</f>
        <v>26.23755714190461</v>
      </c>
      <c r="AD161" s="65">
        <f>III!X94*100</f>
        <v>25.641814662308583</v>
      </c>
      <c r="AE161" s="65">
        <f>III!Y94*100</f>
        <v>25.034535713989936</v>
      </c>
      <c r="AF161" s="65">
        <f>III!Z94*100</f>
        <v>24.415168043144355</v>
      </c>
      <c r="AG161" s="65">
        <f>III!AA94*100</f>
        <v>23.783148070519587</v>
      </c>
      <c r="AH161" s="65">
        <f>III!AB94*100</f>
        <v>23.137903019819362</v>
      </c>
      <c r="AI161" s="65">
        <f>III!AC94*100</f>
        <v>22.478853477550864</v>
      </c>
      <c r="AJ161" s="65">
        <f>III!AD94*100</f>
        <v>21.805416427368197</v>
      </c>
      <c r="AK161" s="65">
        <f>III!AE94*100</f>
        <v>21.117008801448666</v>
      </c>
      <c r="AL161" s="65">
        <f>III!AF94*100</f>
        <v>20.413051589588672</v>
      </c>
      <c r="AM161" s="65">
        <f>III!AG94*100</f>
        <v>19.692974543207526</v>
      </c>
      <c r="AN161" s="65">
        <f>III!AH94*100</f>
        <v>18.956221505966038</v>
      </c>
      <c r="AO161" s="65">
        <f>III!AI94*100</f>
        <v>18.202256394895013</v>
      </c>
      <c r="AP161" s="65">
        <f>III!AJ94*100</f>
        <v>17.430569845444158</v>
      </c>
      <c r="AQ161" s="65">
        <f>III!AK94*100</f>
        <v>16.64068652038927</v>
      </c>
    </row>
    <row r="162" spans="1:43" x14ac:dyDescent="0.2">
      <c r="A162" s="61" t="s">
        <v>99</v>
      </c>
      <c r="B162" s="61" t="s">
        <v>100</v>
      </c>
      <c r="C162" s="61" t="s">
        <v>101</v>
      </c>
      <c r="D162" s="61" t="s">
        <v>84</v>
      </c>
      <c r="E162" s="61" t="str">
        <f>III!A95</f>
        <v xml:space="preserve">Biogás </v>
      </c>
      <c r="F162" s="61" t="s">
        <v>107</v>
      </c>
      <c r="G162" s="62" t="str">
        <f>III!B95</f>
        <v>%</v>
      </c>
      <c r="H162" s="61" t="s">
        <v>106</v>
      </c>
      <c r="I162" s="63">
        <v>3</v>
      </c>
      <c r="J162" s="65">
        <f>III!D95*100</f>
        <v>0</v>
      </c>
      <c r="K162" s="65">
        <f>III!E95*100</f>
        <v>0</v>
      </c>
      <c r="L162" s="65">
        <f>III!F95*100</f>
        <v>0</v>
      </c>
      <c r="M162" s="65">
        <f>III!G95*100</f>
        <v>0</v>
      </c>
      <c r="N162" s="65">
        <f>III!H95*100</f>
        <v>0</v>
      </c>
      <c r="O162" s="65">
        <f>III!I95*100</f>
        <v>0</v>
      </c>
      <c r="P162" s="65">
        <f>III!J95*100</f>
        <v>0</v>
      </c>
      <c r="Q162" s="65">
        <f>III!K95*100</f>
        <v>0</v>
      </c>
      <c r="R162" s="65">
        <f>III!L95*100</f>
        <v>0</v>
      </c>
      <c r="S162" s="65">
        <f>III!M95*100</f>
        <v>0</v>
      </c>
      <c r="T162" s="65">
        <f>III!N95*100</f>
        <v>0</v>
      </c>
      <c r="U162" s="65">
        <f>III!O95*100</f>
        <v>0</v>
      </c>
      <c r="V162" s="65">
        <f>III!P95*100</f>
        <v>0</v>
      </c>
      <c r="W162" s="65">
        <f>III!Q95*100</f>
        <v>0</v>
      </c>
      <c r="X162" s="65">
        <f>III!R95*100</f>
        <v>0</v>
      </c>
      <c r="Y162" s="65">
        <f>III!S95*100</f>
        <v>0</v>
      </c>
      <c r="Z162" s="65">
        <f>III!T95*100</f>
        <v>0</v>
      </c>
      <c r="AA162" s="65">
        <f>III!U95*100</f>
        <v>0</v>
      </c>
      <c r="AB162" s="65">
        <f>III!V95*100</f>
        <v>0</v>
      </c>
      <c r="AC162" s="65">
        <f>III!W95*100</f>
        <v>0</v>
      </c>
      <c r="AD162" s="65">
        <f>III!X95*100</f>
        <v>0</v>
      </c>
      <c r="AE162" s="65">
        <f>III!Y95*100</f>
        <v>0</v>
      </c>
      <c r="AF162" s="65">
        <f>III!Z95*100</f>
        <v>0</v>
      </c>
      <c r="AG162" s="65">
        <f>III!AA95*100</f>
        <v>0</v>
      </c>
      <c r="AH162" s="65">
        <f>III!AB95*100</f>
        <v>0</v>
      </c>
      <c r="AI162" s="65">
        <f>III!AC95*100</f>
        <v>0</v>
      </c>
      <c r="AJ162" s="65">
        <f>III!AD95*100</f>
        <v>0</v>
      </c>
      <c r="AK162" s="65">
        <f>III!AE95*100</f>
        <v>0</v>
      </c>
      <c r="AL162" s="65">
        <f>III!AF95*100</f>
        <v>0</v>
      </c>
      <c r="AM162" s="65">
        <f>III!AG95*100</f>
        <v>0</v>
      </c>
      <c r="AN162" s="65">
        <f>III!AH95*100</f>
        <v>0</v>
      </c>
      <c r="AO162" s="65">
        <f>III!AI95*100</f>
        <v>0</v>
      </c>
      <c r="AP162" s="65">
        <f>III!AJ95*100</f>
        <v>0</v>
      </c>
      <c r="AQ162" s="65">
        <f>III!AK95*100</f>
        <v>0</v>
      </c>
    </row>
    <row r="163" spans="1:43" x14ac:dyDescent="0.2">
      <c r="A163" s="61" t="s">
        <v>99</v>
      </c>
      <c r="B163" s="61" t="s">
        <v>100</v>
      </c>
      <c r="C163" s="61" t="s">
        <v>101</v>
      </c>
      <c r="D163" s="61" t="s">
        <v>84</v>
      </c>
      <c r="E163" s="61" t="str">
        <f>III!A96</f>
        <v>Leña y Biomasa</v>
      </c>
      <c r="F163" s="61" t="s">
        <v>107</v>
      </c>
      <c r="G163" s="62" t="str">
        <f>III!B96</f>
        <v>%</v>
      </c>
      <c r="H163" s="61" t="s">
        <v>106</v>
      </c>
      <c r="I163" s="63">
        <v>3</v>
      </c>
      <c r="J163" s="65">
        <f>III!D96*100</f>
        <v>0</v>
      </c>
      <c r="K163" s="65">
        <f>III!E96*100</f>
        <v>0</v>
      </c>
      <c r="L163" s="65">
        <f>III!F96*100</f>
        <v>0</v>
      </c>
      <c r="M163" s="65">
        <f>III!G96*100</f>
        <v>0</v>
      </c>
      <c r="N163" s="65">
        <f>III!H96*100</f>
        <v>0</v>
      </c>
      <c r="O163" s="65">
        <f>III!I96*100</f>
        <v>0</v>
      </c>
      <c r="P163" s="65">
        <f>III!J96*100</f>
        <v>0</v>
      </c>
      <c r="Q163" s="65">
        <f>III!K96*100</f>
        <v>0</v>
      </c>
      <c r="R163" s="65">
        <f>III!L96*100</f>
        <v>0</v>
      </c>
      <c r="S163" s="65">
        <f>III!M96*100</f>
        <v>0</v>
      </c>
      <c r="T163" s="65">
        <f>III!N96*100</f>
        <v>0</v>
      </c>
      <c r="U163" s="65">
        <f>III!O96*100</f>
        <v>0</v>
      </c>
      <c r="V163" s="65">
        <f>III!P96*100</f>
        <v>0</v>
      </c>
      <c r="W163" s="65">
        <f>III!Q96*100</f>
        <v>0</v>
      </c>
      <c r="X163" s="65">
        <f>III!R96*100</f>
        <v>0</v>
      </c>
      <c r="Y163" s="65">
        <f>III!S96*100</f>
        <v>0</v>
      </c>
      <c r="Z163" s="65">
        <f>III!T96*100</f>
        <v>0</v>
      </c>
      <c r="AA163" s="65">
        <f>III!U96*100</f>
        <v>0</v>
      </c>
      <c r="AB163" s="65">
        <f>III!V96*100</f>
        <v>0</v>
      </c>
      <c r="AC163" s="65">
        <f>III!W96*100</f>
        <v>0</v>
      </c>
      <c r="AD163" s="65">
        <f>III!X96*100</f>
        <v>0</v>
      </c>
      <c r="AE163" s="65">
        <f>III!Y96*100</f>
        <v>0</v>
      </c>
      <c r="AF163" s="65">
        <f>III!Z96*100</f>
        <v>0</v>
      </c>
      <c r="AG163" s="65">
        <f>III!AA96*100</f>
        <v>0</v>
      </c>
      <c r="AH163" s="65">
        <f>III!AB96*100</f>
        <v>0</v>
      </c>
      <c r="AI163" s="65">
        <f>III!AC96*100</f>
        <v>0</v>
      </c>
      <c r="AJ163" s="65">
        <f>III!AD96*100</f>
        <v>0</v>
      </c>
      <c r="AK163" s="65">
        <f>III!AE96*100</f>
        <v>0</v>
      </c>
      <c r="AL163" s="65">
        <f>III!AF96*100</f>
        <v>0</v>
      </c>
      <c r="AM163" s="65">
        <f>III!AG96*100</f>
        <v>0</v>
      </c>
      <c r="AN163" s="65">
        <f>III!AH96*100</f>
        <v>0</v>
      </c>
      <c r="AO163" s="65">
        <f>III!AI96*100</f>
        <v>0</v>
      </c>
      <c r="AP163" s="65">
        <f>III!AJ96*100</f>
        <v>0</v>
      </c>
      <c r="AQ163" s="65">
        <f>III!AK96*100</f>
        <v>0</v>
      </c>
    </row>
    <row r="164" spans="1:43" x14ac:dyDescent="0.2">
      <c r="A164" s="61" t="s">
        <v>99</v>
      </c>
      <c r="B164" s="61" t="s">
        <v>100</v>
      </c>
      <c r="C164" s="61" t="s">
        <v>101</v>
      </c>
      <c r="D164" s="61" t="s">
        <v>84</v>
      </c>
      <c r="E164" s="61" t="str">
        <f>III!A97</f>
        <v>Energía Solar</v>
      </c>
      <c r="F164" s="61" t="s">
        <v>107</v>
      </c>
      <c r="G164" s="62" t="str">
        <f>III!B97</f>
        <v>%</v>
      </c>
      <c r="H164" s="61" t="s">
        <v>106</v>
      </c>
      <c r="I164" s="63">
        <v>3</v>
      </c>
      <c r="J164" s="65">
        <f>III!D97*100</f>
        <v>0</v>
      </c>
      <c r="K164" s="65">
        <f>III!E97*100</f>
        <v>0</v>
      </c>
      <c r="L164" s="65">
        <f>III!F97*100</f>
        <v>0</v>
      </c>
      <c r="M164" s="65">
        <f>III!G97*100</f>
        <v>0</v>
      </c>
      <c r="N164" s="65">
        <f>III!H97*100</f>
        <v>0</v>
      </c>
      <c r="O164" s="65">
        <f>III!I97*100</f>
        <v>0</v>
      </c>
      <c r="P164" s="65">
        <f>III!J97*100</f>
        <v>1.3108626487426591E-5</v>
      </c>
      <c r="Q164" s="65">
        <f>III!K97*100</f>
        <v>8.6698432878752838E-5</v>
      </c>
      <c r="R164" s="65">
        <f>III!L97*100</f>
        <v>5.7340838342534982E-4</v>
      </c>
      <c r="S164" s="65">
        <f>III!M97*100</f>
        <v>3.7923241991870658E-3</v>
      </c>
      <c r="T164" s="65">
        <f>III!N97*100</f>
        <v>2.5076600250556351E-2</v>
      </c>
      <c r="U164" s="65">
        <f>III!O97*100</f>
        <v>0.16561960512306684</v>
      </c>
      <c r="V164" s="65">
        <f>III!P97*100</f>
        <v>1.0852533908480457</v>
      </c>
      <c r="W164" s="65">
        <f>III!Q97*100</f>
        <v>6.723441703245399</v>
      </c>
      <c r="X164" s="65">
        <f>III!R97*100</f>
        <v>7.0269653023537604</v>
      </c>
      <c r="Y164" s="65">
        <f>III!S97*100</f>
        <v>7.3428041392886172</v>
      </c>
      <c r="Z164" s="65">
        <f>III!T97*100</f>
        <v>7.6713210343560352</v>
      </c>
      <c r="AA164" s="65">
        <f>III!U97*100</f>
        <v>8.0128756964429915</v>
      </c>
      <c r="AB164" s="65">
        <f>III!V97*100</f>
        <v>8.3678230395283215</v>
      </c>
      <c r="AC164" s="65">
        <f>III!W97*100</f>
        <v>8.7365113522328759</v>
      </c>
      <c r="AD164" s="65">
        <f>III!X97*100</f>
        <v>9.1192803193759193</v>
      </c>
      <c r="AE164" s="65">
        <f>III!Y97*100</f>
        <v>9.5164588965443446</v>
      </c>
      <c r="AF164" s="65">
        <f>III!Z97*100</f>
        <v>9.9283630411187964</v>
      </c>
      <c r="AG164" s="65">
        <f>III!AA97*100</f>
        <v>10.355293306065619</v>
      </c>
      <c r="AH164" s="65">
        <f>III!AB97*100</f>
        <v>10.797532306119008</v>
      </c>
      <c r="AI164" s="65">
        <f>III!AC97*100</f>
        <v>11.255342069756304</v>
      </c>
      <c r="AJ164" s="65">
        <f>III!AD97*100</f>
        <v>11.728961294609984</v>
      </c>
      <c r="AK164" s="65">
        <f>III!AE97*100</f>
        <v>12.218602528642895</v>
      </c>
      <c r="AL164" s="65">
        <f>III!AF97*100</f>
        <v>12.72444930449528</v>
      </c>
      <c r="AM164" s="65">
        <f>III!AG97*100</f>
        <v>13.246653259820572</v>
      </c>
      <c r="AN164" s="65">
        <f>III!AH97*100</f>
        <v>13.785331282055749</v>
      </c>
      <c r="AO164" s="65">
        <f>III!AI97*100</f>
        <v>14.340562721772695</v>
      </c>
      <c r="AP164" s="65">
        <f>III!AJ97*100</f>
        <v>14.912386724338969</v>
      </c>
      <c r="AQ164" s="65">
        <f>III!AK97*100</f>
        <v>15.500799734838155</v>
      </c>
    </row>
    <row r="165" spans="1:43" x14ac:dyDescent="0.2">
      <c r="A165" s="61" t="s">
        <v>99</v>
      </c>
      <c r="B165" s="61" t="s">
        <v>100</v>
      </c>
      <c r="C165" s="61" t="s">
        <v>101</v>
      </c>
      <c r="D165" s="61" t="s">
        <v>84</v>
      </c>
      <c r="E165" s="61" t="str">
        <f>III!A98</f>
        <v>Hidrógeno</v>
      </c>
      <c r="F165" s="61" t="s">
        <v>107</v>
      </c>
      <c r="G165" s="62" t="str">
        <f>III!B98</f>
        <v>%</v>
      </c>
      <c r="H165" s="61" t="s">
        <v>106</v>
      </c>
      <c r="I165" s="63">
        <v>3</v>
      </c>
      <c r="J165" s="65">
        <f>III!D98*100</f>
        <v>0</v>
      </c>
      <c r="K165" s="65">
        <f>III!E98*100</f>
        <v>0</v>
      </c>
      <c r="L165" s="65">
        <f>III!F98*100</f>
        <v>0</v>
      </c>
      <c r="M165" s="65">
        <f>III!G98*100</f>
        <v>0</v>
      </c>
      <c r="N165" s="65">
        <f>III!H98*100</f>
        <v>0</v>
      </c>
      <c r="O165" s="65">
        <f>III!I98*100</f>
        <v>0</v>
      </c>
      <c r="P165" s="65">
        <f>III!J98*100</f>
        <v>0</v>
      </c>
      <c r="Q165" s="65">
        <f>III!K98*100</f>
        <v>0</v>
      </c>
      <c r="R165" s="65">
        <f>III!L98*100</f>
        <v>0</v>
      </c>
      <c r="S165" s="65">
        <f>III!M98*100</f>
        <v>0</v>
      </c>
      <c r="T165" s="65">
        <f>III!N98*100</f>
        <v>0</v>
      </c>
      <c r="U165" s="65">
        <f>III!O98*100</f>
        <v>0</v>
      </c>
      <c r="V165" s="65">
        <f>III!P98*100</f>
        <v>1.2953626377553241E-5</v>
      </c>
      <c r="W165" s="65">
        <f>III!Q98*100</f>
        <v>2.5371478125454359</v>
      </c>
      <c r="X165" s="65">
        <f>III!R98*100</f>
        <v>2.7399830613022749</v>
      </c>
      <c r="Y165" s="65">
        <f>III!S98*100</f>
        <v>2.9584417684854181</v>
      </c>
      <c r="Z165" s="65">
        <f>III!T98*100</f>
        <v>3.1936323483537081</v>
      </c>
      <c r="AA165" s="65">
        <f>III!U98*100</f>
        <v>3.4467265674581511</v>
      </c>
      <c r="AB165" s="65">
        <f>III!V98*100</f>
        <v>3.7189606361260328</v>
      </c>
      <c r="AC165" s="65">
        <f>III!W98*100</f>
        <v>4.0116358358526352</v>
      </c>
      <c r="AD165" s="65">
        <f>III!X98*100</f>
        <v>4.3261185834845648</v>
      </c>
      <c r="AE165" s="65">
        <f>III!Y98*100</f>
        <v>4.6638398216500487</v>
      </c>
      <c r="AF165" s="65">
        <f>III!Z98*100</f>
        <v>5.0262936133246408</v>
      </c>
      <c r="AG165" s="65">
        <f>III!AA98*100</f>
        <v>5.4150348070477152</v>
      </c>
      <c r="AH165" s="65">
        <f>III!AB98*100</f>
        <v>5.8316756285567273</v>
      </c>
      <c r="AI165" s="65">
        <f>III!AC98*100</f>
        <v>6.2778810450257696</v>
      </c>
      <c r="AJ165" s="65">
        <f>III!AD98*100</f>
        <v>6.7553627403497822</v>
      </c>
      <c r="AK165" s="65">
        <f>III!AE98*100</f>
        <v>7.265871534807081</v>
      </c>
      <c r="AL165" s="65">
        <f>III!AF98*100</f>
        <v>7.8111880808995062</v>
      </c>
      <c r="AM165" s="65">
        <f>III!AG98*100</f>
        <v>8.3931116702853554</v>
      </c>
      <c r="AN165" s="65">
        <f>III!AH98*100</f>
        <v>9.0134469956813295</v>
      </c>
      <c r="AO165" s="65">
        <f>III!AI98*100</f>
        <v>9.6739887277070284</v>
      </c>
      <c r="AP165" s="65">
        <f>III!AJ98*100</f>
        <v>10.376503791223874</v>
      </c>
      <c r="AQ165" s="65">
        <f>III!AK98*100</f>
        <v>11.122711260112874</v>
      </c>
    </row>
    <row r="166" spans="1:43" x14ac:dyDescent="0.2">
      <c r="A166" s="61" t="s">
        <v>99</v>
      </c>
      <c r="B166" s="61" t="s">
        <v>100</v>
      </c>
      <c r="C166" s="61" t="s">
        <v>101</v>
      </c>
      <c r="D166" s="61" t="s">
        <v>85</v>
      </c>
      <c r="E166" s="61" t="str">
        <f>III!A101</f>
        <v xml:space="preserve">Electricidad </v>
      </c>
      <c r="F166" s="61" t="s">
        <v>107</v>
      </c>
      <c r="G166" s="62" t="str">
        <f>III!B101</f>
        <v>%</v>
      </c>
      <c r="H166" s="61" t="s">
        <v>106</v>
      </c>
      <c r="I166" s="63">
        <v>3</v>
      </c>
      <c r="J166" s="65">
        <f>III!D101*100</f>
        <v>100</v>
      </c>
      <c r="K166" s="65">
        <f>III!E101*100</f>
        <v>100</v>
      </c>
      <c r="L166" s="65">
        <f>III!F101*100</f>
        <v>100</v>
      </c>
      <c r="M166" s="65">
        <f>III!G101*100</f>
        <v>100</v>
      </c>
      <c r="N166" s="65">
        <f>III!H101*100</f>
        <v>100</v>
      </c>
      <c r="O166" s="65">
        <f>III!I101*100</f>
        <v>100</v>
      </c>
      <c r="P166" s="65">
        <f>III!J101*100</f>
        <v>100</v>
      </c>
      <c r="Q166" s="65">
        <f>III!K101*100</f>
        <v>100</v>
      </c>
      <c r="R166" s="65">
        <f>III!L101*100</f>
        <v>100</v>
      </c>
      <c r="S166" s="65">
        <f>III!M101*100</f>
        <v>100</v>
      </c>
      <c r="T166" s="65">
        <f>III!N101*100</f>
        <v>100</v>
      </c>
      <c r="U166" s="65">
        <f>III!O101*100</f>
        <v>100</v>
      </c>
      <c r="V166" s="65">
        <f>III!P101*100</f>
        <v>100</v>
      </c>
      <c r="W166" s="65">
        <f>III!Q101*100</f>
        <v>100</v>
      </c>
      <c r="X166" s="65">
        <f>III!R101*100</f>
        <v>100</v>
      </c>
      <c r="Y166" s="65">
        <f>III!S101*100</f>
        <v>100</v>
      </c>
      <c r="Z166" s="65">
        <f>III!T101*100</f>
        <v>100</v>
      </c>
      <c r="AA166" s="65">
        <f>III!U101*100</f>
        <v>100</v>
      </c>
      <c r="AB166" s="65">
        <f>III!V101*100</f>
        <v>100</v>
      </c>
      <c r="AC166" s="65">
        <f>III!W101*100</f>
        <v>100</v>
      </c>
      <c r="AD166" s="65">
        <f>III!X101*100</f>
        <v>100</v>
      </c>
      <c r="AE166" s="65">
        <f>III!Y101*100</f>
        <v>100</v>
      </c>
      <c r="AF166" s="65">
        <f>III!Z101*100</f>
        <v>100</v>
      </c>
      <c r="AG166" s="65">
        <f>III!AA101*100</f>
        <v>100</v>
      </c>
      <c r="AH166" s="65">
        <f>III!AB101*100</f>
        <v>100</v>
      </c>
      <c r="AI166" s="65">
        <f>III!AC101*100</f>
        <v>100</v>
      </c>
      <c r="AJ166" s="65">
        <f>III!AD101*100</f>
        <v>100</v>
      </c>
      <c r="AK166" s="65">
        <f>III!AE101*100</f>
        <v>100</v>
      </c>
      <c r="AL166" s="65">
        <f>III!AF101*100</f>
        <v>100</v>
      </c>
      <c r="AM166" s="65">
        <f>III!AG101*100</f>
        <v>100</v>
      </c>
      <c r="AN166" s="65">
        <f>III!AH101*100</f>
        <v>100</v>
      </c>
      <c r="AO166" s="65">
        <f>III!AI101*100</f>
        <v>100</v>
      </c>
      <c r="AP166" s="65">
        <f>III!AJ101*100</f>
        <v>100</v>
      </c>
      <c r="AQ166" s="65">
        <f>III!AK101*100</f>
        <v>100</v>
      </c>
    </row>
    <row r="167" spans="1:43" x14ac:dyDescent="0.2">
      <c r="A167" s="61" t="s">
        <v>99</v>
      </c>
      <c r="B167" s="61" t="s">
        <v>100</v>
      </c>
      <c r="C167" s="61" t="s">
        <v>101</v>
      </c>
      <c r="D167" s="61" t="s">
        <v>16</v>
      </c>
      <c r="E167" s="61" t="str">
        <f>III!A105</f>
        <v>Petróleo Diesel</v>
      </c>
      <c r="F167" s="61" t="s">
        <v>108</v>
      </c>
      <c r="G167" s="62" t="str">
        <f>III!B105</f>
        <v>%</v>
      </c>
      <c r="H167" s="61" t="s">
        <v>98</v>
      </c>
      <c r="I167" s="63">
        <v>3</v>
      </c>
      <c r="J167" s="65">
        <f>III!D105*100</f>
        <v>30</v>
      </c>
      <c r="K167" s="65">
        <f>III!E105*100</f>
        <v>30</v>
      </c>
      <c r="L167" s="65">
        <f>III!F105*100</f>
        <v>30</v>
      </c>
      <c r="M167" s="65">
        <f>III!G105*100</f>
        <v>30</v>
      </c>
      <c r="N167" s="65">
        <f>III!H105*100</f>
        <v>30</v>
      </c>
      <c r="O167" s="65">
        <f>III!I105*100</f>
        <v>30</v>
      </c>
      <c r="P167" s="65">
        <f>III!J105*100</f>
        <v>30</v>
      </c>
      <c r="Q167" s="65">
        <f>III!K105*100</f>
        <v>30</v>
      </c>
      <c r="R167" s="65">
        <f>III!L105*100</f>
        <v>30</v>
      </c>
      <c r="S167" s="65">
        <f>III!M105*100</f>
        <v>30</v>
      </c>
      <c r="T167" s="65">
        <f>III!N105*100</f>
        <v>30</v>
      </c>
      <c r="U167" s="65">
        <f>III!O105*100</f>
        <v>30</v>
      </c>
      <c r="V167" s="65">
        <f>III!P105*100</f>
        <v>30</v>
      </c>
      <c r="W167" s="65">
        <f>III!Q105*100</f>
        <v>30</v>
      </c>
      <c r="X167" s="65">
        <f>III!R105*100</f>
        <v>30</v>
      </c>
      <c r="Y167" s="65">
        <f>III!S105*100</f>
        <v>30</v>
      </c>
      <c r="Z167" s="65">
        <f>III!T105*100</f>
        <v>30</v>
      </c>
      <c r="AA167" s="65">
        <f>III!U105*100</f>
        <v>30</v>
      </c>
      <c r="AB167" s="65">
        <f>III!V105*100</f>
        <v>30</v>
      </c>
      <c r="AC167" s="65">
        <f>III!W105*100</f>
        <v>30</v>
      </c>
      <c r="AD167" s="65">
        <f>III!X105*100</f>
        <v>30</v>
      </c>
      <c r="AE167" s="65">
        <f>III!Y105*100</f>
        <v>30</v>
      </c>
      <c r="AF167" s="65">
        <f>III!Z105*100</f>
        <v>30</v>
      </c>
      <c r="AG167" s="65">
        <f>III!AA105*100</f>
        <v>30</v>
      </c>
      <c r="AH167" s="65">
        <f>III!AB105*100</f>
        <v>30</v>
      </c>
      <c r="AI167" s="65">
        <f>III!AC105*100</f>
        <v>30</v>
      </c>
      <c r="AJ167" s="65">
        <f>III!AD105*100</f>
        <v>30</v>
      </c>
      <c r="AK167" s="65">
        <f>III!AE105*100</f>
        <v>30</v>
      </c>
      <c r="AL167" s="65">
        <f>III!AF105*100</f>
        <v>30</v>
      </c>
      <c r="AM167" s="65">
        <f>III!AG105*100</f>
        <v>30</v>
      </c>
      <c r="AN167" s="65">
        <f>III!AH105*100</f>
        <v>30</v>
      </c>
      <c r="AO167" s="65">
        <f>III!AI105*100</f>
        <v>30</v>
      </c>
      <c r="AP167" s="65">
        <f>III!AJ105*100</f>
        <v>30</v>
      </c>
      <c r="AQ167" s="65">
        <f>III!AK105*100</f>
        <v>30</v>
      </c>
    </row>
    <row r="168" spans="1:43" x14ac:dyDescent="0.2">
      <c r="A168" s="61" t="s">
        <v>99</v>
      </c>
      <c r="B168" s="61" t="s">
        <v>100</v>
      </c>
      <c r="C168" s="61" t="s">
        <v>101</v>
      </c>
      <c r="D168" s="61" t="s">
        <v>16</v>
      </c>
      <c r="E168" s="61" t="str">
        <f>III!A106</f>
        <v>Gas Licuado</v>
      </c>
      <c r="F168" s="61" t="s">
        <v>108</v>
      </c>
      <c r="G168" s="62" t="str">
        <f>III!B106</f>
        <v>%</v>
      </c>
      <c r="H168" s="61" t="s">
        <v>98</v>
      </c>
      <c r="I168" s="63">
        <v>3</v>
      </c>
      <c r="J168" s="65">
        <f>III!D106*100</f>
        <v>25</v>
      </c>
      <c r="K168" s="65">
        <f>III!E106*100</f>
        <v>25</v>
      </c>
      <c r="L168" s="65">
        <f>III!F106*100</f>
        <v>25</v>
      </c>
      <c r="M168" s="65">
        <f>III!G106*100</f>
        <v>25</v>
      </c>
      <c r="N168" s="65">
        <f>III!H106*100</f>
        <v>25</v>
      </c>
      <c r="O168" s="65">
        <f>III!I106*100</f>
        <v>25</v>
      </c>
      <c r="P168" s="65">
        <f>III!J106*100</f>
        <v>25</v>
      </c>
      <c r="Q168" s="65">
        <f>III!K106*100</f>
        <v>25</v>
      </c>
      <c r="R168" s="65">
        <f>III!L106*100</f>
        <v>25</v>
      </c>
      <c r="S168" s="65">
        <f>III!M106*100</f>
        <v>25</v>
      </c>
      <c r="T168" s="65">
        <f>III!N106*100</f>
        <v>25</v>
      </c>
      <c r="U168" s="65">
        <f>III!O106*100</f>
        <v>25</v>
      </c>
      <c r="V168" s="65">
        <f>III!P106*100</f>
        <v>25</v>
      </c>
      <c r="W168" s="65">
        <f>III!Q106*100</f>
        <v>25</v>
      </c>
      <c r="X168" s="65">
        <f>III!R106*100</f>
        <v>25</v>
      </c>
      <c r="Y168" s="65">
        <f>III!S106*100</f>
        <v>25</v>
      </c>
      <c r="Z168" s="65">
        <f>III!T106*100</f>
        <v>25</v>
      </c>
      <c r="AA168" s="65">
        <f>III!U106*100</f>
        <v>25</v>
      </c>
      <c r="AB168" s="65">
        <f>III!V106*100</f>
        <v>25</v>
      </c>
      <c r="AC168" s="65">
        <f>III!W106*100</f>
        <v>25</v>
      </c>
      <c r="AD168" s="65">
        <f>III!X106*100</f>
        <v>25</v>
      </c>
      <c r="AE168" s="65">
        <f>III!Y106*100</f>
        <v>25</v>
      </c>
      <c r="AF168" s="65">
        <f>III!Z106*100</f>
        <v>25</v>
      </c>
      <c r="AG168" s="65">
        <f>III!AA106*100</f>
        <v>25</v>
      </c>
      <c r="AH168" s="65">
        <f>III!AB106*100</f>
        <v>25</v>
      </c>
      <c r="AI168" s="65">
        <f>III!AC106*100</f>
        <v>25</v>
      </c>
      <c r="AJ168" s="65">
        <f>III!AD106*100</f>
        <v>25</v>
      </c>
      <c r="AK168" s="65">
        <f>III!AE106*100</f>
        <v>25</v>
      </c>
      <c r="AL168" s="65">
        <f>III!AF106*100</f>
        <v>25</v>
      </c>
      <c r="AM168" s="65">
        <f>III!AG106*100</f>
        <v>25</v>
      </c>
      <c r="AN168" s="65">
        <f>III!AH106*100</f>
        <v>25</v>
      </c>
      <c r="AO168" s="65">
        <f>III!AI106*100</f>
        <v>25</v>
      </c>
      <c r="AP168" s="65">
        <f>III!AJ106*100</f>
        <v>25</v>
      </c>
      <c r="AQ168" s="65">
        <f>III!AK106*100</f>
        <v>25</v>
      </c>
    </row>
    <row r="169" spans="1:43" x14ac:dyDescent="0.2">
      <c r="A169" s="61" t="s">
        <v>99</v>
      </c>
      <c r="B169" s="61" t="s">
        <v>100</v>
      </c>
      <c r="C169" s="61" t="s">
        <v>101</v>
      </c>
      <c r="D169" s="61" t="s">
        <v>16</v>
      </c>
      <c r="E169" s="61" t="str">
        <f>III!A107</f>
        <v xml:space="preserve">Electricidad </v>
      </c>
      <c r="F169" s="61" t="s">
        <v>108</v>
      </c>
      <c r="G169" s="62" t="str">
        <f>III!B107</f>
        <v>%</v>
      </c>
      <c r="H169" s="61" t="s">
        <v>98</v>
      </c>
      <c r="I169" s="63">
        <v>3</v>
      </c>
      <c r="J169" s="65">
        <f>III!D107*100</f>
        <v>87.906603773584905</v>
      </c>
      <c r="K169" s="65">
        <f>III!E107*100</f>
        <v>88.201451378809864</v>
      </c>
      <c r="L169" s="65">
        <f>III!F107*100</f>
        <v>88.496298984034823</v>
      </c>
      <c r="M169" s="65">
        <f>III!G107*100</f>
        <v>88.791146589259796</v>
      </c>
      <c r="N169" s="65">
        <f>III!H107*100</f>
        <v>89.085994194484755</v>
      </c>
      <c r="O169" s="65">
        <f>III!I107*100</f>
        <v>89.380841799709728</v>
      </c>
      <c r="P169" s="65">
        <f>III!J107*100</f>
        <v>89.675689404934687</v>
      </c>
      <c r="Q169" s="65">
        <f>III!K107*100</f>
        <v>89.970537010159646</v>
      </c>
      <c r="R169" s="65">
        <f>III!L107*100</f>
        <v>90.265384615384619</v>
      </c>
      <c r="S169" s="65">
        <f>III!M107*100</f>
        <v>90.560232220609578</v>
      </c>
      <c r="T169" s="65">
        <f>III!N107*100</f>
        <v>90.855079825834537</v>
      </c>
      <c r="U169" s="65">
        <f>III!O107*100</f>
        <v>91.14992743105951</v>
      </c>
      <c r="V169" s="65">
        <f>III!P107*100</f>
        <v>91.444775036284469</v>
      </c>
      <c r="W169" s="65">
        <f>III!Q107*100</f>
        <v>91.739622641509428</v>
      </c>
      <c r="X169" s="65">
        <f>III!R107*100</f>
        <v>91.739622641509428</v>
      </c>
      <c r="Y169" s="65">
        <f>III!S107*100</f>
        <v>91.739622641509428</v>
      </c>
      <c r="Z169" s="65">
        <f>III!T107*100</f>
        <v>91.739622641509428</v>
      </c>
      <c r="AA169" s="65">
        <f>III!U107*100</f>
        <v>91.739622641509428</v>
      </c>
      <c r="AB169" s="65">
        <f>III!V107*100</f>
        <v>91.739622641509428</v>
      </c>
      <c r="AC169" s="65">
        <f>III!W107*100</f>
        <v>91.739622641509428</v>
      </c>
      <c r="AD169" s="65">
        <f>III!X107*100</f>
        <v>91.739622641509428</v>
      </c>
      <c r="AE169" s="65">
        <f>III!Y107*100</f>
        <v>91.739622641509428</v>
      </c>
      <c r="AF169" s="65">
        <f>III!Z107*100</f>
        <v>91.739622641509428</v>
      </c>
      <c r="AG169" s="65">
        <f>III!AA107*100</f>
        <v>91.739622641509428</v>
      </c>
      <c r="AH169" s="65">
        <f>III!AB107*100</f>
        <v>91.739622641509428</v>
      </c>
      <c r="AI169" s="65">
        <f>III!AC107*100</f>
        <v>91.739622641509428</v>
      </c>
      <c r="AJ169" s="65">
        <f>III!AD107*100</f>
        <v>91.739622641509428</v>
      </c>
      <c r="AK169" s="65">
        <f>III!AE107*100</f>
        <v>91.739622641509428</v>
      </c>
      <c r="AL169" s="65">
        <f>III!AF107*100</f>
        <v>91.739622641509428</v>
      </c>
      <c r="AM169" s="65">
        <f>III!AG107*100</f>
        <v>91.739622641509428</v>
      </c>
      <c r="AN169" s="65">
        <f>III!AH107*100</f>
        <v>91.739622641509428</v>
      </c>
      <c r="AO169" s="65">
        <f>III!AI107*100</f>
        <v>91.739622641509428</v>
      </c>
      <c r="AP169" s="65">
        <f>III!AJ107*100</f>
        <v>91.739622641509428</v>
      </c>
      <c r="AQ169" s="65">
        <f>III!AK107*100</f>
        <v>91.739622641509428</v>
      </c>
    </row>
    <row r="170" spans="1:43" x14ac:dyDescent="0.2">
      <c r="A170" s="61" t="s">
        <v>99</v>
      </c>
      <c r="B170" s="61" t="s">
        <v>100</v>
      </c>
      <c r="C170" s="61" t="s">
        <v>101</v>
      </c>
      <c r="D170" s="61" t="s">
        <v>16</v>
      </c>
      <c r="E170" s="61" t="str">
        <f>III!A108</f>
        <v>Gas Natural</v>
      </c>
      <c r="F170" s="61" t="s">
        <v>108</v>
      </c>
      <c r="G170" s="62" t="str">
        <f>III!B108</f>
        <v>%</v>
      </c>
      <c r="H170" s="61" t="s">
        <v>98</v>
      </c>
      <c r="I170" s="63">
        <v>3</v>
      </c>
      <c r="J170" s="65">
        <f>III!D108*100</f>
        <v>25</v>
      </c>
      <c r="K170" s="65">
        <f>III!E108*100</f>
        <v>25</v>
      </c>
      <c r="L170" s="65">
        <f>III!F108*100</f>
        <v>25</v>
      </c>
      <c r="M170" s="65">
        <f>III!G108*100</f>
        <v>25</v>
      </c>
      <c r="N170" s="65">
        <f>III!H108*100</f>
        <v>25</v>
      </c>
      <c r="O170" s="65">
        <f>III!I108*100</f>
        <v>25</v>
      </c>
      <c r="P170" s="65">
        <f>III!J108*100</f>
        <v>25</v>
      </c>
      <c r="Q170" s="65">
        <f>III!K108*100</f>
        <v>25</v>
      </c>
      <c r="R170" s="65">
        <f>III!L108*100</f>
        <v>25</v>
      </c>
      <c r="S170" s="65">
        <f>III!M108*100</f>
        <v>25</v>
      </c>
      <c r="T170" s="65">
        <f>III!N108*100</f>
        <v>25</v>
      </c>
      <c r="U170" s="65">
        <f>III!O108*100</f>
        <v>25</v>
      </c>
      <c r="V170" s="65">
        <f>III!P108*100</f>
        <v>25</v>
      </c>
      <c r="W170" s="65">
        <f>III!Q108*100</f>
        <v>25</v>
      </c>
      <c r="X170" s="65">
        <f>III!R108*100</f>
        <v>25</v>
      </c>
      <c r="Y170" s="65">
        <f>III!S108*100</f>
        <v>25</v>
      </c>
      <c r="Z170" s="65">
        <f>III!T108*100</f>
        <v>25</v>
      </c>
      <c r="AA170" s="65">
        <f>III!U108*100</f>
        <v>25</v>
      </c>
      <c r="AB170" s="65">
        <f>III!V108*100</f>
        <v>25</v>
      </c>
      <c r="AC170" s="65">
        <f>III!W108*100</f>
        <v>25</v>
      </c>
      <c r="AD170" s="65">
        <f>III!X108*100</f>
        <v>25</v>
      </c>
      <c r="AE170" s="65">
        <f>III!Y108*100</f>
        <v>25</v>
      </c>
      <c r="AF170" s="65">
        <f>III!Z108*100</f>
        <v>25</v>
      </c>
      <c r="AG170" s="65">
        <f>III!AA108*100</f>
        <v>25</v>
      </c>
      <c r="AH170" s="65">
        <f>III!AB108*100</f>
        <v>25</v>
      </c>
      <c r="AI170" s="65">
        <f>III!AC108*100</f>
        <v>25</v>
      </c>
      <c r="AJ170" s="65">
        <f>III!AD108*100</f>
        <v>25</v>
      </c>
      <c r="AK170" s="65">
        <f>III!AE108*100</f>
        <v>25</v>
      </c>
      <c r="AL170" s="65">
        <f>III!AF108*100</f>
        <v>25</v>
      </c>
      <c r="AM170" s="65">
        <f>III!AG108*100</f>
        <v>25</v>
      </c>
      <c r="AN170" s="65">
        <f>III!AH108*100</f>
        <v>25</v>
      </c>
      <c r="AO170" s="65">
        <f>III!AI108*100</f>
        <v>25</v>
      </c>
      <c r="AP170" s="65">
        <f>III!AJ108*100</f>
        <v>25</v>
      </c>
      <c r="AQ170" s="65">
        <f>III!AK108*100</f>
        <v>25</v>
      </c>
    </row>
    <row r="171" spans="1:43" x14ac:dyDescent="0.2">
      <c r="A171" s="61" t="s">
        <v>99</v>
      </c>
      <c r="B171" s="61" t="s">
        <v>100</v>
      </c>
      <c r="C171" s="61" t="s">
        <v>101</v>
      </c>
      <c r="D171" s="61" t="s">
        <v>16</v>
      </c>
      <c r="E171" s="61" t="str">
        <f>III!A109</f>
        <v xml:space="preserve">Biogás </v>
      </c>
      <c r="F171" s="61" t="s">
        <v>108</v>
      </c>
      <c r="G171" s="62" t="str">
        <f>III!B109</f>
        <v>%</v>
      </c>
      <c r="H171" s="61" t="s">
        <v>98</v>
      </c>
      <c r="I171" s="63">
        <v>3</v>
      </c>
      <c r="J171" s="65">
        <f>III!D109*100</f>
        <v>25</v>
      </c>
      <c r="K171" s="65">
        <f>III!E109*100</f>
        <v>25</v>
      </c>
      <c r="L171" s="65">
        <f>III!F109*100</f>
        <v>25</v>
      </c>
      <c r="M171" s="65">
        <f>III!G109*100</f>
        <v>25</v>
      </c>
      <c r="N171" s="65">
        <f>III!H109*100</f>
        <v>25</v>
      </c>
      <c r="O171" s="65">
        <f>III!I109*100</f>
        <v>25</v>
      </c>
      <c r="P171" s="65">
        <f>III!J109*100</f>
        <v>25</v>
      </c>
      <c r="Q171" s="65">
        <f>III!K109*100</f>
        <v>25</v>
      </c>
      <c r="R171" s="65">
        <f>III!L109*100</f>
        <v>25</v>
      </c>
      <c r="S171" s="65">
        <f>III!M109*100</f>
        <v>25</v>
      </c>
      <c r="T171" s="65">
        <f>III!N109*100</f>
        <v>25</v>
      </c>
      <c r="U171" s="65">
        <f>III!O109*100</f>
        <v>25</v>
      </c>
      <c r="V171" s="65">
        <f>III!P109*100</f>
        <v>25</v>
      </c>
      <c r="W171" s="65">
        <f>III!Q109*100</f>
        <v>25</v>
      </c>
      <c r="X171" s="65">
        <f>III!R109*100</f>
        <v>25</v>
      </c>
      <c r="Y171" s="65">
        <f>III!S109*100</f>
        <v>25</v>
      </c>
      <c r="Z171" s="65">
        <f>III!T109*100</f>
        <v>25</v>
      </c>
      <c r="AA171" s="65">
        <f>III!U109*100</f>
        <v>25</v>
      </c>
      <c r="AB171" s="65">
        <f>III!V109*100</f>
        <v>25</v>
      </c>
      <c r="AC171" s="65">
        <f>III!W109*100</f>
        <v>25</v>
      </c>
      <c r="AD171" s="65">
        <f>III!X109*100</f>
        <v>25</v>
      </c>
      <c r="AE171" s="65">
        <f>III!Y109*100</f>
        <v>25</v>
      </c>
      <c r="AF171" s="65">
        <f>III!Z109*100</f>
        <v>25</v>
      </c>
      <c r="AG171" s="65">
        <f>III!AA109*100</f>
        <v>25</v>
      </c>
      <c r="AH171" s="65">
        <f>III!AB109*100</f>
        <v>25</v>
      </c>
      <c r="AI171" s="65">
        <f>III!AC109*100</f>
        <v>25</v>
      </c>
      <c r="AJ171" s="65">
        <f>III!AD109*100</f>
        <v>25</v>
      </c>
      <c r="AK171" s="65">
        <f>III!AE109*100</f>
        <v>25</v>
      </c>
      <c r="AL171" s="65">
        <f>III!AF109*100</f>
        <v>25</v>
      </c>
      <c r="AM171" s="65">
        <f>III!AG109*100</f>
        <v>25</v>
      </c>
      <c r="AN171" s="65">
        <f>III!AH109*100</f>
        <v>25</v>
      </c>
      <c r="AO171" s="65">
        <f>III!AI109*100</f>
        <v>25</v>
      </c>
      <c r="AP171" s="65">
        <f>III!AJ109*100</f>
        <v>25</v>
      </c>
      <c r="AQ171" s="65">
        <f>III!AK109*100</f>
        <v>25</v>
      </c>
    </row>
    <row r="172" spans="1:43" x14ac:dyDescent="0.2">
      <c r="A172" s="61" t="s">
        <v>99</v>
      </c>
      <c r="B172" s="61" t="s">
        <v>100</v>
      </c>
      <c r="C172" s="61" t="s">
        <v>101</v>
      </c>
      <c r="D172" s="61" t="s">
        <v>16</v>
      </c>
      <c r="E172" s="61" t="str">
        <f>III!A110</f>
        <v>Hidrógeno</v>
      </c>
      <c r="F172" s="61" t="s">
        <v>108</v>
      </c>
      <c r="G172" s="62" t="str">
        <f>III!B110</f>
        <v>%</v>
      </c>
      <c r="H172" s="61" t="s">
        <v>98</v>
      </c>
      <c r="I172" s="63">
        <v>3</v>
      </c>
      <c r="J172" s="65">
        <f>III!D110*100</f>
        <v>100</v>
      </c>
      <c r="K172" s="65">
        <f>III!E110*100</f>
        <v>100</v>
      </c>
      <c r="L172" s="65">
        <f>III!F110*100</f>
        <v>100</v>
      </c>
      <c r="M172" s="65">
        <f>III!G110*100</f>
        <v>100</v>
      </c>
      <c r="N172" s="65">
        <f>III!H110*100</f>
        <v>100</v>
      </c>
      <c r="O172" s="65">
        <f>III!I110*100</f>
        <v>100</v>
      </c>
      <c r="P172" s="65">
        <f>III!J110*100</f>
        <v>100</v>
      </c>
      <c r="Q172" s="65">
        <f>III!K110*100</f>
        <v>100</v>
      </c>
      <c r="R172" s="65">
        <f>III!L110*100</f>
        <v>100</v>
      </c>
      <c r="S172" s="65">
        <f>III!M110*100</f>
        <v>100</v>
      </c>
      <c r="T172" s="65">
        <f>III!N110*100</f>
        <v>100</v>
      </c>
      <c r="U172" s="65">
        <f>III!O110*100</f>
        <v>100</v>
      </c>
      <c r="V172" s="65">
        <f>III!P110*100</f>
        <v>100</v>
      </c>
      <c r="W172" s="65">
        <f>III!Q110*100</f>
        <v>100</v>
      </c>
      <c r="X172" s="65">
        <f>III!R110*100</f>
        <v>100</v>
      </c>
      <c r="Y172" s="65">
        <f>III!S110*100</f>
        <v>100</v>
      </c>
      <c r="Z172" s="65">
        <f>III!T110*100</f>
        <v>100</v>
      </c>
      <c r="AA172" s="65">
        <f>III!U110*100</f>
        <v>100</v>
      </c>
      <c r="AB172" s="65">
        <f>III!V110*100</f>
        <v>100</v>
      </c>
      <c r="AC172" s="65">
        <f>III!W110*100</f>
        <v>100</v>
      </c>
      <c r="AD172" s="65">
        <f>III!X110*100</f>
        <v>100</v>
      </c>
      <c r="AE172" s="65">
        <f>III!Y110*100</f>
        <v>100</v>
      </c>
      <c r="AF172" s="65">
        <f>III!Z110*100</f>
        <v>100</v>
      </c>
      <c r="AG172" s="65">
        <f>III!AA110*100</f>
        <v>100</v>
      </c>
      <c r="AH172" s="65">
        <f>III!AB110*100</f>
        <v>100</v>
      </c>
      <c r="AI172" s="65">
        <f>III!AC110*100</f>
        <v>100</v>
      </c>
      <c r="AJ172" s="65">
        <f>III!AD110*100</f>
        <v>100</v>
      </c>
      <c r="AK172" s="65">
        <f>III!AE110*100</f>
        <v>100</v>
      </c>
      <c r="AL172" s="65">
        <f>III!AF110*100</f>
        <v>100</v>
      </c>
      <c r="AM172" s="65">
        <f>III!AG110*100</f>
        <v>100</v>
      </c>
      <c r="AN172" s="65">
        <f>III!AH110*100</f>
        <v>100</v>
      </c>
      <c r="AO172" s="65">
        <f>III!AI110*100</f>
        <v>100</v>
      </c>
      <c r="AP172" s="65">
        <f>III!AJ110*100</f>
        <v>100</v>
      </c>
      <c r="AQ172" s="65">
        <f>III!AK110*100</f>
        <v>100</v>
      </c>
    </row>
    <row r="173" spans="1:43" x14ac:dyDescent="0.2">
      <c r="A173" s="61" t="s">
        <v>99</v>
      </c>
      <c r="B173" s="61" t="s">
        <v>100</v>
      </c>
      <c r="C173" s="61" t="s">
        <v>101</v>
      </c>
      <c r="D173" s="61" t="s">
        <v>84</v>
      </c>
      <c r="E173" s="61" t="str">
        <f>III!A113</f>
        <v>Petróleo Diesel</v>
      </c>
      <c r="F173" s="61" t="s">
        <v>108</v>
      </c>
      <c r="G173" s="62" t="str">
        <f>III!B113</f>
        <v>%</v>
      </c>
      <c r="H173" s="61" t="s">
        <v>98</v>
      </c>
      <c r="I173" s="63">
        <v>3</v>
      </c>
      <c r="J173" s="65">
        <f>III!D113*100</f>
        <v>82</v>
      </c>
      <c r="K173" s="65">
        <f>III!E113*100</f>
        <v>82</v>
      </c>
      <c r="L173" s="65">
        <f>III!F113*100</f>
        <v>82</v>
      </c>
      <c r="M173" s="65">
        <f>III!G113*100</f>
        <v>82</v>
      </c>
      <c r="N173" s="65">
        <f>III!H113*100</f>
        <v>82.068333333333328</v>
      </c>
      <c r="O173" s="65">
        <f>III!I113*100</f>
        <v>82.13666666666667</v>
      </c>
      <c r="P173" s="65">
        <f>III!J113*100</f>
        <v>82.204999999999998</v>
      </c>
      <c r="Q173" s="65">
        <f>III!K113*100</f>
        <v>82.273333333333326</v>
      </c>
      <c r="R173" s="65">
        <f>III!L113*100</f>
        <v>82.341666666666654</v>
      </c>
      <c r="S173" s="65">
        <f>III!M113*100</f>
        <v>82.409999999999982</v>
      </c>
      <c r="T173" s="65">
        <f>III!N113*100</f>
        <v>82.478333333333325</v>
      </c>
      <c r="U173" s="65">
        <f>III!O113*100</f>
        <v>82.546666666666653</v>
      </c>
      <c r="V173" s="65">
        <f>III!P113*100</f>
        <v>82.615000000000009</v>
      </c>
      <c r="W173" s="65">
        <f>III!Q113*100</f>
        <v>82.683333333333337</v>
      </c>
      <c r="X173" s="65">
        <f>III!R113*100</f>
        <v>82.751666666666665</v>
      </c>
      <c r="Y173" s="65">
        <f>III!S113*100</f>
        <v>82.82</v>
      </c>
      <c r="Z173" s="65">
        <f>III!T113*100</f>
        <v>82.888333333333321</v>
      </c>
      <c r="AA173" s="65">
        <f>III!U113*100</f>
        <v>82.956666666666663</v>
      </c>
      <c r="AB173" s="65">
        <f>III!V113*100</f>
        <v>83.024999999999991</v>
      </c>
      <c r="AC173" s="65">
        <f>III!W113*100</f>
        <v>83.093333333333334</v>
      </c>
      <c r="AD173" s="65">
        <f>III!X113*100</f>
        <v>83.161666666666662</v>
      </c>
      <c r="AE173" s="65">
        <f>III!Y113*100</f>
        <v>83.229999999999976</v>
      </c>
      <c r="AF173" s="65">
        <f>III!Z113*100</f>
        <v>83.298333333333332</v>
      </c>
      <c r="AG173" s="65">
        <f>III!AA113*100</f>
        <v>83.36666666666666</v>
      </c>
      <c r="AH173" s="65">
        <f>III!AB113*100</f>
        <v>83.435000000000002</v>
      </c>
      <c r="AI173" s="65">
        <f>III!AC113*100</f>
        <v>83.50333333333333</v>
      </c>
      <c r="AJ173" s="65">
        <f>III!AD113*100</f>
        <v>83.571666666666658</v>
      </c>
      <c r="AK173" s="65">
        <f>III!AE113*100</f>
        <v>83.639999999999986</v>
      </c>
      <c r="AL173" s="65">
        <f>III!AF113*100</f>
        <v>83.708333333333314</v>
      </c>
      <c r="AM173" s="65">
        <f>III!AG113*100</f>
        <v>83.776666666666671</v>
      </c>
      <c r="AN173" s="65">
        <f>III!AH113*100</f>
        <v>83.844999999999999</v>
      </c>
      <c r="AO173" s="65">
        <f>III!AI113*100</f>
        <v>83.913333333333341</v>
      </c>
      <c r="AP173" s="65">
        <f>III!AJ113*100</f>
        <v>83.981666666666669</v>
      </c>
      <c r="AQ173" s="65">
        <f>III!AK113*100</f>
        <v>84.05</v>
      </c>
    </row>
    <row r="174" spans="1:43" x14ac:dyDescent="0.2">
      <c r="A174" s="61" t="s">
        <v>99</v>
      </c>
      <c r="B174" s="61" t="s">
        <v>100</v>
      </c>
      <c r="C174" s="61" t="s">
        <v>101</v>
      </c>
      <c r="D174" s="61" t="s">
        <v>84</v>
      </c>
      <c r="E174" s="61" t="str">
        <f>III!A114</f>
        <v>Petróleos Combustibles</v>
      </c>
      <c r="F174" s="61" t="s">
        <v>108</v>
      </c>
      <c r="G174" s="62" t="str">
        <f>III!B114</f>
        <v>%</v>
      </c>
      <c r="H174" s="61" t="s">
        <v>98</v>
      </c>
      <c r="I174" s="63">
        <v>3</v>
      </c>
      <c r="J174" s="65">
        <f>III!D114*100</f>
        <v>74.099999999999994</v>
      </c>
      <c r="K174" s="65">
        <f>III!E114*100</f>
        <v>74.099999999999994</v>
      </c>
      <c r="L174" s="65">
        <f>III!F114*100</f>
        <v>74.099999999999994</v>
      </c>
      <c r="M174" s="65">
        <f>III!G114*100</f>
        <v>74.099999999999994</v>
      </c>
      <c r="N174" s="65">
        <f>III!H114*100</f>
        <v>74.161749999999998</v>
      </c>
      <c r="O174" s="65">
        <f>III!I114*100</f>
        <v>74.223500000000001</v>
      </c>
      <c r="P174" s="65">
        <f>III!J114*100</f>
        <v>74.285249999999991</v>
      </c>
      <c r="Q174" s="65">
        <f>III!K114*100</f>
        <v>74.347000000000008</v>
      </c>
      <c r="R174" s="65">
        <f>III!L114*100</f>
        <v>74.408749999999998</v>
      </c>
      <c r="S174" s="65">
        <f>III!M114*100</f>
        <v>74.470500000000001</v>
      </c>
      <c r="T174" s="65">
        <f>III!N114*100</f>
        <v>74.532250000000005</v>
      </c>
      <c r="U174" s="65">
        <f>III!O114*100</f>
        <v>74.593999999999994</v>
      </c>
      <c r="V174" s="65">
        <f>III!P114*100</f>
        <v>74.655749999999998</v>
      </c>
      <c r="W174" s="65">
        <f>III!Q114*100</f>
        <v>74.717499999999987</v>
      </c>
      <c r="X174" s="65">
        <f>III!R114*100</f>
        <v>74.779250000000005</v>
      </c>
      <c r="Y174" s="65">
        <f>III!S114*100</f>
        <v>74.841000000000008</v>
      </c>
      <c r="Z174" s="65">
        <f>III!T114*100</f>
        <v>74.902749999999997</v>
      </c>
      <c r="AA174" s="65">
        <f>III!U114*100</f>
        <v>74.964500000000001</v>
      </c>
      <c r="AB174" s="65">
        <f>III!V114*100</f>
        <v>75.02624999999999</v>
      </c>
      <c r="AC174" s="65">
        <f>III!W114*100</f>
        <v>75.088000000000008</v>
      </c>
      <c r="AD174" s="65">
        <f>III!X114*100</f>
        <v>75.149749999999997</v>
      </c>
      <c r="AE174" s="65">
        <f>III!Y114*100</f>
        <v>75.211499999999987</v>
      </c>
      <c r="AF174" s="65">
        <f>III!Z114*100</f>
        <v>75.273250000000004</v>
      </c>
      <c r="AG174" s="65">
        <f>III!AA114*100</f>
        <v>75.334999999999994</v>
      </c>
      <c r="AH174" s="65">
        <f>III!AB114*100</f>
        <v>75.396749999999997</v>
      </c>
      <c r="AI174" s="65">
        <f>III!AC114*100</f>
        <v>75.458500000000001</v>
      </c>
      <c r="AJ174" s="65">
        <f>III!AD114*100</f>
        <v>75.52024999999999</v>
      </c>
      <c r="AK174" s="65">
        <f>III!AE114*100</f>
        <v>75.582000000000008</v>
      </c>
      <c r="AL174" s="65">
        <f>III!AF114*100</f>
        <v>75.643749999999997</v>
      </c>
      <c r="AM174" s="65">
        <f>III!AG114*100</f>
        <v>75.705500000000001</v>
      </c>
      <c r="AN174" s="65">
        <f>III!AH114*100</f>
        <v>75.76724999999999</v>
      </c>
      <c r="AO174" s="65">
        <f>III!AI114*100</f>
        <v>75.829000000000008</v>
      </c>
      <c r="AP174" s="65">
        <f>III!AJ114*100</f>
        <v>75.890749999999997</v>
      </c>
      <c r="AQ174" s="65">
        <f>III!AK114*100</f>
        <v>75.952499999999986</v>
      </c>
    </row>
    <row r="175" spans="1:43" x14ac:dyDescent="0.2">
      <c r="A175" s="61" t="s">
        <v>99</v>
      </c>
      <c r="B175" s="61" t="s">
        <v>100</v>
      </c>
      <c r="C175" s="61" t="s">
        <v>101</v>
      </c>
      <c r="D175" s="61" t="s">
        <v>84</v>
      </c>
      <c r="E175" s="61" t="str">
        <f>III!A115</f>
        <v xml:space="preserve">Kerosene </v>
      </c>
      <c r="F175" s="61" t="s">
        <v>108</v>
      </c>
      <c r="G175" s="62" t="str">
        <f>III!B115</f>
        <v>%</v>
      </c>
      <c r="H175" s="61" t="s">
        <v>98</v>
      </c>
      <c r="I175" s="63">
        <v>3</v>
      </c>
      <c r="J175" s="65">
        <f>III!D115*100</f>
        <v>82</v>
      </c>
      <c r="K175" s="65">
        <f>III!E115*100</f>
        <v>82</v>
      </c>
      <c r="L175" s="65">
        <f>III!F115*100</f>
        <v>82</v>
      </c>
      <c r="M175" s="65">
        <f>III!G115*100</f>
        <v>82</v>
      </c>
      <c r="N175" s="65">
        <f>III!H115*100</f>
        <v>82.068333333333328</v>
      </c>
      <c r="O175" s="65">
        <f>III!I115*100</f>
        <v>82.13666666666667</v>
      </c>
      <c r="P175" s="65">
        <f>III!J115*100</f>
        <v>82.204999999999998</v>
      </c>
      <c r="Q175" s="65">
        <f>III!K115*100</f>
        <v>82.273333333333326</v>
      </c>
      <c r="R175" s="65">
        <f>III!L115*100</f>
        <v>82.341666666666654</v>
      </c>
      <c r="S175" s="65">
        <f>III!M115*100</f>
        <v>82.409999999999982</v>
      </c>
      <c r="T175" s="65">
        <f>III!N115*100</f>
        <v>82.478333333333325</v>
      </c>
      <c r="U175" s="65">
        <f>III!O115*100</f>
        <v>82.546666666666653</v>
      </c>
      <c r="V175" s="65">
        <f>III!P115*100</f>
        <v>82.615000000000009</v>
      </c>
      <c r="W175" s="65">
        <f>III!Q115*100</f>
        <v>82.683333333333337</v>
      </c>
      <c r="X175" s="65">
        <f>III!R115*100</f>
        <v>82.751666666666665</v>
      </c>
      <c r="Y175" s="65">
        <f>III!S115*100</f>
        <v>82.82</v>
      </c>
      <c r="Z175" s="65">
        <f>III!T115*100</f>
        <v>82.888333333333321</v>
      </c>
      <c r="AA175" s="65">
        <f>III!U115*100</f>
        <v>82.956666666666663</v>
      </c>
      <c r="AB175" s="65">
        <f>III!V115*100</f>
        <v>83.024999999999991</v>
      </c>
      <c r="AC175" s="65">
        <f>III!W115*100</f>
        <v>83.093333333333334</v>
      </c>
      <c r="AD175" s="65">
        <f>III!X115*100</f>
        <v>83.161666666666662</v>
      </c>
      <c r="AE175" s="65">
        <f>III!Y115*100</f>
        <v>83.229999999999976</v>
      </c>
      <c r="AF175" s="65">
        <f>III!Z115*100</f>
        <v>83.298333333333332</v>
      </c>
      <c r="AG175" s="65">
        <f>III!AA115*100</f>
        <v>83.36666666666666</v>
      </c>
      <c r="AH175" s="65">
        <f>III!AB115*100</f>
        <v>83.435000000000002</v>
      </c>
      <c r="AI175" s="65">
        <f>III!AC115*100</f>
        <v>83.50333333333333</v>
      </c>
      <c r="AJ175" s="65">
        <f>III!AD115*100</f>
        <v>83.571666666666658</v>
      </c>
      <c r="AK175" s="65">
        <f>III!AE115*100</f>
        <v>83.639999999999986</v>
      </c>
      <c r="AL175" s="65">
        <f>III!AF115*100</f>
        <v>83.708333333333314</v>
      </c>
      <c r="AM175" s="65">
        <f>III!AG115*100</f>
        <v>83.776666666666671</v>
      </c>
      <c r="AN175" s="65">
        <f>III!AH115*100</f>
        <v>83.844999999999999</v>
      </c>
      <c r="AO175" s="65">
        <f>III!AI115*100</f>
        <v>83.913333333333341</v>
      </c>
      <c r="AP175" s="65">
        <f>III!AJ115*100</f>
        <v>83.981666666666669</v>
      </c>
      <c r="AQ175" s="65">
        <f>III!AK115*100</f>
        <v>84.05</v>
      </c>
    </row>
    <row r="176" spans="1:43" x14ac:dyDescent="0.2">
      <c r="A176" s="61" t="s">
        <v>99</v>
      </c>
      <c r="B176" s="61" t="s">
        <v>100</v>
      </c>
      <c r="C176" s="61" t="s">
        <v>101</v>
      </c>
      <c r="D176" s="61" t="s">
        <v>84</v>
      </c>
      <c r="E176" s="61" t="str">
        <f>III!A116</f>
        <v>Gas Licuado</v>
      </c>
      <c r="F176" s="61" t="s">
        <v>108</v>
      </c>
      <c r="G176" s="62" t="str">
        <f>III!B116</f>
        <v>%</v>
      </c>
      <c r="H176" s="61" t="s">
        <v>98</v>
      </c>
      <c r="I176" s="63">
        <v>3</v>
      </c>
      <c r="J176" s="65">
        <f>III!D116*100</f>
        <v>76.7</v>
      </c>
      <c r="K176" s="65">
        <f>III!E116*100</f>
        <v>76.7</v>
      </c>
      <c r="L176" s="65">
        <f>III!F116*100</f>
        <v>76.7</v>
      </c>
      <c r="M176" s="65">
        <f>III!G116*100</f>
        <v>76.7</v>
      </c>
      <c r="N176" s="65">
        <f>III!H116*100</f>
        <v>76.76391666666666</v>
      </c>
      <c r="O176" s="65">
        <f>III!I116*100</f>
        <v>76.827833333333345</v>
      </c>
      <c r="P176" s="65">
        <f>III!J116*100</f>
        <v>76.891749999999988</v>
      </c>
      <c r="Q176" s="65">
        <f>III!K116*100</f>
        <v>76.955666666666673</v>
      </c>
      <c r="R176" s="65">
        <f>III!L116*100</f>
        <v>77.01958333333333</v>
      </c>
      <c r="S176" s="65">
        <f>III!M116*100</f>
        <v>77.083499999999987</v>
      </c>
      <c r="T176" s="65">
        <f>III!N116*100</f>
        <v>77.147416666666672</v>
      </c>
      <c r="U176" s="65">
        <f>III!O116*100</f>
        <v>77.211333333333329</v>
      </c>
      <c r="V176" s="65">
        <f>III!P116*100</f>
        <v>77.27525</v>
      </c>
      <c r="W176" s="65">
        <f>III!Q116*100</f>
        <v>77.339166666666671</v>
      </c>
      <c r="X176" s="65">
        <f>III!R116*100</f>
        <v>77.403083333333342</v>
      </c>
      <c r="Y176" s="65">
        <f>III!S116*100</f>
        <v>77.466999999999999</v>
      </c>
      <c r="Z176" s="65">
        <f>III!T116*100</f>
        <v>77.530916666666656</v>
      </c>
      <c r="AA176" s="65">
        <f>III!U116*100</f>
        <v>77.594833333333341</v>
      </c>
      <c r="AB176" s="65">
        <f>III!V116*100</f>
        <v>77.658749999999998</v>
      </c>
      <c r="AC176" s="65">
        <f>III!W116*100</f>
        <v>77.722666666666669</v>
      </c>
      <c r="AD176" s="65">
        <f>III!X116*100</f>
        <v>77.78658333333334</v>
      </c>
      <c r="AE176" s="65">
        <f>III!Y116*100</f>
        <v>77.850499999999982</v>
      </c>
      <c r="AF176" s="65">
        <f>III!Z116*100</f>
        <v>77.914416666666682</v>
      </c>
      <c r="AG176" s="65">
        <f>III!AA116*100</f>
        <v>77.978333333333325</v>
      </c>
      <c r="AH176" s="65">
        <f>III!AB116*100</f>
        <v>78.042249999999996</v>
      </c>
      <c r="AI176" s="65">
        <f>III!AC116*100</f>
        <v>78.106166666666667</v>
      </c>
      <c r="AJ176" s="65">
        <f>III!AD116*100</f>
        <v>78.170083333333324</v>
      </c>
      <c r="AK176" s="65">
        <f>III!AE116*100</f>
        <v>78.234000000000009</v>
      </c>
      <c r="AL176" s="65">
        <f>III!AF116*100</f>
        <v>78.297916666666666</v>
      </c>
      <c r="AM176" s="65">
        <f>III!AG116*100</f>
        <v>78.361833333333337</v>
      </c>
      <c r="AN176" s="65">
        <f>III!AH116*100</f>
        <v>78.425749999999994</v>
      </c>
      <c r="AO176" s="65">
        <f>III!AI116*100</f>
        <v>78.489666666666679</v>
      </c>
      <c r="AP176" s="65">
        <f>III!AJ116*100</f>
        <v>78.553583333333336</v>
      </c>
      <c r="AQ176" s="65">
        <f>III!AK116*100</f>
        <v>78.617499999999993</v>
      </c>
    </row>
    <row r="177" spans="1:43" x14ac:dyDescent="0.2">
      <c r="A177" s="61" t="s">
        <v>99</v>
      </c>
      <c r="B177" s="61" t="s">
        <v>100</v>
      </c>
      <c r="C177" s="61" t="s">
        <v>101</v>
      </c>
      <c r="D177" s="61" t="s">
        <v>84</v>
      </c>
      <c r="E177" s="61" t="str">
        <f>III!A117</f>
        <v xml:space="preserve">Electricidad </v>
      </c>
      <c r="F177" s="61" t="s">
        <v>108</v>
      </c>
      <c r="G177" s="62" t="str">
        <f>III!B117</f>
        <v>%</v>
      </c>
      <c r="H177" s="61" t="s">
        <v>98</v>
      </c>
      <c r="I177" s="63">
        <v>3</v>
      </c>
      <c r="J177" s="65">
        <f>III!D117*100</f>
        <v>81.8</v>
      </c>
      <c r="K177" s="65">
        <f>III!E117*100</f>
        <v>81.8</v>
      </c>
      <c r="L177" s="65">
        <f>III!F117*100</f>
        <v>81.8</v>
      </c>
      <c r="M177" s="65">
        <f>III!G117*100</f>
        <v>81.819473029999997</v>
      </c>
      <c r="N177" s="65">
        <f>III!H117*100</f>
        <v>81.887655924191662</v>
      </c>
      <c r="O177" s="65">
        <f>III!I117*100</f>
        <v>81.955838818383342</v>
      </c>
      <c r="P177" s="65">
        <f>III!J117*100</f>
        <v>82.024021712575006</v>
      </c>
      <c r="Q177" s="65">
        <f>III!K117*100</f>
        <v>82.092204606766671</v>
      </c>
      <c r="R177" s="65">
        <f>III!L117*100</f>
        <v>82.160387500958336</v>
      </c>
      <c r="S177" s="65">
        <f>III!M117*100</f>
        <v>82.228570395149987</v>
      </c>
      <c r="T177" s="65">
        <f>III!N117*100</f>
        <v>82.296753289341666</v>
      </c>
      <c r="U177" s="65">
        <f>III!O117*100</f>
        <v>82.364936183533331</v>
      </c>
      <c r="V177" s="65">
        <f>III!P117*100</f>
        <v>82.43311907772501</v>
      </c>
      <c r="W177" s="65">
        <f>III!Q117*100</f>
        <v>82.501301971916661</v>
      </c>
      <c r="X177" s="65">
        <f>III!R117*100</f>
        <v>82.56948486610834</v>
      </c>
      <c r="Y177" s="65">
        <f>III!S117*100</f>
        <v>82.637667760300005</v>
      </c>
      <c r="Z177" s="65">
        <f>III!T117*100</f>
        <v>82.70585065449167</v>
      </c>
      <c r="AA177" s="65">
        <f>III!U117*100</f>
        <v>82.774033548683335</v>
      </c>
      <c r="AB177" s="65">
        <f>III!V117*100</f>
        <v>82.842216442874999</v>
      </c>
      <c r="AC177" s="65">
        <f>III!W117*100</f>
        <v>82.910399337066679</v>
      </c>
      <c r="AD177" s="65">
        <f>III!X117*100</f>
        <v>82.978582231258329</v>
      </c>
      <c r="AE177" s="65">
        <f>III!Y117*100</f>
        <v>83.046765125449994</v>
      </c>
      <c r="AF177" s="65">
        <f>III!Z117*100</f>
        <v>83.114948019641659</v>
      </c>
      <c r="AG177" s="65">
        <f>III!AA117*100</f>
        <v>83.183130913833324</v>
      </c>
      <c r="AH177" s="65">
        <f>III!AB117*100</f>
        <v>83.251313808025003</v>
      </c>
      <c r="AI177" s="65">
        <f>III!AC117*100</f>
        <v>83.319496702216668</v>
      </c>
      <c r="AJ177" s="65">
        <f>III!AD117*100</f>
        <v>83.387679596408333</v>
      </c>
      <c r="AK177" s="65">
        <f>III!AE117*100</f>
        <v>83.455862490599998</v>
      </c>
      <c r="AL177" s="65">
        <f>III!AF117*100</f>
        <v>83.524045384791663</v>
      </c>
      <c r="AM177" s="65">
        <f>III!AG117*100</f>
        <v>83.592228278983342</v>
      </c>
      <c r="AN177" s="65">
        <f>III!AH117*100</f>
        <v>83.660411173174992</v>
      </c>
      <c r="AO177" s="65">
        <f>III!AI117*100</f>
        <v>83.728594067366686</v>
      </c>
      <c r="AP177" s="65">
        <f>III!AJ117*100</f>
        <v>83.796776961558336</v>
      </c>
      <c r="AQ177" s="65">
        <f>III!AK117*100</f>
        <v>83.864959855750001</v>
      </c>
    </row>
    <row r="178" spans="1:43" x14ac:dyDescent="0.2">
      <c r="A178" s="61" t="s">
        <v>99</v>
      </c>
      <c r="B178" s="61" t="s">
        <v>100</v>
      </c>
      <c r="C178" s="61" t="s">
        <v>101</v>
      </c>
      <c r="D178" s="61" t="s">
        <v>84</v>
      </c>
      <c r="E178" s="61" t="str">
        <f>III!A118</f>
        <v xml:space="preserve">Carbón </v>
      </c>
      <c r="F178" s="61" t="s">
        <v>108</v>
      </c>
      <c r="G178" s="62" t="str">
        <f>III!B118</f>
        <v>%</v>
      </c>
      <c r="H178" s="61" t="s">
        <v>98</v>
      </c>
      <c r="I178" s="63">
        <v>3</v>
      </c>
      <c r="J178" s="65">
        <f>III!D118*100</f>
        <v>50</v>
      </c>
      <c r="K178" s="65">
        <f>III!E118*100</f>
        <v>50</v>
      </c>
      <c r="L178" s="65">
        <f>III!F118*100</f>
        <v>50</v>
      </c>
      <c r="M178" s="65">
        <f>III!G118*100</f>
        <v>50</v>
      </c>
      <c r="N178" s="65">
        <f>III!H118*100</f>
        <v>50.041666666666664</v>
      </c>
      <c r="O178" s="65">
        <f>III!I118*100</f>
        <v>50.083333333333336</v>
      </c>
      <c r="P178" s="65">
        <f>III!J118*100</f>
        <v>50.125</v>
      </c>
      <c r="Q178" s="65">
        <f>III!K118*100</f>
        <v>50.166666666666671</v>
      </c>
      <c r="R178" s="65">
        <f>III!L118*100</f>
        <v>50.208333333333336</v>
      </c>
      <c r="S178" s="65">
        <f>III!M118*100</f>
        <v>50.249999999999993</v>
      </c>
      <c r="T178" s="65">
        <f>III!N118*100</f>
        <v>50.291666666666671</v>
      </c>
      <c r="U178" s="65">
        <f>III!O118*100</f>
        <v>50.333333333333329</v>
      </c>
      <c r="V178" s="65">
        <f>III!P118*100</f>
        <v>50.375</v>
      </c>
      <c r="W178" s="65">
        <f>III!Q118*100</f>
        <v>50.416666666666664</v>
      </c>
      <c r="X178" s="65">
        <f>III!R118*100</f>
        <v>50.458333333333336</v>
      </c>
      <c r="Y178" s="65">
        <f>III!S118*100</f>
        <v>50.5</v>
      </c>
      <c r="Z178" s="65">
        <f>III!T118*100</f>
        <v>50.541666666666664</v>
      </c>
      <c r="AA178" s="65">
        <f>III!U118*100</f>
        <v>50.583333333333336</v>
      </c>
      <c r="AB178" s="65">
        <f>III!V118*100</f>
        <v>50.625</v>
      </c>
      <c r="AC178" s="65">
        <f>III!W118*100</f>
        <v>50.666666666666671</v>
      </c>
      <c r="AD178" s="65">
        <f>III!X118*100</f>
        <v>50.708333333333336</v>
      </c>
      <c r="AE178" s="65">
        <f>III!Y118*100</f>
        <v>50.749999999999993</v>
      </c>
      <c r="AF178" s="65">
        <f>III!Z118*100</f>
        <v>50.791666666666671</v>
      </c>
      <c r="AG178" s="65">
        <f>III!AA118*100</f>
        <v>50.833333333333329</v>
      </c>
      <c r="AH178" s="65">
        <f>III!AB118*100</f>
        <v>50.875</v>
      </c>
      <c r="AI178" s="65">
        <f>III!AC118*100</f>
        <v>50.916666666666664</v>
      </c>
      <c r="AJ178" s="65">
        <f>III!AD118*100</f>
        <v>50.958333333333329</v>
      </c>
      <c r="AK178" s="65">
        <f>III!AE118*100</f>
        <v>51</v>
      </c>
      <c r="AL178" s="65">
        <f>III!AF118*100</f>
        <v>51.041666666666664</v>
      </c>
      <c r="AM178" s="65">
        <f>III!AG118*100</f>
        <v>51.083333333333336</v>
      </c>
      <c r="AN178" s="65">
        <f>III!AH118*100</f>
        <v>51.125</v>
      </c>
      <c r="AO178" s="65">
        <f>III!AI118*100</f>
        <v>51.166666666666671</v>
      </c>
      <c r="AP178" s="65">
        <f>III!AJ118*100</f>
        <v>51.208333333333336</v>
      </c>
      <c r="AQ178" s="65">
        <f>III!AK118*100</f>
        <v>51.249999999999993</v>
      </c>
    </row>
    <row r="179" spans="1:43" x14ac:dyDescent="0.2">
      <c r="A179" s="61" t="s">
        <v>99</v>
      </c>
      <c r="B179" s="61" t="s">
        <v>100</v>
      </c>
      <c r="C179" s="61" t="s">
        <v>101</v>
      </c>
      <c r="D179" s="61" t="s">
        <v>84</v>
      </c>
      <c r="E179" s="61" t="str">
        <f>III!A119</f>
        <v>Gas Natural</v>
      </c>
      <c r="F179" s="61" t="s">
        <v>108</v>
      </c>
      <c r="G179" s="62" t="str">
        <f>III!B119</f>
        <v>%</v>
      </c>
      <c r="H179" s="61" t="s">
        <v>98</v>
      </c>
      <c r="I179" s="63">
        <v>3</v>
      </c>
      <c r="J179" s="65">
        <f>III!D119*100</f>
        <v>76.7</v>
      </c>
      <c r="K179" s="65">
        <f>III!E119*100</f>
        <v>76.7</v>
      </c>
      <c r="L179" s="65">
        <f>III!F119*100</f>
        <v>76.7</v>
      </c>
      <c r="M179" s="65">
        <f>III!G119*100</f>
        <v>76.7</v>
      </c>
      <c r="N179" s="65">
        <f>III!H119*100</f>
        <v>76.76391666666666</v>
      </c>
      <c r="O179" s="65">
        <f>III!I119*100</f>
        <v>76.827833333333345</v>
      </c>
      <c r="P179" s="65">
        <f>III!J119*100</f>
        <v>76.891749999999988</v>
      </c>
      <c r="Q179" s="65">
        <f>III!K119*100</f>
        <v>76.955666666666673</v>
      </c>
      <c r="R179" s="65">
        <f>III!L119*100</f>
        <v>77.01958333333333</v>
      </c>
      <c r="S179" s="65">
        <f>III!M119*100</f>
        <v>77.083499999999987</v>
      </c>
      <c r="T179" s="65">
        <f>III!N119*100</f>
        <v>77.147416666666672</v>
      </c>
      <c r="U179" s="65">
        <f>III!O119*100</f>
        <v>77.211333333333329</v>
      </c>
      <c r="V179" s="65">
        <f>III!P119*100</f>
        <v>77.27525</v>
      </c>
      <c r="W179" s="65">
        <f>III!Q119*100</f>
        <v>77.339166666666671</v>
      </c>
      <c r="X179" s="65">
        <f>III!R119*100</f>
        <v>77.403083333333342</v>
      </c>
      <c r="Y179" s="65">
        <f>III!S119*100</f>
        <v>77.466999999999999</v>
      </c>
      <c r="Z179" s="65">
        <f>III!T119*100</f>
        <v>77.530916666666656</v>
      </c>
      <c r="AA179" s="65">
        <f>III!U119*100</f>
        <v>77.594833333333341</v>
      </c>
      <c r="AB179" s="65">
        <f>III!V119*100</f>
        <v>77.658749999999998</v>
      </c>
      <c r="AC179" s="65">
        <f>III!W119*100</f>
        <v>77.722666666666669</v>
      </c>
      <c r="AD179" s="65">
        <f>III!X119*100</f>
        <v>77.78658333333334</v>
      </c>
      <c r="AE179" s="65">
        <f>III!Y119*100</f>
        <v>77.850499999999982</v>
      </c>
      <c r="AF179" s="65">
        <f>III!Z119*100</f>
        <v>77.914416666666682</v>
      </c>
      <c r="AG179" s="65">
        <f>III!AA119*100</f>
        <v>77.978333333333325</v>
      </c>
      <c r="AH179" s="65">
        <f>III!AB119*100</f>
        <v>78.042249999999996</v>
      </c>
      <c r="AI179" s="65">
        <f>III!AC119*100</f>
        <v>78.106166666666667</v>
      </c>
      <c r="AJ179" s="65">
        <f>III!AD119*100</f>
        <v>78.170083333333324</v>
      </c>
      <c r="AK179" s="65">
        <f>III!AE119*100</f>
        <v>78.234000000000009</v>
      </c>
      <c r="AL179" s="65">
        <f>III!AF119*100</f>
        <v>78.297916666666666</v>
      </c>
      <c r="AM179" s="65">
        <f>III!AG119*100</f>
        <v>78.361833333333337</v>
      </c>
      <c r="AN179" s="65">
        <f>III!AH119*100</f>
        <v>78.425749999999994</v>
      </c>
      <c r="AO179" s="65">
        <f>III!AI119*100</f>
        <v>78.489666666666679</v>
      </c>
      <c r="AP179" s="65">
        <f>III!AJ119*100</f>
        <v>78.553583333333336</v>
      </c>
      <c r="AQ179" s="65">
        <f>III!AK119*100</f>
        <v>78.617499999999993</v>
      </c>
    </row>
    <row r="180" spans="1:43" x14ac:dyDescent="0.2">
      <c r="A180" s="61" t="s">
        <v>99</v>
      </c>
      <c r="B180" s="61" t="s">
        <v>100</v>
      </c>
      <c r="C180" s="61" t="s">
        <v>101</v>
      </c>
      <c r="D180" s="61" t="s">
        <v>84</v>
      </c>
      <c r="E180" s="61" t="str">
        <f>III!A120</f>
        <v xml:space="preserve">Biogás </v>
      </c>
      <c r="F180" s="61" t="s">
        <v>108</v>
      </c>
      <c r="G180" s="62" t="str">
        <f>III!B120</f>
        <v>%</v>
      </c>
      <c r="H180" s="61" t="s">
        <v>98</v>
      </c>
      <c r="I180" s="63">
        <v>3</v>
      </c>
      <c r="J180" s="65">
        <f>III!D120*100</f>
        <v>76.7</v>
      </c>
      <c r="K180" s="65">
        <f>III!E120*100</f>
        <v>76.7</v>
      </c>
      <c r="L180" s="65">
        <f>III!F120*100</f>
        <v>76.7</v>
      </c>
      <c r="M180" s="65">
        <f>III!G120*100</f>
        <v>76.7</v>
      </c>
      <c r="N180" s="65">
        <f>III!H120*100</f>
        <v>76.76391666666666</v>
      </c>
      <c r="O180" s="65">
        <f>III!I120*100</f>
        <v>76.827833333333345</v>
      </c>
      <c r="P180" s="65">
        <f>III!J120*100</f>
        <v>76.891749999999988</v>
      </c>
      <c r="Q180" s="65">
        <f>III!K120*100</f>
        <v>76.955666666666673</v>
      </c>
      <c r="R180" s="65">
        <f>III!L120*100</f>
        <v>77.01958333333333</v>
      </c>
      <c r="S180" s="65">
        <f>III!M120*100</f>
        <v>77.083499999999987</v>
      </c>
      <c r="T180" s="65">
        <f>III!N120*100</f>
        <v>77.147416666666672</v>
      </c>
      <c r="U180" s="65">
        <f>III!O120*100</f>
        <v>77.211333333333329</v>
      </c>
      <c r="V180" s="65">
        <f>III!P120*100</f>
        <v>77.27525</v>
      </c>
      <c r="W180" s="65">
        <f>III!Q120*100</f>
        <v>77.339166666666671</v>
      </c>
      <c r="X180" s="65">
        <f>III!R120*100</f>
        <v>77.403083333333342</v>
      </c>
      <c r="Y180" s="65">
        <f>III!S120*100</f>
        <v>77.466999999999999</v>
      </c>
      <c r="Z180" s="65">
        <f>III!T120*100</f>
        <v>77.530916666666656</v>
      </c>
      <c r="AA180" s="65">
        <f>III!U120*100</f>
        <v>77.594833333333341</v>
      </c>
      <c r="AB180" s="65">
        <f>III!V120*100</f>
        <v>77.658749999999998</v>
      </c>
      <c r="AC180" s="65">
        <f>III!W120*100</f>
        <v>77.722666666666669</v>
      </c>
      <c r="AD180" s="65">
        <f>III!X120*100</f>
        <v>77.78658333333334</v>
      </c>
      <c r="AE180" s="65">
        <f>III!Y120*100</f>
        <v>77.850499999999982</v>
      </c>
      <c r="AF180" s="65">
        <f>III!Z120*100</f>
        <v>77.914416666666682</v>
      </c>
      <c r="AG180" s="65">
        <f>III!AA120*100</f>
        <v>77.978333333333325</v>
      </c>
      <c r="AH180" s="65">
        <f>III!AB120*100</f>
        <v>78.042249999999996</v>
      </c>
      <c r="AI180" s="65">
        <f>III!AC120*100</f>
        <v>78.106166666666667</v>
      </c>
      <c r="AJ180" s="65">
        <f>III!AD120*100</f>
        <v>78.170083333333324</v>
      </c>
      <c r="AK180" s="65">
        <f>III!AE120*100</f>
        <v>78.234000000000009</v>
      </c>
      <c r="AL180" s="65">
        <f>III!AF120*100</f>
        <v>78.297916666666666</v>
      </c>
      <c r="AM180" s="65">
        <f>III!AG120*100</f>
        <v>78.361833333333337</v>
      </c>
      <c r="AN180" s="65">
        <f>III!AH120*100</f>
        <v>78.425749999999994</v>
      </c>
      <c r="AO180" s="65">
        <f>III!AI120*100</f>
        <v>78.489666666666679</v>
      </c>
      <c r="AP180" s="65">
        <f>III!AJ120*100</f>
        <v>78.553583333333336</v>
      </c>
      <c r="AQ180" s="65">
        <f>III!AK120*100</f>
        <v>78.617499999999993</v>
      </c>
    </row>
    <row r="181" spans="1:43" x14ac:dyDescent="0.2">
      <c r="A181" s="61" t="s">
        <v>99</v>
      </c>
      <c r="B181" s="61" t="s">
        <v>100</v>
      </c>
      <c r="C181" s="61" t="s">
        <v>101</v>
      </c>
      <c r="D181" s="61" t="s">
        <v>84</v>
      </c>
      <c r="E181" s="61" t="str">
        <f>III!A121</f>
        <v>Leña y Biomasa</v>
      </c>
      <c r="F181" s="61" t="s">
        <v>108</v>
      </c>
      <c r="G181" s="62" t="str">
        <f>III!B121</f>
        <v>%</v>
      </c>
      <c r="H181" s="61" t="s">
        <v>98</v>
      </c>
      <c r="I181" s="63">
        <v>3</v>
      </c>
      <c r="J181" s="65">
        <f>III!D121*100</f>
        <v>73.400000000000006</v>
      </c>
      <c r="K181" s="65">
        <f>III!E121*100</f>
        <v>73.400000000000006</v>
      </c>
      <c r="L181" s="65">
        <f>III!F121*100</f>
        <v>73.400000000000006</v>
      </c>
      <c r="M181" s="65">
        <f>III!G121*100</f>
        <v>73.400000000000006</v>
      </c>
      <c r="N181" s="65">
        <f>III!H121*100</f>
        <v>73.461166666666671</v>
      </c>
      <c r="O181" s="65">
        <f>III!I121*100</f>
        <v>73.52233333333335</v>
      </c>
      <c r="P181" s="65">
        <f>III!J121*100</f>
        <v>73.583500000000001</v>
      </c>
      <c r="Q181" s="65">
        <f>III!K121*100</f>
        <v>73.64466666666668</v>
      </c>
      <c r="R181" s="65">
        <f>III!L121*100</f>
        <v>73.705833333333331</v>
      </c>
      <c r="S181" s="65">
        <f>III!M121*100</f>
        <v>73.76700000000001</v>
      </c>
      <c r="T181" s="65">
        <f>III!N121*100</f>
        <v>73.828166666666689</v>
      </c>
      <c r="U181" s="65">
        <f>III!O121*100</f>
        <v>73.88933333333334</v>
      </c>
      <c r="V181" s="65">
        <f>III!P121*100</f>
        <v>73.950500000000019</v>
      </c>
      <c r="W181" s="65">
        <f>III!Q121*100</f>
        <v>74.01166666666667</v>
      </c>
      <c r="X181" s="65">
        <f>III!R121*100</f>
        <v>74.07283333333335</v>
      </c>
      <c r="Y181" s="65">
        <f>III!S121*100</f>
        <v>74.134000000000015</v>
      </c>
      <c r="Z181" s="65">
        <f>III!T121*100</f>
        <v>74.195166666666665</v>
      </c>
      <c r="AA181" s="65">
        <f>III!U121*100</f>
        <v>74.256333333333345</v>
      </c>
      <c r="AB181" s="65">
        <f>III!V121*100</f>
        <v>74.31750000000001</v>
      </c>
      <c r="AC181" s="65">
        <f>III!W121*100</f>
        <v>74.378666666666675</v>
      </c>
      <c r="AD181" s="65">
        <f>III!X121*100</f>
        <v>74.43983333333334</v>
      </c>
      <c r="AE181" s="65">
        <f>III!Y121*100</f>
        <v>74.501000000000005</v>
      </c>
      <c r="AF181" s="65">
        <f>III!Z121*100</f>
        <v>74.56216666666667</v>
      </c>
      <c r="AG181" s="65">
        <f>III!AA121*100</f>
        <v>74.623333333333335</v>
      </c>
      <c r="AH181" s="65">
        <f>III!AB121*100</f>
        <v>74.684500000000014</v>
      </c>
      <c r="AI181" s="65">
        <f>III!AC121*100</f>
        <v>74.745666666666679</v>
      </c>
      <c r="AJ181" s="65">
        <f>III!AD121*100</f>
        <v>74.80683333333333</v>
      </c>
      <c r="AK181" s="65">
        <f>III!AE121*100</f>
        <v>74.868000000000009</v>
      </c>
      <c r="AL181" s="65">
        <f>III!AF121*100</f>
        <v>74.929166666666674</v>
      </c>
      <c r="AM181" s="65">
        <f>III!AG121*100</f>
        <v>74.990333333333353</v>
      </c>
      <c r="AN181" s="65">
        <f>III!AH121*100</f>
        <v>75.051500000000004</v>
      </c>
      <c r="AO181" s="65">
        <f>III!AI121*100</f>
        <v>75.112666666666684</v>
      </c>
      <c r="AP181" s="65">
        <f>III!AJ121*100</f>
        <v>75.173833333333334</v>
      </c>
      <c r="AQ181" s="65">
        <f>III!AK121*100</f>
        <v>75.235000000000014</v>
      </c>
    </row>
    <row r="182" spans="1:43" x14ac:dyDescent="0.2">
      <c r="A182" s="61" t="s">
        <v>99</v>
      </c>
      <c r="B182" s="61" t="s">
        <v>100</v>
      </c>
      <c r="C182" s="61" t="s">
        <v>101</v>
      </c>
      <c r="D182" s="61" t="s">
        <v>84</v>
      </c>
      <c r="E182" s="61" t="str">
        <f>III!A122</f>
        <v>Energía Solar</v>
      </c>
      <c r="F182" s="61" t="s">
        <v>108</v>
      </c>
      <c r="G182" s="62" t="str">
        <f>III!B122</f>
        <v>%</v>
      </c>
      <c r="H182" s="61" t="s">
        <v>98</v>
      </c>
      <c r="I182" s="63">
        <v>3</v>
      </c>
      <c r="J182" s="65">
        <f>III!D122*100</f>
        <v>100</v>
      </c>
      <c r="K182" s="65">
        <f>III!E122*100</f>
        <v>100</v>
      </c>
      <c r="L182" s="65">
        <f>III!F122*100</f>
        <v>100</v>
      </c>
      <c r="M182" s="65">
        <f>III!G122*100</f>
        <v>100</v>
      </c>
      <c r="N182" s="65">
        <f>III!H122*100</f>
        <v>100</v>
      </c>
      <c r="O182" s="65">
        <f>III!I122*100</f>
        <v>100</v>
      </c>
      <c r="P182" s="65">
        <f>III!J122*100</f>
        <v>100</v>
      </c>
      <c r="Q182" s="65">
        <f>III!K122*100</f>
        <v>100</v>
      </c>
      <c r="R182" s="65">
        <f>III!L122*100</f>
        <v>100</v>
      </c>
      <c r="S182" s="65">
        <f>III!M122*100</f>
        <v>100</v>
      </c>
      <c r="T182" s="65">
        <f>III!N122*100</f>
        <v>100</v>
      </c>
      <c r="U182" s="65">
        <f>III!O122*100</f>
        <v>100</v>
      </c>
      <c r="V182" s="65">
        <f>III!P122*100</f>
        <v>100</v>
      </c>
      <c r="W182" s="65">
        <f>III!Q122*100</f>
        <v>100</v>
      </c>
      <c r="X182" s="65">
        <f>III!R122*100</f>
        <v>100</v>
      </c>
      <c r="Y182" s="65">
        <f>III!S122*100</f>
        <v>100</v>
      </c>
      <c r="Z182" s="65">
        <f>III!T122*100</f>
        <v>100</v>
      </c>
      <c r="AA182" s="65">
        <f>III!U122*100</f>
        <v>100</v>
      </c>
      <c r="AB182" s="65">
        <f>III!V122*100</f>
        <v>100</v>
      </c>
      <c r="AC182" s="65">
        <f>III!W122*100</f>
        <v>100</v>
      </c>
      <c r="AD182" s="65">
        <f>III!X122*100</f>
        <v>100</v>
      </c>
      <c r="AE182" s="65">
        <f>III!Y122*100</f>
        <v>100</v>
      </c>
      <c r="AF182" s="65">
        <f>III!Z122*100</f>
        <v>100</v>
      </c>
      <c r="AG182" s="65">
        <f>III!AA122*100</f>
        <v>100</v>
      </c>
      <c r="AH182" s="65">
        <f>III!AB122*100</f>
        <v>100</v>
      </c>
      <c r="AI182" s="65">
        <f>III!AC122*100</f>
        <v>100</v>
      </c>
      <c r="AJ182" s="65">
        <f>III!AD122*100</f>
        <v>100</v>
      </c>
      <c r="AK182" s="65">
        <f>III!AE122*100</f>
        <v>100</v>
      </c>
      <c r="AL182" s="65">
        <f>III!AF122*100</f>
        <v>100</v>
      </c>
      <c r="AM182" s="65">
        <f>III!AG122*100</f>
        <v>100</v>
      </c>
      <c r="AN182" s="65">
        <f>III!AH122*100</f>
        <v>100</v>
      </c>
      <c r="AO182" s="65">
        <f>III!AI122*100</f>
        <v>100</v>
      </c>
      <c r="AP182" s="65">
        <f>III!AJ122*100</f>
        <v>100</v>
      </c>
      <c r="AQ182" s="65">
        <f>III!AK122*100</f>
        <v>100</v>
      </c>
    </row>
    <row r="183" spans="1:43" x14ac:dyDescent="0.2">
      <c r="A183" s="61" t="s">
        <v>99</v>
      </c>
      <c r="B183" s="61" t="s">
        <v>100</v>
      </c>
      <c r="C183" s="61" t="s">
        <v>101</v>
      </c>
      <c r="D183" s="61" t="s">
        <v>84</v>
      </c>
      <c r="E183" s="61" t="str">
        <f>III!A123</f>
        <v>Hidrógeno</v>
      </c>
      <c r="F183" s="61" t="s">
        <v>108</v>
      </c>
      <c r="G183" s="62" t="str">
        <f>III!B123</f>
        <v>%</v>
      </c>
      <c r="H183" s="61" t="s">
        <v>98</v>
      </c>
      <c r="I183" s="63">
        <v>3</v>
      </c>
      <c r="J183" s="65">
        <f>III!D123*100</f>
        <v>100</v>
      </c>
      <c r="K183" s="65">
        <f>III!E123*100</f>
        <v>100</v>
      </c>
      <c r="L183" s="65">
        <f>III!F123*100</f>
        <v>100</v>
      </c>
      <c r="M183" s="65">
        <f>III!G123*100</f>
        <v>100</v>
      </c>
      <c r="N183" s="65">
        <f>III!H123*100</f>
        <v>100</v>
      </c>
      <c r="O183" s="65">
        <f>III!I123*100</f>
        <v>100</v>
      </c>
      <c r="P183" s="65">
        <f>III!J123*100</f>
        <v>100</v>
      </c>
      <c r="Q183" s="65">
        <f>III!K123*100</f>
        <v>100</v>
      </c>
      <c r="R183" s="65">
        <f>III!L123*100</f>
        <v>100</v>
      </c>
      <c r="S183" s="65">
        <f>III!M123*100</f>
        <v>100</v>
      </c>
      <c r="T183" s="65">
        <f>III!N123*100</f>
        <v>100</v>
      </c>
      <c r="U183" s="65">
        <f>III!O123*100</f>
        <v>100</v>
      </c>
      <c r="V183" s="65">
        <f>III!P123*100</f>
        <v>100</v>
      </c>
      <c r="W183" s="65">
        <f>III!Q123*100</f>
        <v>100</v>
      </c>
      <c r="X183" s="65">
        <f>III!R123*100</f>
        <v>100</v>
      </c>
      <c r="Y183" s="65">
        <f>III!S123*100</f>
        <v>100</v>
      </c>
      <c r="Z183" s="65">
        <f>III!T123*100</f>
        <v>100</v>
      </c>
      <c r="AA183" s="65">
        <f>III!U123*100</f>
        <v>100</v>
      </c>
      <c r="AB183" s="65">
        <f>III!V123*100</f>
        <v>100</v>
      </c>
      <c r="AC183" s="65">
        <f>III!W123*100</f>
        <v>100</v>
      </c>
      <c r="AD183" s="65">
        <f>III!X123*100</f>
        <v>100</v>
      </c>
      <c r="AE183" s="65">
        <f>III!Y123*100</f>
        <v>100</v>
      </c>
      <c r="AF183" s="65">
        <f>III!Z123*100</f>
        <v>100</v>
      </c>
      <c r="AG183" s="65">
        <f>III!AA123*100</f>
        <v>100</v>
      </c>
      <c r="AH183" s="65">
        <f>III!AB123*100</f>
        <v>100</v>
      </c>
      <c r="AI183" s="65">
        <f>III!AC123*100</f>
        <v>100</v>
      </c>
      <c r="AJ183" s="65">
        <f>III!AD123*100</f>
        <v>100</v>
      </c>
      <c r="AK183" s="65">
        <f>III!AE123*100</f>
        <v>100</v>
      </c>
      <c r="AL183" s="65">
        <f>III!AF123*100</f>
        <v>100</v>
      </c>
      <c r="AM183" s="65">
        <f>III!AG123*100</f>
        <v>100</v>
      </c>
      <c r="AN183" s="65">
        <f>III!AH123*100</f>
        <v>100</v>
      </c>
      <c r="AO183" s="65">
        <f>III!AI123*100</f>
        <v>100</v>
      </c>
      <c r="AP183" s="65">
        <f>III!AJ123*100</f>
        <v>100</v>
      </c>
      <c r="AQ183" s="65">
        <f>III!AK123*100</f>
        <v>100</v>
      </c>
    </row>
    <row r="184" spans="1:43" x14ac:dyDescent="0.2">
      <c r="A184" s="61" t="s">
        <v>99</v>
      </c>
      <c r="B184" s="61" t="s">
        <v>100</v>
      </c>
      <c r="C184" s="61" t="s">
        <v>101</v>
      </c>
      <c r="D184" s="61" t="s">
        <v>85</v>
      </c>
      <c r="E184" s="61" t="str">
        <f>III!A126</f>
        <v>Electricidad</v>
      </c>
      <c r="F184" s="61" t="s">
        <v>108</v>
      </c>
      <c r="G184" s="62" t="str">
        <f>III!B126</f>
        <v>%</v>
      </c>
      <c r="H184" s="61" t="s">
        <v>98</v>
      </c>
      <c r="I184" s="63">
        <v>3</v>
      </c>
      <c r="J184" s="65">
        <f>III!D126*100</f>
        <v>100</v>
      </c>
      <c r="K184" s="65">
        <f>III!E126*100</f>
        <v>100</v>
      </c>
      <c r="L184" s="65">
        <f>III!F126*100</f>
        <v>100</v>
      </c>
      <c r="M184" s="65">
        <f>III!G126*100</f>
        <v>100</v>
      </c>
      <c r="N184" s="65">
        <f>III!H126*100</f>
        <v>100</v>
      </c>
      <c r="O184" s="65">
        <f>III!I126*100</f>
        <v>100</v>
      </c>
      <c r="P184" s="65">
        <f>III!J126*100</f>
        <v>100</v>
      </c>
      <c r="Q184" s="65">
        <f>III!K126*100</f>
        <v>100</v>
      </c>
      <c r="R184" s="65">
        <f>III!L126*100</f>
        <v>100</v>
      </c>
      <c r="S184" s="65">
        <f>III!M126*100</f>
        <v>100</v>
      </c>
      <c r="T184" s="65">
        <f>III!N126*100</f>
        <v>100</v>
      </c>
      <c r="U184" s="65">
        <f>III!O126*100</f>
        <v>100</v>
      </c>
      <c r="V184" s="65">
        <f>III!P126*100</f>
        <v>100</v>
      </c>
      <c r="W184" s="65">
        <f>III!Q126*100</f>
        <v>100</v>
      </c>
      <c r="X184" s="65">
        <f>III!R126*100</f>
        <v>100</v>
      </c>
      <c r="Y184" s="65">
        <f>III!S126*100</f>
        <v>100</v>
      </c>
      <c r="Z184" s="65">
        <f>III!T126*100</f>
        <v>100</v>
      </c>
      <c r="AA184" s="65">
        <f>III!U126*100</f>
        <v>100</v>
      </c>
      <c r="AB184" s="65">
        <f>III!V126*100</f>
        <v>100</v>
      </c>
      <c r="AC184" s="65">
        <f>III!W126*100</f>
        <v>100</v>
      </c>
      <c r="AD184" s="65">
        <f>III!X126*100</f>
        <v>100</v>
      </c>
      <c r="AE184" s="65">
        <f>III!Y126*100</f>
        <v>100</v>
      </c>
      <c r="AF184" s="65">
        <f>III!Z126*100</f>
        <v>100</v>
      </c>
      <c r="AG184" s="65">
        <f>III!AA126*100</f>
        <v>100</v>
      </c>
      <c r="AH184" s="65">
        <f>III!AB126*100</f>
        <v>100</v>
      </c>
      <c r="AI184" s="65">
        <f>III!AC126*100</f>
        <v>100</v>
      </c>
      <c r="AJ184" s="65">
        <f>III!AD126*100</f>
        <v>100</v>
      </c>
      <c r="AK184" s="65">
        <f>III!AE126*100</f>
        <v>100</v>
      </c>
      <c r="AL184" s="65">
        <f>III!AF126*100</f>
        <v>100</v>
      </c>
      <c r="AM184" s="65">
        <f>III!AG126*100</f>
        <v>100</v>
      </c>
      <c r="AN184" s="65">
        <f>III!AH126*100</f>
        <v>100</v>
      </c>
      <c r="AO184" s="65">
        <f>III!AI126*100</f>
        <v>100</v>
      </c>
      <c r="AP184" s="65">
        <f>III!AJ126*100</f>
        <v>100</v>
      </c>
      <c r="AQ184" s="65">
        <f>III!AK126*100</f>
        <v>100</v>
      </c>
    </row>
    <row r="185" spans="1:43" x14ac:dyDescent="0.2">
      <c r="A185" s="61" t="s">
        <v>97</v>
      </c>
      <c r="B185" s="61" t="s">
        <v>100</v>
      </c>
      <c r="C185" s="61" t="s">
        <v>82</v>
      </c>
      <c r="D185" s="61"/>
      <c r="E185" s="61"/>
      <c r="F185" s="61" t="s">
        <v>82</v>
      </c>
      <c r="G185" s="62" t="str">
        <f>IV!B11</f>
        <v>Miles Ton</v>
      </c>
      <c r="H185" s="61" t="s">
        <v>98</v>
      </c>
      <c r="I185" s="63">
        <v>4</v>
      </c>
      <c r="J185" s="65">
        <f>IV!D11</f>
        <v>0</v>
      </c>
      <c r="K185" s="65">
        <f>IV!E11</f>
        <v>0</v>
      </c>
      <c r="L185" s="65">
        <f>IV!F11</f>
        <v>0</v>
      </c>
      <c r="M185" s="65">
        <f>IV!G11</f>
        <v>0</v>
      </c>
      <c r="N185" s="65">
        <f>IV!H11</f>
        <v>0</v>
      </c>
      <c r="O185" s="65">
        <f>IV!I11</f>
        <v>0</v>
      </c>
      <c r="P185" s="65">
        <f>IV!J11</f>
        <v>0</v>
      </c>
      <c r="Q185" s="65">
        <f>IV!K11</f>
        <v>0</v>
      </c>
      <c r="R185" s="65">
        <f>IV!L11</f>
        <v>0</v>
      </c>
      <c r="S185" s="65">
        <f>IV!M11</f>
        <v>0</v>
      </c>
      <c r="T185" s="65">
        <f>IV!N11</f>
        <v>0</v>
      </c>
      <c r="U185" s="65">
        <f>IV!O11</f>
        <v>0</v>
      </c>
      <c r="V185" s="65">
        <f>IV!P11</f>
        <v>0</v>
      </c>
      <c r="W185" s="65">
        <f>IV!Q11</f>
        <v>0</v>
      </c>
      <c r="X185" s="65">
        <f>IV!R11</f>
        <v>0</v>
      </c>
      <c r="Y185" s="65">
        <f>IV!S11</f>
        <v>0</v>
      </c>
      <c r="Z185" s="65">
        <f>IV!T11</f>
        <v>0</v>
      </c>
      <c r="AA185" s="65">
        <f>IV!U11</f>
        <v>0</v>
      </c>
      <c r="AB185" s="65">
        <f>IV!V11</f>
        <v>0</v>
      </c>
      <c r="AC185" s="65">
        <f>IV!W11</f>
        <v>0</v>
      </c>
      <c r="AD185" s="65">
        <f>IV!X11</f>
        <v>0</v>
      </c>
      <c r="AE185" s="65">
        <f>IV!Y11</f>
        <v>0</v>
      </c>
      <c r="AF185" s="65">
        <f>IV!Z11</f>
        <v>0</v>
      </c>
      <c r="AG185" s="65">
        <f>IV!AA11</f>
        <v>0</v>
      </c>
      <c r="AH185" s="65">
        <f>IV!AB11</f>
        <v>0</v>
      </c>
      <c r="AI185" s="65">
        <f>IV!AC11</f>
        <v>0</v>
      </c>
      <c r="AJ185" s="65">
        <f>IV!AD11</f>
        <v>0</v>
      </c>
      <c r="AK185" s="65">
        <f>IV!AE11</f>
        <v>0</v>
      </c>
      <c r="AL185" s="65">
        <f>IV!AF11</f>
        <v>0</v>
      </c>
      <c r="AM185" s="65">
        <f>IV!AG11</f>
        <v>0</v>
      </c>
      <c r="AN185" s="65">
        <f>IV!AH11</f>
        <v>0</v>
      </c>
      <c r="AO185" s="65">
        <f>IV!AI11</f>
        <v>0</v>
      </c>
      <c r="AP185" s="65">
        <f>IV!AJ11</f>
        <v>0</v>
      </c>
      <c r="AQ185" s="65">
        <f>IV!AK11</f>
        <v>0</v>
      </c>
    </row>
    <row r="186" spans="1:43" x14ac:dyDescent="0.2">
      <c r="A186" s="61" t="s">
        <v>99</v>
      </c>
      <c r="B186" s="61" t="s">
        <v>100</v>
      </c>
      <c r="C186" s="61" t="s">
        <v>101</v>
      </c>
      <c r="D186" s="61" t="s">
        <v>16</v>
      </c>
      <c r="E186" s="61"/>
      <c r="F186" s="61" t="s">
        <v>102</v>
      </c>
      <c r="G186" s="62" t="str">
        <f>IV!B41</f>
        <v>Mcal/Ton</v>
      </c>
      <c r="H186" s="61" t="s">
        <v>103</v>
      </c>
      <c r="I186" s="63">
        <v>4</v>
      </c>
      <c r="J186" s="65">
        <f>IV!D41</f>
        <v>1E-3</v>
      </c>
      <c r="K186" s="65">
        <f>IV!E41</f>
        <v>0</v>
      </c>
      <c r="L186" s="65">
        <f>IV!F41</f>
        <v>0</v>
      </c>
      <c r="M186" s="65">
        <f>IV!G41</f>
        <v>0</v>
      </c>
      <c r="N186" s="65">
        <f>IV!H41</f>
        <v>0</v>
      </c>
      <c r="O186" s="65">
        <f>IV!I41</f>
        <v>0</v>
      </c>
      <c r="P186" s="65">
        <f>IV!J41</f>
        <v>0</v>
      </c>
      <c r="Q186" s="65">
        <f>IV!K41</f>
        <v>0</v>
      </c>
      <c r="R186" s="65">
        <f>IV!L41</f>
        <v>0</v>
      </c>
      <c r="S186" s="65">
        <f>IV!M41</f>
        <v>0</v>
      </c>
      <c r="T186" s="65">
        <f>IV!N41</f>
        <v>0</v>
      </c>
      <c r="U186" s="65">
        <f>IV!O41</f>
        <v>0</v>
      </c>
      <c r="V186" s="65">
        <f>IV!P41</f>
        <v>0</v>
      </c>
      <c r="W186" s="65">
        <f>IV!Q41</f>
        <v>0</v>
      </c>
      <c r="X186" s="65">
        <f>IV!R41</f>
        <v>0</v>
      </c>
      <c r="Y186" s="65">
        <f>IV!S41</f>
        <v>0</v>
      </c>
      <c r="Z186" s="65">
        <f>IV!T41</f>
        <v>0</v>
      </c>
      <c r="AA186" s="65">
        <f>IV!U41</f>
        <v>0</v>
      </c>
      <c r="AB186" s="65">
        <f>IV!V41</f>
        <v>0</v>
      </c>
      <c r="AC186" s="65">
        <f>IV!W41</f>
        <v>0</v>
      </c>
      <c r="AD186" s="65">
        <f>IV!X41</f>
        <v>0</v>
      </c>
      <c r="AE186" s="65">
        <f>IV!Y41</f>
        <v>0</v>
      </c>
      <c r="AF186" s="65">
        <f>IV!Z41</f>
        <v>0</v>
      </c>
      <c r="AG186" s="65">
        <f>IV!AA41</f>
        <v>0</v>
      </c>
      <c r="AH186" s="65">
        <f>IV!AB41</f>
        <v>0</v>
      </c>
      <c r="AI186" s="65">
        <f>IV!AC41</f>
        <v>0</v>
      </c>
      <c r="AJ186" s="65">
        <f>IV!AD41</f>
        <v>0</v>
      </c>
      <c r="AK186" s="65">
        <f>IV!AE41</f>
        <v>0</v>
      </c>
      <c r="AL186" s="65">
        <f>IV!AF41</f>
        <v>0</v>
      </c>
      <c r="AM186" s="65">
        <f>IV!AG41</f>
        <v>0</v>
      </c>
      <c r="AN186" s="65">
        <f>IV!AH41</f>
        <v>0</v>
      </c>
      <c r="AO186" s="65">
        <f>IV!AI41</f>
        <v>0</v>
      </c>
      <c r="AP186" s="65">
        <f>IV!AJ41</f>
        <v>0</v>
      </c>
      <c r="AQ186" s="65">
        <f>IV!AK41</f>
        <v>0</v>
      </c>
    </row>
    <row r="187" spans="1:43" x14ac:dyDescent="0.2">
      <c r="A187" s="61" t="s">
        <v>99</v>
      </c>
      <c r="B187" s="61" t="s">
        <v>100</v>
      </c>
      <c r="C187" s="61" t="s">
        <v>101</v>
      </c>
      <c r="D187" s="61" t="s">
        <v>84</v>
      </c>
      <c r="E187" s="61"/>
      <c r="F187" s="61" t="s">
        <v>102</v>
      </c>
      <c r="G187" s="62" t="str">
        <f>IV!B42</f>
        <v>Mcal/Ton</v>
      </c>
      <c r="H187" s="61" t="s">
        <v>103</v>
      </c>
      <c r="I187" s="63">
        <v>4</v>
      </c>
      <c r="J187" s="65">
        <f>IV!D42</f>
        <v>1E-3</v>
      </c>
      <c r="K187" s="65">
        <f>IV!E42</f>
        <v>0</v>
      </c>
      <c r="L187" s="65">
        <f>IV!F42</f>
        <v>0</v>
      </c>
      <c r="M187" s="65">
        <f>IV!G42</f>
        <v>0</v>
      </c>
      <c r="N187" s="65">
        <f>IV!H42</f>
        <v>0</v>
      </c>
      <c r="O187" s="65">
        <f>IV!I42</f>
        <v>0</v>
      </c>
      <c r="P187" s="65">
        <f>IV!J42</f>
        <v>0</v>
      </c>
      <c r="Q187" s="65">
        <f>IV!K42</f>
        <v>0</v>
      </c>
      <c r="R187" s="65">
        <f>IV!L42</f>
        <v>0</v>
      </c>
      <c r="S187" s="65">
        <f>IV!M42</f>
        <v>0</v>
      </c>
      <c r="T187" s="65">
        <f>IV!N42</f>
        <v>0</v>
      </c>
      <c r="U187" s="65">
        <f>IV!O42</f>
        <v>0</v>
      </c>
      <c r="V187" s="65">
        <f>IV!P42</f>
        <v>0</v>
      </c>
      <c r="W187" s="65">
        <f>IV!Q42</f>
        <v>0</v>
      </c>
      <c r="X187" s="65">
        <f>IV!R42</f>
        <v>0</v>
      </c>
      <c r="Y187" s="65">
        <f>IV!S42</f>
        <v>0</v>
      </c>
      <c r="Z187" s="65">
        <f>IV!T42</f>
        <v>0</v>
      </c>
      <c r="AA187" s="65">
        <f>IV!U42</f>
        <v>0</v>
      </c>
      <c r="AB187" s="65">
        <f>IV!V42</f>
        <v>0</v>
      </c>
      <c r="AC187" s="65">
        <f>IV!W42</f>
        <v>0</v>
      </c>
      <c r="AD187" s="65">
        <f>IV!X42</f>
        <v>0</v>
      </c>
      <c r="AE187" s="65">
        <f>IV!Y42</f>
        <v>0</v>
      </c>
      <c r="AF187" s="65">
        <f>IV!Z42</f>
        <v>0</v>
      </c>
      <c r="AG187" s="65">
        <f>IV!AA42</f>
        <v>0</v>
      </c>
      <c r="AH187" s="65">
        <f>IV!AB42</f>
        <v>0</v>
      </c>
      <c r="AI187" s="65">
        <f>IV!AC42</f>
        <v>0</v>
      </c>
      <c r="AJ187" s="65">
        <f>IV!AD42</f>
        <v>0</v>
      </c>
      <c r="AK187" s="65">
        <f>IV!AE42</f>
        <v>0</v>
      </c>
      <c r="AL187" s="65">
        <f>IV!AF42</f>
        <v>0</v>
      </c>
      <c r="AM187" s="65">
        <f>IV!AG42</f>
        <v>0</v>
      </c>
      <c r="AN187" s="65">
        <f>IV!AH42</f>
        <v>0</v>
      </c>
      <c r="AO187" s="65">
        <f>IV!AI42</f>
        <v>0</v>
      </c>
      <c r="AP187" s="65">
        <f>IV!AJ42</f>
        <v>0</v>
      </c>
      <c r="AQ187" s="65">
        <f>IV!AK42</f>
        <v>0</v>
      </c>
    </row>
    <row r="188" spans="1:43" x14ac:dyDescent="0.2">
      <c r="A188" s="61" t="s">
        <v>99</v>
      </c>
      <c r="B188" s="61" t="s">
        <v>100</v>
      </c>
      <c r="C188" s="61" t="s">
        <v>101</v>
      </c>
      <c r="D188" s="61" t="s">
        <v>85</v>
      </c>
      <c r="E188" s="61"/>
      <c r="F188" s="61" t="s">
        <v>102</v>
      </c>
      <c r="G188" s="62" t="str">
        <f>IV!B43</f>
        <v>Mcal/Ton</v>
      </c>
      <c r="H188" s="61" t="s">
        <v>103</v>
      </c>
      <c r="I188" s="63">
        <v>4</v>
      </c>
      <c r="J188" s="65">
        <f>IV!D43</f>
        <v>1E-3</v>
      </c>
      <c r="K188" s="65">
        <f>IV!E43</f>
        <v>0</v>
      </c>
      <c r="L188" s="65">
        <f>IV!F43</f>
        <v>0</v>
      </c>
      <c r="M188" s="65">
        <f>IV!G43</f>
        <v>0</v>
      </c>
      <c r="N188" s="65">
        <f>IV!H43</f>
        <v>0</v>
      </c>
      <c r="O188" s="65">
        <f>IV!I43</f>
        <v>0</v>
      </c>
      <c r="P188" s="65">
        <f>IV!J43</f>
        <v>0</v>
      </c>
      <c r="Q188" s="65">
        <f>IV!K43</f>
        <v>0</v>
      </c>
      <c r="R188" s="65">
        <f>IV!L43</f>
        <v>0</v>
      </c>
      <c r="S188" s="65">
        <f>IV!M43</f>
        <v>0</v>
      </c>
      <c r="T188" s="65">
        <f>IV!N43</f>
        <v>0</v>
      </c>
      <c r="U188" s="65">
        <f>IV!O43</f>
        <v>0</v>
      </c>
      <c r="V188" s="65">
        <f>IV!P43</f>
        <v>0</v>
      </c>
      <c r="W188" s="65">
        <f>IV!Q43</f>
        <v>0</v>
      </c>
      <c r="X188" s="65">
        <f>IV!R43</f>
        <v>0</v>
      </c>
      <c r="Y188" s="65">
        <f>IV!S43</f>
        <v>0</v>
      </c>
      <c r="Z188" s="65">
        <f>IV!T43</f>
        <v>0</v>
      </c>
      <c r="AA188" s="65">
        <f>IV!U43</f>
        <v>0</v>
      </c>
      <c r="AB188" s="65">
        <f>IV!V43</f>
        <v>0</v>
      </c>
      <c r="AC188" s="65">
        <f>IV!W43</f>
        <v>0</v>
      </c>
      <c r="AD188" s="65">
        <f>IV!X43</f>
        <v>0</v>
      </c>
      <c r="AE188" s="65">
        <f>IV!Y43</f>
        <v>0</v>
      </c>
      <c r="AF188" s="65">
        <f>IV!Z43</f>
        <v>0</v>
      </c>
      <c r="AG188" s="65">
        <f>IV!AA43</f>
        <v>0</v>
      </c>
      <c r="AH188" s="65">
        <f>IV!AB43</f>
        <v>0</v>
      </c>
      <c r="AI188" s="65">
        <f>IV!AC43</f>
        <v>0</v>
      </c>
      <c r="AJ188" s="65">
        <f>IV!AD43</f>
        <v>0</v>
      </c>
      <c r="AK188" s="65">
        <f>IV!AE43</f>
        <v>0</v>
      </c>
      <c r="AL188" s="65">
        <f>IV!AF43</f>
        <v>0</v>
      </c>
      <c r="AM188" s="65">
        <f>IV!AG43</f>
        <v>0</v>
      </c>
      <c r="AN188" s="65">
        <f>IV!AH43</f>
        <v>0</v>
      </c>
      <c r="AO188" s="65">
        <f>IV!AI43</f>
        <v>0</v>
      </c>
      <c r="AP188" s="65">
        <f>IV!AJ43</f>
        <v>0</v>
      </c>
      <c r="AQ188" s="65">
        <f>IV!AK43</f>
        <v>0</v>
      </c>
    </row>
    <row r="189" spans="1:43" x14ac:dyDescent="0.2">
      <c r="A189" s="61" t="s">
        <v>99</v>
      </c>
      <c r="B189" s="61" t="s">
        <v>100</v>
      </c>
      <c r="C189" s="61" t="s">
        <v>101</v>
      </c>
      <c r="D189" s="61" t="s">
        <v>16</v>
      </c>
      <c r="E189" s="61" t="str">
        <f>IV!A48</f>
        <v>Petróleo Diesel</v>
      </c>
      <c r="F189" s="61" t="s">
        <v>104</v>
      </c>
      <c r="G189" s="62" t="str">
        <f>IV!B48</f>
        <v>%</v>
      </c>
      <c r="H189" s="61" t="s">
        <v>103</v>
      </c>
      <c r="I189" s="63">
        <v>4</v>
      </c>
      <c r="J189" s="65">
        <f>IV!D48*100</f>
        <v>73.747210794634526</v>
      </c>
      <c r="K189" s="65">
        <f>IV!E48*100</f>
        <v>73.747210794634526</v>
      </c>
      <c r="L189" s="65">
        <f>IV!F48*100</f>
        <v>73.747210794634526</v>
      </c>
      <c r="M189" s="65">
        <f>IV!G48*100</f>
        <v>73.747210794634526</v>
      </c>
      <c r="N189" s="65">
        <f>IV!H48*100</f>
        <v>73.747210794634526</v>
      </c>
      <c r="O189" s="65">
        <f>IV!I48*100</f>
        <v>73.747210794634526</v>
      </c>
      <c r="P189" s="65">
        <f>IV!J48*100</f>
        <v>73.747210794634526</v>
      </c>
      <c r="Q189" s="65">
        <f>IV!K48*100</f>
        <v>73.747210794634526</v>
      </c>
      <c r="R189" s="65">
        <f>IV!L48*100</f>
        <v>73.747210794634526</v>
      </c>
      <c r="S189" s="65">
        <f>IV!M48*100</f>
        <v>73.747210794634526</v>
      </c>
      <c r="T189" s="65">
        <f>IV!N48*100</f>
        <v>73.747210794634526</v>
      </c>
      <c r="U189" s="65">
        <f>IV!O48*100</f>
        <v>73.747210794634526</v>
      </c>
      <c r="V189" s="65">
        <f>IV!P48*100</f>
        <v>73.747210794634526</v>
      </c>
      <c r="W189" s="65">
        <f>IV!Q48*100</f>
        <v>73.747210794634526</v>
      </c>
      <c r="X189" s="65">
        <f>IV!R48*100</f>
        <v>73.747210794634526</v>
      </c>
      <c r="Y189" s="65">
        <f>IV!S48*100</f>
        <v>73.747210794634526</v>
      </c>
      <c r="Z189" s="65">
        <f>IV!T48*100</f>
        <v>73.747210794634526</v>
      </c>
      <c r="AA189" s="65">
        <f>IV!U48*100</f>
        <v>73.747210794634526</v>
      </c>
      <c r="AB189" s="65">
        <f>IV!V48*100</f>
        <v>73.747210794634526</v>
      </c>
      <c r="AC189" s="65">
        <f>IV!W48*100</f>
        <v>72.628344956129581</v>
      </c>
      <c r="AD189" s="65">
        <f>IV!X48*100</f>
        <v>71.509479117624906</v>
      </c>
      <c r="AE189" s="65">
        <f>IV!Y48*100</f>
        <v>70.390613279120245</v>
      </c>
      <c r="AF189" s="65">
        <f>IV!Z48*100</f>
        <v>69.2717474406153</v>
      </c>
      <c r="AG189" s="65">
        <f>IV!AA48*100</f>
        <v>68.152881602110611</v>
      </c>
      <c r="AH189" s="65">
        <f>IV!AB48*100</f>
        <v>61.897026361150687</v>
      </c>
      <c r="AI189" s="65">
        <f>IV!AC48*100</f>
        <v>55.641171120190755</v>
      </c>
      <c r="AJ189" s="65">
        <f>IV!AD48*100</f>
        <v>49.385315879232927</v>
      </c>
      <c r="AK189" s="65">
        <f>IV!AE48*100</f>
        <v>43.129460638275098</v>
      </c>
      <c r="AL189" s="65">
        <f>IV!AF48*100</f>
        <v>36.873605397315167</v>
      </c>
      <c r="AM189" s="65">
        <f>IV!AG48*100</f>
        <v>30.617750156359435</v>
      </c>
      <c r="AN189" s="65">
        <f>IV!AH48*100</f>
        <v>24.361894915399507</v>
      </c>
      <c r="AO189" s="65">
        <f>IV!AI48*100</f>
        <v>18.106039674441664</v>
      </c>
      <c r="AP189" s="65">
        <f>IV!AJ48*100</f>
        <v>11.850184433483847</v>
      </c>
      <c r="AQ189" s="65">
        <f>IV!AK48*100</f>
        <v>5.5943291925239169</v>
      </c>
    </row>
    <row r="190" spans="1:43" x14ac:dyDescent="0.2">
      <c r="A190" s="61" t="s">
        <v>99</v>
      </c>
      <c r="B190" s="61" t="s">
        <v>100</v>
      </c>
      <c r="C190" s="61" t="s">
        <v>101</v>
      </c>
      <c r="D190" s="61" t="s">
        <v>16</v>
      </c>
      <c r="E190" s="61" t="str">
        <f>IV!A49</f>
        <v>Gas Licuado</v>
      </c>
      <c r="F190" s="61" t="s">
        <v>104</v>
      </c>
      <c r="G190" s="62" t="str">
        <f>IV!B49</f>
        <v>%</v>
      </c>
      <c r="H190" s="61" t="s">
        <v>103</v>
      </c>
      <c r="I190" s="63">
        <v>4</v>
      </c>
      <c r="J190" s="65">
        <f>IV!D49*100</f>
        <v>0</v>
      </c>
      <c r="K190" s="65">
        <f>IV!E49*100</f>
        <v>0</v>
      </c>
      <c r="L190" s="65">
        <f>IV!F49*100</f>
        <v>0</v>
      </c>
      <c r="M190" s="65">
        <f>IV!G49*100</f>
        <v>0</v>
      </c>
      <c r="N190" s="65">
        <f>IV!H49*100</f>
        <v>0</v>
      </c>
      <c r="O190" s="65">
        <f>IV!I49*100</f>
        <v>0</v>
      </c>
      <c r="P190" s="65">
        <f>IV!J49*100</f>
        <v>0</v>
      </c>
      <c r="Q190" s="65">
        <f>IV!K49*100</f>
        <v>0</v>
      </c>
      <c r="R190" s="65">
        <f>IV!L49*100</f>
        <v>0</v>
      </c>
      <c r="S190" s="65">
        <f>IV!M49*100</f>
        <v>0</v>
      </c>
      <c r="T190" s="65">
        <f>IV!N49*100</f>
        <v>0</v>
      </c>
      <c r="U190" s="65">
        <f>IV!O49*100</f>
        <v>0</v>
      </c>
      <c r="V190" s="65">
        <f>IV!P49*100</f>
        <v>0</v>
      </c>
      <c r="W190" s="65">
        <f>IV!Q49*100</f>
        <v>0</v>
      </c>
      <c r="X190" s="65">
        <f>IV!R49*100</f>
        <v>0</v>
      </c>
      <c r="Y190" s="65">
        <f>IV!S49*100</f>
        <v>0</v>
      </c>
      <c r="Z190" s="65">
        <f>IV!T49*100</f>
        <v>0</v>
      </c>
      <c r="AA190" s="65">
        <f>IV!U49*100</f>
        <v>0</v>
      </c>
      <c r="AB190" s="65">
        <f>IV!V49*100</f>
        <v>0</v>
      </c>
      <c r="AC190" s="65">
        <f>IV!W49*100</f>
        <v>0</v>
      </c>
      <c r="AD190" s="65">
        <f>IV!X49*100</f>
        <v>0</v>
      </c>
      <c r="AE190" s="65">
        <f>IV!Y49*100</f>
        <v>0</v>
      </c>
      <c r="AF190" s="65">
        <f>IV!Z49*100</f>
        <v>0</v>
      </c>
      <c r="AG190" s="65">
        <f>IV!AA49*100</f>
        <v>0</v>
      </c>
      <c r="AH190" s="65">
        <f>IV!AB49*100</f>
        <v>0</v>
      </c>
      <c r="AI190" s="65">
        <f>IV!AC49*100</f>
        <v>0</v>
      </c>
      <c r="AJ190" s="65">
        <f>IV!AD49*100</f>
        <v>0</v>
      </c>
      <c r="AK190" s="65">
        <f>IV!AE49*100</f>
        <v>0</v>
      </c>
      <c r="AL190" s="65">
        <f>IV!AF49*100</f>
        <v>0</v>
      </c>
      <c r="AM190" s="65">
        <f>IV!AG49*100</f>
        <v>0</v>
      </c>
      <c r="AN190" s="65">
        <f>IV!AH49*100</f>
        <v>0</v>
      </c>
      <c r="AO190" s="65">
        <f>IV!AI49*100</f>
        <v>0</v>
      </c>
      <c r="AP190" s="65">
        <f>IV!AJ49*100</f>
        <v>0</v>
      </c>
      <c r="AQ190" s="65">
        <f>IV!AK49*100</f>
        <v>0</v>
      </c>
    </row>
    <row r="191" spans="1:43" x14ac:dyDescent="0.2">
      <c r="A191" s="61" t="s">
        <v>99</v>
      </c>
      <c r="B191" s="61" t="s">
        <v>100</v>
      </c>
      <c r="C191" s="61" t="s">
        <v>101</v>
      </c>
      <c r="D191" s="61" t="s">
        <v>16</v>
      </c>
      <c r="E191" s="61" t="str">
        <f>IV!A50</f>
        <v xml:space="preserve">Electricidad </v>
      </c>
      <c r="F191" s="61" t="s">
        <v>104</v>
      </c>
      <c r="G191" s="62" t="str">
        <f>IV!B50</f>
        <v>%</v>
      </c>
      <c r="H191" s="61" t="s">
        <v>103</v>
      </c>
      <c r="I191" s="63">
        <v>4</v>
      </c>
      <c r="J191" s="65">
        <f>IV!D50*100</f>
        <v>26.252789205365474</v>
      </c>
      <c r="K191" s="65">
        <f>IV!E50*100</f>
        <v>26.252789205365474</v>
      </c>
      <c r="L191" s="65">
        <f>IV!F50*100</f>
        <v>26.252789205365474</v>
      </c>
      <c r="M191" s="65">
        <f>IV!G50*100</f>
        <v>26.252789205365474</v>
      </c>
      <c r="N191" s="65">
        <f>IV!H50*100</f>
        <v>26.252789205365474</v>
      </c>
      <c r="O191" s="65">
        <f>IV!I50*100</f>
        <v>26.252789205365474</v>
      </c>
      <c r="P191" s="65">
        <f>IV!J50*100</f>
        <v>26.252789205365474</v>
      </c>
      <c r="Q191" s="65">
        <f>IV!K50*100</f>
        <v>26.252789205365474</v>
      </c>
      <c r="R191" s="65">
        <f>IV!L50*100</f>
        <v>26.252789205365474</v>
      </c>
      <c r="S191" s="65">
        <f>IV!M50*100</f>
        <v>26.252789205365474</v>
      </c>
      <c r="T191" s="65">
        <f>IV!N50*100</f>
        <v>26.252789205365474</v>
      </c>
      <c r="U191" s="65">
        <f>IV!O50*100</f>
        <v>26.252789205365474</v>
      </c>
      <c r="V191" s="65">
        <f>IV!P50*100</f>
        <v>26.252789205365474</v>
      </c>
      <c r="W191" s="65">
        <f>IV!Q50*100</f>
        <v>26.252789205365474</v>
      </c>
      <c r="X191" s="65">
        <f>IV!R50*100</f>
        <v>26.252789205365474</v>
      </c>
      <c r="Y191" s="65">
        <f>IV!S50*100</f>
        <v>26.252789205365474</v>
      </c>
      <c r="Z191" s="65">
        <f>IV!T50*100</f>
        <v>26.252789205365474</v>
      </c>
      <c r="AA191" s="65">
        <f>IV!U50*100</f>
        <v>26.252789205365474</v>
      </c>
      <c r="AB191" s="65">
        <f>IV!V50*100</f>
        <v>26.252789205365474</v>
      </c>
      <c r="AC191" s="65">
        <f>IV!W50*100</f>
        <v>26.252789205365474</v>
      </c>
      <c r="AD191" s="65">
        <f>IV!X50*100</f>
        <v>26.252789205365474</v>
      </c>
      <c r="AE191" s="65">
        <f>IV!Y50*100</f>
        <v>26.252789205365474</v>
      </c>
      <c r="AF191" s="65">
        <f>IV!Z50*100</f>
        <v>26.252789205365474</v>
      </c>
      <c r="AG191" s="65">
        <f>IV!AA50*100</f>
        <v>26.252789205365474</v>
      </c>
      <c r="AH191" s="65">
        <f>IV!AB50*100</f>
        <v>26.252789205365474</v>
      </c>
      <c r="AI191" s="65">
        <f>IV!AC50*100</f>
        <v>26.252789205365474</v>
      </c>
      <c r="AJ191" s="65">
        <f>IV!AD50*100</f>
        <v>26.252789205365474</v>
      </c>
      <c r="AK191" s="65">
        <f>IV!AE50*100</f>
        <v>26.252789205365474</v>
      </c>
      <c r="AL191" s="65">
        <f>IV!AF50*100</f>
        <v>26.252789205365474</v>
      </c>
      <c r="AM191" s="65">
        <f>IV!AG50*100</f>
        <v>26.252789205365474</v>
      </c>
      <c r="AN191" s="65">
        <f>IV!AH50*100</f>
        <v>26.252789205365474</v>
      </c>
      <c r="AO191" s="65">
        <f>IV!AI50*100</f>
        <v>26.252789205365474</v>
      </c>
      <c r="AP191" s="65">
        <f>IV!AJ50*100</f>
        <v>26.252789205365474</v>
      </c>
      <c r="AQ191" s="65">
        <f>IV!AK50*100</f>
        <v>26.252789205365474</v>
      </c>
    </row>
    <row r="192" spans="1:43" x14ac:dyDescent="0.2">
      <c r="A192" s="61" t="s">
        <v>99</v>
      </c>
      <c r="B192" s="61" t="s">
        <v>100</v>
      </c>
      <c r="C192" s="61" t="s">
        <v>101</v>
      </c>
      <c r="D192" s="61" t="s">
        <v>16</v>
      </c>
      <c r="E192" s="61" t="str">
        <f>IV!A51</f>
        <v>Gas Natural</v>
      </c>
      <c r="F192" s="61" t="s">
        <v>104</v>
      </c>
      <c r="G192" s="62" t="str">
        <f>IV!B51</f>
        <v>%</v>
      </c>
      <c r="H192" s="61" t="s">
        <v>103</v>
      </c>
      <c r="I192" s="63">
        <v>4</v>
      </c>
      <c r="J192" s="65">
        <f>IV!D51*100</f>
        <v>0</v>
      </c>
      <c r="K192" s="65">
        <f>IV!E51*100</f>
        <v>0</v>
      </c>
      <c r="L192" s="65">
        <f>IV!F51*100</f>
        <v>0</v>
      </c>
      <c r="M192" s="65">
        <f>IV!G51*100</f>
        <v>0</v>
      </c>
      <c r="N192" s="65">
        <f>IV!H51*100</f>
        <v>0</v>
      </c>
      <c r="O192" s="65">
        <f>IV!I51*100</f>
        <v>0</v>
      </c>
      <c r="P192" s="65">
        <f>IV!J51*100</f>
        <v>0</v>
      </c>
      <c r="Q192" s="65">
        <f>IV!K51*100</f>
        <v>0</v>
      </c>
      <c r="R192" s="65">
        <f>IV!L51*100</f>
        <v>0</v>
      </c>
      <c r="S192" s="65">
        <f>IV!M51*100</f>
        <v>0</v>
      </c>
      <c r="T192" s="65">
        <f>IV!N51*100</f>
        <v>0</v>
      </c>
      <c r="U192" s="65">
        <f>IV!O51*100</f>
        <v>0</v>
      </c>
      <c r="V192" s="65">
        <f>IV!P51*100</f>
        <v>0</v>
      </c>
      <c r="W192" s="65">
        <f>IV!Q51*100</f>
        <v>0</v>
      </c>
      <c r="X192" s="65">
        <f>IV!R51*100</f>
        <v>0</v>
      </c>
      <c r="Y192" s="65">
        <f>IV!S51*100</f>
        <v>0</v>
      </c>
      <c r="Z192" s="65">
        <f>IV!T51*100</f>
        <v>0</v>
      </c>
      <c r="AA192" s="65">
        <f>IV!U51*100</f>
        <v>0</v>
      </c>
      <c r="AB192" s="65">
        <f>IV!V51*100</f>
        <v>0</v>
      </c>
      <c r="AC192" s="65">
        <f>IV!W51*100</f>
        <v>0</v>
      </c>
      <c r="AD192" s="65">
        <f>IV!X51*100</f>
        <v>0</v>
      </c>
      <c r="AE192" s="65">
        <f>IV!Y51*100</f>
        <v>0</v>
      </c>
      <c r="AF192" s="65">
        <f>IV!Z51*100</f>
        <v>0</v>
      </c>
      <c r="AG192" s="65">
        <f>IV!AA51*100</f>
        <v>0</v>
      </c>
      <c r="AH192" s="65">
        <f>IV!AB51*100</f>
        <v>0</v>
      </c>
      <c r="AI192" s="65">
        <f>IV!AC51*100</f>
        <v>0</v>
      </c>
      <c r="AJ192" s="65">
        <f>IV!AD51*100</f>
        <v>0</v>
      </c>
      <c r="AK192" s="65">
        <f>IV!AE51*100</f>
        <v>0</v>
      </c>
      <c r="AL192" s="65">
        <f>IV!AF51*100</f>
        <v>0</v>
      </c>
      <c r="AM192" s="65">
        <f>IV!AG51*100</f>
        <v>0</v>
      </c>
      <c r="AN192" s="65">
        <f>IV!AH51*100</f>
        <v>0</v>
      </c>
      <c r="AO192" s="65">
        <f>IV!AI51*100</f>
        <v>0</v>
      </c>
      <c r="AP192" s="65">
        <f>IV!AJ51*100</f>
        <v>0</v>
      </c>
      <c r="AQ192" s="65">
        <f>IV!AK51*100</f>
        <v>0</v>
      </c>
    </row>
    <row r="193" spans="1:43" x14ac:dyDescent="0.2">
      <c r="A193" s="61" t="s">
        <v>99</v>
      </c>
      <c r="B193" s="61" t="s">
        <v>100</v>
      </c>
      <c r="C193" s="61" t="s">
        <v>101</v>
      </c>
      <c r="D193" s="61" t="s">
        <v>16</v>
      </c>
      <c r="E193" s="61" t="str">
        <f>IV!A52</f>
        <v xml:space="preserve">Biogás </v>
      </c>
      <c r="F193" s="61" t="s">
        <v>104</v>
      </c>
      <c r="G193" s="62" t="str">
        <f>IV!B52</f>
        <v>%</v>
      </c>
      <c r="H193" s="61" t="s">
        <v>103</v>
      </c>
      <c r="I193" s="63">
        <v>4</v>
      </c>
      <c r="J193" s="65">
        <f>IV!D52*100</f>
        <v>0</v>
      </c>
      <c r="K193" s="65">
        <f>IV!E52*100</f>
        <v>0</v>
      </c>
      <c r="L193" s="65">
        <f>IV!F52*100</f>
        <v>0</v>
      </c>
      <c r="M193" s="65">
        <f>IV!G52*100</f>
        <v>0</v>
      </c>
      <c r="N193" s="65">
        <f>IV!H52*100</f>
        <v>0</v>
      </c>
      <c r="O193" s="65">
        <f>IV!I52*100</f>
        <v>0</v>
      </c>
      <c r="P193" s="65">
        <f>IV!J52*100</f>
        <v>0</v>
      </c>
      <c r="Q193" s="65">
        <f>IV!K52*100</f>
        <v>0</v>
      </c>
      <c r="R193" s="65">
        <f>IV!L52*100</f>
        <v>0</v>
      </c>
      <c r="S193" s="65">
        <f>IV!M52*100</f>
        <v>0</v>
      </c>
      <c r="T193" s="65">
        <f>IV!N52*100</f>
        <v>0</v>
      </c>
      <c r="U193" s="65">
        <f>IV!O52*100</f>
        <v>0</v>
      </c>
      <c r="V193" s="65">
        <f>IV!P52*100</f>
        <v>0</v>
      </c>
      <c r="W193" s="65">
        <f>IV!Q52*100</f>
        <v>0</v>
      </c>
      <c r="X193" s="65">
        <f>IV!R52*100</f>
        <v>0</v>
      </c>
      <c r="Y193" s="65">
        <f>IV!S52*100</f>
        <v>0</v>
      </c>
      <c r="Z193" s="65">
        <f>IV!T52*100</f>
        <v>0</v>
      </c>
      <c r="AA193" s="65">
        <f>IV!U52*100</f>
        <v>0</v>
      </c>
      <c r="AB193" s="65">
        <f>IV!V52*100</f>
        <v>0</v>
      </c>
      <c r="AC193" s="65">
        <f>IV!W52*100</f>
        <v>0</v>
      </c>
      <c r="AD193" s="65">
        <f>IV!X52*100</f>
        <v>0</v>
      </c>
      <c r="AE193" s="65">
        <f>IV!Y52*100</f>
        <v>0</v>
      </c>
      <c r="AF193" s="65">
        <f>IV!Z52*100</f>
        <v>0</v>
      </c>
      <c r="AG193" s="65">
        <f>IV!AA52*100</f>
        <v>0</v>
      </c>
      <c r="AH193" s="65">
        <f>IV!AB52*100</f>
        <v>0</v>
      </c>
      <c r="AI193" s="65">
        <f>IV!AC52*100</f>
        <v>0</v>
      </c>
      <c r="AJ193" s="65">
        <f>IV!AD52*100</f>
        <v>0</v>
      </c>
      <c r="AK193" s="65">
        <f>IV!AE52*100</f>
        <v>0</v>
      </c>
      <c r="AL193" s="65">
        <f>IV!AF52*100</f>
        <v>0</v>
      </c>
      <c r="AM193" s="65">
        <f>IV!AG52*100</f>
        <v>0</v>
      </c>
      <c r="AN193" s="65">
        <f>IV!AH52*100</f>
        <v>0</v>
      </c>
      <c r="AO193" s="65">
        <f>IV!AI52*100</f>
        <v>0</v>
      </c>
      <c r="AP193" s="65">
        <f>IV!AJ52*100</f>
        <v>0</v>
      </c>
      <c r="AQ193" s="65">
        <f>IV!AK52*100</f>
        <v>0</v>
      </c>
    </row>
    <row r="194" spans="1:43" x14ac:dyDescent="0.2">
      <c r="A194" s="61" t="s">
        <v>99</v>
      </c>
      <c r="B194" s="61" t="s">
        <v>100</v>
      </c>
      <c r="C194" s="61" t="s">
        <v>101</v>
      </c>
      <c r="D194" s="61" t="s">
        <v>16</v>
      </c>
      <c r="E194" s="61" t="str">
        <f>IV!A53</f>
        <v>Hidrógeno</v>
      </c>
      <c r="F194" s="61" t="s">
        <v>104</v>
      </c>
      <c r="G194" s="62" t="str">
        <f>IV!B53</f>
        <v>%</v>
      </c>
      <c r="H194" s="61" t="s">
        <v>103</v>
      </c>
      <c r="I194" s="63">
        <v>4</v>
      </c>
      <c r="J194" s="65">
        <f>IV!D53*100</f>
        <v>0</v>
      </c>
      <c r="K194" s="65">
        <f>IV!E53*100</f>
        <v>0</v>
      </c>
      <c r="L194" s="65">
        <f>IV!F53*100</f>
        <v>0</v>
      </c>
      <c r="M194" s="65">
        <f>IV!G53*100</f>
        <v>0</v>
      </c>
      <c r="N194" s="65">
        <f>IV!H53*100</f>
        <v>0</v>
      </c>
      <c r="O194" s="65">
        <f>IV!I53*100</f>
        <v>0</v>
      </c>
      <c r="P194" s="65">
        <f>IV!J53*100</f>
        <v>0</v>
      </c>
      <c r="Q194" s="65">
        <f>IV!K53*100</f>
        <v>0</v>
      </c>
      <c r="R194" s="65">
        <f>IV!L53*100</f>
        <v>0</v>
      </c>
      <c r="S194" s="65">
        <f>IV!M53*100</f>
        <v>0</v>
      </c>
      <c r="T194" s="65">
        <f>IV!N53*100</f>
        <v>0</v>
      </c>
      <c r="U194" s="65">
        <f>IV!O53*100</f>
        <v>0</v>
      </c>
      <c r="V194" s="65">
        <f>IV!P53*100</f>
        <v>0</v>
      </c>
      <c r="W194" s="65">
        <f>IV!Q53*100</f>
        <v>0</v>
      </c>
      <c r="X194" s="65">
        <f>IV!R53*100</f>
        <v>0</v>
      </c>
      <c r="Y194" s="65">
        <f>IV!S53*100</f>
        <v>0</v>
      </c>
      <c r="Z194" s="65">
        <f>IV!T53*100</f>
        <v>0</v>
      </c>
      <c r="AA194" s="65">
        <f>IV!U53*100</f>
        <v>0</v>
      </c>
      <c r="AB194" s="65">
        <f>IV!V53*100</f>
        <v>0</v>
      </c>
      <c r="AC194" s="65">
        <f>IV!W53*100</f>
        <v>1.1188658385049388</v>
      </c>
      <c r="AD194" s="65">
        <f>IV!X53*100</f>
        <v>2.2377316770096156</v>
      </c>
      <c r="AE194" s="65">
        <f>IV!Y53*100</f>
        <v>3.3565975155142924</v>
      </c>
      <c r="AF194" s="65">
        <f>IV!Z53*100</f>
        <v>4.4754633540192312</v>
      </c>
      <c r="AG194" s="65">
        <f>IV!AA53*100</f>
        <v>5.594329192523908</v>
      </c>
      <c r="AH194" s="65">
        <f>IV!AB53*100</f>
        <v>11.850184433483836</v>
      </c>
      <c r="AI194" s="65">
        <f>IV!AC53*100</f>
        <v>18.106039674443764</v>
      </c>
      <c r="AJ194" s="65">
        <f>IV!AD53*100</f>
        <v>24.361894915401596</v>
      </c>
      <c r="AK194" s="65">
        <f>IV!AE53*100</f>
        <v>30.617750156359431</v>
      </c>
      <c r="AL194" s="65">
        <f>IV!AF53*100</f>
        <v>36.873605397319359</v>
      </c>
      <c r="AM194" s="65">
        <f>IV!AG53*100</f>
        <v>43.129460638275091</v>
      </c>
      <c r="AN194" s="65">
        <f>IV!AH53*100</f>
        <v>49.385315879235023</v>
      </c>
      <c r="AO194" s="65">
        <f>IV!AI53*100</f>
        <v>55.641171120192858</v>
      </c>
      <c r="AP194" s="65">
        <f>IV!AJ53*100</f>
        <v>61.897026361150687</v>
      </c>
      <c r="AQ194" s="65">
        <f>IV!AK53*100</f>
        <v>68.152881602110611</v>
      </c>
    </row>
    <row r="195" spans="1:43" x14ac:dyDescent="0.2">
      <c r="A195" s="61" t="s">
        <v>99</v>
      </c>
      <c r="B195" s="61" t="s">
        <v>100</v>
      </c>
      <c r="C195" s="61" t="s">
        <v>101</v>
      </c>
      <c r="D195" s="61" t="s">
        <v>84</v>
      </c>
      <c r="E195" s="61" t="str">
        <f>IV!A56</f>
        <v>Petróleo Diesel</v>
      </c>
      <c r="F195" s="61" t="s">
        <v>104</v>
      </c>
      <c r="G195" s="62" t="str">
        <f>IV!B56</f>
        <v>%</v>
      </c>
      <c r="H195" s="61" t="s">
        <v>103</v>
      </c>
      <c r="I195" s="63">
        <v>4</v>
      </c>
      <c r="J195" s="65">
        <f>IV!D56*100</f>
        <v>0</v>
      </c>
      <c r="K195" s="65">
        <f>IV!E56*100</f>
        <v>0</v>
      </c>
      <c r="L195" s="65">
        <f>IV!F56*100</f>
        <v>0</v>
      </c>
      <c r="M195" s="65">
        <f>IV!G56*100</f>
        <v>0</v>
      </c>
      <c r="N195" s="65">
        <f>IV!H56*100</f>
        <v>0</v>
      </c>
      <c r="O195" s="65">
        <f>IV!I56*100</f>
        <v>0</v>
      </c>
      <c r="P195" s="65">
        <f>IV!J56*100</f>
        <v>0</v>
      </c>
      <c r="Q195" s="65">
        <f>IV!K56*100</f>
        <v>0</v>
      </c>
      <c r="R195" s="65">
        <f>IV!L56*100</f>
        <v>0</v>
      </c>
      <c r="S195" s="65">
        <f>IV!M56*100</f>
        <v>0</v>
      </c>
      <c r="T195" s="65">
        <f>IV!N56*100</f>
        <v>0</v>
      </c>
      <c r="U195" s="65">
        <f>IV!O56*100</f>
        <v>0</v>
      </c>
      <c r="V195" s="65">
        <f>IV!P56*100</f>
        <v>0</v>
      </c>
      <c r="W195" s="65">
        <f>IV!Q56*100</f>
        <v>0</v>
      </c>
      <c r="X195" s="65">
        <f>IV!R56*100</f>
        <v>0</v>
      </c>
      <c r="Y195" s="65">
        <f>IV!S56*100</f>
        <v>0</v>
      </c>
      <c r="Z195" s="65">
        <f>IV!T56*100</f>
        <v>0</v>
      </c>
      <c r="AA195" s="65">
        <f>IV!U56*100</f>
        <v>0</v>
      </c>
      <c r="AB195" s="65">
        <f>IV!V56*100</f>
        <v>0</v>
      </c>
      <c r="AC195" s="65">
        <f>IV!W56*100</f>
        <v>0</v>
      </c>
      <c r="AD195" s="65">
        <f>IV!X56*100</f>
        <v>0</v>
      </c>
      <c r="AE195" s="65">
        <f>IV!Y56*100</f>
        <v>0</v>
      </c>
      <c r="AF195" s="65">
        <f>IV!Z56*100</f>
        <v>0</v>
      </c>
      <c r="AG195" s="65">
        <f>IV!AA56*100</f>
        <v>0</v>
      </c>
      <c r="AH195" s="65">
        <f>IV!AB56*100</f>
        <v>0</v>
      </c>
      <c r="AI195" s="65">
        <f>IV!AC56*100</f>
        <v>0</v>
      </c>
      <c r="AJ195" s="65">
        <f>IV!AD56*100</f>
        <v>0</v>
      </c>
      <c r="AK195" s="65">
        <f>IV!AE56*100</f>
        <v>0</v>
      </c>
      <c r="AL195" s="65">
        <f>IV!AF56*100</f>
        <v>0</v>
      </c>
      <c r="AM195" s="65">
        <f>IV!AG56*100</f>
        <v>0</v>
      </c>
      <c r="AN195" s="65">
        <f>IV!AH56*100</f>
        <v>0</v>
      </c>
      <c r="AO195" s="65">
        <f>IV!AI56*100</f>
        <v>0</v>
      </c>
      <c r="AP195" s="65">
        <f>IV!AJ56*100</f>
        <v>0</v>
      </c>
      <c r="AQ195" s="65">
        <f>IV!AK56*100</f>
        <v>0</v>
      </c>
    </row>
    <row r="196" spans="1:43" x14ac:dyDescent="0.2">
      <c r="A196" s="61" t="s">
        <v>99</v>
      </c>
      <c r="B196" s="61" t="s">
        <v>100</v>
      </c>
      <c r="C196" s="61" t="s">
        <v>101</v>
      </c>
      <c r="D196" s="61" t="s">
        <v>84</v>
      </c>
      <c r="E196" s="61" t="str">
        <f>IV!A57</f>
        <v>Petróleos Combustibles</v>
      </c>
      <c r="F196" s="61" t="s">
        <v>104</v>
      </c>
      <c r="G196" s="62" t="str">
        <f>IV!B57</f>
        <v>%</v>
      </c>
      <c r="H196" s="61" t="s">
        <v>103</v>
      </c>
      <c r="I196" s="63">
        <v>4</v>
      </c>
      <c r="J196" s="65">
        <f>IV!D57*100</f>
        <v>48.5194269751467</v>
      </c>
      <c r="K196" s="65">
        <f>IV!E57*100</f>
        <v>48.5194269751467</v>
      </c>
      <c r="L196" s="65">
        <f>IV!F57*100</f>
        <v>48.5194269751467</v>
      </c>
      <c r="M196" s="65">
        <f>IV!G57*100</f>
        <v>48.5194269751467</v>
      </c>
      <c r="N196" s="65">
        <f>IV!H57*100</f>
        <v>48.5194269751467</v>
      </c>
      <c r="O196" s="65">
        <f>IV!I57*100</f>
        <v>48.057379652083021</v>
      </c>
      <c r="P196" s="65">
        <f>IV!J57*100</f>
        <v>47.595327477076644</v>
      </c>
      <c r="Q196" s="65">
        <f>IV!K57*100</f>
        <v>47.133252865821682</v>
      </c>
      <c r="R196" s="65">
        <f>IV!L57*100</f>
        <v>46.671024781584457</v>
      </c>
      <c r="S196" s="65">
        <f>IV!M57*100</f>
        <v>46.207780097597798</v>
      </c>
      <c r="T196" s="65">
        <f>IV!N57*100</f>
        <v>45.737802729796734</v>
      </c>
      <c r="U196" s="65">
        <f>IV!O57*100</f>
        <v>45.223290735064239</v>
      </c>
      <c r="V196" s="65">
        <f>IV!P57*100</f>
        <v>44.416548314021192</v>
      </c>
      <c r="W196" s="65">
        <f>IV!Q57*100</f>
        <v>40.819082898387855</v>
      </c>
      <c r="X196" s="65">
        <f>IV!R57*100</f>
        <v>40.153267607410363</v>
      </c>
      <c r="Y196" s="65">
        <f>IV!S57*100</f>
        <v>39.475394625663732</v>
      </c>
      <c r="Z196" s="65">
        <f>IV!T57*100</f>
        <v>38.784750709135537</v>
      </c>
      <c r="AA196" s="65">
        <f>IV!U57*100</f>
        <v>38.08058422828789</v>
      </c>
      <c r="AB196" s="65">
        <f>IV!V57*100</f>
        <v>37.36210396969242</v>
      </c>
      <c r="AC196" s="65">
        <f>IV!W57*100</f>
        <v>36.628478071198586</v>
      </c>
      <c r="AD196" s="65">
        <f>IV!X57*100</f>
        <v>35.878833129768047</v>
      </c>
      <c r="AE196" s="65">
        <f>IV!Y57*100</f>
        <v>35.112253527028564</v>
      </c>
      <c r="AF196" s="65">
        <f>IV!Z57*100</f>
        <v>34.327781024018385</v>
      </c>
      <c r="AG196" s="65">
        <f>IV!AA57*100</f>
        <v>33.524414683459298</v>
      </c>
      <c r="AH196" s="65">
        <f>IV!AB57*100</f>
        <v>32.701111185132419</v>
      </c>
      <c r="AI196" s="65">
        <f>IV!AC57*100</f>
        <v>31.856785607413386</v>
      </c>
      <c r="AJ196" s="65">
        <f>IV!AD57*100</f>
        <v>30.990312755581684</v>
      </c>
      <c r="AK196" s="65">
        <f>IV!AE57*100</f>
        <v>30.100529124919838</v>
      </c>
      <c r="AL196" s="65">
        <f>IV!AF57*100</f>
        <v>29.186235593560578</v>
      </c>
      <c r="AM196" s="65">
        <f>IV!AG57*100</f>
        <v>28.246200946142864</v>
      </c>
      <c r="AN196" s="65">
        <f>IV!AH57*100</f>
        <v>27.279166334130672</v>
      </c>
      <c r="AO196" s="65">
        <f>IV!AI57*100</f>
        <v>26.283850781569164</v>
      </c>
      <c r="AP196" s="65">
        <f>IV!AJ57*100</f>
        <v>25.258957845441277</v>
      </c>
      <c r="AQ196" s="65">
        <f>IV!AK57*100</f>
        <v>24.20318353689192</v>
      </c>
    </row>
    <row r="197" spans="1:43" x14ac:dyDescent="0.2">
      <c r="A197" s="61" t="s">
        <v>99</v>
      </c>
      <c r="B197" s="61" t="s">
        <v>100</v>
      </c>
      <c r="C197" s="61" t="s">
        <v>101</v>
      </c>
      <c r="D197" s="61" t="s">
        <v>84</v>
      </c>
      <c r="E197" s="61" t="str">
        <f>IV!A58</f>
        <v xml:space="preserve">Kerosene </v>
      </c>
      <c r="F197" s="61" t="s">
        <v>104</v>
      </c>
      <c r="G197" s="62" t="str">
        <f>IV!B58</f>
        <v>%</v>
      </c>
      <c r="H197" s="61" t="s">
        <v>103</v>
      </c>
      <c r="I197" s="63">
        <v>4</v>
      </c>
      <c r="J197" s="65">
        <f>IV!D58*100</f>
        <v>10.297558149193097</v>
      </c>
      <c r="K197" s="65">
        <f>IV!E58*100</f>
        <v>10.297558149193097</v>
      </c>
      <c r="L197" s="65">
        <f>IV!F58*100</f>
        <v>10.297558149193097</v>
      </c>
      <c r="M197" s="65">
        <f>IV!G58*100</f>
        <v>10.297558149193097</v>
      </c>
      <c r="N197" s="65">
        <f>IV!H58*100</f>
        <v>10.297558149193097</v>
      </c>
      <c r="O197" s="65">
        <f>IV!I58*100</f>
        <v>10.199495177852475</v>
      </c>
      <c r="P197" s="65">
        <f>IV!J58*100</f>
        <v>10.101431176756035</v>
      </c>
      <c r="Q197" s="65">
        <f>IV!K58*100</f>
        <v>10.003362413885011</v>
      </c>
      <c r="R197" s="65">
        <f>IV!L58*100</f>
        <v>9.9052610785567694</v>
      </c>
      <c r="S197" s="65">
        <f>IV!M58*100</f>
        <v>9.8069439843936284</v>
      </c>
      <c r="T197" s="65">
        <f>IV!N58*100</f>
        <v>9.7071979738684995</v>
      </c>
      <c r="U197" s="65">
        <f>IV!O58*100</f>
        <v>9.598000122316602</v>
      </c>
      <c r="V197" s="65">
        <f>IV!P58*100</f>
        <v>9.426780519983561</v>
      </c>
      <c r="W197" s="65">
        <f>IV!Q58*100</f>
        <v>8.6632696622363916</v>
      </c>
      <c r="X197" s="65">
        <f>IV!R58*100</f>
        <v>8.5219598384626156</v>
      </c>
      <c r="Y197" s="65">
        <f>IV!S58*100</f>
        <v>8.378090941353042</v>
      </c>
      <c r="Z197" s="65">
        <f>IV!T58*100</f>
        <v>8.2315115950124813</v>
      </c>
      <c r="AA197" s="65">
        <f>IV!U58*100</f>
        <v>8.0820622767640273</v>
      </c>
      <c r="AB197" s="65">
        <f>IV!V58*100</f>
        <v>7.9295750628131296</v>
      </c>
      <c r="AC197" s="65">
        <f>IV!W58*100</f>
        <v>7.7738734022522156</v>
      </c>
      <c r="AD197" s="65">
        <f>IV!X58*100</f>
        <v>7.6147719277112307</v>
      </c>
      <c r="AE197" s="65">
        <f>IV!Y58*100</f>
        <v>7.4520763122160467</v>
      </c>
      <c r="AF197" s="65">
        <f>IV!Z58*100</f>
        <v>7.2855831831787166</v>
      </c>
      <c r="AG197" s="65">
        <f>IV!AA58*100</f>
        <v>7.1150801059010478</v>
      </c>
      <c r="AH197" s="65">
        <f>IV!AB58*100</f>
        <v>6.9403456505086156</v>
      </c>
      <c r="AI197" s="65">
        <f>IV!AC58*100</f>
        <v>6.7611495578204961</v>
      </c>
      <c r="AJ197" s="65">
        <f>IV!AD58*100</f>
        <v>6.577253021264025</v>
      </c>
      <c r="AK197" s="65">
        <f>IV!AE58*100</f>
        <v>6.3884091035146682</v>
      </c>
      <c r="AL197" s="65">
        <f>IV!AF58*100</f>
        <v>6.1943633080145322</v>
      </c>
      <c r="AM197" s="65">
        <f>IV!AG58*100</f>
        <v>5.9948543268182251</v>
      </c>
      <c r="AN197" s="65">
        <f>IV!AH58*100</f>
        <v>5.789614987232067</v>
      </c>
      <c r="AO197" s="65">
        <f>IV!AI58*100</f>
        <v>5.5783734203325146</v>
      </c>
      <c r="AP197" s="65">
        <f>IV!AJ58*100</f>
        <v>5.3608544745320996</v>
      </c>
      <c r="AQ197" s="65">
        <f>IV!AK58*100</f>
        <v>5.1367813967465743</v>
      </c>
    </row>
    <row r="198" spans="1:43" x14ac:dyDescent="0.2">
      <c r="A198" s="61" t="s">
        <v>99</v>
      </c>
      <c r="B198" s="61" t="s">
        <v>100</v>
      </c>
      <c r="C198" s="61" t="s">
        <v>101</v>
      </c>
      <c r="D198" s="61" t="s">
        <v>84</v>
      </c>
      <c r="E198" s="61" t="str">
        <f>IV!A59</f>
        <v>Gas Licuado</v>
      </c>
      <c r="F198" s="61" t="s">
        <v>104</v>
      </c>
      <c r="G198" s="62" t="str">
        <f>IV!B59</f>
        <v>%</v>
      </c>
      <c r="H198" s="61" t="s">
        <v>103</v>
      </c>
      <c r="I198" s="63">
        <v>4</v>
      </c>
      <c r="J198" s="65">
        <f>IV!D59*100</f>
        <v>5.3228427920579442</v>
      </c>
      <c r="K198" s="65">
        <f>IV!E59*100</f>
        <v>5.3228427920579442</v>
      </c>
      <c r="L198" s="65">
        <f>IV!F59*100</f>
        <v>5.3228427920579442</v>
      </c>
      <c r="M198" s="65">
        <f>IV!G59*100</f>
        <v>5.3228427920579442</v>
      </c>
      <c r="N198" s="65">
        <f>IV!H59*100</f>
        <v>5.3228427920579442</v>
      </c>
      <c r="O198" s="65">
        <f>IV!I59*100</f>
        <v>5.2721537090145896</v>
      </c>
      <c r="P198" s="65">
        <f>IV!J59*100</f>
        <v>5.2214640936869561</v>
      </c>
      <c r="Q198" s="65">
        <f>IV!K59*100</f>
        <v>5.1707720169818598</v>
      </c>
      <c r="R198" s="65">
        <f>IV!L59*100</f>
        <v>5.1200631034629689</v>
      </c>
      <c r="S198" s="65">
        <f>IV!M59*100</f>
        <v>5.0692426634693026</v>
      </c>
      <c r="T198" s="65">
        <f>IV!N59*100</f>
        <v>5.0176836117535499</v>
      </c>
      <c r="U198" s="65">
        <f>IV!O59*100</f>
        <v>4.9612388712995443</v>
      </c>
      <c r="V198" s="65">
        <f>IV!P59*100</f>
        <v>4.8727348771551791</v>
      </c>
      <c r="W198" s="65">
        <f>IV!Q59*100</f>
        <v>4.4780735208475235</v>
      </c>
      <c r="X198" s="65">
        <f>IV!R59*100</f>
        <v>4.405029992855388</v>
      </c>
      <c r="Y198" s="65">
        <f>IV!S59*100</f>
        <v>4.3306636711618296</v>
      </c>
      <c r="Z198" s="65">
        <f>IV!T59*100</f>
        <v>4.2548963090523415</v>
      </c>
      <c r="AA198" s="65">
        <f>IV!U59*100</f>
        <v>4.1776454487132728</v>
      </c>
      <c r="AB198" s="65">
        <f>IV!V59*100</f>
        <v>4.0988242897647185</v>
      </c>
      <c r="AC198" s="65">
        <f>IV!W59*100</f>
        <v>4.0183415724427425</v>
      </c>
      <c r="AD198" s="65">
        <f>IV!X59*100</f>
        <v>3.9361014797240017</v>
      </c>
      <c r="AE198" s="65">
        <f>IV!Y59*100</f>
        <v>3.852003563335364</v>
      </c>
      <c r="AF198" s="65">
        <f>IV!Z59*100</f>
        <v>3.765942699295187</v>
      </c>
      <c r="AG198" s="65">
        <f>IV!AA59*100</f>
        <v>3.6778090793862517</v>
      </c>
      <c r="AH198" s="65">
        <f>IV!AB59*100</f>
        <v>3.5874882457541877</v>
      </c>
      <c r="AI198" s="65">
        <f>IV!AC59*100</f>
        <v>3.4948611766460962</v>
      </c>
      <c r="AJ198" s="65">
        <f>IV!AD59*100</f>
        <v>3.3998044321332492</v>
      </c>
      <c r="AK198" s="65">
        <f>IV!AE59*100</f>
        <v>3.3021903694736556</v>
      </c>
      <c r="AL198" s="65">
        <f>IV!AF59*100</f>
        <v>3.2018874385319176</v>
      </c>
      <c r="AM198" s="65">
        <f>IV!AG59*100</f>
        <v>3.098760568343299</v>
      </c>
      <c r="AN198" s="65">
        <f>IV!AH59*100</f>
        <v>2.9926716564347493</v>
      </c>
      <c r="AO198" s="65">
        <f>IV!AI59*100</f>
        <v>2.883480172836046</v>
      </c>
      <c r="AP198" s="65">
        <f>IV!AJ59*100</f>
        <v>2.771043890756832</v>
      </c>
      <c r="AQ198" s="65">
        <f>IV!AK59*100</f>
        <v>2.6552197555876242</v>
      </c>
    </row>
    <row r="199" spans="1:43" x14ac:dyDescent="0.2">
      <c r="A199" s="61" t="s">
        <v>99</v>
      </c>
      <c r="B199" s="61" t="s">
        <v>100</v>
      </c>
      <c r="C199" s="61" t="s">
        <v>101</v>
      </c>
      <c r="D199" s="61" t="s">
        <v>84</v>
      </c>
      <c r="E199" s="61" t="str">
        <f>IV!A60</f>
        <v xml:space="preserve">Electricidad </v>
      </c>
      <c r="F199" s="61" t="s">
        <v>104</v>
      </c>
      <c r="G199" s="62" t="str">
        <f>IV!B60</f>
        <v>%</v>
      </c>
      <c r="H199" s="61" t="s">
        <v>103</v>
      </c>
      <c r="I199" s="63">
        <v>4</v>
      </c>
      <c r="J199" s="65">
        <f>IV!D60*100</f>
        <v>0</v>
      </c>
      <c r="K199" s="65">
        <f>IV!E60*100</f>
        <v>0</v>
      </c>
      <c r="L199" s="65">
        <f>IV!F60*100</f>
        <v>0</v>
      </c>
      <c r="M199" s="65">
        <f>IV!G60*100</f>
        <v>0</v>
      </c>
      <c r="N199" s="65">
        <f>IV!H60*100</f>
        <v>0</v>
      </c>
      <c r="O199" s="65">
        <f>IV!I60*100</f>
        <v>0.95229344588170561</v>
      </c>
      <c r="P199" s="65">
        <f>IV!J60*100</f>
        <v>1.9045868917634112</v>
      </c>
      <c r="Q199" s="65">
        <f>IV!K60*100</f>
        <v>2.8568803376451166</v>
      </c>
      <c r="R199" s="65">
        <f>IV!L60*100</f>
        <v>3.8091737835268225</v>
      </c>
      <c r="S199" s="65">
        <f>IV!M60*100</f>
        <v>4.7614672294085283</v>
      </c>
      <c r="T199" s="65">
        <f>IV!N60*100</f>
        <v>5.7137606752902341</v>
      </c>
      <c r="U199" s="65">
        <f>IV!O60*100</f>
        <v>6.66605412117194</v>
      </c>
      <c r="V199" s="65">
        <f>IV!P60*100</f>
        <v>7.6183475670536449</v>
      </c>
      <c r="W199" s="65">
        <f>IV!Q60*100</f>
        <v>8.570641012935349</v>
      </c>
      <c r="X199" s="65">
        <f>IV!R60*100</f>
        <v>9.5229344588170548</v>
      </c>
      <c r="Y199" s="65">
        <f>IV!S60*100</f>
        <v>10.475227904698761</v>
      </c>
      <c r="Z199" s="65">
        <f>IV!T60*100</f>
        <v>11.427521350580465</v>
      </c>
      <c r="AA199" s="65">
        <f>IV!U60*100</f>
        <v>12.379814796462171</v>
      </c>
      <c r="AB199" s="65">
        <f>IV!V60*100</f>
        <v>13.332108242343876</v>
      </c>
      <c r="AC199" s="65">
        <f>IV!W60*100</f>
        <v>14.284401688225582</v>
      </c>
      <c r="AD199" s="65">
        <f>IV!X60*100</f>
        <v>15.236695134107286</v>
      </c>
      <c r="AE199" s="65">
        <f>IV!Y60*100</f>
        <v>16.18898857998899</v>
      </c>
      <c r="AF199" s="65">
        <f>IV!Z60*100</f>
        <v>17.141282025870698</v>
      </c>
      <c r="AG199" s="65">
        <f>IV!AA60*100</f>
        <v>18.093575471752402</v>
      </c>
      <c r="AH199" s="65">
        <f>IV!AB60*100</f>
        <v>19.045868917634106</v>
      </c>
      <c r="AI199" s="65">
        <f>IV!AC60*100</f>
        <v>19.99816236351581</v>
      </c>
      <c r="AJ199" s="65">
        <f>IV!AD60*100</f>
        <v>20.950455809397518</v>
      </c>
      <c r="AK199" s="65">
        <f>IV!AE60*100</f>
        <v>21.902749255279222</v>
      </c>
      <c r="AL199" s="65">
        <f>IV!AF60*100</f>
        <v>22.855042701160926</v>
      </c>
      <c r="AM199" s="65">
        <f>IV!AG60*100</f>
        <v>23.807336147042633</v>
      </c>
      <c r="AN199" s="65">
        <f>IV!AH60*100</f>
        <v>24.759629592924338</v>
      </c>
      <c r="AO199" s="65">
        <f>IV!AI60*100</f>
        <v>25.711923038806045</v>
      </c>
      <c r="AP199" s="65">
        <f>IV!AJ60*100</f>
        <v>26.664216484687753</v>
      </c>
      <c r="AQ199" s="65">
        <f>IV!AK60*100</f>
        <v>27.61650993056946</v>
      </c>
    </row>
    <row r="200" spans="1:43" x14ac:dyDescent="0.2">
      <c r="A200" s="61" t="s">
        <v>99</v>
      </c>
      <c r="B200" s="61" t="s">
        <v>100</v>
      </c>
      <c r="C200" s="61" t="s">
        <v>101</v>
      </c>
      <c r="D200" s="61" t="s">
        <v>84</v>
      </c>
      <c r="E200" s="61" t="str">
        <f>IV!A61</f>
        <v xml:space="preserve">Carbón </v>
      </c>
      <c r="F200" s="61" t="s">
        <v>104</v>
      </c>
      <c r="G200" s="62" t="str">
        <f>IV!B61</f>
        <v>%</v>
      </c>
      <c r="H200" s="61" t="s">
        <v>103</v>
      </c>
      <c r="I200" s="63">
        <v>4</v>
      </c>
      <c r="J200" s="65">
        <f>IV!D61*100</f>
        <v>0</v>
      </c>
      <c r="K200" s="65">
        <f>IV!E61*100</f>
        <v>0</v>
      </c>
      <c r="L200" s="65">
        <f>IV!F61*100</f>
        <v>0</v>
      </c>
      <c r="M200" s="65">
        <f>IV!G61*100</f>
        <v>0</v>
      </c>
      <c r="N200" s="65">
        <f>IV!H61*100</f>
        <v>0</v>
      </c>
      <c r="O200" s="65">
        <f>IV!I61*100</f>
        <v>0</v>
      </c>
      <c r="P200" s="65">
        <f>IV!J61*100</f>
        <v>0</v>
      </c>
      <c r="Q200" s="65">
        <f>IV!K61*100</f>
        <v>0</v>
      </c>
      <c r="R200" s="65">
        <f>IV!L61*100</f>
        <v>0</v>
      </c>
      <c r="S200" s="65">
        <f>IV!M61*100</f>
        <v>0</v>
      </c>
      <c r="T200" s="65">
        <f>IV!N61*100</f>
        <v>0</v>
      </c>
      <c r="U200" s="65">
        <f>IV!O61*100</f>
        <v>0</v>
      </c>
      <c r="V200" s="65">
        <f>IV!P61*100</f>
        <v>0</v>
      </c>
      <c r="W200" s="65">
        <f>IV!Q61*100</f>
        <v>0</v>
      </c>
      <c r="X200" s="65">
        <f>IV!R61*100</f>
        <v>0</v>
      </c>
      <c r="Y200" s="65">
        <f>IV!S61*100</f>
        <v>0</v>
      </c>
      <c r="Z200" s="65">
        <f>IV!T61*100</f>
        <v>0</v>
      </c>
      <c r="AA200" s="65">
        <f>IV!U61*100</f>
        <v>0</v>
      </c>
      <c r="AB200" s="65">
        <f>IV!V61*100</f>
        <v>0</v>
      </c>
      <c r="AC200" s="65">
        <f>IV!W61*100</f>
        <v>0</v>
      </c>
      <c r="AD200" s="65">
        <f>IV!X61*100</f>
        <v>0</v>
      </c>
      <c r="AE200" s="65">
        <f>IV!Y61*100</f>
        <v>0</v>
      </c>
      <c r="AF200" s="65">
        <f>IV!Z61*100</f>
        <v>0</v>
      </c>
      <c r="AG200" s="65">
        <f>IV!AA61*100</f>
        <v>0</v>
      </c>
      <c r="AH200" s="65">
        <f>IV!AB61*100</f>
        <v>0</v>
      </c>
      <c r="AI200" s="65">
        <f>IV!AC61*100</f>
        <v>0</v>
      </c>
      <c r="AJ200" s="65">
        <f>IV!AD61*100</f>
        <v>0</v>
      </c>
      <c r="AK200" s="65">
        <f>IV!AE61*100</f>
        <v>0</v>
      </c>
      <c r="AL200" s="65">
        <f>IV!AF61*100</f>
        <v>0</v>
      </c>
      <c r="AM200" s="65">
        <f>IV!AG61*100</f>
        <v>0</v>
      </c>
      <c r="AN200" s="65">
        <f>IV!AH61*100</f>
        <v>0</v>
      </c>
      <c r="AO200" s="65">
        <f>IV!AI61*100</f>
        <v>0</v>
      </c>
      <c r="AP200" s="65">
        <f>IV!AJ61*100</f>
        <v>0</v>
      </c>
      <c r="AQ200" s="65">
        <f>IV!AK61*100</f>
        <v>0</v>
      </c>
    </row>
    <row r="201" spans="1:43" x14ac:dyDescent="0.2">
      <c r="A201" s="61" t="s">
        <v>99</v>
      </c>
      <c r="B201" s="61" t="s">
        <v>100</v>
      </c>
      <c r="C201" s="61" t="s">
        <v>101</v>
      </c>
      <c r="D201" s="61" t="s">
        <v>84</v>
      </c>
      <c r="E201" s="61" t="str">
        <f>IV!A62</f>
        <v>Gas Natural</v>
      </c>
      <c r="F201" s="61" t="s">
        <v>104</v>
      </c>
      <c r="G201" s="62" t="str">
        <f>IV!B62</f>
        <v>%</v>
      </c>
      <c r="H201" s="61" t="s">
        <v>103</v>
      </c>
      <c r="I201" s="63">
        <v>4</v>
      </c>
      <c r="J201" s="65">
        <f>IV!D62*100</f>
        <v>35.860172083602251</v>
      </c>
      <c r="K201" s="65">
        <f>IV!E62*100</f>
        <v>35.860172083602251</v>
      </c>
      <c r="L201" s="65">
        <f>IV!F62*100</f>
        <v>35.860172083602251</v>
      </c>
      <c r="M201" s="65">
        <f>IV!G62*100</f>
        <v>35.860172083602251</v>
      </c>
      <c r="N201" s="65">
        <f>IV!H62*100</f>
        <v>35.860172083602251</v>
      </c>
      <c r="O201" s="65">
        <f>IV!I62*100</f>
        <v>35.518678015168206</v>
      </c>
      <c r="P201" s="65">
        <f>IV!J62*100</f>
        <v>35.177180360716946</v>
      </c>
      <c r="Q201" s="65">
        <f>IV!K62*100</f>
        <v>34.835666123882412</v>
      </c>
      <c r="R201" s="65">
        <f>IV!L62*100</f>
        <v>34.49403845686335</v>
      </c>
      <c r="S201" s="65">
        <f>IV!M62*100</f>
        <v>34.151659432208241</v>
      </c>
      <c r="T201" s="65">
        <f>IV!N62*100</f>
        <v>33.804304355377312</v>
      </c>
      <c r="U201" s="65">
        <f>IV!O62*100</f>
        <v>33.424034228122188</v>
      </c>
      <c r="V201" s="65">
        <f>IV!P62*100</f>
        <v>32.827779823457341</v>
      </c>
      <c r="W201" s="65">
        <f>IV!Q62*100</f>
        <v>30.168932905592872</v>
      </c>
      <c r="X201" s="65">
        <f>IV!R62*100</f>
        <v>29.676836184776761</v>
      </c>
      <c r="Y201" s="65">
        <f>IV!S62*100</f>
        <v>29.175827758013796</v>
      </c>
      <c r="Z201" s="65">
        <f>IV!T62*100</f>
        <v>28.665380474539475</v>
      </c>
      <c r="AA201" s="65">
        <f>IV!U62*100</f>
        <v>28.144938813271796</v>
      </c>
      <c r="AB201" s="65">
        <f>IV!V62*100</f>
        <v>27.613917997112896</v>
      </c>
      <c r="AC201" s="65">
        <f>IV!W62*100</f>
        <v>27.071703205943738</v>
      </c>
      <c r="AD201" s="65">
        <f>IV!X62*100</f>
        <v>26.517648917234364</v>
      </c>
      <c r="AE201" s="65">
        <f>IV!Y62*100</f>
        <v>25.951078407568239</v>
      </c>
      <c r="AF201" s="65">
        <f>IV!Z62*100</f>
        <v>25.371283453122278</v>
      </c>
      <c r="AG201" s="65">
        <f>IV!AA62*100</f>
        <v>24.777524272219761</v>
      </c>
      <c r="AH201" s="65">
        <f>IV!AB62*100</f>
        <v>24.169029758421058</v>
      </c>
      <c r="AI201" s="65">
        <f>IV!AC62*100</f>
        <v>23.544998058147666</v>
      </c>
      <c r="AJ201" s="65">
        <f>IV!AD62*100</f>
        <v>22.904597552420952</v>
      </c>
      <c r="AK201" s="65">
        <f>IV!AE62*100</f>
        <v>22.246968307767045</v>
      </c>
      <c r="AL201" s="65">
        <f>IV!AF62*100</f>
        <v>21.571224066470421</v>
      </c>
      <c r="AM201" s="65">
        <f>IV!AG62*100</f>
        <v>20.876454850869113</v>
      </c>
      <c r="AN201" s="65">
        <f>IV!AH62*100</f>
        <v>20.161730259927015</v>
      </c>
      <c r="AO201" s="65">
        <f>IV!AI62*100</f>
        <v>19.426103538477395</v>
      </c>
      <c r="AP201" s="65">
        <f>IV!AJ62*100</f>
        <v>18.668616499818832</v>
      </c>
      <c r="AQ201" s="65">
        <f>IV!AK62*100</f>
        <v>17.888305380204429</v>
      </c>
    </row>
    <row r="202" spans="1:43" x14ac:dyDescent="0.2">
      <c r="A202" s="61" t="s">
        <v>99</v>
      </c>
      <c r="B202" s="61" t="s">
        <v>100</v>
      </c>
      <c r="C202" s="61" t="s">
        <v>101</v>
      </c>
      <c r="D202" s="61" t="s">
        <v>84</v>
      </c>
      <c r="E202" s="61" t="str">
        <f>IV!A63</f>
        <v xml:space="preserve">Biogás </v>
      </c>
      <c r="F202" s="61" t="s">
        <v>104</v>
      </c>
      <c r="G202" s="62" t="str">
        <f>IV!B63</f>
        <v>%</v>
      </c>
      <c r="H202" s="61" t="s">
        <v>103</v>
      </c>
      <c r="I202" s="63">
        <v>4</v>
      </c>
      <c r="J202" s="65">
        <f>IV!D63*100</f>
        <v>0</v>
      </c>
      <c r="K202" s="65">
        <f>IV!E63*100</f>
        <v>0</v>
      </c>
      <c r="L202" s="65">
        <f>IV!F63*100</f>
        <v>0</v>
      </c>
      <c r="M202" s="65">
        <f>IV!G63*100</f>
        <v>0</v>
      </c>
      <c r="N202" s="65">
        <f>IV!H63*100</f>
        <v>0</v>
      </c>
      <c r="O202" s="65">
        <f>IV!I63*100</f>
        <v>0</v>
      </c>
      <c r="P202" s="65">
        <f>IV!J63*100</f>
        <v>0</v>
      </c>
      <c r="Q202" s="65">
        <f>IV!K63*100</f>
        <v>0</v>
      </c>
      <c r="R202" s="65">
        <f>IV!L63*100</f>
        <v>0</v>
      </c>
      <c r="S202" s="65">
        <f>IV!M63*100</f>
        <v>0</v>
      </c>
      <c r="T202" s="65">
        <f>IV!N63*100</f>
        <v>0</v>
      </c>
      <c r="U202" s="65">
        <f>IV!O63*100</f>
        <v>0</v>
      </c>
      <c r="V202" s="65">
        <f>IV!P63*100</f>
        <v>0</v>
      </c>
      <c r="W202" s="65">
        <f>IV!Q63*100</f>
        <v>0</v>
      </c>
      <c r="X202" s="65">
        <f>IV!R63*100</f>
        <v>0</v>
      </c>
      <c r="Y202" s="65">
        <f>IV!S63*100</f>
        <v>0</v>
      </c>
      <c r="Z202" s="65">
        <f>IV!T63*100</f>
        <v>0</v>
      </c>
      <c r="AA202" s="65">
        <f>IV!U63*100</f>
        <v>0</v>
      </c>
      <c r="AB202" s="65">
        <f>IV!V63*100</f>
        <v>0</v>
      </c>
      <c r="AC202" s="65">
        <f>IV!W63*100</f>
        <v>0</v>
      </c>
      <c r="AD202" s="65">
        <f>IV!X63*100</f>
        <v>0</v>
      </c>
      <c r="AE202" s="65">
        <f>IV!Y63*100</f>
        <v>0</v>
      </c>
      <c r="AF202" s="65">
        <f>IV!Z63*100</f>
        <v>0</v>
      </c>
      <c r="AG202" s="65">
        <f>IV!AA63*100</f>
        <v>0</v>
      </c>
      <c r="AH202" s="65">
        <f>IV!AB63*100</f>
        <v>0</v>
      </c>
      <c r="AI202" s="65">
        <f>IV!AC63*100</f>
        <v>0</v>
      </c>
      <c r="AJ202" s="65">
        <f>IV!AD63*100</f>
        <v>0</v>
      </c>
      <c r="AK202" s="65">
        <f>IV!AE63*100</f>
        <v>0</v>
      </c>
      <c r="AL202" s="65">
        <f>IV!AF63*100</f>
        <v>0</v>
      </c>
      <c r="AM202" s="65">
        <f>IV!AG63*100</f>
        <v>0</v>
      </c>
      <c r="AN202" s="65">
        <f>IV!AH63*100</f>
        <v>0</v>
      </c>
      <c r="AO202" s="65">
        <f>IV!AI63*100</f>
        <v>0</v>
      </c>
      <c r="AP202" s="65">
        <f>IV!AJ63*100</f>
        <v>0</v>
      </c>
      <c r="AQ202" s="65">
        <f>IV!AK63*100</f>
        <v>0</v>
      </c>
    </row>
    <row r="203" spans="1:43" x14ac:dyDescent="0.2">
      <c r="A203" s="61" t="s">
        <v>99</v>
      </c>
      <c r="B203" s="61" t="s">
        <v>100</v>
      </c>
      <c r="C203" s="61" t="s">
        <v>101</v>
      </c>
      <c r="D203" s="61" t="s">
        <v>84</v>
      </c>
      <c r="E203" s="61" t="str">
        <f>IV!A64</f>
        <v>Leña y Biomasa</v>
      </c>
      <c r="F203" s="61" t="s">
        <v>104</v>
      </c>
      <c r="G203" s="62" t="str">
        <f>IV!B64</f>
        <v>%</v>
      </c>
      <c r="H203" s="61" t="s">
        <v>103</v>
      </c>
      <c r="I203" s="63">
        <v>4</v>
      </c>
      <c r="J203" s="65">
        <f>IV!D64*100</f>
        <v>0</v>
      </c>
      <c r="K203" s="65">
        <f>IV!E64*100</f>
        <v>0</v>
      </c>
      <c r="L203" s="65">
        <f>IV!F64*100</f>
        <v>0</v>
      </c>
      <c r="M203" s="65">
        <f>IV!G64*100</f>
        <v>0</v>
      </c>
      <c r="N203" s="65">
        <f>IV!H64*100</f>
        <v>0</v>
      </c>
      <c r="O203" s="65">
        <f>IV!I64*100</f>
        <v>0</v>
      </c>
      <c r="P203" s="65">
        <f>IV!J64*100</f>
        <v>0</v>
      </c>
      <c r="Q203" s="65">
        <f>IV!K64*100</f>
        <v>0</v>
      </c>
      <c r="R203" s="65">
        <f>IV!L64*100</f>
        <v>0</v>
      </c>
      <c r="S203" s="65">
        <f>IV!M64*100</f>
        <v>0</v>
      </c>
      <c r="T203" s="65">
        <f>IV!N64*100</f>
        <v>0</v>
      </c>
      <c r="U203" s="65">
        <f>IV!O64*100</f>
        <v>0</v>
      </c>
      <c r="V203" s="65">
        <f>IV!P64*100</f>
        <v>0</v>
      </c>
      <c r="W203" s="65">
        <f>IV!Q64*100</f>
        <v>0</v>
      </c>
      <c r="X203" s="65">
        <f>IV!R64*100</f>
        <v>0</v>
      </c>
      <c r="Y203" s="65">
        <f>IV!S64*100</f>
        <v>0</v>
      </c>
      <c r="Z203" s="65">
        <f>IV!T64*100</f>
        <v>0</v>
      </c>
      <c r="AA203" s="65">
        <f>IV!U64*100</f>
        <v>0</v>
      </c>
      <c r="AB203" s="65">
        <f>IV!V64*100</f>
        <v>0</v>
      </c>
      <c r="AC203" s="65">
        <f>IV!W64*100</f>
        <v>0</v>
      </c>
      <c r="AD203" s="65">
        <f>IV!X64*100</f>
        <v>0</v>
      </c>
      <c r="AE203" s="65">
        <f>IV!Y64*100</f>
        <v>0</v>
      </c>
      <c r="AF203" s="65">
        <f>IV!Z64*100</f>
        <v>0</v>
      </c>
      <c r="AG203" s="65">
        <f>IV!AA64*100</f>
        <v>0</v>
      </c>
      <c r="AH203" s="65">
        <f>IV!AB64*100</f>
        <v>0</v>
      </c>
      <c r="AI203" s="65">
        <f>IV!AC64*100</f>
        <v>0</v>
      </c>
      <c r="AJ203" s="65">
        <f>IV!AD64*100</f>
        <v>0</v>
      </c>
      <c r="AK203" s="65">
        <f>IV!AE64*100</f>
        <v>0</v>
      </c>
      <c r="AL203" s="65">
        <f>IV!AF64*100</f>
        <v>0</v>
      </c>
      <c r="AM203" s="65">
        <f>IV!AG64*100</f>
        <v>0</v>
      </c>
      <c r="AN203" s="65">
        <f>IV!AH64*100</f>
        <v>0</v>
      </c>
      <c r="AO203" s="65">
        <f>IV!AI64*100</f>
        <v>0</v>
      </c>
      <c r="AP203" s="65">
        <f>IV!AJ64*100</f>
        <v>0</v>
      </c>
      <c r="AQ203" s="65">
        <f>IV!AK64*100</f>
        <v>0</v>
      </c>
    </row>
    <row r="204" spans="1:43" x14ac:dyDescent="0.2">
      <c r="A204" s="61" t="s">
        <v>99</v>
      </c>
      <c r="B204" s="61" t="s">
        <v>100</v>
      </c>
      <c r="C204" s="61" t="s">
        <v>101</v>
      </c>
      <c r="D204" s="61" t="s">
        <v>84</v>
      </c>
      <c r="E204" s="61" t="str">
        <f>IV!A65</f>
        <v>Energía Solar</v>
      </c>
      <c r="F204" s="61" t="s">
        <v>104</v>
      </c>
      <c r="G204" s="62" t="str">
        <f>IV!B65</f>
        <v>%</v>
      </c>
      <c r="H204" s="61" t="s">
        <v>103</v>
      </c>
      <c r="I204" s="63">
        <v>4</v>
      </c>
      <c r="J204" s="65">
        <f>IV!D65*100</f>
        <v>0</v>
      </c>
      <c r="K204" s="65">
        <f>IV!E65*100</f>
        <v>0</v>
      </c>
      <c r="L204" s="65">
        <f>IV!F65*100</f>
        <v>0</v>
      </c>
      <c r="M204" s="65">
        <f>IV!G65*100</f>
        <v>0</v>
      </c>
      <c r="N204" s="65">
        <f>IV!H65*100</f>
        <v>0</v>
      </c>
      <c r="O204" s="65">
        <f>IV!I65*100</f>
        <v>0</v>
      </c>
      <c r="P204" s="65">
        <f>IV!J65*100</f>
        <v>9.9999999999999907E-6</v>
      </c>
      <c r="Q204" s="65">
        <f>IV!K65*100</f>
        <v>6.6241783912806011E-5</v>
      </c>
      <c r="R204" s="65">
        <f>IV!L65*100</f>
        <v>4.3879600562251735E-4</v>
      </c>
      <c r="S204" s="65">
        <f>IV!M65*100</f>
        <v>2.9065929224896883E-3</v>
      </c>
      <c r="T204" s="65">
        <f>IV!N65*100</f>
        <v>1.925065391366327E-2</v>
      </c>
      <c r="U204" s="65">
        <f>IV!O65*100</f>
        <v>0.1273819220254718</v>
      </c>
      <c r="V204" s="65">
        <f>IV!P65*100</f>
        <v>0.83779889832906673</v>
      </c>
      <c r="W204" s="65">
        <f>IV!Q65*100</f>
        <v>5.2999999999999963</v>
      </c>
      <c r="X204" s="65">
        <f>IV!R65*100</f>
        <v>5.5542399509892402</v>
      </c>
      <c r="Y204" s="65">
        <f>IV!S65*100</f>
        <v>5.8199262290142393</v>
      </c>
      <c r="Z204" s="65">
        <f>IV!T65*100</f>
        <v>6.0975010639593004</v>
      </c>
      <c r="AA204" s="65">
        <f>IV!U65*100</f>
        <v>6.3874166578128149</v>
      </c>
      <c r="AB204" s="65">
        <f>IV!V65*100</f>
        <v>6.6901346747900226</v>
      </c>
      <c r="AC204" s="65">
        <f>IV!W65*100</f>
        <v>7.0061256381072914</v>
      </c>
      <c r="AD204" s="65">
        <f>IV!X65*100</f>
        <v>7.3358682264357027</v>
      </c>
      <c r="AE204" s="65">
        <f>IV!Y65*100</f>
        <v>7.6798484629974588</v>
      </c>
      <c r="AF204" s="65">
        <f>IV!Z65*100</f>
        <v>8.0385587902734681</v>
      </c>
      <c r="AG204" s="65">
        <f>IV!AA65*100</f>
        <v>8.4124970233759395</v>
      </c>
      <c r="AH204" s="65">
        <f>IV!AB65*100</f>
        <v>8.8021651753181036</v>
      </c>
      <c r="AI204" s="65">
        <f>IV!AC65*100</f>
        <v>9.2080681476971744</v>
      </c>
      <c r="AJ204" s="65">
        <f>IV!AD65*100</f>
        <v>9.6307122807095489</v>
      </c>
      <c r="AK204" s="65">
        <f>IV!AE65*100</f>
        <v>10.070603756952732</v>
      </c>
      <c r="AL204" s="65">
        <f>IV!AF65*100</f>
        <v>10.528246854149909</v>
      </c>
      <c r="AM204" s="65">
        <f>IV!AG65*100</f>
        <v>11.004142042773479</v>
      </c>
      <c r="AN204" s="65">
        <f>IV!AH65*100</f>
        <v>11.498783925556323</v>
      </c>
      <c r="AO204" s="65">
        <f>IV!AI65*100</f>
        <v>12.012659017074631</v>
      </c>
      <c r="AP204" s="65">
        <f>IV!AJ65*100</f>
        <v>12.54624336297416</v>
      </c>
      <c r="AQ204" s="65">
        <f>IV!AK65*100</f>
        <v>13.099999999999998</v>
      </c>
    </row>
    <row r="205" spans="1:43" x14ac:dyDescent="0.2">
      <c r="A205" s="61" t="s">
        <v>99</v>
      </c>
      <c r="B205" s="61" t="s">
        <v>100</v>
      </c>
      <c r="C205" s="61" t="s">
        <v>101</v>
      </c>
      <c r="D205" s="61" t="s">
        <v>84</v>
      </c>
      <c r="E205" s="61" t="str">
        <f>IV!A66</f>
        <v>Hidrógeno</v>
      </c>
      <c r="F205" s="61" t="s">
        <v>104</v>
      </c>
      <c r="G205" s="62" t="str">
        <f>IV!B66</f>
        <v>%</v>
      </c>
      <c r="H205" s="61" t="s">
        <v>103</v>
      </c>
      <c r="I205" s="63">
        <v>4</v>
      </c>
      <c r="J205" s="65">
        <f>IV!D66*100</f>
        <v>0</v>
      </c>
      <c r="K205" s="65">
        <f>IV!E66*100</f>
        <v>0</v>
      </c>
      <c r="L205" s="65">
        <f>IV!F66*100</f>
        <v>0</v>
      </c>
      <c r="M205" s="65">
        <f>IV!G66*100</f>
        <v>0</v>
      </c>
      <c r="N205" s="65">
        <f>IV!H66*100</f>
        <v>0</v>
      </c>
      <c r="O205" s="65">
        <f>IV!I66*100</f>
        <v>0</v>
      </c>
      <c r="P205" s="65">
        <f>IV!J66*100</f>
        <v>0</v>
      </c>
      <c r="Q205" s="65">
        <f>IV!K66*100</f>
        <v>0</v>
      </c>
      <c r="R205" s="65">
        <f>IV!L66*100</f>
        <v>0</v>
      </c>
      <c r="S205" s="65">
        <f>IV!M66*100</f>
        <v>0</v>
      </c>
      <c r="T205" s="65">
        <f>IV!N66*100</f>
        <v>0</v>
      </c>
      <c r="U205" s="65">
        <f>IV!O66*100</f>
        <v>0</v>
      </c>
      <c r="V205" s="65">
        <f>IV!P66*100</f>
        <v>9.9999999999999907E-6</v>
      </c>
      <c r="W205" s="65">
        <f>IV!Q66*100</f>
        <v>2.0000000000000004</v>
      </c>
      <c r="X205" s="65">
        <f>IV!R66*100</f>
        <v>2.1657319666885626</v>
      </c>
      <c r="Y205" s="65">
        <f>IV!S66*100</f>
        <v>2.3448688700945874</v>
      </c>
      <c r="Z205" s="65">
        <f>IV!T66*100</f>
        <v>2.5384384977203913</v>
      </c>
      <c r="AA205" s="65">
        <f>IV!U66*100</f>
        <v>2.7475377786880184</v>
      </c>
      <c r="AB205" s="65">
        <f>IV!V66*100</f>
        <v>2.9733357634829227</v>
      </c>
      <c r="AC205" s="65">
        <f>IV!W66*100</f>
        <v>3.2170764218298404</v>
      </c>
      <c r="AD205" s="65">
        <f>IV!X66*100</f>
        <v>3.4800811850193569</v>
      </c>
      <c r="AE205" s="65">
        <f>IV!Y66*100</f>
        <v>3.7637511468653218</v>
      </c>
      <c r="AF205" s="65">
        <f>IV!Z66*100</f>
        <v>4.0695688242412587</v>
      </c>
      <c r="AG205" s="65">
        <f>IV!AA66*100</f>
        <v>4.399099363905294</v>
      </c>
      <c r="AH205" s="65">
        <f>IV!AB66*100</f>
        <v>4.7539910672315031</v>
      </c>
      <c r="AI205" s="65">
        <f>IV!AC66*100</f>
        <v>5.1359750887593645</v>
      </c>
      <c r="AJ205" s="65">
        <f>IV!AD66*100</f>
        <v>5.5468641484930163</v>
      </c>
      <c r="AK205" s="65">
        <f>IV!AE66*100</f>
        <v>5.9885500820928312</v>
      </c>
      <c r="AL205" s="65">
        <f>IV!AF66*100</f>
        <v>6.4630000381117076</v>
      </c>
      <c r="AM205" s="65">
        <f>IV!AG66*100</f>
        <v>6.9722511180103792</v>
      </c>
      <c r="AN205" s="65">
        <f>IV!AH66*100</f>
        <v>7.5184032437948387</v>
      </c>
      <c r="AO205" s="65">
        <f>IV!AI66*100</f>
        <v>8.1036100309042087</v>
      </c>
      <c r="AP205" s="65">
        <f>IV!AJ66*100</f>
        <v>8.7300674417890392</v>
      </c>
      <c r="AQ205" s="65">
        <f>IV!AK66*100</f>
        <v>9.3999999999999968</v>
      </c>
    </row>
    <row r="206" spans="1:43" x14ac:dyDescent="0.2">
      <c r="A206" s="61" t="s">
        <v>99</v>
      </c>
      <c r="B206" s="61" t="s">
        <v>100</v>
      </c>
      <c r="C206" s="61" t="s">
        <v>101</v>
      </c>
      <c r="D206" s="61" t="s">
        <v>85</v>
      </c>
      <c r="E206" s="61" t="str">
        <f>IV!A69</f>
        <v xml:space="preserve">Electricidad </v>
      </c>
      <c r="F206" s="61" t="s">
        <v>104</v>
      </c>
      <c r="G206" s="62" t="str">
        <f>IV!B69</f>
        <v>%</v>
      </c>
      <c r="H206" s="61" t="s">
        <v>103</v>
      </c>
      <c r="I206" s="63">
        <v>4</v>
      </c>
      <c r="J206" s="65">
        <f>IV!D69*100</f>
        <v>100</v>
      </c>
      <c r="K206" s="65">
        <f>IV!E69*100</f>
        <v>100</v>
      </c>
      <c r="L206" s="65">
        <f>IV!F69*100</f>
        <v>100</v>
      </c>
      <c r="M206" s="65">
        <f>IV!G69*100</f>
        <v>100</v>
      </c>
      <c r="N206" s="65">
        <f>IV!H69*100</f>
        <v>100</v>
      </c>
      <c r="O206" s="65">
        <f>IV!I69*100</f>
        <v>100</v>
      </c>
      <c r="P206" s="65">
        <f>IV!J69*100</f>
        <v>100</v>
      </c>
      <c r="Q206" s="65">
        <f>IV!K69*100</f>
        <v>100</v>
      </c>
      <c r="R206" s="65">
        <f>IV!L69*100</f>
        <v>100</v>
      </c>
      <c r="S206" s="65">
        <f>IV!M69*100</f>
        <v>100</v>
      </c>
      <c r="T206" s="65">
        <f>IV!N69*100</f>
        <v>100</v>
      </c>
      <c r="U206" s="65">
        <f>IV!O69*100</f>
        <v>100</v>
      </c>
      <c r="V206" s="65">
        <f>IV!P69*100</f>
        <v>100</v>
      </c>
      <c r="W206" s="65">
        <f>IV!Q69*100</f>
        <v>100</v>
      </c>
      <c r="X206" s="65">
        <f>IV!R69*100</f>
        <v>100</v>
      </c>
      <c r="Y206" s="65">
        <f>IV!S69*100</f>
        <v>100</v>
      </c>
      <c r="Z206" s="65">
        <f>IV!T69*100</f>
        <v>100</v>
      </c>
      <c r="AA206" s="65">
        <f>IV!U69*100</f>
        <v>100</v>
      </c>
      <c r="AB206" s="65">
        <f>IV!V69*100</f>
        <v>100</v>
      </c>
      <c r="AC206" s="65">
        <f>IV!W69*100</f>
        <v>100</v>
      </c>
      <c r="AD206" s="65">
        <f>IV!X69*100</f>
        <v>100</v>
      </c>
      <c r="AE206" s="65">
        <f>IV!Y69*100</f>
        <v>100</v>
      </c>
      <c r="AF206" s="65">
        <f>IV!Z69*100</f>
        <v>100</v>
      </c>
      <c r="AG206" s="65">
        <f>IV!AA69*100</f>
        <v>100</v>
      </c>
      <c r="AH206" s="65">
        <f>IV!AB69*100</f>
        <v>100</v>
      </c>
      <c r="AI206" s="65">
        <f>IV!AC69*100</f>
        <v>100</v>
      </c>
      <c r="AJ206" s="65">
        <f>IV!AD69*100</f>
        <v>100</v>
      </c>
      <c r="AK206" s="65">
        <f>IV!AE69*100</f>
        <v>100</v>
      </c>
      <c r="AL206" s="65">
        <f>IV!AF69*100</f>
        <v>100</v>
      </c>
      <c r="AM206" s="65">
        <f>IV!AG69*100</f>
        <v>100</v>
      </c>
      <c r="AN206" s="65">
        <f>IV!AH69*100</f>
        <v>100</v>
      </c>
      <c r="AO206" s="65">
        <f>IV!AI69*100</f>
        <v>100</v>
      </c>
      <c r="AP206" s="65">
        <f>IV!AJ69*100</f>
        <v>100</v>
      </c>
      <c r="AQ206" s="65">
        <f>IV!AK69*100</f>
        <v>100</v>
      </c>
    </row>
    <row r="207" spans="1:43" x14ac:dyDescent="0.2">
      <c r="A207" s="61" t="s">
        <v>99</v>
      </c>
      <c r="B207" s="61" t="s">
        <v>100</v>
      </c>
      <c r="C207" s="61" t="s">
        <v>101</v>
      </c>
      <c r="D207" s="61" t="s">
        <v>16</v>
      </c>
      <c r="E207" s="61"/>
      <c r="F207" s="61" t="s">
        <v>105</v>
      </c>
      <c r="G207" s="62" t="str">
        <f>IV!B73</f>
        <v>Mcal/Ton</v>
      </c>
      <c r="H207" s="61" t="s">
        <v>106</v>
      </c>
      <c r="I207" s="63">
        <v>4</v>
      </c>
      <c r="J207" s="65">
        <f>IV!D73</f>
        <v>4.5202098624665457E-4</v>
      </c>
      <c r="K207" s="65">
        <f>IV!E73</f>
        <v>4.5202098624665457E-4</v>
      </c>
      <c r="L207" s="65">
        <f>IV!F73</f>
        <v>4.5202098624665457E-4</v>
      </c>
      <c r="M207" s="65">
        <f>IV!G73</f>
        <v>4.5202098624665457E-4</v>
      </c>
      <c r="N207" s="65">
        <f>IV!H73</f>
        <v>4.5202098624665457E-4</v>
      </c>
      <c r="O207" s="65">
        <f>IV!I73</f>
        <v>4.5202098624665457E-4</v>
      </c>
      <c r="P207" s="65">
        <f>IV!J73</f>
        <v>4.5202098624665457E-4</v>
      </c>
      <c r="Q207" s="65">
        <f>IV!K73</f>
        <v>4.5202098624665457E-4</v>
      </c>
      <c r="R207" s="65">
        <f>IV!L73</f>
        <v>4.5202098624665457E-4</v>
      </c>
      <c r="S207" s="65">
        <f>IV!M73</f>
        <v>4.5202098624665457E-4</v>
      </c>
      <c r="T207" s="65">
        <f>IV!N73</f>
        <v>4.5202098624665457E-4</v>
      </c>
      <c r="U207" s="65">
        <f>IV!O73</f>
        <v>4.5202098624665457E-4</v>
      </c>
      <c r="V207" s="65">
        <f>IV!P73</f>
        <v>4.5202098624665457E-4</v>
      </c>
      <c r="W207" s="65">
        <f>IV!Q73</f>
        <v>4.5202098624665457E-4</v>
      </c>
      <c r="X207" s="65">
        <f>IV!R73</f>
        <v>4.5202098624665457E-4</v>
      </c>
      <c r="Y207" s="65">
        <f>IV!S73</f>
        <v>4.5202098624665457E-4</v>
      </c>
      <c r="Z207" s="65">
        <f>IV!T73</f>
        <v>4.5202098624665457E-4</v>
      </c>
      <c r="AA207" s="65">
        <f>IV!U73</f>
        <v>4.5202098624665457E-4</v>
      </c>
      <c r="AB207" s="65">
        <f>IV!V73</f>
        <v>4.5202098624665457E-4</v>
      </c>
      <c r="AC207" s="65">
        <f>IV!W73</f>
        <v>4.5202098624665457E-4</v>
      </c>
      <c r="AD207" s="65">
        <f>IV!X73</f>
        <v>4.5202098624665457E-4</v>
      </c>
      <c r="AE207" s="65">
        <f>IV!Y73</f>
        <v>4.5202098624665457E-4</v>
      </c>
      <c r="AF207" s="65">
        <f>IV!Z73</f>
        <v>4.5202098624665457E-4</v>
      </c>
      <c r="AG207" s="65">
        <f>IV!AA73</f>
        <v>4.5202098624665457E-4</v>
      </c>
      <c r="AH207" s="65">
        <f>IV!AB73</f>
        <v>4.5202098624665457E-4</v>
      </c>
      <c r="AI207" s="65">
        <f>IV!AC73</f>
        <v>4.5202098624665457E-4</v>
      </c>
      <c r="AJ207" s="65">
        <f>IV!AD73</f>
        <v>4.5202098624665457E-4</v>
      </c>
      <c r="AK207" s="65">
        <f>IV!AE73</f>
        <v>4.5202098624665457E-4</v>
      </c>
      <c r="AL207" s="65">
        <f>IV!AF73</f>
        <v>4.5202098624665457E-4</v>
      </c>
      <c r="AM207" s="65">
        <f>IV!AG73</f>
        <v>4.5202098624665457E-4</v>
      </c>
      <c r="AN207" s="65">
        <f>IV!AH73</f>
        <v>4.5202098624665457E-4</v>
      </c>
      <c r="AO207" s="65">
        <f>IV!AI73</f>
        <v>4.5202098624665457E-4</v>
      </c>
      <c r="AP207" s="65">
        <f>IV!AJ73</f>
        <v>4.5202098624665457E-4</v>
      </c>
      <c r="AQ207" s="65">
        <f>IV!AK73</f>
        <v>4.5202098624665457E-4</v>
      </c>
    </row>
    <row r="208" spans="1:43" x14ac:dyDescent="0.2">
      <c r="A208" s="61" t="s">
        <v>99</v>
      </c>
      <c r="B208" s="61" t="s">
        <v>100</v>
      </c>
      <c r="C208" s="61" t="s">
        <v>101</v>
      </c>
      <c r="D208" s="61" t="s">
        <v>84</v>
      </c>
      <c r="E208" s="61"/>
      <c r="F208" s="61" t="s">
        <v>105</v>
      </c>
      <c r="G208" s="62" t="str">
        <f>IV!B74</f>
        <v>Mcal/Ton</v>
      </c>
      <c r="H208" s="61" t="s">
        <v>106</v>
      </c>
      <c r="I208" s="63">
        <v>4</v>
      </c>
      <c r="J208" s="65">
        <f>IV!D74</f>
        <v>7.5984265480553417E-4</v>
      </c>
      <c r="K208" s="65">
        <f>IV!E74</f>
        <v>7.5984265480553417E-4</v>
      </c>
      <c r="L208" s="65">
        <f>IV!F74</f>
        <v>7.5984265480553417E-4</v>
      </c>
      <c r="M208" s="65">
        <f>IV!G74</f>
        <v>7.5984265480553417E-4</v>
      </c>
      <c r="N208" s="65">
        <f>IV!H74</f>
        <v>7.5984265480553417E-4</v>
      </c>
      <c r="O208" s="65">
        <f>IV!I74</f>
        <v>7.5984265480553417E-4</v>
      </c>
      <c r="P208" s="65">
        <f>IV!J74</f>
        <v>7.5984265480553417E-4</v>
      </c>
      <c r="Q208" s="65">
        <f>IV!K74</f>
        <v>7.5984265480553417E-4</v>
      </c>
      <c r="R208" s="65">
        <f>IV!L74</f>
        <v>7.5984265480553417E-4</v>
      </c>
      <c r="S208" s="65">
        <f>IV!M74</f>
        <v>7.5984265480553417E-4</v>
      </c>
      <c r="T208" s="65">
        <f>IV!N74</f>
        <v>7.5984265480553417E-4</v>
      </c>
      <c r="U208" s="65">
        <f>IV!O74</f>
        <v>7.5984265480553417E-4</v>
      </c>
      <c r="V208" s="65">
        <f>IV!P74</f>
        <v>7.5984265480553417E-4</v>
      </c>
      <c r="W208" s="65">
        <f>IV!Q74</f>
        <v>7.5984265480553417E-4</v>
      </c>
      <c r="X208" s="65">
        <f>IV!R74</f>
        <v>7.5984265480553417E-4</v>
      </c>
      <c r="Y208" s="65">
        <f>IV!S74</f>
        <v>7.5984265480553417E-4</v>
      </c>
      <c r="Z208" s="65">
        <f>IV!T74</f>
        <v>7.5984265480553417E-4</v>
      </c>
      <c r="AA208" s="65">
        <f>IV!U74</f>
        <v>7.5984265480553417E-4</v>
      </c>
      <c r="AB208" s="65">
        <f>IV!V74</f>
        <v>7.5984265480553417E-4</v>
      </c>
      <c r="AC208" s="65">
        <f>IV!W74</f>
        <v>7.5984265480553417E-4</v>
      </c>
      <c r="AD208" s="65">
        <f>IV!X74</f>
        <v>7.5984265480553417E-4</v>
      </c>
      <c r="AE208" s="65">
        <f>IV!Y74</f>
        <v>7.5984265480553417E-4</v>
      </c>
      <c r="AF208" s="65">
        <f>IV!Z74</f>
        <v>7.5984265480553417E-4</v>
      </c>
      <c r="AG208" s="65">
        <f>IV!AA74</f>
        <v>7.5984265480553417E-4</v>
      </c>
      <c r="AH208" s="65">
        <f>IV!AB74</f>
        <v>7.5984265480553417E-4</v>
      </c>
      <c r="AI208" s="65">
        <f>IV!AC74</f>
        <v>7.5984265480553417E-4</v>
      </c>
      <c r="AJ208" s="65">
        <f>IV!AD74</f>
        <v>7.5984265480553417E-4</v>
      </c>
      <c r="AK208" s="65">
        <f>IV!AE74</f>
        <v>7.5984265480553417E-4</v>
      </c>
      <c r="AL208" s="65">
        <f>IV!AF74</f>
        <v>7.5984265480553417E-4</v>
      </c>
      <c r="AM208" s="65">
        <f>IV!AG74</f>
        <v>7.5984265480553417E-4</v>
      </c>
      <c r="AN208" s="65">
        <f>IV!AH74</f>
        <v>7.5984265480553417E-4</v>
      </c>
      <c r="AO208" s="65">
        <f>IV!AI74</f>
        <v>7.5984265480553417E-4</v>
      </c>
      <c r="AP208" s="65">
        <f>IV!AJ74</f>
        <v>7.5984265480553417E-4</v>
      </c>
      <c r="AQ208" s="65">
        <f>IV!AK74</f>
        <v>7.5984265480553417E-4</v>
      </c>
    </row>
    <row r="209" spans="1:43" x14ac:dyDescent="0.2">
      <c r="A209" s="61" t="s">
        <v>99</v>
      </c>
      <c r="B209" s="61" t="s">
        <v>100</v>
      </c>
      <c r="C209" s="61" t="s">
        <v>101</v>
      </c>
      <c r="D209" s="61" t="s">
        <v>85</v>
      </c>
      <c r="E209" s="61"/>
      <c r="F209" s="61" t="s">
        <v>105</v>
      </c>
      <c r="G209" s="62" t="str">
        <f>IV!B75</f>
        <v>Mcal/Ton</v>
      </c>
      <c r="H209" s="61" t="s">
        <v>106</v>
      </c>
      <c r="I209" s="63">
        <v>4</v>
      </c>
      <c r="J209" s="65">
        <f>IV!D75</f>
        <v>1E-3</v>
      </c>
      <c r="K209" s="65">
        <f>IV!E75</f>
        <v>1E-3</v>
      </c>
      <c r="L209" s="65">
        <f>IV!F75</f>
        <v>1E-3</v>
      </c>
      <c r="M209" s="65">
        <f>IV!G75</f>
        <v>1E-3</v>
      </c>
      <c r="N209" s="65">
        <f>IV!H75</f>
        <v>1E-3</v>
      </c>
      <c r="O209" s="65">
        <f>IV!I75</f>
        <v>1E-3</v>
      </c>
      <c r="P209" s="65">
        <f>IV!J75</f>
        <v>1E-3</v>
      </c>
      <c r="Q209" s="65">
        <f>IV!K75</f>
        <v>1E-3</v>
      </c>
      <c r="R209" s="65">
        <f>IV!L75</f>
        <v>1E-3</v>
      </c>
      <c r="S209" s="65">
        <f>IV!M75</f>
        <v>1E-3</v>
      </c>
      <c r="T209" s="65">
        <f>IV!N75</f>
        <v>1E-3</v>
      </c>
      <c r="U209" s="65">
        <f>IV!O75</f>
        <v>1E-3</v>
      </c>
      <c r="V209" s="65">
        <f>IV!P75</f>
        <v>1E-3</v>
      </c>
      <c r="W209" s="65">
        <f>IV!Q75</f>
        <v>1E-3</v>
      </c>
      <c r="X209" s="65">
        <f>IV!R75</f>
        <v>1E-3</v>
      </c>
      <c r="Y209" s="65">
        <f>IV!S75</f>
        <v>1E-3</v>
      </c>
      <c r="Z209" s="65">
        <f>IV!T75</f>
        <v>1E-3</v>
      </c>
      <c r="AA209" s="65">
        <f>IV!U75</f>
        <v>1E-3</v>
      </c>
      <c r="AB209" s="65">
        <f>IV!V75</f>
        <v>1E-3</v>
      </c>
      <c r="AC209" s="65">
        <f>IV!W75</f>
        <v>1E-3</v>
      </c>
      <c r="AD209" s="65">
        <f>IV!X75</f>
        <v>1E-3</v>
      </c>
      <c r="AE209" s="65">
        <f>IV!Y75</f>
        <v>1E-3</v>
      </c>
      <c r="AF209" s="65">
        <f>IV!Z75</f>
        <v>1E-3</v>
      </c>
      <c r="AG209" s="65">
        <f>IV!AA75</f>
        <v>1E-3</v>
      </c>
      <c r="AH209" s="65">
        <f>IV!AB75</f>
        <v>1E-3</v>
      </c>
      <c r="AI209" s="65">
        <f>IV!AC75</f>
        <v>1E-3</v>
      </c>
      <c r="AJ209" s="65">
        <f>IV!AD75</f>
        <v>1E-3</v>
      </c>
      <c r="AK209" s="65">
        <f>IV!AE75</f>
        <v>1E-3</v>
      </c>
      <c r="AL209" s="65">
        <f>IV!AF75</f>
        <v>1E-3</v>
      </c>
      <c r="AM209" s="65">
        <f>IV!AG75</f>
        <v>1E-3</v>
      </c>
      <c r="AN209" s="65">
        <f>IV!AH75</f>
        <v>1E-3</v>
      </c>
      <c r="AO209" s="65">
        <f>IV!AI75</f>
        <v>1E-3</v>
      </c>
      <c r="AP209" s="65">
        <f>IV!AJ75</f>
        <v>1E-3</v>
      </c>
      <c r="AQ209" s="65">
        <f>IV!AK75</f>
        <v>1E-3</v>
      </c>
    </row>
    <row r="210" spans="1:43" x14ac:dyDescent="0.2">
      <c r="A210" s="61" t="s">
        <v>99</v>
      </c>
      <c r="B210" s="61" t="s">
        <v>100</v>
      </c>
      <c r="C210" s="61" t="s">
        <v>101</v>
      </c>
      <c r="D210" s="61" t="s">
        <v>16</v>
      </c>
      <c r="E210" s="61" t="str">
        <f>IV!A80</f>
        <v>Petróleo Diesel</v>
      </c>
      <c r="F210" s="61" t="s">
        <v>107</v>
      </c>
      <c r="G210" s="62" t="str">
        <f>IV!B80</f>
        <v>%</v>
      </c>
      <c r="H210" s="61" t="s">
        <v>106</v>
      </c>
      <c r="I210" s="63">
        <v>4</v>
      </c>
      <c r="J210" s="65">
        <f>IV!D80*100</f>
        <v>48.94499129807626</v>
      </c>
      <c r="K210" s="65">
        <f>IV!E80*100</f>
        <v>48.861319394856963</v>
      </c>
      <c r="L210" s="65">
        <f>IV!F80*100</f>
        <v>48.777933079166708</v>
      </c>
      <c r="M210" s="65">
        <f>IV!G80*100</f>
        <v>48.694830891352744</v>
      </c>
      <c r="N210" s="65">
        <f>IV!H80*100</f>
        <v>48.612011381692518</v>
      </c>
      <c r="O210" s="65">
        <f>IV!I80*100</f>
        <v>48.529473110309404</v>
      </c>
      <c r="P210" s="65">
        <f>IV!J80*100</f>
        <v>48.447214647089275</v>
      </c>
      <c r="Q210" s="65">
        <f>IV!K80*100</f>
        <v>48.365234571597888</v>
      </c>
      <c r="R210" s="65">
        <f>IV!L80*100</f>
        <v>48.283531472999101</v>
      </c>
      <c r="S210" s="65">
        <f>IV!M80*100</f>
        <v>48.202103949974003</v>
      </c>
      <c r="T210" s="65">
        <f>IV!N80*100</f>
        <v>48.120950610640719</v>
      </c>
      <c r="U210" s="65">
        <f>IV!O80*100</f>
        <v>48.040070072475146</v>
      </c>
      <c r="V210" s="65">
        <f>IV!P80*100</f>
        <v>47.959460962232463</v>
      </c>
      <c r="W210" s="65">
        <f>IV!Q80*100</f>
        <v>47.879121915869362</v>
      </c>
      <c r="X210" s="65">
        <f>IV!R80*100</f>
        <v>47.879121915869362</v>
      </c>
      <c r="Y210" s="65">
        <f>IV!S80*100</f>
        <v>47.879121915869362</v>
      </c>
      <c r="Z210" s="65">
        <f>IV!T80*100</f>
        <v>47.879121915869362</v>
      </c>
      <c r="AA210" s="65">
        <f>IV!U80*100</f>
        <v>47.879121915869362</v>
      </c>
      <c r="AB210" s="65">
        <f>IV!V80*100</f>
        <v>47.879121915869362</v>
      </c>
      <c r="AC210" s="65">
        <f>IV!W80*100</f>
        <v>46.366825536897004</v>
      </c>
      <c r="AD210" s="65">
        <f>IV!X80*100</f>
        <v>44.904113461664636</v>
      </c>
      <c r="AE210" s="65">
        <f>IV!Y80*100</f>
        <v>43.488586410825256</v>
      </c>
      <c r="AF210" s="65">
        <f>IV!Z80*100</f>
        <v>42.117997442655621</v>
      </c>
      <c r="AG210" s="65">
        <f>IV!AA80*100</f>
        <v>40.790240051493704</v>
      </c>
      <c r="AH210" s="65">
        <f>IV!AB80*100</f>
        <v>34.069568368474094</v>
      </c>
      <c r="AI210" s="65">
        <f>IV!AC80*100</f>
        <v>28.348529311719123</v>
      </c>
      <c r="AJ210" s="65">
        <f>IV!AD80*100</f>
        <v>23.419533299745261</v>
      </c>
      <c r="AK210" s="65">
        <f>IV!AE80*100</f>
        <v>19.128748559103105</v>
      </c>
      <c r="AL210" s="65">
        <f>IV!AF80*100</f>
        <v>15.359757672351188</v>
      </c>
      <c r="AM210" s="65">
        <f>IV!AG80*100</f>
        <v>12.022834848287927</v>
      </c>
      <c r="AN210" s="65">
        <f>IV!AH80*100</f>
        <v>9.0477109613837072</v>
      </c>
      <c r="AO210" s="65">
        <f>IV!AI80*100</f>
        <v>6.3785708822626619</v>
      </c>
      <c r="AP210" s="65">
        <f>IV!AJ80*100</f>
        <v>3.9705188508784932</v>
      </c>
      <c r="AQ210" s="65">
        <f>IV!AK80*100</f>
        <v>1.7870327278586264</v>
      </c>
    </row>
    <row r="211" spans="1:43" x14ac:dyDescent="0.2">
      <c r="A211" s="61" t="s">
        <v>99</v>
      </c>
      <c r="B211" s="61" t="s">
        <v>100</v>
      </c>
      <c r="C211" s="61" t="s">
        <v>101</v>
      </c>
      <c r="D211" s="61" t="s">
        <v>16</v>
      </c>
      <c r="E211" s="61" t="str">
        <f>IV!A81</f>
        <v>Gas Licuado</v>
      </c>
      <c r="F211" s="61" t="s">
        <v>107</v>
      </c>
      <c r="G211" s="62" t="str">
        <f>IV!B81</f>
        <v>%</v>
      </c>
      <c r="H211" s="61" t="s">
        <v>106</v>
      </c>
      <c r="I211" s="63">
        <v>4</v>
      </c>
      <c r="J211" s="65">
        <f>IV!D81*100</f>
        <v>0</v>
      </c>
      <c r="K211" s="65">
        <f>IV!E81*100</f>
        <v>0</v>
      </c>
      <c r="L211" s="65">
        <f>IV!F81*100</f>
        <v>0</v>
      </c>
      <c r="M211" s="65">
        <f>IV!G81*100</f>
        <v>0</v>
      </c>
      <c r="N211" s="65">
        <f>IV!H81*100</f>
        <v>0</v>
      </c>
      <c r="O211" s="65">
        <f>IV!I81*100</f>
        <v>0</v>
      </c>
      <c r="P211" s="65">
        <f>IV!J81*100</f>
        <v>0</v>
      </c>
      <c r="Q211" s="65">
        <f>IV!K81*100</f>
        <v>0</v>
      </c>
      <c r="R211" s="65">
        <f>IV!L81*100</f>
        <v>0</v>
      </c>
      <c r="S211" s="65">
        <f>IV!M81*100</f>
        <v>0</v>
      </c>
      <c r="T211" s="65">
        <f>IV!N81*100</f>
        <v>0</v>
      </c>
      <c r="U211" s="65">
        <f>IV!O81*100</f>
        <v>0</v>
      </c>
      <c r="V211" s="65">
        <f>IV!P81*100</f>
        <v>0</v>
      </c>
      <c r="W211" s="65">
        <f>IV!Q81*100</f>
        <v>0</v>
      </c>
      <c r="X211" s="65">
        <f>IV!R81*100</f>
        <v>0</v>
      </c>
      <c r="Y211" s="65">
        <f>IV!S81*100</f>
        <v>0</v>
      </c>
      <c r="Z211" s="65">
        <f>IV!T81*100</f>
        <v>0</v>
      </c>
      <c r="AA211" s="65">
        <f>IV!U81*100</f>
        <v>0</v>
      </c>
      <c r="AB211" s="65">
        <f>IV!V81*100</f>
        <v>0</v>
      </c>
      <c r="AC211" s="65">
        <f>IV!W81*100</f>
        <v>0</v>
      </c>
      <c r="AD211" s="65">
        <f>IV!X81*100</f>
        <v>0</v>
      </c>
      <c r="AE211" s="65">
        <f>IV!Y81*100</f>
        <v>0</v>
      </c>
      <c r="AF211" s="65">
        <f>IV!Z81*100</f>
        <v>0</v>
      </c>
      <c r="AG211" s="65">
        <f>IV!AA81*100</f>
        <v>0</v>
      </c>
      <c r="AH211" s="65">
        <f>IV!AB81*100</f>
        <v>0</v>
      </c>
      <c r="AI211" s="65">
        <f>IV!AC81*100</f>
        <v>0</v>
      </c>
      <c r="AJ211" s="65">
        <f>IV!AD81*100</f>
        <v>0</v>
      </c>
      <c r="AK211" s="65">
        <f>IV!AE81*100</f>
        <v>0</v>
      </c>
      <c r="AL211" s="65">
        <f>IV!AF81*100</f>
        <v>0</v>
      </c>
      <c r="AM211" s="65">
        <f>IV!AG81*100</f>
        <v>0</v>
      </c>
      <c r="AN211" s="65">
        <f>IV!AH81*100</f>
        <v>0</v>
      </c>
      <c r="AO211" s="65">
        <f>IV!AI81*100</f>
        <v>0</v>
      </c>
      <c r="AP211" s="65">
        <f>IV!AJ81*100</f>
        <v>0</v>
      </c>
      <c r="AQ211" s="65">
        <f>IV!AK81*100</f>
        <v>0</v>
      </c>
    </row>
    <row r="212" spans="1:43" x14ac:dyDescent="0.2">
      <c r="A212" s="61" t="s">
        <v>99</v>
      </c>
      <c r="B212" s="61" t="s">
        <v>100</v>
      </c>
      <c r="C212" s="61" t="s">
        <v>101</v>
      </c>
      <c r="D212" s="61" t="s">
        <v>16</v>
      </c>
      <c r="E212" s="61" t="str">
        <f>IV!A82</f>
        <v xml:space="preserve">Electricidad </v>
      </c>
      <c r="F212" s="61" t="s">
        <v>107</v>
      </c>
      <c r="G212" s="62" t="str">
        <f>IV!B82</f>
        <v>%</v>
      </c>
      <c r="H212" s="61" t="s">
        <v>106</v>
      </c>
      <c r="I212" s="63">
        <v>4</v>
      </c>
      <c r="J212" s="65">
        <f>IV!D82*100</f>
        <v>51.055008701923732</v>
      </c>
      <c r="K212" s="65">
        <f>IV!E82*100</f>
        <v>51.138680605143037</v>
      </c>
      <c r="L212" s="65">
        <f>IV!F82*100</f>
        <v>51.222066920833285</v>
      </c>
      <c r="M212" s="65">
        <f>IV!G82*100</f>
        <v>51.305169108647256</v>
      </c>
      <c r="N212" s="65">
        <f>IV!H82*100</f>
        <v>51.387988618307489</v>
      </c>
      <c r="O212" s="65">
        <f>IV!I82*100</f>
        <v>51.470526889690603</v>
      </c>
      <c r="P212" s="65">
        <f>IV!J82*100</f>
        <v>51.552785352910725</v>
      </c>
      <c r="Q212" s="65">
        <f>IV!K82*100</f>
        <v>51.634765428402105</v>
      </c>
      <c r="R212" s="65">
        <f>IV!L82*100</f>
        <v>51.716468527000892</v>
      </c>
      <c r="S212" s="65">
        <f>IV!M82*100</f>
        <v>51.79789605002599</v>
      </c>
      <c r="T212" s="65">
        <f>IV!N82*100</f>
        <v>51.879049389359288</v>
      </c>
      <c r="U212" s="65">
        <f>IV!O82*100</f>
        <v>51.959929927524854</v>
      </c>
      <c r="V212" s="65">
        <f>IV!P82*100</f>
        <v>52.040539037767545</v>
      </c>
      <c r="W212" s="65">
        <f>IV!Q82*100</f>
        <v>52.120878084130638</v>
      </c>
      <c r="X212" s="65">
        <f>IV!R82*100</f>
        <v>52.120878084130638</v>
      </c>
      <c r="Y212" s="65">
        <f>IV!S82*100</f>
        <v>52.120878084130638</v>
      </c>
      <c r="Z212" s="65">
        <f>IV!T82*100</f>
        <v>52.120878084130638</v>
      </c>
      <c r="AA212" s="65">
        <f>IV!U82*100</f>
        <v>52.120878084130638</v>
      </c>
      <c r="AB212" s="65">
        <f>IV!V82*100</f>
        <v>52.120878084130638</v>
      </c>
      <c r="AC212" s="65">
        <f>IV!W82*100</f>
        <v>51.252182250191765</v>
      </c>
      <c r="AD212" s="65">
        <f>IV!X82*100</f>
        <v>50.411968715547275</v>
      </c>
      <c r="AE212" s="65">
        <f>IV!Y82*100</f>
        <v>49.598859282112308</v>
      </c>
      <c r="AF212" s="65">
        <f>IV!Z82*100</f>
        <v>48.811563257836568</v>
      </c>
      <c r="AG212" s="65">
        <f>IV!AA82*100</f>
        <v>48.048870620188595</v>
      </c>
      <c r="AH212" s="65">
        <f>IV!AB82*100</f>
        <v>44.188371068984665</v>
      </c>
      <c r="AI212" s="65">
        <f>IV!AC82*100</f>
        <v>40.902082175149076</v>
      </c>
      <c r="AJ212" s="65">
        <f>IV!AD82*100</f>
        <v>38.070759981537385</v>
      </c>
      <c r="AK212" s="65">
        <f>IV!AE82*100</f>
        <v>35.606040181667737</v>
      </c>
      <c r="AL212" s="65">
        <f>IV!AF82*100</f>
        <v>33.441050086472366</v>
      </c>
      <c r="AM212" s="65">
        <f>IV!AG82*100</f>
        <v>31.524249255798498</v>
      </c>
      <c r="AN212" s="65">
        <f>IV!AH82*100</f>
        <v>29.815273580169393</v>
      </c>
      <c r="AO212" s="65">
        <f>IV!AI82*100</f>
        <v>28.282061638931179</v>
      </c>
      <c r="AP212" s="65">
        <f>IV!AJ82*100</f>
        <v>26.8988243339573</v>
      </c>
      <c r="AQ212" s="65">
        <f>IV!AK82*100</f>
        <v>25.644582556416566</v>
      </c>
    </row>
    <row r="213" spans="1:43" x14ac:dyDescent="0.2">
      <c r="A213" s="61" t="s">
        <v>99</v>
      </c>
      <c r="B213" s="61" t="s">
        <v>100</v>
      </c>
      <c r="C213" s="61" t="s">
        <v>101</v>
      </c>
      <c r="D213" s="61" t="s">
        <v>16</v>
      </c>
      <c r="E213" s="61" t="str">
        <f>IV!A83</f>
        <v>Gas Natural</v>
      </c>
      <c r="F213" s="61" t="s">
        <v>107</v>
      </c>
      <c r="G213" s="62" t="str">
        <f>IV!B83</f>
        <v>%</v>
      </c>
      <c r="H213" s="61" t="s">
        <v>106</v>
      </c>
      <c r="I213" s="63">
        <v>4</v>
      </c>
      <c r="J213" s="65">
        <f>IV!D83*100</f>
        <v>0</v>
      </c>
      <c r="K213" s="65">
        <f>IV!E83*100</f>
        <v>0</v>
      </c>
      <c r="L213" s="65">
        <f>IV!F83*100</f>
        <v>0</v>
      </c>
      <c r="M213" s="65">
        <f>IV!G83*100</f>
        <v>0</v>
      </c>
      <c r="N213" s="65">
        <f>IV!H83*100</f>
        <v>0</v>
      </c>
      <c r="O213" s="65">
        <f>IV!I83*100</f>
        <v>0</v>
      </c>
      <c r="P213" s="65">
        <f>IV!J83*100</f>
        <v>0</v>
      </c>
      <c r="Q213" s="65">
        <f>IV!K83*100</f>
        <v>0</v>
      </c>
      <c r="R213" s="65">
        <f>IV!L83*100</f>
        <v>0</v>
      </c>
      <c r="S213" s="65">
        <f>IV!M83*100</f>
        <v>0</v>
      </c>
      <c r="T213" s="65">
        <f>IV!N83*100</f>
        <v>0</v>
      </c>
      <c r="U213" s="65">
        <f>IV!O83*100</f>
        <v>0</v>
      </c>
      <c r="V213" s="65">
        <f>IV!P83*100</f>
        <v>0</v>
      </c>
      <c r="W213" s="65">
        <f>IV!Q83*100</f>
        <v>0</v>
      </c>
      <c r="X213" s="65">
        <f>IV!R83*100</f>
        <v>0</v>
      </c>
      <c r="Y213" s="65">
        <f>IV!S83*100</f>
        <v>0</v>
      </c>
      <c r="Z213" s="65">
        <f>IV!T83*100</f>
        <v>0</v>
      </c>
      <c r="AA213" s="65">
        <f>IV!U83*100</f>
        <v>0</v>
      </c>
      <c r="AB213" s="65">
        <f>IV!V83*100</f>
        <v>0</v>
      </c>
      <c r="AC213" s="65">
        <f>IV!W83*100</f>
        <v>0</v>
      </c>
      <c r="AD213" s="65">
        <f>IV!X83*100</f>
        <v>0</v>
      </c>
      <c r="AE213" s="65">
        <f>IV!Y83*100</f>
        <v>0</v>
      </c>
      <c r="AF213" s="65">
        <f>IV!Z83*100</f>
        <v>0</v>
      </c>
      <c r="AG213" s="65">
        <f>IV!AA83*100</f>
        <v>0</v>
      </c>
      <c r="AH213" s="65">
        <f>IV!AB83*100</f>
        <v>0</v>
      </c>
      <c r="AI213" s="65">
        <f>IV!AC83*100</f>
        <v>0</v>
      </c>
      <c r="AJ213" s="65">
        <f>IV!AD83*100</f>
        <v>0</v>
      </c>
      <c r="AK213" s="65">
        <f>IV!AE83*100</f>
        <v>0</v>
      </c>
      <c r="AL213" s="65">
        <f>IV!AF83*100</f>
        <v>0</v>
      </c>
      <c r="AM213" s="65">
        <f>IV!AG83*100</f>
        <v>0</v>
      </c>
      <c r="AN213" s="65">
        <f>IV!AH83*100</f>
        <v>0</v>
      </c>
      <c r="AO213" s="65">
        <f>IV!AI83*100</f>
        <v>0</v>
      </c>
      <c r="AP213" s="65">
        <f>IV!AJ83*100</f>
        <v>0</v>
      </c>
      <c r="AQ213" s="65">
        <f>IV!AK83*100</f>
        <v>0</v>
      </c>
    </row>
    <row r="214" spans="1:43" x14ac:dyDescent="0.2">
      <c r="A214" s="61" t="s">
        <v>99</v>
      </c>
      <c r="B214" s="61" t="s">
        <v>100</v>
      </c>
      <c r="C214" s="61" t="s">
        <v>101</v>
      </c>
      <c r="D214" s="61" t="s">
        <v>16</v>
      </c>
      <c r="E214" s="61" t="str">
        <f>IV!A84</f>
        <v xml:space="preserve">Biogás </v>
      </c>
      <c r="F214" s="61" t="s">
        <v>107</v>
      </c>
      <c r="G214" s="62" t="str">
        <f>IV!B84</f>
        <v>%</v>
      </c>
      <c r="H214" s="61" t="s">
        <v>106</v>
      </c>
      <c r="I214" s="63">
        <v>4</v>
      </c>
      <c r="J214" s="65">
        <f>IV!D84*100</f>
        <v>0</v>
      </c>
      <c r="K214" s="65">
        <f>IV!E84*100</f>
        <v>0</v>
      </c>
      <c r="L214" s="65">
        <f>IV!F84*100</f>
        <v>0</v>
      </c>
      <c r="M214" s="65">
        <f>IV!G84*100</f>
        <v>0</v>
      </c>
      <c r="N214" s="65">
        <f>IV!H84*100</f>
        <v>0</v>
      </c>
      <c r="O214" s="65">
        <f>IV!I84*100</f>
        <v>0</v>
      </c>
      <c r="P214" s="65">
        <f>IV!J84*100</f>
        <v>0</v>
      </c>
      <c r="Q214" s="65">
        <f>IV!K84*100</f>
        <v>0</v>
      </c>
      <c r="R214" s="65">
        <f>IV!L84*100</f>
        <v>0</v>
      </c>
      <c r="S214" s="65">
        <f>IV!M84*100</f>
        <v>0</v>
      </c>
      <c r="T214" s="65">
        <f>IV!N84*100</f>
        <v>0</v>
      </c>
      <c r="U214" s="65">
        <f>IV!O84*100</f>
        <v>0</v>
      </c>
      <c r="V214" s="65">
        <f>IV!P84*100</f>
        <v>0</v>
      </c>
      <c r="W214" s="65">
        <f>IV!Q84*100</f>
        <v>0</v>
      </c>
      <c r="X214" s="65">
        <f>IV!R84*100</f>
        <v>0</v>
      </c>
      <c r="Y214" s="65">
        <f>IV!S84*100</f>
        <v>0</v>
      </c>
      <c r="Z214" s="65">
        <f>IV!T84*100</f>
        <v>0</v>
      </c>
      <c r="AA214" s="65">
        <f>IV!U84*100</f>
        <v>0</v>
      </c>
      <c r="AB214" s="65">
        <f>IV!V84*100</f>
        <v>0</v>
      </c>
      <c r="AC214" s="65">
        <f>IV!W84*100</f>
        <v>0</v>
      </c>
      <c r="AD214" s="65">
        <f>IV!X84*100</f>
        <v>0</v>
      </c>
      <c r="AE214" s="65">
        <f>IV!Y84*100</f>
        <v>0</v>
      </c>
      <c r="AF214" s="65">
        <f>IV!Z84*100</f>
        <v>0</v>
      </c>
      <c r="AG214" s="65">
        <f>IV!AA84*100</f>
        <v>0</v>
      </c>
      <c r="AH214" s="65">
        <f>IV!AB84*100</f>
        <v>0</v>
      </c>
      <c r="AI214" s="65">
        <f>IV!AC84*100</f>
        <v>0</v>
      </c>
      <c r="AJ214" s="65">
        <f>IV!AD84*100</f>
        <v>0</v>
      </c>
      <c r="AK214" s="65">
        <f>IV!AE84*100</f>
        <v>0</v>
      </c>
      <c r="AL214" s="65">
        <f>IV!AF84*100</f>
        <v>0</v>
      </c>
      <c r="AM214" s="65">
        <f>IV!AG84*100</f>
        <v>0</v>
      </c>
      <c r="AN214" s="65">
        <f>IV!AH84*100</f>
        <v>0</v>
      </c>
      <c r="AO214" s="65">
        <f>IV!AI84*100</f>
        <v>0</v>
      </c>
      <c r="AP214" s="65">
        <f>IV!AJ84*100</f>
        <v>0</v>
      </c>
      <c r="AQ214" s="65">
        <f>IV!AK84*100</f>
        <v>0</v>
      </c>
    </row>
    <row r="215" spans="1:43" x14ac:dyDescent="0.2">
      <c r="A215" s="61" t="s">
        <v>99</v>
      </c>
      <c r="B215" s="61" t="s">
        <v>100</v>
      </c>
      <c r="C215" s="61" t="s">
        <v>101</v>
      </c>
      <c r="D215" s="61" t="s">
        <v>16</v>
      </c>
      <c r="E215" s="61" t="str">
        <f>IV!A85</f>
        <v>Hidrógeno</v>
      </c>
      <c r="F215" s="61" t="s">
        <v>107</v>
      </c>
      <c r="G215" s="62" t="str">
        <f>IV!B85</f>
        <v>%</v>
      </c>
      <c r="H215" s="61" t="s">
        <v>106</v>
      </c>
      <c r="I215" s="63">
        <v>4</v>
      </c>
      <c r="J215" s="65">
        <f>IV!D85*100</f>
        <v>0</v>
      </c>
      <c r="K215" s="65">
        <f>IV!E85*100</f>
        <v>0</v>
      </c>
      <c r="L215" s="65">
        <f>IV!F85*100</f>
        <v>0</v>
      </c>
      <c r="M215" s="65">
        <f>IV!G85*100</f>
        <v>0</v>
      </c>
      <c r="N215" s="65">
        <f>IV!H85*100</f>
        <v>0</v>
      </c>
      <c r="O215" s="65">
        <f>IV!I85*100</f>
        <v>0</v>
      </c>
      <c r="P215" s="65">
        <f>IV!J85*100</f>
        <v>0</v>
      </c>
      <c r="Q215" s="65">
        <f>IV!K85*100</f>
        <v>0</v>
      </c>
      <c r="R215" s="65">
        <f>IV!L85*100</f>
        <v>0</v>
      </c>
      <c r="S215" s="65">
        <f>IV!M85*100</f>
        <v>0</v>
      </c>
      <c r="T215" s="65">
        <f>IV!N85*100</f>
        <v>0</v>
      </c>
      <c r="U215" s="65">
        <f>IV!O85*100</f>
        <v>0</v>
      </c>
      <c r="V215" s="65">
        <f>IV!P85*100</f>
        <v>0</v>
      </c>
      <c r="W215" s="65">
        <f>IV!Q85*100</f>
        <v>0</v>
      </c>
      <c r="X215" s="65">
        <f>IV!R85*100</f>
        <v>0</v>
      </c>
      <c r="Y215" s="65">
        <f>IV!S85*100</f>
        <v>0</v>
      </c>
      <c r="Z215" s="65">
        <f>IV!T85*100</f>
        <v>0</v>
      </c>
      <c r="AA215" s="65">
        <f>IV!U85*100</f>
        <v>0</v>
      </c>
      <c r="AB215" s="65">
        <f>IV!V85*100</f>
        <v>0</v>
      </c>
      <c r="AC215" s="65">
        <f>IV!W85*100</f>
        <v>2.3809922129112269</v>
      </c>
      <c r="AD215" s="65">
        <f>IV!X85*100</f>
        <v>4.6839178227880929</v>
      </c>
      <c r="AE215" s="65">
        <f>IV!Y85*100</f>
        <v>6.9125543070624369</v>
      </c>
      <c r="AF215" s="65">
        <f>IV!Z85*100</f>
        <v>9.0704392995078091</v>
      </c>
      <c r="AG215" s="65">
        <f>IV!AA85*100</f>
        <v>11.160889328317715</v>
      </c>
      <c r="AH215" s="65">
        <f>IV!AB85*100</f>
        <v>21.742060562541244</v>
      </c>
      <c r="AI215" s="65">
        <f>IV!AC85*100</f>
        <v>30.749388513131805</v>
      </c>
      <c r="AJ215" s="65">
        <f>IV!AD85*100</f>
        <v>38.509706718717354</v>
      </c>
      <c r="AK215" s="65">
        <f>IV!AE85*100</f>
        <v>45.265211259229162</v>
      </c>
      <c r="AL215" s="65">
        <f>IV!AF85*100</f>
        <v>51.199192241176448</v>
      </c>
      <c r="AM215" s="65">
        <f>IV!AG85*100</f>
        <v>56.452915895913577</v>
      </c>
      <c r="AN215" s="65">
        <f>IV!AH85*100</f>
        <v>61.137015458446896</v>
      </c>
      <c r="AO215" s="65">
        <f>IV!AI85*100</f>
        <v>65.339367478806153</v>
      </c>
      <c r="AP215" s="65">
        <f>IV!AJ85*100</f>
        <v>69.130656815164201</v>
      </c>
      <c r="AQ215" s="65">
        <f>IV!AK85*100</f>
        <v>72.568384715724804</v>
      </c>
    </row>
    <row r="216" spans="1:43" x14ac:dyDescent="0.2">
      <c r="A216" s="61" t="s">
        <v>99</v>
      </c>
      <c r="B216" s="61" t="s">
        <v>100</v>
      </c>
      <c r="C216" s="61" t="s">
        <v>101</v>
      </c>
      <c r="D216" s="61" t="s">
        <v>84</v>
      </c>
      <c r="E216" s="61" t="str">
        <f>IV!A88</f>
        <v>Petróleo Diesel</v>
      </c>
      <c r="F216" s="61" t="s">
        <v>107</v>
      </c>
      <c r="G216" s="62" t="str">
        <f>IV!B88</f>
        <v>%</v>
      </c>
      <c r="H216" s="61" t="s">
        <v>106</v>
      </c>
      <c r="I216" s="63">
        <v>4</v>
      </c>
      <c r="J216" s="65">
        <f>IV!D88*100</f>
        <v>0</v>
      </c>
      <c r="K216" s="65">
        <f>IV!E88*100</f>
        <v>0</v>
      </c>
      <c r="L216" s="65">
        <f>IV!F88*100</f>
        <v>0</v>
      </c>
      <c r="M216" s="65">
        <f>IV!G88*100</f>
        <v>0</v>
      </c>
      <c r="N216" s="65">
        <f>IV!H88*100</f>
        <v>0</v>
      </c>
      <c r="O216" s="65">
        <f>IV!I88*100</f>
        <v>0</v>
      </c>
      <c r="P216" s="65">
        <f>IV!J88*100</f>
        <v>0</v>
      </c>
      <c r="Q216" s="65">
        <f>IV!K88*100</f>
        <v>0</v>
      </c>
      <c r="R216" s="65">
        <f>IV!L88*100</f>
        <v>0</v>
      </c>
      <c r="S216" s="65">
        <f>IV!M88*100</f>
        <v>0</v>
      </c>
      <c r="T216" s="65">
        <f>IV!N88*100</f>
        <v>0</v>
      </c>
      <c r="U216" s="65">
        <f>IV!O88*100</f>
        <v>0</v>
      </c>
      <c r="V216" s="65">
        <f>IV!P88*100</f>
        <v>0</v>
      </c>
      <c r="W216" s="65">
        <f>IV!Q88*100</f>
        <v>0</v>
      </c>
      <c r="X216" s="65">
        <f>IV!R88*100</f>
        <v>0</v>
      </c>
      <c r="Y216" s="65">
        <f>IV!S88*100</f>
        <v>0</v>
      </c>
      <c r="Z216" s="65">
        <f>IV!T88*100</f>
        <v>0</v>
      </c>
      <c r="AA216" s="65">
        <f>IV!U88*100</f>
        <v>0</v>
      </c>
      <c r="AB216" s="65">
        <f>IV!V88*100</f>
        <v>0</v>
      </c>
      <c r="AC216" s="65">
        <f>IV!W88*100</f>
        <v>0</v>
      </c>
      <c r="AD216" s="65">
        <f>IV!X88*100</f>
        <v>0</v>
      </c>
      <c r="AE216" s="65">
        <f>IV!Y88*100</f>
        <v>0</v>
      </c>
      <c r="AF216" s="65">
        <f>IV!Z88*100</f>
        <v>0</v>
      </c>
      <c r="AG216" s="65">
        <f>IV!AA88*100</f>
        <v>0</v>
      </c>
      <c r="AH216" s="65">
        <f>IV!AB88*100</f>
        <v>0</v>
      </c>
      <c r="AI216" s="65">
        <f>IV!AC88*100</f>
        <v>0</v>
      </c>
      <c r="AJ216" s="65">
        <f>IV!AD88*100</f>
        <v>0</v>
      </c>
      <c r="AK216" s="65">
        <f>IV!AE88*100</f>
        <v>0</v>
      </c>
      <c r="AL216" s="65">
        <f>IV!AF88*100</f>
        <v>0</v>
      </c>
      <c r="AM216" s="65">
        <f>IV!AG88*100</f>
        <v>0</v>
      </c>
      <c r="AN216" s="65">
        <f>IV!AH88*100</f>
        <v>0</v>
      </c>
      <c r="AO216" s="65">
        <f>IV!AI88*100</f>
        <v>0</v>
      </c>
      <c r="AP216" s="65">
        <f>IV!AJ88*100</f>
        <v>0</v>
      </c>
      <c r="AQ216" s="65">
        <f>IV!AK88*100</f>
        <v>0</v>
      </c>
    </row>
    <row r="217" spans="1:43" x14ac:dyDescent="0.2">
      <c r="A217" s="61" t="s">
        <v>99</v>
      </c>
      <c r="B217" s="61" t="s">
        <v>100</v>
      </c>
      <c r="C217" s="61" t="s">
        <v>101</v>
      </c>
      <c r="D217" s="61" t="s">
        <v>84</v>
      </c>
      <c r="E217" s="61" t="str">
        <f>IV!A89</f>
        <v>Petróleos Combustibles</v>
      </c>
      <c r="F217" s="61" t="s">
        <v>107</v>
      </c>
      <c r="G217" s="62" t="str">
        <f>IV!B89</f>
        <v>%</v>
      </c>
      <c r="H217" s="61" t="s">
        <v>106</v>
      </c>
      <c r="I217" s="63">
        <v>4</v>
      </c>
      <c r="J217" s="65">
        <f>IV!D89*100</f>
        <v>47.31623733045771</v>
      </c>
      <c r="K217" s="65">
        <f>IV!E89*100</f>
        <v>47.31623733045771</v>
      </c>
      <c r="L217" s="65">
        <f>IV!F89*100</f>
        <v>47.31623733045771</v>
      </c>
      <c r="M217" s="65">
        <f>IV!G89*100</f>
        <v>47.31623733045771</v>
      </c>
      <c r="N217" s="65">
        <f>IV!H89*100</f>
        <v>47.316237330457703</v>
      </c>
      <c r="O217" s="65">
        <f>IV!I89*100</f>
        <v>46.831399481237348</v>
      </c>
      <c r="P217" s="65">
        <f>IV!J89*100</f>
        <v>46.347263560756588</v>
      </c>
      <c r="Q217" s="65">
        <f>IV!K89*100</f>
        <v>45.86380581240315</v>
      </c>
      <c r="R217" s="65">
        <f>IV!L89*100</f>
        <v>45.380859657892081</v>
      </c>
      <c r="S217" s="65">
        <f>IV!M89*100</f>
        <v>44.897340896188595</v>
      </c>
      <c r="T217" s="65">
        <f>IV!N89*100</f>
        <v>44.406106843142126</v>
      </c>
      <c r="U217" s="65">
        <f>IV!O89*100</f>
        <v>43.860139104230043</v>
      </c>
      <c r="V217" s="65">
        <f>IV!P89*100</f>
        <v>42.95358680127196</v>
      </c>
      <c r="W217" s="65">
        <f>IV!Q89*100</f>
        <v>38.690233365932187</v>
      </c>
      <c r="X217" s="65">
        <f>IV!R89*100</f>
        <v>37.987889796726343</v>
      </c>
      <c r="Y217" s="65">
        <f>IV!S89*100</f>
        <v>37.274388404918646</v>
      </c>
      <c r="Z217" s="65">
        <f>IV!T89*100</f>
        <v>36.549129703526731</v>
      </c>
      <c r="AA217" s="65">
        <f>IV!U89*100</f>
        <v>35.811491599098453</v>
      </c>
      <c r="AB217" s="65">
        <f>IV!V89*100</f>
        <v>35.060829873581923</v>
      </c>
      <c r="AC217" s="65">
        <f>IV!W89*100</f>
        <v>34.296478935066425</v>
      </c>
      <c r="AD217" s="65">
        <f>IV!X89*100</f>
        <v>33.517752878685322</v>
      </c>
      <c r="AE217" s="65">
        <f>IV!Y89*100</f>
        <v>32.723946902539176</v>
      </c>
      <c r="AF217" s="65">
        <f>IV!Z89*100</f>
        <v>31.914339126886524</v>
      </c>
      <c r="AG217" s="65">
        <f>IV!AA89*100</f>
        <v>31.088192867902407</v>
      </c>
      <c r="AH217" s="65">
        <f>IV!AB89*100</f>
        <v>30.244759419826085</v>
      </c>
      <c r="AI217" s="65">
        <f>IV!AC89*100</f>
        <v>29.383281401071176</v>
      </c>
      <c r="AJ217" s="65">
        <f>IV!AD89*100</f>
        <v>28.502996720574181</v>
      </c>
      <c r="AK217" s="65">
        <f>IV!AE89*100</f>
        <v>27.6031432199836</v>
      </c>
      <c r="AL217" s="65">
        <f>IV!AF89*100</f>
        <v>26.682964044873401</v>
      </c>
      <c r="AM217" s="65">
        <f>IV!AG89*100</f>
        <v>25.741713793591696</v>
      </c>
      <c r="AN217" s="65">
        <f>IV!AH89*100</f>
        <v>24.778665485190203</v>
      </c>
      <c r="AO217" s="65">
        <f>IV!AI89*100</f>
        <v>23.793118377669149</v>
      </c>
      <c r="AP217" s="65">
        <f>IV!AJ89*100</f>
        <v>22.784406654067197</v>
      </c>
      <c r="AQ217" s="65">
        <f>IV!AK89*100</f>
        <v>21.751908976315068</v>
      </c>
    </row>
    <row r="218" spans="1:43" x14ac:dyDescent="0.2">
      <c r="A218" s="61" t="s">
        <v>99</v>
      </c>
      <c r="B218" s="61" t="s">
        <v>100</v>
      </c>
      <c r="C218" s="61" t="s">
        <v>101</v>
      </c>
      <c r="D218" s="61" t="s">
        <v>84</v>
      </c>
      <c r="E218" s="61" t="str">
        <f>IV!A90</f>
        <v xml:space="preserve">Kerosene </v>
      </c>
      <c r="F218" s="61" t="s">
        <v>107</v>
      </c>
      <c r="G218" s="62" t="str">
        <f>IV!B90</f>
        <v>%</v>
      </c>
      <c r="H218" s="61" t="s">
        <v>106</v>
      </c>
      <c r="I218" s="63">
        <v>4</v>
      </c>
      <c r="J218" s="65">
        <f>IV!D90*100</f>
        <v>11.112823989197349</v>
      </c>
      <c r="K218" s="65">
        <f>IV!E90*100</f>
        <v>11.112823989197349</v>
      </c>
      <c r="L218" s="65">
        <f>IV!F90*100</f>
        <v>11.112823989197349</v>
      </c>
      <c r="M218" s="65">
        <f>IV!G90*100</f>
        <v>11.112823989197349</v>
      </c>
      <c r="N218" s="65">
        <f>IV!H90*100</f>
        <v>11.11282398919735</v>
      </c>
      <c r="O218" s="65">
        <f>IV!I90*100</f>
        <v>10.998953614339399</v>
      </c>
      <c r="P218" s="65">
        <f>IV!J90*100</f>
        <v>10.885248096430699</v>
      </c>
      <c r="Q218" s="65">
        <f>IV!K90*100</f>
        <v>10.771701855926763</v>
      </c>
      <c r="R218" s="65">
        <f>IV!L90*100</f>
        <v>10.658275769785156</v>
      </c>
      <c r="S218" s="65">
        <f>IV!M90*100</f>
        <v>10.544715199514984</v>
      </c>
      <c r="T218" s="65">
        <f>IV!N90*100</f>
        <v>10.429342594316486</v>
      </c>
      <c r="U218" s="65">
        <f>IV!O90*100</f>
        <v>10.30111508239629</v>
      </c>
      <c r="V218" s="65">
        <f>IV!P90*100</f>
        <v>10.088199670094692</v>
      </c>
      <c r="W218" s="65">
        <f>IV!Q90*100</f>
        <v>9.0868965444935927</v>
      </c>
      <c r="X218" s="65">
        <f>IV!R90*100</f>
        <v>8.9219421672040653</v>
      </c>
      <c r="Y218" s="65">
        <f>IV!S90*100</f>
        <v>8.7543672324553459</v>
      </c>
      <c r="Z218" s="65">
        <f>IV!T90*100</f>
        <v>8.5840309430561437</v>
      </c>
      <c r="AA218" s="65">
        <f>IV!U90*100</f>
        <v>8.4107871923963664</v>
      </c>
      <c r="AB218" s="65">
        <f>IV!V90*100</f>
        <v>8.2344846776204808</v>
      </c>
      <c r="AC218" s="65">
        <f>IV!W90*100</f>
        <v>8.0549670759486123</v>
      </c>
      <c r="AD218" s="65">
        <f>IV!X90*100</f>
        <v>7.8720732938431954</v>
      </c>
      <c r="AE218" s="65">
        <f>IV!Y90*100</f>
        <v>7.6856377995566145</v>
      </c>
      <c r="AF218" s="65">
        <f>IV!Z90*100</f>
        <v>7.4954910503914602</v>
      </c>
      <c r="AG218" s="65">
        <f>IV!AA90*100</f>
        <v>7.3014600267218208</v>
      </c>
      <c r="AH218" s="65">
        <f>IV!AB90*100</f>
        <v>7.1033688854162822</v>
      </c>
      <c r="AI218" s="65">
        <f>IV!AC90*100</f>
        <v>6.9010397457147361</v>
      </c>
      <c r="AJ218" s="65">
        <f>IV!AD90*100</f>
        <v>6.6942936207760786</v>
      </c>
      <c r="AK218" s="65">
        <f>IV!AE90*100</f>
        <v>6.4829515079557654</v>
      </c>
      <c r="AL218" s="65">
        <f>IV!AF90*100</f>
        <v>6.2668356503040421</v>
      </c>
      <c r="AM218" s="65">
        <f>IV!AG90*100</f>
        <v>6.0457709807017483</v>
      </c>
      <c r="AN218" s="65">
        <f>IV!AH90*100</f>
        <v>5.8195867583677581</v>
      </c>
      <c r="AO218" s="65">
        <f>IV!AI90*100</f>
        <v>5.5881184050738675</v>
      </c>
      <c r="AP218" s="65">
        <f>IV!AJ90*100</f>
        <v>5.3512095451841848</v>
      </c>
      <c r="AQ218" s="65">
        <f>IV!AK90*100</f>
        <v>5.1087142494999576</v>
      </c>
    </row>
    <row r="219" spans="1:43" x14ac:dyDescent="0.2">
      <c r="A219" s="61" t="s">
        <v>99</v>
      </c>
      <c r="B219" s="61" t="s">
        <v>100</v>
      </c>
      <c r="C219" s="61" t="s">
        <v>101</v>
      </c>
      <c r="D219" s="61" t="s">
        <v>84</v>
      </c>
      <c r="E219" s="61" t="str">
        <f>IV!A91</f>
        <v>Gas Licuado</v>
      </c>
      <c r="F219" s="61" t="s">
        <v>107</v>
      </c>
      <c r="G219" s="62" t="str">
        <f>IV!B91</f>
        <v>%</v>
      </c>
      <c r="H219" s="61" t="s">
        <v>106</v>
      </c>
      <c r="I219" s="63">
        <v>4</v>
      </c>
      <c r="J219" s="65">
        <f>IV!D91*100</f>
        <v>5.3729813609283426</v>
      </c>
      <c r="K219" s="65">
        <f>IV!E91*100</f>
        <v>5.3729813609283426</v>
      </c>
      <c r="L219" s="65">
        <f>IV!F91*100</f>
        <v>5.3729813609283426</v>
      </c>
      <c r="M219" s="65">
        <f>IV!G91*100</f>
        <v>5.3729813609283426</v>
      </c>
      <c r="N219" s="65">
        <f>IV!H91*100</f>
        <v>5.3729813609283426</v>
      </c>
      <c r="O219" s="65">
        <f>IV!I91*100</f>
        <v>5.3179257420983825</v>
      </c>
      <c r="P219" s="65">
        <f>IV!J91*100</f>
        <v>5.2629498305792177</v>
      </c>
      <c r="Q219" s="65">
        <f>IV!K91*100</f>
        <v>5.2080509286957559</v>
      </c>
      <c r="R219" s="65">
        <f>IV!L91*100</f>
        <v>5.1532101207000265</v>
      </c>
      <c r="S219" s="65">
        <f>IV!M91*100</f>
        <v>5.0983042904636129</v>
      </c>
      <c r="T219" s="65">
        <f>IV!N91*100</f>
        <v>5.0425223525965253</v>
      </c>
      <c r="U219" s="65">
        <f>IV!O91*100</f>
        <v>4.9805251471899465</v>
      </c>
      <c r="V219" s="65">
        <f>IV!P91*100</f>
        <v>4.8775818680681944</v>
      </c>
      <c r="W219" s="65">
        <f>IV!Q91*100</f>
        <v>4.3934580273843293</v>
      </c>
      <c r="X219" s="65">
        <f>IV!R91*100</f>
        <v>4.3137036107354438</v>
      </c>
      <c r="Y219" s="65">
        <f>IV!S91*100</f>
        <v>4.2326821708351181</v>
      </c>
      <c r="Z219" s="65">
        <f>IV!T91*100</f>
        <v>4.150325633116057</v>
      </c>
      <c r="AA219" s="65">
        <f>IV!U91*100</f>
        <v>4.0665633559399641</v>
      </c>
      <c r="AB219" s="65">
        <f>IV!V91*100</f>
        <v>3.9813221853161456</v>
      </c>
      <c r="AC219" s="65">
        <f>IV!W91*100</f>
        <v>3.8945265401516833</v>
      </c>
      <c r="AD219" s="65">
        <f>IV!X91*100</f>
        <v>3.8060985327219465</v>
      </c>
      <c r="AE219" s="65">
        <f>IV!Y91*100</f>
        <v>3.7159581294553221</v>
      </c>
      <c r="AF219" s="65">
        <f>IV!Z91*100</f>
        <v>3.6240233575108882</v>
      </c>
      <c r="AG219" s="65">
        <f>IV!AA91*100</f>
        <v>3.530210562974391</v>
      </c>
      <c r="AH219" s="65">
        <f>IV!AB91*100</f>
        <v>3.4344347267842101</v>
      </c>
      <c r="AI219" s="65">
        <f>IV!AC91*100</f>
        <v>3.3366098446979069</v>
      </c>
      <c r="AJ219" s="65">
        <f>IV!AD91*100</f>
        <v>3.2366493776897549</v>
      </c>
      <c r="AK219" s="65">
        <f>IV!AE91*100</f>
        <v>3.1344667790931613</v>
      </c>
      <c r="AL219" s="65">
        <f>IV!AF91*100</f>
        <v>3.0299761045272242</v>
      </c>
      <c r="AM219" s="65">
        <f>IV!AG91*100</f>
        <v>2.9230927101274267</v>
      </c>
      <c r="AN219" s="65">
        <f>IV!AH91*100</f>
        <v>2.8137340437868126</v>
      </c>
      <c r="AO219" s="65">
        <f>IV!AI91*100</f>
        <v>2.7018205329544793</v>
      </c>
      <c r="AP219" s="65">
        <f>IV!AJ91*100</f>
        <v>2.5872765709819485</v>
      </c>
      <c r="AQ219" s="65">
        <f>IV!AK91*100</f>
        <v>2.4700316020082012</v>
      </c>
    </row>
    <row r="220" spans="1:43" x14ac:dyDescent="0.2">
      <c r="A220" s="61" t="s">
        <v>99</v>
      </c>
      <c r="B220" s="61" t="s">
        <v>100</v>
      </c>
      <c r="C220" s="61" t="s">
        <v>101</v>
      </c>
      <c r="D220" s="61" t="s">
        <v>84</v>
      </c>
      <c r="E220" s="61" t="str">
        <f>IV!A92</f>
        <v xml:space="preserve">Electricidad </v>
      </c>
      <c r="F220" s="61" t="s">
        <v>107</v>
      </c>
      <c r="G220" s="62" t="str">
        <f>IV!B92</f>
        <v>%</v>
      </c>
      <c r="H220" s="61" t="s">
        <v>106</v>
      </c>
      <c r="I220" s="63">
        <v>4</v>
      </c>
      <c r="J220" s="65">
        <f>IV!D92*100</f>
        <v>0</v>
      </c>
      <c r="K220" s="65">
        <f>IV!E92*100</f>
        <v>0</v>
      </c>
      <c r="L220" s="65">
        <f>IV!F92*100</f>
        <v>0</v>
      </c>
      <c r="M220" s="65">
        <f>IV!G92*100</f>
        <v>0</v>
      </c>
      <c r="N220" s="65">
        <f>IV!H92*100</f>
        <v>0</v>
      </c>
      <c r="O220" s="65">
        <f>IV!I92*100</f>
        <v>1.0246754107564471</v>
      </c>
      <c r="P220" s="65">
        <f>IV!J92*100</f>
        <v>2.0478542290356252</v>
      </c>
      <c r="Q220" s="65">
        <f>IV!K92*100</f>
        <v>3.0695392904443612</v>
      </c>
      <c r="R220" s="65">
        <f>IV!L92*100</f>
        <v>4.0897300091282327</v>
      </c>
      <c r="S220" s="65">
        <f>IV!M92*100</f>
        <v>5.108398692545209</v>
      </c>
      <c r="T220" s="65">
        <f>IV!N92*100</f>
        <v>6.1253078163952042</v>
      </c>
      <c r="U220" s="65">
        <f>IV!O92*100</f>
        <v>7.138634539369022</v>
      </c>
      <c r="V220" s="65">
        <f>IV!P92*100</f>
        <v>8.1349311507678461</v>
      </c>
      <c r="W220" s="65">
        <f>IV!Q92*100</f>
        <v>8.9699470847450709</v>
      </c>
      <c r="X220" s="65">
        <f>IV!R92*100</f>
        <v>9.9479488049036142</v>
      </c>
      <c r="Y220" s="65">
        <f>IV!S92*100</f>
        <v>10.921593210659175</v>
      </c>
      <c r="Z220" s="65">
        <f>IV!T92*100</f>
        <v>11.890676046852155</v>
      </c>
      <c r="AA220" s="65">
        <f>IV!U92*100</f>
        <v>12.854980594853762</v>
      </c>
      <c r="AB220" s="65">
        <f>IV!V92*100</f>
        <v>13.814277246167764</v>
      </c>
      <c r="AC220" s="65">
        <f>IV!W92*100</f>
        <v>14.768323118843149</v>
      </c>
      <c r="AD220" s="65">
        <f>IV!X92*100</f>
        <v>15.71686172958047</v>
      </c>
      <c r="AE220" s="65">
        <f>IV!Y92*100</f>
        <v>16.659622736264559</v>
      </c>
      <c r="AF220" s="65">
        <f>IV!Z92*100</f>
        <v>17.596321767623348</v>
      </c>
      <c r="AG220" s="65">
        <f>IV!AA92*100</f>
        <v>18.526660358768467</v>
      </c>
      <c r="AH220" s="65">
        <f>IV!AB92*100</f>
        <v>19.450326013478335</v>
      </c>
      <c r="AI220" s="65">
        <f>IV!AC92*100</f>
        <v>20.366992416183248</v>
      </c>
      <c r="AJ220" s="65">
        <f>IV!AD92*100</f>
        <v>21.276319818632025</v>
      </c>
      <c r="AK220" s="65">
        <f>IV!AE92*100</f>
        <v>22.17795562806883</v>
      </c>
      <c r="AL220" s="65">
        <f>IV!AF92*100</f>
        <v>23.071535225311873</v>
      </c>
      <c r="AM220" s="65">
        <f>IV!AG92*100</f>
        <v>23.956683042265688</v>
      </c>
      <c r="AN220" s="65">
        <f>IV!AH92*100</f>
        <v>24.83301392895212</v>
      </c>
      <c r="AO220" s="65">
        <f>IV!AI92*100</f>
        <v>25.700134839927752</v>
      </c>
      <c r="AP220" s="65">
        <f>IV!AJ92*100</f>
        <v>26.557646868759676</v>
      </c>
      <c r="AQ220" s="65">
        <f>IV!AK92*100</f>
        <v>27.405147656836469</v>
      </c>
    </row>
    <row r="221" spans="1:43" x14ac:dyDescent="0.2">
      <c r="A221" s="61" t="s">
        <v>99</v>
      </c>
      <c r="B221" s="61" t="s">
        <v>100</v>
      </c>
      <c r="C221" s="61" t="s">
        <v>101</v>
      </c>
      <c r="D221" s="61" t="s">
        <v>84</v>
      </c>
      <c r="E221" s="61" t="str">
        <f>IV!A93</f>
        <v xml:space="preserve">Carbón </v>
      </c>
      <c r="F221" s="61" t="s">
        <v>107</v>
      </c>
      <c r="G221" s="62" t="str">
        <f>IV!B93</f>
        <v>%</v>
      </c>
      <c r="H221" s="61" t="s">
        <v>106</v>
      </c>
      <c r="I221" s="63">
        <v>4</v>
      </c>
      <c r="J221" s="65">
        <f>IV!D93*100</f>
        <v>0</v>
      </c>
      <c r="K221" s="65">
        <f>IV!E93*100</f>
        <v>0</v>
      </c>
      <c r="L221" s="65">
        <f>IV!F93*100</f>
        <v>0</v>
      </c>
      <c r="M221" s="65">
        <f>IV!G93*100</f>
        <v>0</v>
      </c>
      <c r="N221" s="65">
        <f>IV!H93*100</f>
        <v>0</v>
      </c>
      <c r="O221" s="65">
        <f>IV!I93*100</f>
        <v>0</v>
      </c>
      <c r="P221" s="65">
        <f>IV!J93*100</f>
        <v>0</v>
      </c>
      <c r="Q221" s="65">
        <f>IV!K93*100</f>
        <v>0</v>
      </c>
      <c r="R221" s="65">
        <f>IV!L93*100</f>
        <v>0</v>
      </c>
      <c r="S221" s="65">
        <f>IV!M93*100</f>
        <v>0</v>
      </c>
      <c r="T221" s="65">
        <f>IV!N93*100</f>
        <v>0</v>
      </c>
      <c r="U221" s="65">
        <f>IV!O93*100</f>
        <v>0</v>
      </c>
      <c r="V221" s="65">
        <f>IV!P93*100</f>
        <v>0</v>
      </c>
      <c r="W221" s="65">
        <f>IV!Q93*100</f>
        <v>0</v>
      </c>
      <c r="X221" s="65">
        <f>IV!R93*100</f>
        <v>0</v>
      </c>
      <c r="Y221" s="65">
        <f>IV!S93*100</f>
        <v>0</v>
      </c>
      <c r="Z221" s="65">
        <f>IV!T93*100</f>
        <v>0</v>
      </c>
      <c r="AA221" s="65">
        <f>IV!U93*100</f>
        <v>0</v>
      </c>
      <c r="AB221" s="65">
        <f>IV!V93*100</f>
        <v>0</v>
      </c>
      <c r="AC221" s="65">
        <f>IV!W93*100</f>
        <v>0</v>
      </c>
      <c r="AD221" s="65">
        <f>IV!X93*100</f>
        <v>0</v>
      </c>
      <c r="AE221" s="65">
        <f>IV!Y93*100</f>
        <v>0</v>
      </c>
      <c r="AF221" s="65">
        <f>IV!Z93*100</f>
        <v>0</v>
      </c>
      <c r="AG221" s="65">
        <f>IV!AA93*100</f>
        <v>0</v>
      </c>
      <c r="AH221" s="65">
        <f>IV!AB93*100</f>
        <v>0</v>
      </c>
      <c r="AI221" s="65">
        <f>IV!AC93*100</f>
        <v>0</v>
      </c>
      <c r="AJ221" s="65">
        <f>IV!AD93*100</f>
        <v>0</v>
      </c>
      <c r="AK221" s="65">
        <f>IV!AE93*100</f>
        <v>0</v>
      </c>
      <c r="AL221" s="65">
        <f>IV!AF93*100</f>
        <v>0</v>
      </c>
      <c r="AM221" s="65">
        <f>IV!AG93*100</f>
        <v>0</v>
      </c>
      <c r="AN221" s="65">
        <f>IV!AH93*100</f>
        <v>0</v>
      </c>
      <c r="AO221" s="65">
        <f>IV!AI93*100</f>
        <v>0</v>
      </c>
      <c r="AP221" s="65">
        <f>IV!AJ93*100</f>
        <v>0</v>
      </c>
      <c r="AQ221" s="65">
        <f>IV!AK93*100</f>
        <v>0</v>
      </c>
    </row>
    <row r="222" spans="1:43" x14ac:dyDescent="0.2">
      <c r="A222" s="61" t="s">
        <v>99</v>
      </c>
      <c r="B222" s="61" t="s">
        <v>100</v>
      </c>
      <c r="C222" s="61" t="s">
        <v>101</v>
      </c>
      <c r="D222" s="61" t="s">
        <v>84</v>
      </c>
      <c r="E222" s="61" t="str">
        <f>IV!A94</f>
        <v>Gas Natural</v>
      </c>
      <c r="F222" s="61" t="s">
        <v>107</v>
      </c>
      <c r="G222" s="62" t="str">
        <f>IV!B94</f>
        <v>%</v>
      </c>
      <c r="H222" s="61" t="s">
        <v>106</v>
      </c>
      <c r="I222" s="63">
        <v>4</v>
      </c>
      <c r="J222" s="65">
        <f>IV!D94*100</f>
        <v>36.197957319416602</v>
      </c>
      <c r="K222" s="65">
        <f>IV!E94*100</f>
        <v>36.197957319416602</v>
      </c>
      <c r="L222" s="65">
        <f>IV!F94*100</f>
        <v>36.197957319416602</v>
      </c>
      <c r="M222" s="65">
        <f>IV!G94*100</f>
        <v>36.197957319416602</v>
      </c>
      <c r="N222" s="65">
        <f>IV!H94*100</f>
        <v>36.197957319416602</v>
      </c>
      <c r="O222" s="65">
        <f>IV!I94*100</f>
        <v>35.827045751568427</v>
      </c>
      <c r="P222" s="65">
        <f>IV!J94*100</f>
        <v>35.456671174571397</v>
      </c>
      <c r="Q222" s="65">
        <f>IV!K94*100</f>
        <v>35.086815414097103</v>
      </c>
      <c r="R222" s="65">
        <f>IV!L94*100</f>
        <v>34.71735103411109</v>
      </c>
      <c r="S222" s="65">
        <f>IV!M94*100</f>
        <v>34.347448597088402</v>
      </c>
      <c r="T222" s="65">
        <f>IV!N94*100</f>
        <v>33.971643793299108</v>
      </c>
      <c r="U222" s="65">
        <f>IV!O94*100</f>
        <v>33.553966521691628</v>
      </c>
      <c r="V222" s="65">
        <f>IV!P94*100</f>
        <v>32.860434165322879</v>
      </c>
      <c r="W222" s="65">
        <f>IV!Q94*100</f>
        <v>29.598875461653996</v>
      </c>
      <c r="X222" s="65">
        <f>IV!R94*100</f>
        <v>29.061567256774506</v>
      </c>
      <c r="Y222" s="65">
        <f>IV!S94*100</f>
        <v>28.515723073357691</v>
      </c>
      <c r="Z222" s="65">
        <f>IV!T94*100</f>
        <v>27.960884290739173</v>
      </c>
      <c r="AA222" s="65">
        <f>IV!U94*100</f>
        <v>27.396574993810308</v>
      </c>
      <c r="AB222" s="65">
        <f>IV!V94*100</f>
        <v>26.822302341659331</v>
      </c>
      <c r="AC222" s="65">
        <f>IV!W94*100</f>
        <v>26.23755714190461</v>
      </c>
      <c r="AD222" s="65">
        <f>IV!X94*100</f>
        <v>25.641814662308583</v>
      </c>
      <c r="AE222" s="65">
        <f>IV!Y94*100</f>
        <v>25.034535713989936</v>
      </c>
      <c r="AF222" s="65">
        <f>IV!Z94*100</f>
        <v>24.415168043144355</v>
      </c>
      <c r="AG222" s="65">
        <f>IV!AA94*100</f>
        <v>23.783148070519587</v>
      </c>
      <c r="AH222" s="65">
        <f>IV!AB94*100</f>
        <v>23.137903019819362</v>
      </c>
      <c r="AI222" s="65">
        <f>IV!AC94*100</f>
        <v>22.478853477550864</v>
      </c>
      <c r="AJ222" s="65">
        <f>IV!AD94*100</f>
        <v>21.805416427368197</v>
      </c>
      <c r="AK222" s="65">
        <f>IV!AE94*100</f>
        <v>21.117008801448666</v>
      </c>
      <c r="AL222" s="65">
        <f>IV!AF94*100</f>
        <v>20.413051589588672</v>
      </c>
      <c r="AM222" s="65">
        <f>IV!AG94*100</f>
        <v>19.692974543207526</v>
      </c>
      <c r="AN222" s="65">
        <f>IV!AH94*100</f>
        <v>18.956221505966038</v>
      </c>
      <c r="AO222" s="65">
        <f>IV!AI94*100</f>
        <v>18.202256394895013</v>
      </c>
      <c r="AP222" s="65">
        <f>IV!AJ94*100</f>
        <v>17.430569845444158</v>
      </c>
      <c r="AQ222" s="65">
        <f>IV!AK94*100</f>
        <v>16.64068652038927</v>
      </c>
    </row>
    <row r="223" spans="1:43" x14ac:dyDescent="0.2">
      <c r="A223" s="61" t="s">
        <v>99</v>
      </c>
      <c r="B223" s="61" t="s">
        <v>100</v>
      </c>
      <c r="C223" s="61" t="s">
        <v>101</v>
      </c>
      <c r="D223" s="61" t="s">
        <v>84</v>
      </c>
      <c r="E223" s="61" t="str">
        <f>IV!A95</f>
        <v xml:space="preserve">Biogás </v>
      </c>
      <c r="F223" s="61" t="s">
        <v>107</v>
      </c>
      <c r="G223" s="62" t="str">
        <f>IV!B95</f>
        <v>%</v>
      </c>
      <c r="H223" s="61" t="s">
        <v>106</v>
      </c>
      <c r="I223" s="63">
        <v>4</v>
      </c>
      <c r="J223" s="65">
        <f>IV!D95*100</f>
        <v>0</v>
      </c>
      <c r="K223" s="65">
        <f>IV!E95*100</f>
        <v>0</v>
      </c>
      <c r="L223" s="65">
        <f>IV!F95*100</f>
        <v>0</v>
      </c>
      <c r="M223" s="65">
        <f>IV!G95*100</f>
        <v>0</v>
      </c>
      <c r="N223" s="65">
        <f>IV!H95*100</f>
        <v>0</v>
      </c>
      <c r="O223" s="65">
        <f>IV!I95*100</f>
        <v>0</v>
      </c>
      <c r="P223" s="65">
        <f>IV!J95*100</f>
        <v>0</v>
      </c>
      <c r="Q223" s="65">
        <f>IV!K95*100</f>
        <v>0</v>
      </c>
      <c r="R223" s="65">
        <f>IV!L95*100</f>
        <v>0</v>
      </c>
      <c r="S223" s="65">
        <f>IV!M95*100</f>
        <v>0</v>
      </c>
      <c r="T223" s="65">
        <f>IV!N95*100</f>
        <v>0</v>
      </c>
      <c r="U223" s="65">
        <f>IV!O95*100</f>
        <v>0</v>
      </c>
      <c r="V223" s="65">
        <f>IV!P95*100</f>
        <v>0</v>
      </c>
      <c r="W223" s="65">
        <f>IV!Q95*100</f>
        <v>0</v>
      </c>
      <c r="X223" s="65">
        <f>IV!R95*100</f>
        <v>0</v>
      </c>
      <c r="Y223" s="65">
        <f>IV!S95*100</f>
        <v>0</v>
      </c>
      <c r="Z223" s="65">
        <f>IV!T95*100</f>
        <v>0</v>
      </c>
      <c r="AA223" s="65">
        <f>IV!U95*100</f>
        <v>0</v>
      </c>
      <c r="AB223" s="65">
        <f>IV!V95*100</f>
        <v>0</v>
      </c>
      <c r="AC223" s="65">
        <f>IV!W95*100</f>
        <v>0</v>
      </c>
      <c r="AD223" s="65">
        <f>IV!X95*100</f>
        <v>0</v>
      </c>
      <c r="AE223" s="65">
        <f>IV!Y95*100</f>
        <v>0</v>
      </c>
      <c r="AF223" s="65">
        <f>IV!Z95*100</f>
        <v>0</v>
      </c>
      <c r="AG223" s="65">
        <f>IV!AA95*100</f>
        <v>0</v>
      </c>
      <c r="AH223" s="65">
        <f>IV!AB95*100</f>
        <v>0</v>
      </c>
      <c r="AI223" s="65">
        <f>IV!AC95*100</f>
        <v>0</v>
      </c>
      <c r="AJ223" s="65">
        <f>IV!AD95*100</f>
        <v>0</v>
      </c>
      <c r="AK223" s="65">
        <f>IV!AE95*100</f>
        <v>0</v>
      </c>
      <c r="AL223" s="65">
        <f>IV!AF95*100</f>
        <v>0</v>
      </c>
      <c r="AM223" s="65">
        <f>IV!AG95*100</f>
        <v>0</v>
      </c>
      <c r="AN223" s="65">
        <f>IV!AH95*100</f>
        <v>0</v>
      </c>
      <c r="AO223" s="65">
        <f>IV!AI95*100</f>
        <v>0</v>
      </c>
      <c r="AP223" s="65">
        <f>IV!AJ95*100</f>
        <v>0</v>
      </c>
      <c r="AQ223" s="65">
        <f>IV!AK95*100</f>
        <v>0</v>
      </c>
    </row>
    <row r="224" spans="1:43" x14ac:dyDescent="0.2">
      <c r="A224" s="61" t="s">
        <v>99</v>
      </c>
      <c r="B224" s="61" t="s">
        <v>100</v>
      </c>
      <c r="C224" s="61" t="s">
        <v>101</v>
      </c>
      <c r="D224" s="61" t="s">
        <v>84</v>
      </c>
      <c r="E224" s="61" t="str">
        <f>IV!A96</f>
        <v>Leña y Biomasa</v>
      </c>
      <c r="F224" s="61" t="s">
        <v>107</v>
      </c>
      <c r="G224" s="62" t="str">
        <f>IV!B96</f>
        <v>%</v>
      </c>
      <c r="H224" s="61" t="s">
        <v>106</v>
      </c>
      <c r="I224" s="63">
        <v>4</v>
      </c>
      <c r="J224" s="65">
        <f>IV!D96*100</f>
        <v>0</v>
      </c>
      <c r="K224" s="65">
        <f>IV!E96*100</f>
        <v>0</v>
      </c>
      <c r="L224" s="65">
        <f>IV!F96*100</f>
        <v>0</v>
      </c>
      <c r="M224" s="65">
        <f>IV!G96*100</f>
        <v>0</v>
      </c>
      <c r="N224" s="65">
        <f>IV!H96*100</f>
        <v>0</v>
      </c>
      <c r="O224" s="65">
        <f>IV!I96*100</f>
        <v>0</v>
      </c>
      <c r="P224" s="65">
        <f>IV!J96*100</f>
        <v>0</v>
      </c>
      <c r="Q224" s="65">
        <f>IV!K96*100</f>
        <v>0</v>
      </c>
      <c r="R224" s="65">
        <f>IV!L96*100</f>
        <v>0</v>
      </c>
      <c r="S224" s="65">
        <f>IV!M96*100</f>
        <v>0</v>
      </c>
      <c r="T224" s="65">
        <f>IV!N96*100</f>
        <v>0</v>
      </c>
      <c r="U224" s="65">
        <f>IV!O96*100</f>
        <v>0</v>
      </c>
      <c r="V224" s="65">
        <f>IV!P96*100</f>
        <v>0</v>
      </c>
      <c r="W224" s="65">
        <f>IV!Q96*100</f>
        <v>0</v>
      </c>
      <c r="X224" s="65">
        <f>IV!R96*100</f>
        <v>0</v>
      </c>
      <c r="Y224" s="65">
        <f>IV!S96*100</f>
        <v>0</v>
      </c>
      <c r="Z224" s="65">
        <f>IV!T96*100</f>
        <v>0</v>
      </c>
      <c r="AA224" s="65">
        <f>IV!U96*100</f>
        <v>0</v>
      </c>
      <c r="AB224" s="65">
        <f>IV!V96*100</f>
        <v>0</v>
      </c>
      <c r="AC224" s="65">
        <f>IV!W96*100</f>
        <v>0</v>
      </c>
      <c r="AD224" s="65">
        <f>IV!X96*100</f>
        <v>0</v>
      </c>
      <c r="AE224" s="65">
        <f>IV!Y96*100</f>
        <v>0</v>
      </c>
      <c r="AF224" s="65">
        <f>IV!Z96*100</f>
        <v>0</v>
      </c>
      <c r="AG224" s="65">
        <f>IV!AA96*100</f>
        <v>0</v>
      </c>
      <c r="AH224" s="65">
        <f>IV!AB96*100</f>
        <v>0</v>
      </c>
      <c r="AI224" s="65">
        <f>IV!AC96*100</f>
        <v>0</v>
      </c>
      <c r="AJ224" s="65">
        <f>IV!AD96*100</f>
        <v>0</v>
      </c>
      <c r="AK224" s="65">
        <f>IV!AE96*100</f>
        <v>0</v>
      </c>
      <c r="AL224" s="65">
        <f>IV!AF96*100</f>
        <v>0</v>
      </c>
      <c r="AM224" s="65">
        <f>IV!AG96*100</f>
        <v>0</v>
      </c>
      <c r="AN224" s="65">
        <f>IV!AH96*100</f>
        <v>0</v>
      </c>
      <c r="AO224" s="65">
        <f>IV!AI96*100</f>
        <v>0</v>
      </c>
      <c r="AP224" s="65">
        <f>IV!AJ96*100</f>
        <v>0</v>
      </c>
      <c r="AQ224" s="65">
        <f>IV!AK96*100</f>
        <v>0</v>
      </c>
    </row>
    <row r="225" spans="1:43" x14ac:dyDescent="0.2">
      <c r="A225" s="61" t="s">
        <v>99</v>
      </c>
      <c r="B225" s="61" t="s">
        <v>100</v>
      </c>
      <c r="C225" s="61" t="s">
        <v>101</v>
      </c>
      <c r="D225" s="61" t="s">
        <v>84</v>
      </c>
      <c r="E225" s="61" t="str">
        <f>IV!A97</f>
        <v>Energía Solar</v>
      </c>
      <c r="F225" s="61" t="s">
        <v>107</v>
      </c>
      <c r="G225" s="62" t="str">
        <f>IV!B97</f>
        <v>%</v>
      </c>
      <c r="H225" s="61" t="s">
        <v>106</v>
      </c>
      <c r="I225" s="63">
        <v>4</v>
      </c>
      <c r="J225" s="65">
        <f>IV!D97*100</f>
        <v>0</v>
      </c>
      <c r="K225" s="65">
        <f>IV!E97*100</f>
        <v>0</v>
      </c>
      <c r="L225" s="65">
        <f>IV!F97*100</f>
        <v>0</v>
      </c>
      <c r="M225" s="65">
        <f>IV!G97*100</f>
        <v>0</v>
      </c>
      <c r="N225" s="65">
        <f>IV!H97*100</f>
        <v>0</v>
      </c>
      <c r="O225" s="65">
        <f>IV!I97*100</f>
        <v>0</v>
      </c>
      <c r="P225" s="65">
        <f>IV!J97*100</f>
        <v>1.3108626487426591E-5</v>
      </c>
      <c r="Q225" s="65">
        <f>IV!K97*100</f>
        <v>8.6698432878752838E-5</v>
      </c>
      <c r="R225" s="65">
        <f>IV!L97*100</f>
        <v>5.7340838342534982E-4</v>
      </c>
      <c r="S225" s="65">
        <f>IV!M97*100</f>
        <v>3.7923241991870658E-3</v>
      </c>
      <c r="T225" s="65">
        <f>IV!N97*100</f>
        <v>2.5076600250556351E-2</v>
      </c>
      <c r="U225" s="65">
        <f>IV!O97*100</f>
        <v>0.16561960512306684</v>
      </c>
      <c r="V225" s="65">
        <f>IV!P97*100</f>
        <v>1.0852533908480457</v>
      </c>
      <c r="W225" s="65">
        <f>IV!Q97*100</f>
        <v>6.723441703245399</v>
      </c>
      <c r="X225" s="65">
        <f>IV!R97*100</f>
        <v>7.0269653023537604</v>
      </c>
      <c r="Y225" s="65">
        <f>IV!S97*100</f>
        <v>7.3428041392886172</v>
      </c>
      <c r="Z225" s="65">
        <f>IV!T97*100</f>
        <v>7.6713210343560352</v>
      </c>
      <c r="AA225" s="65">
        <f>IV!U97*100</f>
        <v>8.0128756964429915</v>
      </c>
      <c r="AB225" s="65">
        <f>IV!V97*100</f>
        <v>8.3678230395283215</v>
      </c>
      <c r="AC225" s="65">
        <f>IV!W97*100</f>
        <v>8.7365113522328759</v>
      </c>
      <c r="AD225" s="65">
        <f>IV!X97*100</f>
        <v>9.1192803193759193</v>
      </c>
      <c r="AE225" s="65">
        <f>IV!Y97*100</f>
        <v>9.5164588965443446</v>
      </c>
      <c r="AF225" s="65">
        <f>IV!Z97*100</f>
        <v>9.9283630411187964</v>
      </c>
      <c r="AG225" s="65">
        <f>IV!AA97*100</f>
        <v>10.355293306065619</v>
      </c>
      <c r="AH225" s="65">
        <f>IV!AB97*100</f>
        <v>10.797532306119008</v>
      </c>
      <c r="AI225" s="65">
        <f>IV!AC97*100</f>
        <v>11.255342069756304</v>
      </c>
      <c r="AJ225" s="65">
        <f>IV!AD97*100</f>
        <v>11.728961294609984</v>
      </c>
      <c r="AK225" s="65">
        <f>IV!AE97*100</f>
        <v>12.218602528642895</v>
      </c>
      <c r="AL225" s="65">
        <f>IV!AF97*100</f>
        <v>12.72444930449528</v>
      </c>
      <c r="AM225" s="65">
        <f>IV!AG97*100</f>
        <v>13.246653259820572</v>
      </c>
      <c r="AN225" s="65">
        <f>IV!AH97*100</f>
        <v>13.785331282055749</v>
      </c>
      <c r="AO225" s="65">
        <f>IV!AI97*100</f>
        <v>14.340562721772695</v>
      </c>
      <c r="AP225" s="65">
        <f>IV!AJ97*100</f>
        <v>14.912386724338969</v>
      </c>
      <c r="AQ225" s="65">
        <f>IV!AK97*100</f>
        <v>15.500799734838155</v>
      </c>
    </row>
    <row r="226" spans="1:43" x14ac:dyDescent="0.2">
      <c r="A226" s="61" t="s">
        <v>99</v>
      </c>
      <c r="B226" s="61" t="s">
        <v>100</v>
      </c>
      <c r="C226" s="61" t="s">
        <v>101</v>
      </c>
      <c r="D226" s="61" t="s">
        <v>84</v>
      </c>
      <c r="E226" s="61" t="str">
        <f>IV!A98</f>
        <v>Hidrógeno</v>
      </c>
      <c r="F226" s="61" t="s">
        <v>107</v>
      </c>
      <c r="G226" s="62" t="str">
        <f>IV!B98</f>
        <v>%</v>
      </c>
      <c r="H226" s="61" t="s">
        <v>106</v>
      </c>
      <c r="I226" s="63">
        <v>4</v>
      </c>
      <c r="J226" s="65">
        <f>IV!D98*100</f>
        <v>0</v>
      </c>
      <c r="K226" s="65">
        <f>IV!E98*100</f>
        <v>0</v>
      </c>
      <c r="L226" s="65">
        <f>IV!F98*100</f>
        <v>0</v>
      </c>
      <c r="M226" s="65">
        <f>IV!G98*100</f>
        <v>0</v>
      </c>
      <c r="N226" s="65">
        <f>IV!H98*100</f>
        <v>0</v>
      </c>
      <c r="O226" s="65">
        <f>IV!I98*100</f>
        <v>0</v>
      </c>
      <c r="P226" s="65">
        <f>IV!J98*100</f>
        <v>0</v>
      </c>
      <c r="Q226" s="65">
        <f>IV!K98*100</f>
        <v>0</v>
      </c>
      <c r="R226" s="65">
        <f>IV!L98*100</f>
        <v>0</v>
      </c>
      <c r="S226" s="65">
        <f>IV!M98*100</f>
        <v>0</v>
      </c>
      <c r="T226" s="65">
        <f>IV!N98*100</f>
        <v>0</v>
      </c>
      <c r="U226" s="65">
        <f>IV!O98*100</f>
        <v>0</v>
      </c>
      <c r="V226" s="65">
        <f>IV!P98*100</f>
        <v>1.2953626377553241E-5</v>
      </c>
      <c r="W226" s="65">
        <f>IV!Q98*100</f>
        <v>2.5371478125454359</v>
      </c>
      <c r="X226" s="65">
        <f>IV!R98*100</f>
        <v>2.7399830613022749</v>
      </c>
      <c r="Y226" s="65">
        <f>IV!S98*100</f>
        <v>2.9584417684854181</v>
      </c>
      <c r="Z226" s="65">
        <f>IV!T98*100</f>
        <v>3.1936323483537081</v>
      </c>
      <c r="AA226" s="65">
        <f>IV!U98*100</f>
        <v>3.4467265674581511</v>
      </c>
      <c r="AB226" s="65">
        <f>IV!V98*100</f>
        <v>3.7189606361260328</v>
      </c>
      <c r="AC226" s="65">
        <f>IV!W98*100</f>
        <v>4.0116358358526352</v>
      </c>
      <c r="AD226" s="65">
        <f>IV!X98*100</f>
        <v>4.3261185834845648</v>
      </c>
      <c r="AE226" s="65">
        <f>IV!Y98*100</f>
        <v>4.6638398216500487</v>
      </c>
      <c r="AF226" s="65">
        <f>IV!Z98*100</f>
        <v>5.0262936133246408</v>
      </c>
      <c r="AG226" s="65">
        <f>IV!AA98*100</f>
        <v>5.4150348070477152</v>
      </c>
      <c r="AH226" s="65">
        <f>IV!AB98*100</f>
        <v>5.8316756285567273</v>
      </c>
      <c r="AI226" s="65">
        <f>IV!AC98*100</f>
        <v>6.2778810450257696</v>
      </c>
      <c r="AJ226" s="65">
        <f>IV!AD98*100</f>
        <v>6.7553627403497822</v>
      </c>
      <c r="AK226" s="65">
        <f>IV!AE98*100</f>
        <v>7.265871534807081</v>
      </c>
      <c r="AL226" s="65">
        <f>IV!AF98*100</f>
        <v>7.8111880808995062</v>
      </c>
      <c r="AM226" s="65">
        <f>IV!AG98*100</f>
        <v>8.3931116702853554</v>
      </c>
      <c r="AN226" s="65">
        <f>IV!AH98*100</f>
        <v>9.0134469956813295</v>
      </c>
      <c r="AO226" s="65">
        <f>IV!AI98*100</f>
        <v>9.6739887277070284</v>
      </c>
      <c r="AP226" s="65">
        <f>IV!AJ98*100</f>
        <v>10.376503791223874</v>
      </c>
      <c r="AQ226" s="65">
        <f>IV!AK98*100</f>
        <v>11.122711260112874</v>
      </c>
    </row>
    <row r="227" spans="1:43" x14ac:dyDescent="0.2">
      <c r="A227" s="61" t="s">
        <v>99</v>
      </c>
      <c r="B227" s="61" t="s">
        <v>100</v>
      </c>
      <c r="C227" s="61" t="s">
        <v>101</v>
      </c>
      <c r="D227" s="61" t="s">
        <v>85</v>
      </c>
      <c r="E227" s="61" t="str">
        <f>IV!A101</f>
        <v xml:space="preserve">Electricidad </v>
      </c>
      <c r="F227" s="61" t="s">
        <v>107</v>
      </c>
      <c r="G227" s="62" t="str">
        <f>IV!B101</f>
        <v>%</v>
      </c>
      <c r="H227" s="61" t="s">
        <v>106</v>
      </c>
      <c r="I227" s="63">
        <v>4</v>
      </c>
      <c r="J227" s="65">
        <f>IV!D101*100</f>
        <v>100</v>
      </c>
      <c r="K227" s="65">
        <f>IV!E101*100</f>
        <v>100</v>
      </c>
      <c r="L227" s="65">
        <f>IV!F101*100</f>
        <v>100</v>
      </c>
      <c r="M227" s="65">
        <f>IV!G101*100</f>
        <v>100</v>
      </c>
      <c r="N227" s="65">
        <f>IV!H101*100</f>
        <v>100</v>
      </c>
      <c r="O227" s="65">
        <f>IV!I101*100</f>
        <v>100</v>
      </c>
      <c r="P227" s="65">
        <f>IV!J101*100</f>
        <v>100</v>
      </c>
      <c r="Q227" s="65">
        <f>IV!K101*100</f>
        <v>100</v>
      </c>
      <c r="R227" s="65">
        <f>IV!L101*100</f>
        <v>100</v>
      </c>
      <c r="S227" s="65">
        <f>IV!M101*100</f>
        <v>100</v>
      </c>
      <c r="T227" s="65">
        <f>IV!N101*100</f>
        <v>100</v>
      </c>
      <c r="U227" s="65">
        <f>IV!O101*100</f>
        <v>100</v>
      </c>
      <c r="V227" s="65">
        <f>IV!P101*100</f>
        <v>100</v>
      </c>
      <c r="W227" s="65">
        <f>IV!Q101*100</f>
        <v>100</v>
      </c>
      <c r="X227" s="65">
        <f>IV!R101*100</f>
        <v>100</v>
      </c>
      <c r="Y227" s="65">
        <f>IV!S101*100</f>
        <v>100</v>
      </c>
      <c r="Z227" s="65">
        <f>IV!T101*100</f>
        <v>100</v>
      </c>
      <c r="AA227" s="65">
        <f>IV!U101*100</f>
        <v>100</v>
      </c>
      <c r="AB227" s="65">
        <f>IV!V101*100</f>
        <v>100</v>
      </c>
      <c r="AC227" s="65">
        <f>IV!W101*100</f>
        <v>100</v>
      </c>
      <c r="AD227" s="65">
        <f>IV!X101*100</f>
        <v>100</v>
      </c>
      <c r="AE227" s="65">
        <f>IV!Y101*100</f>
        <v>100</v>
      </c>
      <c r="AF227" s="65">
        <f>IV!Z101*100</f>
        <v>100</v>
      </c>
      <c r="AG227" s="65">
        <f>IV!AA101*100</f>
        <v>100</v>
      </c>
      <c r="AH227" s="65">
        <f>IV!AB101*100</f>
        <v>100</v>
      </c>
      <c r="AI227" s="65">
        <f>IV!AC101*100</f>
        <v>100</v>
      </c>
      <c r="AJ227" s="65">
        <f>IV!AD101*100</f>
        <v>100</v>
      </c>
      <c r="AK227" s="65">
        <f>IV!AE101*100</f>
        <v>100</v>
      </c>
      <c r="AL227" s="65">
        <f>IV!AF101*100</f>
        <v>100</v>
      </c>
      <c r="AM227" s="65">
        <f>IV!AG101*100</f>
        <v>100</v>
      </c>
      <c r="AN227" s="65">
        <f>IV!AH101*100</f>
        <v>100</v>
      </c>
      <c r="AO227" s="65">
        <f>IV!AI101*100</f>
        <v>100</v>
      </c>
      <c r="AP227" s="65">
        <f>IV!AJ101*100</f>
        <v>100</v>
      </c>
      <c r="AQ227" s="65">
        <f>IV!AK101*100</f>
        <v>100</v>
      </c>
    </row>
    <row r="228" spans="1:43" x14ac:dyDescent="0.2">
      <c r="A228" s="61" t="s">
        <v>99</v>
      </c>
      <c r="B228" s="61" t="s">
        <v>100</v>
      </c>
      <c r="C228" s="61" t="s">
        <v>101</v>
      </c>
      <c r="D228" s="61" t="s">
        <v>16</v>
      </c>
      <c r="E228" s="61" t="str">
        <f>IV!A105</f>
        <v>Petróleo Diesel</v>
      </c>
      <c r="F228" s="61" t="s">
        <v>108</v>
      </c>
      <c r="G228" s="62" t="str">
        <f>IV!B105</f>
        <v>%</v>
      </c>
      <c r="H228" s="61" t="s">
        <v>98</v>
      </c>
      <c r="I228" s="63">
        <v>4</v>
      </c>
      <c r="J228" s="65">
        <f>IV!D105*100</f>
        <v>30</v>
      </c>
      <c r="K228" s="65">
        <f>IV!E105*100</f>
        <v>30</v>
      </c>
      <c r="L228" s="65">
        <f>IV!F105*100</f>
        <v>30</v>
      </c>
      <c r="M228" s="65">
        <f>IV!G105*100</f>
        <v>30</v>
      </c>
      <c r="N228" s="65">
        <f>IV!H105*100</f>
        <v>30</v>
      </c>
      <c r="O228" s="65">
        <f>IV!I105*100</f>
        <v>30</v>
      </c>
      <c r="P228" s="65">
        <f>IV!J105*100</f>
        <v>30</v>
      </c>
      <c r="Q228" s="65">
        <f>IV!K105*100</f>
        <v>30</v>
      </c>
      <c r="R228" s="65">
        <f>IV!L105*100</f>
        <v>30</v>
      </c>
      <c r="S228" s="65">
        <f>IV!M105*100</f>
        <v>30</v>
      </c>
      <c r="T228" s="65">
        <f>IV!N105*100</f>
        <v>30</v>
      </c>
      <c r="U228" s="65">
        <f>IV!O105*100</f>
        <v>30</v>
      </c>
      <c r="V228" s="65">
        <f>IV!P105*100</f>
        <v>30</v>
      </c>
      <c r="W228" s="65">
        <f>IV!Q105*100</f>
        <v>30</v>
      </c>
      <c r="X228" s="65">
        <f>IV!R105*100</f>
        <v>30</v>
      </c>
      <c r="Y228" s="65">
        <f>IV!S105*100</f>
        <v>30</v>
      </c>
      <c r="Z228" s="65">
        <f>IV!T105*100</f>
        <v>30</v>
      </c>
      <c r="AA228" s="65">
        <f>IV!U105*100</f>
        <v>30</v>
      </c>
      <c r="AB228" s="65">
        <f>IV!V105*100</f>
        <v>30</v>
      </c>
      <c r="AC228" s="65">
        <f>IV!W105*100</f>
        <v>30</v>
      </c>
      <c r="AD228" s="65">
        <f>IV!X105*100</f>
        <v>30</v>
      </c>
      <c r="AE228" s="65">
        <f>IV!Y105*100</f>
        <v>30</v>
      </c>
      <c r="AF228" s="65">
        <f>IV!Z105*100</f>
        <v>30</v>
      </c>
      <c r="AG228" s="65">
        <f>IV!AA105*100</f>
        <v>30</v>
      </c>
      <c r="AH228" s="65">
        <f>IV!AB105*100</f>
        <v>30</v>
      </c>
      <c r="AI228" s="65">
        <f>IV!AC105*100</f>
        <v>30</v>
      </c>
      <c r="AJ228" s="65">
        <f>IV!AD105*100</f>
        <v>30</v>
      </c>
      <c r="AK228" s="65">
        <f>IV!AE105*100</f>
        <v>30</v>
      </c>
      <c r="AL228" s="65">
        <f>IV!AF105*100</f>
        <v>30</v>
      </c>
      <c r="AM228" s="65">
        <f>IV!AG105*100</f>
        <v>30</v>
      </c>
      <c r="AN228" s="65">
        <f>IV!AH105*100</f>
        <v>30</v>
      </c>
      <c r="AO228" s="65">
        <f>IV!AI105*100</f>
        <v>30</v>
      </c>
      <c r="AP228" s="65">
        <f>IV!AJ105*100</f>
        <v>30</v>
      </c>
      <c r="AQ228" s="65">
        <f>IV!AK105*100</f>
        <v>30</v>
      </c>
    </row>
    <row r="229" spans="1:43" x14ac:dyDescent="0.2">
      <c r="A229" s="61" t="s">
        <v>99</v>
      </c>
      <c r="B229" s="61" t="s">
        <v>100</v>
      </c>
      <c r="C229" s="61" t="s">
        <v>101</v>
      </c>
      <c r="D229" s="61" t="s">
        <v>16</v>
      </c>
      <c r="E229" s="61" t="str">
        <f>IV!A106</f>
        <v>Gas Licuado</v>
      </c>
      <c r="F229" s="61" t="s">
        <v>108</v>
      </c>
      <c r="G229" s="62" t="str">
        <f>IV!B106</f>
        <v>%</v>
      </c>
      <c r="H229" s="61" t="s">
        <v>98</v>
      </c>
      <c r="I229" s="63">
        <v>4</v>
      </c>
      <c r="J229" s="65">
        <f>IV!D106*100</f>
        <v>25</v>
      </c>
      <c r="K229" s="65">
        <f>IV!E106*100</f>
        <v>25</v>
      </c>
      <c r="L229" s="65">
        <f>IV!F106*100</f>
        <v>25</v>
      </c>
      <c r="M229" s="65">
        <f>IV!G106*100</f>
        <v>25</v>
      </c>
      <c r="N229" s="65">
        <f>IV!H106*100</f>
        <v>25</v>
      </c>
      <c r="O229" s="65">
        <f>IV!I106*100</f>
        <v>25</v>
      </c>
      <c r="P229" s="65">
        <f>IV!J106*100</f>
        <v>25</v>
      </c>
      <c r="Q229" s="65">
        <f>IV!K106*100</f>
        <v>25</v>
      </c>
      <c r="R229" s="65">
        <f>IV!L106*100</f>
        <v>25</v>
      </c>
      <c r="S229" s="65">
        <f>IV!M106*100</f>
        <v>25</v>
      </c>
      <c r="T229" s="65">
        <f>IV!N106*100</f>
        <v>25</v>
      </c>
      <c r="U229" s="65">
        <f>IV!O106*100</f>
        <v>25</v>
      </c>
      <c r="V229" s="65">
        <f>IV!P106*100</f>
        <v>25</v>
      </c>
      <c r="W229" s="65">
        <f>IV!Q106*100</f>
        <v>25</v>
      </c>
      <c r="X229" s="65">
        <f>IV!R106*100</f>
        <v>25</v>
      </c>
      <c r="Y229" s="65">
        <f>IV!S106*100</f>
        <v>25</v>
      </c>
      <c r="Z229" s="65">
        <f>IV!T106*100</f>
        <v>25</v>
      </c>
      <c r="AA229" s="65">
        <f>IV!U106*100</f>
        <v>25</v>
      </c>
      <c r="AB229" s="65">
        <f>IV!V106*100</f>
        <v>25</v>
      </c>
      <c r="AC229" s="65">
        <f>IV!W106*100</f>
        <v>25</v>
      </c>
      <c r="AD229" s="65">
        <f>IV!X106*100</f>
        <v>25</v>
      </c>
      <c r="AE229" s="65">
        <f>IV!Y106*100</f>
        <v>25</v>
      </c>
      <c r="AF229" s="65">
        <f>IV!Z106*100</f>
        <v>25</v>
      </c>
      <c r="AG229" s="65">
        <f>IV!AA106*100</f>
        <v>25</v>
      </c>
      <c r="AH229" s="65">
        <f>IV!AB106*100</f>
        <v>25</v>
      </c>
      <c r="AI229" s="65">
        <f>IV!AC106*100</f>
        <v>25</v>
      </c>
      <c r="AJ229" s="65">
        <f>IV!AD106*100</f>
        <v>25</v>
      </c>
      <c r="AK229" s="65">
        <f>IV!AE106*100</f>
        <v>25</v>
      </c>
      <c r="AL229" s="65">
        <f>IV!AF106*100</f>
        <v>25</v>
      </c>
      <c r="AM229" s="65">
        <f>IV!AG106*100</f>
        <v>25</v>
      </c>
      <c r="AN229" s="65">
        <f>IV!AH106*100</f>
        <v>25</v>
      </c>
      <c r="AO229" s="65">
        <f>IV!AI106*100</f>
        <v>25</v>
      </c>
      <c r="AP229" s="65">
        <f>IV!AJ106*100</f>
        <v>25</v>
      </c>
      <c r="AQ229" s="65">
        <f>IV!AK106*100</f>
        <v>25</v>
      </c>
    </row>
    <row r="230" spans="1:43" x14ac:dyDescent="0.2">
      <c r="A230" s="61" t="s">
        <v>99</v>
      </c>
      <c r="B230" s="61" t="s">
        <v>100</v>
      </c>
      <c r="C230" s="61" t="s">
        <v>101</v>
      </c>
      <c r="D230" s="61" t="s">
        <v>16</v>
      </c>
      <c r="E230" s="61" t="str">
        <f>IV!A107</f>
        <v xml:space="preserve">Electricidad </v>
      </c>
      <c r="F230" s="61" t="s">
        <v>108</v>
      </c>
      <c r="G230" s="62" t="str">
        <f>IV!B107</f>
        <v>%</v>
      </c>
      <c r="H230" s="61" t="s">
        <v>98</v>
      </c>
      <c r="I230" s="63">
        <v>4</v>
      </c>
      <c r="J230" s="65">
        <f>IV!D107*100</f>
        <v>87.906603773584905</v>
      </c>
      <c r="K230" s="65">
        <f>IV!E107*100</f>
        <v>88.201451378809864</v>
      </c>
      <c r="L230" s="65">
        <f>IV!F107*100</f>
        <v>88.496298984034823</v>
      </c>
      <c r="M230" s="65">
        <f>IV!G107*100</f>
        <v>88.791146589259796</v>
      </c>
      <c r="N230" s="65">
        <f>IV!H107*100</f>
        <v>89.085994194484755</v>
      </c>
      <c r="O230" s="65">
        <f>IV!I107*100</f>
        <v>89.380841799709728</v>
      </c>
      <c r="P230" s="65">
        <f>IV!J107*100</f>
        <v>89.675689404934687</v>
      </c>
      <c r="Q230" s="65">
        <f>IV!K107*100</f>
        <v>89.970537010159646</v>
      </c>
      <c r="R230" s="65">
        <f>IV!L107*100</f>
        <v>90.265384615384619</v>
      </c>
      <c r="S230" s="65">
        <f>IV!M107*100</f>
        <v>90.560232220609578</v>
      </c>
      <c r="T230" s="65">
        <f>IV!N107*100</f>
        <v>90.855079825834537</v>
      </c>
      <c r="U230" s="65">
        <f>IV!O107*100</f>
        <v>91.14992743105951</v>
      </c>
      <c r="V230" s="65">
        <f>IV!P107*100</f>
        <v>91.444775036284469</v>
      </c>
      <c r="W230" s="65">
        <f>IV!Q107*100</f>
        <v>91.739622641509428</v>
      </c>
      <c r="X230" s="65">
        <f>IV!R107*100</f>
        <v>91.739622641509428</v>
      </c>
      <c r="Y230" s="65">
        <f>IV!S107*100</f>
        <v>91.739622641509428</v>
      </c>
      <c r="Z230" s="65">
        <f>IV!T107*100</f>
        <v>91.739622641509428</v>
      </c>
      <c r="AA230" s="65">
        <f>IV!U107*100</f>
        <v>91.739622641509428</v>
      </c>
      <c r="AB230" s="65">
        <f>IV!V107*100</f>
        <v>91.739622641509428</v>
      </c>
      <c r="AC230" s="65">
        <f>IV!W107*100</f>
        <v>91.739622641509428</v>
      </c>
      <c r="AD230" s="65">
        <f>IV!X107*100</f>
        <v>91.739622641509428</v>
      </c>
      <c r="AE230" s="65">
        <f>IV!Y107*100</f>
        <v>91.739622641509428</v>
      </c>
      <c r="AF230" s="65">
        <f>IV!Z107*100</f>
        <v>91.739622641509428</v>
      </c>
      <c r="AG230" s="65">
        <f>IV!AA107*100</f>
        <v>91.739622641509428</v>
      </c>
      <c r="AH230" s="65">
        <f>IV!AB107*100</f>
        <v>91.739622641509428</v>
      </c>
      <c r="AI230" s="65">
        <f>IV!AC107*100</f>
        <v>91.739622641509428</v>
      </c>
      <c r="AJ230" s="65">
        <f>IV!AD107*100</f>
        <v>91.739622641509428</v>
      </c>
      <c r="AK230" s="65">
        <f>IV!AE107*100</f>
        <v>91.739622641509428</v>
      </c>
      <c r="AL230" s="65">
        <f>IV!AF107*100</f>
        <v>91.739622641509428</v>
      </c>
      <c r="AM230" s="65">
        <f>IV!AG107*100</f>
        <v>91.739622641509428</v>
      </c>
      <c r="AN230" s="65">
        <f>IV!AH107*100</f>
        <v>91.739622641509428</v>
      </c>
      <c r="AO230" s="65">
        <f>IV!AI107*100</f>
        <v>91.739622641509428</v>
      </c>
      <c r="AP230" s="65">
        <f>IV!AJ107*100</f>
        <v>91.739622641509428</v>
      </c>
      <c r="AQ230" s="65">
        <f>IV!AK107*100</f>
        <v>91.739622641509428</v>
      </c>
    </row>
    <row r="231" spans="1:43" x14ac:dyDescent="0.2">
      <c r="A231" s="61" t="s">
        <v>99</v>
      </c>
      <c r="B231" s="61" t="s">
        <v>100</v>
      </c>
      <c r="C231" s="61" t="s">
        <v>101</v>
      </c>
      <c r="D231" s="61" t="s">
        <v>16</v>
      </c>
      <c r="E231" s="61" t="str">
        <f>IV!A108</f>
        <v>Gas Natural</v>
      </c>
      <c r="F231" s="61" t="s">
        <v>108</v>
      </c>
      <c r="G231" s="62" t="str">
        <f>IV!B108</f>
        <v>%</v>
      </c>
      <c r="H231" s="61" t="s">
        <v>98</v>
      </c>
      <c r="I231" s="63">
        <v>4</v>
      </c>
      <c r="J231" s="65">
        <f>IV!D108*100</f>
        <v>25</v>
      </c>
      <c r="K231" s="65">
        <f>IV!E108*100</f>
        <v>25</v>
      </c>
      <c r="L231" s="65">
        <f>IV!F108*100</f>
        <v>25</v>
      </c>
      <c r="M231" s="65">
        <f>IV!G108*100</f>
        <v>25</v>
      </c>
      <c r="N231" s="65">
        <f>IV!H108*100</f>
        <v>25</v>
      </c>
      <c r="O231" s="65">
        <f>IV!I108*100</f>
        <v>25</v>
      </c>
      <c r="P231" s="65">
        <f>IV!J108*100</f>
        <v>25</v>
      </c>
      <c r="Q231" s="65">
        <f>IV!K108*100</f>
        <v>25</v>
      </c>
      <c r="R231" s="65">
        <f>IV!L108*100</f>
        <v>25</v>
      </c>
      <c r="S231" s="65">
        <f>IV!M108*100</f>
        <v>25</v>
      </c>
      <c r="T231" s="65">
        <f>IV!N108*100</f>
        <v>25</v>
      </c>
      <c r="U231" s="65">
        <f>IV!O108*100</f>
        <v>25</v>
      </c>
      <c r="V231" s="65">
        <f>IV!P108*100</f>
        <v>25</v>
      </c>
      <c r="W231" s="65">
        <f>IV!Q108*100</f>
        <v>25</v>
      </c>
      <c r="X231" s="65">
        <f>IV!R108*100</f>
        <v>25</v>
      </c>
      <c r="Y231" s="65">
        <f>IV!S108*100</f>
        <v>25</v>
      </c>
      <c r="Z231" s="65">
        <f>IV!T108*100</f>
        <v>25</v>
      </c>
      <c r="AA231" s="65">
        <f>IV!U108*100</f>
        <v>25</v>
      </c>
      <c r="AB231" s="65">
        <f>IV!V108*100</f>
        <v>25</v>
      </c>
      <c r="AC231" s="65">
        <f>IV!W108*100</f>
        <v>25</v>
      </c>
      <c r="AD231" s="65">
        <f>IV!X108*100</f>
        <v>25</v>
      </c>
      <c r="AE231" s="65">
        <f>IV!Y108*100</f>
        <v>25</v>
      </c>
      <c r="AF231" s="65">
        <f>IV!Z108*100</f>
        <v>25</v>
      </c>
      <c r="AG231" s="65">
        <f>IV!AA108*100</f>
        <v>25</v>
      </c>
      <c r="AH231" s="65">
        <f>IV!AB108*100</f>
        <v>25</v>
      </c>
      <c r="AI231" s="65">
        <f>IV!AC108*100</f>
        <v>25</v>
      </c>
      <c r="AJ231" s="65">
        <f>IV!AD108*100</f>
        <v>25</v>
      </c>
      <c r="AK231" s="65">
        <f>IV!AE108*100</f>
        <v>25</v>
      </c>
      <c r="AL231" s="65">
        <f>IV!AF108*100</f>
        <v>25</v>
      </c>
      <c r="AM231" s="65">
        <f>IV!AG108*100</f>
        <v>25</v>
      </c>
      <c r="AN231" s="65">
        <f>IV!AH108*100</f>
        <v>25</v>
      </c>
      <c r="AO231" s="65">
        <f>IV!AI108*100</f>
        <v>25</v>
      </c>
      <c r="AP231" s="65">
        <f>IV!AJ108*100</f>
        <v>25</v>
      </c>
      <c r="AQ231" s="65">
        <f>IV!AK108*100</f>
        <v>25</v>
      </c>
    </row>
    <row r="232" spans="1:43" x14ac:dyDescent="0.2">
      <c r="A232" s="61" t="s">
        <v>99</v>
      </c>
      <c r="B232" s="61" t="s">
        <v>100</v>
      </c>
      <c r="C232" s="61" t="s">
        <v>101</v>
      </c>
      <c r="D232" s="61" t="s">
        <v>16</v>
      </c>
      <c r="E232" s="61" t="str">
        <f>IV!A109</f>
        <v xml:space="preserve">Biogás </v>
      </c>
      <c r="F232" s="61" t="s">
        <v>108</v>
      </c>
      <c r="G232" s="62" t="str">
        <f>IV!B109</f>
        <v>%</v>
      </c>
      <c r="H232" s="61" t="s">
        <v>98</v>
      </c>
      <c r="I232" s="63">
        <v>4</v>
      </c>
      <c r="J232" s="65">
        <f>IV!D109*100</f>
        <v>25</v>
      </c>
      <c r="K232" s="65">
        <f>IV!E109*100</f>
        <v>25</v>
      </c>
      <c r="L232" s="65">
        <f>IV!F109*100</f>
        <v>25</v>
      </c>
      <c r="M232" s="65">
        <f>IV!G109*100</f>
        <v>25</v>
      </c>
      <c r="N232" s="65">
        <f>IV!H109*100</f>
        <v>25</v>
      </c>
      <c r="O232" s="65">
        <f>IV!I109*100</f>
        <v>25</v>
      </c>
      <c r="P232" s="65">
        <f>IV!J109*100</f>
        <v>25</v>
      </c>
      <c r="Q232" s="65">
        <f>IV!K109*100</f>
        <v>25</v>
      </c>
      <c r="R232" s="65">
        <f>IV!L109*100</f>
        <v>25</v>
      </c>
      <c r="S232" s="65">
        <f>IV!M109*100</f>
        <v>25</v>
      </c>
      <c r="T232" s="65">
        <f>IV!N109*100</f>
        <v>25</v>
      </c>
      <c r="U232" s="65">
        <f>IV!O109*100</f>
        <v>25</v>
      </c>
      <c r="V232" s="65">
        <f>IV!P109*100</f>
        <v>25</v>
      </c>
      <c r="W232" s="65">
        <f>IV!Q109*100</f>
        <v>25</v>
      </c>
      <c r="X232" s="65">
        <f>IV!R109*100</f>
        <v>25</v>
      </c>
      <c r="Y232" s="65">
        <f>IV!S109*100</f>
        <v>25</v>
      </c>
      <c r="Z232" s="65">
        <f>IV!T109*100</f>
        <v>25</v>
      </c>
      <c r="AA232" s="65">
        <f>IV!U109*100</f>
        <v>25</v>
      </c>
      <c r="AB232" s="65">
        <f>IV!V109*100</f>
        <v>25</v>
      </c>
      <c r="AC232" s="65">
        <f>IV!W109*100</f>
        <v>25</v>
      </c>
      <c r="AD232" s="65">
        <f>IV!X109*100</f>
        <v>25</v>
      </c>
      <c r="AE232" s="65">
        <f>IV!Y109*100</f>
        <v>25</v>
      </c>
      <c r="AF232" s="65">
        <f>IV!Z109*100</f>
        <v>25</v>
      </c>
      <c r="AG232" s="65">
        <f>IV!AA109*100</f>
        <v>25</v>
      </c>
      <c r="AH232" s="65">
        <f>IV!AB109*100</f>
        <v>25</v>
      </c>
      <c r="AI232" s="65">
        <f>IV!AC109*100</f>
        <v>25</v>
      </c>
      <c r="AJ232" s="65">
        <f>IV!AD109*100</f>
        <v>25</v>
      </c>
      <c r="AK232" s="65">
        <f>IV!AE109*100</f>
        <v>25</v>
      </c>
      <c r="AL232" s="65">
        <f>IV!AF109*100</f>
        <v>25</v>
      </c>
      <c r="AM232" s="65">
        <f>IV!AG109*100</f>
        <v>25</v>
      </c>
      <c r="AN232" s="65">
        <f>IV!AH109*100</f>
        <v>25</v>
      </c>
      <c r="AO232" s="65">
        <f>IV!AI109*100</f>
        <v>25</v>
      </c>
      <c r="AP232" s="65">
        <f>IV!AJ109*100</f>
        <v>25</v>
      </c>
      <c r="AQ232" s="65">
        <f>IV!AK109*100</f>
        <v>25</v>
      </c>
    </row>
    <row r="233" spans="1:43" x14ac:dyDescent="0.2">
      <c r="A233" s="61" t="s">
        <v>99</v>
      </c>
      <c r="B233" s="61" t="s">
        <v>100</v>
      </c>
      <c r="C233" s="61" t="s">
        <v>101</v>
      </c>
      <c r="D233" s="61" t="s">
        <v>16</v>
      </c>
      <c r="E233" s="61" t="str">
        <f>IV!A110</f>
        <v>Hidrógeno</v>
      </c>
      <c r="F233" s="61" t="s">
        <v>108</v>
      </c>
      <c r="G233" s="62" t="str">
        <f>IV!B110</f>
        <v>%</v>
      </c>
      <c r="H233" s="61" t="s">
        <v>98</v>
      </c>
      <c r="I233" s="63">
        <v>4</v>
      </c>
      <c r="J233" s="65">
        <f>IV!D110*100</f>
        <v>100</v>
      </c>
      <c r="K233" s="65">
        <f>IV!E110*100</f>
        <v>100</v>
      </c>
      <c r="L233" s="65">
        <f>IV!F110*100</f>
        <v>100</v>
      </c>
      <c r="M233" s="65">
        <f>IV!G110*100</f>
        <v>100</v>
      </c>
      <c r="N233" s="65">
        <f>IV!H110*100</f>
        <v>100</v>
      </c>
      <c r="O233" s="65">
        <f>IV!I110*100</f>
        <v>100</v>
      </c>
      <c r="P233" s="65">
        <f>IV!J110*100</f>
        <v>100</v>
      </c>
      <c r="Q233" s="65">
        <f>IV!K110*100</f>
        <v>100</v>
      </c>
      <c r="R233" s="65">
        <f>IV!L110*100</f>
        <v>100</v>
      </c>
      <c r="S233" s="65">
        <f>IV!M110*100</f>
        <v>100</v>
      </c>
      <c r="T233" s="65">
        <f>IV!N110*100</f>
        <v>100</v>
      </c>
      <c r="U233" s="65">
        <f>IV!O110*100</f>
        <v>100</v>
      </c>
      <c r="V233" s="65">
        <f>IV!P110*100</f>
        <v>100</v>
      </c>
      <c r="W233" s="65">
        <f>IV!Q110*100</f>
        <v>100</v>
      </c>
      <c r="X233" s="65">
        <f>IV!R110*100</f>
        <v>100</v>
      </c>
      <c r="Y233" s="65">
        <f>IV!S110*100</f>
        <v>100</v>
      </c>
      <c r="Z233" s="65">
        <f>IV!T110*100</f>
        <v>100</v>
      </c>
      <c r="AA233" s="65">
        <f>IV!U110*100</f>
        <v>100</v>
      </c>
      <c r="AB233" s="65">
        <f>IV!V110*100</f>
        <v>100</v>
      </c>
      <c r="AC233" s="65">
        <f>IV!W110*100</f>
        <v>100</v>
      </c>
      <c r="AD233" s="65">
        <f>IV!X110*100</f>
        <v>100</v>
      </c>
      <c r="AE233" s="65">
        <f>IV!Y110*100</f>
        <v>100</v>
      </c>
      <c r="AF233" s="65">
        <f>IV!Z110*100</f>
        <v>100</v>
      </c>
      <c r="AG233" s="65">
        <f>IV!AA110*100</f>
        <v>100</v>
      </c>
      <c r="AH233" s="65">
        <f>IV!AB110*100</f>
        <v>100</v>
      </c>
      <c r="AI233" s="65">
        <f>IV!AC110*100</f>
        <v>100</v>
      </c>
      <c r="AJ233" s="65">
        <f>IV!AD110*100</f>
        <v>100</v>
      </c>
      <c r="AK233" s="65">
        <f>IV!AE110*100</f>
        <v>100</v>
      </c>
      <c r="AL233" s="65">
        <f>IV!AF110*100</f>
        <v>100</v>
      </c>
      <c r="AM233" s="65">
        <f>IV!AG110*100</f>
        <v>100</v>
      </c>
      <c r="AN233" s="65">
        <f>IV!AH110*100</f>
        <v>100</v>
      </c>
      <c r="AO233" s="65">
        <f>IV!AI110*100</f>
        <v>100</v>
      </c>
      <c r="AP233" s="65">
        <f>IV!AJ110*100</f>
        <v>100</v>
      </c>
      <c r="AQ233" s="65">
        <f>IV!AK110*100</f>
        <v>100</v>
      </c>
    </row>
    <row r="234" spans="1:43" x14ac:dyDescent="0.2">
      <c r="A234" s="61" t="s">
        <v>99</v>
      </c>
      <c r="B234" s="61" t="s">
        <v>100</v>
      </c>
      <c r="C234" s="61" t="s">
        <v>101</v>
      </c>
      <c r="D234" s="61" t="s">
        <v>84</v>
      </c>
      <c r="E234" s="61" t="str">
        <f>IV!A113</f>
        <v>Petróleo Diesel</v>
      </c>
      <c r="F234" s="61" t="s">
        <v>108</v>
      </c>
      <c r="G234" s="62" t="str">
        <f>IV!B113</f>
        <v>%</v>
      </c>
      <c r="H234" s="61" t="s">
        <v>98</v>
      </c>
      <c r="I234" s="63">
        <v>4</v>
      </c>
      <c r="J234" s="65">
        <f>IV!D113*100</f>
        <v>82</v>
      </c>
      <c r="K234" s="65">
        <f>IV!E113*100</f>
        <v>82</v>
      </c>
      <c r="L234" s="65">
        <f>IV!F113*100</f>
        <v>82</v>
      </c>
      <c r="M234" s="65">
        <f>IV!G113*100</f>
        <v>82</v>
      </c>
      <c r="N234" s="65">
        <f>IV!H113*100</f>
        <v>82.068333333333328</v>
      </c>
      <c r="O234" s="65">
        <f>IV!I113*100</f>
        <v>82.13666666666667</v>
      </c>
      <c r="P234" s="65">
        <f>IV!J113*100</f>
        <v>82.204999999999998</v>
      </c>
      <c r="Q234" s="65">
        <f>IV!K113*100</f>
        <v>82.273333333333326</v>
      </c>
      <c r="R234" s="65">
        <f>IV!L113*100</f>
        <v>82.341666666666654</v>
      </c>
      <c r="S234" s="65">
        <f>IV!M113*100</f>
        <v>82.409999999999982</v>
      </c>
      <c r="T234" s="65">
        <f>IV!N113*100</f>
        <v>82.478333333333325</v>
      </c>
      <c r="U234" s="65">
        <f>IV!O113*100</f>
        <v>82.546666666666653</v>
      </c>
      <c r="V234" s="65">
        <f>IV!P113*100</f>
        <v>82.615000000000009</v>
      </c>
      <c r="W234" s="65">
        <f>IV!Q113*100</f>
        <v>82.683333333333337</v>
      </c>
      <c r="X234" s="65">
        <f>IV!R113*100</f>
        <v>82.751666666666665</v>
      </c>
      <c r="Y234" s="65">
        <f>IV!S113*100</f>
        <v>82.82</v>
      </c>
      <c r="Z234" s="65">
        <f>IV!T113*100</f>
        <v>82.888333333333321</v>
      </c>
      <c r="AA234" s="65">
        <f>IV!U113*100</f>
        <v>82.956666666666663</v>
      </c>
      <c r="AB234" s="65">
        <f>IV!V113*100</f>
        <v>83.024999999999991</v>
      </c>
      <c r="AC234" s="65">
        <f>IV!W113*100</f>
        <v>83.093333333333334</v>
      </c>
      <c r="AD234" s="65">
        <f>IV!X113*100</f>
        <v>83.161666666666662</v>
      </c>
      <c r="AE234" s="65">
        <f>IV!Y113*100</f>
        <v>83.229999999999976</v>
      </c>
      <c r="AF234" s="65">
        <f>IV!Z113*100</f>
        <v>83.298333333333332</v>
      </c>
      <c r="AG234" s="65">
        <f>IV!AA113*100</f>
        <v>83.36666666666666</v>
      </c>
      <c r="AH234" s="65">
        <f>IV!AB113*100</f>
        <v>83.435000000000002</v>
      </c>
      <c r="AI234" s="65">
        <f>IV!AC113*100</f>
        <v>83.50333333333333</v>
      </c>
      <c r="AJ234" s="65">
        <f>IV!AD113*100</f>
        <v>83.571666666666658</v>
      </c>
      <c r="AK234" s="65">
        <f>IV!AE113*100</f>
        <v>83.639999999999986</v>
      </c>
      <c r="AL234" s="65">
        <f>IV!AF113*100</f>
        <v>83.708333333333314</v>
      </c>
      <c r="AM234" s="65">
        <f>IV!AG113*100</f>
        <v>83.776666666666671</v>
      </c>
      <c r="AN234" s="65">
        <f>IV!AH113*100</f>
        <v>83.844999999999999</v>
      </c>
      <c r="AO234" s="65">
        <f>IV!AI113*100</f>
        <v>83.913333333333341</v>
      </c>
      <c r="AP234" s="65">
        <f>IV!AJ113*100</f>
        <v>83.981666666666669</v>
      </c>
      <c r="AQ234" s="65">
        <f>IV!AK113*100</f>
        <v>84.05</v>
      </c>
    </row>
    <row r="235" spans="1:43" x14ac:dyDescent="0.2">
      <c r="A235" s="61" t="s">
        <v>99</v>
      </c>
      <c r="B235" s="61" t="s">
        <v>100</v>
      </c>
      <c r="C235" s="61" t="s">
        <v>101</v>
      </c>
      <c r="D235" s="61" t="s">
        <v>84</v>
      </c>
      <c r="E235" s="61" t="str">
        <f>IV!A114</f>
        <v>Petróleos Combustibles</v>
      </c>
      <c r="F235" s="61" t="s">
        <v>108</v>
      </c>
      <c r="G235" s="62" t="str">
        <f>IV!B114</f>
        <v>%</v>
      </c>
      <c r="H235" s="61" t="s">
        <v>98</v>
      </c>
      <c r="I235" s="63">
        <v>4</v>
      </c>
      <c r="J235" s="65">
        <f>IV!D114*100</f>
        <v>74.099999999999994</v>
      </c>
      <c r="K235" s="65">
        <f>IV!E114*100</f>
        <v>74.099999999999994</v>
      </c>
      <c r="L235" s="65">
        <f>IV!F114*100</f>
        <v>74.099999999999994</v>
      </c>
      <c r="M235" s="65">
        <f>IV!G114*100</f>
        <v>74.099999999999994</v>
      </c>
      <c r="N235" s="65">
        <f>IV!H114*100</f>
        <v>74.161749999999998</v>
      </c>
      <c r="O235" s="65">
        <f>IV!I114*100</f>
        <v>74.223500000000001</v>
      </c>
      <c r="P235" s="65">
        <f>IV!J114*100</f>
        <v>74.285249999999991</v>
      </c>
      <c r="Q235" s="65">
        <f>IV!K114*100</f>
        <v>74.347000000000008</v>
      </c>
      <c r="R235" s="65">
        <f>IV!L114*100</f>
        <v>74.408749999999998</v>
      </c>
      <c r="S235" s="65">
        <f>IV!M114*100</f>
        <v>74.470500000000001</v>
      </c>
      <c r="T235" s="65">
        <f>IV!N114*100</f>
        <v>74.532250000000005</v>
      </c>
      <c r="U235" s="65">
        <f>IV!O114*100</f>
        <v>74.593999999999994</v>
      </c>
      <c r="V235" s="65">
        <f>IV!P114*100</f>
        <v>74.655749999999998</v>
      </c>
      <c r="W235" s="65">
        <f>IV!Q114*100</f>
        <v>74.717499999999987</v>
      </c>
      <c r="X235" s="65">
        <f>IV!R114*100</f>
        <v>74.779250000000005</v>
      </c>
      <c r="Y235" s="65">
        <f>IV!S114*100</f>
        <v>74.841000000000008</v>
      </c>
      <c r="Z235" s="65">
        <f>IV!T114*100</f>
        <v>74.902749999999997</v>
      </c>
      <c r="AA235" s="65">
        <f>IV!U114*100</f>
        <v>74.964500000000001</v>
      </c>
      <c r="AB235" s="65">
        <f>IV!V114*100</f>
        <v>75.02624999999999</v>
      </c>
      <c r="AC235" s="65">
        <f>IV!W114*100</f>
        <v>75.088000000000008</v>
      </c>
      <c r="AD235" s="65">
        <f>IV!X114*100</f>
        <v>75.149749999999997</v>
      </c>
      <c r="AE235" s="65">
        <f>IV!Y114*100</f>
        <v>75.211499999999987</v>
      </c>
      <c r="AF235" s="65">
        <f>IV!Z114*100</f>
        <v>75.273250000000004</v>
      </c>
      <c r="AG235" s="65">
        <f>IV!AA114*100</f>
        <v>75.334999999999994</v>
      </c>
      <c r="AH235" s="65">
        <f>IV!AB114*100</f>
        <v>75.396749999999997</v>
      </c>
      <c r="AI235" s="65">
        <f>IV!AC114*100</f>
        <v>75.458500000000001</v>
      </c>
      <c r="AJ235" s="65">
        <f>IV!AD114*100</f>
        <v>75.52024999999999</v>
      </c>
      <c r="AK235" s="65">
        <f>IV!AE114*100</f>
        <v>75.582000000000008</v>
      </c>
      <c r="AL235" s="65">
        <f>IV!AF114*100</f>
        <v>75.643749999999997</v>
      </c>
      <c r="AM235" s="65">
        <f>IV!AG114*100</f>
        <v>75.705500000000001</v>
      </c>
      <c r="AN235" s="65">
        <f>IV!AH114*100</f>
        <v>75.76724999999999</v>
      </c>
      <c r="AO235" s="65">
        <f>IV!AI114*100</f>
        <v>75.829000000000008</v>
      </c>
      <c r="AP235" s="65">
        <f>IV!AJ114*100</f>
        <v>75.890749999999997</v>
      </c>
      <c r="AQ235" s="65">
        <f>IV!AK114*100</f>
        <v>75.952499999999986</v>
      </c>
    </row>
    <row r="236" spans="1:43" x14ac:dyDescent="0.2">
      <c r="A236" s="61" t="s">
        <v>99</v>
      </c>
      <c r="B236" s="61" t="s">
        <v>100</v>
      </c>
      <c r="C236" s="61" t="s">
        <v>101</v>
      </c>
      <c r="D236" s="61" t="s">
        <v>84</v>
      </c>
      <c r="E236" s="61" t="str">
        <f>IV!A115</f>
        <v xml:space="preserve">Kerosene </v>
      </c>
      <c r="F236" s="61" t="s">
        <v>108</v>
      </c>
      <c r="G236" s="62" t="str">
        <f>IV!B115</f>
        <v>%</v>
      </c>
      <c r="H236" s="61" t="s">
        <v>98</v>
      </c>
      <c r="I236" s="63">
        <v>4</v>
      </c>
      <c r="J236" s="65">
        <f>IV!D115*100</f>
        <v>82</v>
      </c>
      <c r="K236" s="65">
        <f>IV!E115*100</f>
        <v>82</v>
      </c>
      <c r="L236" s="65">
        <f>IV!F115*100</f>
        <v>82</v>
      </c>
      <c r="M236" s="65">
        <f>IV!G115*100</f>
        <v>82</v>
      </c>
      <c r="N236" s="65">
        <f>IV!H115*100</f>
        <v>82.068333333333328</v>
      </c>
      <c r="O236" s="65">
        <f>IV!I115*100</f>
        <v>82.13666666666667</v>
      </c>
      <c r="P236" s="65">
        <f>IV!J115*100</f>
        <v>82.204999999999998</v>
      </c>
      <c r="Q236" s="65">
        <f>IV!K115*100</f>
        <v>82.273333333333326</v>
      </c>
      <c r="R236" s="65">
        <f>IV!L115*100</f>
        <v>82.341666666666654</v>
      </c>
      <c r="S236" s="65">
        <f>IV!M115*100</f>
        <v>82.409999999999982</v>
      </c>
      <c r="T236" s="65">
        <f>IV!N115*100</f>
        <v>82.478333333333325</v>
      </c>
      <c r="U236" s="65">
        <f>IV!O115*100</f>
        <v>82.546666666666653</v>
      </c>
      <c r="V236" s="65">
        <f>IV!P115*100</f>
        <v>82.615000000000009</v>
      </c>
      <c r="W236" s="65">
        <f>IV!Q115*100</f>
        <v>82.683333333333337</v>
      </c>
      <c r="X236" s="65">
        <f>IV!R115*100</f>
        <v>82.751666666666665</v>
      </c>
      <c r="Y236" s="65">
        <f>IV!S115*100</f>
        <v>82.82</v>
      </c>
      <c r="Z236" s="65">
        <f>IV!T115*100</f>
        <v>82.888333333333321</v>
      </c>
      <c r="AA236" s="65">
        <f>IV!U115*100</f>
        <v>82.956666666666663</v>
      </c>
      <c r="AB236" s="65">
        <f>IV!V115*100</f>
        <v>83.024999999999991</v>
      </c>
      <c r="AC236" s="65">
        <f>IV!W115*100</f>
        <v>83.093333333333334</v>
      </c>
      <c r="AD236" s="65">
        <f>IV!X115*100</f>
        <v>83.161666666666662</v>
      </c>
      <c r="AE236" s="65">
        <f>IV!Y115*100</f>
        <v>83.229999999999976</v>
      </c>
      <c r="AF236" s="65">
        <f>IV!Z115*100</f>
        <v>83.298333333333332</v>
      </c>
      <c r="AG236" s="65">
        <f>IV!AA115*100</f>
        <v>83.36666666666666</v>
      </c>
      <c r="AH236" s="65">
        <f>IV!AB115*100</f>
        <v>83.435000000000002</v>
      </c>
      <c r="AI236" s="65">
        <f>IV!AC115*100</f>
        <v>83.50333333333333</v>
      </c>
      <c r="AJ236" s="65">
        <f>IV!AD115*100</f>
        <v>83.571666666666658</v>
      </c>
      <c r="AK236" s="65">
        <f>IV!AE115*100</f>
        <v>83.639999999999986</v>
      </c>
      <c r="AL236" s="65">
        <f>IV!AF115*100</f>
        <v>83.708333333333314</v>
      </c>
      <c r="AM236" s="65">
        <f>IV!AG115*100</f>
        <v>83.776666666666671</v>
      </c>
      <c r="AN236" s="65">
        <f>IV!AH115*100</f>
        <v>83.844999999999999</v>
      </c>
      <c r="AO236" s="65">
        <f>IV!AI115*100</f>
        <v>83.913333333333341</v>
      </c>
      <c r="AP236" s="65">
        <f>IV!AJ115*100</f>
        <v>83.981666666666669</v>
      </c>
      <c r="AQ236" s="65">
        <f>IV!AK115*100</f>
        <v>84.05</v>
      </c>
    </row>
    <row r="237" spans="1:43" x14ac:dyDescent="0.2">
      <c r="A237" s="61" t="s">
        <v>99</v>
      </c>
      <c r="B237" s="61" t="s">
        <v>100</v>
      </c>
      <c r="C237" s="61" t="s">
        <v>101</v>
      </c>
      <c r="D237" s="61" t="s">
        <v>84</v>
      </c>
      <c r="E237" s="61" t="str">
        <f>IV!A116</f>
        <v>Gas Licuado</v>
      </c>
      <c r="F237" s="61" t="s">
        <v>108</v>
      </c>
      <c r="G237" s="62" t="str">
        <f>IV!B116</f>
        <v>%</v>
      </c>
      <c r="H237" s="61" t="s">
        <v>98</v>
      </c>
      <c r="I237" s="63">
        <v>4</v>
      </c>
      <c r="J237" s="65">
        <f>IV!D116*100</f>
        <v>76.7</v>
      </c>
      <c r="K237" s="65">
        <f>IV!E116*100</f>
        <v>76.7</v>
      </c>
      <c r="L237" s="65">
        <f>IV!F116*100</f>
        <v>76.7</v>
      </c>
      <c r="M237" s="65">
        <f>IV!G116*100</f>
        <v>76.7</v>
      </c>
      <c r="N237" s="65">
        <f>IV!H116*100</f>
        <v>76.76391666666666</v>
      </c>
      <c r="O237" s="65">
        <f>IV!I116*100</f>
        <v>76.827833333333345</v>
      </c>
      <c r="P237" s="65">
        <f>IV!J116*100</f>
        <v>76.891749999999988</v>
      </c>
      <c r="Q237" s="65">
        <f>IV!K116*100</f>
        <v>76.955666666666673</v>
      </c>
      <c r="R237" s="65">
        <f>IV!L116*100</f>
        <v>77.01958333333333</v>
      </c>
      <c r="S237" s="65">
        <f>IV!M116*100</f>
        <v>77.083499999999987</v>
      </c>
      <c r="T237" s="65">
        <f>IV!N116*100</f>
        <v>77.147416666666672</v>
      </c>
      <c r="U237" s="65">
        <f>IV!O116*100</f>
        <v>77.211333333333329</v>
      </c>
      <c r="V237" s="65">
        <f>IV!P116*100</f>
        <v>77.27525</v>
      </c>
      <c r="W237" s="65">
        <f>IV!Q116*100</f>
        <v>77.339166666666671</v>
      </c>
      <c r="X237" s="65">
        <f>IV!R116*100</f>
        <v>77.403083333333342</v>
      </c>
      <c r="Y237" s="65">
        <f>IV!S116*100</f>
        <v>77.466999999999999</v>
      </c>
      <c r="Z237" s="65">
        <f>IV!T116*100</f>
        <v>77.530916666666656</v>
      </c>
      <c r="AA237" s="65">
        <f>IV!U116*100</f>
        <v>77.594833333333341</v>
      </c>
      <c r="AB237" s="65">
        <f>IV!V116*100</f>
        <v>77.658749999999998</v>
      </c>
      <c r="AC237" s="65">
        <f>IV!W116*100</f>
        <v>77.722666666666669</v>
      </c>
      <c r="AD237" s="65">
        <f>IV!X116*100</f>
        <v>77.78658333333334</v>
      </c>
      <c r="AE237" s="65">
        <f>IV!Y116*100</f>
        <v>77.850499999999982</v>
      </c>
      <c r="AF237" s="65">
        <f>IV!Z116*100</f>
        <v>77.914416666666682</v>
      </c>
      <c r="AG237" s="65">
        <f>IV!AA116*100</f>
        <v>77.978333333333325</v>
      </c>
      <c r="AH237" s="65">
        <f>IV!AB116*100</f>
        <v>78.042249999999996</v>
      </c>
      <c r="AI237" s="65">
        <f>IV!AC116*100</f>
        <v>78.106166666666667</v>
      </c>
      <c r="AJ237" s="65">
        <f>IV!AD116*100</f>
        <v>78.170083333333324</v>
      </c>
      <c r="AK237" s="65">
        <f>IV!AE116*100</f>
        <v>78.234000000000009</v>
      </c>
      <c r="AL237" s="65">
        <f>IV!AF116*100</f>
        <v>78.297916666666666</v>
      </c>
      <c r="AM237" s="65">
        <f>IV!AG116*100</f>
        <v>78.361833333333337</v>
      </c>
      <c r="AN237" s="65">
        <f>IV!AH116*100</f>
        <v>78.425749999999994</v>
      </c>
      <c r="AO237" s="65">
        <f>IV!AI116*100</f>
        <v>78.489666666666679</v>
      </c>
      <c r="AP237" s="65">
        <f>IV!AJ116*100</f>
        <v>78.553583333333336</v>
      </c>
      <c r="AQ237" s="65">
        <f>IV!AK116*100</f>
        <v>78.617499999999993</v>
      </c>
    </row>
    <row r="238" spans="1:43" x14ac:dyDescent="0.2">
      <c r="A238" s="61" t="s">
        <v>99</v>
      </c>
      <c r="B238" s="61" t="s">
        <v>100</v>
      </c>
      <c r="C238" s="61" t="s">
        <v>101</v>
      </c>
      <c r="D238" s="61" t="s">
        <v>84</v>
      </c>
      <c r="E238" s="61" t="str">
        <f>IV!A117</f>
        <v xml:space="preserve">Electricidad </v>
      </c>
      <c r="F238" s="61" t="s">
        <v>108</v>
      </c>
      <c r="G238" s="62" t="str">
        <f>IV!B117</f>
        <v>%</v>
      </c>
      <c r="H238" s="61" t="s">
        <v>98</v>
      </c>
      <c r="I238" s="63">
        <v>4</v>
      </c>
      <c r="J238" s="65">
        <f>IV!D117*100</f>
        <v>81.8</v>
      </c>
      <c r="K238" s="65">
        <f>IV!E117*100</f>
        <v>81.8</v>
      </c>
      <c r="L238" s="65">
        <f>IV!F117*100</f>
        <v>81.8</v>
      </c>
      <c r="M238" s="65">
        <f>IV!G117*100</f>
        <v>81.819473029999997</v>
      </c>
      <c r="N238" s="65">
        <f>IV!H117*100</f>
        <v>81.887655924191662</v>
      </c>
      <c r="O238" s="65">
        <f>IV!I117*100</f>
        <v>81.955838818383342</v>
      </c>
      <c r="P238" s="65">
        <f>IV!J117*100</f>
        <v>82.024021712575006</v>
      </c>
      <c r="Q238" s="65">
        <f>IV!K117*100</f>
        <v>82.092204606766671</v>
      </c>
      <c r="R238" s="65">
        <f>IV!L117*100</f>
        <v>82.160387500958336</v>
      </c>
      <c r="S238" s="65">
        <f>IV!M117*100</f>
        <v>82.228570395149987</v>
      </c>
      <c r="T238" s="65">
        <f>IV!N117*100</f>
        <v>82.296753289341666</v>
      </c>
      <c r="U238" s="65">
        <f>IV!O117*100</f>
        <v>82.364936183533331</v>
      </c>
      <c r="V238" s="65">
        <f>IV!P117*100</f>
        <v>82.43311907772501</v>
      </c>
      <c r="W238" s="65">
        <f>IV!Q117*100</f>
        <v>82.501301971916661</v>
      </c>
      <c r="X238" s="65">
        <f>IV!R117*100</f>
        <v>82.56948486610834</v>
      </c>
      <c r="Y238" s="65">
        <f>IV!S117*100</f>
        <v>82.637667760300005</v>
      </c>
      <c r="Z238" s="65">
        <f>IV!T117*100</f>
        <v>82.70585065449167</v>
      </c>
      <c r="AA238" s="65">
        <f>IV!U117*100</f>
        <v>82.774033548683335</v>
      </c>
      <c r="AB238" s="65">
        <f>IV!V117*100</f>
        <v>82.842216442874999</v>
      </c>
      <c r="AC238" s="65">
        <f>IV!W117*100</f>
        <v>82.910399337066679</v>
      </c>
      <c r="AD238" s="65">
        <f>IV!X117*100</f>
        <v>82.978582231258329</v>
      </c>
      <c r="AE238" s="65">
        <f>IV!Y117*100</f>
        <v>83.046765125449994</v>
      </c>
      <c r="AF238" s="65">
        <f>IV!Z117*100</f>
        <v>83.114948019641659</v>
      </c>
      <c r="AG238" s="65">
        <f>IV!AA117*100</f>
        <v>83.183130913833324</v>
      </c>
      <c r="AH238" s="65">
        <f>IV!AB117*100</f>
        <v>83.251313808025003</v>
      </c>
      <c r="AI238" s="65">
        <f>IV!AC117*100</f>
        <v>83.319496702216668</v>
      </c>
      <c r="AJ238" s="65">
        <f>IV!AD117*100</f>
        <v>83.387679596408333</v>
      </c>
      <c r="AK238" s="65">
        <f>IV!AE117*100</f>
        <v>83.455862490599998</v>
      </c>
      <c r="AL238" s="65">
        <f>IV!AF117*100</f>
        <v>83.524045384791663</v>
      </c>
      <c r="AM238" s="65">
        <f>IV!AG117*100</f>
        <v>83.592228278983342</v>
      </c>
      <c r="AN238" s="65">
        <f>IV!AH117*100</f>
        <v>83.660411173174992</v>
      </c>
      <c r="AO238" s="65">
        <f>IV!AI117*100</f>
        <v>83.728594067366686</v>
      </c>
      <c r="AP238" s="65">
        <f>IV!AJ117*100</f>
        <v>83.796776961558336</v>
      </c>
      <c r="AQ238" s="65">
        <f>IV!AK117*100</f>
        <v>83.864959855750001</v>
      </c>
    </row>
    <row r="239" spans="1:43" x14ac:dyDescent="0.2">
      <c r="A239" s="61" t="s">
        <v>99</v>
      </c>
      <c r="B239" s="61" t="s">
        <v>100</v>
      </c>
      <c r="C239" s="61" t="s">
        <v>101</v>
      </c>
      <c r="D239" s="61" t="s">
        <v>84</v>
      </c>
      <c r="E239" s="61" t="str">
        <f>IV!A118</f>
        <v xml:space="preserve">Carbón </v>
      </c>
      <c r="F239" s="61" t="s">
        <v>108</v>
      </c>
      <c r="G239" s="62" t="str">
        <f>IV!B118</f>
        <v>%</v>
      </c>
      <c r="H239" s="61" t="s">
        <v>98</v>
      </c>
      <c r="I239" s="63">
        <v>4</v>
      </c>
      <c r="J239" s="65">
        <f>IV!D118*100</f>
        <v>50</v>
      </c>
      <c r="K239" s="65">
        <f>IV!E118*100</f>
        <v>50</v>
      </c>
      <c r="L239" s="65">
        <f>IV!F118*100</f>
        <v>50</v>
      </c>
      <c r="M239" s="65">
        <f>IV!G118*100</f>
        <v>50</v>
      </c>
      <c r="N239" s="65">
        <f>IV!H118*100</f>
        <v>50.041666666666664</v>
      </c>
      <c r="O239" s="65">
        <f>IV!I118*100</f>
        <v>50.083333333333336</v>
      </c>
      <c r="P239" s="65">
        <f>IV!J118*100</f>
        <v>50.125</v>
      </c>
      <c r="Q239" s="65">
        <f>IV!K118*100</f>
        <v>50.166666666666671</v>
      </c>
      <c r="R239" s="65">
        <f>IV!L118*100</f>
        <v>50.208333333333336</v>
      </c>
      <c r="S239" s="65">
        <f>IV!M118*100</f>
        <v>50.249999999999993</v>
      </c>
      <c r="T239" s="65">
        <f>IV!N118*100</f>
        <v>50.291666666666671</v>
      </c>
      <c r="U239" s="65">
        <f>IV!O118*100</f>
        <v>50.333333333333329</v>
      </c>
      <c r="V239" s="65">
        <f>IV!P118*100</f>
        <v>50.375</v>
      </c>
      <c r="W239" s="65">
        <f>IV!Q118*100</f>
        <v>50.416666666666664</v>
      </c>
      <c r="X239" s="65">
        <f>IV!R118*100</f>
        <v>50.458333333333336</v>
      </c>
      <c r="Y239" s="65">
        <f>IV!S118*100</f>
        <v>50.5</v>
      </c>
      <c r="Z239" s="65">
        <f>IV!T118*100</f>
        <v>50.541666666666664</v>
      </c>
      <c r="AA239" s="65">
        <f>IV!U118*100</f>
        <v>50.583333333333336</v>
      </c>
      <c r="AB239" s="65">
        <f>IV!V118*100</f>
        <v>50.625</v>
      </c>
      <c r="AC239" s="65">
        <f>IV!W118*100</f>
        <v>50.666666666666671</v>
      </c>
      <c r="AD239" s="65">
        <f>IV!X118*100</f>
        <v>50.708333333333336</v>
      </c>
      <c r="AE239" s="65">
        <f>IV!Y118*100</f>
        <v>50.749999999999993</v>
      </c>
      <c r="AF239" s="65">
        <f>IV!Z118*100</f>
        <v>50.791666666666671</v>
      </c>
      <c r="AG239" s="65">
        <f>IV!AA118*100</f>
        <v>50.833333333333329</v>
      </c>
      <c r="AH239" s="65">
        <f>IV!AB118*100</f>
        <v>50.875</v>
      </c>
      <c r="AI239" s="65">
        <f>IV!AC118*100</f>
        <v>50.916666666666664</v>
      </c>
      <c r="AJ239" s="65">
        <f>IV!AD118*100</f>
        <v>50.958333333333329</v>
      </c>
      <c r="AK239" s="65">
        <f>IV!AE118*100</f>
        <v>51</v>
      </c>
      <c r="AL239" s="65">
        <f>IV!AF118*100</f>
        <v>51.041666666666664</v>
      </c>
      <c r="AM239" s="65">
        <f>IV!AG118*100</f>
        <v>51.083333333333336</v>
      </c>
      <c r="AN239" s="65">
        <f>IV!AH118*100</f>
        <v>51.125</v>
      </c>
      <c r="AO239" s="65">
        <f>IV!AI118*100</f>
        <v>51.166666666666671</v>
      </c>
      <c r="AP239" s="65">
        <f>IV!AJ118*100</f>
        <v>51.208333333333336</v>
      </c>
      <c r="AQ239" s="65">
        <f>IV!AK118*100</f>
        <v>51.249999999999993</v>
      </c>
    </row>
    <row r="240" spans="1:43" x14ac:dyDescent="0.2">
      <c r="A240" s="61" t="s">
        <v>99</v>
      </c>
      <c r="B240" s="61" t="s">
        <v>100</v>
      </c>
      <c r="C240" s="61" t="s">
        <v>101</v>
      </c>
      <c r="D240" s="61" t="s">
        <v>84</v>
      </c>
      <c r="E240" s="61" t="str">
        <f>IV!A119</f>
        <v>Gas Natural</v>
      </c>
      <c r="F240" s="61" t="s">
        <v>108</v>
      </c>
      <c r="G240" s="62" t="str">
        <f>IV!B119</f>
        <v>%</v>
      </c>
      <c r="H240" s="61" t="s">
        <v>98</v>
      </c>
      <c r="I240" s="63">
        <v>4</v>
      </c>
      <c r="J240" s="65">
        <f>IV!D119*100</f>
        <v>76.7</v>
      </c>
      <c r="K240" s="65">
        <f>IV!E119*100</f>
        <v>76.7</v>
      </c>
      <c r="L240" s="65">
        <f>IV!F119*100</f>
        <v>76.7</v>
      </c>
      <c r="M240" s="65">
        <f>IV!G119*100</f>
        <v>76.7</v>
      </c>
      <c r="N240" s="65">
        <f>IV!H119*100</f>
        <v>76.76391666666666</v>
      </c>
      <c r="O240" s="65">
        <f>IV!I119*100</f>
        <v>76.827833333333345</v>
      </c>
      <c r="P240" s="65">
        <f>IV!J119*100</f>
        <v>76.891749999999988</v>
      </c>
      <c r="Q240" s="65">
        <f>IV!K119*100</f>
        <v>76.955666666666673</v>
      </c>
      <c r="R240" s="65">
        <f>IV!L119*100</f>
        <v>77.01958333333333</v>
      </c>
      <c r="S240" s="65">
        <f>IV!M119*100</f>
        <v>77.083499999999987</v>
      </c>
      <c r="T240" s="65">
        <f>IV!N119*100</f>
        <v>77.147416666666672</v>
      </c>
      <c r="U240" s="65">
        <f>IV!O119*100</f>
        <v>77.211333333333329</v>
      </c>
      <c r="V240" s="65">
        <f>IV!P119*100</f>
        <v>77.27525</v>
      </c>
      <c r="W240" s="65">
        <f>IV!Q119*100</f>
        <v>77.339166666666671</v>
      </c>
      <c r="X240" s="65">
        <f>IV!R119*100</f>
        <v>77.403083333333342</v>
      </c>
      <c r="Y240" s="65">
        <f>IV!S119*100</f>
        <v>77.466999999999999</v>
      </c>
      <c r="Z240" s="65">
        <f>IV!T119*100</f>
        <v>77.530916666666656</v>
      </c>
      <c r="AA240" s="65">
        <f>IV!U119*100</f>
        <v>77.594833333333341</v>
      </c>
      <c r="AB240" s="65">
        <f>IV!V119*100</f>
        <v>77.658749999999998</v>
      </c>
      <c r="AC240" s="65">
        <f>IV!W119*100</f>
        <v>77.722666666666669</v>
      </c>
      <c r="AD240" s="65">
        <f>IV!X119*100</f>
        <v>77.78658333333334</v>
      </c>
      <c r="AE240" s="65">
        <f>IV!Y119*100</f>
        <v>77.850499999999982</v>
      </c>
      <c r="AF240" s="65">
        <f>IV!Z119*100</f>
        <v>77.914416666666682</v>
      </c>
      <c r="AG240" s="65">
        <f>IV!AA119*100</f>
        <v>77.978333333333325</v>
      </c>
      <c r="AH240" s="65">
        <f>IV!AB119*100</f>
        <v>78.042249999999996</v>
      </c>
      <c r="AI240" s="65">
        <f>IV!AC119*100</f>
        <v>78.106166666666667</v>
      </c>
      <c r="AJ240" s="65">
        <f>IV!AD119*100</f>
        <v>78.170083333333324</v>
      </c>
      <c r="AK240" s="65">
        <f>IV!AE119*100</f>
        <v>78.234000000000009</v>
      </c>
      <c r="AL240" s="65">
        <f>IV!AF119*100</f>
        <v>78.297916666666666</v>
      </c>
      <c r="AM240" s="65">
        <f>IV!AG119*100</f>
        <v>78.361833333333337</v>
      </c>
      <c r="AN240" s="65">
        <f>IV!AH119*100</f>
        <v>78.425749999999994</v>
      </c>
      <c r="AO240" s="65">
        <f>IV!AI119*100</f>
        <v>78.489666666666679</v>
      </c>
      <c r="AP240" s="65">
        <f>IV!AJ119*100</f>
        <v>78.553583333333336</v>
      </c>
      <c r="AQ240" s="65">
        <f>IV!AK119*100</f>
        <v>78.617499999999993</v>
      </c>
    </row>
    <row r="241" spans="1:43" x14ac:dyDescent="0.2">
      <c r="A241" s="61" t="s">
        <v>99</v>
      </c>
      <c r="B241" s="61" t="s">
        <v>100</v>
      </c>
      <c r="C241" s="61" t="s">
        <v>101</v>
      </c>
      <c r="D241" s="61" t="s">
        <v>84</v>
      </c>
      <c r="E241" s="61" t="str">
        <f>IV!A120</f>
        <v xml:space="preserve">Biogás </v>
      </c>
      <c r="F241" s="61" t="s">
        <v>108</v>
      </c>
      <c r="G241" s="62" t="str">
        <f>IV!B120</f>
        <v>%</v>
      </c>
      <c r="H241" s="61" t="s">
        <v>98</v>
      </c>
      <c r="I241" s="63">
        <v>4</v>
      </c>
      <c r="J241" s="65">
        <f>IV!D120*100</f>
        <v>76.7</v>
      </c>
      <c r="K241" s="65">
        <f>IV!E120*100</f>
        <v>76.7</v>
      </c>
      <c r="L241" s="65">
        <f>IV!F120*100</f>
        <v>76.7</v>
      </c>
      <c r="M241" s="65">
        <f>IV!G120*100</f>
        <v>76.7</v>
      </c>
      <c r="N241" s="65">
        <f>IV!H120*100</f>
        <v>76.76391666666666</v>
      </c>
      <c r="O241" s="65">
        <f>IV!I120*100</f>
        <v>76.827833333333345</v>
      </c>
      <c r="P241" s="65">
        <f>IV!J120*100</f>
        <v>76.891749999999988</v>
      </c>
      <c r="Q241" s="65">
        <f>IV!K120*100</f>
        <v>76.955666666666673</v>
      </c>
      <c r="R241" s="65">
        <f>IV!L120*100</f>
        <v>77.01958333333333</v>
      </c>
      <c r="S241" s="65">
        <f>IV!M120*100</f>
        <v>77.083499999999987</v>
      </c>
      <c r="T241" s="65">
        <f>IV!N120*100</f>
        <v>77.147416666666672</v>
      </c>
      <c r="U241" s="65">
        <f>IV!O120*100</f>
        <v>77.211333333333329</v>
      </c>
      <c r="V241" s="65">
        <f>IV!P120*100</f>
        <v>77.27525</v>
      </c>
      <c r="W241" s="65">
        <f>IV!Q120*100</f>
        <v>77.339166666666671</v>
      </c>
      <c r="X241" s="65">
        <f>IV!R120*100</f>
        <v>77.403083333333342</v>
      </c>
      <c r="Y241" s="65">
        <f>IV!S120*100</f>
        <v>77.466999999999999</v>
      </c>
      <c r="Z241" s="65">
        <f>IV!T120*100</f>
        <v>77.530916666666656</v>
      </c>
      <c r="AA241" s="65">
        <f>IV!U120*100</f>
        <v>77.594833333333341</v>
      </c>
      <c r="AB241" s="65">
        <f>IV!V120*100</f>
        <v>77.658749999999998</v>
      </c>
      <c r="AC241" s="65">
        <f>IV!W120*100</f>
        <v>77.722666666666669</v>
      </c>
      <c r="AD241" s="65">
        <f>IV!X120*100</f>
        <v>77.78658333333334</v>
      </c>
      <c r="AE241" s="65">
        <f>IV!Y120*100</f>
        <v>77.850499999999982</v>
      </c>
      <c r="AF241" s="65">
        <f>IV!Z120*100</f>
        <v>77.914416666666682</v>
      </c>
      <c r="AG241" s="65">
        <f>IV!AA120*100</f>
        <v>77.978333333333325</v>
      </c>
      <c r="AH241" s="65">
        <f>IV!AB120*100</f>
        <v>78.042249999999996</v>
      </c>
      <c r="AI241" s="65">
        <f>IV!AC120*100</f>
        <v>78.106166666666667</v>
      </c>
      <c r="AJ241" s="65">
        <f>IV!AD120*100</f>
        <v>78.170083333333324</v>
      </c>
      <c r="AK241" s="65">
        <f>IV!AE120*100</f>
        <v>78.234000000000009</v>
      </c>
      <c r="AL241" s="65">
        <f>IV!AF120*100</f>
        <v>78.297916666666666</v>
      </c>
      <c r="AM241" s="65">
        <f>IV!AG120*100</f>
        <v>78.361833333333337</v>
      </c>
      <c r="AN241" s="65">
        <f>IV!AH120*100</f>
        <v>78.425749999999994</v>
      </c>
      <c r="AO241" s="65">
        <f>IV!AI120*100</f>
        <v>78.489666666666679</v>
      </c>
      <c r="AP241" s="65">
        <f>IV!AJ120*100</f>
        <v>78.553583333333336</v>
      </c>
      <c r="AQ241" s="65">
        <f>IV!AK120*100</f>
        <v>78.617499999999993</v>
      </c>
    </row>
    <row r="242" spans="1:43" x14ac:dyDescent="0.2">
      <c r="A242" s="61" t="s">
        <v>99</v>
      </c>
      <c r="B242" s="61" t="s">
        <v>100</v>
      </c>
      <c r="C242" s="61" t="s">
        <v>101</v>
      </c>
      <c r="D242" s="61" t="s">
        <v>84</v>
      </c>
      <c r="E242" s="61" t="str">
        <f>IV!A121</f>
        <v>Leña y Biomasa</v>
      </c>
      <c r="F242" s="61" t="s">
        <v>108</v>
      </c>
      <c r="G242" s="62" t="str">
        <f>IV!B121</f>
        <v>%</v>
      </c>
      <c r="H242" s="61" t="s">
        <v>98</v>
      </c>
      <c r="I242" s="63">
        <v>4</v>
      </c>
      <c r="J242" s="65">
        <f>IV!D121*100</f>
        <v>73.400000000000006</v>
      </c>
      <c r="K242" s="65">
        <f>IV!E121*100</f>
        <v>73.400000000000006</v>
      </c>
      <c r="L242" s="65">
        <f>IV!F121*100</f>
        <v>73.400000000000006</v>
      </c>
      <c r="M242" s="65">
        <f>IV!G121*100</f>
        <v>73.400000000000006</v>
      </c>
      <c r="N242" s="65">
        <f>IV!H121*100</f>
        <v>73.461166666666671</v>
      </c>
      <c r="O242" s="65">
        <f>IV!I121*100</f>
        <v>73.52233333333335</v>
      </c>
      <c r="P242" s="65">
        <f>IV!J121*100</f>
        <v>73.583500000000001</v>
      </c>
      <c r="Q242" s="65">
        <f>IV!K121*100</f>
        <v>73.64466666666668</v>
      </c>
      <c r="R242" s="65">
        <f>IV!L121*100</f>
        <v>73.705833333333331</v>
      </c>
      <c r="S242" s="65">
        <f>IV!M121*100</f>
        <v>73.76700000000001</v>
      </c>
      <c r="T242" s="65">
        <f>IV!N121*100</f>
        <v>73.828166666666689</v>
      </c>
      <c r="U242" s="65">
        <f>IV!O121*100</f>
        <v>73.88933333333334</v>
      </c>
      <c r="V242" s="65">
        <f>IV!P121*100</f>
        <v>73.950500000000019</v>
      </c>
      <c r="W242" s="65">
        <f>IV!Q121*100</f>
        <v>74.01166666666667</v>
      </c>
      <c r="X242" s="65">
        <f>IV!R121*100</f>
        <v>74.07283333333335</v>
      </c>
      <c r="Y242" s="65">
        <f>IV!S121*100</f>
        <v>74.134000000000015</v>
      </c>
      <c r="Z242" s="65">
        <f>IV!T121*100</f>
        <v>74.195166666666665</v>
      </c>
      <c r="AA242" s="65">
        <f>IV!U121*100</f>
        <v>74.256333333333345</v>
      </c>
      <c r="AB242" s="65">
        <f>IV!V121*100</f>
        <v>74.31750000000001</v>
      </c>
      <c r="AC242" s="65">
        <f>IV!W121*100</f>
        <v>74.378666666666675</v>
      </c>
      <c r="AD242" s="65">
        <f>IV!X121*100</f>
        <v>74.43983333333334</v>
      </c>
      <c r="AE242" s="65">
        <f>IV!Y121*100</f>
        <v>74.501000000000005</v>
      </c>
      <c r="AF242" s="65">
        <f>IV!Z121*100</f>
        <v>74.56216666666667</v>
      </c>
      <c r="AG242" s="65">
        <f>IV!AA121*100</f>
        <v>74.623333333333335</v>
      </c>
      <c r="AH242" s="65">
        <f>IV!AB121*100</f>
        <v>74.684500000000014</v>
      </c>
      <c r="AI242" s="65">
        <f>IV!AC121*100</f>
        <v>74.745666666666679</v>
      </c>
      <c r="AJ242" s="65">
        <f>IV!AD121*100</f>
        <v>74.80683333333333</v>
      </c>
      <c r="AK242" s="65">
        <f>IV!AE121*100</f>
        <v>74.868000000000009</v>
      </c>
      <c r="AL242" s="65">
        <f>IV!AF121*100</f>
        <v>74.929166666666674</v>
      </c>
      <c r="AM242" s="65">
        <f>IV!AG121*100</f>
        <v>74.990333333333353</v>
      </c>
      <c r="AN242" s="65">
        <f>IV!AH121*100</f>
        <v>75.051500000000004</v>
      </c>
      <c r="AO242" s="65">
        <f>IV!AI121*100</f>
        <v>75.112666666666684</v>
      </c>
      <c r="AP242" s="65">
        <f>IV!AJ121*100</f>
        <v>75.173833333333334</v>
      </c>
      <c r="AQ242" s="65">
        <f>IV!AK121*100</f>
        <v>75.235000000000014</v>
      </c>
    </row>
    <row r="243" spans="1:43" x14ac:dyDescent="0.2">
      <c r="A243" s="61" t="s">
        <v>99</v>
      </c>
      <c r="B243" s="61" t="s">
        <v>100</v>
      </c>
      <c r="C243" s="61" t="s">
        <v>101</v>
      </c>
      <c r="D243" s="61" t="s">
        <v>84</v>
      </c>
      <c r="E243" s="61" t="str">
        <f>IV!A122</f>
        <v>Energía Solar</v>
      </c>
      <c r="F243" s="61" t="s">
        <v>108</v>
      </c>
      <c r="G243" s="62" t="str">
        <f>IV!B122</f>
        <v>%</v>
      </c>
      <c r="H243" s="61" t="s">
        <v>98</v>
      </c>
      <c r="I243" s="63">
        <v>4</v>
      </c>
      <c r="J243" s="65">
        <f>IV!D122*100</f>
        <v>100</v>
      </c>
      <c r="K243" s="65">
        <f>IV!E122*100</f>
        <v>100</v>
      </c>
      <c r="L243" s="65">
        <f>IV!F122*100</f>
        <v>100</v>
      </c>
      <c r="M243" s="65">
        <f>IV!G122*100</f>
        <v>100</v>
      </c>
      <c r="N243" s="65">
        <f>IV!H122*100</f>
        <v>100</v>
      </c>
      <c r="O243" s="65">
        <f>IV!I122*100</f>
        <v>100</v>
      </c>
      <c r="P243" s="65">
        <f>IV!J122*100</f>
        <v>100</v>
      </c>
      <c r="Q243" s="65">
        <f>IV!K122*100</f>
        <v>100</v>
      </c>
      <c r="R243" s="65">
        <f>IV!L122*100</f>
        <v>100</v>
      </c>
      <c r="S243" s="65">
        <f>IV!M122*100</f>
        <v>100</v>
      </c>
      <c r="T243" s="65">
        <f>IV!N122*100</f>
        <v>100</v>
      </c>
      <c r="U243" s="65">
        <f>IV!O122*100</f>
        <v>100</v>
      </c>
      <c r="V243" s="65">
        <f>IV!P122*100</f>
        <v>100</v>
      </c>
      <c r="W243" s="65">
        <f>IV!Q122*100</f>
        <v>100</v>
      </c>
      <c r="X243" s="65">
        <f>IV!R122*100</f>
        <v>100</v>
      </c>
      <c r="Y243" s="65">
        <f>IV!S122*100</f>
        <v>100</v>
      </c>
      <c r="Z243" s="65">
        <f>IV!T122*100</f>
        <v>100</v>
      </c>
      <c r="AA243" s="65">
        <f>IV!U122*100</f>
        <v>100</v>
      </c>
      <c r="AB243" s="65">
        <f>IV!V122*100</f>
        <v>100</v>
      </c>
      <c r="AC243" s="65">
        <f>IV!W122*100</f>
        <v>100</v>
      </c>
      <c r="AD243" s="65">
        <f>IV!X122*100</f>
        <v>100</v>
      </c>
      <c r="AE243" s="65">
        <f>IV!Y122*100</f>
        <v>100</v>
      </c>
      <c r="AF243" s="65">
        <f>IV!Z122*100</f>
        <v>100</v>
      </c>
      <c r="AG243" s="65">
        <f>IV!AA122*100</f>
        <v>100</v>
      </c>
      <c r="AH243" s="65">
        <f>IV!AB122*100</f>
        <v>100</v>
      </c>
      <c r="AI243" s="65">
        <f>IV!AC122*100</f>
        <v>100</v>
      </c>
      <c r="AJ243" s="65">
        <f>IV!AD122*100</f>
        <v>100</v>
      </c>
      <c r="AK243" s="65">
        <f>IV!AE122*100</f>
        <v>100</v>
      </c>
      <c r="AL243" s="65">
        <f>IV!AF122*100</f>
        <v>100</v>
      </c>
      <c r="AM243" s="65">
        <f>IV!AG122*100</f>
        <v>100</v>
      </c>
      <c r="AN243" s="65">
        <f>IV!AH122*100</f>
        <v>100</v>
      </c>
      <c r="AO243" s="65">
        <f>IV!AI122*100</f>
        <v>100</v>
      </c>
      <c r="AP243" s="65">
        <f>IV!AJ122*100</f>
        <v>100</v>
      </c>
      <c r="AQ243" s="65">
        <f>IV!AK122*100</f>
        <v>100</v>
      </c>
    </row>
    <row r="244" spans="1:43" x14ac:dyDescent="0.2">
      <c r="A244" s="61" t="s">
        <v>99</v>
      </c>
      <c r="B244" s="61" t="s">
        <v>100</v>
      </c>
      <c r="C244" s="61" t="s">
        <v>101</v>
      </c>
      <c r="D244" s="61" t="s">
        <v>84</v>
      </c>
      <c r="E244" s="61" t="str">
        <f>IV!A123</f>
        <v>Hidrógeno</v>
      </c>
      <c r="F244" s="61" t="s">
        <v>108</v>
      </c>
      <c r="G244" s="62" t="str">
        <f>IV!B123</f>
        <v>%</v>
      </c>
      <c r="H244" s="61" t="s">
        <v>98</v>
      </c>
      <c r="I244" s="63">
        <v>4</v>
      </c>
      <c r="J244" s="65">
        <f>IV!D123*100</f>
        <v>100</v>
      </c>
      <c r="K244" s="65">
        <f>IV!E123*100</f>
        <v>100</v>
      </c>
      <c r="L244" s="65">
        <f>IV!F123*100</f>
        <v>100</v>
      </c>
      <c r="M244" s="65">
        <f>IV!G123*100</f>
        <v>100</v>
      </c>
      <c r="N244" s="65">
        <f>IV!H123*100</f>
        <v>100</v>
      </c>
      <c r="O244" s="65">
        <f>IV!I123*100</f>
        <v>100</v>
      </c>
      <c r="P244" s="65">
        <f>IV!J123*100</f>
        <v>100</v>
      </c>
      <c r="Q244" s="65">
        <f>IV!K123*100</f>
        <v>100</v>
      </c>
      <c r="R244" s="65">
        <f>IV!L123*100</f>
        <v>100</v>
      </c>
      <c r="S244" s="65">
        <f>IV!M123*100</f>
        <v>100</v>
      </c>
      <c r="T244" s="65">
        <f>IV!N123*100</f>
        <v>100</v>
      </c>
      <c r="U244" s="65">
        <f>IV!O123*100</f>
        <v>100</v>
      </c>
      <c r="V244" s="65">
        <f>IV!P123*100</f>
        <v>100</v>
      </c>
      <c r="W244" s="65">
        <f>IV!Q123*100</f>
        <v>100</v>
      </c>
      <c r="X244" s="65">
        <f>IV!R123*100</f>
        <v>100</v>
      </c>
      <c r="Y244" s="65">
        <f>IV!S123*100</f>
        <v>100</v>
      </c>
      <c r="Z244" s="65">
        <f>IV!T123*100</f>
        <v>100</v>
      </c>
      <c r="AA244" s="65">
        <f>IV!U123*100</f>
        <v>100</v>
      </c>
      <c r="AB244" s="65">
        <f>IV!V123*100</f>
        <v>100</v>
      </c>
      <c r="AC244" s="65">
        <f>IV!W123*100</f>
        <v>100</v>
      </c>
      <c r="AD244" s="65">
        <f>IV!X123*100</f>
        <v>100</v>
      </c>
      <c r="AE244" s="65">
        <f>IV!Y123*100</f>
        <v>100</v>
      </c>
      <c r="AF244" s="65">
        <f>IV!Z123*100</f>
        <v>100</v>
      </c>
      <c r="AG244" s="65">
        <f>IV!AA123*100</f>
        <v>100</v>
      </c>
      <c r="AH244" s="65">
        <f>IV!AB123*100</f>
        <v>100</v>
      </c>
      <c r="AI244" s="65">
        <f>IV!AC123*100</f>
        <v>100</v>
      </c>
      <c r="AJ244" s="65">
        <f>IV!AD123*100</f>
        <v>100</v>
      </c>
      <c r="AK244" s="65">
        <f>IV!AE123*100</f>
        <v>100</v>
      </c>
      <c r="AL244" s="65">
        <f>IV!AF123*100</f>
        <v>100</v>
      </c>
      <c r="AM244" s="65">
        <f>IV!AG123*100</f>
        <v>100</v>
      </c>
      <c r="AN244" s="65">
        <f>IV!AH123*100</f>
        <v>100</v>
      </c>
      <c r="AO244" s="65">
        <f>IV!AI123*100</f>
        <v>100</v>
      </c>
      <c r="AP244" s="65">
        <f>IV!AJ123*100</f>
        <v>100</v>
      </c>
      <c r="AQ244" s="65">
        <f>IV!AK123*100</f>
        <v>100</v>
      </c>
    </row>
    <row r="245" spans="1:43" x14ac:dyDescent="0.2">
      <c r="A245" s="61" t="s">
        <v>99</v>
      </c>
      <c r="B245" s="61" t="s">
        <v>100</v>
      </c>
      <c r="C245" s="61" t="s">
        <v>101</v>
      </c>
      <c r="D245" s="61" t="s">
        <v>85</v>
      </c>
      <c r="E245" s="61" t="str">
        <f>IV!A126</f>
        <v>Electricidad</v>
      </c>
      <c r="F245" s="61" t="s">
        <v>108</v>
      </c>
      <c r="G245" s="62" t="str">
        <f>IV!B126</f>
        <v>%</v>
      </c>
      <c r="H245" s="61" t="s">
        <v>98</v>
      </c>
      <c r="I245" s="63">
        <v>4</v>
      </c>
      <c r="J245" s="65">
        <f>IV!D126*100</f>
        <v>100</v>
      </c>
      <c r="K245" s="65">
        <f>IV!E126*100</f>
        <v>100</v>
      </c>
      <c r="L245" s="65">
        <f>IV!F126*100</f>
        <v>100</v>
      </c>
      <c r="M245" s="65">
        <f>IV!G126*100</f>
        <v>100</v>
      </c>
      <c r="N245" s="65">
        <f>IV!H126*100</f>
        <v>100</v>
      </c>
      <c r="O245" s="65">
        <f>IV!I126*100</f>
        <v>100</v>
      </c>
      <c r="P245" s="65">
        <f>IV!J126*100</f>
        <v>100</v>
      </c>
      <c r="Q245" s="65">
        <f>IV!K126*100</f>
        <v>100</v>
      </c>
      <c r="R245" s="65">
        <f>IV!L126*100</f>
        <v>100</v>
      </c>
      <c r="S245" s="65">
        <f>IV!M126*100</f>
        <v>100</v>
      </c>
      <c r="T245" s="65">
        <f>IV!N126*100</f>
        <v>100</v>
      </c>
      <c r="U245" s="65">
        <f>IV!O126*100</f>
        <v>100</v>
      </c>
      <c r="V245" s="65">
        <f>IV!P126*100</f>
        <v>100</v>
      </c>
      <c r="W245" s="65">
        <f>IV!Q126*100</f>
        <v>100</v>
      </c>
      <c r="X245" s="65">
        <f>IV!R126*100</f>
        <v>100</v>
      </c>
      <c r="Y245" s="65">
        <f>IV!S126*100</f>
        <v>100</v>
      </c>
      <c r="Z245" s="65">
        <f>IV!T126*100</f>
        <v>100</v>
      </c>
      <c r="AA245" s="65">
        <f>IV!U126*100</f>
        <v>100</v>
      </c>
      <c r="AB245" s="65">
        <f>IV!V126*100</f>
        <v>100</v>
      </c>
      <c r="AC245" s="65">
        <f>IV!W126*100</f>
        <v>100</v>
      </c>
      <c r="AD245" s="65">
        <f>IV!X126*100</f>
        <v>100</v>
      </c>
      <c r="AE245" s="65">
        <f>IV!Y126*100</f>
        <v>100</v>
      </c>
      <c r="AF245" s="65">
        <f>IV!Z126*100</f>
        <v>100</v>
      </c>
      <c r="AG245" s="65">
        <f>IV!AA126*100</f>
        <v>100</v>
      </c>
      <c r="AH245" s="65">
        <f>IV!AB126*100</f>
        <v>100</v>
      </c>
      <c r="AI245" s="65">
        <f>IV!AC126*100</f>
        <v>100</v>
      </c>
      <c r="AJ245" s="65">
        <f>IV!AD126*100</f>
        <v>100</v>
      </c>
      <c r="AK245" s="65">
        <f>IV!AE126*100</f>
        <v>100</v>
      </c>
      <c r="AL245" s="65">
        <f>IV!AF126*100</f>
        <v>100</v>
      </c>
      <c r="AM245" s="65">
        <f>IV!AG126*100</f>
        <v>100</v>
      </c>
      <c r="AN245" s="65">
        <f>IV!AH126*100</f>
        <v>100</v>
      </c>
      <c r="AO245" s="65">
        <f>IV!AI126*100</f>
        <v>100</v>
      </c>
      <c r="AP245" s="65">
        <f>IV!AJ126*100</f>
        <v>100</v>
      </c>
      <c r="AQ245" s="65">
        <f>IV!AK126*100</f>
        <v>100</v>
      </c>
    </row>
    <row r="246" spans="1:43" x14ac:dyDescent="0.2">
      <c r="A246" s="61" t="s">
        <v>97</v>
      </c>
      <c r="B246" s="61" t="s">
        <v>100</v>
      </c>
      <c r="C246" s="61" t="s">
        <v>82</v>
      </c>
      <c r="D246" s="61"/>
      <c r="E246" s="61"/>
      <c r="F246" s="61" t="s">
        <v>82</v>
      </c>
      <c r="G246" s="62" t="str">
        <f>V!B11</f>
        <v>Miles Ton</v>
      </c>
      <c r="H246" s="61" t="s">
        <v>98</v>
      </c>
      <c r="I246" s="63">
        <v>5</v>
      </c>
      <c r="J246" s="65">
        <f>V!D11</f>
        <v>0</v>
      </c>
      <c r="K246" s="65">
        <f>V!E11</f>
        <v>0</v>
      </c>
      <c r="L246" s="65">
        <f>V!F11</f>
        <v>0</v>
      </c>
      <c r="M246" s="65">
        <f>V!G11</f>
        <v>0</v>
      </c>
      <c r="N246" s="65">
        <f>V!H11</f>
        <v>0</v>
      </c>
      <c r="O246" s="65">
        <f>V!I11</f>
        <v>0</v>
      </c>
      <c r="P246" s="65">
        <f>V!J11</f>
        <v>0</v>
      </c>
      <c r="Q246" s="65">
        <f>V!K11</f>
        <v>0</v>
      </c>
      <c r="R246" s="65">
        <f>V!L11</f>
        <v>0</v>
      </c>
      <c r="S246" s="65">
        <f>V!M11</f>
        <v>0</v>
      </c>
      <c r="T246" s="65">
        <f>V!N11</f>
        <v>0</v>
      </c>
      <c r="U246" s="65">
        <f>V!O11</f>
        <v>0</v>
      </c>
      <c r="V246" s="65">
        <f>V!P11</f>
        <v>0</v>
      </c>
      <c r="W246" s="65">
        <f>V!Q11</f>
        <v>0</v>
      </c>
      <c r="X246" s="65">
        <f>V!R11</f>
        <v>0</v>
      </c>
      <c r="Y246" s="65">
        <f>V!S11</f>
        <v>0</v>
      </c>
      <c r="Z246" s="65">
        <f>V!T11</f>
        <v>0</v>
      </c>
      <c r="AA246" s="65">
        <f>V!U11</f>
        <v>0</v>
      </c>
      <c r="AB246" s="65">
        <f>V!V11</f>
        <v>0</v>
      </c>
      <c r="AC246" s="65">
        <f>V!W11</f>
        <v>0</v>
      </c>
      <c r="AD246" s="65">
        <f>V!X11</f>
        <v>0</v>
      </c>
      <c r="AE246" s="65">
        <f>V!Y11</f>
        <v>0</v>
      </c>
      <c r="AF246" s="65">
        <f>V!Z11</f>
        <v>0</v>
      </c>
      <c r="AG246" s="65">
        <f>V!AA11</f>
        <v>0</v>
      </c>
      <c r="AH246" s="65">
        <f>V!AB11</f>
        <v>0</v>
      </c>
      <c r="AI246" s="65">
        <f>V!AC11</f>
        <v>0</v>
      </c>
      <c r="AJ246" s="65">
        <f>V!AD11</f>
        <v>0</v>
      </c>
      <c r="AK246" s="65">
        <f>V!AE11</f>
        <v>0</v>
      </c>
      <c r="AL246" s="65">
        <f>V!AF11</f>
        <v>0</v>
      </c>
      <c r="AM246" s="65">
        <f>V!AG11</f>
        <v>0</v>
      </c>
      <c r="AN246" s="65">
        <f>V!AH11</f>
        <v>0</v>
      </c>
      <c r="AO246" s="65">
        <f>V!AI11</f>
        <v>0</v>
      </c>
      <c r="AP246" s="65">
        <f>V!AJ11</f>
        <v>0</v>
      </c>
      <c r="AQ246" s="65">
        <f>V!AK11</f>
        <v>0</v>
      </c>
    </row>
    <row r="247" spans="1:43" x14ac:dyDescent="0.2">
      <c r="A247" s="61" t="s">
        <v>99</v>
      </c>
      <c r="B247" s="61" t="s">
        <v>100</v>
      </c>
      <c r="C247" s="61" t="s">
        <v>101</v>
      </c>
      <c r="D247" s="61" t="s">
        <v>16</v>
      </c>
      <c r="E247" s="61"/>
      <c r="F247" s="61" t="s">
        <v>102</v>
      </c>
      <c r="G247" s="62" t="str">
        <f>V!B41</f>
        <v>Mcal/Ton</v>
      </c>
      <c r="H247" s="61" t="s">
        <v>103</v>
      </c>
      <c r="I247" s="63">
        <v>5</v>
      </c>
      <c r="J247" s="65">
        <f>V!D41</f>
        <v>1E-3</v>
      </c>
      <c r="K247" s="65">
        <f>V!E41</f>
        <v>0</v>
      </c>
      <c r="L247" s="65">
        <f>V!F41</f>
        <v>0</v>
      </c>
      <c r="M247" s="65">
        <f>V!G41</f>
        <v>0</v>
      </c>
      <c r="N247" s="65">
        <f>V!H41</f>
        <v>0</v>
      </c>
      <c r="O247" s="65">
        <f>V!I41</f>
        <v>0</v>
      </c>
      <c r="P247" s="65">
        <f>V!J41</f>
        <v>0</v>
      </c>
      <c r="Q247" s="65">
        <f>V!K41</f>
        <v>0</v>
      </c>
      <c r="R247" s="65">
        <f>V!L41</f>
        <v>0</v>
      </c>
      <c r="S247" s="65">
        <f>V!M41</f>
        <v>0</v>
      </c>
      <c r="T247" s="65">
        <f>V!N41</f>
        <v>0</v>
      </c>
      <c r="U247" s="65">
        <f>V!O41</f>
        <v>0</v>
      </c>
      <c r="V247" s="65">
        <f>V!P41</f>
        <v>0</v>
      </c>
      <c r="W247" s="65">
        <f>V!Q41</f>
        <v>0</v>
      </c>
      <c r="X247" s="65">
        <f>V!R41</f>
        <v>0</v>
      </c>
      <c r="Y247" s="65">
        <f>V!S41</f>
        <v>0</v>
      </c>
      <c r="Z247" s="65">
        <f>V!T41</f>
        <v>0</v>
      </c>
      <c r="AA247" s="65">
        <f>V!U41</f>
        <v>0</v>
      </c>
      <c r="AB247" s="65">
        <f>V!V41</f>
        <v>0</v>
      </c>
      <c r="AC247" s="65">
        <f>V!W41</f>
        <v>0</v>
      </c>
      <c r="AD247" s="65">
        <f>V!X41</f>
        <v>0</v>
      </c>
      <c r="AE247" s="65">
        <f>V!Y41</f>
        <v>0</v>
      </c>
      <c r="AF247" s="65">
        <f>V!Z41</f>
        <v>0</v>
      </c>
      <c r="AG247" s="65">
        <f>V!AA41</f>
        <v>0</v>
      </c>
      <c r="AH247" s="65">
        <f>V!AB41</f>
        <v>0</v>
      </c>
      <c r="AI247" s="65">
        <f>V!AC41</f>
        <v>0</v>
      </c>
      <c r="AJ247" s="65">
        <f>V!AD41</f>
        <v>0</v>
      </c>
      <c r="AK247" s="65">
        <f>V!AE41</f>
        <v>0</v>
      </c>
      <c r="AL247" s="65">
        <f>V!AF41</f>
        <v>0</v>
      </c>
      <c r="AM247" s="65">
        <f>V!AG41</f>
        <v>0</v>
      </c>
      <c r="AN247" s="65">
        <f>V!AH41</f>
        <v>0</v>
      </c>
      <c r="AO247" s="65">
        <f>V!AI41</f>
        <v>0</v>
      </c>
      <c r="AP247" s="65">
        <f>V!AJ41</f>
        <v>0</v>
      </c>
      <c r="AQ247" s="65">
        <f>V!AK41</f>
        <v>0</v>
      </c>
    </row>
    <row r="248" spans="1:43" x14ac:dyDescent="0.2">
      <c r="A248" s="61" t="s">
        <v>99</v>
      </c>
      <c r="B248" s="61" t="s">
        <v>100</v>
      </c>
      <c r="C248" s="61" t="s">
        <v>101</v>
      </c>
      <c r="D248" s="61" t="s">
        <v>84</v>
      </c>
      <c r="E248" s="61"/>
      <c r="F248" s="61" t="s">
        <v>102</v>
      </c>
      <c r="G248" s="62" t="str">
        <f>V!B42</f>
        <v>Mcal/Ton</v>
      </c>
      <c r="H248" s="61" t="s">
        <v>103</v>
      </c>
      <c r="I248" s="63">
        <v>5</v>
      </c>
      <c r="J248" s="65">
        <f>V!D42</f>
        <v>1E-3</v>
      </c>
      <c r="K248" s="65">
        <f>V!E42</f>
        <v>0</v>
      </c>
      <c r="L248" s="65">
        <f>V!F42</f>
        <v>0</v>
      </c>
      <c r="M248" s="65">
        <f>V!G42</f>
        <v>0</v>
      </c>
      <c r="N248" s="65">
        <f>V!H42</f>
        <v>0</v>
      </c>
      <c r="O248" s="65">
        <f>V!I42</f>
        <v>0</v>
      </c>
      <c r="P248" s="65">
        <f>V!J42</f>
        <v>0</v>
      </c>
      <c r="Q248" s="65">
        <f>V!K42</f>
        <v>0</v>
      </c>
      <c r="R248" s="65">
        <f>V!L42</f>
        <v>0</v>
      </c>
      <c r="S248" s="65">
        <f>V!M42</f>
        <v>0</v>
      </c>
      <c r="T248" s="65">
        <f>V!N42</f>
        <v>0</v>
      </c>
      <c r="U248" s="65">
        <f>V!O42</f>
        <v>0</v>
      </c>
      <c r="V248" s="65">
        <f>V!P42</f>
        <v>0</v>
      </c>
      <c r="W248" s="65">
        <f>V!Q42</f>
        <v>0</v>
      </c>
      <c r="X248" s="65">
        <f>V!R42</f>
        <v>0</v>
      </c>
      <c r="Y248" s="65">
        <f>V!S42</f>
        <v>0</v>
      </c>
      <c r="Z248" s="65">
        <f>V!T42</f>
        <v>0</v>
      </c>
      <c r="AA248" s="65">
        <f>V!U42</f>
        <v>0</v>
      </c>
      <c r="AB248" s="65">
        <f>V!V42</f>
        <v>0</v>
      </c>
      <c r="AC248" s="65">
        <f>V!W42</f>
        <v>0</v>
      </c>
      <c r="AD248" s="65">
        <f>V!X42</f>
        <v>0</v>
      </c>
      <c r="AE248" s="65">
        <f>V!Y42</f>
        <v>0</v>
      </c>
      <c r="AF248" s="65">
        <f>V!Z42</f>
        <v>0</v>
      </c>
      <c r="AG248" s="65">
        <f>V!AA42</f>
        <v>0</v>
      </c>
      <c r="AH248" s="65">
        <f>V!AB42</f>
        <v>0</v>
      </c>
      <c r="AI248" s="65">
        <f>V!AC42</f>
        <v>0</v>
      </c>
      <c r="AJ248" s="65">
        <f>V!AD42</f>
        <v>0</v>
      </c>
      <c r="AK248" s="65">
        <f>V!AE42</f>
        <v>0</v>
      </c>
      <c r="AL248" s="65">
        <f>V!AF42</f>
        <v>0</v>
      </c>
      <c r="AM248" s="65">
        <f>V!AG42</f>
        <v>0</v>
      </c>
      <c r="AN248" s="65">
        <f>V!AH42</f>
        <v>0</v>
      </c>
      <c r="AO248" s="65">
        <f>V!AI42</f>
        <v>0</v>
      </c>
      <c r="AP248" s="65">
        <f>V!AJ42</f>
        <v>0</v>
      </c>
      <c r="AQ248" s="65">
        <f>V!AK42</f>
        <v>0</v>
      </c>
    </row>
    <row r="249" spans="1:43" x14ac:dyDescent="0.2">
      <c r="A249" s="61" t="s">
        <v>99</v>
      </c>
      <c r="B249" s="61" t="s">
        <v>100</v>
      </c>
      <c r="C249" s="61" t="s">
        <v>101</v>
      </c>
      <c r="D249" s="61" t="s">
        <v>85</v>
      </c>
      <c r="E249" s="61"/>
      <c r="F249" s="61" t="s">
        <v>102</v>
      </c>
      <c r="G249" s="62" t="str">
        <f>V!B43</f>
        <v>Mcal/Ton</v>
      </c>
      <c r="H249" s="61" t="s">
        <v>103</v>
      </c>
      <c r="I249" s="63">
        <v>5</v>
      </c>
      <c r="J249" s="65">
        <f>V!D43</f>
        <v>1E-3</v>
      </c>
      <c r="K249" s="65">
        <f>V!E43</f>
        <v>0</v>
      </c>
      <c r="L249" s="65">
        <f>V!F43</f>
        <v>0</v>
      </c>
      <c r="M249" s="65">
        <f>V!G43</f>
        <v>0</v>
      </c>
      <c r="N249" s="65">
        <f>V!H43</f>
        <v>0</v>
      </c>
      <c r="O249" s="65">
        <f>V!I43</f>
        <v>0</v>
      </c>
      <c r="P249" s="65">
        <f>V!J43</f>
        <v>0</v>
      </c>
      <c r="Q249" s="65">
        <f>V!K43</f>
        <v>0</v>
      </c>
      <c r="R249" s="65">
        <f>V!L43</f>
        <v>0</v>
      </c>
      <c r="S249" s="65">
        <f>V!M43</f>
        <v>0</v>
      </c>
      <c r="T249" s="65">
        <f>V!N43</f>
        <v>0</v>
      </c>
      <c r="U249" s="65">
        <f>V!O43</f>
        <v>0</v>
      </c>
      <c r="V249" s="65">
        <f>V!P43</f>
        <v>0</v>
      </c>
      <c r="W249" s="65">
        <f>V!Q43</f>
        <v>0</v>
      </c>
      <c r="X249" s="65">
        <f>V!R43</f>
        <v>0</v>
      </c>
      <c r="Y249" s="65">
        <f>V!S43</f>
        <v>0</v>
      </c>
      <c r="Z249" s="65">
        <f>V!T43</f>
        <v>0</v>
      </c>
      <c r="AA249" s="65">
        <f>V!U43</f>
        <v>0</v>
      </c>
      <c r="AB249" s="65">
        <f>V!V43</f>
        <v>0</v>
      </c>
      <c r="AC249" s="65">
        <f>V!W43</f>
        <v>0</v>
      </c>
      <c r="AD249" s="65">
        <f>V!X43</f>
        <v>0</v>
      </c>
      <c r="AE249" s="65">
        <f>V!Y43</f>
        <v>0</v>
      </c>
      <c r="AF249" s="65">
        <f>V!Z43</f>
        <v>0</v>
      </c>
      <c r="AG249" s="65">
        <f>V!AA43</f>
        <v>0</v>
      </c>
      <c r="AH249" s="65">
        <f>V!AB43</f>
        <v>0</v>
      </c>
      <c r="AI249" s="65">
        <f>V!AC43</f>
        <v>0</v>
      </c>
      <c r="AJ249" s="65">
        <f>V!AD43</f>
        <v>0</v>
      </c>
      <c r="AK249" s="65">
        <f>V!AE43</f>
        <v>0</v>
      </c>
      <c r="AL249" s="65">
        <f>V!AF43</f>
        <v>0</v>
      </c>
      <c r="AM249" s="65">
        <f>V!AG43</f>
        <v>0</v>
      </c>
      <c r="AN249" s="65">
        <f>V!AH43</f>
        <v>0</v>
      </c>
      <c r="AO249" s="65">
        <f>V!AI43</f>
        <v>0</v>
      </c>
      <c r="AP249" s="65">
        <f>V!AJ43</f>
        <v>0</v>
      </c>
      <c r="AQ249" s="65">
        <f>V!AK43</f>
        <v>0</v>
      </c>
    </row>
    <row r="250" spans="1:43" x14ac:dyDescent="0.2">
      <c r="A250" s="61" t="s">
        <v>99</v>
      </c>
      <c r="B250" s="61" t="s">
        <v>100</v>
      </c>
      <c r="C250" s="61" t="s">
        <v>101</v>
      </c>
      <c r="D250" s="61" t="s">
        <v>16</v>
      </c>
      <c r="E250" s="61" t="str">
        <f>V!A48</f>
        <v>Petróleo Diesel</v>
      </c>
      <c r="F250" s="61" t="s">
        <v>104</v>
      </c>
      <c r="G250" s="62" t="str">
        <f>V!B48</f>
        <v>%</v>
      </c>
      <c r="H250" s="61" t="s">
        <v>103</v>
      </c>
      <c r="I250" s="63">
        <v>5</v>
      </c>
      <c r="J250" s="65">
        <f>V!D48*100</f>
        <v>73.747210794634526</v>
      </c>
      <c r="K250" s="65">
        <f>V!E48*100</f>
        <v>73.747210794634526</v>
      </c>
      <c r="L250" s="65">
        <f>V!F48*100</f>
        <v>73.747210794634526</v>
      </c>
      <c r="M250" s="65">
        <f>V!G48*100</f>
        <v>73.747210794634526</v>
      </c>
      <c r="N250" s="65">
        <f>V!H48*100</f>
        <v>73.747210794634526</v>
      </c>
      <c r="O250" s="65">
        <f>V!I48*100</f>
        <v>73.747210794634526</v>
      </c>
      <c r="P250" s="65">
        <f>V!J48*100</f>
        <v>73.747210794634526</v>
      </c>
      <c r="Q250" s="65">
        <f>V!K48*100</f>
        <v>73.747210794634526</v>
      </c>
      <c r="R250" s="65">
        <f>V!L48*100</f>
        <v>73.747210794634526</v>
      </c>
      <c r="S250" s="65">
        <f>V!M48*100</f>
        <v>73.747210794634526</v>
      </c>
      <c r="T250" s="65">
        <f>V!N48*100</f>
        <v>73.747210794634526</v>
      </c>
      <c r="U250" s="65">
        <f>V!O48*100</f>
        <v>73.747210794634526</v>
      </c>
      <c r="V250" s="65">
        <f>V!P48*100</f>
        <v>73.747210794634526</v>
      </c>
      <c r="W250" s="65">
        <f>V!Q48*100</f>
        <v>73.747210794634526</v>
      </c>
      <c r="X250" s="65">
        <f>V!R48*100</f>
        <v>73.747210794634526</v>
      </c>
      <c r="Y250" s="65">
        <f>V!S48*100</f>
        <v>73.747210794634526</v>
      </c>
      <c r="Z250" s="65">
        <f>V!T48*100</f>
        <v>73.747210794634526</v>
      </c>
      <c r="AA250" s="65">
        <f>V!U48*100</f>
        <v>73.747210794634526</v>
      </c>
      <c r="AB250" s="65">
        <f>V!V48*100</f>
        <v>73.747210794634526</v>
      </c>
      <c r="AC250" s="65">
        <f>V!W48*100</f>
        <v>72.628344956129581</v>
      </c>
      <c r="AD250" s="65">
        <f>V!X48*100</f>
        <v>71.509479117624906</v>
      </c>
      <c r="AE250" s="65">
        <f>V!Y48*100</f>
        <v>70.390613279120245</v>
      </c>
      <c r="AF250" s="65">
        <f>V!Z48*100</f>
        <v>69.2717474406153</v>
      </c>
      <c r="AG250" s="65">
        <f>V!AA48*100</f>
        <v>68.152881602110611</v>
      </c>
      <c r="AH250" s="65">
        <f>V!AB48*100</f>
        <v>61.897026361150687</v>
      </c>
      <c r="AI250" s="65">
        <f>V!AC48*100</f>
        <v>55.641171120190755</v>
      </c>
      <c r="AJ250" s="65">
        <f>V!AD48*100</f>
        <v>49.385315879232927</v>
      </c>
      <c r="AK250" s="65">
        <f>V!AE48*100</f>
        <v>43.129460638275098</v>
      </c>
      <c r="AL250" s="65">
        <f>V!AF48*100</f>
        <v>36.873605397315167</v>
      </c>
      <c r="AM250" s="65">
        <f>V!AG48*100</f>
        <v>30.617750156359435</v>
      </c>
      <c r="AN250" s="65">
        <f>V!AH48*100</f>
        <v>24.361894915399507</v>
      </c>
      <c r="AO250" s="65">
        <f>V!AI48*100</f>
        <v>18.106039674441664</v>
      </c>
      <c r="AP250" s="65">
        <f>V!AJ48*100</f>
        <v>11.850184433483847</v>
      </c>
      <c r="AQ250" s="65">
        <f>V!AK48*100</f>
        <v>5.5943291925239169</v>
      </c>
    </row>
    <row r="251" spans="1:43" x14ac:dyDescent="0.2">
      <c r="A251" s="61" t="s">
        <v>99</v>
      </c>
      <c r="B251" s="61" t="s">
        <v>100</v>
      </c>
      <c r="C251" s="61" t="s">
        <v>101</v>
      </c>
      <c r="D251" s="61" t="s">
        <v>16</v>
      </c>
      <c r="E251" s="61" t="str">
        <f>V!A49</f>
        <v>Gas Licuado</v>
      </c>
      <c r="F251" s="61" t="s">
        <v>104</v>
      </c>
      <c r="G251" s="62" t="str">
        <f>V!B49</f>
        <v>%</v>
      </c>
      <c r="H251" s="61" t="s">
        <v>103</v>
      </c>
      <c r="I251" s="63">
        <v>5</v>
      </c>
      <c r="J251" s="65">
        <f>V!D49*100</f>
        <v>0</v>
      </c>
      <c r="K251" s="65">
        <f>V!E49*100</f>
        <v>0</v>
      </c>
      <c r="L251" s="65">
        <f>V!F49*100</f>
        <v>0</v>
      </c>
      <c r="M251" s="65">
        <f>V!G49*100</f>
        <v>0</v>
      </c>
      <c r="N251" s="65">
        <f>V!H49*100</f>
        <v>0</v>
      </c>
      <c r="O251" s="65">
        <f>V!I49*100</f>
        <v>0</v>
      </c>
      <c r="P251" s="65">
        <f>V!J49*100</f>
        <v>0</v>
      </c>
      <c r="Q251" s="65">
        <f>V!K49*100</f>
        <v>0</v>
      </c>
      <c r="R251" s="65">
        <f>V!L49*100</f>
        <v>0</v>
      </c>
      <c r="S251" s="65">
        <f>V!M49*100</f>
        <v>0</v>
      </c>
      <c r="T251" s="65">
        <f>V!N49*100</f>
        <v>0</v>
      </c>
      <c r="U251" s="65">
        <f>V!O49*100</f>
        <v>0</v>
      </c>
      <c r="V251" s="65">
        <f>V!P49*100</f>
        <v>0</v>
      </c>
      <c r="W251" s="65">
        <f>V!Q49*100</f>
        <v>0</v>
      </c>
      <c r="X251" s="65">
        <f>V!R49*100</f>
        <v>0</v>
      </c>
      <c r="Y251" s="65">
        <f>V!S49*100</f>
        <v>0</v>
      </c>
      <c r="Z251" s="65">
        <f>V!T49*100</f>
        <v>0</v>
      </c>
      <c r="AA251" s="65">
        <f>V!U49*100</f>
        <v>0</v>
      </c>
      <c r="AB251" s="65">
        <f>V!V49*100</f>
        <v>0</v>
      </c>
      <c r="AC251" s="65">
        <f>V!W49*100</f>
        <v>0</v>
      </c>
      <c r="AD251" s="65">
        <f>V!X49*100</f>
        <v>0</v>
      </c>
      <c r="AE251" s="65">
        <f>V!Y49*100</f>
        <v>0</v>
      </c>
      <c r="AF251" s="65">
        <f>V!Z49*100</f>
        <v>0</v>
      </c>
      <c r="AG251" s="65">
        <f>V!AA49*100</f>
        <v>0</v>
      </c>
      <c r="AH251" s="65">
        <f>V!AB49*100</f>
        <v>0</v>
      </c>
      <c r="AI251" s="65">
        <f>V!AC49*100</f>
        <v>0</v>
      </c>
      <c r="AJ251" s="65">
        <f>V!AD49*100</f>
        <v>0</v>
      </c>
      <c r="AK251" s="65">
        <f>V!AE49*100</f>
        <v>0</v>
      </c>
      <c r="AL251" s="65">
        <f>V!AF49*100</f>
        <v>0</v>
      </c>
      <c r="AM251" s="65">
        <f>V!AG49*100</f>
        <v>0</v>
      </c>
      <c r="AN251" s="65">
        <f>V!AH49*100</f>
        <v>0</v>
      </c>
      <c r="AO251" s="65">
        <f>V!AI49*100</f>
        <v>0</v>
      </c>
      <c r="AP251" s="65">
        <f>V!AJ49*100</f>
        <v>0</v>
      </c>
      <c r="AQ251" s="65">
        <f>V!AK49*100</f>
        <v>0</v>
      </c>
    </row>
    <row r="252" spans="1:43" x14ac:dyDescent="0.2">
      <c r="A252" s="61" t="s">
        <v>99</v>
      </c>
      <c r="B252" s="61" t="s">
        <v>100</v>
      </c>
      <c r="C252" s="61" t="s">
        <v>101</v>
      </c>
      <c r="D252" s="61" t="s">
        <v>16</v>
      </c>
      <c r="E252" s="61" t="str">
        <f>V!A50</f>
        <v xml:space="preserve">Electricidad </v>
      </c>
      <c r="F252" s="61" t="s">
        <v>104</v>
      </c>
      <c r="G252" s="62" t="str">
        <f>V!B50</f>
        <v>%</v>
      </c>
      <c r="H252" s="61" t="s">
        <v>103</v>
      </c>
      <c r="I252" s="63">
        <v>5</v>
      </c>
      <c r="J252" s="65">
        <f>V!D50*100</f>
        <v>26.252789205365474</v>
      </c>
      <c r="K252" s="65">
        <f>V!E50*100</f>
        <v>26.252789205365474</v>
      </c>
      <c r="L252" s="65">
        <f>V!F50*100</f>
        <v>26.252789205365474</v>
      </c>
      <c r="M252" s="65">
        <f>V!G50*100</f>
        <v>26.252789205365474</v>
      </c>
      <c r="N252" s="65">
        <f>V!H50*100</f>
        <v>26.252789205365474</v>
      </c>
      <c r="O252" s="65">
        <f>V!I50*100</f>
        <v>26.252789205365474</v>
      </c>
      <c r="P252" s="65">
        <f>V!J50*100</f>
        <v>26.252789205365474</v>
      </c>
      <c r="Q252" s="65">
        <f>V!K50*100</f>
        <v>26.252789205365474</v>
      </c>
      <c r="R252" s="65">
        <f>V!L50*100</f>
        <v>26.252789205365474</v>
      </c>
      <c r="S252" s="65">
        <f>V!M50*100</f>
        <v>26.252789205365474</v>
      </c>
      <c r="T252" s="65">
        <f>V!N50*100</f>
        <v>26.252789205365474</v>
      </c>
      <c r="U252" s="65">
        <f>V!O50*100</f>
        <v>26.252789205365474</v>
      </c>
      <c r="V252" s="65">
        <f>V!P50*100</f>
        <v>26.252789205365474</v>
      </c>
      <c r="W252" s="65">
        <f>V!Q50*100</f>
        <v>26.252789205365474</v>
      </c>
      <c r="X252" s="65">
        <f>V!R50*100</f>
        <v>26.252789205365474</v>
      </c>
      <c r="Y252" s="65">
        <f>V!S50*100</f>
        <v>26.252789205365474</v>
      </c>
      <c r="Z252" s="65">
        <f>V!T50*100</f>
        <v>26.252789205365474</v>
      </c>
      <c r="AA252" s="65">
        <f>V!U50*100</f>
        <v>26.252789205365474</v>
      </c>
      <c r="AB252" s="65">
        <f>V!V50*100</f>
        <v>26.252789205365474</v>
      </c>
      <c r="AC252" s="65">
        <f>V!W50*100</f>
        <v>26.252789205365474</v>
      </c>
      <c r="AD252" s="65">
        <f>V!X50*100</f>
        <v>26.252789205365474</v>
      </c>
      <c r="AE252" s="65">
        <f>V!Y50*100</f>
        <v>26.252789205365474</v>
      </c>
      <c r="AF252" s="65">
        <f>V!Z50*100</f>
        <v>26.252789205365474</v>
      </c>
      <c r="AG252" s="65">
        <f>V!AA50*100</f>
        <v>26.252789205365474</v>
      </c>
      <c r="AH252" s="65">
        <f>V!AB50*100</f>
        <v>26.252789205365474</v>
      </c>
      <c r="AI252" s="65">
        <f>V!AC50*100</f>
        <v>26.252789205365474</v>
      </c>
      <c r="AJ252" s="65">
        <f>V!AD50*100</f>
        <v>26.252789205365474</v>
      </c>
      <c r="AK252" s="65">
        <f>V!AE50*100</f>
        <v>26.252789205365474</v>
      </c>
      <c r="AL252" s="65">
        <f>V!AF50*100</f>
        <v>26.252789205365474</v>
      </c>
      <c r="AM252" s="65">
        <f>V!AG50*100</f>
        <v>26.252789205365474</v>
      </c>
      <c r="AN252" s="65">
        <f>V!AH50*100</f>
        <v>26.252789205365474</v>
      </c>
      <c r="AO252" s="65">
        <f>V!AI50*100</f>
        <v>26.252789205365474</v>
      </c>
      <c r="AP252" s="65">
        <f>V!AJ50*100</f>
        <v>26.252789205365474</v>
      </c>
      <c r="AQ252" s="65">
        <f>V!AK50*100</f>
        <v>26.252789205365474</v>
      </c>
    </row>
    <row r="253" spans="1:43" x14ac:dyDescent="0.2">
      <c r="A253" s="61" t="s">
        <v>99</v>
      </c>
      <c r="B253" s="61" t="s">
        <v>100</v>
      </c>
      <c r="C253" s="61" t="s">
        <v>101</v>
      </c>
      <c r="D253" s="61" t="s">
        <v>16</v>
      </c>
      <c r="E253" s="61" t="str">
        <f>V!A51</f>
        <v>Gas Natural</v>
      </c>
      <c r="F253" s="61" t="s">
        <v>104</v>
      </c>
      <c r="G253" s="62" t="str">
        <f>V!B51</f>
        <v>%</v>
      </c>
      <c r="H253" s="61" t="s">
        <v>103</v>
      </c>
      <c r="I253" s="63">
        <v>5</v>
      </c>
      <c r="J253" s="65">
        <f>V!D51*100</f>
        <v>0</v>
      </c>
      <c r="K253" s="65">
        <f>V!E51*100</f>
        <v>0</v>
      </c>
      <c r="L253" s="65">
        <f>V!F51*100</f>
        <v>0</v>
      </c>
      <c r="M253" s="65">
        <f>V!G51*100</f>
        <v>0</v>
      </c>
      <c r="N253" s="65">
        <f>V!H51*100</f>
        <v>0</v>
      </c>
      <c r="O253" s="65">
        <f>V!I51*100</f>
        <v>0</v>
      </c>
      <c r="P253" s="65">
        <f>V!J51*100</f>
        <v>0</v>
      </c>
      <c r="Q253" s="65">
        <f>V!K51*100</f>
        <v>0</v>
      </c>
      <c r="R253" s="65">
        <f>V!L51*100</f>
        <v>0</v>
      </c>
      <c r="S253" s="65">
        <f>V!M51*100</f>
        <v>0</v>
      </c>
      <c r="T253" s="65">
        <f>V!N51*100</f>
        <v>0</v>
      </c>
      <c r="U253" s="65">
        <f>V!O51*100</f>
        <v>0</v>
      </c>
      <c r="V253" s="65">
        <f>V!P51*100</f>
        <v>0</v>
      </c>
      <c r="W253" s="65">
        <f>V!Q51*100</f>
        <v>0</v>
      </c>
      <c r="X253" s="65">
        <f>V!R51*100</f>
        <v>0</v>
      </c>
      <c r="Y253" s="65">
        <f>V!S51*100</f>
        <v>0</v>
      </c>
      <c r="Z253" s="65">
        <f>V!T51*100</f>
        <v>0</v>
      </c>
      <c r="AA253" s="65">
        <f>V!U51*100</f>
        <v>0</v>
      </c>
      <c r="AB253" s="65">
        <f>V!V51*100</f>
        <v>0</v>
      </c>
      <c r="AC253" s="65">
        <f>V!W51*100</f>
        <v>0</v>
      </c>
      <c r="AD253" s="65">
        <f>V!X51*100</f>
        <v>0</v>
      </c>
      <c r="AE253" s="65">
        <f>V!Y51*100</f>
        <v>0</v>
      </c>
      <c r="AF253" s="65">
        <f>V!Z51*100</f>
        <v>0</v>
      </c>
      <c r="AG253" s="65">
        <f>V!AA51*100</f>
        <v>0</v>
      </c>
      <c r="AH253" s="65">
        <f>V!AB51*100</f>
        <v>0</v>
      </c>
      <c r="AI253" s="65">
        <f>V!AC51*100</f>
        <v>0</v>
      </c>
      <c r="AJ253" s="65">
        <f>V!AD51*100</f>
        <v>0</v>
      </c>
      <c r="AK253" s="65">
        <f>V!AE51*100</f>
        <v>0</v>
      </c>
      <c r="AL253" s="65">
        <f>V!AF51*100</f>
        <v>0</v>
      </c>
      <c r="AM253" s="65">
        <f>V!AG51*100</f>
        <v>0</v>
      </c>
      <c r="AN253" s="65">
        <f>V!AH51*100</f>
        <v>0</v>
      </c>
      <c r="AO253" s="65">
        <f>V!AI51*100</f>
        <v>0</v>
      </c>
      <c r="AP253" s="65">
        <f>V!AJ51*100</f>
        <v>0</v>
      </c>
      <c r="AQ253" s="65">
        <f>V!AK51*100</f>
        <v>0</v>
      </c>
    </row>
    <row r="254" spans="1:43" x14ac:dyDescent="0.2">
      <c r="A254" s="61" t="s">
        <v>99</v>
      </c>
      <c r="B254" s="61" t="s">
        <v>100</v>
      </c>
      <c r="C254" s="61" t="s">
        <v>101</v>
      </c>
      <c r="D254" s="61" t="s">
        <v>16</v>
      </c>
      <c r="E254" s="61" t="str">
        <f>V!A52</f>
        <v xml:space="preserve">Biogás </v>
      </c>
      <c r="F254" s="61" t="s">
        <v>104</v>
      </c>
      <c r="G254" s="62" t="str">
        <f>V!B52</f>
        <v>%</v>
      </c>
      <c r="H254" s="61" t="s">
        <v>103</v>
      </c>
      <c r="I254" s="63">
        <v>5</v>
      </c>
      <c r="J254" s="65">
        <f>V!D52*100</f>
        <v>0</v>
      </c>
      <c r="K254" s="65">
        <f>V!E52*100</f>
        <v>0</v>
      </c>
      <c r="L254" s="65">
        <f>V!F52*100</f>
        <v>0</v>
      </c>
      <c r="M254" s="65">
        <f>V!G52*100</f>
        <v>0</v>
      </c>
      <c r="N254" s="65">
        <f>V!H52*100</f>
        <v>0</v>
      </c>
      <c r="O254" s="65">
        <f>V!I52*100</f>
        <v>0</v>
      </c>
      <c r="P254" s="65">
        <f>V!J52*100</f>
        <v>0</v>
      </c>
      <c r="Q254" s="65">
        <f>V!K52*100</f>
        <v>0</v>
      </c>
      <c r="R254" s="65">
        <f>V!L52*100</f>
        <v>0</v>
      </c>
      <c r="S254" s="65">
        <f>V!M52*100</f>
        <v>0</v>
      </c>
      <c r="T254" s="65">
        <f>V!N52*100</f>
        <v>0</v>
      </c>
      <c r="U254" s="65">
        <f>V!O52*100</f>
        <v>0</v>
      </c>
      <c r="V254" s="65">
        <f>V!P52*100</f>
        <v>0</v>
      </c>
      <c r="W254" s="65">
        <f>V!Q52*100</f>
        <v>0</v>
      </c>
      <c r="X254" s="65">
        <f>V!R52*100</f>
        <v>0</v>
      </c>
      <c r="Y254" s="65">
        <f>V!S52*100</f>
        <v>0</v>
      </c>
      <c r="Z254" s="65">
        <f>V!T52*100</f>
        <v>0</v>
      </c>
      <c r="AA254" s="65">
        <f>V!U52*100</f>
        <v>0</v>
      </c>
      <c r="AB254" s="65">
        <f>V!V52*100</f>
        <v>0</v>
      </c>
      <c r="AC254" s="65">
        <f>V!W52*100</f>
        <v>0</v>
      </c>
      <c r="AD254" s="65">
        <f>V!X52*100</f>
        <v>0</v>
      </c>
      <c r="AE254" s="65">
        <f>V!Y52*100</f>
        <v>0</v>
      </c>
      <c r="AF254" s="65">
        <f>V!Z52*100</f>
        <v>0</v>
      </c>
      <c r="AG254" s="65">
        <f>V!AA52*100</f>
        <v>0</v>
      </c>
      <c r="AH254" s="65">
        <f>V!AB52*100</f>
        <v>0</v>
      </c>
      <c r="AI254" s="65">
        <f>V!AC52*100</f>
        <v>0</v>
      </c>
      <c r="AJ254" s="65">
        <f>V!AD52*100</f>
        <v>0</v>
      </c>
      <c r="AK254" s="65">
        <f>V!AE52*100</f>
        <v>0</v>
      </c>
      <c r="AL254" s="65">
        <f>V!AF52*100</f>
        <v>0</v>
      </c>
      <c r="AM254" s="65">
        <f>V!AG52*100</f>
        <v>0</v>
      </c>
      <c r="AN254" s="65">
        <f>V!AH52*100</f>
        <v>0</v>
      </c>
      <c r="AO254" s="65">
        <f>V!AI52*100</f>
        <v>0</v>
      </c>
      <c r="AP254" s="65">
        <f>V!AJ52*100</f>
        <v>0</v>
      </c>
      <c r="AQ254" s="65">
        <f>V!AK52*100</f>
        <v>0</v>
      </c>
    </row>
    <row r="255" spans="1:43" x14ac:dyDescent="0.2">
      <c r="A255" s="61" t="s">
        <v>99</v>
      </c>
      <c r="B255" s="61" t="s">
        <v>100</v>
      </c>
      <c r="C255" s="61" t="s">
        <v>101</v>
      </c>
      <c r="D255" s="61" t="s">
        <v>16</v>
      </c>
      <c r="E255" s="61" t="str">
        <f>V!A53</f>
        <v>Hidrógeno</v>
      </c>
      <c r="F255" s="61" t="s">
        <v>104</v>
      </c>
      <c r="G255" s="62" t="str">
        <f>V!B53</f>
        <v>%</v>
      </c>
      <c r="H255" s="61" t="s">
        <v>103</v>
      </c>
      <c r="I255" s="63">
        <v>5</v>
      </c>
      <c r="J255" s="65">
        <f>V!D53*100</f>
        <v>0</v>
      </c>
      <c r="K255" s="65">
        <f>V!E53*100</f>
        <v>0</v>
      </c>
      <c r="L255" s="65">
        <f>V!F53*100</f>
        <v>0</v>
      </c>
      <c r="M255" s="65">
        <f>V!G53*100</f>
        <v>0</v>
      </c>
      <c r="N255" s="65">
        <f>V!H53*100</f>
        <v>0</v>
      </c>
      <c r="O255" s="65">
        <f>V!I53*100</f>
        <v>0</v>
      </c>
      <c r="P255" s="65">
        <f>V!J53*100</f>
        <v>0</v>
      </c>
      <c r="Q255" s="65">
        <f>V!K53*100</f>
        <v>0</v>
      </c>
      <c r="R255" s="65">
        <f>V!L53*100</f>
        <v>0</v>
      </c>
      <c r="S255" s="65">
        <f>V!M53*100</f>
        <v>0</v>
      </c>
      <c r="T255" s="65">
        <f>V!N53*100</f>
        <v>0</v>
      </c>
      <c r="U255" s="65">
        <f>V!O53*100</f>
        <v>0</v>
      </c>
      <c r="V255" s="65">
        <f>V!P53*100</f>
        <v>0</v>
      </c>
      <c r="W255" s="65">
        <f>V!Q53*100</f>
        <v>0</v>
      </c>
      <c r="X255" s="65">
        <f>V!R53*100</f>
        <v>0</v>
      </c>
      <c r="Y255" s="65">
        <f>V!S53*100</f>
        <v>0</v>
      </c>
      <c r="Z255" s="65">
        <f>V!T53*100</f>
        <v>0</v>
      </c>
      <c r="AA255" s="65">
        <f>V!U53*100</f>
        <v>0</v>
      </c>
      <c r="AB255" s="65">
        <f>V!V53*100</f>
        <v>0</v>
      </c>
      <c r="AC255" s="65">
        <f>V!W53*100</f>
        <v>1.1188658385049388</v>
      </c>
      <c r="AD255" s="65">
        <f>V!X53*100</f>
        <v>2.2377316770096156</v>
      </c>
      <c r="AE255" s="65">
        <f>V!Y53*100</f>
        <v>3.3565975155142924</v>
      </c>
      <c r="AF255" s="65">
        <f>V!Z53*100</f>
        <v>4.4754633540192312</v>
      </c>
      <c r="AG255" s="65">
        <f>V!AA53*100</f>
        <v>5.594329192523908</v>
      </c>
      <c r="AH255" s="65">
        <f>V!AB53*100</f>
        <v>11.850184433483836</v>
      </c>
      <c r="AI255" s="65">
        <f>V!AC53*100</f>
        <v>18.106039674443764</v>
      </c>
      <c r="AJ255" s="65">
        <f>V!AD53*100</f>
        <v>24.361894915401596</v>
      </c>
      <c r="AK255" s="65">
        <f>V!AE53*100</f>
        <v>30.617750156359431</v>
      </c>
      <c r="AL255" s="65">
        <f>V!AF53*100</f>
        <v>36.873605397319359</v>
      </c>
      <c r="AM255" s="65">
        <f>V!AG53*100</f>
        <v>43.129460638275091</v>
      </c>
      <c r="AN255" s="65">
        <f>V!AH53*100</f>
        <v>49.385315879235023</v>
      </c>
      <c r="AO255" s="65">
        <f>V!AI53*100</f>
        <v>55.641171120192858</v>
      </c>
      <c r="AP255" s="65">
        <f>V!AJ53*100</f>
        <v>61.897026361150687</v>
      </c>
      <c r="AQ255" s="65">
        <f>V!AK53*100</f>
        <v>68.152881602110611</v>
      </c>
    </row>
    <row r="256" spans="1:43" x14ac:dyDescent="0.2">
      <c r="A256" s="61" t="s">
        <v>99</v>
      </c>
      <c r="B256" s="61" t="s">
        <v>100</v>
      </c>
      <c r="C256" s="61" t="s">
        <v>101</v>
      </c>
      <c r="D256" s="61" t="s">
        <v>84</v>
      </c>
      <c r="E256" s="61" t="str">
        <f>V!A56</f>
        <v>Petróleo Diesel</v>
      </c>
      <c r="F256" s="61" t="s">
        <v>104</v>
      </c>
      <c r="G256" s="62" t="str">
        <f>V!B56</f>
        <v>%</v>
      </c>
      <c r="H256" s="61" t="s">
        <v>103</v>
      </c>
      <c r="I256" s="63">
        <v>5</v>
      </c>
      <c r="J256" s="65">
        <f>V!D56*100</f>
        <v>0</v>
      </c>
      <c r="K256" s="65">
        <f>V!E56*100</f>
        <v>0</v>
      </c>
      <c r="L256" s="65">
        <f>V!F56*100</f>
        <v>0</v>
      </c>
      <c r="M256" s="65">
        <f>V!G56*100</f>
        <v>0</v>
      </c>
      <c r="N256" s="65">
        <f>V!H56*100</f>
        <v>0</v>
      </c>
      <c r="O256" s="65">
        <f>V!I56*100</f>
        <v>0</v>
      </c>
      <c r="P256" s="65">
        <f>V!J56*100</f>
        <v>0</v>
      </c>
      <c r="Q256" s="65">
        <f>V!K56*100</f>
        <v>0</v>
      </c>
      <c r="R256" s="65">
        <f>V!L56*100</f>
        <v>0</v>
      </c>
      <c r="S256" s="65">
        <f>V!M56*100</f>
        <v>0</v>
      </c>
      <c r="T256" s="65">
        <f>V!N56*100</f>
        <v>0</v>
      </c>
      <c r="U256" s="65">
        <f>V!O56*100</f>
        <v>0</v>
      </c>
      <c r="V256" s="65">
        <f>V!P56*100</f>
        <v>0</v>
      </c>
      <c r="W256" s="65">
        <f>V!Q56*100</f>
        <v>0</v>
      </c>
      <c r="X256" s="65">
        <f>V!R56*100</f>
        <v>0</v>
      </c>
      <c r="Y256" s="65">
        <f>V!S56*100</f>
        <v>0</v>
      </c>
      <c r="Z256" s="65">
        <f>V!T56*100</f>
        <v>0</v>
      </c>
      <c r="AA256" s="65">
        <f>V!U56*100</f>
        <v>0</v>
      </c>
      <c r="AB256" s="65">
        <f>V!V56*100</f>
        <v>0</v>
      </c>
      <c r="AC256" s="65">
        <f>V!W56*100</f>
        <v>0</v>
      </c>
      <c r="AD256" s="65">
        <f>V!X56*100</f>
        <v>0</v>
      </c>
      <c r="AE256" s="65">
        <f>V!Y56*100</f>
        <v>0</v>
      </c>
      <c r="AF256" s="65">
        <f>V!Z56*100</f>
        <v>0</v>
      </c>
      <c r="AG256" s="65">
        <f>V!AA56*100</f>
        <v>0</v>
      </c>
      <c r="AH256" s="65">
        <f>V!AB56*100</f>
        <v>0</v>
      </c>
      <c r="AI256" s="65">
        <f>V!AC56*100</f>
        <v>0</v>
      </c>
      <c r="AJ256" s="65">
        <f>V!AD56*100</f>
        <v>0</v>
      </c>
      <c r="AK256" s="65">
        <f>V!AE56*100</f>
        <v>0</v>
      </c>
      <c r="AL256" s="65">
        <f>V!AF56*100</f>
        <v>0</v>
      </c>
      <c r="AM256" s="65">
        <f>V!AG56*100</f>
        <v>0</v>
      </c>
      <c r="AN256" s="65">
        <f>V!AH56*100</f>
        <v>0</v>
      </c>
      <c r="AO256" s="65">
        <f>V!AI56*100</f>
        <v>0</v>
      </c>
      <c r="AP256" s="65">
        <f>V!AJ56*100</f>
        <v>0</v>
      </c>
      <c r="AQ256" s="65">
        <f>V!AK56*100</f>
        <v>0</v>
      </c>
    </row>
    <row r="257" spans="1:43" x14ac:dyDescent="0.2">
      <c r="A257" s="61" t="s">
        <v>99</v>
      </c>
      <c r="B257" s="61" t="s">
        <v>100</v>
      </c>
      <c r="C257" s="61" t="s">
        <v>101</v>
      </c>
      <c r="D257" s="61" t="s">
        <v>84</v>
      </c>
      <c r="E257" s="61" t="str">
        <f>V!A57</f>
        <v>Petróleos Combustibles</v>
      </c>
      <c r="F257" s="61" t="s">
        <v>104</v>
      </c>
      <c r="G257" s="62" t="str">
        <f>V!B57</f>
        <v>%</v>
      </c>
      <c r="H257" s="61" t="s">
        <v>103</v>
      </c>
      <c r="I257" s="63">
        <v>5</v>
      </c>
      <c r="J257" s="65">
        <f>V!D57*100</f>
        <v>48.5194269751467</v>
      </c>
      <c r="K257" s="65">
        <f>V!E57*100</f>
        <v>48.5194269751467</v>
      </c>
      <c r="L257" s="65">
        <f>V!F57*100</f>
        <v>48.5194269751467</v>
      </c>
      <c r="M257" s="65">
        <f>V!G57*100</f>
        <v>48.5194269751467</v>
      </c>
      <c r="N257" s="65">
        <f>V!H57*100</f>
        <v>48.5194269751467</v>
      </c>
      <c r="O257" s="65">
        <f>V!I57*100</f>
        <v>48.057379652083021</v>
      </c>
      <c r="P257" s="65">
        <f>V!J57*100</f>
        <v>47.595327477076644</v>
      </c>
      <c r="Q257" s="65">
        <f>V!K57*100</f>
        <v>47.133252865821682</v>
      </c>
      <c r="R257" s="65">
        <f>V!L57*100</f>
        <v>46.671024781584457</v>
      </c>
      <c r="S257" s="65">
        <f>V!M57*100</f>
        <v>46.207780097597798</v>
      </c>
      <c r="T257" s="65">
        <f>V!N57*100</f>
        <v>45.737802729796734</v>
      </c>
      <c r="U257" s="65">
        <f>V!O57*100</f>
        <v>45.223290735064239</v>
      </c>
      <c r="V257" s="65">
        <f>V!P57*100</f>
        <v>44.416548314021192</v>
      </c>
      <c r="W257" s="65">
        <f>V!Q57*100</f>
        <v>40.819082898387855</v>
      </c>
      <c r="X257" s="65">
        <f>V!R57*100</f>
        <v>40.153267607410363</v>
      </c>
      <c r="Y257" s="65">
        <f>V!S57*100</f>
        <v>39.475394625663732</v>
      </c>
      <c r="Z257" s="65">
        <f>V!T57*100</f>
        <v>38.784750709135537</v>
      </c>
      <c r="AA257" s="65">
        <f>V!U57*100</f>
        <v>38.08058422828789</v>
      </c>
      <c r="AB257" s="65">
        <f>V!V57*100</f>
        <v>37.36210396969242</v>
      </c>
      <c r="AC257" s="65">
        <f>V!W57*100</f>
        <v>36.628478071198586</v>
      </c>
      <c r="AD257" s="65">
        <f>V!X57*100</f>
        <v>35.878833129768047</v>
      </c>
      <c r="AE257" s="65">
        <f>V!Y57*100</f>
        <v>35.112253527028564</v>
      </c>
      <c r="AF257" s="65">
        <f>V!Z57*100</f>
        <v>34.327781024018385</v>
      </c>
      <c r="AG257" s="65">
        <f>V!AA57*100</f>
        <v>33.524414683459298</v>
      </c>
      <c r="AH257" s="65">
        <f>V!AB57*100</f>
        <v>32.701111185132419</v>
      </c>
      <c r="AI257" s="65">
        <f>V!AC57*100</f>
        <v>31.856785607413386</v>
      </c>
      <c r="AJ257" s="65">
        <f>V!AD57*100</f>
        <v>30.990312755581684</v>
      </c>
      <c r="AK257" s="65">
        <f>V!AE57*100</f>
        <v>30.100529124919838</v>
      </c>
      <c r="AL257" s="65">
        <f>V!AF57*100</f>
        <v>29.186235593560578</v>
      </c>
      <c r="AM257" s="65">
        <f>V!AG57*100</f>
        <v>28.246200946142864</v>
      </c>
      <c r="AN257" s="65">
        <f>V!AH57*100</f>
        <v>27.279166334130672</v>
      </c>
      <c r="AO257" s="65">
        <f>V!AI57*100</f>
        <v>26.283850781569164</v>
      </c>
      <c r="AP257" s="65">
        <f>V!AJ57*100</f>
        <v>25.258957845441277</v>
      </c>
      <c r="AQ257" s="65">
        <f>V!AK57*100</f>
        <v>24.20318353689192</v>
      </c>
    </row>
    <row r="258" spans="1:43" x14ac:dyDescent="0.2">
      <c r="A258" s="61" t="s">
        <v>99</v>
      </c>
      <c r="B258" s="61" t="s">
        <v>100</v>
      </c>
      <c r="C258" s="61" t="s">
        <v>101</v>
      </c>
      <c r="D258" s="61" t="s">
        <v>84</v>
      </c>
      <c r="E258" s="61" t="str">
        <f>V!A58</f>
        <v xml:space="preserve">Kerosene </v>
      </c>
      <c r="F258" s="61" t="s">
        <v>104</v>
      </c>
      <c r="G258" s="62" t="str">
        <f>V!B58</f>
        <v>%</v>
      </c>
      <c r="H258" s="61" t="s">
        <v>103</v>
      </c>
      <c r="I258" s="63">
        <v>5</v>
      </c>
      <c r="J258" s="65">
        <f>V!D58*100</f>
        <v>10.297558149193097</v>
      </c>
      <c r="K258" s="65">
        <f>V!E58*100</f>
        <v>10.297558149193097</v>
      </c>
      <c r="L258" s="65">
        <f>V!F58*100</f>
        <v>10.297558149193097</v>
      </c>
      <c r="M258" s="65">
        <f>V!G58*100</f>
        <v>10.297558149193097</v>
      </c>
      <c r="N258" s="65">
        <f>V!H58*100</f>
        <v>10.297558149193097</v>
      </c>
      <c r="O258" s="65">
        <f>V!I58*100</f>
        <v>10.199495177852475</v>
      </c>
      <c r="P258" s="65">
        <f>V!J58*100</f>
        <v>10.101431176756035</v>
      </c>
      <c r="Q258" s="65">
        <f>V!K58*100</f>
        <v>10.003362413885011</v>
      </c>
      <c r="R258" s="65">
        <f>V!L58*100</f>
        <v>9.9052610785567694</v>
      </c>
      <c r="S258" s="65">
        <f>V!M58*100</f>
        <v>9.8069439843936284</v>
      </c>
      <c r="T258" s="65">
        <f>V!N58*100</f>
        <v>9.7071979738684995</v>
      </c>
      <c r="U258" s="65">
        <f>V!O58*100</f>
        <v>9.598000122316602</v>
      </c>
      <c r="V258" s="65">
        <f>V!P58*100</f>
        <v>9.426780519983561</v>
      </c>
      <c r="W258" s="65">
        <f>V!Q58*100</f>
        <v>8.6632696622363916</v>
      </c>
      <c r="X258" s="65">
        <f>V!R58*100</f>
        <v>8.5219598384626156</v>
      </c>
      <c r="Y258" s="65">
        <f>V!S58*100</f>
        <v>8.378090941353042</v>
      </c>
      <c r="Z258" s="65">
        <f>V!T58*100</f>
        <v>8.2315115950124813</v>
      </c>
      <c r="AA258" s="65">
        <f>V!U58*100</f>
        <v>8.0820622767640273</v>
      </c>
      <c r="AB258" s="65">
        <f>V!V58*100</f>
        <v>7.9295750628131296</v>
      </c>
      <c r="AC258" s="65">
        <f>V!W58*100</f>
        <v>7.7738734022522156</v>
      </c>
      <c r="AD258" s="65">
        <f>V!X58*100</f>
        <v>7.6147719277112307</v>
      </c>
      <c r="AE258" s="65">
        <f>V!Y58*100</f>
        <v>7.4520763122160467</v>
      </c>
      <c r="AF258" s="65">
        <f>V!Z58*100</f>
        <v>7.2855831831787166</v>
      </c>
      <c r="AG258" s="65">
        <f>V!AA58*100</f>
        <v>7.1150801059010478</v>
      </c>
      <c r="AH258" s="65">
        <f>V!AB58*100</f>
        <v>6.9403456505086156</v>
      </c>
      <c r="AI258" s="65">
        <f>V!AC58*100</f>
        <v>6.7611495578204961</v>
      </c>
      <c r="AJ258" s="65">
        <f>V!AD58*100</f>
        <v>6.577253021264025</v>
      </c>
      <c r="AK258" s="65">
        <f>V!AE58*100</f>
        <v>6.3884091035146682</v>
      </c>
      <c r="AL258" s="65">
        <f>V!AF58*100</f>
        <v>6.1943633080145322</v>
      </c>
      <c r="AM258" s="65">
        <f>V!AG58*100</f>
        <v>5.9948543268182251</v>
      </c>
      <c r="AN258" s="65">
        <f>V!AH58*100</f>
        <v>5.789614987232067</v>
      </c>
      <c r="AO258" s="65">
        <f>V!AI58*100</f>
        <v>5.5783734203325146</v>
      </c>
      <c r="AP258" s="65">
        <f>V!AJ58*100</f>
        <v>5.3608544745320996</v>
      </c>
      <c r="AQ258" s="65">
        <f>V!AK58*100</f>
        <v>5.1367813967465743</v>
      </c>
    </row>
    <row r="259" spans="1:43" x14ac:dyDescent="0.2">
      <c r="A259" s="61" t="s">
        <v>99</v>
      </c>
      <c r="B259" s="61" t="s">
        <v>100</v>
      </c>
      <c r="C259" s="61" t="s">
        <v>101</v>
      </c>
      <c r="D259" s="61" t="s">
        <v>84</v>
      </c>
      <c r="E259" s="61" t="str">
        <f>V!A59</f>
        <v>Gas Licuado</v>
      </c>
      <c r="F259" s="61" t="s">
        <v>104</v>
      </c>
      <c r="G259" s="62" t="str">
        <f>V!B59</f>
        <v>%</v>
      </c>
      <c r="H259" s="61" t="s">
        <v>103</v>
      </c>
      <c r="I259" s="63">
        <v>5</v>
      </c>
      <c r="J259" s="65">
        <f>V!D59*100</f>
        <v>5.3228427920579442</v>
      </c>
      <c r="K259" s="65">
        <f>V!E59*100</f>
        <v>5.3228427920579442</v>
      </c>
      <c r="L259" s="65">
        <f>V!F59*100</f>
        <v>5.3228427920579442</v>
      </c>
      <c r="M259" s="65">
        <f>V!G59*100</f>
        <v>5.3228427920579442</v>
      </c>
      <c r="N259" s="65">
        <f>V!H59*100</f>
        <v>5.3228427920579442</v>
      </c>
      <c r="O259" s="65">
        <f>V!I59*100</f>
        <v>5.2721537090145896</v>
      </c>
      <c r="P259" s="65">
        <f>V!J59*100</f>
        <v>5.2214640936869561</v>
      </c>
      <c r="Q259" s="65">
        <f>V!K59*100</f>
        <v>5.1707720169818598</v>
      </c>
      <c r="R259" s="65">
        <f>V!L59*100</f>
        <v>5.1200631034629689</v>
      </c>
      <c r="S259" s="65">
        <f>V!M59*100</f>
        <v>5.0692426634693026</v>
      </c>
      <c r="T259" s="65">
        <f>V!N59*100</f>
        <v>5.0176836117535499</v>
      </c>
      <c r="U259" s="65">
        <f>V!O59*100</f>
        <v>4.9612388712995443</v>
      </c>
      <c r="V259" s="65">
        <f>V!P59*100</f>
        <v>4.8727348771551791</v>
      </c>
      <c r="W259" s="65">
        <f>V!Q59*100</f>
        <v>4.4780735208475235</v>
      </c>
      <c r="X259" s="65">
        <f>V!R59*100</f>
        <v>4.405029992855388</v>
      </c>
      <c r="Y259" s="65">
        <f>V!S59*100</f>
        <v>4.3306636711618296</v>
      </c>
      <c r="Z259" s="65">
        <f>V!T59*100</f>
        <v>4.2548963090523415</v>
      </c>
      <c r="AA259" s="65">
        <f>V!U59*100</f>
        <v>4.1776454487132728</v>
      </c>
      <c r="AB259" s="65">
        <f>V!V59*100</f>
        <v>4.0988242897647185</v>
      </c>
      <c r="AC259" s="65">
        <f>V!W59*100</f>
        <v>4.0183415724427425</v>
      </c>
      <c r="AD259" s="65">
        <f>V!X59*100</f>
        <v>3.9361014797240017</v>
      </c>
      <c r="AE259" s="65">
        <f>V!Y59*100</f>
        <v>3.852003563335364</v>
      </c>
      <c r="AF259" s="65">
        <f>V!Z59*100</f>
        <v>3.765942699295187</v>
      </c>
      <c r="AG259" s="65">
        <f>V!AA59*100</f>
        <v>3.6778090793862517</v>
      </c>
      <c r="AH259" s="65">
        <f>V!AB59*100</f>
        <v>3.5874882457541877</v>
      </c>
      <c r="AI259" s="65">
        <f>V!AC59*100</f>
        <v>3.4948611766460962</v>
      </c>
      <c r="AJ259" s="65">
        <f>V!AD59*100</f>
        <v>3.3998044321332492</v>
      </c>
      <c r="AK259" s="65">
        <f>V!AE59*100</f>
        <v>3.3021903694736556</v>
      </c>
      <c r="AL259" s="65">
        <f>V!AF59*100</f>
        <v>3.2018874385319176</v>
      </c>
      <c r="AM259" s="65">
        <f>V!AG59*100</f>
        <v>3.098760568343299</v>
      </c>
      <c r="AN259" s="65">
        <f>V!AH59*100</f>
        <v>2.9926716564347493</v>
      </c>
      <c r="AO259" s="65">
        <f>V!AI59*100</f>
        <v>2.883480172836046</v>
      </c>
      <c r="AP259" s="65">
        <f>V!AJ59*100</f>
        <v>2.771043890756832</v>
      </c>
      <c r="AQ259" s="65">
        <f>V!AK59*100</f>
        <v>2.6552197555876242</v>
      </c>
    </row>
    <row r="260" spans="1:43" x14ac:dyDescent="0.2">
      <c r="A260" s="61" t="s">
        <v>99</v>
      </c>
      <c r="B260" s="61" t="s">
        <v>100</v>
      </c>
      <c r="C260" s="61" t="s">
        <v>101</v>
      </c>
      <c r="D260" s="61" t="s">
        <v>84</v>
      </c>
      <c r="E260" s="61" t="str">
        <f>V!A60</f>
        <v xml:space="preserve">Electricidad </v>
      </c>
      <c r="F260" s="61" t="s">
        <v>104</v>
      </c>
      <c r="G260" s="62" t="str">
        <f>V!B60</f>
        <v>%</v>
      </c>
      <c r="H260" s="61" t="s">
        <v>103</v>
      </c>
      <c r="I260" s="63">
        <v>5</v>
      </c>
      <c r="J260" s="65">
        <f>V!D60*100</f>
        <v>0</v>
      </c>
      <c r="K260" s="65">
        <f>V!E60*100</f>
        <v>0</v>
      </c>
      <c r="L260" s="65">
        <f>V!F60*100</f>
        <v>0</v>
      </c>
      <c r="M260" s="65">
        <f>V!G60*100</f>
        <v>0</v>
      </c>
      <c r="N260" s="65">
        <f>V!H60*100</f>
        <v>0</v>
      </c>
      <c r="O260" s="65">
        <f>V!I60*100</f>
        <v>0.95229344588170561</v>
      </c>
      <c r="P260" s="65">
        <f>V!J60*100</f>
        <v>1.9045868917634112</v>
      </c>
      <c r="Q260" s="65">
        <f>V!K60*100</f>
        <v>2.8568803376451166</v>
      </c>
      <c r="R260" s="65">
        <f>V!L60*100</f>
        <v>3.8091737835268225</v>
      </c>
      <c r="S260" s="65">
        <f>V!M60*100</f>
        <v>4.7614672294085283</v>
      </c>
      <c r="T260" s="65">
        <f>V!N60*100</f>
        <v>5.7137606752902341</v>
      </c>
      <c r="U260" s="65">
        <f>V!O60*100</f>
        <v>6.66605412117194</v>
      </c>
      <c r="V260" s="65">
        <f>V!P60*100</f>
        <v>7.6183475670536449</v>
      </c>
      <c r="W260" s="65">
        <f>V!Q60*100</f>
        <v>8.570641012935349</v>
      </c>
      <c r="X260" s="65">
        <f>V!R60*100</f>
        <v>9.5229344588170548</v>
      </c>
      <c r="Y260" s="65">
        <f>V!S60*100</f>
        <v>10.475227904698761</v>
      </c>
      <c r="Z260" s="65">
        <f>V!T60*100</f>
        <v>11.427521350580465</v>
      </c>
      <c r="AA260" s="65">
        <f>V!U60*100</f>
        <v>12.379814796462171</v>
      </c>
      <c r="AB260" s="65">
        <f>V!V60*100</f>
        <v>13.332108242343876</v>
      </c>
      <c r="AC260" s="65">
        <f>V!W60*100</f>
        <v>14.284401688225582</v>
      </c>
      <c r="AD260" s="65">
        <f>V!X60*100</f>
        <v>15.236695134107286</v>
      </c>
      <c r="AE260" s="65">
        <f>V!Y60*100</f>
        <v>16.18898857998899</v>
      </c>
      <c r="AF260" s="65">
        <f>V!Z60*100</f>
        <v>17.141282025870698</v>
      </c>
      <c r="AG260" s="65">
        <f>V!AA60*100</f>
        <v>18.093575471752402</v>
      </c>
      <c r="AH260" s="65">
        <f>V!AB60*100</f>
        <v>19.045868917634106</v>
      </c>
      <c r="AI260" s="65">
        <f>V!AC60*100</f>
        <v>19.99816236351581</v>
      </c>
      <c r="AJ260" s="65">
        <f>V!AD60*100</f>
        <v>20.950455809397518</v>
      </c>
      <c r="AK260" s="65">
        <f>V!AE60*100</f>
        <v>21.902749255279222</v>
      </c>
      <c r="AL260" s="65">
        <f>V!AF60*100</f>
        <v>22.855042701160926</v>
      </c>
      <c r="AM260" s="65">
        <f>V!AG60*100</f>
        <v>23.807336147042633</v>
      </c>
      <c r="AN260" s="65">
        <f>V!AH60*100</f>
        <v>24.759629592924338</v>
      </c>
      <c r="AO260" s="65">
        <f>V!AI60*100</f>
        <v>25.711923038806045</v>
      </c>
      <c r="AP260" s="65">
        <f>V!AJ60*100</f>
        <v>26.664216484687753</v>
      </c>
      <c r="AQ260" s="65">
        <f>V!AK60*100</f>
        <v>27.61650993056946</v>
      </c>
    </row>
    <row r="261" spans="1:43" x14ac:dyDescent="0.2">
      <c r="A261" s="61" t="s">
        <v>99</v>
      </c>
      <c r="B261" s="61" t="s">
        <v>100</v>
      </c>
      <c r="C261" s="61" t="s">
        <v>101</v>
      </c>
      <c r="D261" s="61" t="s">
        <v>84</v>
      </c>
      <c r="E261" s="61" t="str">
        <f>V!A61</f>
        <v xml:space="preserve">Carbón </v>
      </c>
      <c r="F261" s="61" t="s">
        <v>104</v>
      </c>
      <c r="G261" s="62" t="str">
        <f>V!B61</f>
        <v>%</v>
      </c>
      <c r="H261" s="61" t="s">
        <v>103</v>
      </c>
      <c r="I261" s="63">
        <v>5</v>
      </c>
      <c r="J261" s="65">
        <f>V!D61*100</f>
        <v>0</v>
      </c>
      <c r="K261" s="65">
        <f>V!E61*100</f>
        <v>0</v>
      </c>
      <c r="L261" s="65">
        <f>V!F61*100</f>
        <v>0</v>
      </c>
      <c r="M261" s="65">
        <f>V!G61*100</f>
        <v>0</v>
      </c>
      <c r="N261" s="65">
        <f>V!H61*100</f>
        <v>0</v>
      </c>
      <c r="O261" s="65">
        <f>V!I61*100</f>
        <v>0</v>
      </c>
      <c r="P261" s="65">
        <f>V!J61*100</f>
        <v>0</v>
      </c>
      <c r="Q261" s="65">
        <f>V!K61*100</f>
        <v>0</v>
      </c>
      <c r="R261" s="65">
        <f>V!L61*100</f>
        <v>0</v>
      </c>
      <c r="S261" s="65">
        <f>V!M61*100</f>
        <v>0</v>
      </c>
      <c r="T261" s="65">
        <f>V!N61*100</f>
        <v>0</v>
      </c>
      <c r="U261" s="65">
        <f>V!O61*100</f>
        <v>0</v>
      </c>
      <c r="V261" s="65">
        <f>V!P61*100</f>
        <v>0</v>
      </c>
      <c r="W261" s="65">
        <f>V!Q61*100</f>
        <v>0</v>
      </c>
      <c r="X261" s="65">
        <f>V!R61*100</f>
        <v>0</v>
      </c>
      <c r="Y261" s="65">
        <f>V!S61*100</f>
        <v>0</v>
      </c>
      <c r="Z261" s="65">
        <f>V!T61*100</f>
        <v>0</v>
      </c>
      <c r="AA261" s="65">
        <f>V!U61*100</f>
        <v>0</v>
      </c>
      <c r="AB261" s="65">
        <f>V!V61*100</f>
        <v>0</v>
      </c>
      <c r="AC261" s="65">
        <f>V!W61*100</f>
        <v>0</v>
      </c>
      <c r="AD261" s="65">
        <f>V!X61*100</f>
        <v>0</v>
      </c>
      <c r="AE261" s="65">
        <f>V!Y61*100</f>
        <v>0</v>
      </c>
      <c r="AF261" s="65">
        <f>V!Z61*100</f>
        <v>0</v>
      </c>
      <c r="AG261" s="65">
        <f>V!AA61*100</f>
        <v>0</v>
      </c>
      <c r="AH261" s="65">
        <f>V!AB61*100</f>
        <v>0</v>
      </c>
      <c r="AI261" s="65">
        <f>V!AC61*100</f>
        <v>0</v>
      </c>
      <c r="AJ261" s="65">
        <f>V!AD61*100</f>
        <v>0</v>
      </c>
      <c r="AK261" s="65">
        <f>V!AE61*100</f>
        <v>0</v>
      </c>
      <c r="AL261" s="65">
        <f>V!AF61*100</f>
        <v>0</v>
      </c>
      <c r="AM261" s="65">
        <f>V!AG61*100</f>
        <v>0</v>
      </c>
      <c r="AN261" s="65">
        <f>V!AH61*100</f>
        <v>0</v>
      </c>
      <c r="AO261" s="65">
        <f>V!AI61*100</f>
        <v>0</v>
      </c>
      <c r="AP261" s="65">
        <f>V!AJ61*100</f>
        <v>0</v>
      </c>
      <c r="AQ261" s="65">
        <f>V!AK61*100</f>
        <v>0</v>
      </c>
    </row>
    <row r="262" spans="1:43" x14ac:dyDescent="0.2">
      <c r="A262" s="61" t="s">
        <v>99</v>
      </c>
      <c r="B262" s="61" t="s">
        <v>100</v>
      </c>
      <c r="C262" s="61" t="s">
        <v>101</v>
      </c>
      <c r="D262" s="61" t="s">
        <v>84</v>
      </c>
      <c r="E262" s="61" t="str">
        <f>V!A62</f>
        <v>Gas Natural</v>
      </c>
      <c r="F262" s="61" t="s">
        <v>104</v>
      </c>
      <c r="G262" s="62" t="str">
        <f>V!B62</f>
        <v>%</v>
      </c>
      <c r="H262" s="61" t="s">
        <v>103</v>
      </c>
      <c r="I262" s="63">
        <v>5</v>
      </c>
      <c r="J262" s="65">
        <f>V!D62*100</f>
        <v>35.860172083602251</v>
      </c>
      <c r="K262" s="65">
        <f>V!E62*100</f>
        <v>35.860172083602251</v>
      </c>
      <c r="L262" s="65">
        <f>V!F62*100</f>
        <v>35.860172083602251</v>
      </c>
      <c r="M262" s="65">
        <f>V!G62*100</f>
        <v>35.860172083602251</v>
      </c>
      <c r="N262" s="65">
        <f>V!H62*100</f>
        <v>35.860172083602251</v>
      </c>
      <c r="O262" s="65">
        <f>V!I62*100</f>
        <v>35.518678015168206</v>
      </c>
      <c r="P262" s="65">
        <f>V!J62*100</f>
        <v>35.177180360716946</v>
      </c>
      <c r="Q262" s="65">
        <f>V!K62*100</f>
        <v>34.835666123882412</v>
      </c>
      <c r="R262" s="65">
        <f>V!L62*100</f>
        <v>34.49403845686335</v>
      </c>
      <c r="S262" s="65">
        <f>V!M62*100</f>
        <v>34.151659432208241</v>
      </c>
      <c r="T262" s="65">
        <f>V!N62*100</f>
        <v>33.804304355377312</v>
      </c>
      <c r="U262" s="65">
        <f>V!O62*100</f>
        <v>33.424034228122188</v>
      </c>
      <c r="V262" s="65">
        <f>V!P62*100</f>
        <v>32.827779823457341</v>
      </c>
      <c r="W262" s="65">
        <f>V!Q62*100</f>
        <v>30.168932905592872</v>
      </c>
      <c r="X262" s="65">
        <f>V!R62*100</f>
        <v>29.676836184776761</v>
      </c>
      <c r="Y262" s="65">
        <f>V!S62*100</f>
        <v>29.175827758013796</v>
      </c>
      <c r="Z262" s="65">
        <f>V!T62*100</f>
        <v>28.665380474539475</v>
      </c>
      <c r="AA262" s="65">
        <f>V!U62*100</f>
        <v>28.144938813271796</v>
      </c>
      <c r="AB262" s="65">
        <f>V!V62*100</f>
        <v>27.613917997112896</v>
      </c>
      <c r="AC262" s="65">
        <f>V!W62*100</f>
        <v>27.071703205943738</v>
      </c>
      <c r="AD262" s="65">
        <f>V!X62*100</f>
        <v>26.517648917234364</v>
      </c>
      <c r="AE262" s="65">
        <f>V!Y62*100</f>
        <v>25.951078407568239</v>
      </c>
      <c r="AF262" s="65">
        <f>V!Z62*100</f>
        <v>25.371283453122278</v>
      </c>
      <c r="AG262" s="65">
        <f>V!AA62*100</f>
        <v>24.777524272219761</v>
      </c>
      <c r="AH262" s="65">
        <f>V!AB62*100</f>
        <v>24.169029758421058</v>
      </c>
      <c r="AI262" s="65">
        <f>V!AC62*100</f>
        <v>23.544998058147666</v>
      </c>
      <c r="AJ262" s="65">
        <f>V!AD62*100</f>
        <v>22.904597552420952</v>
      </c>
      <c r="AK262" s="65">
        <f>V!AE62*100</f>
        <v>22.246968307767045</v>
      </c>
      <c r="AL262" s="65">
        <f>V!AF62*100</f>
        <v>21.571224066470421</v>
      </c>
      <c r="AM262" s="65">
        <f>V!AG62*100</f>
        <v>20.876454850869113</v>
      </c>
      <c r="AN262" s="65">
        <f>V!AH62*100</f>
        <v>20.161730259927015</v>
      </c>
      <c r="AO262" s="65">
        <f>V!AI62*100</f>
        <v>19.426103538477395</v>
      </c>
      <c r="AP262" s="65">
        <f>V!AJ62*100</f>
        <v>18.668616499818832</v>
      </c>
      <c r="AQ262" s="65">
        <f>V!AK62*100</f>
        <v>17.888305380204429</v>
      </c>
    </row>
    <row r="263" spans="1:43" x14ac:dyDescent="0.2">
      <c r="A263" s="61" t="s">
        <v>99</v>
      </c>
      <c r="B263" s="61" t="s">
        <v>100</v>
      </c>
      <c r="C263" s="61" t="s">
        <v>101</v>
      </c>
      <c r="D263" s="61" t="s">
        <v>84</v>
      </c>
      <c r="E263" s="61" t="str">
        <f>V!A63</f>
        <v xml:space="preserve">Biogás </v>
      </c>
      <c r="F263" s="61" t="s">
        <v>104</v>
      </c>
      <c r="G263" s="62" t="str">
        <f>V!B63</f>
        <v>%</v>
      </c>
      <c r="H263" s="61" t="s">
        <v>103</v>
      </c>
      <c r="I263" s="63">
        <v>5</v>
      </c>
      <c r="J263" s="65">
        <f>V!D63*100</f>
        <v>0</v>
      </c>
      <c r="K263" s="65">
        <f>V!E63*100</f>
        <v>0</v>
      </c>
      <c r="L263" s="65">
        <f>V!F63*100</f>
        <v>0</v>
      </c>
      <c r="M263" s="65">
        <f>V!G63*100</f>
        <v>0</v>
      </c>
      <c r="N263" s="65">
        <f>V!H63*100</f>
        <v>0</v>
      </c>
      <c r="O263" s="65">
        <f>V!I63*100</f>
        <v>0</v>
      </c>
      <c r="P263" s="65">
        <f>V!J63*100</f>
        <v>0</v>
      </c>
      <c r="Q263" s="65">
        <f>V!K63*100</f>
        <v>0</v>
      </c>
      <c r="R263" s="65">
        <f>V!L63*100</f>
        <v>0</v>
      </c>
      <c r="S263" s="65">
        <f>V!M63*100</f>
        <v>0</v>
      </c>
      <c r="T263" s="65">
        <f>V!N63*100</f>
        <v>0</v>
      </c>
      <c r="U263" s="65">
        <f>V!O63*100</f>
        <v>0</v>
      </c>
      <c r="V263" s="65">
        <f>V!P63*100</f>
        <v>0</v>
      </c>
      <c r="W263" s="65">
        <f>V!Q63*100</f>
        <v>0</v>
      </c>
      <c r="X263" s="65">
        <f>V!R63*100</f>
        <v>0</v>
      </c>
      <c r="Y263" s="65">
        <f>V!S63*100</f>
        <v>0</v>
      </c>
      <c r="Z263" s="65">
        <f>V!T63*100</f>
        <v>0</v>
      </c>
      <c r="AA263" s="65">
        <f>V!U63*100</f>
        <v>0</v>
      </c>
      <c r="AB263" s="65">
        <f>V!V63*100</f>
        <v>0</v>
      </c>
      <c r="AC263" s="65">
        <f>V!W63*100</f>
        <v>0</v>
      </c>
      <c r="AD263" s="65">
        <f>V!X63*100</f>
        <v>0</v>
      </c>
      <c r="AE263" s="65">
        <f>V!Y63*100</f>
        <v>0</v>
      </c>
      <c r="AF263" s="65">
        <f>V!Z63*100</f>
        <v>0</v>
      </c>
      <c r="AG263" s="65">
        <f>V!AA63*100</f>
        <v>0</v>
      </c>
      <c r="AH263" s="65">
        <f>V!AB63*100</f>
        <v>0</v>
      </c>
      <c r="AI263" s="65">
        <f>V!AC63*100</f>
        <v>0</v>
      </c>
      <c r="AJ263" s="65">
        <f>V!AD63*100</f>
        <v>0</v>
      </c>
      <c r="AK263" s="65">
        <f>V!AE63*100</f>
        <v>0</v>
      </c>
      <c r="AL263" s="65">
        <f>V!AF63*100</f>
        <v>0</v>
      </c>
      <c r="AM263" s="65">
        <f>V!AG63*100</f>
        <v>0</v>
      </c>
      <c r="AN263" s="65">
        <f>V!AH63*100</f>
        <v>0</v>
      </c>
      <c r="AO263" s="65">
        <f>V!AI63*100</f>
        <v>0</v>
      </c>
      <c r="AP263" s="65">
        <f>V!AJ63*100</f>
        <v>0</v>
      </c>
      <c r="AQ263" s="65">
        <f>V!AK63*100</f>
        <v>0</v>
      </c>
    </row>
    <row r="264" spans="1:43" x14ac:dyDescent="0.2">
      <c r="A264" s="61" t="s">
        <v>99</v>
      </c>
      <c r="B264" s="61" t="s">
        <v>100</v>
      </c>
      <c r="C264" s="61" t="s">
        <v>101</v>
      </c>
      <c r="D264" s="61" t="s">
        <v>84</v>
      </c>
      <c r="E264" s="61" t="str">
        <f>V!A64</f>
        <v>Leña y Biomasa</v>
      </c>
      <c r="F264" s="61" t="s">
        <v>104</v>
      </c>
      <c r="G264" s="62" t="str">
        <f>V!B64</f>
        <v>%</v>
      </c>
      <c r="H264" s="61" t="s">
        <v>103</v>
      </c>
      <c r="I264" s="63">
        <v>5</v>
      </c>
      <c r="J264" s="65">
        <f>V!D64*100</f>
        <v>0</v>
      </c>
      <c r="K264" s="65">
        <f>V!E64*100</f>
        <v>0</v>
      </c>
      <c r="L264" s="65">
        <f>V!F64*100</f>
        <v>0</v>
      </c>
      <c r="M264" s="65">
        <f>V!G64*100</f>
        <v>0</v>
      </c>
      <c r="N264" s="65">
        <f>V!H64*100</f>
        <v>0</v>
      </c>
      <c r="O264" s="65">
        <f>V!I64*100</f>
        <v>0</v>
      </c>
      <c r="P264" s="65">
        <f>V!J64*100</f>
        <v>0</v>
      </c>
      <c r="Q264" s="65">
        <f>V!K64*100</f>
        <v>0</v>
      </c>
      <c r="R264" s="65">
        <f>V!L64*100</f>
        <v>0</v>
      </c>
      <c r="S264" s="65">
        <f>V!M64*100</f>
        <v>0</v>
      </c>
      <c r="T264" s="65">
        <f>V!N64*100</f>
        <v>0</v>
      </c>
      <c r="U264" s="65">
        <f>V!O64*100</f>
        <v>0</v>
      </c>
      <c r="V264" s="65">
        <f>V!P64*100</f>
        <v>0</v>
      </c>
      <c r="W264" s="65">
        <f>V!Q64*100</f>
        <v>0</v>
      </c>
      <c r="X264" s="65">
        <f>V!R64*100</f>
        <v>0</v>
      </c>
      <c r="Y264" s="65">
        <f>V!S64*100</f>
        <v>0</v>
      </c>
      <c r="Z264" s="65">
        <f>V!T64*100</f>
        <v>0</v>
      </c>
      <c r="AA264" s="65">
        <f>V!U64*100</f>
        <v>0</v>
      </c>
      <c r="AB264" s="65">
        <f>V!V64*100</f>
        <v>0</v>
      </c>
      <c r="AC264" s="65">
        <f>V!W64*100</f>
        <v>0</v>
      </c>
      <c r="AD264" s="65">
        <f>V!X64*100</f>
        <v>0</v>
      </c>
      <c r="AE264" s="65">
        <f>V!Y64*100</f>
        <v>0</v>
      </c>
      <c r="AF264" s="65">
        <f>V!Z64*100</f>
        <v>0</v>
      </c>
      <c r="AG264" s="65">
        <f>V!AA64*100</f>
        <v>0</v>
      </c>
      <c r="AH264" s="65">
        <f>V!AB64*100</f>
        <v>0</v>
      </c>
      <c r="AI264" s="65">
        <f>V!AC64*100</f>
        <v>0</v>
      </c>
      <c r="AJ264" s="65">
        <f>V!AD64*100</f>
        <v>0</v>
      </c>
      <c r="AK264" s="65">
        <f>V!AE64*100</f>
        <v>0</v>
      </c>
      <c r="AL264" s="65">
        <f>V!AF64*100</f>
        <v>0</v>
      </c>
      <c r="AM264" s="65">
        <f>V!AG64*100</f>
        <v>0</v>
      </c>
      <c r="AN264" s="65">
        <f>V!AH64*100</f>
        <v>0</v>
      </c>
      <c r="AO264" s="65">
        <f>V!AI64*100</f>
        <v>0</v>
      </c>
      <c r="AP264" s="65">
        <f>V!AJ64*100</f>
        <v>0</v>
      </c>
      <c r="AQ264" s="65">
        <f>V!AK64*100</f>
        <v>0</v>
      </c>
    </row>
    <row r="265" spans="1:43" x14ac:dyDescent="0.2">
      <c r="A265" s="61" t="s">
        <v>99</v>
      </c>
      <c r="B265" s="61" t="s">
        <v>100</v>
      </c>
      <c r="C265" s="61" t="s">
        <v>101</v>
      </c>
      <c r="D265" s="61" t="s">
        <v>84</v>
      </c>
      <c r="E265" s="61" t="str">
        <f>V!A65</f>
        <v>Energía Solar</v>
      </c>
      <c r="F265" s="61" t="s">
        <v>104</v>
      </c>
      <c r="G265" s="62" t="str">
        <f>V!B65</f>
        <v>%</v>
      </c>
      <c r="H265" s="61" t="s">
        <v>103</v>
      </c>
      <c r="I265" s="63">
        <v>5</v>
      </c>
      <c r="J265" s="65">
        <f>V!D65*100</f>
        <v>0</v>
      </c>
      <c r="K265" s="65">
        <f>V!E65*100</f>
        <v>0</v>
      </c>
      <c r="L265" s="65">
        <f>V!F65*100</f>
        <v>0</v>
      </c>
      <c r="M265" s="65">
        <f>V!G65*100</f>
        <v>0</v>
      </c>
      <c r="N265" s="65">
        <f>V!H65*100</f>
        <v>0</v>
      </c>
      <c r="O265" s="65">
        <f>V!I65*100</f>
        <v>0</v>
      </c>
      <c r="P265" s="65">
        <f>V!J65*100</f>
        <v>9.9999999999999907E-6</v>
      </c>
      <c r="Q265" s="65">
        <f>V!K65*100</f>
        <v>6.6241783912806011E-5</v>
      </c>
      <c r="R265" s="65">
        <f>V!L65*100</f>
        <v>4.3879600562251735E-4</v>
      </c>
      <c r="S265" s="65">
        <f>V!M65*100</f>
        <v>2.9065929224896883E-3</v>
      </c>
      <c r="T265" s="65">
        <f>V!N65*100</f>
        <v>1.925065391366327E-2</v>
      </c>
      <c r="U265" s="65">
        <f>V!O65*100</f>
        <v>0.1273819220254718</v>
      </c>
      <c r="V265" s="65">
        <f>V!P65*100</f>
        <v>0.83779889832906673</v>
      </c>
      <c r="W265" s="65">
        <f>V!Q65*100</f>
        <v>5.2999999999999963</v>
      </c>
      <c r="X265" s="65">
        <f>V!R65*100</f>
        <v>5.5542399509892402</v>
      </c>
      <c r="Y265" s="65">
        <f>V!S65*100</f>
        <v>5.8199262290142393</v>
      </c>
      <c r="Z265" s="65">
        <f>V!T65*100</f>
        <v>6.0975010639593004</v>
      </c>
      <c r="AA265" s="65">
        <f>V!U65*100</f>
        <v>6.3874166578128149</v>
      </c>
      <c r="AB265" s="65">
        <f>V!V65*100</f>
        <v>6.6901346747900226</v>
      </c>
      <c r="AC265" s="65">
        <f>V!W65*100</f>
        <v>7.0061256381072914</v>
      </c>
      <c r="AD265" s="65">
        <f>V!X65*100</f>
        <v>7.3358682264357027</v>
      </c>
      <c r="AE265" s="65">
        <f>V!Y65*100</f>
        <v>7.6798484629974588</v>
      </c>
      <c r="AF265" s="65">
        <f>V!Z65*100</f>
        <v>8.0385587902734681</v>
      </c>
      <c r="AG265" s="65">
        <f>V!AA65*100</f>
        <v>8.4124970233759395</v>
      </c>
      <c r="AH265" s="65">
        <f>V!AB65*100</f>
        <v>8.8021651753181036</v>
      </c>
      <c r="AI265" s="65">
        <f>V!AC65*100</f>
        <v>9.2080681476971744</v>
      </c>
      <c r="AJ265" s="65">
        <f>V!AD65*100</f>
        <v>9.6307122807095489</v>
      </c>
      <c r="AK265" s="65">
        <f>V!AE65*100</f>
        <v>10.070603756952732</v>
      </c>
      <c r="AL265" s="65">
        <f>V!AF65*100</f>
        <v>10.528246854149909</v>
      </c>
      <c r="AM265" s="65">
        <f>V!AG65*100</f>
        <v>11.004142042773479</v>
      </c>
      <c r="AN265" s="65">
        <f>V!AH65*100</f>
        <v>11.498783925556323</v>
      </c>
      <c r="AO265" s="65">
        <f>V!AI65*100</f>
        <v>12.012659017074631</v>
      </c>
      <c r="AP265" s="65">
        <f>V!AJ65*100</f>
        <v>12.54624336297416</v>
      </c>
      <c r="AQ265" s="65">
        <f>V!AK65*100</f>
        <v>13.099999999999998</v>
      </c>
    </row>
    <row r="266" spans="1:43" x14ac:dyDescent="0.2">
      <c r="A266" s="61" t="s">
        <v>99</v>
      </c>
      <c r="B266" s="61" t="s">
        <v>100</v>
      </c>
      <c r="C266" s="61" t="s">
        <v>101</v>
      </c>
      <c r="D266" s="61" t="s">
        <v>84</v>
      </c>
      <c r="E266" s="61" t="str">
        <f>V!A66</f>
        <v>Hidrógeno</v>
      </c>
      <c r="F266" s="61" t="s">
        <v>104</v>
      </c>
      <c r="G266" s="62" t="str">
        <f>V!B66</f>
        <v>%</v>
      </c>
      <c r="H266" s="61" t="s">
        <v>103</v>
      </c>
      <c r="I266" s="63">
        <v>5</v>
      </c>
      <c r="J266" s="65">
        <f>V!D66*100</f>
        <v>0</v>
      </c>
      <c r="K266" s="65">
        <f>V!E66*100</f>
        <v>0</v>
      </c>
      <c r="L266" s="65">
        <f>V!F66*100</f>
        <v>0</v>
      </c>
      <c r="M266" s="65">
        <f>V!G66*100</f>
        <v>0</v>
      </c>
      <c r="N266" s="65">
        <f>V!H66*100</f>
        <v>0</v>
      </c>
      <c r="O266" s="65">
        <f>V!I66*100</f>
        <v>0</v>
      </c>
      <c r="P266" s="65">
        <f>V!J66*100</f>
        <v>0</v>
      </c>
      <c r="Q266" s="65">
        <f>V!K66*100</f>
        <v>0</v>
      </c>
      <c r="R266" s="65">
        <f>V!L66*100</f>
        <v>0</v>
      </c>
      <c r="S266" s="65">
        <f>V!M66*100</f>
        <v>0</v>
      </c>
      <c r="T266" s="65">
        <f>V!N66*100</f>
        <v>0</v>
      </c>
      <c r="U266" s="65">
        <f>V!O66*100</f>
        <v>0</v>
      </c>
      <c r="V266" s="65">
        <f>V!P66*100</f>
        <v>9.9999999999999907E-6</v>
      </c>
      <c r="W266" s="65">
        <f>V!Q66*100</f>
        <v>2.0000000000000004</v>
      </c>
      <c r="X266" s="65">
        <f>V!R66*100</f>
        <v>2.1657319666885626</v>
      </c>
      <c r="Y266" s="65">
        <f>V!S66*100</f>
        <v>2.3448688700945874</v>
      </c>
      <c r="Z266" s="65">
        <f>V!T66*100</f>
        <v>2.5384384977203913</v>
      </c>
      <c r="AA266" s="65">
        <f>V!U66*100</f>
        <v>2.7475377786880184</v>
      </c>
      <c r="AB266" s="65">
        <f>V!V66*100</f>
        <v>2.9733357634829227</v>
      </c>
      <c r="AC266" s="65">
        <f>V!W66*100</f>
        <v>3.2170764218298404</v>
      </c>
      <c r="AD266" s="65">
        <f>V!X66*100</f>
        <v>3.4800811850193569</v>
      </c>
      <c r="AE266" s="65">
        <f>V!Y66*100</f>
        <v>3.7637511468653218</v>
      </c>
      <c r="AF266" s="65">
        <f>V!Z66*100</f>
        <v>4.0695688242412587</v>
      </c>
      <c r="AG266" s="65">
        <f>V!AA66*100</f>
        <v>4.399099363905294</v>
      </c>
      <c r="AH266" s="65">
        <f>V!AB66*100</f>
        <v>4.7539910672315031</v>
      </c>
      <c r="AI266" s="65">
        <f>V!AC66*100</f>
        <v>5.1359750887593645</v>
      </c>
      <c r="AJ266" s="65">
        <f>V!AD66*100</f>
        <v>5.5468641484930163</v>
      </c>
      <c r="AK266" s="65">
        <f>V!AE66*100</f>
        <v>5.9885500820928312</v>
      </c>
      <c r="AL266" s="65">
        <f>V!AF66*100</f>
        <v>6.4630000381117076</v>
      </c>
      <c r="AM266" s="65">
        <f>V!AG66*100</f>
        <v>6.9722511180103792</v>
      </c>
      <c r="AN266" s="65">
        <f>V!AH66*100</f>
        <v>7.5184032437948387</v>
      </c>
      <c r="AO266" s="65">
        <f>V!AI66*100</f>
        <v>8.1036100309042087</v>
      </c>
      <c r="AP266" s="65">
        <f>V!AJ66*100</f>
        <v>8.7300674417890392</v>
      </c>
      <c r="AQ266" s="65">
        <f>V!AK66*100</f>
        <v>9.3999999999999968</v>
      </c>
    </row>
    <row r="267" spans="1:43" x14ac:dyDescent="0.2">
      <c r="A267" s="61" t="s">
        <v>99</v>
      </c>
      <c r="B267" s="61" t="s">
        <v>100</v>
      </c>
      <c r="C267" s="61" t="s">
        <v>101</v>
      </c>
      <c r="D267" s="61" t="s">
        <v>85</v>
      </c>
      <c r="E267" s="61" t="str">
        <f>V!A69</f>
        <v xml:space="preserve">Electricidad </v>
      </c>
      <c r="F267" s="61" t="s">
        <v>104</v>
      </c>
      <c r="G267" s="62" t="str">
        <f>V!B69</f>
        <v>%</v>
      </c>
      <c r="H267" s="61" t="s">
        <v>103</v>
      </c>
      <c r="I267" s="63">
        <v>5</v>
      </c>
      <c r="J267" s="65">
        <f>V!D69*100</f>
        <v>100</v>
      </c>
      <c r="K267" s="65">
        <f>V!E69*100</f>
        <v>100</v>
      </c>
      <c r="L267" s="65">
        <f>V!F69*100</f>
        <v>100</v>
      </c>
      <c r="M267" s="65">
        <f>V!G69*100</f>
        <v>100</v>
      </c>
      <c r="N267" s="65">
        <f>V!H69*100</f>
        <v>100</v>
      </c>
      <c r="O267" s="65">
        <f>V!I69*100</f>
        <v>100</v>
      </c>
      <c r="P267" s="65">
        <f>V!J69*100</f>
        <v>100</v>
      </c>
      <c r="Q267" s="65">
        <f>V!K69*100</f>
        <v>100</v>
      </c>
      <c r="R267" s="65">
        <f>V!L69*100</f>
        <v>100</v>
      </c>
      <c r="S267" s="65">
        <f>V!M69*100</f>
        <v>100</v>
      </c>
      <c r="T267" s="65">
        <f>V!N69*100</f>
        <v>100</v>
      </c>
      <c r="U267" s="65">
        <f>V!O69*100</f>
        <v>100</v>
      </c>
      <c r="V267" s="65">
        <f>V!P69*100</f>
        <v>100</v>
      </c>
      <c r="W267" s="65">
        <f>V!Q69*100</f>
        <v>100</v>
      </c>
      <c r="X267" s="65">
        <f>V!R69*100</f>
        <v>100</v>
      </c>
      <c r="Y267" s="65">
        <f>V!S69*100</f>
        <v>100</v>
      </c>
      <c r="Z267" s="65">
        <f>V!T69*100</f>
        <v>100</v>
      </c>
      <c r="AA267" s="65">
        <f>V!U69*100</f>
        <v>100</v>
      </c>
      <c r="AB267" s="65">
        <f>V!V69*100</f>
        <v>100</v>
      </c>
      <c r="AC267" s="65">
        <f>V!W69*100</f>
        <v>100</v>
      </c>
      <c r="AD267" s="65">
        <f>V!X69*100</f>
        <v>100</v>
      </c>
      <c r="AE267" s="65">
        <f>V!Y69*100</f>
        <v>100</v>
      </c>
      <c r="AF267" s="65">
        <f>V!Z69*100</f>
        <v>100</v>
      </c>
      <c r="AG267" s="65">
        <f>V!AA69*100</f>
        <v>100</v>
      </c>
      <c r="AH267" s="65">
        <f>V!AB69*100</f>
        <v>100</v>
      </c>
      <c r="AI267" s="65">
        <f>V!AC69*100</f>
        <v>100</v>
      </c>
      <c r="AJ267" s="65">
        <f>V!AD69*100</f>
        <v>100</v>
      </c>
      <c r="AK267" s="65">
        <f>V!AE69*100</f>
        <v>100</v>
      </c>
      <c r="AL267" s="65">
        <f>V!AF69*100</f>
        <v>100</v>
      </c>
      <c r="AM267" s="65">
        <f>V!AG69*100</f>
        <v>100</v>
      </c>
      <c r="AN267" s="65">
        <f>V!AH69*100</f>
        <v>100</v>
      </c>
      <c r="AO267" s="65">
        <f>V!AI69*100</f>
        <v>100</v>
      </c>
      <c r="AP267" s="65">
        <f>V!AJ69*100</f>
        <v>100</v>
      </c>
      <c r="AQ267" s="65">
        <f>V!AK69*100</f>
        <v>100</v>
      </c>
    </row>
    <row r="268" spans="1:43" x14ac:dyDescent="0.2">
      <c r="A268" s="61" t="s">
        <v>99</v>
      </c>
      <c r="B268" s="61" t="s">
        <v>100</v>
      </c>
      <c r="C268" s="61" t="s">
        <v>101</v>
      </c>
      <c r="D268" s="61" t="s">
        <v>16</v>
      </c>
      <c r="E268" s="61"/>
      <c r="F268" s="61" t="s">
        <v>105</v>
      </c>
      <c r="G268" s="62" t="str">
        <f>V!B73</f>
        <v>Mcal/Ton</v>
      </c>
      <c r="H268" s="61" t="s">
        <v>106</v>
      </c>
      <c r="I268" s="63">
        <v>5</v>
      </c>
      <c r="J268" s="65">
        <f>V!D73</f>
        <v>4.5202098624665457E-4</v>
      </c>
      <c r="K268" s="65">
        <f>V!E73</f>
        <v>4.5202098624665457E-4</v>
      </c>
      <c r="L268" s="65">
        <f>V!F73</f>
        <v>4.5202098624665457E-4</v>
      </c>
      <c r="M268" s="65">
        <f>V!G73</f>
        <v>4.5202098624665457E-4</v>
      </c>
      <c r="N268" s="65">
        <f>V!H73</f>
        <v>4.5202098624665457E-4</v>
      </c>
      <c r="O268" s="65">
        <f>V!I73</f>
        <v>4.5202098624665457E-4</v>
      </c>
      <c r="P268" s="65">
        <f>V!J73</f>
        <v>4.5202098624665457E-4</v>
      </c>
      <c r="Q268" s="65">
        <f>V!K73</f>
        <v>4.5202098624665457E-4</v>
      </c>
      <c r="R268" s="65">
        <f>V!L73</f>
        <v>4.5202098624665457E-4</v>
      </c>
      <c r="S268" s="65">
        <f>V!M73</f>
        <v>4.5202098624665457E-4</v>
      </c>
      <c r="T268" s="65">
        <f>V!N73</f>
        <v>4.5202098624665457E-4</v>
      </c>
      <c r="U268" s="65">
        <f>V!O73</f>
        <v>4.5202098624665457E-4</v>
      </c>
      <c r="V268" s="65">
        <f>V!P73</f>
        <v>4.5202098624665457E-4</v>
      </c>
      <c r="W268" s="65">
        <f>V!Q73</f>
        <v>4.5202098624665457E-4</v>
      </c>
      <c r="X268" s="65">
        <f>V!R73</f>
        <v>4.5202098624665457E-4</v>
      </c>
      <c r="Y268" s="65">
        <f>V!S73</f>
        <v>4.5202098624665457E-4</v>
      </c>
      <c r="Z268" s="65">
        <f>V!T73</f>
        <v>4.5202098624665457E-4</v>
      </c>
      <c r="AA268" s="65">
        <f>V!U73</f>
        <v>4.5202098624665457E-4</v>
      </c>
      <c r="AB268" s="65">
        <f>V!V73</f>
        <v>4.5202098624665457E-4</v>
      </c>
      <c r="AC268" s="65">
        <f>V!W73</f>
        <v>4.5202098624665457E-4</v>
      </c>
      <c r="AD268" s="65">
        <f>V!X73</f>
        <v>4.5202098624665457E-4</v>
      </c>
      <c r="AE268" s="65">
        <f>V!Y73</f>
        <v>4.5202098624665457E-4</v>
      </c>
      <c r="AF268" s="65">
        <f>V!Z73</f>
        <v>4.5202098624665457E-4</v>
      </c>
      <c r="AG268" s="65">
        <f>V!AA73</f>
        <v>4.5202098624665457E-4</v>
      </c>
      <c r="AH268" s="65">
        <f>V!AB73</f>
        <v>4.5202098624665457E-4</v>
      </c>
      <c r="AI268" s="65">
        <f>V!AC73</f>
        <v>4.5202098624665457E-4</v>
      </c>
      <c r="AJ268" s="65">
        <f>V!AD73</f>
        <v>4.5202098624665457E-4</v>
      </c>
      <c r="AK268" s="65">
        <f>V!AE73</f>
        <v>4.5202098624665457E-4</v>
      </c>
      <c r="AL268" s="65">
        <f>V!AF73</f>
        <v>4.5202098624665457E-4</v>
      </c>
      <c r="AM268" s="65">
        <f>V!AG73</f>
        <v>4.5202098624665457E-4</v>
      </c>
      <c r="AN268" s="65">
        <f>V!AH73</f>
        <v>4.5202098624665457E-4</v>
      </c>
      <c r="AO268" s="65">
        <f>V!AI73</f>
        <v>4.5202098624665457E-4</v>
      </c>
      <c r="AP268" s="65">
        <f>V!AJ73</f>
        <v>4.5202098624665457E-4</v>
      </c>
      <c r="AQ268" s="65">
        <f>V!AK73</f>
        <v>4.5202098624665457E-4</v>
      </c>
    </row>
    <row r="269" spans="1:43" x14ac:dyDescent="0.2">
      <c r="A269" s="61" t="s">
        <v>99</v>
      </c>
      <c r="B269" s="61" t="s">
        <v>100</v>
      </c>
      <c r="C269" s="61" t="s">
        <v>101</v>
      </c>
      <c r="D269" s="61" t="s">
        <v>84</v>
      </c>
      <c r="E269" s="61"/>
      <c r="F269" s="61" t="s">
        <v>105</v>
      </c>
      <c r="G269" s="62" t="str">
        <f>V!B74</f>
        <v>Mcal/Ton</v>
      </c>
      <c r="H269" s="61" t="s">
        <v>106</v>
      </c>
      <c r="I269" s="63">
        <v>5</v>
      </c>
      <c r="J269" s="65">
        <f>V!D74</f>
        <v>7.5984265480553417E-4</v>
      </c>
      <c r="K269" s="65">
        <f>V!E74</f>
        <v>7.5984265480553417E-4</v>
      </c>
      <c r="L269" s="65">
        <f>V!F74</f>
        <v>7.5984265480553417E-4</v>
      </c>
      <c r="M269" s="65">
        <f>V!G74</f>
        <v>7.5984265480553417E-4</v>
      </c>
      <c r="N269" s="65">
        <f>V!H74</f>
        <v>7.5984265480553417E-4</v>
      </c>
      <c r="O269" s="65">
        <f>V!I74</f>
        <v>7.5984265480553417E-4</v>
      </c>
      <c r="P269" s="65">
        <f>V!J74</f>
        <v>7.5984265480553417E-4</v>
      </c>
      <c r="Q269" s="65">
        <f>V!K74</f>
        <v>7.5984265480553417E-4</v>
      </c>
      <c r="R269" s="65">
        <f>V!L74</f>
        <v>7.5984265480553417E-4</v>
      </c>
      <c r="S269" s="65">
        <f>V!M74</f>
        <v>7.5984265480553417E-4</v>
      </c>
      <c r="T269" s="65">
        <f>V!N74</f>
        <v>7.5984265480553417E-4</v>
      </c>
      <c r="U269" s="65">
        <f>V!O74</f>
        <v>7.5984265480553417E-4</v>
      </c>
      <c r="V269" s="65">
        <f>V!P74</f>
        <v>7.5984265480553417E-4</v>
      </c>
      <c r="W269" s="65">
        <f>V!Q74</f>
        <v>7.5984265480553417E-4</v>
      </c>
      <c r="X269" s="65">
        <f>V!R74</f>
        <v>7.5984265480553417E-4</v>
      </c>
      <c r="Y269" s="65">
        <f>V!S74</f>
        <v>7.5984265480553417E-4</v>
      </c>
      <c r="Z269" s="65">
        <f>V!T74</f>
        <v>7.5984265480553417E-4</v>
      </c>
      <c r="AA269" s="65">
        <f>V!U74</f>
        <v>7.5984265480553417E-4</v>
      </c>
      <c r="AB269" s="65">
        <f>V!V74</f>
        <v>7.5984265480553417E-4</v>
      </c>
      <c r="AC269" s="65">
        <f>V!W74</f>
        <v>7.5984265480553417E-4</v>
      </c>
      <c r="AD269" s="65">
        <f>V!X74</f>
        <v>7.5984265480553417E-4</v>
      </c>
      <c r="AE269" s="65">
        <f>V!Y74</f>
        <v>7.5984265480553417E-4</v>
      </c>
      <c r="AF269" s="65">
        <f>V!Z74</f>
        <v>7.5984265480553417E-4</v>
      </c>
      <c r="AG269" s="65">
        <f>V!AA74</f>
        <v>7.5984265480553417E-4</v>
      </c>
      <c r="AH269" s="65">
        <f>V!AB74</f>
        <v>7.5984265480553417E-4</v>
      </c>
      <c r="AI269" s="65">
        <f>V!AC74</f>
        <v>7.5984265480553417E-4</v>
      </c>
      <c r="AJ269" s="65">
        <f>V!AD74</f>
        <v>7.5984265480553417E-4</v>
      </c>
      <c r="AK269" s="65">
        <f>V!AE74</f>
        <v>7.5984265480553417E-4</v>
      </c>
      <c r="AL269" s="65">
        <f>V!AF74</f>
        <v>7.5984265480553417E-4</v>
      </c>
      <c r="AM269" s="65">
        <f>V!AG74</f>
        <v>7.5984265480553417E-4</v>
      </c>
      <c r="AN269" s="65">
        <f>V!AH74</f>
        <v>7.5984265480553417E-4</v>
      </c>
      <c r="AO269" s="65">
        <f>V!AI74</f>
        <v>7.5984265480553417E-4</v>
      </c>
      <c r="AP269" s="65">
        <f>V!AJ74</f>
        <v>7.5984265480553417E-4</v>
      </c>
      <c r="AQ269" s="65">
        <f>V!AK74</f>
        <v>7.5984265480553417E-4</v>
      </c>
    </row>
    <row r="270" spans="1:43" x14ac:dyDescent="0.2">
      <c r="A270" s="61" t="s">
        <v>99</v>
      </c>
      <c r="B270" s="61" t="s">
        <v>100</v>
      </c>
      <c r="C270" s="61" t="s">
        <v>101</v>
      </c>
      <c r="D270" s="61" t="s">
        <v>85</v>
      </c>
      <c r="E270" s="61"/>
      <c r="F270" s="61" t="s">
        <v>105</v>
      </c>
      <c r="G270" s="62" t="str">
        <f>V!B75</f>
        <v>Mcal/Ton</v>
      </c>
      <c r="H270" s="61" t="s">
        <v>106</v>
      </c>
      <c r="I270" s="63">
        <v>5</v>
      </c>
      <c r="J270" s="65">
        <f>V!D75</f>
        <v>1E-3</v>
      </c>
      <c r="K270" s="65">
        <f>V!E75</f>
        <v>1E-3</v>
      </c>
      <c r="L270" s="65">
        <f>V!F75</f>
        <v>1E-3</v>
      </c>
      <c r="M270" s="65">
        <f>V!G75</f>
        <v>1E-3</v>
      </c>
      <c r="N270" s="65">
        <f>V!H75</f>
        <v>1E-3</v>
      </c>
      <c r="O270" s="65">
        <f>V!I75</f>
        <v>1E-3</v>
      </c>
      <c r="P270" s="65">
        <f>V!J75</f>
        <v>1E-3</v>
      </c>
      <c r="Q270" s="65">
        <f>V!K75</f>
        <v>1E-3</v>
      </c>
      <c r="R270" s="65">
        <f>V!L75</f>
        <v>1E-3</v>
      </c>
      <c r="S270" s="65">
        <f>V!M75</f>
        <v>1E-3</v>
      </c>
      <c r="T270" s="65">
        <f>V!N75</f>
        <v>1E-3</v>
      </c>
      <c r="U270" s="65">
        <f>V!O75</f>
        <v>1E-3</v>
      </c>
      <c r="V270" s="65">
        <f>V!P75</f>
        <v>1E-3</v>
      </c>
      <c r="W270" s="65">
        <f>V!Q75</f>
        <v>1E-3</v>
      </c>
      <c r="X270" s="65">
        <f>V!R75</f>
        <v>1E-3</v>
      </c>
      <c r="Y270" s="65">
        <f>V!S75</f>
        <v>1E-3</v>
      </c>
      <c r="Z270" s="65">
        <f>V!T75</f>
        <v>1E-3</v>
      </c>
      <c r="AA270" s="65">
        <f>V!U75</f>
        <v>1E-3</v>
      </c>
      <c r="AB270" s="65">
        <f>V!V75</f>
        <v>1E-3</v>
      </c>
      <c r="AC270" s="65">
        <f>V!W75</f>
        <v>1E-3</v>
      </c>
      <c r="AD270" s="65">
        <f>V!X75</f>
        <v>1E-3</v>
      </c>
      <c r="AE270" s="65">
        <f>V!Y75</f>
        <v>1E-3</v>
      </c>
      <c r="AF270" s="65">
        <f>V!Z75</f>
        <v>1E-3</v>
      </c>
      <c r="AG270" s="65">
        <f>V!AA75</f>
        <v>1E-3</v>
      </c>
      <c r="AH270" s="65">
        <f>V!AB75</f>
        <v>1E-3</v>
      </c>
      <c r="AI270" s="65">
        <f>V!AC75</f>
        <v>1E-3</v>
      </c>
      <c r="AJ270" s="65">
        <f>V!AD75</f>
        <v>1E-3</v>
      </c>
      <c r="AK270" s="65">
        <f>V!AE75</f>
        <v>1E-3</v>
      </c>
      <c r="AL270" s="65">
        <f>V!AF75</f>
        <v>1E-3</v>
      </c>
      <c r="AM270" s="65">
        <f>V!AG75</f>
        <v>1E-3</v>
      </c>
      <c r="AN270" s="65">
        <f>V!AH75</f>
        <v>1E-3</v>
      </c>
      <c r="AO270" s="65">
        <f>V!AI75</f>
        <v>1E-3</v>
      </c>
      <c r="AP270" s="65">
        <f>V!AJ75</f>
        <v>1E-3</v>
      </c>
      <c r="AQ270" s="65">
        <f>V!AK75</f>
        <v>1E-3</v>
      </c>
    </row>
    <row r="271" spans="1:43" x14ac:dyDescent="0.2">
      <c r="A271" s="61" t="s">
        <v>99</v>
      </c>
      <c r="B271" s="61" t="s">
        <v>100</v>
      </c>
      <c r="C271" s="61" t="s">
        <v>101</v>
      </c>
      <c r="D271" s="61" t="s">
        <v>16</v>
      </c>
      <c r="E271" s="61" t="str">
        <f>V!A80</f>
        <v>Petróleo Diesel</v>
      </c>
      <c r="F271" s="61" t="s">
        <v>107</v>
      </c>
      <c r="G271" s="62" t="str">
        <f>V!B80</f>
        <v>%</v>
      </c>
      <c r="H271" s="61" t="s">
        <v>106</v>
      </c>
      <c r="I271" s="63">
        <v>5</v>
      </c>
      <c r="J271" s="65">
        <f>V!D80*100</f>
        <v>48.94499129807626</v>
      </c>
      <c r="K271" s="65">
        <f>V!E80*100</f>
        <v>48.861319394856963</v>
      </c>
      <c r="L271" s="65">
        <f>V!F80*100</f>
        <v>48.777933079166708</v>
      </c>
      <c r="M271" s="65">
        <f>V!G80*100</f>
        <v>48.694830891352744</v>
      </c>
      <c r="N271" s="65">
        <f>V!H80*100</f>
        <v>48.612011381692518</v>
      </c>
      <c r="O271" s="65">
        <f>V!I80*100</f>
        <v>48.529473110309404</v>
      </c>
      <c r="P271" s="65">
        <f>V!J80*100</f>
        <v>48.447214647089275</v>
      </c>
      <c r="Q271" s="65">
        <f>V!K80*100</f>
        <v>48.365234571597888</v>
      </c>
      <c r="R271" s="65">
        <f>V!L80*100</f>
        <v>48.283531472999101</v>
      </c>
      <c r="S271" s="65">
        <f>V!M80*100</f>
        <v>48.202103949974003</v>
      </c>
      <c r="T271" s="65">
        <f>V!N80*100</f>
        <v>48.120950610640719</v>
      </c>
      <c r="U271" s="65">
        <f>V!O80*100</f>
        <v>48.040070072475146</v>
      </c>
      <c r="V271" s="65">
        <f>V!P80*100</f>
        <v>47.959460962232463</v>
      </c>
      <c r="W271" s="65">
        <f>V!Q80*100</f>
        <v>47.879121915869362</v>
      </c>
      <c r="X271" s="65">
        <f>V!R80*100</f>
        <v>47.879121915869362</v>
      </c>
      <c r="Y271" s="65">
        <f>V!S80*100</f>
        <v>47.879121915869362</v>
      </c>
      <c r="Z271" s="65">
        <f>V!T80*100</f>
        <v>47.879121915869362</v>
      </c>
      <c r="AA271" s="65">
        <f>V!U80*100</f>
        <v>47.879121915869362</v>
      </c>
      <c r="AB271" s="65">
        <f>V!V80*100</f>
        <v>47.879121915869362</v>
      </c>
      <c r="AC271" s="65">
        <f>V!W80*100</f>
        <v>46.366825536897004</v>
      </c>
      <c r="AD271" s="65">
        <f>V!X80*100</f>
        <v>44.904113461664636</v>
      </c>
      <c r="AE271" s="65">
        <f>V!Y80*100</f>
        <v>43.488586410825256</v>
      </c>
      <c r="AF271" s="65">
        <f>V!Z80*100</f>
        <v>42.117997442655621</v>
      </c>
      <c r="AG271" s="65">
        <f>V!AA80*100</f>
        <v>40.790240051493704</v>
      </c>
      <c r="AH271" s="65">
        <f>V!AB80*100</f>
        <v>34.069568368474094</v>
      </c>
      <c r="AI271" s="65">
        <f>V!AC80*100</f>
        <v>28.348529311719123</v>
      </c>
      <c r="AJ271" s="65">
        <f>V!AD80*100</f>
        <v>23.419533299745261</v>
      </c>
      <c r="AK271" s="65">
        <f>V!AE80*100</f>
        <v>19.128748559103105</v>
      </c>
      <c r="AL271" s="65">
        <f>V!AF80*100</f>
        <v>15.359757672351188</v>
      </c>
      <c r="AM271" s="65">
        <f>V!AG80*100</f>
        <v>12.022834848287927</v>
      </c>
      <c r="AN271" s="65">
        <f>V!AH80*100</f>
        <v>9.0477109613837072</v>
      </c>
      <c r="AO271" s="65">
        <f>V!AI80*100</f>
        <v>6.3785708822626619</v>
      </c>
      <c r="AP271" s="65">
        <f>V!AJ80*100</f>
        <v>3.9705188508784932</v>
      </c>
      <c r="AQ271" s="65">
        <f>V!AK80*100</f>
        <v>1.7870327278586264</v>
      </c>
    </row>
    <row r="272" spans="1:43" x14ac:dyDescent="0.2">
      <c r="A272" s="61" t="s">
        <v>99</v>
      </c>
      <c r="B272" s="61" t="s">
        <v>100</v>
      </c>
      <c r="C272" s="61" t="s">
        <v>101</v>
      </c>
      <c r="D272" s="61" t="s">
        <v>16</v>
      </c>
      <c r="E272" s="61" t="str">
        <f>V!A81</f>
        <v>Gas Licuado</v>
      </c>
      <c r="F272" s="61" t="s">
        <v>107</v>
      </c>
      <c r="G272" s="62" t="str">
        <f>V!B81</f>
        <v>%</v>
      </c>
      <c r="H272" s="61" t="s">
        <v>106</v>
      </c>
      <c r="I272" s="63">
        <v>5</v>
      </c>
      <c r="J272" s="65">
        <f>V!D81*100</f>
        <v>0</v>
      </c>
      <c r="K272" s="65">
        <f>V!E81*100</f>
        <v>0</v>
      </c>
      <c r="L272" s="65">
        <f>V!F81*100</f>
        <v>0</v>
      </c>
      <c r="M272" s="65">
        <f>V!G81*100</f>
        <v>0</v>
      </c>
      <c r="N272" s="65">
        <f>V!H81*100</f>
        <v>0</v>
      </c>
      <c r="O272" s="65">
        <f>V!I81*100</f>
        <v>0</v>
      </c>
      <c r="P272" s="65">
        <f>V!J81*100</f>
        <v>0</v>
      </c>
      <c r="Q272" s="65">
        <f>V!K81*100</f>
        <v>0</v>
      </c>
      <c r="R272" s="65">
        <f>V!L81*100</f>
        <v>0</v>
      </c>
      <c r="S272" s="65">
        <f>V!M81*100</f>
        <v>0</v>
      </c>
      <c r="T272" s="65">
        <f>V!N81*100</f>
        <v>0</v>
      </c>
      <c r="U272" s="65">
        <f>V!O81*100</f>
        <v>0</v>
      </c>
      <c r="V272" s="65">
        <f>V!P81*100</f>
        <v>0</v>
      </c>
      <c r="W272" s="65">
        <f>V!Q81*100</f>
        <v>0</v>
      </c>
      <c r="X272" s="65">
        <f>V!R81*100</f>
        <v>0</v>
      </c>
      <c r="Y272" s="65">
        <f>V!S81*100</f>
        <v>0</v>
      </c>
      <c r="Z272" s="65">
        <f>V!T81*100</f>
        <v>0</v>
      </c>
      <c r="AA272" s="65">
        <f>V!U81*100</f>
        <v>0</v>
      </c>
      <c r="AB272" s="65">
        <f>V!V81*100</f>
        <v>0</v>
      </c>
      <c r="AC272" s="65">
        <f>V!W81*100</f>
        <v>0</v>
      </c>
      <c r="AD272" s="65">
        <f>V!X81*100</f>
        <v>0</v>
      </c>
      <c r="AE272" s="65">
        <f>V!Y81*100</f>
        <v>0</v>
      </c>
      <c r="AF272" s="65">
        <f>V!Z81*100</f>
        <v>0</v>
      </c>
      <c r="AG272" s="65">
        <f>V!AA81*100</f>
        <v>0</v>
      </c>
      <c r="AH272" s="65">
        <f>V!AB81*100</f>
        <v>0</v>
      </c>
      <c r="AI272" s="65">
        <f>V!AC81*100</f>
        <v>0</v>
      </c>
      <c r="AJ272" s="65">
        <f>V!AD81*100</f>
        <v>0</v>
      </c>
      <c r="AK272" s="65">
        <f>V!AE81*100</f>
        <v>0</v>
      </c>
      <c r="AL272" s="65">
        <f>V!AF81*100</f>
        <v>0</v>
      </c>
      <c r="AM272" s="65">
        <f>V!AG81*100</f>
        <v>0</v>
      </c>
      <c r="AN272" s="65">
        <f>V!AH81*100</f>
        <v>0</v>
      </c>
      <c r="AO272" s="65">
        <f>V!AI81*100</f>
        <v>0</v>
      </c>
      <c r="AP272" s="65">
        <f>V!AJ81*100</f>
        <v>0</v>
      </c>
      <c r="AQ272" s="65">
        <f>V!AK81*100</f>
        <v>0</v>
      </c>
    </row>
    <row r="273" spans="1:43" x14ac:dyDescent="0.2">
      <c r="A273" s="61" t="s">
        <v>99</v>
      </c>
      <c r="B273" s="61" t="s">
        <v>100</v>
      </c>
      <c r="C273" s="61" t="s">
        <v>101</v>
      </c>
      <c r="D273" s="61" t="s">
        <v>16</v>
      </c>
      <c r="E273" s="61" t="str">
        <f>V!A82</f>
        <v xml:space="preserve">Electricidad </v>
      </c>
      <c r="F273" s="61" t="s">
        <v>107</v>
      </c>
      <c r="G273" s="62" t="str">
        <f>V!B82</f>
        <v>%</v>
      </c>
      <c r="H273" s="61" t="s">
        <v>106</v>
      </c>
      <c r="I273" s="63">
        <v>5</v>
      </c>
      <c r="J273" s="65">
        <f>V!D82*100</f>
        <v>51.055008701923732</v>
      </c>
      <c r="K273" s="65">
        <f>V!E82*100</f>
        <v>51.138680605143037</v>
      </c>
      <c r="L273" s="65">
        <f>V!F82*100</f>
        <v>51.222066920833285</v>
      </c>
      <c r="M273" s="65">
        <f>V!G82*100</f>
        <v>51.305169108647256</v>
      </c>
      <c r="N273" s="65">
        <f>V!H82*100</f>
        <v>51.387988618307489</v>
      </c>
      <c r="O273" s="65">
        <f>V!I82*100</f>
        <v>51.470526889690603</v>
      </c>
      <c r="P273" s="65">
        <f>V!J82*100</f>
        <v>51.552785352910725</v>
      </c>
      <c r="Q273" s="65">
        <f>V!K82*100</f>
        <v>51.634765428402105</v>
      </c>
      <c r="R273" s="65">
        <f>V!L82*100</f>
        <v>51.716468527000892</v>
      </c>
      <c r="S273" s="65">
        <f>V!M82*100</f>
        <v>51.79789605002599</v>
      </c>
      <c r="T273" s="65">
        <f>V!N82*100</f>
        <v>51.879049389359288</v>
      </c>
      <c r="U273" s="65">
        <f>V!O82*100</f>
        <v>51.959929927524854</v>
      </c>
      <c r="V273" s="65">
        <f>V!P82*100</f>
        <v>52.040539037767545</v>
      </c>
      <c r="W273" s="65">
        <f>V!Q82*100</f>
        <v>52.120878084130638</v>
      </c>
      <c r="X273" s="65">
        <f>V!R82*100</f>
        <v>52.120878084130638</v>
      </c>
      <c r="Y273" s="65">
        <f>V!S82*100</f>
        <v>52.120878084130638</v>
      </c>
      <c r="Z273" s="65">
        <f>V!T82*100</f>
        <v>52.120878084130638</v>
      </c>
      <c r="AA273" s="65">
        <f>V!U82*100</f>
        <v>52.120878084130638</v>
      </c>
      <c r="AB273" s="65">
        <f>V!V82*100</f>
        <v>52.120878084130638</v>
      </c>
      <c r="AC273" s="65">
        <f>V!W82*100</f>
        <v>51.252182250191765</v>
      </c>
      <c r="AD273" s="65">
        <f>V!X82*100</f>
        <v>50.411968715547275</v>
      </c>
      <c r="AE273" s="65">
        <f>V!Y82*100</f>
        <v>49.598859282112308</v>
      </c>
      <c r="AF273" s="65">
        <f>V!Z82*100</f>
        <v>48.811563257836568</v>
      </c>
      <c r="AG273" s="65">
        <f>V!AA82*100</f>
        <v>48.048870620188595</v>
      </c>
      <c r="AH273" s="65">
        <f>V!AB82*100</f>
        <v>44.188371068984665</v>
      </c>
      <c r="AI273" s="65">
        <f>V!AC82*100</f>
        <v>40.902082175149076</v>
      </c>
      <c r="AJ273" s="65">
        <f>V!AD82*100</f>
        <v>38.070759981537385</v>
      </c>
      <c r="AK273" s="65">
        <f>V!AE82*100</f>
        <v>35.606040181667737</v>
      </c>
      <c r="AL273" s="65">
        <f>V!AF82*100</f>
        <v>33.441050086472366</v>
      </c>
      <c r="AM273" s="65">
        <f>V!AG82*100</f>
        <v>31.524249255798498</v>
      </c>
      <c r="AN273" s="65">
        <f>V!AH82*100</f>
        <v>29.815273580169393</v>
      </c>
      <c r="AO273" s="65">
        <f>V!AI82*100</f>
        <v>28.282061638931179</v>
      </c>
      <c r="AP273" s="65">
        <f>V!AJ82*100</f>
        <v>26.8988243339573</v>
      </c>
      <c r="AQ273" s="65">
        <f>V!AK82*100</f>
        <v>25.644582556416566</v>
      </c>
    </row>
    <row r="274" spans="1:43" x14ac:dyDescent="0.2">
      <c r="A274" s="61" t="s">
        <v>99</v>
      </c>
      <c r="B274" s="61" t="s">
        <v>100</v>
      </c>
      <c r="C274" s="61" t="s">
        <v>101</v>
      </c>
      <c r="D274" s="61" t="s">
        <v>16</v>
      </c>
      <c r="E274" s="61" t="str">
        <f>V!A83</f>
        <v>Gas Natural</v>
      </c>
      <c r="F274" s="61" t="s">
        <v>107</v>
      </c>
      <c r="G274" s="62" t="str">
        <f>V!B83</f>
        <v>%</v>
      </c>
      <c r="H274" s="61" t="s">
        <v>106</v>
      </c>
      <c r="I274" s="63">
        <v>5</v>
      </c>
      <c r="J274" s="65">
        <f>V!D83*100</f>
        <v>0</v>
      </c>
      <c r="K274" s="65">
        <f>V!E83*100</f>
        <v>0</v>
      </c>
      <c r="L274" s="65">
        <f>V!F83*100</f>
        <v>0</v>
      </c>
      <c r="M274" s="65">
        <f>V!G83*100</f>
        <v>0</v>
      </c>
      <c r="N274" s="65">
        <f>V!H83*100</f>
        <v>0</v>
      </c>
      <c r="O274" s="65">
        <f>V!I83*100</f>
        <v>0</v>
      </c>
      <c r="P274" s="65">
        <f>V!J83*100</f>
        <v>0</v>
      </c>
      <c r="Q274" s="65">
        <f>V!K83*100</f>
        <v>0</v>
      </c>
      <c r="R274" s="65">
        <f>V!L83*100</f>
        <v>0</v>
      </c>
      <c r="S274" s="65">
        <f>V!M83*100</f>
        <v>0</v>
      </c>
      <c r="T274" s="65">
        <f>V!N83*100</f>
        <v>0</v>
      </c>
      <c r="U274" s="65">
        <f>V!O83*100</f>
        <v>0</v>
      </c>
      <c r="V274" s="65">
        <f>V!P83*100</f>
        <v>0</v>
      </c>
      <c r="W274" s="65">
        <f>V!Q83*100</f>
        <v>0</v>
      </c>
      <c r="X274" s="65">
        <f>V!R83*100</f>
        <v>0</v>
      </c>
      <c r="Y274" s="65">
        <f>V!S83*100</f>
        <v>0</v>
      </c>
      <c r="Z274" s="65">
        <f>V!T83*100</f>
        <v>0</v>
      </c>
      <c r="AA274" s="65">
        <f>V!U83*100</f>
        <v>0</v>
      </c>
      <c r="AB274" s="65">
        <f>V!V83*100</f>
        <v>0</v>
      </c>
      <c r="AC274" s="65">
        <f>V!W83*100</f>
        <v>0</v>
      </c>
      <c r="AD274" s="65">
        <f>V!X83*100</f>
        <v>0</v>
      </c>
      <c r="AE274" s="65">
        <f>V!Y83*100</f>
        <v>0</v>
      </c>
      <c r="AF274" s="65">
        <f>V!Z83*100</f>
        <v>0</v>
      </c>
      <c r="AG274" s="65">
        <f>V!AA83*100</f>
        <v>0</v>
      </c>
      <c r="AH274" s="65">
        <f>V!AB83*100</f>
        <v>0</v>
      </c>
      <c r="AI274" s="65">
        <f>V!AC83*100</f>
        <v>0</v>
      </c>
      <c r="AJ274" s="65">
        <f>V!AD83*100</f>
        <v>0</v>
      </c>
      <c r="AK274" s="65">
        <f>V!AE83*100</f>
        <v>0</v>
      </c>
      <c r="AL274" s="65">
        <f>V!AF83*100</f>
        <v>0</v>
      </c>
      <c r="AM274" s="65">
        <f>V!AG83*100</f>
        <v>0</v>
      </c>
      <c r="AN274" s="65">
        <f>V!AH83*100</f>
        <v>0</v>
      </c>
      <c r="AO274" s="65">
        <f>V!AI83*100</f>
        <v>0</v>
      </c>
      <c r="AP274" s="65">
        <f>V!AJ83*100</f>
        <v>0</v>
      </c>
      <c r="AQ274" s="65">
        <f>V!AK83*100</f>
        <v>0</v>
      </c>
    </row>
    <row r="275" spans="1:43" x14ac:dyDescent="0.2">
      <c r="A275" s="61" t="s">
        <v>99</v>
      </c>
      <c r="B275" s="61" t="s">
        <v>100</v>
      </c>
      <c r="C275" s="61" t="s">
        <v>101</v>
      </c>
      <c r="D275" s="61" t="s">
        <v>16</v>
      </c>
      <c r="E275" s="61" t="str">
        <f>V!A84</f>
        <v xml:space="preserve">Biogás </v>
      </c>
      <c r="F275" s="61" t="s">
        <v>107</v>
      </c>
      <c r="G275" s="62" t="str">
        <f>V!B84</f>
        <v>%</v>
      </c>
      <c r="H275" s="61" t="s">
        <v>106</v>
      </c>
      <c r="I275" s="63">
        <v>5</v>
      </c>
      <c r="J275" s="65">
        <f>V!D84*100</f>
        <v>0</v>
      </c>
      <c r="K275" s="65">
        <f>V!E84*100</f>
        <v>0</v>
      </c>
      <c r="L275" s="65">
        <f>V!F84*100</f>
        <v>0</v>
      </c>
      <c r="M275" s="65">
        <f>V!G84*100</f>
        <v>0</v>
      </c>
      <c r="N275" s="65">
        <f>V!H84*100</f>
        <v>0</v>
      </c>
      <c r="O275" s="65">
        <f>V!I84*100</f>
        <v>0</v>
      </c>
      <c r="P275" s="65">
        <f>V!J84*100</f>
        <v>0</v>
      </c>
      <c r="Q275" s="65">
        <f>V!K84*100</f>
        <v>0</v>
      </c>
      <c r="R275" s="65">
        <f>V!L84*100</f>
        <v>0</v>
      </c>
      <c r="S275" s="65">
        <f>V!M84*100</f>
        <v>0</v>
      </c>
      <c r="T275" s="65">
        <f>V!N84*100</f>
        <v>0</v>
      </c>
      <c r="U275" s="65">
        <f>V!O84*100</f>
        <v>0</v>
      </c>
      <c r="V275" s="65">
        <f>V!P84*100</f>
        <v>0</v>
      </c>
      <c r="W275" s="65">
        <f>V!Q84*100</f>
        <v>0</v>
      </c>
      <c r="X275" s="65">
        <f>V!R84*100</f>
        <v>0</v>
      </c>
      <c r="Y275" s="65">
        <f>V!S84*100</f>
        <v>0</v>
      </c>
      <c r="Z275" s="65">
        <f>V!T84*100</f>
        <v>0</v>
      </c>
      <c r="AA275" s="65">
        <f>V!U84*100</f>
        <v>0</v>
      </c>
      <c r="AB275" s="65">
        <f>V!V84*100</f>
        <v>0</v>
      </c>
      <c r="AC275" s="65">
        <f>V!W84*100</f>
        <v>0</v>
      </c>
      <c r="AD275" s="65">
        <f>V!X84*100</f>
        <v>0</v>
      </c>
      <c r="AE275" s="65">
        <f>V!Y84*100</f>
        <v>0</v>
      </c>
      <c r="AF275" s="65">
        <f>V!Z84*100</f>
        <v>0</v>
      </c>
      <c r="AG275" s="65">
        <f>V!AA84*100</f>
        <v>0</v>
      </c>
      <c r="AH275" s="65">
        <f>V!AB84*100</f>
        <v>0</v>
      </c>
      <c r="AI275" s="65">
        <f>V!AC84*100</f>
        <v>0</v>
      </c>
      <c r="AJ275" s="65">
        <f>V!AD84*100</f>
        <v>0</v>
      </c>
      <c r="AK275" s="65">
        <f>V!AE84*100</f>
        <v>0</v>
      </c>
      <c r="AL275" s="65">
        <f>V!AF84*100</f>
        <v>0</v>
      </c>
      <c r="AM275" s="65">
        <f>V!AG84*100</f>
        <v>0</v>
      </c>
      <c r="AN275" s="65">
        <f>V!AH84*100</f>
        <v>0</v>
      </c>
      <c r="AO275" s="65">
        <f>V!AI84*100</f>
        <v>0</v>
      </c>
      <c r="AP275" s="65">
        <f>V!AJ84*100</f>
        <v>0</v>
      </c>
      <c r="AQ275" s="65">
        <f>V!AK84*100</f>
        <v>0</v>
      </c>
    </row>
    <row r="276" spans="1:43" x14ac:dyDescent="0.2">
      <c r="A276" s="61" t="s">
        <v>99</v>
      </c>
      <c r="B276" s="61" t="s">
        <v>100</v>
      </c>
      <c r="C276" s="61" t="s">
        <v>101</v>
      </c>
      <c r="D276" s="61" t="s">
        <v>16</v>
      </c>
      <c r="E276" s="61" t="str">
        <f>V!A85</f>
        <v>Hidrógeno</v>
      </c>
      <c r="F276" s="61" t="s">
        <v>107</v>
      </c>
      <c r="G276" s="62" t="str">
        <f>V!B85</f>
        <v>%</v>
      </c>
      <c r="H276" s="61" t="s">
        <v>106</v>
      </c>
      <c r="I276" s="63">
        <v>5</v>
      </c>
      <c r="J276" s="65">
        <f>V!D85*100</f>
        <v>0</v>
      </c>
      <c r="K276" s="65">
        <f>V!E85*100</f>
        <v>0</v>
      </c>
      <c r="L276" s="65">
        <f>V!F85*100</f>
        <v>0</v>
      </c>
      <c r="M276" s="65">
        <f>V!G85*100</f>
        <v>0</v>
      </c>
      <c r="N276" s="65">
        <f>V!H85*100</f>
        <v>0</v>
      </c>
      <c r="O276" s="65">
        <f>V!I85*100</f>
        <v>0</v>
      </c>
      <c r="P276" s="65">
        <f>V!J85*100</f>
        <v>0</v>
      </c>
      <c r="Q276" s="65">
        <f>V!K85*100</f>
        <v>0</v>
      </c>
      <c r="R276" s="65">
        <f>V!L85*100</f>
        <v>0</v>
      </c>
      <c r="S276" s="65">
        <f>V!M85*100</f>
        <v>0</v>
      </c>
      <c r="T276" s="65">
        <f>V!N85*100</f>
        <v>0</v>
      </c>
      <c r="U276" s="65">
        <f>V!O85*100</f>
        <v>0</v>
      </c>
      <c r="V276" s="65">
        <f>V!P85*100</f>
        <v>0</v>
      </c>
      <c r="W276" s="65">
        <f>V!Q85*100</f>
        <v>0</v>
      </c>
      <c r="X276" s="65">
        <f>V!R85*100</f>
        <v>0</v>
      </c>
      <c r="Y276" s="65">
        <f>V!S85*100</f>
        <v>0</v>
      </c>
      <c r="Z276" s="65">
        <f>V!T85*100</f>
        <v>0</v>
      </c>
      <c r="AA276" s="65">
        <f>V!U85*100</f>
        <v>0</v>
      </c>
      <c r="AB276" s="65">
        <f>V!V85*100</f>
        <v>0</v>
      </c>
      <c r="AC276" s="65">
        <f>V!W85*100</f>
        <v>2.3809922129112269</v>
      </c>
      <c r="AD276" s="65">
        <f>V!X85*100</f>
        <v>4.6839178227880929</v>
      </c>
      <c r="AE276" s="65">
        <f>V!Y85*100</f>
        <v>6.9125543070624369</v>
      </c>
      <c r="AF276" s="65">
        <f>V!Z85*100</f>
        <v>9.0704392995078091</v>
      </c>
      <c r="AG276" s="65">
        <f>V!AA85*100</f>
        <v>11.160889328317715</v>
      </c>
      <c r="AH276" s="65">
        <f>V!AB85*100</f>
        <v>21.742060562541244</v>
      </c>
      <c r="AI276" s="65">
        <f>V!AC85*100</f>
        <v>30.749388513131805</v>
      </c>
      <c r="AJ276" s="65">
        <f>V!AD85*100</f>
        <v>38.509706718717354</v>
      </c>
      <c r="AK276" s="65">
        <f>V!AE85*100</f>
        <v>45.265211259229162</v>
      </c>
      <c r="AL276" s="65">
        <f>V!AF85*100</f>
        <v>51.199192241176448</v>
      </c>
      <c r="AM276" s="65">
        <f>V!AG85*100</f>
        <v>56.452915895913577</v>
      </c>
      <c r="AN276" s="65">
        <f>V!AH85*100</f>
        <v>61.137015458446896</v>
      </c>
      <c r="AO276" s="65">
        <f>V!AI85*100</f>
        <v>65.339367478806153</v>
      </c>
      <c r="AP276" s="65">
        <f>V!AJ85*100</f>
        <v>69.130656815164201</v>
      </c>
      <c r="AQ276" s="65">
        <f>V!AK85*100</f>
        <v>72.568384715724804</v>
      </c>
    </row>
    <row r="277" spans="1:43" x14ac:dyDescent="0.2">
      <c r="A277" s="61" t="s">
        <v>99</v>
      </c>
      <c r="B277" s="61" t="s">
        <v>100</v>
      </c>
      <c r="C277" s="61" t="s">
        <v>101</v>
      </c>
      <c r="D277" s="61" t="s">
        <v>84</v>
      </c>
      <c r="E277" s="61" t="str">
        <f>V!A88</f>
        <v>Petróleo Diesel</v>
      </c>
      <c r="F277" s="61" t="s">
        <v>107</v>
      </c>
      <c r="G277" s="62" t="str">
        <f>V!B88</f>
        <v>%</v>
      </c>
      <c r="H277" s="61" t="s">
        <v>106</v>
      </c>
      <c r="I277" s="63">
        <v>5</v>
      </c>
      <c r="J277" s="65">
        <f>V!D88*100</f>
        <v>0</v>
      </c>
      <c r="K277" s="65">
        <f>V!E88*100</f>
        <v>0</v>
      </c>
      <c r="L277" s="65">
        <f>V!F88*100</f>
        <v>0</v>
      </c>
      <c r="M277" s="65">
        <f>V!G88*100</f>
        <v>0</v>
      </c>
      <c r="N277" s="65">
        <f>V!H88*100</f>
        <v>0</v>
      </c>
      <c r="O277" s="65">
        <f>V!I88*100</f>
        <v>0</v>
      </c>
      <c r="P277" s="65">
        <f>V!J88*100</f>
        <v>0</v>
      </c>
      <c r="Q277" s="65">
        <f>V!K88*100</f>
        <v>0</v>
      </c>
      <c r="R277" s="65">
        <f>V!L88*100</f>
        <v>0</v>
      </c>
      <c r="S277" s="65">
        <f>V!M88*100</f>
        <v>0</v>
      </c>
      <c r="T277" s="65">
        <f>V!N88*100</f>
        <v>0</v>
      </c>
      <c r="U277" s="65">
        <f>V!O88*100</f>
        <v>0</v>
      </c>
      <c r="V277" s="65">
        <f>V!P88*100</f>
        <v>0</v>
      </c>
      <c r="W277" s="65">
        <f>V!Q88*100</f>
        <v>0</v>
      </c>
      <c r="X277" s="65">
        <f>V!R88*100</f>
        <v>0</v>
      </c>
      <c r="Y277" s="65">
        <f>V!S88*100</f>
        <v>0</v>
      </c>
      <c r="Z277" s="65">
        <f>V!T88*100</f>
        <v>0</v>
      </c>
      <c r="AA277" s="65">
        <f>V!U88*100</f>
        <v>0</v>
      </c>
      <c r="AB277" s="65">
        <f>V!V88*100</f>
        <v>0</v>
      </c>
      <c r="AC277" s="65">
        <f>V!W88*100</f>
        <v>0</v>
      </c>
      <c r="AD277" s="65">
        <f>V!X88*100</f>
        <v>0</v>
      </c>
      <c r="AE277" s="65">
        <f>V!Y88*100</f>
        <v>0</v>
      </c>
      <c r="AF277" s="65">
        <f>V!Z88*100</f>
        <v>0</v>
      </c>
      <c r="AG277" s="65">
        <f>V!AA88*100</f>
        <v>0</v>
      </c>
      <c r="AH277" s="65">
        <f>V!AB88*100</f>
        <v>0</v>
      </c>
      <c r="AI277" s="65">
        <f>V!AC88*100</f>
        <v>0</v>
      </c>
      <c r="AJ277" s="65">
        <f>V!AD88*100</f>
        <v>0</v>
      </c>
      <c r="AK277" s="65">
        <f>V!AE88*100</f>
        <v>0</v>
      </c>
      <c r="AL277" s="65">
        <f>V!AF88*100</f>
        <v>0</v>
      </c>
      <c r="AM277" s="65">
        <f>V!AG88*100</f>
        <v>0</v>
      </c>
      <c r="AN277" s="65">
        <f>V!AH88*100</f>
        <v>0</v>
      </c>
      <c r="AO277" s="65">
        <f>V!AI88*100</f>
        <v>0</v>
      </c>
      <c r="AP277" s="65">
        <f>V!AJ88*100</f>
        <v>0</v>
      </c>
      <c r="AQ277" s="65">
        <f>V!AK88*100</f>
        <v>0</v>
      </c>
    </row>
    <row r="278" spans="1:43" x14ac:dyDescent="0.2">
      <c r="A278" s="61" t="s">
        <v>99</v>
      </c>
      <c r="B278" s="61" t="s">
        <v>100</v>
      </c>
      <c r="C278" s="61" t="s">
        <v>101</v>
      </c>
      <c r="D278" s="61" t="s">
        <v>84</v>
      </c>
      <c r="E278" s="61" t="str">
        <f>V!A89</f>
        <v>Petróleos Combustibles</v>
      </c>
      <c r="F278" s="61" t="s">
        <v>107</v>
      </c>
      <c r="G278" s="62" t="str">
        <f>V!B89</f>
        <v>%</v>
      </c>
      <c r="H278" s="61" t="s">
        <v>106</v>
      </c>
      <c r="I278" s="63">
        <v>5</v>
      </c>
      <c r="J278" s="65">
        <f>V!D89*100</f>
        <v>47.31623733045771</v>
      </c>
      <c r="K278" s="65">
        <f>V!E89*100</f>
        <v>47.31623733045771</v>
      </c>
      <c r="L278" s="65">
        <f>V!F89*100</f>
        <v>47.31623733045771</v>
      </c>
      <c r="M278" s="65">
        <f>V!G89*100</f>
        <v>47.31623733045771</v>
      </c>
      <c r="N278" s="65">
        <f>V!H89*100</f>
        <v>47.316237330457703</v>
      </c>
      <c r="O278" s="65">
        <f>V!I89*100</f>
        <v>46.831399481237348</v>
      </c>
      <c r="P278" s="65">
        <f>V!J89*100</f>
        <v>46.347263560756588</v>
      </c>
      <c r="Q278" s="65">
        <f>V!K89*100</f>
        <v>45.86380581240315</v>
      </c>
      <c r="R278" s="65">
        <f>V!L89*100</f>
        <v>45.380859657892081</v>
      </c>
      <c r="S278" s="65">
        <f>V!M89*100</f>
        <v>44.897340896188595</v>
      </c>
      <c r="T278" s="65">
        <f>V!N89*100</f>
        <v>44.406106843142126</v>
      </c>
      <c r="U278" s="65">
        <f>V!O89*100</f>
        <v>43.860139104230043</v>
      </c>
      <c r="V278" s="65">
        <f>V!P89*100</f>
        <v>42.95358680127196</v>
      </c>
      <c r="W278" s="65">
        <f>V!Q89*100</f>
        <v>38.690233365932187</v>
      </c>
      <c r="X278" s="65">
        <f>V!R89*100</f>
        <v>37.987889796726343</v>
      </c>
      <c r="Y278" s="65">
        <f>V!S89*100</f>
        <v>37.274388404918646</v>
      </c>
      <c r="Z278" s="65">
        <f>V!T89*100</f>
        <v>36.549129703526731</v>
      </c>
      <c r="AA278" s="65">
        <f>V!U89*100</f>
        <v>35.811491599098453</v>
      </c>
      <c r="AB278" s="65">
        <f>V!V89*100</f>
        <v>35.060829873581923</v>
      </c>
      <c r="AC278" s="65">
        <f>V!W89*100</f>
        <v>34.296478935066425</v>
      </c>
      <c r="AD278" s="65">
        <f>V!X89*100</f>
        <v>33.517752878685322</v>
      </c>
      <c r="AE278" s="65">
        <f>V!Y89*100</f>
        <v>32.723946902539176</v>
      </c>
      <c r="AF278" s="65">
        <f>V!Z89*100</f>
        <v>31.914339126886524</v>
      </c>
      <c r="AG278" s="65">
        <f>V!AA89*100</f>
        <v>31.088192867902407</v>
      </c>
      <c r="AH278" s="65">
        <f>V!AB89*100</f>
        <v>30.244759419826085</v>
      </c>
      <c r="AI278" s="65">
        <f>V!AC89*100</f>
        <v>29.383281401071176</v>
      </c>
      <c r="AJ278" s="65">
        <f>V!AD89*100</f>
        <v>28.502996720574181</v>
      </c>
      <c r="AK278" s="65">
        <f>V!AE89*100</f>
        <v>27.6031432199836</v>
      </c>
      <c r="AL278" s="65">
        <f>V!AF89*100</f>
        <v>26.682964044873401</v>
      </c>
      <c r="AM278" s="65">
        <f>V!AG89*100</f>
        <v>25.741713793591696</v>
      </c>
      <c r="AN278" s="65">
        <f>V!AH89*100</f>
        <v>24.778665485190203</v>
      </c>
      <c r="AO278" s="65">
        <f>V!AI89*100</f>
        <v>23.793118377669149</v>
      </c>
      <c r="AP278" s="65">
        <f>V!AJ89*100</f>
        <v>22.784406654067197</v>
      </c>
      <c r="AQ278" s="65">
        <f>V!AK89*100</f>
        <v>21.751908976315068</v>
      </c>
    </row>
    <row r="279" spans="1:43" x14ac:dyDescent="0.2">
      <c r="A279" s="61" t="s">
        <v>99</v>
      </c>
      <c r="B279" s="61" t="s">
        <v>100</v>
      </c>
      <c r="C279" s="61" t="s">
        <v>101</v>
      </c>
      <c r="D279" s="61" t="s">
        <v>84</v>
      </c>
      <c r="E279" s="61" t="str">
        <f>V!A90</f>
        <v xml:space="preserve">Kerosene </v>
      </c>
      <c r="F279" s="61" t="s">
        <v>107</v>
      </c>
      <c r="G279" s="62" t="str">
        <f>V!B90</f>
        <v>%</v>
      </c>
      <c r="H279" s="61" t="s">
        <v>106</v>
      </c>
      <c r="I279" s="63">
        <v>5</v>
      </c>
      <c r="J279" s="65">
        <f>V!D90*100</f>
        <v>11.112823989197349</v>
      </c>
      <c r="K279" s="65">
        <f>V!E90*100</f>
        <v>11.112823989197349</v>
      </c>
      <c r="L279" s="65">
        <f>V!F90*100</f>
        <v>11.112823989197349</v>
      </c>
      <c r="M279" s="65">
        <f>V!G90*100</f>
        <v>11.112823989197349</v>
      </c>
      <c r="N279" s="65">
        <f>V!H90*100</f>
        <v>11.11282398919735</v>
      </c>
      <c r="O279" s="65">
        <f>V!I90*100</f>
        <v>10.998953614339399</v>
      </c>
      <c r="P279" s="65">
        <f>V!J90*100</f>
        <v>10.885248096430699</v>
      </c>
      <c r="Q279" s="65">
        <f>V!K90*100</f>
        <v>10.771701855926763</v>
      </c>
      <c r="R279" s="65">
        <f>V!L90*100</f>
        <v>10.658275769785156</v>
      </c>
      <c r="S279" s="65">
        <f>V!M90*100</f>
        <v>10.544715199514984</v>
      </c>
      <c r="T279" s="65">
        <f>V!N90*100</f>
        <v>10.429342594316486</v>
      </c>
      <c r="U279" s="65">
        <f>V!O90*100</f>
        <v>10.30111508239629</v>
      </c>
      <c r="V279" s="65">
        <f>V!P90*100</f>
        <v>10.088199670094692</v>
      </c>
      <c r="W279" s="65">
        <f>V!Q90*100</f>
        <v>9.0868965444935927</v>
      </c>
      <c r="X279" s="65">
        <f>V!R90*100</f>
        <v>8.9219421672040653</v>
      </c>
      <c r="Y279" s="65">
        <f>V!S90*100</f>
        <v>8.7543672324553459</v>
      </c>
      <c r="Z279" s="65">
        <f>V!T90*100</f>
        <v>8.5840309430561437</v>
      </c>
      <c r="AA279" s="65">
        <f>V!U90*100</f>
        <v>8.4107871923963664</v>
      </c>
      <c r="AB279" s="65">
        <f>V!V90*100</f>
        <v>8.2344846776204808</v>
      </c>
      <c r="AC279" s="65">
        <f>V!W90*100</f>
        <v>8.0549670759486123</v>
      </c>
      <c r="AD279" s="65">
        <f>V!X90*100</f>
        <v>7.8720732938431954</v>
      </c>
      <c r="AE279" s="65">
        <f>V!Y90*100</f>
        <v>7.6856377995566145</v>
      </c>
      <c r="AF279" s="65">
        <f>V!Z90*100</f>
        <v>7.4954910503914602</v>
      </c>
      <c r="AG279" s="65">
        <f>V!AA90*100</f>
        <v>7.3014600267218208</v>
      </c>
      <c r="AH279" s="65">
        <f>V!AB90*100</f>
        <v>7.1033688854162822</v>
      </c>
      <c r="AI279" s="65">
        <f>V!AC90*100</f>
        <v>6.9010397457147361</v>
      </c>
      <c r="AJ279" s="65">
        <f>V!AD90*100</f>
        <v>6.6942936207760786</v>
      </c>
      <c r="AK279" s="65">
        <f>V!AE90*100</f>
        <v>6.4829515079557654</v>
      </c>
      <c r="AL279" s="65">
        <f>V!AF90*100</f>
        <v>6.2668356503040421</v>
      </c>
      <c r="AM279" s="65">
        <f>V!AG90*100</f>
        <v>6.0457709807017483</v>
      </c>
      <c r="AN279" s="65">
        <f>V!AH90*100</f>
        <v>5.8195867583677581</v>
      </c>
      <c r="AO279" s="65">
        <f>V!AI90*100</f>
        <v>5.5881184050738675</v>
      </c>
      <c r="AP279" s="65">
        <f>V!AJ90*100</f>
        <v>5.3512095451841848</v>
      </c>
      <c r="AQ279" s="65">
        <f>V!AK90*100</f>
        <v>5.1087142494999576</v>
      </c>
    </row>
    <row r="280" spans="1:43" x14ac:dyDescent="0.2">
      <c r="A280" s="61" t="s">
        <v>99</v>
      </c>
      <c r="B280" s="61" t="s">
        <v>100</v>
      </c>
      <c r="C280" s="61" t="s">
        <v>101</v>
      </c>
      <c r="D280" s="61" t="s">
        <v>84</v>
      </c>
      <c r="E280" s="61" t="str">
        <f>V!A91</f>
        <v>Gas Licuado</v>
      </c>
      <c r="F280" s="61" t="s">
        <v>107</v>
      </c>
      <c r="G280" s="62" t="str">
        <f>V!B91</f>
        <v>%</v>
      </c>
      <c r="H280" s="61" t="s">
        <v>106</v>
      </c>
      <c r="I280" s="63">
        <v>5</v>
      </c>
      <c r="J280" s="65">
        <f>V!D91*100</f>
        <v>5.3729813609283426</v>
      </c>
      <c r="K280" s="65">
        <f>V!E91*100</f>
        <v>5.3729813609283426</v>
      </c>
      <c r="L280" s="65">
        <f>V!F91*100</f>
        <v>5.3729813609283426</v>
      </c>
      <c r="M280" s="65">
        <f>V!G91*100</f>
        <v>5.3729813609283426</v>
      </c>
      <c r="N280" s="65">
        <f>V!H91*100</f>
        <v>5.3729813609283426</v>
      </c>
      <c r="O280" s="65">
        <f>V!I91*100</f>
        <v>5.3179257420983825</v>
      </c>
      <c r="P280" s="65">
        <f>V!J91*100</f>
        <v>5.2629498305792177</v>
      </c>
      <c r="Q280" s="65">
        <f>V!K91*100</f>
        <v>5.2080509286957559</v>
      </c>
      <c r="R280" s="65">
        <f>V!L91*100</f>
        <v>5.1532101207000265</v>
      </c>
      <c r="S280" s="65">
        <f>V!M91*100</f>
        <v>5.0983042904636129</v>
      </c>
      <c r="T280" s="65">
        <f>V!N91*100</f>
        <v>5.0425223525965253</v>
      </c>
      <c r="U280" s="65">
        <f>V!O91*100</f>
        <v>4.9805251471899465</v>
      </c>
      <c r="V280" s="65">
        <f>V!P91*100</f>
        <v>4.8775818680681944</v>
      </c>
      <c r="W280" s="65">
        <f>V!Q91*100</f>
        <v>4.3934580273843293</v>
      </c>
      <c r="X280" s="65">
        <f>V!R91*100</f>
        <v>4.3137036107354438</v>
      </c>
      <c r="Y280" s="65">
        <f>V!S91*100</f>
        <v>4.2326821708351181</v>
      </c>
      <c r="Z280" s="65">
        <f>V!T91*100</f>
        <v>4.150325633116057</v>
      </c>
      <c r="AA280" s="65">
        <f>V!U91*100</f>
        <v>4.0665633559399641</v>
      </c>
      <c r="AB280" s="65">
        <f>V!V91*100</f>
        <v>3.9813221853161456</v>
      </c>
      <c r="AC280" s="65">
        <f>V!W91*100</f>
        <v>3.8945265401516833</v>
      </c>
      <c r="AD280" s="65">
        <f>V!X91*100</f>
        <v>3.8060985327219465</v>
      </c>
      <c r="AE280" s="65">
        <f>V!Y91*100</f>
        <v>3.7159581294553221</v>
      </c>
      <c r="AF280" s="65">
        <f>V!Z91*100</f>
        <v>3.6240233575108882</v>
      </c>
      <c r="AG280" s="65">
        <f>V!AA91*100</f>
        <v>3.530210562974391</v>
      </c>
      <c r="AH280" s="65">
        <f>V!AB91*100</f>
        <v>3.4344347267842101</v>
      </c>
      <c r="AI280" s="65">
        <f>V!AC91*100</f>
        <v>3.3366098446979069</v>
      </c>
      <c r="AJ280" s="65">
        <f>V!AD91*100</f>
        <v>3.2366493776897549</v>
      </c>
      <c r="AK280" s="65">
        <f>V!AE91*100</f>
        <v>3.1344667790931613</v>
      </c>
      <c r="AL280" s="65">
        <f>V!AF91*100</f>
        <v>3.0299761045272242</v>
      </c>
      <c r="AM280" s="65">
        <f>V!AG91*100</f>
        <v>2.9230927101274267</v>
      </c>
      <c r="AN280" s="65">
        <f>V!AH91*100</f>
        <v>2.8137340437868126</v>
      </c>
      <c r="AO280" s="65">
        <f>V!AI91*100</f>
        <v>2.7018205329544793</v>
      </c>
      <c r="AP280" s="65">
        <f>V!AJ91*100</f>
        <v>2.5872765709819485</v>
      </c>
      <c r="AQ280" s="65">
        <f>V!AK91*100</f>
        <v>2.4700316020082012</v>
      </c>
    </row>
    <row r="281" spans="1:43" x14ac:dyDescent="0.2">
      <c r="A281" s="61" t="s">
        <v>99</v>
      </c>
      <c r="B281" s="61" t="s">
        <v>100</v>
      </c>
      <c r="C281" s="61" t="s">
        <v>101</v>
      </c>
      <c r="D281" s="61" t="s">
        <v>84</v>
      </c>
      <c r="E281" s="61" t="str">
        <f>V!A92</f>
        <v xml:space="preserve">Electricidad </v>
      </c>
      <c r="F281" s="61" t="s">
        <v>107</v>
      </c>
      <c r="G281" s="62" t="str">
        <f>V!B92</f>
        <v>%</v>
      </c>
      <c r="H281" s="61" t="s">
        <v>106</v>
      </c>
      <c r="I281" s="63">
        <v>5</v>
      </c>
      <c r="J281" s="65">
        <f>V!D92*100</f>
        <v>0</v>
      </c>
      <c r="K281" s="65">
        <f>V!E92*100</f>
        <v>0</v>
      </c>
      <c r="L281" s="65">
        <f>V!F92*100</f>
        <v>0</v>
      </c>
      <c r="M281" s="65">
        <f>V!G92*100</f>
        <v>0</v>
      </c>
      <c r="N281" s="65">
        <f>V!H92*100</f>
        <v>0</v>
      </c>
      <c r="O281" s="65">
        <f>V!I92*100</f>
        <v>1.0246754107564471</v>
      </c>
      <c r="P281" s="65">
        <f>V!J92*100</f>
        <v>2.0478542290356252</v>
      </c>
      <c r="Q281" s="65">
        <f>V!K92*100</f>
        <v>3.0695392904443612</v>
      </c>
      <c r="R281" s="65">
        <f>V!L92*100</f>
        <v>4.0897300091282327</v>
      </c>
      <c r="S281" s="65">
        <f>V!M92*100</f>
        <v>5.108398692545209</v>
      </c>
      <c r="T281" s="65">
        <f>V!N92*100</f>
        <v>6.1253078163952042</v>
      </c>
      <c r="U281" s="65">
        <f>V!O92*100</f>
        <v>7.138634539369022</v>
      </c>
      <c r="V281" s="65">
        <f>V!P92*100</f>
        <v>8.1349311507678461</v>
      </c>
      <c r="W281" s="65">
        <f>V!Q92*100</f>
        <v>8.9699470847450709</v>
      </c>
      <c r="X281" s="65">
        <f>V!R92*100</f>
        <v>9.9479488049036142</v>
      </c>
      <c r="Y281" s="65">
        <f>V!S92*100</f>
        <v>10.921593210659175</v>
      </c>
      <c r="Z281" s="65">
        <f>V!T92*100</f>
        <v>11.890676046852155</v>
      </c>
      <c r="AA281" s="65">
        <f>V!U92*100</f>
        <v>12.854980594853762</v>
      </c>
      <c r="AB281" s="65">
        <f>V!V92*100</f>
        <v>13.814277246167764</v>
      </c>
      <c r="AC281" s="65">
        <f>V!W92*100</f>
        <v>14.768323118843149</v>
      </c>
      <c r="AD281" s="65">
        <f>V!X92*100</f>
        <v>15.71686172958047</v>
      </c>
      <c r="AE281" s="65">
        <f>V!Y92*100</f>
        <v>16.659622736264559</v>
      </c>
      <c r="AF281" s="65">
        <f>V!Z92*100</f>
        <v>17.596321767623348</v>
      </c>
      <c r="AG281" s="65">
        <f>V!AA92*100</f>
        <v>18.526660358768467</v>
      </c>
      <c r="AH281" s="65">
        <f>V!AB92*100</f>
        <v>19.450326013478335</v>
      </c>
      <c r="AI281" s="65">
        <f>V!AC92*100</f>
        <v>20.366992416183248</v>
      </c>
      <c r="AJ281" s="65">
        <f>V!AD92*100</f>
        <v>21.276319818632025</v>
      </c>
      <c r="AK281" s="65">
        <f>V!AE92*100</f>
        <v>22.17795562806883</v>
      </c>
      <c r="AL281" s="65">
        <f>V!AF92*100</f>
        <v>23.071535225311873</v>
      </c>
      <c r="AM281" s="65">
        <f>V!AG92*100</f>
        <v>23.956683042265688</v>
      </c>
      <c r="AN281" s="65">
        <f>V!AH92*100</f>
        <v>24.83301392895212</v>
      </c>
      <c r="AO281" s="65">
        <f>V!AI92*100</f>
        <v>25.700134839927752</v>
      </c>
      <c r="AP281" s="65">
        <f>V!AJ92*100</f>
        <v>26.557646868759676</v>
      </c>
      <c r="AQ281" s="65">
        <f>V!AK92*100</f>
        <v>27.405147656836469</v>
      </c>
    </row>
    <row r="282" spans="1:43" x14ac:dyDescent="0.2">
      <c r="A282" s="61" t="s">
        <v>99</v>
      </c>
      <c r="B282" s="61" t="s">
        <v>100</v>
      </c>
      <c r="C282" s="61" t="s">
        <v>101</v>
      </c>
      <c r="D282" s="61" t="s">
        <v>84</v>
      </c>
      <c r="E282" s="61" t="str">
        <f>V!A93</f>
        <v xml:space="preserve">Carbón </v>
      </c>
      <c r="F282" s="61" t="s">
        <v>107</v>
      </c>
      <c r="G282" s="62" t="str">
        <f>V!B93</f>
        <v>%</v>
      </c>
      <c r="H282" s="61" t="s">
        <v>106</v>
      </c>
      <c r="I282" s="63">
        <v>5</v>
      </c>
      <c r="J282" s="65">
        <f>V!D93*100</f>
        <v>0</v>
      </c>
      <c r="K282" s="65">
        <f>V!E93*100</f>
        <v>0</v>
      </c>
      <c r="L282" s="65">
        <f>V!F93*100</f>
        <v>0</v>
      </c>
      <c r="M282" s="65">
        <f>V!G93*100</f>
        <v>0</v>
      </c>
      <c r="N282" s="65">
        <f>V!H93*100</f>
        <v>0</v>
      </c>
      <c r="O282" s="65">
        <f>V!I93*100</f>
        <v>0</v>
      </c>
      <c r="P282" s="65">
        <f>V!J93*100</f>
        <v>0</v>
      </c>
      <c r="Q282" s="65">
        <f>V!K93*100</f>
        <v>0</v>
      </c>
      <c r="R282" s="65">
        <f>V!L93*100</f>
        <v>0</v>
      </c>
      <c r="S282" s="65">
        <f>V!M93*100</f>
        <v>0</v>
      </c>
      <c r="T282" s="65">
        <f>V!N93*100</f>
        <v>0</v>
      </c>
      <c r="U282" s="65">
        <f>V!O93*100</f>
        <v>0</v>
      </c>
      <c r="V282" s="65">
        <f>V!P93*100</f>
        <v>0</v>
      </c>
      <c r="W282" s="65">
        <f>V!Q93*100</f>
        <v>0</v>
      </c>
      <c r="X282" s="65">
        <f>V!R93*100</f>
        <v>0</v>
      </c>
      <c r="Y282" s="65">
        <f>V!S93*100</f>
        <v>0</v>
      </c>
      <c r="Z282" s="65">
        <f>V!T93*100</f>
        <v>0</v>
      </c>
      <c r="AA282" s="65">
        <f>V!U93*100</f>
        <v>0</v>
      </c>
      <c r="AB282" s="65">
        <f>V!V93*100</f>
        <v>0</v>
      </c>
      <c r="AC282" s="65">
        <f>V!W93*100</f>
        <v>0</v>
      </c>
      <c r="AD282" s="65">
        <f>V!X93*100</f>
        <v>0</v>
      </c>
      <c r="AE282" s="65">
        <f>V!Y93*100</f>
        <v>0</v>
      </c>
      <c r="AF282" s="65">
        <f>V!Z93*100</f>
        <v>0</v>
      </c>
      <c r="AG282" s="65">
        <f>V!AA93*100</f>
        <v>0</v>
      </c>
      <c r="AH282" s="65">
        <f>V!AB93*100</f>
        <v>0</v>
      </c>
      <c r="AI282" s="65">
        <f>V!AC93*100</f>
        <v>0</v>
      </c>
      <c r="AJ282" s="65">
        <f>V!AD93*100</f>
        <v>0</v>
      </c>
      <c r="AK282" s="65">
        <f>V!AE93*100</f>
        <v>0</v>
      </c>
      <c r="AL282" s="65">
        <f>V!AF93*100</f>
        <v>0</v>
      </c>
      <c r="AM282" s="65">
        <f>V!AG93*100</f>
        <v>0</v>
      </c>
      <c r="AN282" s="65">
        <f>V!AH93*100</f>
        <v>0</v>
      </c>
      <c r="AO282" s="65">
        <f>V!AI93*100</f>
        <v>0</v>
      </c>
      <c r="AP282" s="65">
        <f>V!AJ93*100</f>
        <v>0</v>
      </c>
      <c r="AQ282" s="65">
        <f>V!AK93*100</f>
        <v>0</v>
      </c>
    </row>
    <row r="283" spans="1:43" x14ac:dyDescent="0.2">
      <c r="A283" s="61" t="s">
        <v>99</v>
      </c>
      <c r="B283" s="61" t="s">
        <v>100</v>
      </c>
      <c r="C283" s="61" t="s">
        <v>101</v>
      </c>
      <c r="D283" s="61" t="s">
        <v>84</v>
      </c>
      <c r="E283" s="61" t="str">
        <f>V!A94</f>
        <v>Gas Natural</v>
      </c>
      <c r="F283" s="61" t="s">
        <v>107</v>
      </c>
      <c r="G283" s="62" t="str">
        <f>V!B94</f>
        <v>%</v>
      </c>
      <c r="H283" s="61" t="s">
        <v>106</v>
      </c>
      <c r="I283" s="63">
        <v>5</v>
      </c>
      <c r="J283" s="65">
        <f>V!D94*100</f>
        <v>36.197957319416602</v>
      </c>
      <c r="K283" s="65">
        <f>V!E94*100</f>
        <v>36.197957319416602</v>
      </c>
      <c r="L283" s="65">
        <f>V!F94*100</f>
        <v>36.197957319416602</v>
      </c>
      <c r="M283" s="65">
        <f>V!G94*100</f>
        <v>36.197957319416602</v>
      </c>
      <c r="N283" s="65">
        <f>V!H94*100</f>
        <v>36.197957319416602</v>
      </c>
      <c r="O283" s="65">
        <f>V!I94*100</f>
        <v>35.827045751568427</v>
      </c>
      <c r="P283" s="65">
        <f>V!J94*100</f>
        <v>35.456671174571397</v>
      </c>
      <c r="Q283" s="65">
        <f>V!K94*100</f>
        <v>35.086815414097103</v>
      </c>
      <c r="R283" s="65">
        <f>V!L94*100</f>
        <v>34.71735103411109</v>
      </c>
      <c r="S283" s="65">
        <f>V!M94*100</f>
        <v>34.347448597088402</v>
      </c>
      <c r="T283" s="65">
        <f>V!N94*100</f>
        <v>33.971643793299108</v>
      </c>
      <c r="U283" s="65">
        <f>V!O94*100</f>
        <v>33.553966521691628</v>
      </c>
      <c r="V283" s="65">
        <f>V!P94*100</f>
        <v>32.860434165322879</v>
      </c>
      <c r="W283" s="65">
        <f>V!Q94*100</f>
        <v>29.598875461653996</v>
      </c>
      <c r="X283" s="65">
        <f>V!R94*100</f>
        <v>29.061567256774506</v>
      </c>
      <c r="Y283" s="65">
        <f>V!S94*100</f>
        <v>28.515723073357691</v>
      </c>
      <c r="Z283" s="65">
        <f>V!T94*100</f>
        <v>27.960884290739173</v>
      </c>
      <c r="AA283" s="65">
        <f>V!U94*100</f>
        <v>27.396574993810308</v>
      </c>
      <c r="AB283" s="65">
        <f>V!V94*100</f>
        <v>26.822302341659331</v>
      </c>
      <c r="AC283" s="65">
        <f>V!W94*100</f>
        <v>26.23755714190461</v>
      </c>
      <c r="AD283" s="65">
        <f>V!X94*100</f>
        <v>25.641814662308583</v>
      </c>
      <c r="AE283" s="65">
        <f>V!Y94*100</f>
        <v>25.034535713989936</v>
      </c>
      <c r="AF283" s="65">
        <f>V!Z94*100</f>
        <v>24.415168043144355</v>
      </c>
      <c r="AG283" s="65">
        <f>V!AA94*100</f>
        <v>23.783148070519587</v>
      </c>
      <c r="AH283" s="65">
        <f>V!AB94*100</f>
        <v>23.137903019819362</v>
      </c>
      <c r="AI283" s="65">
        <f>V!AC94*100</f>
        <v>22.478853477550864</v>
      </c>
      <c r="AJ283" s="65">
        <f>V!AD94*100</f>
        <v>21.805416427368197</v>
      </c>
      <c r="AK283" s="65">
        <f>V!AE94*100</f>
        <v>21.117008801448666</v>
      </c>
      <c r="AL283" s="65">
        <f>V!AF94*100</f>
        <v>20.413051589588672</v>
      </c>
      <c r="AM283" s="65">
        <f>V!AG94*100</f>
        <v>19.692974543207526</v>
      </c>
      <c r="AN283" s="65">
        <f>V!AH94*100</f>
        <v>18.956221505966038</v>
      </c>
      <c r="AO283" s="65">
        <f>V!AI94*100</f>
        <v>18.202256394895013</v>
      </c>
      <c r="AP283" s="65">
        <f>V!AJ94*100</f>
        <v>17.430569845444158</v>
      </c>
      <c r="AQ283" s="65">
        <f>V!AK94*100</f>
        <v>16.64068652038927</v>
      </c>
    </row>
    <row r="284" spans="1:43" x14ac:dyDescent="0.2">
      <c r="A284" s="61" t="s">
        <v>99</v>
      </c>
      <c r="B284" s="61" t="s">
        <v>100</v>
      </c>
      <c r="C284" s="61" t="s">
        <v>101</v>
      </c>
      <c r="D284" s="61" t="s">
        <v>84</v>
      </c>
      <c r="E284" s="61" t="str">
        <f>V!A95</f>
        <v xml:space="preserve">Biogás </v>
      </c>
      <c r="F284" s="61" t="s">
        <v>107</v>
      </c>
      <c r="G284" s="62" t="str">
        <f>V!B95</f>
        <v>%</v>
      </c>
      <c r="H284" s="61" t="s">
        <v>106</v>
      </c>
      <c r="I284" s="63">
        <v>5</v>
      </c>
      <c r="J284" s="65">
        <f>V!D95*100</f>
        <v>0</v>
      </c>
      <c r="K284" s="65">
        <f>V!E95*100</f>
        <v>0</v>
      </c>
      <c r="L284" s="65">
        <f>V!F95*100</f>
        <v>0</v>
      </c>
      <c r="M284" s="65">
        <f>V!G95*100</f>
        <v>0</v>
      </c>
      <c r="N284" s="65">
        <f>V!H95*100</f>
        <v>0</v>
      </c>
      <c r="O284" s="65">
        <f>V!I95*100</f>
        <v>0</v>
      </c>
      <c r="P284" s="65">
        <f>V!J95*100</f>
        <v>0</v>
      </c>
      <c r="Q284" s="65">
        <f>V!K95*100</f>
        <v>0</v>
      </c>
      <c r="R284" s="65">
        <f>V!L95*100</f>
        <v>0</v>
      </c>
      <c r="S284" s="65">
        <f>V!M95*100</f>
        <v>0</v>
      </c>
      <c r="T284" s="65">
        <f>V!N95*100</f>
        <v>0</v>
      </c>
      <c r="U284" s="65">
        <f>V!O95*100</f>
        <v>0</v>
      </c>
      <c r="V284" s="65">
        <f>V!P95*100</f>
        <v>0</v>
      </c>
      <c r="W284" s="65">
        <f>V!Q95*100</f>
        <v>0</v>
      </c>
      <c r="X284" s="65">
        <f>V!R95*100</f>
        <v>0</v>
      </c>
      <c r="Y284" s="65">
        <f>V!S95*100</f>
        <v>0</v>
      </c>
      <c r="Z284" s="65">
        <f>V!T95*100</f>
        <v>0</v>
      </c>
      <c r="AA284" s="65">
        <f>V!U95*100</f>
        <v>0</v>
      </c>
      <c r="AB284" s="65">
        <f>V!V95*100</f>
        <v>0</v>
      </c>
      <c r="AC284" s="65">
        <f>V!W95*100</f>
        <v>0</v>
      </c>
      <c r="AD284" s="65">
        <f>V!X95*100</f>
        <v>0</v>
      </c>
      <c r="AE284" s="65">
        <f>V!Y95*100</f>
        <v>0</v>
      </c>
      <c r="AF284" s="65">
        <f>V!Z95*100</f>
        <v>0</v>
      </c>
      <c r="AG284" s="65">
        <f>V!AA95*100</f>
        <v>0</v>
      </c>
      <c r="AH284" s="65">
        <f>V!AB95*100</f>
        <v>0</v>
      </c>
      <c r="AI284" s="65">
        <f>V!AC95*100</f>
        <v>0</v>
      </c>
      <c r="AJ284" s="65">
        <f>V!AD95*100</f>
        <v>0</v>
      </c>
      <c r="AK284" s="65">
        <f>V!AE95*100</f>
        <v>0</v>
      </c>
      <c r="AL284" s="65">
        <f>V!AF95*100</f>
        <v>0</v>
      </c>
      <c r="AM284" s="65">
        <f>V!AG95*100</f>
        <v>0</v>
      </c>
      <c r="AN284" s="65">
        <f>V!AH95*100</f>
        <v>0</v>
      </c>
      <c r="AO284" s="65">
        <f>V!AI95*100</f>
        <v>0</v>
      </c>
      <c r="AP284" s="65">
        <f>V!AJ95*100</f>
        <v>0</v>
      </c>
      <c r="AQ284" s="65">
        <f>V!AK95*100</f>
        <v>0</v>
      </c>
    </row>
    <row r="285" spans="1:43" x14ac:dyDescent="0.2">
      <c r="A285" s="61" t="s">
        <v>99</v>
      </c>
      <c r="B285" s="61" t="s">
        <v>100</v>
      </c>
      <c r="C285" s="61" t="s">
        <v>101</v>
      </c>
      <c r="D285" s="61" t="s">
        <v>84</v>
      </c>
      <c r="E285" s="61" t="str">
        <f>V!A96</f>
        <v>Leña y Biomasa</v>
      </c>
      <c r="F285" s="61" t="s">
        <v>107</v>
      </c>
      <c r="G285" s="62" t="str">
        <f>V!B96</f>
        <v>%</v>
      </c>
      <c r="H285" s="61" t="s">
        <v>106</v>
      </c>
      <c r="I285" s="63">
        <v>5</v>
      </c>
      <c r="J285" s="65">
        <f>V!D96*100</f>
        <v>0</v>
      </c>
      <c r="K285" s="65">
        <f>V!E96*100</f>
        <v>0</v>
      </c>
      <c r="L285" s="65">
        <f>V!F96*100</f>
        <v>0</v>
      </c>
      <c r="M285" s="65">
        <f>V!G96*100</f>
        <v>0</v>
      </c>
      <c r="N285" s="65">
        <f>V!H96*100</f>
        <v>0</v>
      </c>
      <c r="O285" s="65">
        <f>V!I96*100</f>
        <v>0</v>
      </c>
      <c r="P285" s="65">
        <f>V!J96*100</f>
        <v>0</v>
      </c>
      <c r="Q285" s="65">
        <f>V!K96*100</f>
        <v>0</v>
      </c>
      <c r="R285" s="65">
        <f>V!L96*100</f>
        <v>0</v>
      </c>
      <c r="S285" s="65">
        <f>V!M96*100</f>
        <v>0</v>
      </c>
      <c r="T285" s="65">
        <f>V!N96*100</f>
        <v>0</v>
      </c>
      <c r="U285" s="65">
        <f>V!O96*100</f>
        <v>0</v>
      </c>
      <c r="V285" s="65">
        <f>V!P96*100</f>
        <v>0</v>
      </c>
      <c r="W285" s="65">
        <f>V!Q96*100</f>
        <v>0</v>
      </c>
      <c r="X285" s="65">
        <f>V!R96*100</f>
        <v>0</v>
      </c>
      <c r="Y285" s="65">
        <f>V!S96*100</f>
        <v>0</v>
      </c>
      <c r="Z285" s="65">
        <f>V!T96*100</f>
        <v>0</v>
      </c>
      <c r="AA285" s="65">
        <f>V!U96*100</f>
        <v>0</v>
      </c>
      <c r="AB285" s="65">
        <f>V!V96*100</f>
        <v>0</v>
      </c>
      <c r="AC285" s="65">
        <f>V!W96*100</f>
        <v>0</v>
      </c>
      <c r="AD285" s="65">
        <f>V!X96*100</f>
        <v>0</v>
      </c>
      <c r="AE285" s="65">
        <f>V!Y96*100</f>
        <v>0</v>
      </c>
      <c r="AF285" s="65">
        <f>V!Z96*100</f>
        <v>0</v>
      </c>
      <c r="AG285" s="65">
        <f>V!AA96*100</f>
        <v>0</v>
      </c>
      <c r="AH285" s="65">
        <f>V!AB96*100</f>
        <v>0</v>
      </c>
      <c r="AI285" s="65">
        <f>V!AC96*100</f>
        <v>0</v>
      </c>
      <c r="AJ285" s="65">
        <f>V!AD96*100</f>
        <v>0</v>
      </c>
      <c r="AK285" s="65">
        <f>V!AE96*100</f>
        <v>0</v>
      </c>
      <c r="AL285" s="65">
        <f>V!AF96*100</f>
        <v>0</v>
      </c>
      <c r="AM285" s="65">
        <f>V!AG96*100</f>
        <v>0</v>
      </c>
      <c r="AN285" s="65">
        <f>V!AH96*100</f>
        <v>0</v>
      </c>
      <c r="AO285" s="65">
        <f>V!AI96*100</f>
        <v>0</v>
      </c>
      <c r="AP285" s="65">
        <f>V!AJ96*100</f>
        <v>0</v>
      </c>
      <c r="AQ285" s="65">
        <f>V!AK96*100</f>
        <v>0</v>
      </c>
    </row>
    <row r="286" spans="1:43" x14ac:dyDescent="0.2">
      <c r="A286" s="61" t="s">
        <v>99</v>
      </c>
      <c r="B286" s="61" t="s">
        <v>100</v>
      </c>
      <c r="C286" s="61" t="s">
        <v>101</v>
      </c>
      <c r="D286" s="61" t="s">
        <v>84</v>
      </c>
      <c r="E286" s="61" t="str">
        <f>V!A97</f>
        <v>Energía Solar</v>
      </c>
      <c r="F286" s="61" t="s">
        <v>107</v>
      </c>
      <c r="G286" s="62" t="str">
        <f>V!B97</f>
        <v>%</v>
      </c>
      <c r="H286" s="61" t="s">
        <v>106</v>
      </c>
      <c r="I286" s="63">
        <v>5</v>
      </c>
      <c r="J286" s="65">
        <f>V!D97*100</f>
        <v>0</v>
      </c>
      <c r="K286" s="65">
        <f>V!E97*100</f>
        <v>0</v>
      </c>
      <c r="L286" s="65">
        <f>V!F97*100</f>
        <v>0</v>
      </c>
      <c r="M286" s="65">
        <f>V!G97*100</f>
        <v>0</v>
      </c>
      <c r="N286" s="65">
        <f>V!H97*100</f>
        <v>0</v>
      </c>
      <c r="O286" s="65">
        <f>V!I97*100</f>
        <v>0</v>
      </c>
      <c r="P286" s="65">
        <f>V!J97*100</f>
        <v>1.3108626487426591E-5</v>
      </c>
      <c r="Q286" s="65">
        <f>V!K97*100</f>
        <v>8.6698432878752838E-5</v>
      </c>
      <c r="R286" s="65">
        <f>V!L97*100</f>
        <v>5.7340838342534982E-4</v>
      </c>
      <c r="S286" s="65">
        <f>V!M97*100</f>
        <v>3.7923241991870658E-3</v>
      </c>
      <c r="T286" s="65">
        <f>V!N97*100</f>
        <v>2.5076600250556351E-2</v>
      </c>
      <c r="U286" s="65">
        <f>V!O97*100</f>
        <v>0.16561960512306684</v>
      </c>
      <c r="V286" s="65">
        <f>V!P97*100</f>
        <v>1.0852533908480457</v>
      </c>
      <c r="W286" s="65">
        <f>V!Q97*100</f>
        <v>6.723441703245399</v>
      </c>
      <c r="X286" s="65">
        <f>V!R97*100</f>
        <v>7.0269653023537604</v>
      </c>
      <c r="Y286" s="65">
        <f>V!S97*100</f>
        <v>7.3428041392886172</v>
      </c>
      <c r="Z286" s="65">
        <f>V!T97*100</f>
        <v>7.6713210343560352</v>
      </c>
      <c r="AA286" s="65">
        <f>V!U97*100</f>
        <v>8.0128756964429915</v>
      </c>
      <c r="AB286" s="65">
        <f>V!V97*100</f>
        <v>8.3678230395283215</v>
      </c>
      <c r="AC286" s="65">
        <f>V!W97*100</f>
        <v>8.7365113522328759</v>
      </c>
      <c r="AD286" s="65">
        <f>V!X97*100</f>
        <v>9.1192803193759193</v>
      </c>
      <c r="AE286" s="65">
        <f>V!Y97*100</f>
        <v>9.5164588965443446</v>
      </c>
      <c r="AF286" s="65">
        <f>V!Z97*100</f>
        <v>9.9283630411187964</v>
      </c>
      <c r="AG286" s="65">
        <f>V!AA97*100</f>
        <v>10.355293306065619</v>
      </c>
      <c r="AH286" s="65">
        <f>V!AB97*100</f>
        <v>10.797532306119008</v>
      </c>
      <c r="AI286" s="65">
        <f>V!AC97*100</f>
        <v>11.255342069756304</v>
      </c>
      <c r="AJ286" s="65">
        <f>V!AD97*100</f>
        <v>11.728961294609984</v>
      </c>
      <c r="AK286" s="65">
        <f>V!AE97*100</f>
        <v>12.218602528642895</v>
      </c>
      <c r="AL286" s="65">
        <f>V!AF97*100</f>
        <v>12.72444930449528</v>
      </c>
      <c r="AM286" s="65">
        <f>V!AG97*100</f>
        <v>13.246653259820572</v>
      </c>
      <c r="AN286" s="65">
        <f>V!AH97*100</f>
        <v>13.785331282055749</v>
      </c>
      <c r="AO286" s="65">
        <f>V!AI97*100</f>
        <v>14.340562721772695</v>
      </c>
      <c r="AP286" s="65">
        <f>V!AJ97*100</f>
        <v>14.912386724338969</v>
      </c>
      <c r="AQ286" s="65">
        <f>V!AK97*100</f>
        <v>15.500799734838155</v>
      </c>
    </row>
    <row r="287" spans="1:43" x14ac:dyDescent="0.2">
      <c r="A287" s="61" t="s">
        <v>99</v>
      </c>
      <c r="B287" s="61" t="s">
        <v>100</v>
      </c>
      <c r="C287" s="61" t="s">
        <v>101</v>
      </c>
      <c r="D287" s="61" t="s">
        <v>84</v>
      </c>
      <c r="E287" s="61" t="str">
        <f>V!A98</f>
        <v>Hidrógeno</v>
      </c>
      <c r="F287" s="61" t="s">
        <v>107</v>
      </c>
      <c r="G287" s="62" t="str">
        <f>V!B98</f>
        <v>%</v>
      </c>
      <c r="H287" s="61" t="s">
        <v>106</v>
      </c>
      <c r="I287" s="63">
        <v>5</v>
      </c>
      <c r="J287" s="65">
        <f>V!D98*100</f>
        <v>0</v>
      </c>
      <c r="K287" s="65">
        <f>V!E98*100</f>
        <v>0</v>
      </c>
      <c r="L287" s="65">
        <f>V!F98*100</f>
        <v>0</v>
      </c>
      <c r="M287" s="65">
        <f>V!G98*100</f>
        <v>0</v>
      </c>
      <c r="N287" s="65">
        <f>V!H98*100</f>
        <v>0</v>
      </c>
      <c r="O287" s="65">
        <f>V!I98*100</f>
        <v>0</v>
      </c>
      <c r="P287" s="65">
        <f>V!J98*100</f>
        <v>0</v>
      </c>
      <c r="Q287" s="65">
        <f>V!K98*100</f>
        <v>0</v>
      </c>
      <c r="R287" s="65">
        <f>V!L98*100</f>
        <v>0</v>
      </c>
      <c r="S287" s="65">
        <f>V!M98*100</f>
        <v>0</v>
      </c>
      <c r="T287" s="65">
        <f>V!N98*100</f>
        <v>0</v>
      </c>
      <c r="U287" s="65">
        <f>V!O98*100</f>
        <v>0</v>
      </c>
      <c r="V287" s="65">
        <f>V!P98*100</f>
        <v>1.2953626377553241E-5</v>
      </c>
      <c r="W287" s="65">
        <f>V!Q98*100</f>
        <v>2.5371478125454359</v>
      </c>
      <c r="X287" s="65">
        <f>V!R98*100</f>
        <v>2.7399830613022749</v>
      </c>
      <c r="Y287" s="65">
        <f>V!S98*100</f>
        <v>2.9584417684854181</v>
      </c>
      <c r="Z287" s="65">
        <f>V!T98*100</f>
        <v>3.1936323483537081</v>
      </c>
      <c r="AA287" s="65">
        <f>V!U98*100</f>
        <v>3.4467265674581511</v>
      </c>
      <c r="AB287" s="65">
        <f>V!V98*100</f>
        <v>3.7189606361260328</v>
      </c>
      <c r="AC287" s="65">
        <f>V!W98*100</f>
        <v>4.0116358358526352</v>
      </c>
      <c r="AD287" s="65">
        <f>V!X98*100</f>
        <v>4.3261185834845648</v>
      </c>
      <c r="AE287" s="65">
        <f>V!Y98*100</f>
        <v>4.6638398216500487</v>
      </c>
      <c r="AF287" s="65">
        <f>V!Z98*100</f>
        <v>5.0262936133246408</v>
      </c>
      <c r="AG287" s="65">
        <f>V!AA98*100</f>
        <v>5.4150348070477152</v>
      </c>
      <c r="AH287" s="65">
        <f>V!AB98*100</f>
        <v>5.8316756285567273</v>
      </c>
      <c r="AI287" s="65">
        <f>V!AC98*100</f>
        <v>6.2778810450257696</v>
      </c>
      <c r="AJ287" s="65">
        <f>V!AD98*100</f>
        <v>6.7553627403497822</v>
      </c>
      <c r="AK287" s="65">
        <f>V!AE98*100</f>
        <v>7.265871534807081</v>
      </c>
      <c r="AL287" s="65">
        <f>V!AF98*100</f>
        <v>7.8111880808995062</v>
      </c>
      <c r="AM287" s="65">
        <f>V!AG98*100</f>
        <v>8.3931116702853554</v>
      </c>
      <c r="AN287" s="65">
        <f>V!AH98*100</f>
        <v>9.0134469956813295</v>
      </c>
      <c r="AO287" s="65">
        <f>V!AI98*100</f>
        <v>9.6739887277070284</v>
      </c>
      <c r="AP287" s="65">
        <f>V!AJ98*100</f>
        <v>10.376503791223874</v>
      </c>
      <c r="AQ287" s="65">
        <f>V!AK98*100</f>
        <v>11.122711260112874</v>
      </c>
    </row>
    <row r="288" spans="1:43" x14ac:dyDescent="0.2">
      <c r="A288" s="61" t="s">
        <v>99</v>
      </c>
      <c r="B288" s="61" t="s">
        <v>100</v>
      </c>
      <c r="C288" s="61" t="s">
        <v>101</v>
      </c>
      <c r="D288" s="61" t="s">
        <v>85</v>
      </c>
      <c r="E288" s="61" t="str">
        <f>V!A101</f>
        <v xml:space="preserve">Electricidad </v>
      </c>
      <c r="F288" s="61" t="s">
        <v>107</v>
      </c>
      <c r="G288" s="62" t="str">
        <f>V!B101</f>
        <v>%</v>
      </c>
      <c r="H288" s="61" t="s">
        <v>106</v>
      </c>
      <c r="I288" s="63">
        <v>5</v>
      </c>
      <c r="J288" s="65">
        <f>V!D101*100</f>
        <v>100</v>
      </c>
      <c r="K288" s="65">
        <f>V!E101*100</f>
        <v>100</v>
      </c>
      <c r="L288" s="65">
        <f>V!F101*100</f>
        <v>100</v>
      </c>
      <c r="M288" s="65">
        <f>V!G101*100</f>
        <v>100</v>
      </c>
      <c r="N288" s="65">
        <f>V!H101*100</f>
        <v>100</v>
      </c>
      <c r="O288" s="65">
        <f>V!I101*100</f>
        <v>100</v>
      </c>
      <c r="P288" s="65">
        <f>V!J101*100</f>
        <v>100</v>
      </c>
      <c r="Q288" s="65">
        <f>V!K101*100</f>
        <v>100</v>
      </c>
      <c r="R288" s="65">
        <f>V!L101*100</f>
        <v>100</v>
      </c>
      <c r="S288" s="65">
        <f>V!M101*100</f>
        <v>100</v>
      </c>
      <c r="T288" s="65">
        <f>V!N101*100</f>
        <v>100</v>
      </c>
      <c r="U288" s="65">
        <f>V!O101*100</f>
        <v>100</v>
      </c>
      <c r="V288" s="65">
        <f>V!P101*100</f>
        <v>100</v>
      </c>
      <c r="W288" s="65">
        <f>V!Q101*100</f>
        <v>100</v>
      </c>
      <c r="X288" s="65">
        <f>V!R101*100</f>
        <v>100</v>
      </c>
      <c r="Y288" s="65">
        <f>V!S101*100</f>
        <v>100</v>
      </c>
      <c r="Z288" s="65">
        <f>V!T101*100</f>
        <v>100</v>
      </c>
      <c r="AA288" s="65">
        <f>V!U101*100</f>
        <v>100</v>
      </c>
      <c r="AB288" s="65">
        <f>V!V101*100</f>
        <v>100</v>
      </c>
      <c r="AC288" s="65">
        <f>V!W101*100</f>
        <v>100</v>
      </c>
      <c r="AD288" s="65">
        <f>V!X101*100</f>
        <v>100</v>
      </c>
      <c r="AE288" s="65">
        <f>V!Y101*100</f>
        <v>100</v>
      </c>
      <c r="AF288" s="65">
        <f>V!Z101*100</f>
        <v>100</v>
      </c>
      <c r="AG288" s="65">
        <f>V!AA101*100</f>
        <v>100</v>
      </c>
      <c r="AH288" s="65">
        <f>V!AB101*100</f>
        <v>100</v>
      </c>
      <c r="AI288" s="65">
        <f>V!AC101*100</f>
        <v>100</v>
      </c>
      <c r="AJ288" s="65">
        <f>V!AD101*100</f>
        <v>100</v>
      </c>
      <c r="AK288" s="65">
        <f>V!AE101*100</f>
        <v>100</v>
      </c>
      <c r="AL288" s="65">
        <f>V!AF101*100</f>
        <v>100</v>
      </c>
      <c r="AM288" s="65">
        <f>V!AG101*100</f>
        <v>100</v>
      </c>
      <c r="AN288" s="65">
        <f>V!AH101*100</f>
        <v>100</v>
      </c>
      <c r="AO288" s="65">
        <f>V!AI101*100</f>
        <v>100</v>
      </c>
      <c r="AP288" s="65">
        <f>V!AJ101*100</f>
        <v>100</v>
      </c>
      <c r="AQ288" s="65">
        <f>V!AK101*100</f>
        <v>100</v>
      </c>
    </row>
    <row r="289" spans="1:43" x14ac:dyDescent="0.2">
      <c r="A289" s="61" t="s">
        <v>99</v>
      </c>
      <c r="B289" s="61" t="s">
        <v>100</v>
      </c>
      <c r="C289" s="61" t="s">
        <v>101</v>
      </c>
      <c r="D289" s="61" t="s">
        <v>16</v>
      </c>
      <c r="E289" s="61" t="str">
        <f>V!A105</f>
        <v>Petróleo Diesel</v>
      </c>
      <c r="F289" s="61" t="s">
        <v>108</v>
      </c>
      <c r="G289" s="62" t="str">
        <f>V!B105</f>
        <v>%</v>
      </c>
      <c r="H289" s="61" t="s">
        <v>98</v>
      </c>
      <c r="I289" s="63">
        <v>5</v>
      </c>
      <c r="J289" s="65">
        <f>V!D105*100</f>
        <v>30</v>
      </c>
      <c r="K289" s="65">
        <f>V!E105*100</f>
        <v>30</v>
      </c>
      <c r="L289" s="65">
        <f>V!F105*100</f>
        <v>30</v>
      </c>
      <c r="M289" s="65">
        <f>V!G105*100</f>
        <v>30</v>
      </c>
      <c r="N289" s="65">
        <f>V!H105*100</f>
        <v>30</v>
      </c>
      <c r="O289" s="65">
        <f>V!I105*100</f>
        <v>30</v>
      </c>
      <c r="P289" s="65">
        <f>V!J105*100</f>
        <v>30</v>
      </c>
      <c r="Q289" s="65">
        <f>V!K105*100</f>
        <v>30</v>
      </c>
      <c r="R289" s="65">
        <f>V!L105*100</f>
        <v>30</v>
      </c>
      <c r="S289" s="65">
        <f>V!M105*100</f>
        <v>30</v>
      </c>
      <c r="T289" s="65">
        <f>V!N105*100</f>
        <v>30</v>
      </c>
      <c r="U289" s="65">
        <f>V!O105*100</f>
        <v>30</v>
      </c>
      <c r="V289" s="65">
        <f>V!P105*100</f>
        <v>30</v>
      </c>
      <c r="W289" s="65">
        <f>V!Q105*100</f>
        <v>30</v>
      </c>
      <c r="X289" s="65">
        <f>V!R105*100</f>
        <v>30</v>
      </c>
      <c r="Y289" s="65">
        <f>V!S105*100</f>
        <v>30</v>
      </c>
      <c r="Z289" s="65">
        <f>V!T105*100</f>
        <v>30</v>
      </c>
      <c r="AA289" s="65">
        <f>V!U105*100</f>
        <v>30</v>
      </c>
      <c r="AB289" s="65">
        <f>V!V105*100</f>
        <v>30</v>
      </c>
      <c r="AC289" s="65">
        <f>V!W105*100</f>
        <v>30</v>
      </c>
      <c r="AD289" s="65">
        <f>V!X105*100</f>
        <v>30</v>
      </c>
      <c r="AE289" s="65">
        <f>V!Y105*100</f>
        <v>30</v>
      </c>
      <c r="AF289" s="65">
        <f>V!Z105*100</f>
        <v>30</v>
      </c>
      <c r="AG289" s="65">
        <f>V!AA105*100</f>
        <v>30</v>
      </c>
      <c r="AH289" s="65">
        <f>V!AB105*100</f>
        <v>30</v>
      </c>
      <c r="AI289" s="65">
        <f>V!AC105*100</f>
        <v>30</v>
      </c>
      <c r="AJ289" s="65">
        <f>V!AD105*100</f>
        <v>30</v>
      </c>
      <c r="AK289" s="65">
        <f>V!AE105*100</f>
        <v>30</v>
      </c>
      <c r="AL289" s="65">
        <f>V!AF105*100</f>
        <v>30</v>
      </c>
      <c r="AM289" s="65">
        <f>V!AG105*100</f>
        <v>30</v>
      </c>
      <c r="AN289" s="65">
        <f>V!AH105*100</f>
        <v>30</v>
      </c>
      <c r="AO289" s="65">
        <f>V!AI105*100</f>
        <v>30</v>
      </c>
      <c r="AP289" s="65">
        <f>V!AJ105*100</f>
        <v>30</v>
      </c>
      <c r="AQ289" s="65">
        <f>V!AK105*100</f>
        <v>30</v>
      </c>
    </row>
    <row r="290" spans="1:43" x14ac:dyDescent="0.2">
      <c r="A290" s="61" t="s">
        <v>99</v>
      </c>
      <c r="B290" s="61" t="s">
        <v>100</v>
      </c>
      <c r="C290" s="61" t="s">
        <v>101</v>
      </c>
      <c r="D290" s="61" t="s">
        <v>16</v>
      </c>
      <c r="E290" s="61" t="str">
        <f>V!A106</f>
        <v>Gas Licuado</v>
      </c>
      <c r="F290" s="61" t="s">
        <v>108</v>
      </c>
      <c r="G290" s="62" t="str">
        <f>V!B106</f>
        <v>%</v>
      </c>
      <c r="H290" s="61" t="s">
        <v>98</v>
      </c>
      <c r="I290" s="63">
        <v>5</v>
      </c>
      <c r="J290" s="65">
        <f>V!D106*100</f>
        <v>25</v>
      </c>
      <c r="K290" s="65">
        <f>V!E106*100</f>
        <v>25</v>
      </c>
      <c r="L290" s="65">
        <f>V!F106*100</f>
        <v>25</v>
      </c>
      <c r="M290" s="65">
        <f>V!G106*100</f>
        <v>25</v>
      </c>
      <c r="N290" s="65">
        <f>V!H106*100</f>
        <v>25</v>
      </c>
      <c r="O290" s="65">
        <f>V!I106*100</f>
        <v>25</v>
      </c>
      <c r="P290" s="65">
        <f>V!J106*100</f>
        <v>25</v>
      </c>
      <c r="Q290" s="65">
        <f>V!K106*100</f>
        <v>25</v>
      </c>
      <c r="R290" s="65">
        <f>V!L106*100</f>
        <v>25</v>
      </c>
      <c r="S290" s="65">
        <f>V!M106*100</f>
        <v>25</v>
      </c>
      <c r="T290" s="65">
        <f>V!N106*100</f>
        <v>25</v>
      </c>
      <c r="U290" s="65">
        <f>V!O106*100</f>
        <v>25</v>
      </c>
      <c r="V290" s="65">
        <f>V!P106*100</f>
        <v>25</v>
      </c>
      <c r="W290" s="65">
        <f>V!Q106*100</f>
        <v>25</v>
      </c>
      <c r="X290" s="65">
        <f>V!R106*100</f>
        <v>25</v>
      </c>
      <c r="Y290" s="65">
        <f>V!S106*100</f>
        <v>25</v>
      </c>
      <c r="Z290" s="65">
        <f>V!T106*100</f>
        <v>25</v>
      </c>
      <c r="AA290" s="65">
        <f>V!U106*100</f>
        <v>25</v>
      </c>
      <c r="AB290" s="65">
        <f>V!V106*100</f>
        <v>25</v>
      </c>
      <c r="AC290" s="65">
        <f>V!W106*100</f>
        <v>25</v>
      </c>
      <c r="AD290" s="65">
        <f>V!X106*100</f>
        <v>25</v>
      </c>
      <c r="AE290" s="65">
        <f>V!Y106*100</f>
        <v>25</v>
      </c>
      <c r="AF290" s="65">
        <f>V!Z106*100</f>
        <v>25</v>
      </c>
      <c r="AG290" s="65">
        <f>V!AA106*100</f>
        <v>25</v>
      </c>
      <c r="AH290" s="65">
        <f>V!AB106*100</f>
        <v>25</v>
      </c>
      <c r="AI290" s="65">
        <f>V!AC106*100</f>
        <v>25</v>
      </c>
      <c r="AJ290" s="65">
        <f>V!AD106*100</f>
        <v>25</v>
      </c>
      <c r="AK290" s="65">
        <f>V!AE106*100</f>
        <v>25</v>
      </c>
      <c r="AL290" s="65">
        <f>V!AF106*100</f>
        <v>25</v>
      </c>
      <c r="AM290" s="65">
        <f>V!AG106*100</f>
        <v>25</v>
      </c>
      <c r="AN290" s="65">
        <f>V!AH106*100</f>
        <v>25</v>
      </c>
      <c r="AO290" s="65">
        <f>V!AI106*100</f>
        <v>25</v>
      </c>
      <c r="AP290" s="65">
        <f>V!AJ106*100</f>
        <v>25</v>
      </c>
      <c r="AQ290" s="65">
        <f>V!AK106*100</f>
        <v>25</v>
      </c>
    </row>
    <row r="291" spans="1:43" x14ac:dyDescent="0.2">
      <c r="A291" s="61" t="s">
        <v>99</v>
      </c>
      <c r="B291" s="61" t="s">
        <v>100</v>
      </c>
      <c r="C291" s="61" t="s">
        <v>101</v>
      </c>
      <c r="D291" s="61" t="s">
        <v>16</v>
      </c>
      <c r="E291" s="61" t="str">
        <f>V!A107</f>
        <v xml:space="preserve">Electricidad </v>
      </c>
      <c r="F291" s="61" t="s">
        <v>108</v>
      </c>
      <c r="G291" s="62" t="str">
        <f>V!B107</f>
        <v>%</v>
      </c>
      <c r="H291" s="61" t="s">
        <v>98</v>
      </c>
      <c r="I291" s="63">
        <v>5</v>
      </c>
      <c r="J291" s="65">
        <f>V!D107*100</f>
        <v>87.906603773584905</v>
      </c>
      <c r="K291" s="65">
        <f>V!E107*100</f>
        <v>88.201451378809864</v>
      </c>
      <c r="L291" s="65">
        <f>V!F107*100</f>
        <v>88.496298984034823</v>
      </c>
      <c r="M291" s="65">
        <f>V!G107*100</f>
        <v>88.791146589259796</v>
      </c>
      <c r="N291" s="65">
        <f>V!H107*100</f>
        <v>89.085994194484755</v>
      </c>
      <c r="O291" s="65">
        <f>V!I107*100</f>
        <v>89.380841799709728</v>
      </c>
      <c r="P291" s="65">
        <f>V!J107*100</f>
        <v>89.675689404934687</v>
      </c>
      <c r="Q291" s="65">
        <f>V!K107*100</f>
        <v>89.970537010159646</v>
      </c>
      <c r="R291" s="65">
        <f>V!L107*100</f>
        <v>90.265384615384619</v>
      </c>
      <c r="S291" s="65">
        <f>V!M107*100</f>
        <v>90.560232220609578</v>
      </c>
      <c r="T291" s="65">
        <f>V!N107*100</f>
        <v>90.855079825834537</v>
      </c>
      <c r="U291" s="65">
        <f>V!O107*100</f>
        <v>91.14992743105951</v>
      </c>
      <c r="V291" s="65">
        <f>V!P107*100</f>
        <v>91.444775036284469</v>
      </c>
      <c r="W291" s="65">
        <f>V!Q107*100</f>
        <v>91.739622641509428</v>
      </c>
      <c r="X291" s="65">
        <f>V!R107*100</f>
        <v>91.739622641509428</v>
      </c>
      <c r="Y291" s="65">
        <f>V!S107*100</f>
        <v>91.739622641509428</v>
      </c>
      <c r="Z291" s="65">
        <f>V!T107*100</f>
        <v>91.739622641509428</v>
      </c>
      <c r="AA291" s="65">
        <f>V!U107*100</f>
        <v>91.739622641509428</v>
      </c>
      <c r="AB291" s="65">
        <f>V!V107*100</f>
        <v>91.739622641509428</v>
      </c>
      <c r="AC291" s="65">
        <f>V!W107*100</f>
        <v>91.739622641509428</v>
      </c>
      <c r="AD291" s="65">
        <f>V!X107*100</f>
        <v>91.739622641509428</v>
      </c>
      <c r="AE291" s="65">
        <f>V!Y107*100</f>
        <v>91.739622641509428</v>
      </c>
      <c r="AF291" s="65">
        <f>V!Z107*100</f>
        <v>91.739622641509428</v>
      </c>
      <c r="AG291" s="65">
        <f>V!AA107*100</f>
        <v>91.739622641509428</v>
      </c>
      <c r="AH291" s="65">
        <f>V!AB107*100</f>
        <v>91.739622641509428</v>
      </c>
      <c r="AI291" s="65">
        <f>V!AC107*100</f>
        <v>91.739622641509428</v>
      </c>
      <c r="AJ291" s="65">
        <f>V!AD107*100</f>
        <v>91.739622641509428</v>
      </c>
      <c r="AK291" s="65">
        <f>V!AE107*100</f>
        <v>91.739622641509428</v>
      </c>
      <c r="AL291" s="65">
        <f>V!AF107*100</f>
        <v>91.739622641509428</v>
      </c>
      <c r="AM291" s="65">
        <f>V!AG107*100</f>
        <v>91.739622641509428</v>
      </c>
      <c r="AN291" s="65">
        <f>V!AH107*100</f>
        <v>91.739622641509428</v>
      </c>
      <c r="AO291" s="65">
        <f>V!AI107*100</f>
        <v>91.739622641509428</v>
      </c>
      <c r="AP291" s="65">
        <f>V!AJ107*100</f>
        <v>91.739622641509428</v>
      </c>
      <c r="AQ291" s="65">
        <f>V!AK107*100</f>
        <v>91.739622641509428</v>
      </c>
    </row>
    <row r="292" spans="1:43" x14ac:dyDescent="0.2">
      <c r="A292" s="61" t="s">
        <v>99</v>
      </c>
      <c r="B292" s="61" t="s">
        <v>100</v>
      </c>
      <c r="C292" s="61" t="s">
        <v>101</v>
      </c>
      <c r="D292" s="61" t="s">
        <v>16</v>
      </c>
      <c r="E292" s="61" t="str">
        <f>V!A108</f>
        <v>Gas Natural</v>
      </c>
      <c r="F292" s="61" t="s">
        <v>108</v>
      </c>
      <c r="G292" s="62" t="str">
        <f>V!B108</f>
        <v>%</v>
      </c>
      <c r="H292" s="61" t="s">
        <v>98</v>
      </c>
      <c r="I292" s="63">
        <v>5</v>
      </c>
      <c r="J292" s="65">
        <f>V!D108*100</f>
        <v>25</v>
      </c>
      <c r="K292" s="65">
        <f>V!E108*100</f>
        <v>25</v>
      </c>
      <c r="L292" s="65">
        <f>V!F108*100</f>
        <v>25</v>
      </c>
      <c r="M292" s="65">
        <f>V!G108*100</f>
        <v>25</v>
      </c>
      <c r="N292" s="65">
        <f>V!H108*100</f>
        <v>25</v>
      </c>
      <c r="O292" s="65">
        <f>V!I108*100</f>
        <v>25</v>
      </c>
      <c r="P292" s="65">
        <f>V!J108*100</f>
        <v>25</v>
      </c>
      <c r="Q292" s="65">
        <f>V!K108*100</f>
        <v>25</v>
      </c>
      <c r="R292" s="65">
        <f>V!L108*100</f>
        <v>25</v>
      </c>
      <c r="S292" s="65">
        <f>V!M108*100</f>
        <v>25</v>
      </c>
      <c r="T292" s="65">
        <f>V!N108*100</f>
        <v>25</v>
      </c>
      <c r="U292" s="65">
        <f>V!O108*100</f>
        <v>25</v>
      </c>
      <c r="V292" s="65">
        <f>V!P108*100</f>
        <v>25</v>
      </c>
      <c r="W292" s="65">
        <f>V!Q108*100</f>
        <v>25</v>
      </c>
      <c r="X292" s="65">
        <f>V!R108*100</f>
        <v>25</v>
      </c>
      <c r="Y292" s="65">
        <f>V!S108*100</f>
        <v>25</v>
      </c>
      <c r="Z292" s="65">
        <f>V!T108*100</f>
        <v>25</v>
      </c>
      <c r="AA292" s="65">
        <f>V!U108*100</f>
        <v>25</v>
      </c>
      <c r="AB292" s="65">
        <f>V!V108*100</f>
        <v>25</v>
      </c>
      <c r="AC292" s="65">
        <f>V!W108*100</f>
        <v>25</v>
      </c>
      <c r="AD292" s="65">
        <f>V!X108*100</f>
        <v>25</v>
      </c>
      <c r="AE292" s="65">
        <f>V!Y108*100</f>
        <v>25</v>
      </c>
      <c r="AF292" s="65">
        <f>V!Z108*100</f>
        <v>25</v>
      </c>
      <c r="AG292" s="65">
        <f>V!AA108*100</f>
        <v>25</v>
      </c>
      <c r="AH292" s="65">
        <f>V!AB108*100</f>
        <v>25</v>
      </c>
      <c r="AI292" s="65">
        <f>V!AC108*100</f>
        <v>25</v>
      </c>
      <c r="AJ292" s="65">
        <f>V!AD108*100</f>
        <v>25</v>
      </c>
      <c r="AK292" s="65">
        <f>V!AE108*100</f>
        <v>25</v>
      </c>
      <c r="AL292" s="65">
        <f>V!AF108*100</f>
        <v>25</v>
      </c>
      <c r="AM292" s="65">
        <f>V!AG108*100</f>
        <v>25</v>
      </c>
      <c r="AN292" s="65">
        <f>V!AH108*100</f>
        <v>25</v>
      </c>
      <c r="AO292" s="65">
        <f>V!AI108*100</f>
        <v>25</v>
      </c>
      <c r="AP292" s="65">
        <f>V!AJ108*100</f>
        <v>25</v>
      </c>
      <c r="AQ292" s="65">
        <f>V!AK108*100</f>
        <v>25</v>
      </c>
    </row>
    <row r="293" spans="1:43" x14ac:dyDescent="0.2">
      <c r="A293" s="61" t="s">
        <v>99</v>
      </c>
      <c r="B293" s="61" t="s">
        <v>100</v>
      </c>
      <c r="C293" s="61" t="s">
        <v>101</v>
      </c>
      <c r="D293" s="61" t="s">
        <v>16</v>
      </c>
      <c r="E293" s="61" t="str">
        <f>V!A109</f>
        <v xml:space="preserve">Biogás </v>
      </c>
      <c r="F293" s="61" t="s">
        <v>108</v>
      </c>
      <c r="G293" s="62" t="str">
        <f>V!B109</f>
        <v>%</v>
      </c>
      <c r="H293" s="61" t="s">
        <v>98</v>
      </c>
      <c r="I293" s="63">
        <v>5</v>
      </c>
      <c r="J293" s="65">
        <f>V!D109*100</f>
        <v>25</v>
      </c>
      <c r="K293" s="65">
        <f>V!E109*100</f>
        <v>25</v>
      </c>
      <c r="L293" s="65">
        <f>V!F109*100</f>
        <v>25</v>
      </c>
      <c r="M293" s="65">
        <f>V!G109*100</f>
        <v>25</v>
      </c>
      <c r="N293" s="65">
        <f>V!H109*100</f>
        <v>25</v>
      </c>
      <c r="O293" s="65">
        <f>V!I109*100</f>
        <v>25</v>
      </c>
      <c r="P293" s="65">
        <f>V!J109*100</f>
        <v>25</v>
      </c>
      <c r="Q293" s="65">
        <f>V!K109*100</f>
        <v>25</v>
      </c>
      <c r="R293" s="65">
        <f>V!L109*100</f>
        <v>25</v>
      </c>
      <c r="S293" s="65">
        <f>V!M109*100</f>
        <v>25</v>
      </c>
      <c r="T293" s="65">
        <f>V!N109*100</f>
        <v>25</v>
      </c>
      <c r="U293" s="65">
        <f>V!O109*100</f>
        <v>25</v>
      </c>
      <c r="V293" s="65">
        <f>V!P109*100</f>
        <v>25</v>
      </c>
      <c r="W293" s="65">
        <f>V!Q109*100</f>
        <v>25</v>
      </c>
      <c r="X293" s="65">
        <f>V!R109*100</f>
        <v>25</v>
      </c>
      <c r="Y293" s="65">
        <f>V!S109*100</f>
        <v>25</v>
      </c>
      <c r="Z293" s="65">
        <f>V!T109*100</f>
        <v>25</v>
      </c>
      <c r="AA293" s="65">
        <f>V!U109*100</f>
        <v>25</v>
      </c>
      <c r="AB293" s="65">
        <f>V!V109*100</f>
        <v>25</v>
      </c>
      <c r="AC293" s="65">
        <f>V!W109*100</f>
        <v>25</v>
      </c>
      <c r="AD293" s="65">
        <f>V!X109*100</f>
        <v>25</v>
      </c>
      <c r="AE293" s="65">
        <f>V!Y109*100</f>
        <v>25</v>
      </c>
      <c r="AF293" s="65">
        <f>V!Z109*100</f>
        <v>25</v>
      </c>
      <c r="AG293" s="65">
        <f>V!AA109*100</f>
        <v>25</v>
      </c>
      <c r="AH293" s="65">
        <f>V!AB109*100</f>
        <v>25</v>
      </c>
      <c r="AI293" s="65">
        <f>V!AC109*100</f>
        <v>25</v>
      </c>
      <c r="AJ293" s="65">
        <f>V!AD109*100</f>
        <v>25</v>
      </c>
      <c r="AK293" s="65">
        <f>V!AE109*100</f>
        <v>25</v>
      </c>
      <c r="AL293" s="65">
        <f>V!AF109*100</f>
        <v>25</v>
      </c>
      <c r="AM293" s="65">
        <f>V!AG109*100</f>
        <v>25</v>
      </c>
      <c r="AN293" s="65">
        <f>V!AH109*100</f>
        <v>25</v>
      </c>
      <c r="AO293" s="65">
        <f>V!AI109*100</f>
        <v>25</v>
      </c>
      <c r="AP293" s="65">
        <f>V!AJ109*100</f>
        <v>25</v>
      </c>
      <c r="AQ293" s="65">
        <f>V!AK109*100</f>
        <v>25</v>
      </c>
    </row>
    <row r="294" spans="1:43" x14ac:dyDescent="0.2">
      <c r="A294" s="61" t="s">
        <v>99</v>
      </c>
      <c r="B294" s="61" t="s">
        <v>100</v>
      </c>
      <c r="C294" s="61" t="s">
        <v>101</v>
      </c>
      <c r="D294" s="61" t="s">
        <v>16</v>
      </c>
      <c r="E294" s="61" t="str">
        <f>V!A110</f>
        <v>Hidrógeno</v>
      </c>
      <c r="F294" s="61" t="s">
        <v>108</v>
      </c>
      <c r="G294" s="62" t="str">
        <f>V!B110</f>
        <v>%</v>
      </c>
      <c r="H294" s="61" t="s">
        <v>98</v>
      </c>
      <c r="I294" s="63">
        <v>5</v>
      </c>
      <c r="J294" s="65">
        <f>V!D110*100</f>
        <v>100</v>
      </c>
      <c r="K294" s="65">
        <f>V!E110*100</f>
        <v>100</v>
      </c>
      <c r="L294" s="65">
        <f>V!F110*100</f>
        <v>100</v>
      </c>
      <c r="M294" s="65">
        <f>V!G110*100</f>
        <v>100</v>
      </c>
      <c r="N294" s="65">
        <f>V!H110*100</f>
        <v>100</v>
      </c>
      <c r="O294" s="65">
        <f>V!I110*100</f>
        <v>100</v>
      </c>
      <c r="P294" s="65">
        <f>V!J110*100</f>
        <v>100</v>
      </c>
      <c r="Q294" s="65">
        <f>V!K110*100</f>
        <v>100</v>
      </c>
      <c r="R294" s="65">
        <f>V!L110*100</f>
        <v>100</v>
      </c>
      <c r="S294" s="65">
        <f>V!M110*100</f>
        <v>100</v>
      </c>
      <c r="T294" s="65">
        <f>V!N110*100</f>
        <v>100</v>
      </c>
      <c r="U294" s="65">
        <f>V!O110*100</f>
        <v>100</v>
      </c>
      <c r="V294" s="65">
        <f>V!P110*100</f>
        <v>100</v>
      </c>
      <c r="W294" s="65">
        <f>V!Q110*100</f>
        <v>100</v>
      </c>
      <c r="X294" s="65">
        <f>V!R110*100</f>
        <v>100</v>
      </c>
      <c r="Y294" s="65">
        <f>V!S110*100</f>
        <v>100</v>
      </c>
      <c r="Z294" s="65">
        <f>V!T110*100</f>
        <v>100</v>
      </c>
      <c r="AA294" s="65">
        <f>V!U110*100</f>
        <v>100</v>
      </c>
      <c r="AB294" s="65">
        <f>V!V110*100</f>
        <v>100</v>
      </c>
      <c r="AC294" s="65">
        <f>V!W110*100</f>
        <v>100</v>
      </c>
      <c r="AD294" s="65">
        <f>V!X110*100</f>
        <v>100</v>
      </c>
      <c r="AE294" s="65">
        <f>V!Y110*100</f>
        <v>100</v>
      </c>
      <c r="AF294" s="65">
        <f>V!Z110*100</f>
        <v>100</v>
      </c>
      <c r="AG294" s="65">
        <f>V!AA110*100</f>
        <v>100</v>
      </c>
      <c r="AH294" s="65">
        <f>V!AB110*100</f>
        <v>100</v>
      </c>
      <c r="AI294" s="65">
        <f>V!AC110*100</f>
        <v>100</v>
      </c>
      <c r="AJ294" s="65">
        <f>V!AD110*100</f>
        <v>100</v>
      </c>
      <c r="AK294" s="65">
        <f>V!AE110*100</f>
        <v>100</v>
      </c>
      <c r="AL294" s="65">
        <f>V!AF110*100</f>
        <v>100</v>
      </c>
      <c r="AM294" s="65">
        <f>V!AG110*100</f>
        <v>100</v>
      </c>
      <c r="AN294" s="65">
        <f>V!AH110*100</f>
        <v>100</v>
      </c>
      <c r="AO294" s="65">
        <f>V!AI110*100</f>
        <v>100</v>
      </c>
      <c r="AP294" s="65">
        <f>V!AJ110*100</f>
        <v>100</v>
      </c>
      <c r="AQ294" s="65">
        <f>V!AK110*100</f>
        <v>100</v>
      </c>
    </row>
    <row r="295" spans="1:43" x14ac:dyDescent="0.2">
      <c r="A295" s="61" t="s">
        <v>99</v>
      </c>
      <c r="B295" s="61" t="s">
        <v>100</v>
      </c>
      <c r="C295" s="61" t="s">
        <v>101</v>
      </c>
      <c r="D295" s="61" t="s">
        <v>84</v>
      </c>
      <c r="E295" s="61" t="str">
        <f>V!A113</f>
        <v>Petróleo Diesel</v>
      </c>
      <c r="F295" s="61" t="s">
        <v>108</v>
      </c>
      <c r="G295" s="62" t="str">
        <f>V!B113</f>
        <v>%</v>
      </c>
      <c r="H295" s="61" t="s">
        <v>98</v>
      </c>
      <c r="I295" s="63">
        <v>5</v>
      </c>
      <c r="J295" s="65">
        <f>V!D113*100</f>
        <v>82</v>
      </c>
      <c r="K295" s="65">
        <f>V!E113*100</f>
        <v>82</v>
      </c>
      <c r="L295" s="65">
        <f>V!F113*100</f>
        <v>82</v>
      </c>
      <c r="M295" s="65">
        <f>V!G113*100</f>
        <v>82</v>
      </c>
      <c r="N295" s="65">
        <f>V!H113*100</f>
        <v>82.068333333333328</v>
      </c>
      <c r="O295" s="65">
        <f>V!I113*100</f>
        <v>82.13666666666667</v>
      </c>
      <c r="P295" s="65">
        <f>V!J113*100</f>
        <v>82.204999999999998</v>
      </c>
      <c r="Q295" s="65">
        <f>V!K113*100</f>
        <v>82.273333333333326</v>
      </c>
      <c r="R295" s="65">
        <f>V!L113*100</f>
        <v>82.341666666666654</v>
      </c>
      <c r="S295" s="65">
        <f>V!M113*100</f>
        <v>82.409999999999982</v>
      </c>
      <c r="T295" s="65">
        <f>V!N113*100</f>
        <v>82.478333333333325</v>
      </c>
      <c r="U295" s="65">
        <f>V!O113*100</f>
        <v>82.546666666666653</v>
      </c>
      <c r="V295" s="65">
        <f>V!P113*100</f>
        <v>82.615000000000009</v>
      </c>
      <c r="W295" s="65">
        <f>V!Q113*100</f>
        <v>82.683333333333337</v>
      </c>
      <c r="X295" s="65">
        <f>V!R113*100</f>
        <v>82.751666666666665</v>
      </c>
      <c r="Y295" s="65">
        <f>V!S113*100</f>
        <v>82.82</v>
      </c>
      <c r="Z295" s="65">
        <f>V!T113*100</f>
        <v>82.888333333333321</v>
      </c>
      <c r="AA295" s="65">
        <f>V!U113*100</f>
        <v>82.956666666666663</v>
      </c>
      <c r="AB295" s="65">
        <f>V!V113*100</f>
        <v>83.024999999999991</v>
      </c>
      <c r="AC295" s="65">
        <f>V!W113*100</f>
        <v>83.093333333333334</v>
      </c>
      <c r="AD295" s="65">
        <f>V!X113*100</f>
        <v>83.161666666666662</v>
      </c>
      <c r="AE295" s="65">
        <f>V!Y113*100</f>
        <v>83.229999999999976</v>
      </c>
      <c r="AF295" s="65">
        <f>V!Z113*100</f>
        <v>83.298333333333332</v>
      </c>
      <c r="AG295" s="65">
        <f>V!AA113*100</f>
        <v>83.36666666666666</v>
      </c>
      <c r="AH295" s="65">
        <f>V!AB113*100</f>
        <v>83.435000000000002</v>
      </c>
      <c r="AI295" s="65">
        <f>V!AC113*100</f>
        <v>83.50333333333333</v>
      </c>
      <c r="AJ295" s="65">
        <f>V!AD113*100</f>
        <v>83.571666666666658</v>
      </c>
      <c r="AK295" s="65">
        <f>V!AE113*100</f>
        <v>83.639999999999986</v>
      </c>
      <c r="AL295" s="65">
        <f>V!AF113*100</f>
        <v>83.708333333333314</v>
      </c>
      <c r="AM295" s="65">
        <f>V!AG113*100</f>
        <v>83.776666666666671</v>
      </c>
      <c r="AN295" s="65">
        <f>V!AH113*100</f>
        <v>83.844999999999999</v>
      </c>
      <c r="AO295" s="65">
        <f>V!AI113*100</f>
        <v>83.913333333333341</v>
      </c>
      <c r="AP295" s="65">
        <f>V!AJ113*100</f>
        <v>83.981666666666669</v>
      </c>
      <c r="AQ295" s="65">
        <f>V!AK113*100</f>
        <v>84.05</v>
      </c>
    </row>
    <row r="296" spans="1:43" x14ac:dyDescent="0.2">
      <c r="A296" s="61" t="s">
        <v>99</v>
      </c>
      <c r="B296" s="61" t="s">
        <v>100</v>
      </c>
      <c r="C296" s="61" t="s">
        <v>101</v>
      </c>
      <c r="D296" s="61" t="s">
        <v>84</v>
      </c>
      <c r="E296" s="61" t="str">
        <f>V!A114</f>
        <v>Petróleos Combustibles</v>
      </c>
      <c r="F296" s="61" t="s">
        <v>108</v>
      </c>
      <c r="G296" s="62" t="str">
        <f>V!B114</f>
        <v>%</v>
      </c>
      <c r="H296" s="61" t="s">
        <v>98</v>
      </c>
      <c r="I296" s="63">
        <v>5</v>
      </c>
      <c r="J296" s="65">
        <f>V!D114*100</f>
        <v>74.099999999999994</v>
      </c>
      <c r="K296" s="65">
        <f>V!E114*100</f>
        <v>74.099999999999994</v>
      </c>
      <c r="L296" s="65">
        <f>V!F114*100</f>
        <v>74.099999999999994</v>
      </c>
      <c r="M296" s="65">
        <f>V!G114*100</f>
        <v>74.099999999999994</v>
      </c>
      <c r="N296" s="65">
        <f>V!H114*100</f>
        <v>74.161749999999998</v>
      </c>
      <c r="O296" s="65">
        <f>V!I114*100</f>
        <v>74.223500000000001</v>
      </c>
      <c r="P296" s="65">
        <f>V!J114*100</f>
        <v>74.285249999999991</v>
      </c>
      <c r="Q296" s="65">
        <f>V!K114*100</f>
        <v>74.347000000000008</v>
      </c>
      <c r="R296" s="65">
        <f>V!L114*100</f>
        <v>74.408749999999998</v>
      </c>
      <c r="S296" s="65">
        <f>V!M114*100</f>
        <v>74.470500000000001</v>
      </c>
      <c r="T296" s="65">
        <f>V!N114*100</f>
        <v>74.532250000000005</v>
      </c>
      <c r="U296" s="65">
        <f>V!O114*100</f>
        <v>74.593999999999994</v>
      </c>
      <c r="V296" s="65">
        <f>V!P114*100</f>
        <v>74.655749999999998</v>
      </c>
      <c r="W296" s="65">
        <f>V!Q114*100</f>
        <v>74.717499999999987</v>
      </c>
      <c r="X296" s="65">
        <f>V!R114*100</f>
        <v>74.779250000000005</v>
      </c>
      <c r="Y296" s="65">
        <f>V!S114*100</f>
        <v>74.841000000000008</v>
      </c>
      <c r="Z296" s="65">
        <f>V!T114*100</f>
        <v>74.902749999999997</v>
      </c>
      <c r="AA296" s="65">
        <f>V!U114*100</f>
        <v>74.964500000000001</v>
      </c>
      <c r="AB296" s="65">
        <f>V!V114*100</f>
        <v>75.02624999999999</v>
      </c>
      <c r="AC296" s="65">
        <f>V!W114*100</f>
        <v>75.088000000000008</v>
      </c>
      <c r="AD296" s="65">
        <f>V!X114*100</f>
        <v>75.149749999999997</v>
      </c>
      <c r="AE296" s="65">
        <f>V!Y114*100</f>
        <v>75.211499999999987</v>
      </c>
      <c r="AF296" s="65">
        <f>V!Z114*100</f>
        <v>75.273250000000004</v>
      </c>
      <c r="AG296" s="65">
        <f>V!AA114*100</f>
        <v>75.334999999999994</v>
      </c>
      <c r="AH296" s="65">
        <f>V!AB114*100</f>
        <v>75.396749999999997</v>
      </c>
      <c r="AI296" s="65">
        <f>V!AC114*100</f>
        <v>75.458500000000001</v>
      </c>
      <c r="AJ296" s="65">
        <f>V!AD114*100</f>
        <v>75.52024999999999</v>
      </c>
      <c r="AK296" s="65">
        <f>V!AE114*100</f>
        <v>75.582000000000008</v>
      </c>
      <c r="AL296" s="65">
        <f>V!AF114*100</f>
        <v>75.643749999999997</v>
      </c>
      <c r="AM296" s="65">
        <f>V!AG114*100</f>
        <v>75.705500000000001</v>
      </c>
      <c r="AN296" s="65">
        <f>V!AH114*100</f>
        <v>75.76724999999999</v>
      </c>
      <c r="AO296" s="65">
        <f>V!AI114*100</f>
        <v>75.829000000000008</v>
      </c>
      <c r="AP296" s="65">
        <f>V!AJ114*100</f>
        <v>75.890749999999997</v>
      </c>
      <c r="AQ296" s="65">
        <f>V!AK114*100</f>
        <v>75.952499999999986</v>
      </c>
    </row>
    <row r="297" spans="1:43" x14ac:dyDescent="0.2">
      <c r="A297" s="61" t="s">
        <v>99</v>
      </c>
      <c r="B297" s="61" t="s">
        <v>100</v>
      </c>
      <c r="C297" s="61" t="s">
        <v>101</v>
      </c>
      <c r="D297" s="61" t="s">
        <v>84</v>
      </c>
      <c r="E297" s="61" t="str">
        <f>V!A115</f>
        <v xml:space="preserve">Kerosene </v>
      </c>
      <c r="F297" s="61" t="s">
        <v>108</v>
      </c>
      <c r="G297" s="62" t="str">
        <f>V!B115</f>
        <v>%</v>
      </c>
      <c r="H297" s="61" t="s">
        <v>98</v>
      </c>
      <c r="I297" s="63">
        <v>5</v>
      </c>
      <c r="J297" s="65">
        <f>V!D115*100</f>
        <v>82</v>
      </c>
      <c r="K297" s="65">
        <f>V!E115*100</f>
        <v>82</v>
      </c>
      <c r="L297" s="65">
        <f>V!F115*100</f>
        <v>82</v>
      </c>
      <c r="M297" s="65">
        <f>V!G115*100</f>
        <v>82</v>
      </c>
      <c r="N297" s="65">
        <f>V!H115*100</f>
        <v>82.068333333333328</v>
      </c>
      <c r="O297" s="65">
        <f>V!I115*100</f>
        <v>82.13666666666667</v>
      </c>
      <c r="P297" s="65">
        <f>V!J115*100</f>
        <v>82.204999999999998</v>
      </c>
      <c r="Q297" s="65">
        <f>V!K115*100</f>
        <v>82.273333333333326</v>
      </c>
      <c r="R297" s="65">
        <f>V!L115*100</f>
        <v>82.341666666666654</v>
      </c>
      <c r="S297" s="65">
        <f>V!M115*100</f>
        <v>82.409999999999982</v>
      </c>
      <c r="T297" s="65">
        <f>V!N115*100</f>
        <v>82.478333333333325</v>
      </c>
      <c r="U297" s="65">
        <f>V!O115*100</f>
        <v>82.546666666666653</v>
      </c>
      <c r="V297" s="65">
        <f>V!P115*100</f>
        <v>82.615000000000009</v>
      </c>
      <c r="W297" s="65">
        <f>V!Q115*100</f>
        <v>82.683333333333337</v>
      </c>
      <c r="X297" s="65">
        <f>V!R115*100</f>
        <v>82.751666666666665</v>
      </c>
      <c r="Y297" s="65">
        <f>V!S115*100</f>
        <v>82.82</v>
      </c>
      <c r="Z297" s="65">
        <f>V!T115*100</f>
        <v>82.888333333333321</v>
      </c>
      <c r="AA297" s="65">
        <f>V!U115*100</f>
        <v>82.956666666666663</v>
      </c>
      <c r="AB297" s="65">
        <f>V!V115*100</f>
        <v>83.024999999999991</v>
      </c>
      <c r="AC297" s="65">
        <f>V!W115*100</f>
        <v>83.093333333333334</v>
      </c>
      <c r="AD297" s="65">
        <f>V!X115*100</f>
        <v>83.161666666666662</v>
      </c>
      <c r="AE297" s="65">
        <f>V!Y115*100</f>
        <v>83.229999999999976</v>
      </c>
      <c r="AF297" s="65">
        <f>V!Z115*100</f>
        <v>83.298333333333332</v>
      </c>
      <c r="AG297" s="65">
        <f>V!AA115*100</f>
        <v>83.36666666666666</v>
      </c>
      <c r="AH297" s="65">
        <f>V!AB115*100</f>
        <v>83.435000000000002</v>
      </c>
      <c r="AI297" s="65">
        <f>V!AC115*100</f>
        <v>83.50333333333333</v>
      </c>
      <c r="AJ297" s="65">
        <f>V!AD115*100</f>
        <v>83.571666666666658</v>
      </c>
      <c r="AK297" s="65">
        <f>V!AE115*100</f>
        <v>83.639999999999986</v>
      </c>
      <c r="AL297" s="65">
        <f>V!AF115*100</f>
        <v>83.708333333333314</v>
      </c>
      <c r="AM297" s="65">
        <f>V!AG115*100</f>
        <v>83.776666666666671</v>
      </c>
      <c r="AN297" s="65">
        <f>V!AH115*100</f>
        <v>83.844999999999999</v>
      </c>
      <c r="AO297" s="65">
        <f>V!AI115*100</f>
        <v>83.913333333333341</v>
      </c>
      <c r="AP297" s="65">
        <f>V!AJ115*100</f>
        <v>83.981666666666669</v>
      </c>
      <c r="AQ297" s="65">
        <f>V!AK115*100</f>
        <v>84.05</v>
      </c>
    </row>
    <row r="298" spans="1:43" x14ac:dyDescent="0.2">
      <c r="A298" s="61" t="s">
        <v>99</v>
      </c>
      <c r="B298" s="61" t="s">
        <v>100</v>
      </c>
      <c r="C298" s="61" t="s">
        <v>101</v>
      </c>
      <c r="D298" s="61" t="s">
        <v>84</v>
      </c>
      <c r="E298" s="61" t="str">
        <f>V!A116</f>
        <v>Gas Licuado</v>
      </c>
      <c r="F298" s="61" t="s">
        <v>108</v>
      </c>
      <c r="G298" s="62" t="str">
        <f>V!B116</f>
        <v>%</v>
      </c>
      <c r="H298" s="61" t="s">
        <v>98</v>
      </c>
      <c r="I298" s="63">
        <v>5</v>
      </c>
      <c r="J298" s="65">
        <f>V!D116*100</f>
        <v>76.7</v>
      </c>
      <c r="K298" s="65">
        <f>V!E116*100</f>
        <v>76.7</v>
      </c>
      <c r="L298" s="65">
        <f>V!F116*100</f>
        <v>76.7</v>
      </c>
      <c r="M298" s="65">
        <f>V!G116*100</f>
        <v>76.7</v>
      </c>
      <c r="N298" s="65">
        <f>V!H116*100</f>
        <v>76.76391666666666</v>
      </c>
      <c r="O298" s="65">
        <f>V!I116*100</f>
        <v>76.827833333333345</v>
      </c>
      <c r="P298" s="65">
        <f>V!J116*100</f>
        <v>76.891749999999988</v>
      </c>
      <c r="Q298" s="65">
        <f>V!K116*100</f>
        <v>76.955666666666673</v>
      </c>
      <c r="R298" s="65">
        <f>V!L116*100</f>
        <v>77.01958333333333</v>
      </c>
      <c r="S298" s="65">
        <f>V!M116*100</f>
        <v>77.083499999999987</v>
      </c>
      <c r="T298" s="65">
        <f>V!N116*100</f>
        <v>77.147416666666672</v>
      </c>
      <c r="U298" s="65">
        <f>V!O116*100</f>
        <v>77.211333333333329</v>
      </c>
      <c r="V298" s="65">
        <f>V!P116*100</f>
        <v>77.27525</v>
      </c>
      <c r="W298" s="65">
        <f>V!Q116*100</f>
        <v>77.339166666666671</v>
      </c>
      <c r="X298" s="65">
        <f>V!R116*100</f>
        <v>77.403083333333342</v>
      </c>
      <c r="Y298" s="65">
        <f>V!S116*100</f>
        <v>77.466999999999999</v>
      </c>
      <c r="Z298" s="65">
        <f>V!T116*100</f>
        <v>77.530916666666656</v>
      </c>
      <c r="AA298" s="65">
        <f>V!U116*100</f>
        <v>77.594833333333341</v>
      </c>
      <c r="AB298" s="65">
        <f>V!V116*100</f>
        <v>77.658749999999998</v>
      </c>
      <c r="AC298" s="65">
        <f>V!W116*100</f>
        <v>77.722666666666669</v>
      </c>
      <c r="AD298" s="65">
        <f>V!X116*100</f>
        <v>77.78658333333334</v>
      </c>
      <c r="AE298" s="65">
        <f>V!Y116*100</f>
        <v>77.850499999999982</v>
      </c>
      <c r="AF298" s="65">
        <f>V!Z116*100</f>
        <v>77.914416666666682</v>
      </c>
      <c r="AG298" s="65">
        <f>V!AA116*100</f>
        <v>77.978333333333325</v>
      </c>
      <c r="AH298" s="65">
        <f>V!AB116*100</f>
        <v>78.042249999999996</v>
      </c>
      <c r="AI298" s="65">
        <f>V!AC116*100</f>
        <v>78.106166666666667</v>
      </c>
      <c r="AJ298" s="65">
        <f>V!AD116*100</f>
        <v>78.170083333333324</v>
      </c>
      <c r="AK298" s="65">
        <f>V!AE116*100</f>
        <v>78.234000000000009</v>
      </c>
      <c r="AL298" s="65">
        <f>V!AF116*100</f>
        <v>78.297916666666666</v>
      </c>
      <c r="AM298" s="65">
        <f>V!AG116*100</f>
        <v>78.361833333333337</v>
      </c>
      <c r="AN298" s="65">
        <f>V!AH116*100</f>
        <v>78.425749999999994</v>
      </c>
      <c r="AO298" s="65">
        <f>V!AI116*100</f>
        <v>78.489666666666679</v>
      </c>
      <c r="AP298" s="65">
        <f>V!AJ116*100</f>
        <v>78.553583333333336</v>
      </c>
      <c r="AQ298" s="65">
        <f>V!AK116*100</f>
        <v>78.617499999999993</v>
      </c>
    </row>
    <row r="299" spans="1:43" x14ac:dyDescent="0.2">
      <c r="A299" s="61" t="s">
        <v>99</v>
      </c>
      <c r="B299" s="61" t="s">
        <v>100</v>
      </c>
      <c r="C299" s="61" t="s">
        <v>101</v>
      </c>
      <c r="D299" s="61" t="s">
        <v>84</v>
      </c>
      <c r="E299" s="61" t="str">
        <f>V!A117</f>
        <v xml:space="preserve">Electricidad </v>
      </c>
      <c r="F299" s="61" t="s">
        <v>108</v>
      </c>
      <c r="G299" s="62" t="str">
        <f>V!B117</f>
        <v>%</v>
      </c>
      <c r="H299" s="61" t="s">
        <v>98</v>
      </c>
      <c r="I299" s="63">
        <v>5</v>
      </c>
      <c r="J299" s="65">
        <f>V!D117*100</f>
        <v>81.8</v>
      </c>
      <c r="K299" s="65">
        <f>V!E117*100</f>
        <v>81.8</v>
      </c>
      <c r="L299" s="65">
        <f>V!F117*100</f>
        <v>81.8</v>
      </c>
      <c r="M299" s="65">
        <f>V!G117*100</f>
        <v>81.819473029999997</v>
      </c>
      <c r="N299" s="65">
        <f>V!H117*100</f>
        <v>81.887655924191662</v>
      </c>
      <c r="O299" s="65">
        <f>V!I117*100</f>
        <v>81.955838818383342</v>
      </c>
      <c r="P299" s="65">
        <f>V!J117*100</f>
        <v>82.024021712575006</v>
      </c>
      <c r="Q299" s="65">
        <f>V!K117*100</f>
        <v>82.092204606766671</v>
      </c>
      <c r="R299" s="65">
        <f>V!L117*100</f>
        <v>82.160387500958336</v>
      </c>
      <c r="S299" s="65">
        <f>V!M117*100</f>
        <v>82.228570395149987</v>
      </c>
      <c r="T299" s="65">
        <f>V!N117*100</f>
        <v>82.296753289341666</v>
      </c>
      <c r="U299" s="65">
        <f>V!O117*100</f>
        <v>82.364936183533331</v>
      </c>
      <c r="V299" s="65">
        <f>V!P117*100</f>
        <v>82.43311907772501</v>
      </c>
      <c r="W299" s="65">
        <f>V!Q117*100</f>
        <v>82.501301971916661</v>
      </c>
      <c r="X299" s="65">
        <f>V!R117*100</f>
        <v>82.56948486610834</v>
      </c>
      <c r="Y299" s="65">
        <f>V!S117*100</f>
        <v>82.637667760300005</v>
      </c>
      <c r="Z299" s="65">
        <f>V!T117*100</f>
        <v>82.70585065449167</v>
      </c>
      <c r="AA299" s="65">
        <f>V!U117*100</f>
        <v>82.774033548683335</v>
      </c>
      <c r="AB299" s="65">
        <f>V!V117*100</f>
        <v>82.842216442874999</v>
      </c>
      <c r="AC299" s="65">
        <f>V!W117*100</f>
        <v>82.910399337066679</v>
      </c>
      <c r="AD299" s="65">
        <f>V!X117*100</f>
        <v>82.978582231258329</v>
      </c>
      <c r="AE299" s="65">
        <f>V!Y117*100</f>
        <v>83.046765125449994</v>
      </c>
      <c r="AF299" s="65">
        <f>V!Z117*100</f>
        <v>83.114948019641659</v>
      </c>
      <c r="AG299" s="65">
        <f>V!AA117*100</f>
        <v>83.183130913833324</v>
      </c>
      <c r="AH299" s="65">
        <f>V!AB117*100</f>
        <v>83.251313808025003</v>
      </c>
      <c r="AI299" s="65">
        <f>V!AC117*100</f>
        <v>83.319496702216668</v>
      </c>
      <c r="AJ299" s="65">
        <f>V!AD117*100</f>
        <v>83.387679596408333</v>
      </c>
      <c r="AK299" s="65">
        <f>V!AE117*100</f>
        <v>83.455862490599998</v>
      </c>
      <c r="AL299" s="65">
        <f>V!AF117*100</f>
        <v>83.524045384791663</v>
      </c>
      <c r="AM299" s="65">
        <f>V!AG117*100</f>
        <v>83.592228278983342</v>
      </c>
      <c r="AN299" s="65">
        <f>V!AH117*100</f>
        <v>83.660411173174992</v>
      </c>
      <c r="AO299" s="65">
        <f>V!AI117*100</f>
        <v>83.728594067366686</v>
      </c>
      <c r="AP299" s="65">
        <f>V!AJ117*100</f>
        <v>83.796776961558336</v>
      </c>
      <c r="AQ299" s="65">
        <f>V!AK117*100</f>
        <v>83.864959855750001</v>
      </c>
    </row>
    <row r="300" spans="1:43" x14ac:dyDescent="0.2">
      <c r="A300" s="61" t="s">
        <v>99</v>
      </c>
      <c r="B300" s="61" t="s">
        <v>100</v>
      </c>
      <c r="C300" s="61" t="s">
        <v>101</v>
      </c>
      <c r="D300" s="61" t="s">
        <v>84</v>
      </c>
      <c r="E300" s="61" t="str">
        <f>V!A118</f>
        <v xml:space="preserve">Carbón </v>
      </c>
      <c r="F300" s="61" t="s">
        <v>108</v>
      </c>
      <c r="G300" s="62" t="str">
        <f>V!B118</f>
        <v>%</v>
      </c>
      <c r="H300" s="61" t="s">
        <v>98</v>
      </c>
      <c r="I300" s="63">
        <v>5</v>
      </c>
      <c r="J300" s="65">
        <f>V!D118*100</f>
        <v>50</v>
      </c>
      <c r="K300" s="65">
        <f>V!E118*100</f>
        <v>50</v>
      </c>
      <c r="L300" s="65">
        <f>V!F118*100</f>
        <v>50</v>
      </c>
      <c r="M300" s="65">
        <f>V!G118*100</f>
        <v>50</v>
      </c>
      <c r="N300" s="65">
        <f>V!H118*100</f>
        <v>50.041666666666664</v>
      </c>
      <c r="O300" s="65">
        <f>V!I118*100</f>
        <v>50.083333333333336</v>
      </c>
      <c r="P300" s="65">
        <f>V!J118*100</f>
        <v>50.125</v>
      </c>
      <c r="Q300" s="65">
        <f>V!K118*100</f>
        <v>50.166666666666671</v>
      </c>
      <c r="R300" s="65">
        <f>V!L118*100</f>
        <v>50.208333333333336</v>
      </c>
      <c r="S300" s="65">
        <f>V!M118*100</f>
        <v>50.249999999999993</v>
      </c>
      <c r="T300" s="65">
        <f>V!N118*100</f>
        <v>50.291666666666671</v>
      </c>
      <c r="U300" s="65">
        <f>V!O118*100</f>
        <v>50.333333333333329</v>
      </c>
      <c r="V300" s="65">
        <f>V!P118*100</f>
        <v>50.375</v>
      </c>
      <c r="W300" s="65">
        <f>V!Q118*100</f>
        <v>50.416666666666664</v>
      </c>
      <c r="X300" s="65">
        <f>V!R118*100</f>
        <v>50.458333333333336</v>
      </c>
      <c r="Y300" s="65">
        <f>V!S118*100</f>
        <v>50.5</v>
      </c>
      <c r="Z300" s="65">
        <f>V!T118*100</f>
        <v>50.541666666666664</v>
      </c>
      <c r="AA300" s="65">
        <f>V!U118*100</f>
        <v>50.583333333333336</v>
      </c>
      <c r="AB300" s="65">
        <f>V!V118*100</f>
        <v>50.625</v>
      </c>
      <c r="AC300" s="65">
        <f>V!W118*100</f>
        <v>50.666666666666671</v>
      </c>
      <c r="AD300" s="65">
        <f>V!X118*100</f>
        <v>50.708333333333336</v>
      </c>
      <c r="AE300" s="65">
        <f>V!Y118*100</f>
        <v>50.749999999999993</v>
      </c>
      <c r="AF300" s="65">
        <f>V!Z118*100</f>
        <v>50.791666666666671</v>
      </c>
      <c r="AG300" s="65">
        <f>V!AA118*100</f>
        <v>50.833333333333329</v>
      </c>
      <c r="AH300" s="65">
        <f>V!AB118*100</f>
        <v>50.875</v>
      </c>
      <c r="AI300" s="65">
        <f>V!AC118*100</f>
        <v>50.916666666666664</v>
      </c>
      <c r="AJ300" s="65">
        <f>V!AD118*100</f>
        <v>50.958333333333329</v>
      </c>
      <c r="AK300" s="65">
        <f>V!AE118*100</f>
        <v>51</v>
      </c>
      <c r="AL300" s="65">
        <f>V!AF118*100</f>
        <v>51.041666666666664</v>
      </c>
      <c r="AM300" s="65">
        <f>V!AG118*100</f>
        <v>51.083333333333336</v>
      </c>
      <c r="AN300" s="65">
        <f>V!AH118*100</f>
        <v>51.125</v>
      </c>
      <c r="AO300" s="65">
        <f>V!AI118*100</f>
        <v>51.166666666666671</v>
      </c>
      <c r="AP300" s="65">
        <f>V!AJ118*100</f>
        <v>51.208333333333336</v>
      </c>
      <c r="AQ300" s="65">
        <f>V!AK118*100</f>
        <v>51.249999999999993</v>
      </c>
    </row>
    <row r="301" spans="1:43" x14ac:dyDescent="0.2">
      <c r="A301" s="61" t="s">
        <v>99</v>
      </c>
      <c r="B301" s="61" t="s">
        <v>100</v>
      </c>
      <c r="C301" s="61" t="s">
        <v>101</v>
      </c>
      <c r="D301" s="61" t="s">
        <v>84</v>
      </c>
      <c r="E301" s="61" t="str">
        <f>V!A119</f>
        <v>Gas Natural</v>
      </c>
      <c r="F301" s="61" t="s">
        <v>108</v>
      </c>
      <c r="G301" s="62" t="str">
        <f>V!B119</f>
        <v>%</v>
      </c>
      <c r="H301" s="61" t="s">
        <v>98</v>
      </c>
      <c r="I301" s="63">
        <v>5</v>
      </c>
      <c r="J301" s="65">
        <f>V!D119*100</f>
        <v>76.7</v>
      </c>
      <c r="K301" s="65">
        <f>V!E119*100</f>
        <v>76.7</v>
      </c>
      <c r="L301" s="65">
        <f>V!F119*100</f>
        <v>76.7</v>
      </c>
      <c r="M301" s="65">
        <f>V!G119*100</f>
        <v>76.7</v>
      </c>
      <c r="N301" s="65">
        <f>V!H119*100</f>
        <v>76.76391666666666</v>
      </c>
      <c r="O301" s="65">
        <f>V!I119*100</f>
        <v>76.827833333333345</v>
      </c>
      <c r="P301" s="65">
        <f>V!J119*100</f>
        <v>76.891749999999988</v>
      </c>
      <c r="Q301" s="65">
        <f>V!K119*100</f>
        <v>76.955666666666673</v>
      </c>
      <c r="R301" s="65">
        <f>V!L119*100</f>
        <v>77.01958333333333</v>
      </c>
      <c r="S301" s="65">
        <f>V!M119*100</f>
        <v>77.083499999999987</v>
      </c>
      <c r="T301" s="65">
        <f>V!N119*100</f>
        <v>77.147416666666672</v>
      </c>
      <c r="U301" s="65">
        <f>V!O119*100</f>
        <v>77.211333333333329</v>
      </c>
      <c r="V301" s="65">
        <f>V!P119*100</f>
        <v>77.27525</v>
      </c>
      <c r="W301" s="65">
        <f>V!Q119*100</f>
        <v>77.339166666666671</v>
      </c>
      <c r="X301" s="65">
        <f>V!R119*100</f>
        <v>77.403083333333342</v>
      </c>
      <c r="Y301" s="65">
        <f>V!S119*100</f>
        <v>77.466999999999999</v>
      </c>
      <c r="Z301" s="65">
        <f>V!T119*100</f>
        <v>77.530916666666656</v>
      </c>
      <c r="AA301" s="65">
        <f>V!U119*100</f>
        <v>77.594833333333341</v>
      </c>
      <c r="AB301" s="65">
        <f>V!V119*100</f>
        <v>77.658749999999998</v>
      </c>
      <c r="AC301" s="65">
        <f>V!W119*100</f>
        <v>77.722666666666669</v>
      </c>
      <c r="AD301" s="65">
        <f>V!X119*100</f>
        <v>77.78658333333334</v>
      </c>
      <c r="AE301" s="65">
        <f>V!Y119*100</f>
        <v>77.850499999999982</v>
      </c>
      <c r="AF301" s="65">
        <f>V!Z119*100</f>
        <v>77.914416666666682</v>
      </c>
      <c r="AG301" s="65">
        <f>V!AA119*100</f>
        <v>77.978333333333325</v>
      </c>
      <c r="AH301" s="65">
        <f>V!AB119*100</f>
        <v>78.042249999999996</v>
      </c>
      <c r="AI301" s="65">
        <f>V!AC119*100</f>
        <v>78.106166666666667</v>
      </c>
      <c r="AJ301" s="65">
        <f>V!AD119*100</f>
        <v>78.170083333333324</v>
      </c>
      <c r="AK301" s="65">
        <f>V!AE119*100</f>
        <v>78.234000000000009</v>
      </c>
      <c r="AL301" s="65">
        <f>V!AF119*100</f>
        <v>78.297916666666666</v>
      </c>
      <c r="AM301" s="65">
        <f>V!AG119*100</f>
        <v>78.361833333333337</v>
      </c>
      <c r="AN301" s="65">
        <f>V!AH119*100</f>
        <v>78.425749999999994</v>
      </c>
      <c r="AO301" s="65">
        <f>V!AI119*100</f>
        <v>78.489666666666679</v>
      </c>
      <c r="AP301" s="65">
        <f>V!AJ119*100</f>
        <v>78.553583333333336</v>
      </c>
      <c r="AQ301" s="65">
        <f>V!AK119*100</f>
        <v>78.617499999999993</v>
      </c>
    </row>
    <row r="302" spans="1:43" x14ac:dyDescent="0.2">
      <c r="A302" s="61" t="s">
        <v>99</v>
      </c>
      <c r="B302" s="61" t="s">
        <v>100</v>
      </c>
      <c r="C302" s="61" t="s">
        <v>101</v>
      </c>
      <c r="D302" s="61" t="s">
        <v>84</v>
      </c>
      <c r="E302" s="61" t="str">
        <f>V!A120</f>
        <v xml:space="preserve">Biogás </v>
      </c>
      <c r="F302" s="61" t="s">
        <v>108</v>
      </c>
      <c r="G302" s="62" t="str">
        <f>V!B120</f>
        <v>%</v>
      </c>
      <c r="H302" s="61" t="s">
        <v>98</v>
      </c>
      <c r="I302" s="63">
        <v>5</v>
      </c>
      <c r="J302" s="65">
        <f>V!D120*100</f>
        <v>76.7</v>
      </c>
      <c r="K302" s="65">
        <f>V!E120*100</f>
        <v>76.7</v>
      </c>
      <c r="L302" s="65">
        <f>V!F120*100</f>
        <v>76.7</v>
      </c>
      <c r="M302" s="65">
        <f>V!G120*100</f>
        <v>76.7</v>
      </c>
      <c r="N302" s="65">
        <f>V!H120*100</f>
        <v>76.76391666666666</v>
      </c>
      <c r="O302" s="65">
        <f>V!I120*100</f>
        <v>76.827833333333345</v>
      </c>
      <c r="P302" s="65">
        <f>V!J120*100</f>
        <v>76.891749999999988</v>
      </c>
      <c r="Q302" s="65">
        <f>V!K120*100</f>
        <v>76.955666666666673</v>
      </c>
      <c r="R302" s="65">
        <f>V!L120*100</f>
        <v>77.01958333333333</v>
      </c>
      <c r="S302" s="65">
        <f>V!M120*100</f>
        <v>77.083499999999987</v>
      </c>
      <c r="T302" s="65">
        <f>V!N120*100</f>
        <v>77.147416666666672</v>
      </c>
      <c r="U302" s="65">
        <f>V!O120*100</f>
        <v>77.211333333333329</v>
      </c>
      <c r="V302" s="65">
        <f>V!P120*100</f>
        <v>77.27525</v>
      </c>
      <c r="W302" s="65">
        <f>V!Q120*100</f>
        <v>77.339166666666671</v>
      </c>
      <c r="X302" s="65">
        <f>V!R120*100</f>
        <v>77.403083333333342</v>
      </c>
      <c r="Y302" s="65">
        <f>V!S120*100</f>
        <v>77.466999999999999</v>
      </c>
      <c r="Z302" s="65">
        <f>V!T120*100</f>
        <v>77.530916666666656</v>
      </c>
      <c r="AA302" s="65">
        <f>V!U120*100</f>
        <v>77.594833333333341</v>
      </c>
      <c r="AB302" s="65">
        <f>V!V120*100</f>
        <v>77.658749999999998</v>
      </c>
      <c r="AC302" s="65">
        <f>V!W120*100</f>
        <v>77.722666666666669</v>
      </c>
      <c r="AD302" s="65">
        <f>V!X120*100</f>
        <v>77.78658333333334</v>
      </c>
      <c r="AE302" s="65">
        <f>V!Y120*100</f>
        <v>77.850499999999982</v>
      </c>
      <c r="AF302" s="65">
        <f>V!Z120*100</f>
        <v>77.914416666666682</v>
      </c>
      <c r="AG302" s="65">
        <f>V!AA120*100</f>
        <v>77.978333333333325</v>
      </c>
      <c r="AH302" s="65">
        <f>V!AB120*100</f>
        <v>78.042249999999996</v>
      </c>
      <c r="AI302" s="65">
        <f>V!AC120*100</f>
        <v>78.106166666666667</v>
      </c>
      <c r="AJ302" s="65">
        <f>V!AD120*100</f>
        <v>78.170083333333324</v>
      </c>
      <c r="AK302" s="65">
        <f>V!AE120*100</f>
        <v>78.234000000000009</v>
      </c>
      <c r="AL302" s="65">
        <f>V!AF120*100</f>
        <v>78.297916666666666</v>
      </c>
      <c r="AM302" s="65">
        <f>V!AG120*100</f>
        <v>78.361833333333337</v>
      </c>
      <c r="AN302" s="65">
        <f>V!AH120*100</f>
        <v>78.425749999999994</v>
      </c>
      <c r="AO302" s="65">
        <f>V!AI120*100</f>
        <v>78.489666666666679</v>
      </c>
      <c r="AP302" s="65">
        <f>V!AJ120*100</f>
        <v>78.553583333333336</v>
      </c>
      <c r="AQ302" s="65">
        <f>V!AK120*100</f>
        <v>78.617499999999993</v>
      </c>
    </row>
    <row r="303" spans="1:43" x14ac:dyDescent="0.2">
      <c r="A303" s="61" t="s">
        <v>99</v>
      </c>
      <c r="B303" s="61" t="s">
        <v>100</v>
      </c>
      <c r="C303" s="61" t="s">
        <v>101</v>
      </c>
      <c r="D303" s="61" t="s">
        <v>84</v>
      </c>
      <c r="E303" s="61" t="str">
        <f>V!A121</f>
        <v>Leña y Biomasa</v>
      </c>
      <c r="F303" s="61" t="s">
        <v>108</v>
      </c>
      <c r="G303" s="62" t="str">
        <f>V!B121</f>
        <v>%</v>
      </c>
      <c r="H303" s="61" t="s">
        <v>98</v>
      </c>
      <c r="I303" s="63">
        <v>5</v>
      </c>
      <c r="J303" s="65">
        <f>V!D121*100</f>
        <v>73.400000000000006</v>
      </c>
      <c r="K303" s="65">
        <f>V!E121*100</f>
        <v>73.400000000000006</v>
      </c>
      <c r="L303" s="65">
        <f>V!F121*100</f>
        <v>73.400000000000006</v>
      </c>
      <c r="M303" s="65">
        <f>V!G121*100</f>
        <v>73.400000000000006</v>
      </c>
      <c r="N303" s="65">
        <f>V!H121*100</f>
        <v>73.461166666666671</v>
      </c>
      <c r="O303" s="65">
        <f>V!I121*100</f>
        <v>73.52233333333335</v>
      </c>
      <c r="P303" s="65">
        <f>V!J121*100</f>
        <v>73.583500000000001</v>
      </c>
      <c r="Q303" s="65">
        <f>V!K121*100</f>
        <v>73.64466666666668</v>
      </c>
      <c r="R303" s="65">
        <f>V!L121*100</f>
        <v>73.705833333333331</v>
      </c>
      <c r="S303" s="65">
        <f>V!M121*100</f>
        <v>73.76700000000001</v>
      </c>
      <c r="T303" s="65">
        <f>V!N121*100</f>
        <v>73.828166666666689</v>
      </c>
      <c r="U303" s="65">
        <f>V!O121*100</f>
        <v>73.88933333333334</v>
      </c>
      <c r="V303" s="65">
        <f>V!P121*100</f>
        <v>73.950500000000019</v>
      </c>
      <c r="W303" s="65">
        <f>V!Q121*100</f>
        <v>74.01166666666667</v>
      </c>
      <c r="X303" s="65">
        <f>V!R121*100</f>
        <v>74.07283333333335</v>
      </c>
      <c r="Y303" s="65">
        <f>V!S121*100</f>
        <v>74.134000000000015</v>
      </c>
      <c r="Z303" s="65">
        <f>V!T121*100</f>
        <v>74.195166666666665</v>
      </c>
      <c r="AA303" s="65">
        <f>V!U121*100</f>
        <v>74.256333333333345</v>
      </c>
      <c r="AB303" s="65">
        <f>V!V121*100</f>
        <v>74.31750000000001</v>
      </c>
      <c r="AC303" s="65">
        <f>V!W121*100</f>
        <v>74.378666666666675</v>
      </c>
      <c r="AD303" s="65">
        <f>V!X121*100</f>
        <v>74.43983333333334</v>
      </c>
      <c r="AE303" s="65">
        <f>V!Y121*100</f>
        <v>74.501000000000005</v>
      </c>
      <c r="AF303" s="65">
        <f>V!Z121*100</f>
        <v>74.56216666666667</v>
      </c>
      <c r="AG303" s="65">
        <f>V!AA121*100</f>
        <v>74.623333333333335</v>
      </c>
      <c r="AH303" s="65">
        <f>V!AB121*100</f>
        <v>74.684500000000014</v>
      </c>
      <c r="AI303" s="65">
        <f>V!AC121*100</f>
        <v>74.745666666666679</v>
      </c>
      <c r="AJ303" s="65">
        <f>V!AD121*100</f>
        <v>74.80683333333333</v>
      </c>
      <c r="AK303" s="65">
        <f>V!AE121*100</f>
        <v>74.868000000000009</v>
      </c>
      <c r="AL303" s="65">
        <f>V!AF121*100</f>
        <v>74.929166666666674</v>
      </c>
      <c r="AM303" s="65">
        <f>V!AG121*100</f>
        <v>74.990333333333353</v>
      </c>
      <c r="AN303" s="65">
        <f>V!AH121*100</f>
        <v>75.051500000000004</v>
      </c>
      <c r="AO303" s="65">
        <f>V!AI121*100</f>
        <v>75.112666666666684</v>
      </c>
      <c r="AP303" s="65">
        <f>V!AJ121*100</f>
        <v>75.173833333333334</v>
      </c>
      <c r="AQ303" s="65">
        <f>V!AK121*100</f>
        <v>75.235000000000014</v>
      </c>
    </row>
    <row r="304" spans="1:43" x14ac:dyDescent="0.2">
      <c r="A304" s="61" t="s">
        <v>99</v>
      </c>
      <c r="B304" s="61" t="s">
        <v>100</v>
      </c>
      <c r="C304" s="61" t="s">
        <v>101</v>
      </c>
      <c r="D304" s="61" t="s">
        <v>84</v>
      </c>
      <c r="E304" s="61" t="str">
        <f>V!A122</f>
        <v>Energía Solar</v>
      </c>
      <c r="F304" s="61" t="s">
        <v>108</v>
      </c>
      <c r="G304" s="62" t="str">
        <f>V!B122</f>
        <v>%</v>
      </c>
      <c r="H304" s="61" t="s">
        <v>98</v>
      </c>
      <c r="I304" s="63">
        <v>5</v>
      </c>
      <c r="J304" s="65">
        <f>V!D122*100</f>
        <v>100</v>
      </c>
      <c r="K304" s="65">
        <f>V!E122*100</f>
        <v>100</v>
      </c>
      <c r="L304" s="65">
        <f>V!F122*100</f>
        <v>100</v>
      </c>
      <c r="M304" s="65">
        <f>V!G122*100</f>
        <v>100</v>
      </c>
      <c r="N304" s="65">
        <f>V!H122*100</f>
        <v>100</v>
      </c>
      <c r="O304" s="65">
        <f>V!I122*100</f>
        <v>100</v>
      </c>
      <c r="P304" s="65">
        <f>V!J122*100</f>
        <v>100</v>
      </c>
      <c r="Q304" s="65">
        <f>V!K122*100</f>
        <v>100</v>
      </c>
      <c r="R304" s="65">
        <f>V!L122*100</f>
        <v>100</v>
      </c>
      <c r="S304" s="65">
        <f>V!M122*100</f>
        <v>100</v>
      </c>
      <c r="T304" s="65">
        <f>V!N122*100</f>
        <v>100</v>
      </c>
      <c r="U304" s="65">
        <f>V!O122*100</f>
        <v>100</v>
      </c>
      <c r="V304" s="65">
        <f>V!P122*100</f>
        <v>100</v>
      </c>
      <c r="W304" s="65">
        <f>V!Q122*100</f>
        <v>100</v>
      </c>
      <c r="X304" s="65">
        <f>V!R122*100</f>
        <v>100</v>
      </c>
      <c r="Y304" s="65">
        <f>V!S122*100</f>
        <v>100</v>
      </c>
      <c r="Z304" s="65">
        <f>V!T122*100</f>
        <v>100</v>
      </c>
      <c r="AA304" s="65">
        <f>V!U122*100</f>
        <v>100</v>
      </c>
      <c r="AB304" s="65">
        <f>V!V122*100</f>
        <v>100</v>
      </c>
      <c r="AC304" s="65">
        <f>V!W122*100</f>
        <v>100</v>
      </c>
      <c r="AD304" s="65">
        <f>V!X122*100</f>
        <v>100</v>
      </c>
      <c r="AE304" s="65">
        <f>V!Y122*100</f>
        <v>100</v>
      </c>
      <c r="AF304" s="65">
        <f>V!Z122*100</f>
        <v>100</v>
      </c>
      <c r="AG304" s="65">
        <f>V!AA122*100</f>
        <v>100</v>
      </c>
      <c r="AH304" s="65">
        <f>V!AB122*100</f>
        <v>100</v>
      </c>
      <c r="AI304" s="65">
        <f>V!AC122*100</f>
        <v>100</v>
      </c>
      <c r="AJ304" s="65">
        <f>V!AD122*100</f>
        <v>100</v>
      </c>
      <c r="AK304" s="65">
        <f>V!AE122*100</f>
        <v>100</v>
      </c>
      <c r="AL304" s="65">
        <f>V!AF122*100</f>
        <v>100</v>
      </c>
      <c r="AM304" s="65">
        <f>V!AG122*100</f>
        <v>100</v>
      </c>
      <c r="AN304" s="65">
        <f>V!AH122*100</f>
        <v>100</v>
      </c>
      <c r="AO304" s="65">
        <f>V!AI122*100</f>
        <v>100</v>
      </c>
      <c r="AP304" s="65">
        <f>V!AJ122*100</f>
        <v>100</v>
      </c>
      <c r="AQ304" s="65">
        <f>V!AK122*100</f>
        <v>100</v>
      </c>
    </row>
    <row r="305" spans="1:43" x14ac:dyDescent="0.2">
      <c r="A305" s="61" t="s">
        <v>99</v>
      </c>
      <c r="B305" s="61" t="s">
        <v>100</v>
      </c>
      <c r="C305" s="61" t="s">
        <v>101</v>
      </c>
      <c r="D305" s="61" t="s">
        <v>84</v>
      </c>
      <c r="E305" s="61" t="str">
        <f>V!A123</f>
        <v>Hidrógeno</v>
      </c>
      <c r="F305" s="61" t="s">
        <v>108</v>
      </c>
      <c r="G305" s="62" t="str">
        <f>V!B123</f>
        <v>%</v>
      </c>
      <c r="H305" s="61" t="s">
        <v>98</v>
      </c>
      <c r="I305" s="63">
        <v>5</v>
      </c>
      <c r="J305" s="65">
        <f>V!D123*100</f>
        <v>100</v>
      </c>
      <c r="K305" s="65">
        <f>V!E123*100</f>
        <v>100</v>
      </c>
      <c r="L305" s="65">
        <f>V!F123*100</f>
        <v>100</v>
      </c>
      <c r="M305" s="65">
        <f>V!G123*100</f>
        <v>100</v>
      </c>
      <c r="N305" s="65">
        <f>V!H123*100</f>
        <v>100</v>
      </c>
      <c r="O305" s="65">
        <f>V!I123*100</f>
        <v>100</v>
      </c>
      <c r="P305" s="65">
        <f>V!J123*100</f>
        <v>100</v>
      </c>
      <c r="Q305" s="65">
        <f>V!K123*100</f>
        <v>100</v>
      </c>
      <c r="R305" s="65">
        <f>V!L123*100</f>
        <v>100</v>
      </c>
      <c r="S305" s="65">
        <f>V!M123*100</f>
        <v>100</v>
      </c>
      <c r="T305" s="65">
        <f>V!N123*100</f>
        <v>100</v>
      </c>
      <c r="U305" s="65">
        <f>V!O123*100</f>
        <v>100</v>
      </c>
      <c r="V305" s="65">
        <f>V!P123*100</f>
        <v>100</v>
      </c>
      <c r="W305" s="65">
        <f>V!Q123*100</f>
        <v>100</v>
      </c>
      <c r="X305" s="65">
        <f>V!R123*100</f>
        <v>100</v>
      </c>
      <c r="Y305" s="65">
        <f>V!S123*100</f>
        <v>100</v>
      </c>
      <c r="Z305" s="65">
        <f>V!T123*100</f>
        <v>100</v>
      </c>
      <c r="AA305" s="65">
        <f>V!U123*100</f>
        <v>100</v>
      </c>
      <c r="AB305" s="65">
        <f>V!V123*100</f>
        <v>100</v>
      </c>
      <c r="AC305" s="65">
        <f>V!W123*100</f>
        <v>100</v>
      </c>
      <c r="AD305" s="65">
        <f>V!X123*100</f>
        <v>100</v>
      </c>
      <c r="AE305" s="65">
        <f>V!Y123*100</f>
        <v>100</v>
      </c>
      <c r="AF305" s="65">
        <f>V!Z123*100</f>
        <v>100</v>
      </c>
      <c r="AG305" s="65">
        <f>V!AA123*100</f>
        <v>100</v>
      </c>
      <c r="AH305" s="65">
        <f>V!AB123*100</f>
        <v>100</v>
      </c>
      <c r="AI305" s="65">
        <f>V!AC123*100</f>
        <v>100</v>
      </c>
      <c r="AJ305" s="65">
        <f>V!AD123*100</f>
        <v>100</v>
      </c>
      <c r="AK305" s="65">
        <f>V!AE123*100</f>
        <v>100</v>
      </c>
      <c r="AL305" s="65">
        <f>V!AF123*100</f>
        <v>100</v>
      </c>
      <c r="AM305" s="65">
        <f>V!AG123*100</f>
        <v>100</v>
      </c>
      <c r="AN305" s="65">
        <f>V!AH123*100</f>
        <v>100</v>
      </c>
      <c r="AO305" s="65">
        <f>V!AI123*100</f>
        <v>100</v>
      </c>
      <c r="AP305" s="65">
        <f>V!AJ123*100</f>
        <v>100</v>
      </c>
      <c r="AQ305" s="65">
        <f>V!AK123*100</f>
        <v>100</v>
      </c>
    </row>
    <row r="306" spans="1:43" x14ac:dyDescent="0.2">
      <c r="A306" s="61" t="s">
        <v>99</v>
      </c>
      <c r="B306" s="61" t="s">
        <v>100</v>
      </c>
      <c r="C306" s="61" t="s">
        <v>101</v>
      </c>
      <c r="D306" s="61" t="s">
        <v>85</v>
      </c>
      <c r="E306" s="61" t="str">
        <f>V!A126</f>
        <v>Electricidad</v>
      </c>
      <c r="F306" s="61" t="s">
        <v>108</v>
      </c>
      <c r="G306" s="62" t="str">
        <f>V!B126</f>
        <v>%</v>
      </c>
      <c r="H306" s="61" t="s">
        <v>98</v>
      </c>
      <c r="I306" s="63">
        <v>5</v>
      </c>
      <c r="J306" s="65">
        <f>V!D126*100</f>
        <v>100</v>
      </c>
      <c r="K306" s="65">
        <f>V!E126*100</f>
        <v>100</v>
      </c>
      <c r="L306" s="65">
        <f>V!F126*100</f>
        <v>100</v>
      </c>
      <c r="M306" s="65">
        <f>V!G126*100</f>
        <v>100</v>
      </c>
      <c r="N306" s="65">
        <f>V!H126*100</f>
        <v>100</v>
      </c>
      <c r="O306" s="65">
        <f>V!I126*100</f>
        <v>100</v>
      </c>
      <c r="P306" s="65">
        <f>V!J126*100</f>
        <v>100</v>
      </c>
      <c r="Q306" s="65">
        <f>V!K126*100</f>
        <v>100</v>
      </c>
      <c r="R306" s="65">
        <f>V!L126*100</f>
        <v>100</v>
      </c>
      <c r="S306" s="65">
        <f>V!M126*100</f>
        <v>100</v>
      </c>
      <c r="T306" s="65">
        <f>V!N126*100</f>
        <v>100</v>
      </c>
      <c r="U306" s="65">
        <f>V!O126*100</f>
        <v>100</v>
      </c>
      <c r="V306" s="65">
        <f>V!P126*100</f>
        <v>100</v>
      </c>
      <c r="W306" s="65">
        <f>V!Q126*100</f>
        <v>100</v>
      </c>
      <c r="X306" s="65">
        <f>V!R126*100</f>
        <v>100</v>
      </c>
      <c r="Y306" s="65">
        <f>V!S126*100</f>
        <v>100</v>
      </c>
      <c r="Z306" s="65">
        <f>V!T126*100</f>
        <v>100</v>
      </c>
      <c r="AA306" s="65">
        <f>V!U126*100</f>
        <v>100</v>
      </c>
      <c r="AB306" s="65">
        <f>V!V126*100</f>
        <v>100</v>
      </c>
      <c r="AC306" s="65">
        <f>V!W126*100</f>
        <v>100</v>
      </c>
      <c r="AD306" s="65">
        <f>V!X126*100</f>
        <v>100</v>
      </c>
      <c r="AE306" s="65">
        <f>V!Y126*100</f>
        <v>100</v>
      </c>
      <c r="AF306" s="65">
        <f>V!Z126*100</f>
        <v>100</v>
      </c>
      <c r="AG306" s="65">
        <f>V!AA126*100</f>
        <v>100</v>
      </c>
      <c r="AH306" s="65">
        <f>V!AB126*100</f>
        <v>100</v>
      </c>
      <c r="AI306" s="65">
        <f>V!AC126*100</f>
        <v>100</v>
      </c>
      <c r="AJ306" s="65">
        <f>V!AD126*100</f>
        <v>100</v>
      </c>
      <c r="AK306" s="65">
        <f>V!AE126*100</f>
        <v>100</v>
      </c>
      <c r="AL306" s="65">
        <f>V!AF126*100</f>
        <v>100</v>
      </c>
      <c r="AM306" s="65">
        <f>V!AG126*100</f>
        <v>100</v>
      </c>
      <c r="AN306" s="65">
        <f>V!AH126*100</f>
        <v>100</v>
      </c>
      <c r="AO306" s="65">
        <f>V!AI126*100</f>
        <v>100</v>
      </c>
      <c r="AP306" s="65">
        <f>V!AJ126*100</f>
        <v>100</v>
      </c>
      <c r="AQ306" s="65">
        <f>V!AK126*100</f>
        <v>100</v>
      </c>
    </row>
    <row r="307" spans="1:43" x14ac:dyDescent="0.2">
      <c r="A307" s="61" t="s">
        <v>97</v>
      </c>
      <c r="B307" s="61" t="s">
        <v>100</v>
      </c>
      <c r="C307" s="61" t="s">
        <v>82</v>
      </c>
      <c r="D307" s="61"/>
      <c r="E307" s="61"/>
      <c r="F307" s="61" t="s">
        <v>82</v>
      </c>
      <c r="G307" s="62" t="str">
        <f>VI!B11</f>
        <v>Miles Ton</v>
      </c>
      <c r="H307" s="61" t="s">
        <v>98</v>
      </c>
      <c r="I307" s="63">
        <v>6</v>
      </c>
      <c r="J307" s="65">
        <f>VI!D11</f>
        <v>0</v>
      </c>
      <c r="K307" s="65">
        <f>VI!E11</f>
        <v>0</v>
      </c>
      <c r="L307" s="65">
        <f>VI!F11</f>
        <v>0</v>
      </c>
      <c r="M307" s="65">
        <f>VI!G11</f>
        <v>0</v>
      </c>
      <c r="N307" s="65">
        <f>VI!H11</f>
        <v>0</v>
      </c>
      <c r="O307" s="65">
        <f>VI!I11</f>
        <v>0</v>
      </c>
      <c r="P307" s="65">
        <f>VI!J11</f>
        <v>0</v>
      </c>
      <c r="Q307" s="65">
        <f>VI!K11</f>
        <v>0</v>
      </c>
      <c r="R307" s="65">
        <f>VI!L11</f>
        <v>0</v>
      </c>
      <c r="S307" s="65">
        <f>VI!M11</f>
        <v>0</v>
      </c>
      <c r="T307" s="65">
        <f>VI!N11</f>
        <v>0</v>
      </c>
      <c r="U307" s="65">
        <f>VI!O11</f>
        <v>0</v>
      </c>
      <c r="V307" s="65">
        <f>VI!P11</f>
        <v>0</v>
      </c>
      <c r="W307" s="65">
        <f>VI!Q11</f>
        <v>0</v>
      </c>
      <c r="X307" s="65">
        <f>VI!R11</f>
        <v>0</v>
      </c>
      <c r="Y307" s="65">
        <f>VI!S11</f>
        <v>0</v>
      </c>
      <c r="Z307" s="65">
        <f>VI!T11</f>
        <v>0</v>
      </c>
      <c r="AA307" s="65">
        <f>VI!U11</f>
        <v>0</v>
      </c>
      <c r="AB307" s="65">
        <f>VI!V11</f>
        <v>0</v>
      </c>
      <c r="AC307" s="65">
        <f>VI!W11</f>
        <v>0</v>
      </c>
      <c r="AD307" s="65">
        <f>VI!X11</f>
        <v>0</v>
      </c>
      <c r="AE307" s="65">
        <f>VI!Y11</f>
        <v>0</v>
      </c>
      <c r="AF307" s="65">
        <f>VI!Z11</f>
        <v>0</v>
      </c>
      <c r="AG307" s="65">
        <f>VI!AA11</f>
        <v>0</v>
      </c>
      <c r="AH307" s="65">
        <f>VI!AB11</f>
        <v>0</v>
      </c>
      <c r="AI307" s="65">
        <f>VI!AC11</f>
        <v>0</v>
      </c>
      <c r="AJ307" s="65">
        <f>VI!AD11</f>
        <v>0</v>
      </c>
      <c r="AK307" s="65">
        <f>VI!AE11</f>
        <v>0</v>
      </c>
      <c r="AL307" s="65">
        <f>VI!AF11</f>
        <v>0</v>
      </c>
      <c r="AM307" s="65">
        <f>VI!AG11</f>
        <v>0</v>
      </c>
      <c r="AN307" s="65">
        <f>VI!AH11</f>
        <v>0</v>
      </c>
      <c r="AO307" s="65">
        <f>VI!AI11</f>
        <v>0</v>
      </c>
      <c r="AP307" s="65">
        <f>VI!AJ11</f>
        <v>0</v>
      </c>
      <c r="AQ307" s="65">
        <f>VI!AK11</f>
        <v>0</v>
      </c>
    </row>
    <row r="308" spans="1:43" x14ac:dyDescent="0.2">
      <c r="A308" s="61" t="s">
        <v>99</v>
      </c>
      <c r="B308" s="61" t="s">
        <v>100</v>
      </c>
      <c r="C308" s="61" t="s">
        <v>101</v>
      </c>
      <c r="D308" s="61" t="s">
        <v>16</v>
      </c>
      <c r="E308" s="61"/>
      <c r="F308" s="61" t="s">
        <v>102</v>
      </c>
      <c r="G308" s="62" t="str">
        <f>VI!B41</f>
        <v>Mcal/Ton</v>
      </c>
      <c r="H308" s="61" t="s">
        <v>103</v>
      </c>
      <c r="I308" s="63">
        <v>6</v>
      </c>
      <c r="J308" s="65">
        <f>VI!D41</f>
        <v>1E-3</v>
      </c>
      <c r="K308" s="65">
        <f>VI!E41</f>
        <v>0</v>
      </c>
      <c r="L308" s="65">
        <f>VI!F41</f>
        <v>0</v>
      </c>
      <c r="M308" s="65">
        <f>VI!G41</f>
        <v>0</v>
      </c>
      <c r="N308" s="65">
        <f>VI!H41</f>
        <v>0</v>
      </c>
      <c r="O308" s="65">
        <f>VI!I41</f>
        <v>0</v>
      </c>
      <c r="P308" s="65">
        <f>VI!J41</f>
        <v>0</v>
      </c>
      <c r="Q308" s="65">
        <f>VI!K41</f>
        <v>0</v>
      </c>
      <c r="R308" s="65">
        <f>VI!L41</f>
        <v>0</v>
      </c>
      <c r="S308" s="65">
        <f>VI!M41</f>
        <v>0</v>
      </c>
      <c r="T308" s="65">
        <f>VI!N41</f>
        <v>0</v>
      </c>
      <c r="U308" s="65">
        <f>VI!O41</f>
        <v>0</v>
      </c>
      <c r="V308" s="65">
        <f>VI!P41</f>
        <v>0</v>
      </c>
      <c r="W308" s="65">
        <f>VI!Q41</f>
        <v>0</v>
      </c>
      <c r="X308" s="65">
        <f>VI!R41</f>
        <v>0</v>
      </c>
      <c r="Y308" s="65">
        <f>VI!S41</f>
        <v>0</v>
      </c>
      <c r="Z308" s="65">
        <f>VI!T41</f>
        <v>0</v>
      </c>
      <c r="AA308" s="65">
        <f>VI!U41</f>
        <v>0</v>
      </c>
      <c r="AB308" s="65">
        <f>VI!V41</f>
        <v>0</v>
      </c>
      <c r="AC308" s="65">
        <f>VI!W41</f>
        <v>0</v>
      </c>
      <c r="AD308" s="65">
        <f>VI!X41</f>
        <v>0</v>
      </c>
      <c r="AE308" s="65">
        <f>VI!Y41</f>
        <v>0</v>
      </c>
      <c r="AF308" s="65">
        <f>VI!Z41</f>
        <v>0</v>
      </c>
      <c r="AG308" s="65">
        <f>VI!AA41</f>
        <v>0</v>
      </c>
      <c r="AH308" s="65">
        <f>VI!AB41</f>
        <v>0</v>
      </c>
      <c r="AI308" s="65">
        <f>VI!AC41</f>
        <v>0</v>
      </c>
      <c r="AJ308" s="65">
        <f>VI!AD41</f>
        <v>0</v>
      </c>
      <c r="AK308" s="65">
        <f>VI!AE41</f>
        <v>0</v>
      </c>
      <c r="AL308" s="65">
        <f>VI!AF41</f>
        <v>0</v>
      </c>
      <c r="AM308" s="65">
        <f>VI!AG41</f>
        <v>0</v>
      </c>
      <c r="AN308" s="65">
        <f>VI!AH41</f>
        <v>0</v>
      </c>
      <c r="AO308" s="65">
        <f>VI!AI41</f>
        <v>0</v>
      </c>
      <c r="AP308" s="65">
        <f>VI!AJ41</f>
        <v>0</v>
      </c>
      <c r="AQ308" s="65">
        <f>VI!AK41</f>
        <v>0</v>
      </c>
    </row>
    <row r="309" spans="1:43" x14ac:dyDescent="0.2">
      <c r="A309" s="61" t="s">
        <v>99</v>
      </c>
      <c r="B309" s="61" t="s">
        <v>100</v>
      </c>
      <c r="C309" s="61" t="s">
        <v>101</v>
      </c>
      <c r="D309" s="61" t="s">
        <v>84</v>
      </c>
      <c r="E309" s="61"/>
      <c r="F309" s="61" t="s">
        <v>102</v>
      </c>
      <c r="G309" s="62" t="str">
        <f>VI!B42</f>
        <v>Mcal/Ton</v>
      </c>
      <c r="H309" s="61" t="s">
        <v>103</v>
      </c>
      <c r="I309" s="63">
        <v>6</v>
      </c>
      <c r="J309" s="65">
        <f>VI!D42</f>
        <v>1E-3</v>
      </c>
      <c r="K309" s="65">
        <f>VI!E42</f>
        <v>0</v>
      </c>
      <c r="L309" s="65">
        <f>VI!F42</f>
        <v>0</v>
      </c>
      <c r="M309" s="65">
        <f>VI!G42</f>
        <v>0</v>
      </c>
      <c r="N309" s="65">
        <f>VI!H42</f>
        <v>0</v>
      </c>
      <c r="O309" s="65">
        <f>VI!I42</f>
        <v>0</v>
      </c>
      <c r="P309" s="65">
        <f>VI!J42</f>
        <v>0</v>
      </c>
      <c r="Q309" s="65">
        <f>VI!K42</f>
        <v>0</v>
      </c>
      <c r="R309" s="65">
        <f>VI!L42</f>
        <v>0</v>
      </c>
      <c r="S309" s="65">
        <f>VI!M42</f>
        <v>0</v>
      </c>
      <c r="T309" s="65">
        <f>VI!N42</f>
        <v>0</v>
      </c>
      <c r="U309" s="65">
        <f>VI!O42</f>
        <v>0</v>
      </c>
      <c r="V309" s="65">
        <f>VI!P42</f>
        <v>0</v>
      </c>
      <c r="W309" s="65">
        <f>VI!Q42</f>
        <v>0</v>
      </c>
      <c r="X309" s="65">
        <f>VI!R42</f>
        <v>0</v>
      </c>
      <c r="Y309" s="65">
        <f>VI!S42</f>
        <v>0</v>
      </c>
      <c r="Z309" s="65">
        <f>VI!T42</f>
        <v>0</v>
      </c>
      <c r="AA309" s="65">
        <f>VI!U42</f>
        <v>0</v>
      </c>
      <c r="AB309" s="65">
        <f>VI!V42</f>
        <v>0</v>
      </c>
      <c r="AC309" s="65">
        <f>VI!W42</f>
        <v>0</v>
      </c>
      <c r="AD309" s="65">
        <f>VI!X42</f>
        <v>0</v>
      </c>
      <c r="AE309" s="65">
        <f>VI!Y42</f>
        <v>0</v>
      </c>
      <c r="AF309" s="65">
        <f>VI!Z42</f>
        <v>0</v>
      </c>
      <c r="AG309" s="65">
        <f>VI!AA42</f>
        <v>0</v>
      </c>
      <c r="AH309" s="65">
        <f>VI!AB42</f>
        <v>0</v>
      </c>
      <c r="AI309" s="65">
        <f>VI!AC42</f>
        <v>0</v>
      </c>
      <c r="AJ309" s="65">
        <f>VI!AD42</f>
        <v>0</v>
      </c>
      <c r="AK309" s="65">
        <f>VI!AE42</f>
        <v>0</v>
      </c>
      <c r="AL309" s="65">
        <f>VI!AF42</f>
        <v>0</v>
      </c>
      <c r="AM309" s="65">
        <f>VI!AG42</f>
        <v>0</v>
      </c>
      <c r="AN309" s="65">
        <f>VI!AH42</f>
        <v>0</v>
      </c>
      <c r="AO309" s="65">
        <f>VI!AI42</f>
        <v>0</v>
      </c>
      <c r="AP309" s="65">
        <f>VI!AJ42</f>
        <v>0</v>
      </c>
      <c r="AQ309" s="65">
        <f>VI!AK42</f>
        <v>0</v>
      </c>
    </row>
    <row r="310" spans="1:43" x14ac:dyDescent="0.2">
      <c r="A310" s="61" t="s">
        <v>99</v>
      </c>
      <c r="B310" s="61" t="s">
        <v>100</v>
      </c>
      <c r="C310" s="61" t="s">
        <v>101</v>
      </c>
      <c r="D310" s="61" t="s">
        <v>85</v>
      </c>
      <c r="E310" s="61"/>
      <c r="F310" s="61" t="s">
        <v>102</v>
      </c>
      <c r="G310" s="62" t="str">
        <f>VI!B43</f>
        <v>Mcal/Ton</v>
      </c>
      <c r="H310" s="61" t="s">
        <v>103</v>
      </c>
      <c r="I310" s="63">
        <v>6</v>
      </c>
      <c r="J310" s="65">
        <f>VI!D43</f>
        <v>1E-3</v>
      </c>
      <c r="K310" s="65">
        <f>VI!E43</f>
        <v>0</v>
      </c>
      <c r="L310" s="65">
        <f>VI!F43</f>
        <v>0</v>
      </c>
      <c r="M310" s="65">
        <f>VI!G43</f>
        <v>0</v>
      </c>
      <c r="N310" s="65">
        <f>VI!H43</f>
        <v>0</v>
      </c>
      <c r="O310" s="65">
        <f>VI!I43</f>
        <v>0</v>
      </c>
      <c r="P310" s="65">
        <f>VI!J43</f>
        <v>0</v>
      </c>
      <c r="Q310" s="65">
        <f>VI!K43</f>
        <v>0</v>
      </c>
      <c r="R310" s="65">
        <f>VI!L43</f>
        <v>0</v>
      </c>
      <c r="S310" s="65">
        <f>VI!M43</f>
        <v>0</v>
      </c>
      <c r="T310" s="65">
        <f>VI!N43</f>
        <v>0</v>
      </c>
      <c r="U310" s="65">
        <f>VI!O43</f>
        <v>0</v>
      </c>
      <c r="V310" s="65">
        <f>VI!P43</f>
        <v>0</v>
      </c>
      <c r="W310" s="65">
        <f>VI!Q43</f>
        <v>0</v>
      </c>
      <c r="X310" s="65">
        <f>VI!R43</f>
        <v>0</v>
      </c>
      <c r="Y310" s="65">
        <f>VI!S43</f>
        <v>0</v>
      </c>
      <c r="Z310" s="65">
        <f>VI!T43</f>
        <v>0</v>
      </c>
      <c r="AA310" s="65">
        <f>VI!U43</f>
        <v>0</v>
      </c>
      <c r="AB310" s="65">
        <f>VI!V43</f>
        <v>0</v>
      </c>
      <c r="AC310" s="65">
        <f>VI!W43</f>
        <v>0</v>
      </c>
      <c r="AD310" s="65">
        <f>VI!X43</f>
        <v>0</v>
      </c>
      <c r="AE310" s="65">
        <f>VI!Y43</f>
        <v>0</v>
      </c>
      <c r="AF310" s="65">
        <f>VI!Z43</f>
        <v>0</v>
      </c>
      <c r="AG310" s="65">
        <f>VI!AA43</f>
        <v>0</v>
      </c>
      <c r="AH310" s="65">
        <f>VI!AB43</f>
        <v>0</v>
      </c>
      <c r="AI310" s="65">
        <f>VI!AC43</f>
        <v>0</v>
      </c>
      <c r="AJ310" s="65">
        <f>VI!AD43</f>
        <v>0</v>
      </c>
      <c r="AK310" s="65">
        <f>VI!AE43</f>
        <v>0</v>
      </c>
      <c r="AL310" s="65">
        <f>VI!AF43</f>
        <v>0</v>
      </c>
      <c r="AM310" s="65">
        <f>VI!AG43</f>
        <v>0</v>
      </c>
      <c r="AN310" s="65">
        <f>VI!AH43</f>
        <v>0</v>
      </c>
      <c r="AO310" s="65">
        <f>VI!AI43</f>
        <v>0</v>
      </c>
      <c r="AP310" s="65">
        <f>VI!AJ43</f>
        <v>0</v>
      </c>
      <c r="AQ310" s="65">
        <f>VI!AK43</f>
        <v>0</v>
      </c>
    </row>
    <row r="311" spans="1:43" x14ac:dyDescent="0.2">
      <c r="A311" s="61" t="s">
        <v>99</v>
      </c>
      <c r="B311" s="61" t="s">
        <v>100</v>
      </c>
      <c r="C311" s="61" t="s">
        <v>101</v>
      </c>
      <c r="D311" s="61" t="s">
        <v>16</v>
      </c>
      <c r="E311" s="61" t="str">
        <f>VI!A48</f>
        <v>Petróleo Diesel</v>
      </c>
      <c r="F311" s="61" t="s">
        <v>104</v>
      </c>
      <c r="G311" s="62" t="str">
        <f>VI!B48</f>
        <v>%</v>
      </c>
      <c r="H311" s="61" t="s">
        <v>103</v>
      </c>
      <c r="I311" s="63">
        <v>6</v>
      </c>
      <c r="J311" s="65">
        <f>VI!D48*100</f>
        <v>73.747210794634526</v>
      </c>
      <c r="K311" s="65">
        <f>VI!E48*100</f>
        <v>73.747210794634526</v>
      </c>
      <c r="L311" s="65">
        <f>VI!F48*100</f>
        <v>73.747210794634526</v>
      </c>
      <c r="M311" s="65">
        <f>VI!G48*100</f>
        <v>73.747210794634526</v>
      </c>
      <c r="N311" s="65">
        <f>VI!H48*100</f>
        <v>73.747210794634526</v>
      </c>
      <c r="O311" s="65">
        <f>VI!I48*100</f>
        <v>73.747210794634526</v>
      </c>
      <c r="P311" s="65">
        <f>VI!J48*100</f>
        <v>73.747210794634526</v>
      </c>
      <c r="Q311" s="65">
        <f>VI!K48*100</f>
        <v>73.747210794634526</v>
      </c>
      <c r="R311" s="65">
        <f>VI!L48*100</f>
        <v>73.747210794634526</v>
      </c>
      <c r="S311" s="65">
        <f>VI!M48*100</f>
        <v>73.747210794634526</v>
      </c>
      <c r="T311" s="65">
        <f>VI!N48*100</f>
        <v>73.747210794634526</v>
      </c>
      <c r="U311" s="65">
        <f>VI!O48*100</f>
        <v>73.747210794634526</v>
      </c>
      <c r="V311" s="65">
        <f>VI!P48*100</f>
        <v>73.747210794634526</v>
      </c>
      <c r="W311" s="65">
        <f>VI!Q48*100</f>
        <v>73.747210794634526</v>
      </c>
      <c r="X311" s="65">
        <f>VI!R48*100</f>
        <v>73.747210794634526</v>
      </c>
      <c r="Y311" s="65">
        <f>VI!S48*100</f>
        <v>73.747210794634526</v>
      </c>
      <c r="Z311" s="65">
        <f>VI!T48*100</f>
        <v>73.747210794634526</v>
      </c>
      <c r="AA311" s="65">
        <f>VI!U48*100</f>
        <v>73.747210794634526</v>
      </c>
      <c r="AB311" s="65">
        <f>VI!V48*100</f>
        <v>73.747210794634526</v>
      </c>
      <c r="AC311" s="65">
        <f>VI!W48*100</f>
        <v>72.628344956129581</v>
      </c>
      <c r="AD311" s="65">
        <f>VI!X48*100</f>
        <v>71.509479117624906</v>
      </c>
      <c r="AE311" s="65">
        <f>VI!Y48*100</f>
        <v>70.390613279120245</v>
      </c>
      <c r="AF311" s="65">
        <f>VI!Z48*100</f>
        <v>69.2717474406153</v>
      </c>
      <c r="AG311" s="65">
        <f>VI!AA48*100</f>
        <v>68.152881602110611</v>
      </c>
      <c r="AH311" s="65">
        <f>VI!AB48*100</f>
        <v>61.897026361150687</v>
      </c>
      <c r="AI311" s="65">
        <f>VI!AC48*100</f>
        <v>55.641171120190755</v>
      </c>
      <c r="AJ311" s="65">
        <f>VI!AD48*100</f>
        <v>49.385315879232927</v>
      </c>
      <c r="AK311" s="65">
        <f>VI!AE48*100</f>
        <v>43.129460638275098</v>
      </c>
      <c r="AL311" s="65">
        <f>VI!AF48*100</f>
        <v>36.873605397315167</v>
      </c>
      <c r="AM311" s="65">
        <f>VI!AG48*100</f>
        <v>30.617750156359435</v>
      </c>
      <c r="AN311" s="65">
        <f>VI!AH48*100</f>
        <v>24.361894915399507</v>
      </c>
      <c r="AO311" s="65">
        <f>VI!AI48*100</f>
        <v>18.106039674441664</v>
      </c>
      <c r="AP311" s="65">
        <f>VI!AJ48*100</f>
        <v>11.850184433483847</v>
      </c>
      <c r="AQ311" s="65">
        <f>VI!AK48*100</f>
        <v>5.5943291925239169</v>
      </c>
    </row>
    <row r="312" spans="1:43" x14ac:dyDescent="0.2">
      <c r="A312" s="61" t="s">
        <v>99</v>
      </c>
      <c r="B312" s="61" t="s">
        <v>100</v>
      </c>
      <c r="C312" s="61" t="s">
        <v>101</v>
      </c>
      <c r="D312" s="61" t="s">
        <v>16</v>
      </c>
      <c r="E312" s="61" t="str">
        <f>VI!A49</f>
        <v>Gas Licuado</v>
      </c>
      <c r="F312" s="61" t="s">
        <v>104</v>
      </c>
      <c r="G312" s="62" t="str">
        <f>VI!B49</f>
        <v>%</v>
      </c>
      <c r="H312" s="61" t="s">
        <v>103</v>
      </c>
      <c r="I312" s="63">
        <v>6</v>
      </c>
      <c r="J312" s="65">
        <f>VI!D49*100</f>
        <v>0</v>
      </c>
      <c r="K312" s="65">
        <f>VI!E49*100</f>
        <v>0</v>
      </c>
      <c r="L312" s="65">
        <f>VI!F49*100</f>
        <v>0</v>
      </c>
      <c r="M312" s="65">
        <f>VI!G49*100</f>
        <v>0</v>
      </c>
      <c r="N312" s="65">
        <f>VI!H49*100</f>
        <v>0</v>
      </c>
      <c r="O312" s="65">
        <f>VI!I49*100</f>
        <v>0</v>
      </c>
      <c r="P312" s="65">
        <f>VI!J49*100</f>
        <v>0</v>
      </c>
      <c r="Q312" s="65">
        <f>VI!K49*100</f>
        <v>0</v>
      </c>
      <c r="R312" s="65">
        <f>VI!L49*100</f>
        <v>0</v>
      </c>
      <c r="S312" s="65">
        <f>VI!M49*100</f>
        <v>0</v>
      </c>
      <c r="T312" s="65">
        <f>VI!N49*100</f>
        <v>0</v>
      </c>
      <c r="U312" s="65">
        <f>VI!O49*100</f>
        <v>0</v>
      </c>
      <c r="V312" s="65">
        <f>VI!P49*100</f>
        <v>0</v>
      </c>
      <c r="W312" s="65">
        <f>VI!Q49*100</f>
        <v>0</v>
      </c>
      <c r="X312" s="65">
        <f>VI!R49*100</f>
        <v>0</v>
      </c>
      <c r="Y312" s="65">
        <f>VI!S49*100</f>
        <v>0</v>
      </c>
      <c r="Z312" s="65">
        <f>VI!T49*100</f>
        <v>0</v>
      </c>
      <c r="AA312" s="65">
        <f>VI!U49*100</f>
        <v>0</v>
      </c>
      <c r="AB312" s="65">
        <f>VI!V49*100</f>
        <v>0</v>
      </c>
      <c r="AC312" s="65">
        <f>VI!W49*100</f>
        <v>0</v>
      </c>
      <c r="AD312" s="65">
        <f>VI!X49*100</f>
        <v>0</v>
      </c>
      <c r="AE312" s="65">
        <f>VI!Y49*100</f>
        <v>0</v>
      </c>
      <c r="AF312" s="65">
        <f>VI!Z49*100</f>
        <v>0</v>
      </c>
      <c r="AG312" s="65">
        <f>VI!AA49*100</f>
        <v>0</v>
      </c>
      <c r="AH312" s="65">
        <f>VI!AB49*100</f>
        <v>0</v>
      </c>
      <c r="AI312" s="65">
        <f>VI!AC49*100</f>
        <v>0</v>
      </c>
      <c r="AJ312" s="65">
        <f>VI!AD49*100</f>
        <v>0</v>
      </c>
      <c r="AK312" s="65">
        <f>VI!AE49*100</f>
        <v>0</v>
      </c>
      <c r="AL312" s="65">
        <f>VI!AF49*100</f>
        <v>0</v>
      </c>
      <c r="AM312" s="65">
        <f>VI!AG49*100</f>
        <v>0</v>
      </c>
      <c r="AN312" s="65">
        <f>VI!AH49*100</f>
        <v>0</v>
      </c>
      <c r="AO312" s="65">
        <f>VI!AI49*100</f>
        <v>0</v>
      </c>
      <c r="AP312" s="65">
        <f>VI!AJ49*100</f>
        <v>0</v>
      </c>
      <c r="AQ312" s="65">
        <f>VI!AK49*100</f>
        <v>0</v>
      </c>
    </row>
    <row r="313" spans="1:43" x14ac:dyDescent="0.2">
      <c r="A313" s="61" t="s">
        <v>99</v>
      </c>
      <c r="B313" s="61" t="s">
        <v>100</v>
      </c>
      <c r="C313" s="61" t="s">
        <v>101</v>
      </c>
      <c r="D313" s="61" t="s">
        <v>16</v>
      </c>
      <c r="E313" s="61" t="str">
        <f>VI!A50</f>
        <v xml:space="preserve">Electricidad </v>
      </c>
      <c r="F313" s="61" t="s">
        <v>104</v>
      </c>
      <c r="G313" s="62" t="str">
        <f>VI!B50</f>
        <v>%</v>
      </c>
      <c r="H313" s="61" t="s">
        <v>103</v>
      </c>
      <c r="I313" s="63">
        <v>6</v>
      </c>
      <c r="J313" s="65">
        <f>VI!D50*100</f>
        <v>26.252789205365474</v>
      </c>
      <c r="K313" s="65">
        <f>VI!E50*100</f>
        <v>26.252789205365474</v>
      </c>
      <c r="L313" s="65">
        <f>VI!F50*100</f>
        <v>26.252789205365474</v>
      </c>
      <c r="M313" s="65">
        <f>VI!G50*100</f>
        <v>26.252789205365474</v>
      </c>
      <c r="N313" s="65">
        <f>VI!H50*100</f>
        <v>26.252789205365474</v>
      </c>
      <c r="O313" s="65">
        <f>VI!I50*100</f>
        <v>26.252789205365474</v>
      </c>
      <c r="P313" s="65">
        <f>VI!J50*100</f>
        <v>26.252789205365474</v>
      </c>
      <c r="Q313" s="65">
        <f>VI!K50*100</f>
        <v>26.252789205365474</v>
      </c>
      <c r="R313" s="65">
        <f>VI!L50*100</f>
        <v>26.252789205365474</v>
      </c>
      <c r="S313" s="65">
        <f>VI!M50*100</f>
        <v>26.252789205365474</v>
      </c>
      <c r="T313" s="65">
        <f>VI!N50*100</f>
        <v>26.252789205365474</v>
      </c>
      <c r="U313" s="65">
        <f>VI!O50*100</f>
        <v>26.252789205365474</v>
      </c>
      <c r="V313" s="65">
        <f>VI!P50*100</f>
        <v>26.252789205365474</v>
      </c>
      <c r="W313" s="65">
        <f>VI!Q50*100</f>
        <v>26.252789205365474</v>
      </c>
      <c r="X313" s="65">
        <f>VI!R50*100</f>
        <v>26.252789205365474</v>
      </c>
      <c r="Y313" s="65">
        <f>VI!S50*100</f>
        <v>26.252789205365474</v>
      </c>
      <c r="Z313" s="65">
        <f>VI!T50*100</f>
        <v>26.252789205365474</v>
      </c>
      <c r="AA313" s="65">
        <f>VI!U50*100</f>
        <v>26.252789205365474</v>
      </c>
      <c r="AB313" s="65">
        <f>VI!V50*100</f>
        <v>26.252789205365474</v>
      </c>
      <c r="AC313" s="65">
        <f>VI!W50*100</f>
        <v>26.252789205365474</v>
      </c>
      <c r="AD313" s="65">
        <f>VI!X50*100</f>
        <v>26.252789205365474</v>
      </c>
      <c r="AE313" s="65">
        <f>VI!Y50*100</f>
        <v>26.252789205365474</v>
      </c>
      <c r="AF313" s="65">
        <f>VI!Z50*100</f>
        <v>26.252789205365474</v>
      </c>
      <c r="AG313" s="65">
        <f>VI!AA50*100</f>
        <v>26.252789205365474</v>
      </c>
      <c r="AH313" s="65">
        <f>VI!AB50*100</f>
        <v>26.252789205365474</v>
      </c>
      <c r="AI313" s="65">
        <f>VI!AC50*100</f>
        <v>26.252789205365474</v>
      </c>
      <c r="AJ313" s="65">
        <f>VI!AD50*100</f>
        <v>26.252789205365474</v>
      </c>
      <c r="AK313" s="65">
        <f>VI!AE50*100</f>
        <v>26.252789205365474</v>
      </c>
      <c r="AL313" s="65">
        <f>VI!AF50*100</f>
        <v>26.252789205365474</v>
      </c>
      <c r="AM313" s="65">
        <f>VI!AG50*100</f>
        <v>26.252789205365474</v>
      </c>
      <c r="AN313" s="65">
        <f>VI!AH50*100</f>
        <v>26.252789205365474</v>
      </c>
      <c r="AO313" s="65">
        <f>VI!AI50*100</f>
        <v>26.252789205365474</v>
      </c>
      <c r="AP313" s="65">
        <f>VI!AJ50*100</f>
        <v>26.252789205365474</v>
      </c>
      <c r="AQ313" s="65">
        <f>VI!AK50*100</f>
        <v>26.252789205365474</v>
      </c>
    </row>
    <row r="314" spans="1:43" x14ac:dyDescent="0.2">
      <c r="A314" s="61" t="s">
        <v>99</v>
      </c>
      <c r="B314" s="61" t="s">
        <v>100</v>
      </c>
      <c r="C314" s="61" t="s">
        <v>101</v>
      </c>
      <c r="D314" s="61" t="s">
        <v>16</v>
      </c>
      <c r="E314" s="61" t="str">
        <f>VI!A51</f>
        <v>Gas Natural</v>
      </c>
      <c r="F314" s="61" t="s">
        <v>104</v>
      </c>
      <c r="G314" s="62" t="str">
        <f>VI!B51</f>
        <v>%</v>
      </c>
      <c r="H314" s="61" t="s">
        <v>103</v>
      </c>
      <c r="I314" s="63">
        <v>6</v>
      </c>
      <c r="J314" s="65">
        <f>VI!D51*100</f>
        <v>0</v>
      </c>
      <c r="K314" s="65">
        <f>VI!E51*100</f>
        <v>0</v>
      </c>
      <c r="L314" s="65">
        <f>VI!F51*100</f>
        <v>0</v>
      </c>
      <c r="M314" s="65">
        <f>VI!G51*100</f>
        <v>0</v>
      </c>
      <c r="N314" s="65">
        <f>VI!H51*100</f>
        <v>0</v>
      </c>
      <c r="O314" s="65">
        <f>VI!I51*100</f>
        <v>0</v>
      </c>
      <c r="P314" s="65">
        <f>VI!J51*100</f>
        <v>0</v>
      </c>
      <c r="Q314" s="65">
        <f>VI!K51*100</f>
        <v>0</v>
      </c>
      <c r="R314" s="65">
        <f>VI!L51*100</f>
        <v>0</v>
      </c>
      <c r="S314" s="65">
        <f>VI!M51*100</f>
        <v>0</v>
      </c>
      <c r="T314" s="65">
        <f>VI!N51*100</f>
        <v>0</v>
      </c>
      <c r="U314" s="65">
        <f>VI!O51*100</f>
        <v>0</v>
      </c>
      <c r="V314" s="65">
        <f>VI!P51*100</f>
        <v>0</v>
      </c>
      <c r="W314" s="65">
        <f>VI!Q51*100</f>
        <v>0</v>
      </c>
      <c r="X314" s="65">
        <f>VI!R51*100</f>
        <v>0</v>
      </c>
      <c r="Y314" s="65">
        <f>VI!S51*100</f>
        <v>0</v>
      </c>
      <c r="Z314" s="65">
        <f>VI!T51*100</f>
        <v>0</v>
      </c>
      <c r="AA314" s="65">
        <f>VI!U51*100</f>
        <v>0</v>
      </c>
      <c r="AB314" s="65">
        <f>VI!V51*100</f>
        <v>0</v>
      </c>
      <c r="AC314" s="65">
        <f>VI!W51*100</f>
        <v>0</v>
      </c>
      <c r="AD314" s="65">
        <f>VI!X51*100</f>
        <v>0</v>
      </c>
      <c r="AE314" s="65">
        <f>VI!Y51*100</f>
        <v>0</v>
      </c>
      <c r="AF314" s="65">
        <f>VI!Z51*100</f>
        <v>0</v>
      </c>
      <c r="AG314" s="65">
        <f>VI!AA51*100</f>
        <v>0</v>
      </c>
      <c r="AH314" s="65">
        <f>VI!AB51*100</f>
        <v>0</v>
      </c>
      <c r="AI314" s="65">
        <f>VI!AC51*100</f>
        <v>0</v>
      </c>
      <c r="AJ314" s="65">
        <f>VI!AD51*100</f>
        <v>0</v>
      </c>
      <c r="AK314" s="65">
        <f>VI!AE51*100</f>
        <v>0</v>
      </c>
      <c r="AL314" s="65">
        <f>VI!AF51*100</f>
        <v>0</v>
      </c>
      <c r="AM314" s="65">
        <f>VI!AG51*100</f>
        <v>0</v>
      </c>
      <c r="AN314" s="65">
        <f>VI!AH51*100</f>
        <v>0</v>
      </c>
      <c r="AO314" s="65">
        <f>VI!AI51*100</f>
        <v>0</v>
      </c>
      <c r="AP314" s="65">
        <f>VI!AJ51*100</f>
        <v>0</v>
      </c>
      <c r="AQ314" s="65">
        <f>VI!AK51*100</f>
        <v>0</v>
      </c>
    </row>
    <row r="315" spans="1:43" x14ac:dyDescent="0.2">
      <c r="A315" s="61" t="s">
        <v>99</v>
      </c>
      <c r="B315" s="61" t="s">
        <v>100</v>
      </c>
      <c r="C315" s="61" t="s">
        <v>101</v>
      </c>
      <c r="D315" s="61" t="s">
        <v>16</v>
      </c>
      <c r="E315" s="61" t="str">
        <f>VI!A52</f>
        <v xml:space="preserve">Biogás </v>
      </c>
      <c r="F315" s="61" t="s">
        <v>104</v>
      </c>
      <c r="G315" s="62" t="str">
        <f>VI!B52</f>
        <v>%</v>
      </c>
      <c r="H315" s="61" t="s">
        <v>103</v>
      </c>
      <c r="I315" s="63">
        <v>6</v>
      </c>
      <c r="J315" s="65">
        <f>VI!D52*100</f>
        <v>0</v>
      </c>
      <c r="K315" s="65">
        <f>VI!E52*100</f>
        <v>0</v>
      </c>
      <c r="L315" s="65">
        <f>VI!F52*100</f>
        <v>0</v>
      </c>
      <c r="M315" s="65">
        <f>VI!G52*100</f>
        <v>0</v>
      </c>
      <c r="N315" s="65">
        <f>VI!H52*100</f>
        <v>0</v>
      </c>
      <c r="O315" s="65">
        <f>VI!I52*100</f>
        <v>0</v>
      </c>
      <c r="P315" s="65">
        <f>VI!J52*100</f>
        <v>0</v>
      </c>
      <c r="Q315" s="65">
        <f>VI!K52*100</f>
        <v>0</v>
      </c>
      <c r="R315" s="65">
        <f>VI!L52*100</f>
        <v>0</v>
      </c>
      <c r="S315" s="65">
        <f>VI!M52*100</f>
        <v>0</v>
      </c>
      <c r="T315" s="65">
        <f>VI!N52*100</f>
        <v>0</v>
      </c>
      <c r="U315" s="65">
        <f>VI!O52*100</f>
        <v>0</v>
      </c>
      <c r="V315" s="65">
        <f>VI!P52*100</f>
        <v>0</v>
      </c>
      <c r="W315" s="65">
        <f>VI!Q52*100</f>
        <v>0</v>
      </c>
      <c r="X315" s="65">
        <f>VI!R52*100</f>
        <v>0</v>
      </c>
      <c r="Y315" s="65">
        <f>VI!S52*100</f>
        <v>0</v>
      </c>
      <c r="Z315" s="65">
        <f>VI!T52*100</f>
        <v>0</v>
      </c>
      <c r="AA315" s="65">
        <f>VI!U52*100</f>
        <v>0</v>
      </c>
      <c r="AB315" s="65">
        <f>VI!V52*100</f>
        <v>0</v>
      </c>
      <c r="AC315" s="65">
        <f>VI!W52*100</f>
        <v>0</v>
      </c>
      <c r="AD315" s="65">
        <f>VI!X52*100</f>
        <v>0</v>
      </c>
      <c r="AE315" s="65">
        <f>VI!Y52*100</f>
        <v>0</v>
      </c>
      <c r="AF315" s="65">
        <f>VI!Z52*100</f>
        <v>0</v>
      </c>
      <c r="AG315" s="65">
        <f>VI!AA52*100</f>
        <v>0</v>
      </c>
      <c r="AH315" s="65">
        <f>VI!AB52*100</f>
        <v>0</v>
      </c>
      <c r="AI315" s="65">
        <f>VI!AC52*100</f>
        <v>0</v>
      </c>
      <c r="AJ315" s="65">
        <f>VI!AD52*100</f>
        <v>0</v>
      </c>
      <c r="AK315" s="65">
        <f>VI!AE52*100</f>
        <v>0</v>
      </c>
      <c r="AL315" s="65">
        <f>VI!AF52*100</f>
        <v>0</v>
      </c>
      <c r="AM315" s="65">
        <f>VI!AG52*100</f>
        <v>0</v>
      </c>
      <c r="AN315" s="65">
        <f>VI!AH52*100</f>
        <v>0</v>
      </c>
      <c r="AO315" s="65">
        <f>VI!AI52*100</f>
        <v>0</v>
      </c>
      <c r="AP315" s="65">
        <f>VI!AJ52*100</f>
        <v>0</v>
      </c>
      <c r="AQ315" s="65">
        <f>VI!AK52*100</f>
        <v>0</v>
      </c>
    </row>
    <row r="316" spans="1:43" x14ac:dyDescent="0.2">
      <c r="A316" s="61" t="s">
        <v>99</v>
      </c>
      <c r="B316" s="61" t="s">
        <v>100</v>
      </c>
      <c r="C316" s="61" t="s">
        <v>101</v>
      </c>
      <c r="D316" s="61" t="s">
        <v>16</v>
      </c>
      <c r="E316" s="61" t="str">
        <f>VI!A53</f>
        <v>Hidrógeno</v>
      </c>
      <c r="F316" s="61" t="s">
        <v>104</v>
      </c>
      <c r="G316" s="62" t="str">
        <f>VI!B53</f>
        <v>%</v>
      </c>
      <c r="H316" s="61" t="s">
        <v>103</v>
      </c>
      <c r="I316" s="63">
        <v>6</v>
      </c>
      <c r="J316" s="65">
        <f>VI!D53*100</f>
        <v>0</v>
      </c>
      <c r="K316" s="65">
        <f>VI!E53*100</f>
        <v>0</v>
      </c>
      <c r="L316" s="65">
        <f>VI!F53*100</f>
        <v>0</v>
      </c>
      <c r="M316" s="65">
        <f>VI!G53*100</f>
        <v>0</v>
      </c>
      <c r="N316" s="65">
        <f>VI!H53*100</f>
        <v>0</v>
      </c>
      <c r="O316" s="65">
        <f>VI!I53*100</f>
        <v>0</v>
      </c>
      <c r="P316" s="65">
        <f>VI!J53*100</f>
        <v>0</v>
      </c>
      <c r="Q316" s="65">
        <f>VI!K53*100</f>
        <v>0</v>
      </c>
      <c r="R316" s="65">
        <f>VI!L53*100</f>
        <v>0</v>
      </c>
      <c r="S316" s="65">
        <f>VI!M53*100</f>
        <v>0</v>
      </c>
      <c r="T316" s="65">
        <f>VI!N53*100</f>
        <v>0</v>
      </c>
      <c r="U316" s="65">
        <f>VI!O53*100</f>
        <v>0</v>
      </c>
      <c r="V316" s="65">
        <f>VI!P53*100</f>
        <v>0</v>
      </c>
      <c r="W316" s="65">
        <f>VI!Q53*100</f>
        <v>0</v>
      </c>
      <c r="X316" s="65">
        <f>VI!R53*100</f>
        <v>0</v>
      </c>
      <c r="Y316" s="65">
        <f>VI!S53*100</f>
        <v>0</v>
      </c>
      <c r="Z316" s="65">
        <f>VI!T53*100</f>
        <v>0</v>
      </c>
      <c r="AA316" s="65">
        <f>VI!U53*100</f>
        <v>0</v>
      </c>
      <c r="AB316" s="65">
        <f>VI!V53*100</f>
        <v>0</v>
      </c>
      <c r="AC316" s="65">
        <f>VI!W53*100</f>
        <v>1.1188658385049388</v>
      </c>
      <c r="AD316" s="65">
        <f>VI!X53*100</f>
        <v>2.2377316770096156</v>
      </c>
      <c r="AE316" s="65">
        <f>VI!Y53*100</f>
        <v>3.3565975155142924</v>
      </c>
      <c r="AF316" s="65">
        <f>VI!Z53*100</f>
        <v>4.4754633540192312</v>
      </c>
      <c r="AG316" s="65">
        <f>VI!AA53*100</f>
        <v>5.594329192523908</v>
      </c>
      <c r="AH316" s="65">
        <f>VI!AB53*100</f>
        <v>11.850184433483836</v>
      </c>
      <c r="AI316" s="65">
        <f>VI!AC53*100</f>
        <v>18.106039674443764</v>
      </c>
      <c r="AJ316" s="65">
        <f>VI!AD53*100</f>
        <v>24.361894915401596</v>
      </c>
      <c r="AK316" s="65">
        <f>VI!AE53*100</f>
        <v>30.617750156359431</v>
      </c>
      <c r="AL316" s="65">
        <f>VI!AF53*100</f>
        <v>36.873605397319359</v>
      </c>
      <c r="AM316" s="65">
        <f>VI!AG53*100</f>
        <v>43.129460638275091</v>
      </c>
      <c r="AN316" s="65">
        <f>VI!AH53*100</f>
        <v>49.385315879235023</v>
      </c>
      <c r="AO316" s="65">
        <f>VI!AI53*100</f>
        <v>55.641171120192858</v>
      </c>
      <c r="AP316" s="65">
        <f>VI!AJ53*100</f>
        <v>61.897026361150687</v>
      </c>
      <c r="AQ316" s="65">
        <f>VI!AK53*100</f>
        <v>68.152881602110611</v>
      </c>
    </row>
    <row r="317" spans="1:43" x14ac:dyDescent="0.2">
      <c r="A317" s="61" t="s">
        <v>99</v>
      </c>
      <c r="B317" s="61" t="s">
        <v>100</v>
      </c>
      <c r="C317" s="61" t="s">
        <v>101</v>
      </c>
      <c r="D317" s="61" t="s">
        <v>84</v>
      </c>
      <c r="E317" s="61" t="str">
        <f>VI!A56</f>
        <v>Petróleo Diesel</v>
      </c>
      <c r="F317" s="61" t="s">
        <v>104</v>
      </c>
      <c r="G317" s="62" t="str">
        <f>VI!B56</f>
        <v>%</v>
      </c>
      <c r="H317" s="61" t="s">
        <v>103</v>
      </c>
      <c r="I317" s="63">
        <v>6</v>
      </c>
      <c r="J317" s="65">
        <f>VI!D56*100</f>
        <v>0</v>
      </c>
      <c r="K317" s="65">
        <f>VI!E56*100</f>
        <v>0</v>
      </c>
      <c r="L317" s="65">
        <f>VI!F56*100</f>
        <v>0</v>
      </c>
      <c r="M317" s="65">
        <f>VI!G56*100</f>
        <v>0</v>
      </c>
      <c r="N317" s="65">
        <f>VI!H56*100</f>
        <v>0</v>
      </c>
      <c r="O317" s="65">
        <f>VI!I56*100</f>
        <v>0</v>
      </c>
      <c r="P317" s="65">
        <f>VI!J56*100</f>
        <v>0</v>
      </c>
      <c r="Q317" s="65">
        <f>VI!K56*100</f>
        <v>0</v>
      </c>
      <c r="R317" s="65">
        <f>VI!L56*100</f>
        <v>0</v>
      </c>
      <c r="S317" s="65">
        <f>VI!M56*100</f>
        <v>0</v>
      </c>
      <c r="T317" s="65">
        <f>VI!N56*100</f>
        <v>0</v>
      </c>
      <c r="U317" s="65">
        <f>VI!O56*100</f>
        <v>0</v>
      </c>
      <c r="V317" s="65">
        <f>VI!P56*100</f>
        <v>0</v>
      </c>
      <c r="W317" s="65">
        <f>VI!Q56*100</f>
        <v>0</v>
      </c>
      <c r="X317" s="65">
        <f>VI!R56*100</f>
        <v>0</v>
      </c>
      <c r="Y317" s="65">
        <f>VI!S56*100</f>
        <v>0</v>
      </c>
      <c r="Z317" s="65">
        <f>VI!T56*100</f>
        <v>0</v>
      </c>
      <c r="AA317" s="65">
        <f>VI!U56*100</f>
        <v>0</v>
      </c>
      <c r="AB317" s="65">
        <f>VI!V56*100</f>
        <v>0</v>
      </c>
      <c r="AC317" s="65">
        <f>VI!W56*100</f>
        <v>0</v>
      </c>
      <c r="AD317" s="65">
        <f>VI!X56*100</f>
        <v>0</v>
      </c>
      <c r="AE317" s="65">
        <f>VI!Y56*100</f>
        <v>0</v>
      </c>
      <c r="AF317" s="65">
        <f>VI!Z56*100</f>
        <v>0</v>
      </c>
      <c r="AG317" s="65">
        <f>VI!AA56*100</f>
        <v>0</v>
      </c>
      <c r="AH317" s="65">
        <f>VI!AB56*100</f>
        <v>0</v>
      </c>
      <c r="AI317" s="65">
        <f>VI!AC56*100</f>
        <v>0</v>
      </c>
      <c r="AJ317" s="65">
        <f>VI!AD56*100</f>
        <v>0</v>
      </c>
      <c r="AK317" s="65">
        <f>VI!AE56*100</f>
        <v>0</v>
      </c>
      <c r="AL317" s="65">
        <f>VI!AF56*100</f>
        <v>0</v>
      </c>
      <c r="AM317" s="65">
        <f>VI!AG56*100</f>
        <v>0</v>
      </c>
      <c r="AN317" s="65">
        <f>VI!AH56*100</f>
        <v>0</v>
      </c>
      <c r="AO317" s="65">
        <f>VI!AI56*100</f>
        <v>0</v>
      </c>
      <c r="AP317" s="65">
        <f>VI!AJ56*100</f>
        <v>0</v>
      </c>
      <c r="AQ317" s="65">
        <f>VI!AK56*100</f>
        <v>0</v>
      </c>
    </row>
    <row r="318" spans="1:43" x14ac:dyDescent="0.2">
      <c r="A318" s="61" t="s">
        <v>99</v>
      </c>
      <c r="B318" s="61" t="s">
        <v>100</v>
      </c>
      <c r="C318" s="61" t="s">
        <v>101</v>
      </c>
      <c r="D318" s="61" t="s">
        <v>84</v>
      </c>
      <c r="E318" s="61" t="str">
        <f>VI!A57</f>
        <v>Petróleos Combustibles</v>
      </c>
      <c r="F318" s="61" t="s">
        <v>104</v>
      </c>
      <c r="G318" s="62" t="str">
        <f>VI!B57</f>
        <v>%</v>
      </c>
      <c r="H318" s="61" t="s">
        <v>103</v>
      </c>
      <c r="I318" s="63">
        <v>6</v>
      </c>
      <c r="J318" s="65">
        <f>VI!D57*100</f>
        <v>48.5194269751467</v>
      </c>
      <c r="K318" s="65">
        <f>VI!E57*100</f>
        <v>48.5194269751467</v>
      </c>
      <c r="L318" s="65">
        <f>VI!F57*100</f>
        <v>48.5194269751467</v>
      </c>
      <c r="M318" s="65">
        <f>VI!G57*100</f>
        <v>48.5194269751467</v>
      </c>
      <c r="N318" s="65">
        <f>VI!H57*100</f>
        <v>48.5194269751467</v>
      </c>
      <c r="O318" s="65">
        <f>VI!I57*100</f>
        <v>48.057379652083021</v>
      </c>
      <c r="P318" s="65">
        <f>VI!J57*100</f>
        <v>47.595327477076644</v>
      </c>
      <c r="Q318" s="65">
        <f>VI!K57*100</f>
        <v>47.133252865821682</v>
      </c>
      <c r="R318" s="65">
        <f>VI!L57*100</f>
        <v>46.671024781584457</v>
      </c>
      <c r="S318" s="65">
        <f>VI!M57*100</f>
        <v>46.207780097597798</v>
      </c>
      <c r="T318" s="65">
        <f>VI!N57*100</f>
        <v>45.737802729796734</v>
      </c>
      <c r="U318" s="65">
        <f>VI!O57*100</f>
        <v>45.223290735064239</v>
      </c>
      <c r="V318" s="65">
        <f>VI!P57*100</f>
        <v>44.416548314021192</v>
      </c>
      <c r="W318" s="65">
        <f>VI!Q57*100</f>
        <v>40.819082898387855</v>
      </c>
      <c r="X318" s="65">
        <f>VI!R57*100</f>
        <v>40.153267607410363</v>
      </c>
      <c r="Y318" s="65">
        <f>VI!S57*100</f>
        <v>39.475394625663732</v>
      </c>
      <c r="Z318" s="65">
        <f>VI!T57*100</f>
        <v>38.784750709135537</v>
      </c>
      <c r="AA318" s="65">
        <f>VI!U57*100</f>
        <v>38.08058422828789</v>
      </c>
      <c r="AB318" s="65">
        <f>VI!V57*100</f>
        <v>37.36210396969242</v>
      </c>
      <c r="AC318" s="65">
        <f>VI!W57*100</f>
        <v>36.628478071198586</v>
      </c>
      <c r="AD318" s="65">
        <f>VI!X57*100</f>
        <v>35.878833129768047</v>
      </c>
      <c r="AE318" s="65">
        <f>VI!Y57*100</f>
        <v>35.112253527028564</v>
      </c>
      <c r="AF318" s="65">
        <f>VI!Z57*100</f>
        <v>34.327781024018385</v>
      </c>
      <c r="AG318" s="65">
        <f>VI!AA57*100</f>
        <v>33.524414683459298</v>
      </c>
      <c r="AH318" s="65">
        <f>VI!AB57*100</f>
        <v>32.701111185132419</v>
      </c>
      <c r="AI318" s="65">
        <f>VI!AC57*100</f>
        <v>31.856785607413386</v>
      </c>
      <c r="AJ318" s="65">
        <f>VI!AD57*100</f>
        <v>30.990312755581684</v>
      </c>
      <c r="AK318" s="65">
        <f>VI!AE57*100</f>
        <v>30.100529124919838</v>
      </c>
      <c r="AL318" s="65">
        <f>VI!AF57*100</f>
        <v>29.186235593560578</v>
      </c>
      <c r="AM318" s="65">
        <f>VI!AG57*100</f>
        <v>28.246200946142864</v>
      </c>
      <c r="AN318" s="65">
        <f>VI!AH57*100</f>
        <v>27.279166334130672</v>
      </c>
      <c r="AO318" s="65">
        <f>VI!AI57*100</f>
        <v>26.283850781569164</v>
      </c>
      <c r="AP318" s="65">
        <f>VI!AJ57*100</f>
        <v>25.258957845441277</v>
      </c>
      <c r="AQ318" s="65">
        <f>VI!AK57*100</f>
        <v>24.20318353689192</v>
      </c>
    </row>
    <row r="319" spans="1:43" x14ac:dyDescent="0.2">
      <c r="A319" s="61" t="s">
        <v>99</v>
      </c>
      <c r="B319" s="61" t="s">
        <v>100</v>
      </c>
      <c r="C319" s="61" t="s">
        <v>101</v>
      </c>
      <c r="D319" s="61" t="s">
        <v>84</v>
      </c>
      <c r="E319" s="61" t="str">
        <f>VI!A58</f>
        <v xml:space="preserve">Kerosene </v>
      </c>
      <c r="F319" s="61" t="s">
        <v>104</v>
      </c>
      <c r="G319" s="62" t="str">
        <f>VI!B58</f>
        <v>%</v>
      </c>
      <c r="H319" s="61" t="s">
        <v>103</v>
      </c>
      <c r="I319" s="63">
        <v>6</v>
      </c>
      <c r="J319" s="65">
        <f>VI!D58*100</f>
        <v>10.297558149193097</v>
      </c>
      <c r="K319" s="65">
        <f>VI!E58*100</f>
        <v>10.297558149193097</v>
      </c>
      <c r="L319" s="65">
        <f>VI!F58*100</f>
        <v>10.297558149193097</v>
      </c>
      <c r="M319" s="65">
        <f>VI!G58*100</f>
        <v>10.297558149193097</v>
      </c>
      <c r="N319" s="65">
        <f>VI!H58*100</f>
        <v>10.297558149193097</v>
      </c>
      <c r="O319" s="65">
        <f>VI!I58*100</f>
        <v>10.199495177852475</v>
      </c>
      <c r="P319" s="65">
        <f>VI!J58*100</f>
        <v>10.101431176756035</v>
      </c>
      <c r="Q319" s="65">
        <f>VI!K58*100</f>
        <v>10.003362413885011</v>
      </c>
      <c r="R319" s="65">
        <f>VI!L58*100</f>
        <v>9.9052610785567694</v>
      </c>
      <c r="S319" s="65">
        <f>VI!M58*100</f>
        <v>9.8069439843936284</v>
      </c>
      <c r="T319" s="65">
        <f>VI!N58*100</f>
        <v>9.7071979738684995</v>
      </c>
      <c r="U319" s="65">
        <f>VI!O58*100</f>
        <v>9.598000122316602</v>
      </c>
      <c r="V319" s="65">
        <f>VI!P58*100</f>
        <v>9.426780519983561</v>
      </c>
      <c r="W319" s="65">
        <f>VI!Q58*100</f>
        <v>8.6632696622363916</v>
      </c>
      <c r="X319" s="65">
        <f>VI!R58*100</f>
        <v>8.5219598384626156</v>
      </c>
      <c r="Y319" s="65">
        <f>VI!S58*100</f>
        <v>8.378090941353042</v>
      </c>
      <c r="Z319" s="65">
        <f>VI!T58*100</f>
        <v>8.2315115950124813</v>
      </c>
      <c r="AA319" s="65">
        <f>VI!U58*100</f>
        <v>8.0820622767640273</v>
      </c>
      <c r="AB319" s="65">
        <f>VI!V58*100</f>
        <v>7.9295750628131296</v>
      </c>
      <c r="AC319" s="65">
        <f>VI!W58*100</f>
        <v>7.7738734022522156</v>
      </c>
      <c r="AD319" s="65">
        <f>VI!X58*100</f>
        <v>7.6147719277112307</v>
      </c>
      <c r="AE319" s="65">
        <f>VI!Y58*100</f>
        <v>7.4520763122160467</v>
      </c>
      <c r="AF319" s="65">
        <f>VI!Z58*100</f>
        <v>7.2855831831787166</v>
      </c>
      <c r="AG319" s="65">
        <f>VI!AA58*100</f>
        <v>7.1150801059010478</v>
      </c>
      <c r="AH319" s="65">
        <f>VI!AB58*100</f>
        <v>6.9403456505086156</v>
      </c>
      <c r="AI319" s="65">
        <f>VI!AC58*100</f>
        <v>6.7611495578204961</v>
      </c>
      <c r="AJ319" s="65">
        <f>VI!AD58*100</f>
        <v>6.577253021264025</v>
      </c>
      <c r="AK319" s="65">
        <f>VI!AE58*100</f>
        <v>6.3884091035146682</v>
      </c>
      <c r="AL319" s="65">
        <f>VI!AF58*100</f>
        <v>6.1943633080145322</v>
      </c>
      <c r="AM319" s="65">
        <f>VI!AG58*100</f>
        <v>5.9948543268182251</v>
      </c>
      <c r="AN319" s="65">
        <f>VI!AH58*100</f>
        <v>5.789614987232067</v>
      </c>
      <c r="AO319" s="65">
        <f>VI!AI58*100</f>
        <v>5.5783734203325146</v>
      </c>
      <c r="AP319" s="65">
        <f>VI!AJ58*100</f>
        <v>5.3608544745320996</v>
      </c>
      <c r="AQ319" s="65">
        <f>VI!AK58*100</f>
        <v>5.1367813967465743</v>
      </c>
    </row>
    <row r="320" spans="1:43" x14ac:dyDescent="0.2">
      <c r="A320" s="61" t="s">
        <v>99</v>
      </c>
      <c r="B320" s="61" t="s">
        <v>100</v>
      </c>
      <c r="C320" s="61" t="s">
        <v>101</v>
      </c>
      <c r="D320" s="61" t="s">
        <v>84</v>
      </c>
      <c r="E320" s="61" t="str">
        <f>VI!A59</f>
        <v>Gas Licuado</v>
      </c>
      <c r="F320" s="61" t="s">
        <v>104</v>
      </c>
      <c r="G320" s="62" t="str">
        <f>VI!B59</f>
        <v>%</v>
      </c>
      <c r="H320" s="61" t="s">
        <v>103</v>
      </c>
      <c r="I320" s="63">
        <v>6</v>
      </c>
      <c r="J320" s="65">
        <f>VI!D59*100</f>
        <v>5.3228427920579442</v>
      </c>
      <c r="K320" s="65">
        <f>VI!E59*100</f>
        <v>5.3228427920579442</v>
      </c>
      <c r="L320" s="65">
        <f>VI!F59*100</f>
        <v>5.3228427920579442</v>
      </c>
      <c r="M320" s="65">
        <f>VI!G59*100</f>
        <v>5.3228427920579442</v>
      </c>
      <c r="N320" s="65">
        <f>VI!H59*100</f>
        <v>5.3228427920579442</v>
      </c>
      <c r="O320" s="65">
        <f>VI!I59*100</f>
        <v>5.2721537090145896</v>
      </c>
      <c r="P320" s="65">
        <f>VI!J59*100</f>
        <v>5.2214640936869561</v>
      </c>
      <c r="Q320" s="65">
        <f>VI!K59*100</f>
        <v>5.1707720169818598</v>
      </c>
      <c r="R320" s="65">
        <f>VI!L59*100</f>
        <v>5.1200631034629689</v>
      </c>
      <c r="S320" s="65">
        <f>VI!M59*100</f>
        <v>5.0692426634693026</v>
      </c>
      <c r="T320" s="65">
        <f>VI!N59*100</f>
        <v>5.0176836117535499</v>
      </c>
      <c r="U320" s="65">
        <f>VI!O59*100</f>
        <v>4.9612388712995443</v>
      </c>
      <c r="V320" s="65">
        <f>VI!P59*100</f>
        <v>4.8727348771551791</v>
      </c>
      <c r="W320" s="65">
        <f>VI!Q59*100</f>
        <v>4.4780735208475235</v>
      </c>
      <c r="X320" s="65">
        <f>VI!R59*100</f>
        <v>4.405029992855388</v>
      </c>
      <c r="Y320" s="65">
        <f>VI!S59*100</f>
        <v>4.3306636711618296</v>
      </c>
      <c r="Z320" s="65">
        <f>VI!T59*100</f>
        <v>4.2548963090523415</v>
      </c>
      <c r="AA320" s="65">
        <f>VI!U59*100</f>
        <v>4.1776454487132728</v>
      </c>
      <c r="AB320" s="65">
        <f>VI!V59*100</f>
        <v>4.0988242897647185</v>
      </c>
      <c r="AC320" s="65">
        <f>VI!W59*100</f>
        <v>4.0183415724427425</v>
      </c>
      <c r="AD320" s="65">
        <f>VI!X59*100</f>
        <v>3.9361014797240017</v>
      </c>
      <c r="AE320" s="65">
        <f>VI!Y59*100</f>
        <v>3.852003563335364</v>
      </c>
      <c r="AF320" s="65">
        <f>VI!Z59*100</f>
        <v>3.765942699295187</v>
      </c>
      <c r="AG320" s="65">
        <f>VI!AA59*100</f>
        <v>3.6778090793862517</v>
      </c>
      <c r="AH320" s="65">
        <f>VI!AB59*100</f>
        <v>3.5874882457541877</v>
      </c>
      <c r="AI320" s="65">
        <f>VI!AC59*100</f>
        <v>3.4948611766460962</v>
      </c>
      <c r="AJ320" s="65">
        <f>VI!AD59*100</f>
        <v>3.3998044321332492</v>
      </c>
      <c r="AK320" s="65">
        <f>VI!AE59*100</f>
        <v>3.3021903694736556</v>
      </c>
      <c r="AL320" s="65">
        <f>VI!AF59*100</f>
        <v>3.2018874385319176</v>
      </c>
      <c r="AM320" s="65">
        <f>VI!AG59*100</f>
        <v>3.098760568343299</v>
      </c>
      <c r="AN320" s="65">
        <f>VI!AH59*100</f>
        <v>2.9926716564347493</v>
      </c>
      <c r="AO320" s="65">
        <f>VI!AI59*100</f>
        <v>2.883480172836046</v>
      </c>
      <c r="AP320" s="65">
        <f>VI!AJ59*100</f>
        <v>2.771043890756832</v>
      </c>
      <c r="AQ320" s="65">
        <f>VI!AK59*100</f>
        <v>2.6552197555876242</v>
      </c>
    </row>
    <row r="321" spans="1:43" x14ac:dyDescent="0.2">
      <c r="A321" s="61" t="s">
        <v>99</v>
      </c>
      <c r="B321" s="61" t="s">
        <v>100</v>
      </c>
      <c r="C321" s="61" t="s">
        <v>101</v>
      </c>
      <c r="D321" s="61" t="s">
        <v>84</v>
      </c>
      <c r="E321" s="61" t="str">
        <f>VI!A60</f>
        <v xml:space="preserve">Electricidad </v>
      </c>
      <c r="F321" s="61" t="s">
        <v>104</v>
      </c>
      <c r="G321" s="62" t="str">
        <f>VI!B60</f>
        <v>%</v>
      </c>
      <c r="H321" s="61" t="s">
        <v>103</v>
      </c>
      <c r="I321" s="63">
        <v>6</v>
      </c>
      <c r="J321" s="65">
        <f>VI!D60*100</f>
        <v>0</v>
      </c>
      <c r="K321" s="65">
        <f>VI!E60*100</f>
        <v>0</v>
      </c>
      <c r="L321" s="65">
        <f>VI!F60*100</f>
        <v>0</v>
      </c>
      <c r="M321" s="65">
        <f>VI!G60*100</f>
        <v>0</v>
      </c>
      <c r="N321" s="65">
        <f>VI!H60*100</f>
        <v>0</v>
      </c>
      <c r="O321" s="65">
        <f>VI!I60*100</f>
        <v>0.95229344588170561</v>
      </c>
      <c r="P321" s="65">
        <f>VI!J60*100</f>
        <v>1.9045868917634112</v>
      </c>
      <c r="Q321" s="65">
        <f>VI!K60*100</f>
        <v>2.8568803376451166</v>
      </c>
      <c r="R321" s="65">
        <f>VI!L60*100</f>
        <v>3.8091737835268225</v>
      </c>
      <c r="S321" s="65">
        <f>VI!M60*100</f>
        <v>4.7614672294085283</v>
      </c>
      <c r="T321" s="65">
        <f>VI!N60*100</f>
        <v>5.7137606752902341</v>
      </c>
      <c r="U321" s="65">
        <f>VI!O60*100</f>
        <v>6.66605412117194</v>
      </c>
      <c r="V321" s="65">
        <f>VI!P60*100</f>
        <v>7.6183475670536449</v>
      </c>
      <c r="W321" s="65">
        <f>VI!Q60*100</f>
        <v>8.570641012935349</v>
      </c>
      <c r="X321" s="65">
        <f>VI!R60*100</f>
        <v>9.5229344588170548</v>
      </c>
      <c r="Y321" s="65">
        <f>VI!S60*100</f>
        <v>10.475227904698761</v>
      </c>
      <c r="Z321" s="65">
        <f>VI!T60*100</f>
        <v>11.427521350580465</v>
      </c>
      <c r="AA321" s="65">
        <f>VI!U60*100</f>
        <v>12.379814796462171</v>
      </c>
      <c r="AB321" s="65">
        <f>VI!V60*100</f>
        <v>13.332108242343876</v>
      </c>
      <c r="AC321" s="65">
        <f>VI!W60*100</f>
        <v>14.284401688225582</v>
      </c>
      <c r="AD321" s="65">
        <f>VI!X60*100</f>
        <v>15.236695134107286</v>
      </c>
      <c r="AE321" s="65">
        <f>VI!Y60*100</f>
        <v>16.18898857998899</v>
      </c>
      <c r="AF321" s="65">
        <f>VI!Z60*100</f>
        <v>17.141282025870698</v>
      </c>
      <c r="AG321" s="65">
        <f>VI!AA60*100</f>
        <v>18.093575471752402</v>
      </c>
      <c r="AH321" s="65">
        <f>VI!AB60*100</f>
        <v>19.045868917634106</v>
      </c>
      <c r="AI321" s="65">
        <f>VI!AC60*100</f>
        <v>19.99816236351581</v>
      </c>
      <c r="AJ321" s="65">
        <f>VI!AD60*100</f>
        <v>20.950455809397518</v>
      </c>
      <c r="AK321" s="65">
        <f>VI!AE60*100</f>
        <v>21.902749255279222</v>
      </c>
      <c r="AL321" s="65">
        <f>VI!AF60*100</f>
        <v>22.855042701160926</v>
      </c>
      <c r="AM321" s="65">
        <f>VI!AG60*100</f>
        <v>23.807336147042633</v>
      </c>
      <c r="AN321" s="65">
        <f>VI!AH60*100</f>
        <v>24.759629592924338</v>
      </c>
      <c r="AO321" s="65">
        <f>VI!AI60*100</f>
        <v>25.711923038806045</v>
      </c>
      <c r="AP321" s="65">
        <f>VI!AJ60*100</f>
        <v>26.664216484687753</v>
      </c>
      <c r="AQ321" s="65">
        <f>VI!AK60*100</f>
        <v>27.61650993056946</v>
      </c>
    </row>
    <row r="322" spans="1:43" x14ac:dyDescent="0.2">
      <c r="A322" s="61" t="s">
        <v>99</v>
      </c>
      <c r="B322" s="61" t="s">
        <v>100</v>
      </c>
      <c r="C322" s="61" t="s">
        <v>101</v>
      </c>
      <c r="D322" s="61" t="s">
        <v>84</v>
      </c>
      <c r="E322" s="61" t="str">
        <f>VI!A61</f>
        <v xml:space="preserve">Carbón </v>
      </c>
      <c r="F322" s="61" t="s">
        <v>104</v>
      </c>
      <c r="G322" s="62" t="str">
        <f>VI!B61</f>
        <v>%</v>
      </c>
      <c r="H322" s="61" t="s">
        <v>103</v>
      </c>
      <c r="I322" s="63">
        <v>6</v>
      </c>
      <c r="J322" s="65">
        <f>VI!D61*100</f>
        <v>0</v>
      </c>
      <c r="K322" s="65">
        <f>VI!E61*100</f>
        <v>0</v>
      </c>
      <c r="L322" s="65">
        <f>VI!F61*100</f>
        <v>0</v>
      </c>
      <c r="M322" s="65">
        <f>VI!G61*100</f>
        <v>0</v>
      </c>
      <c r="N322" s="65">
        <f>VI!H61*100</f>
        <v>0</v>
      </c>
      <c r="O322" s="65">
        <f>VI!I61*100</f>
        <v>0</v>
      </c>
      <c r="P322" s="65">
        <f>VI!J61*100</f>
        <v>0</v>
      </c>
      <c r="Q322" s="65">
        <f>VI!K61*100</f>
        <v>0</v>
      </c>
      <c r="R322" s="65">
        <f>VI!L61*100</f>
        <v>0</v>
      </c>
      <c r="S322" s="65">
        <f>VI!M61*100</f>
        <v>0</v>
      </c>
      <c r="T322" s="65">
        <f>VI!N61*100</f>
        <v>0</v>
      </c>
      <c r="U322" s="65">
        <f>VI!O61*100</f>
        <v>0</v>
      </c>
      <c r="V322" s="65">
        <f>VI!P61*100</f>
        <v>0</v>
      </c>
      <c r="W322" s="65">
        <f>VI!Q61*100</f>
        <v>0</v>
      </c>
      <c r="X322" s="65">
        <f>VI!R61*100</f>
        <v>0</v>
      </c>
      <c r="Y322" s="65">
        <f>VI!S61*100</f>
        <v>0</v>
      </c>
      <c r="Z322" s="65">
        <f>VI!T61*100</f>
        <v>0</v>
      </c>
      <c r="AA322" s="65">
        <f>VI!U61*100</f>
        <v>0</v>
      </c>
      <c r="AB322" s="65">
        <f>VI!V61*100</f>
        <v>0</v>
      </c>
      <c r="AC322" s="65">
        <f>VI!W61*100</f>
        <v>0</v>
      </c>
      <c r="AD322" s="65">
        <f>VI!X61*100</f>
        <v>0</v>
      </c>
      <c r="AE322" s="65">
        <f>VI!Y61*100</f>
        <v>0</v>
      </c>
      <c r="AF322" s="65">
        <f>VI!Z61*100</f>
        <v>0</v>
      </c>
      <c r="AG322" s="65">
        <f>VI!AA61*100</f>
        <v>0</v>
      </c>
      <c r="AH322" s="65">
        <f>VI!AB61*100</f>
        <v>0</v>
      </c>
      <c r="AI322" s="65">
        <f>VI!AC61*100</f>
        <v>0</v>
      </c>
      <c r="AJ322" s="65">
        <f>VI!AD61*100</f>
        <v>0</v>
      </c>
      <c r="AK322" s="65">
        <f>VI!AE61*100</f>
        <v>0</v>
      </c>
      <c r="AL322" s="65">
        <f>VI!AF61*100</f>
        <v>0</v>
      </c>
      <c r="AM322" s="65">
        <f>VI!AG61*100</f>
        <v>0</v>
      </c>
      <c r="AN322" s="65">
        <f>VI!AH61*100</f>
        <v>0</v>
      </c>
      <c r="AO322" s="65">
        <f>VI!AI61*100</f>
        <v>0</v>
      </c>
      <c r="AP322" s="65">
        <f>VI!AJ61*100</f>
        <v>0</v>
      </c>
      <c r="AQ322" s="65">
        <f>VI!AK61*100</f>
        <v>0</v>
      </c>
    </row>
    <row r="323" spans="1:43" x14ac:dyDescent="0.2">
      <c r="A323" s="61" t="s">
        <v>99</v>
      </c>
      <c r="B323" s="61" t="s">
        <v>100</v>
      </c>
      <c r="C323" s="61" t="s">
        <v>101</v>
      </c>
      <c r="D323" s="61" t="s">
        <v>84</v>
      </c>
      <c r="E323" s="61" t="str">
        <f>VI!A62</f>
        <v>Gas Natural</v>
      </c>
      <c r="F323" s="61" t="s">
        <v>104</v>
      </c>
      <c r="G323" s="62" t="str">
        <f>VI!B62</f>
        <v>%</v>
      </c>
      <c r="H323" s="61" t="s">
        <v>103</v>
      </c>
      <c r="I323" s="63">
        <v>6</v>
      </c>
      <c r="J323" s="65">
        <f>VI!D62*100</f>
        <v>35.860172083602251</v>
      </c>
      <c r="K323" s="65">
        <f>VI!E62*100</f>
        <v>35.860172083602251</v>
      </c>
      <c r="L323" s="65">
        <f>VI!F62*100</f>
        <v>35.860172083602251</v>
      </c>
      <c r="M323" s="65">
        <f>VI!G62*100</f>
        <v>35.860172083602251</v>
      </c>
      <c r="N323" s="65">
        <f>VI!H62*100</f>
        <v>35.860172083602251</v>
      </c>
      <c r="O323" s="65">
        <f>VI!I62*100</f>
        <v>35.518678015168206</v>
      </c>
      <c r="P323" s="65">
        <f>VI!J62*100</f>
        <v>35.177180360716946</v>
      </c>
      <c r="Q323" s="65">
        <f>VI!K62*100</f>
        <v>34.835666123882412</v>
      </c>
      <c r="R323" s="65">
        <f>VI!L62*100</f>
        <v>34.49403845686335</v>
      </c>
      <c r="S323" s="65">
        <f>VI!M62*100</f>
        <v>34.151659432208241</v>
      </c>
      <c r="T323" s="65">
        <f>VI!N62*100</f>
        <v>33.804304355377312</v>
      </c>
      <c r="U323" s="65">
        <f>VI!O62*100</f>
        <v>33.424034228122188</v>
      </c>
      <c r="V323" s="65">
        <f>VI!P62*100</f>
        <v>32.827779823457341</v>
      </c>
      <c r="W323" s="65">
        <f>VI!Q62*100</f>
        <v>30.168932905592872</v>
      </c>
      <c r="X323" s="65">
        <f>VI!R62*100</f>
        <v>29.676836184776761</v>
      </c>
      <c r="Y323" s="65">
        <f>VI!S62*100</f>
        <v>29.175827758013796</v>
      </c>
      <c r="Z323" s="65">
        <f>VI!T62*100</f>
        <v>28.665380474539475</v>
      </c>
      <c r="AA323" s="65">
        <f>VI!U62*100</f>
        <v>28.144938813271796</v>
      </c>
      <c r="AB323" s="65">
        <f>VI!V62*100</f>
        <v>27.613917997112896</v>
      </c>
      <c r="AC323" s="65">
        <f>VI!W62*100</f>
        <v>27.071703205943738</v>
      </c>
      <c r="AD323" s="65">
        <f>VI!X62*100</f>
        <v>26.517648917234364</v>
      </c>
      <c r="AE323" s="65">
        <f>VI!Y62*100</f>
        <v>25.951078407568239</v>
      </c>
      <c r="AF323" s="65">
        <f>VI!Z62*100</f>
        <v>25.371283453122278</v>
      </c>
      <c r="AG323" s="65">
        <f>VI!AA62*100</f>
        <v>24.777524272219761</v>
      </c>
      <c r="AH323" s="65">
        <f>VI!AB62*100</f>
        <v>24.169029758421058</v>
      </c>
      <c r="AI323" s="65">
        <f>VI!AC62*100</f>
        <v>23.544998058147666</v>
      </c>
      <c r="AJ323" s="65">
        <f>VI!AD62*100</f>
        <v>22.904597552420952</v>
      </c>
      <c r="AK323" s="65">
        <f>VI!AE62*100</f>
        <v>22.246968307767045</v>
      </c>
      <c r="AL323" s="65">
        <f>VI!AF62*100</f>
        <v>21.571224066470421</v>
      </c>
      <c r="AM323" s="65">
        <f>VI!AG62*100</f>
        <v>20.876454850869113</v>
      </c>
      <c r="AN323" s="65">
        <f>VI!AH62*100</f>
        <v>20.161730259927015</v>
      </c>
      <c r="AO323" s="65">
        <f>VI!AI62*100</f>
        <v>19.426103538477395</v>
      </c>
      <c r="AP323" s="65">
        <f>VI!AJ62*100</f>
        <v>18.668616499818832</v>
      </c>
      <c r="AQ323" s="65">
        <f>VI!AK62*100</f>
        <v>17.888305380204429</v>
      </c>
    </row>
    <row r="324" spans="1:43" x14ac:dyDescent="0.2">
      <c r="A324" s="61" t="s">
        <v>99</v>
      </c>
      <c r="B324" s="61" t="s">
        <v>100</v>
      </c>
      <c r="C324" s="61" t="s">
        <v>101</v>
      </c>
      <c r="D324" s="61" t="s">
        <v>84</v>
      </c>
      <c r="E324" s="61" t="str">
        <f>VI!A63</f>
        <v xml:space="preserve">Biogás </v>
      </c>
      <c r="F324" s="61" t="s">
        <v>104</v>
      </c>
      <c r="G324" s="62" t="str">
        <f>VI!B63</f>
        <v>%</v>
      </c>
      <c r="H324" s="61" t="s">
        <v>103</v>
      </c>
      <c r="I324" s="63">
        <v>6</v>
      </c>
      <c r="J324" s="65">
        <f>VI!D63*100</f>
        <v>0</v>
      </c>
      <c r="K324" s="65">
        <f>VI!E63*100</f>
        <v>0</v>
      </c>
      <c r="L324" s="65">
        <f>VI!F63*100</f>
        <v>0</v>
      </c>
      <c r="M324" s="65">
        <f>VI!G63*100</f>
        <v>0</v>
      </c>
      <c r="N324" s="65">
        <f>VI!H63*100</f>
        <v>0</v>
      </c>
      <c r="O324" s="65">
        <f>VI!I63*100</f>
        <v>0</v>
      </c>
      <c r="P324" s="65">
        <f>VI!J63*100</f>
        <v>0</v>
      </c>
      <c r="Q324" s="65">
        <f>VI!K63*100</f>
        <v>0</v>
      </c>
      <c r="R324" s="65">
        <f>VI!L63*100</f>
        <v>0</v>
      </c>
      <c r="S324" s="65">
        <f>VI!M63*100</f>
        <v>0</v>
      </c>
      <c r="T324" s="65">
        <f>VI!N63*100</f>
        <v>0</v>
      </c>
      <c r="U324" s="65">
        <f>VI!O63*100</f>
        <v>0</v>
      </c>
      <c r="V324" s="65">
        <f>VI!P63*100</f>
        <v>0</v>
      </c>
      <c r="W324" s="65">
        <f>VI!Q63*100</f>
        <v>0</v>
      </c>
      <c r="X324" s="65">
        <f>VI!R63*100</f>
        <v>0</v>
      </c>
      <c r="Y324" s="65">
        <f>VI!S63*100</f>
        <v>0</v>
      </c>
      <c r="Z324" s="65">
        <f>VI!T63*100</f>
        <v>0</v>
      </c>
      <c r="AA324" s="65">
        <f>VI!U63*100</f>
        <v>0</v>
      </c>
      <c r="AB324" s="65">
        <f>VI!V63*100</f>
        <v>0</v>
      </c>
      <c r="AC324" s="65">
        <f>VI!W63*100</f>
        <v>0</v>
      </c>
      <c r="AD324" s="65">
        <f>VI!X63*100</f>
        <v>0</v>
      </c>
      <c r="AE324" s="65">
        <f>VI!Y63*100</f>
        <v>0</v>
      </c>
      <c r="AF324" s="65">
        <f>VI!Z63*100</f>
        <v>0</v>
      </c>
      <c r="AG324" s="65">
        <f>VI!AA63*100</f>
        <v>0</v>
      </c>
      <c r="AH324" s="65">
        <f>VI!AB63*100</f>
        <v>0</v>
      </c>
      <c r="AI324" s="65">
        <f>VI!AC63*100</f>
        <v>0</v>
      </c>
      <c r="AJ324" s="65">
        <f>VI!AD63*100</f>
        <v>0</v>
      </c>
      <c r="AK324" s="65">
        <f>VI!AE63*100</f>
        <v>0</v>
      </c>
      <c r="AL324" s="65">
        <f>VI!AF63*100</f>
        <v>0</v>
      </c>
      <c r="AM324" s="65">
        <f>VI!AG63*100</f>
        <v>0</v>
      </c>
      <c r="AN324" s="65">
        <f>VI!AH63*100</f>
        <v>0</v>
      </c>
      <c r="AO324" s="65">
        <f>VI!AI63*100</f>
        <v>0</v>
      </c>
      <c r="AP324" s="65">
        <f>VI!AJ63*100</f>
        <v>0</v>
      </c>
      <c r="AQ324" s="65">
        <f>VI!AK63*100</f>
        <v>0</v>
      </c>
    </row>
    <row r="325" spans="1:43" x14ac:dyDescent="0.2">
      <c r="A325" s="61" t="s">
        <v>99</v>
      </c>
      <c r="B325" s="61" t="s">
        <v>100</v>
      </c>
      <c r="C325" s="61" t="s">
        <v>101</v>
      </c>
      <c r="D325" s="61" t="s">
        <v>84</v>
      </c>
      <c r="E325" s="61" t="str">
        <f>VI!A64</f>
        <v>Leña y Biomasa</v>
      </c>
      <c r="F325" s="61" t="s">
        <v>104</v>
      </c>
      <c r="G325" s="62" t="str">
        <f>VI!B64</f>
        <v>%</v>
      </c>
      <c r="H325" s="61" t="s">
        <v>103</v>
      </c>
      <c r="I325" s="63">
        <v>6</v>
      </c>
      <c r="J325" s="65">
        <f>VI!D64*100</f>
        <v>0</v>
      </c>
      <c r="K325" s="65">
        <f>VI!E64*100</f>
        <v>0</v>
      </c>
      <c r="L325" s="65">
        <f>VI!F64*100</f>
        <v>0</v>
      </c>
      <c r="M325" s="65">
        <f>VI!G64*100</f>
        <v>0</v>
      </c>
      <c r="N325" s="65">
        <f>VI!H64*100</f>
        <v>0</v>
      </c>
      <c r="O325" s="65">
        <f>VI!I64*100</f>
        <v>0</v>
      </c>
      <c r="P325" s="65">
        <f>VI!J64*100</f>
        <v>0</v>
      </c>
      <c r="Q325" s="65">
        <f>VI!K64*100</f>
        <v>0</v>
      </c>
      <c r="R325" s="65">
        <f>VI!L64*100</f>
        <v>0</v>
      </c>
      <c r="S325" s="65">
        <f>VI!M64*100</f>
        <v>0</v>
      </c>
      <c r="T325" s="65">
        <f>VI!N64*100</f>
        <v>0</v>
      </c>
      <c r="U325" s="65">
        <f>VI!O64*100</f>
        <v>0</v>
      </c>
      <c r="V325" s="65">
        <f>VI!P64*100</f>
        <v>0</v>
      </c>
      <c r="W325" s="65">
        <f>VI!Q64*100</f>
        <v>0</v>
      </c>
      <c r="X325" s="65">
        <f>VI!R64*100</f>
        <v>0</v>
      </c>
      <c r="Y325" s="65">
        <f>VI!S64*100</f>
        <v>0</v>
      </c>
      <c r="Z325" s="65">
        <f>VI!T64*100</f>
        <v>0</v>
      </c>
      <c r="AA325" s="65">
        <f>VI!U64*100</f>
        <v>0</v>
      </c>
      <c r="AB325" s="65">
        <f>VI!V64*100</f>
        <v>0</v>
      </c>
      <c r="AC325" s="65">
        <f>VI!W64*100</f>
        <v>0</v>
      </c>
      <c r="AD325" s="65">
        <f>VI!X64*100</f>
        <v>0</v>
      </c>
      <c r="AE325" s="65">
        <f>VI!Y64*100</f>
        <v>0</v>
      </c>
      <c r="AF325" s="65">
        <f>VI!Z64*100</f>
        <v>0</v>
      </c>
      <c r="AG325" s="65">
        <f>VI!AA64*100</f>
        <v>0</v>
      </c>
      <c r="AH325" s="65">
        <f>VI!AB64*100</f>
        <v>0</v>
      </c>
      <c r="AI325" s="65">
        <f>VI!AC64*100</f>
        <v>0</v>
      </c>
      <c r="AJ325" s="65">
        <f>VI!AD64*100</f>
        <v>0</v>
      </c>
      <c r="AK325" s="65">
        <f>VI!AE64*100</f>
        <v>0</v>
      </c>
      <c r="AL325" s="65">
        <f>VI!AF64*100</f>
        <v>0</v>
      </c>
      <c r="AM325" s="65">
        <f>VI!AG64*100</f>
        <v>0</v>
      </c>
      <c r="AN325" s="65">
        <f>VI!AH64*100</f>
        <v>0</v>
      </c>
      <c r="AO325" s="65">
        <f>VI!AI64*100</f>
        <v>0</v>
      </c>
      <c r="AP325" s="65">
        <f>VI!AJ64*100</f>
        <v>0</v>
      </c>
      <c r="AQ325" s="65">
        <f>VI!AK64*100</f>
        <v>0</v>
      </c>
    </row>
    <row r="326" spans="1:43" x14ac:dyDescent="0.2">
      <c r="A326" s="61" t="s">
        <v>99</v>
      </c>
      <c r="B326" s="61" t="s">
        <v>100</v>
      </c>
      <c r="C326" s="61" t="s">
        <v>101</v>
      </c>
      <c r="D326" s="61" t="s">
        <v>84</v>
      </c>
      <c r="E326" s="61" t="str">
        <f>VI!A65</f>
        <v>Energía Solar</v>
      </c>
      <c r="F326" s="61" t="s">
        <v>104</v>
      </c>
      <c r="G326" s="62" t="str">
        <f>VI!B65</f>
        <v>%</v>
      </c>
      <c r="H326" s="61" t="s">
        <v>103</v>
      </c>
      <c r="I326" s="63">
        <v>6</v>
      </c>
      <c r="J326" s="65">
        <f>VI!D65*100</f>
        <v>0</v>
      </c>
      <c r="K326" s="65">
        <f>VI!E65*100</f>
        <v>0</v>
      </c>
      <c r="L326" s="65">
        <f>VI!F65*100</f>
        <v>0</v>
      </c>
      <c r="M326" s="65">
        <f>VI!G65*100</f>
        <v>0</v>
      </c>
      <c r="N326" s="65">
        <f>VI!H65*100</f>
        <v>0</v>
      </c>
      <c r="O326" s="65">
        <f>VI!I65*100</f>
        <v>0</v>
      </c>
      <c r="P326" s="65">
        <f>VI!J65*100</f>
        <v>9.9999999999999907E-6</v>
      </c>
      <c r="Q326" s="65">
        <f>VI!K65*100</f>
        <v>6.6241783912806011E-5</v>
      </c>
      <c r="R326" s="65">
        <f>VI!L65*100</f>
        <v>4.3879600562251735E-4</v>
      </c>
      <c r="S326" s="65">
        <f>VI!M65*100</f>
        <v>2.9065929224896883E-3</v>
      </c>
      <c r="T326" s="65">
        <f>VI!N65*100</f>
        <v>1.925065391366327E-2</v>
      </c>
      <c r="U326" s="65">
        <f>VI!O65*100</f>
        <v>0.1273819220254718</v>
      </c>
      <c r="V326" s="65">
        <f>VI!P65*100</f>
        <v>0.83779889832906673</v>
      </c>
      <c r="W326" s="65">
        <f>VI!Q65*100</f>
        <v>5.2999999999999963</v>
      </c>
      <c r="X326" s="65">
        <f>VI!R65*100</f>
        <v>5.5542399509892402</v>
      </c>
      <c r="Y326" s="65">
        <f>VI!S65*100</f>
        <v>5.8199262290142393</v>
      </c>
      <c r="Z326" s="65">
        <f>VI!T65*100</f>
        <v>6.0975010639593004</v>
      </c>
      <c r="AA326" s="65">
        <f>VI!U65*100</f>
        <v>6.3874166578128149</v>
      </c>
      <c r="AB326" s="65">
        <f>VI!V65*100</f>
        <v>6.6901346747900226</v>
      </c>
      <c r="AC326" s="65">
        <f>VI!W65*100</f>
        <v>7.0061256381072914</v>
      </c>
      <c r="AD326" s="65">
        <f>VI!X65*100</f>
        <v>7.3358682264357027</v>
      </c>
      <c r="AE326" s="65">
        <f>VI!Y65*100</f>
        <v>7.6798484629974588</v>
      </c>
      <c r="AF326" s="65">
        <f>VI!Z65*100</f>
        <v>8.0385587902734681</v>
      </c>
      <c r="AG326" s="65">
        <f>VI!AA65*100</f>
        <v>8.4124970233759395</v>
      </c>
      <c r="AH326" s="65">
        <f>VI!AB65*100</f>
        <v>8.8021651753181036</v>
      </c>
      <c r="AI326" s="65">
        <f>VI!AC65*100</f>
        <v>9.2080681476971744</v>
      </c>
      <c r="AJ326" s="65">
        <f>VI!AD65*100</f>
        <v>9.6307122807095489</v>
      </c>
      <c r="AK326" s="65">
        <f>VI!AE65*100</f>
        <v>10.070603756952732</v>
      </c>
      <c r="AL326" s="65">
        <f>VI!AF65*100</f>
        <v>10.528246854149909</v>
      </c>
      <c r="AM326" s="65">
        <f>VI!AG65*100</f>
        <v>11.004142042773479</v>
      </c>
      <c r="AN326" s="65">
        <f>VI!AH65*100</f>
        <v>11.498783925556323</v>
      </c>
      <c r="AO326" s="65">
        <f>VI!AI65*100</f>
        <v>12.012659017074631</v>
      </c>
      <c r="AP326" s="65">
        <f>VI!AJ65*100</f>
        <v>12.54624336297416</v>
      </c>
      <c r="AQ326" s="65">
        <f>VI!AK65*100</f>
        <v>13.099999999999998</v>
      </c>
    </row>
    <row r="327" spans="1:43" x14ac:dyDescent="0.2">
      <c r="A327" s="61" t="s">
        <v>99</v>
      </c>
      <c r="B327" s="61" t="s">
        <v>100</v>
      </c>
      <c r="C327" s="61" t="s">
        <v>101</v>
      </c>
      <c r="D327" s="61" t="s">
        <v>84</v>
      </c>
      <c r="E327" s="61" t="str">
        <f>VI!A66</f>
        <v>Hidrógeno</v>
      </c>
      <c r="F327" s="61" t="s">
        <v>104</v>
      </c>
      <c r="G327" s="62" t="str">
        <f>VI!B66</f>
        <v>%</v>
      </c>
      <c r="H327" s="61" t="s">
        <v>103</v>
      </c>
      <c r="I327" s="63">
        <v>6</v>
      </c>
      <c r="J327" s="65">
        <f>VI!D66*100</f>
        <v>0</v>
      </c>
      <c r="K327" s="65">
        <f>VI!E66*100</f>
        <v>0</v>
      </c>
      <c r="L327" s="65">
        <f>VI!F66*100</f>
        <v>0</v>
      </c>
      <c r="M327" s="65">
        <f>VI!G66*100</f>
        <v>0</v>
      </c>
      <c r="N327" s="65">
        <f>VI!H66*100</f>
        <v>0</v>
      </c>
      <c r="O327" s="65">
        <f>VI!I66*100</f>
        <v>0</v>
      </c>
      <c r="P327" s="65">
        <f>VI!J66*100</f>
        <v>0</v>
      </c>
      <c r="Q327" s="65">
        <f>VI!K66*100</f>
        <v>0</v>
      </c>
      <c r="R327" s="65">
        <f>VI!L66*100</f>
        <v>0</v>
      </c>
      <c r="S327" s="65">
        <f>VI!M66*100</f>
        <v>0</v>
      </c>
      <c r="T327" s="65">
        <f>VI!N66*100</f>
        <v>0</v>
      </c>
      <c r="U327" s="65">
        <f>VI!O66*100</f>
        <v>0</v>
      </c>
      <c r="V327" s="65">
        <f>VI!P66*100</f>
        <v>9.9999999999999907E-6</v>
      </c>
      <c r="W327" s="65">
        <f>VI!Q66*100</f>
        <v>2.0000000000000004</v>
      </c>
      <c r="X327" s="65">
        <f>VI!R66*100</f>
        <v>2.1657319666885626</v>
      </c>
      <c r="Y327" s="65">
        <f>VI!S66*100</f>
        <v>2.3448688700945874</v>
      </c>
      <c r="Z327" s="65">
        <f>VI!T66*100</f>
        <v>2.5384384977203913</v>
      </c>
      <c r="AA327" s="65">
        <f>VI!U66*100</f>
        <v>2.7475377786880184</v>
      </c>
      <c r="AB327" s="65">
        <f>VI!V66*100</f>
        <v>2.9733357634829227</v>
      </c>
      <c r="AC327" s="65">
        <f>VI!W66*100</f>
        <v>3.2170764218298404</v>
      </c>
      <c r="AD327" s="65">
        <f>VI!X66*100</f>
        <v>3.4800811850193569</v>
      </c>
      <c r="AE327" s="65">
        <f>VI!Y66*100</f>
        <v>3.7637511468653218</v>
      </c>
      <c r="AF327" s="65">
        <f>VI!Z66*100</f>
        <v>4.0695688242412587</v>
      </c>
      <c r="AG327" s="65">
        <f>VI!AA66*100</f>
        <v>4.399099363905294</v>
      </c>
      <c r="AH327" s="65">
        <f>VI!AB66*100</f>
        <v>4.7539910672315031</v>
      </c>
      <c r="AI327" s="65">
        <f>VI!AC66*100</f>
        <v>5.1359750887593645</v>
      </c>
      <c r="AJ327" s="65">
        <f>VI!AD66*100</f>
        <v>5.5468641484930163</v>
      </c>
      <c r="AK327" s="65">
        <f>VI!AE66*100</f>
        <v>5.9885500820928312</v>
      </c>
      <c r="AL327" s="65">
        <f>VI!AF66*100</f>
        <v>6.4630000381117076</v>
      </c>
      <c r="AM327" s="65">
        <f>VI!AG66*100</f>
        <v>6.9722511180103792</v>
      </c>
      <c r="AN327" s="65">
        <f>VI!AH66*100</f>
        <v>7.5184032437948387</v>
      </c>
      <c r="AO327" s="65">
        <f>VI!AI66*100</f>
        <v>8.1036100309042087</v>
      </c>
      <c r="AP327" s="65">
        <f>VI!AJ66*100</f>
        <v>8.7300674417890392</v>
      </c>
      <c r="AQ327" s="65">
        <f>VI!AK66*100</f>
        <v>9.3999999999999968</v>
      </c>
    </row>
    <row r="328" spans="1:43" x14ac:dyDescent="0.2">
      <c r="A328" s="61" t="s">
        <v>99</v>
      </c>
      <c r="B328" s="61" t="s">
        <v>100</v>
      </c>
      <c r="C328" s="61" t="s">
        <v>101</v>
      </c>
      <c r="D328" s="61" t="s">
        <v>85</v>
      </c>
      <c r="E328" s="61" t="str">
        <f>VI!A69</f>
        <v xml:space="preserve">Electricidad </v>
      </c>
      <c r="F328" s="61" t="s">
        <v>104</v>
      </c>
      <c r="G328" s="62" t="str">
        <f>VI!B69</f>
        <v>%</v>
      </c>
      <c r="H328" s="61" t="s">
        <v>103</v>
      </c>
      <c r="I328" s="63">
        <v>6</v>
      </c>
      <c r="J328" s="65">
        <f>VI!D69*100</f>
        <v>100</v>
      </c>
      <c r="K328" s="65">
        <f>VI!E69*100</f>
        <v>100</v>
      </c>
      <c r="L328" s="65">
        <f>VI!F69*100</f>
        <v>100</v>
      </c>
      <c r="M328" s="65">
        <f>VI!G69*100</f>
        <v>100</v>
      </c>
      <c r="N328" s="65">
        <f>VI!H69*100</f>
        <v>100</v>
      </c>
      <c r="O328" s="65">
        <f>VI!I69*100</f>
        <v>100</v>
      </c>
      <c r="P328" s="65">
        <f>VI!J69*100</f>
        <v>100</v>
      </c>
      <c r="Q328" s="65">
        <f>VI!K69*100</f>
        <v>100</v>
      </c>
      <c r="R328" s="65">
        <f>VI!L69*100</f>
        <v>100</v>
      </c>
      <c r="S328" s="65">
        <f>VI!M69*100</f>
        <v>100</v>
      </c>
      <c r="T328" s="65">
        <f>VI!N69*100</f>
        <v>100</v>
      </c>
      <c r="U328" s="65">
        <f>VI!O69*100</f>
        <v>100</v>
      </c>
      <c r="V328" s="65">
        <f>VI!P69*100</f>
        <v>100</v>
      </c>
      <c r="W328" s="65">
        <f>VI!Q69*100</f>
        <v>100</v>
      </c>
      <c r="X328" s="65">
        <f>VI!R69*100</f>
        <v>100</v>
      </c>
      <c r="Y328" s="65">
        <f>VI!S69*100</f>
        <v>100</v>
      </c>
      <c r="Z328" s="65">
        <f>VI!T69*100</f>
        <v>100</v>
      </c>
      <c r="AA328" s="65">
        <f>VI!U69*100</f>
        <v>100</v>
      </c>
      <c r="AB328" s="65">
        <f>VI!V69*100</f>
        <v>100</v>
      </c>
      <c r="AC328" s="65">
        <f>VI!W69*100</f>
        <v>100</v>
      </c>
      <c r="AD328" s="65">
        <f>VI!X69*100</f>
        <v>100</v>
      </c>
      <c r="AE328" s="65">
        <f>VI!Y69*100</f>
        <v>100</v>
      </c>
      <c r="AF328" s="65">
        <f>VI!Z69*100</f>
        <v>100</v>
      </c>
      <c r="AG328" s="65">
        <f>VI!AA69*100</f>
        <v>100</v>
      </c>
      <c r="AH328" s="65">
        <f>VI!AB69*100</f>
        <v>100</v>
      </c>
      <c r="AI328" s="65">
        <f>VI!AC69*100</f>
        <v>100</v>
      </c>
      <c r="AJ328" s="65">
        <f>VI!AD69*100</f>
        <v>100</v>
      </c>
      <c r="AK328" s="65">
        <f>VI!AE69*100</f>
        <v>100</v>
      </c>
      <c r="AL328" s="65">
        <f>VI!AF69*100</f>
        <v>100</v>
      </c>
      <c r="AM328" s="65">
        <f>VI!AG69*100</f>
        <v>100</v>
      </c>
      <c r="AN328" s="65">
        <f>VI!AH69*100</f>
        <v>100</v>
      </c>
      <c r="AO328" s="65">
        <f>VI!AI69*100</f>
        <v>100</v>
      </c>
      <c r="AP328" s="65">
        <f>VI!AJ69*100</f>
        <v>100</v>
      </c>
      <c r="AQ328" s="65">
        <f>VI!AK69*100</f>
        <v>100</v>
      </c>
    </row>
    <row r="329" spans="1:43" x14ac:dyDescent="0.2">
      <c r="A329" s="61" t="s">
        <v>99</v>
      </c>
      <c r="B329" s="61" t="s">
        <v>100</v>
      </c>
      <c r="C329" s="61" t="s">
        <v>101</v>
      </c>
      <c r="D329" s="61" t="s">
        <v>16</v>
      </c>
      <c r="E329" s="61"/>
      <c r="F329" s="61" t="s">
        <v>105</v>
      </c>
      <c r="G329" s="62" t="str">
        <f>VI!B73</f>
        <v>Mcal/Ton</v>
      </c>
      <c r="H329" s="61" t="s">
        <v>106</v>
      </c>
      <c r="I329" s="63">
        <v>6</v>
      </c>
      <c r="J329" s="65">
        <f>VI!D73</f>
        <v>4.5202098624665457E-4</v>
      </c>
      <c r="K329" s="65">
        <f>VI!E73</f>
        <v>4.5202098624665457E-4</v>
      </c>
      <c r="L329" s="65">
        <f>VI!F73</f>
        <v>4.5202098624665457E-4</v>
      </c>
      <c r="M329" s="65">
        <f>VI!G73</f>
        <v>4.5202098624665457E-4</v>
      </c>
      <c r="N329" s="65">
        <f>VI!H73</f>
        <v>4.5202098624665457E-4</v>
      </c>
      <c r="O329" s="65">
        <f>VI!I73</f>
        <v>4.5202098624665457E-4</v>
      </c>
      <c r="P329" s="65">
        <f>VI!J73</f>
        <v>4.5202098624665457E-4</v>
      </c>
      <c r="Q329" s="65">
        <f>VI!K73</f>
        <v>4.5202098624665457E-4</v>
      </c>
      <c r="R329" s="65">
        <f>VI!L73</f>
        <v>4.5202098624665457E-4</v>
      </c>
      <c r="S329" s="65">
        <f>VI!M73</f>
        <v>4.5202098624665457E-4</v>
      </c>
      <c r="T329" s="65">
        <f>VI!N73</f>
        <v>4.5202098624665457E-4</v>
      </c>
      <c r="U329" s="65">
        <f>VI!O73</f>
        <v>4.5202098624665457E-4</v>
      </c>
      <c r="V329" s="65">
        <f>VI!P73</f>
        <v>4.5202098624665457E-4</v>
      </c>
      <c r="W329" s="65">
        <f>VI!Q73</f>
        <v>4.5202098624665457E-4</v>
      </c>
      <c r="X329" s="65">
        <f>VI!R73</f>
        <v>4.5202098624665457E-4</v>
      </c>
      <c r="Y329" s="65">
        <f>VI!S73</f>
        <v>4.5202098624665457E-4</v>
      </c>
      <c r="Z329" s="65">
        <f>VI!T73</f>
        <v>4.5202098624665457E-4</v>
      </c>
      <c r="AA329" s="65">
        <f>VI!U73</f>
        <v>4.5202098624665457E-4</v>
      </c>
      <c r="AB329" s="65">
        <f>VI!V73</f>
        <v>4.5202098624665457E-4</v>
      </c>
      <c r="AC329" s="65">
        <f>VI!W73</f>
        <v>4.5202098624665457E-4</v>
      </c>
      <c r="AD329" s="65">
        <f>VI!X73</f>
        <v>4.5202098624665457E-4</v>
      </c>
      <c r="AE329" s="65">
        <f>VI!Y73</f>
        <v>4.5202098624665457E-4</v>
      </c>
      <c r="AF329" s="65">
        <f>VI!Z73</f>
        <v>4.5202098624665457E-4</v>
      </c>
      <c r="AG329" s="65">
        <f>VI!AA73</f>
        <v>4.5202098624665457E-4</v>
      </c>
      <c r="AH329" s="65">
        <f>VI!AB73</f>
        <v>4.5202098624665457E-4</v>
      </c>
      <c r="AI329" s="65">
        <f>VI!AC73</f>
        <v>4.5202098624665457E-4</v>
      </c>
      <c r="AJ329" s="65">
        <f>VI!AD73</f>
        <v>4.5202098624665457E-4</v>
      </c>
      <c r="AK329" s="65">
        <f>VI!AE73</f>
        <v>4.5202098624665457E-4</v>
      </c>
      <c r="AL329" s="65">
        <f>VI!AF73</f>
        <v>4.5202098624665457E-4</v>
      </c>
      <c r="AM329" s="65">
        <f>VI!AG73</f>
        <v>4.5202098624665457E-4</v>
      </c>
      <c r="AN329" s="65">
        <f>VI!AH73</f>
        <v>4.5202098624665457E-4</v>
      </c>
      <c r="AO329" s="65">
        <f>VI!AI73</f>
        <v>4.5202098624665457E-4</v>
      </c>
      <c r="AP329" s="65">
        <f>VI!AJ73</f>
        <v>4.5202098624665457E-4</v>
      </c>
      <c r="AQ329" s="65">
        <f>VI!AK73</f>
        <v>4.5202098624665457E-4</v>
      </c>
    </row>
    <row r="330" spans="1:43" x14ac:dyDescent="0.2">
      <c r="A330" s="61" t="s">
        <v>99</v>
      </c>
      <c r="B330" s="61" t="s">
        <v>100</v>
      </c>
      <c r="C330" s="61" t="s">
        <v>101</v>
      </c>
      <c r="D330" s="61" t="s">
        <v>84</v>
      </c>
      <c r="E330" s="61"/>
      <c r="F330" s="61" t="s">
        <v>105</v>
      </c>
      <c r="G330" s="62" t="str">
        <f>VI!B74</f>
        <v>Mcal/Ton</v>
      </c>
      <c r="H330" s="61" t="s">
        <v>106</v>
      </c>
      <c r="I330" s="63">
        <v>6</v>
      </c>
      <c r="J330" s="65">
        <f>VI!D74</f>
        <v>7.5984265480553417E-4</v>
      </c>
      <c r="K330" s="65">
        <f>VI!E74</f>
        <v>7.5984265480553417E-4</v>
      </c>
      <c r="L330" s="65">
        <f>VI!F74</f>
        <v>7.5984265480553417E-4</v>
      </c>
      <c r="M330" s="65">
        <f>VI!G74</f>
        <v>7.5984265480553417E-4</v>
      </c>
      <c r="N330" s="65">
        <f>VI!H74</f>
        <v>7.5984265480553417E-4</v>
      </c>
      <c r="O330" s="65">
        <f>VI!I74</f>
        <v>7.5984265480553417E-4</v>
      </c>
      <c r="P330" s="65">
        <f>VI!J74</f>
        <v>7.5984265480553417E-4</v>
      </c>
      <c r="Q330" s="65">
        <f>VI!K74</f>
        <v>7.5984265480553417E-4</v>
      </c>
      <c r="R330" s="65">
        <f>VI!L74</f>
        <v>7.5984265480553417E-4</v>
      </c>
      <c r="S330" s="65">
        <f>VI!M74</f>
        <v>7.5984265480553417E-4</v>
      </c>
      <c r="T330" s="65">
        <f>VI!N74</f>
        <v>7.5984265480553417E-4</v>
      </c>
      <c r="U330" s="65">
        <f>VI!O74</f>
        <v>7.5984265480553417E-4</v>
      </c>
      <c r="V330" s="65">
        <f>VI!P74</f>
        <v>7.5984265480553417E-4</v>
      </c>
      <c r="W330" s="65">
        <f>VI!Q74</f>
        <v>7.5984265480553417E-4</v>
      </c>
      <c r="X330" s="65">
        <f>VI!R74</f>
        <v>7.5984265480553417E-4</v>
      </c>
      <c r="Y330" s="65">
        <f>VI!S74</f>
        <v>7.5984265480553417E-4</v>
      </c>
      <c r="Z330" s="65">
        <f>VI!T74</f>
        <v>7.5984265480553417E-4</v>
      </c>
      <c r="AA330" s="65">
        <f>VI!U74</f>
        <v>7.5984265480553417E-4</v>
      </c>
      <c r="AB330" s="65">
        <f>VI!V74</f>
        <v>7.5984265480553417E-4</v>
      </c>
      <c r="AC330" s="65">
        <f>VI!W74</f>
        <v>7.5984265480553417E-4</v>
      </c>
      <c r="AD330" s="65">
        <f>VI!X74</f>
        <v>7.5984265480553417E-4</v>
      </c>
      <c r="AE330" s="65">
        <f>VI!Y74</f>
        <v>7.5984265480553417E-4</v>
      </c>
      <c r="AF330" s="65">
        <f>VI!Z74</f>
        <v>7.5984265480553417E-4</v>
      </c>
      <c r="AG330" s="65">
        <f>VI!AA74</f>
        <v>7.5984265480553417E-4</v>
      </c>
      <c r="AH330" s="65">
        <f>VI!AB74</f>
        <v>7.5984265480553417E-4</v>
      </c>
      <c r="AI330" s="65">
        <f>VI!AC74</f>
        <v>7.5984265480553417E-4</v>
      </c>
      <c r="AJ330" s="65">
        <f>VI!AD74</f>
        <v>7.5984265480553417E-4</v>
      </c>
      <c r="AK330" s="65">
        <f>VI!AE74</f>
        <v>7.5984265480553417E-4</v>
      </c>
      <c r="AL330" s="65">
        <f>VI!AF74</f>
        <v>7.5984265480553417E-4</v>
      </c>
      <c r="AM330" s="65">
        <f>VI!AG74</f>
        <v>7.5984265480553417E-4</v>
      </c>
      <c r="AN330" s="65">
        <f>VI!AH74</f>
        <v>7.5984265480553417E-4</v>
      </c>
      <c r="AO330" s="65">
        <f>VI!AI74</f>
        <v>7.5984265480553417E-4</v>
      </c>
      <c r="AP330" s="65">
        <f>VI!AJ74</f>
        <v>7.5984265480553417E-4</v>
      </c>
      <c r="AQ330" s="65">
        <f>VI!AK74</f>
        <v>7.5984265480553417E-4</v>
      </c>
    </row>
    <row r="331" spans="1:43" x14ac:dyDescent="0.2">
      <c r="A331" s="61" t="s">
        <v>99</v>
      </c>
      <c r="B331" s="61" t="s">
        <v>100</v>
      </c>
      <c r="C331" s="61" t="s">
        <v>101</v>
      </c>
      <c r="D331" s="61" t="s">
        <v>85</v>
      </c>
      <c r="E331" s="61"/>
      <c r="F331" s="61" t="s">
        <v>105</v>
      </c>
      <c r="G331" s="62" t="str">
        <f>VI!B75</f>
        <v>Mcal/Ton</v>
      </c>
      <c r="H331" s="61" t="s">
        <v>106</v>
      </c>
      <c r="I331" s="63">
        <v>6</v>
      </c>
      <c r="J331" s="65">
        <f>VI!D75</f>
        <v>1E-3</v>
      </c>
      <c r="K331" s="65">
        <f>VI!E75</f>
        <v>1E-3</v>
      </c>
      <c r="L331" s="65">
        <f>VI!F75</f>
        <v>1E-3</v>
      </c>
      <c r="M331" s="65">
        <f>VI!G75</f>
        <v>1E-3</v>
      </c>
      <c r="N331" s="65">
        <f>VI!H75</f>
        <v>1E-3</v>
      </c>
      <c r="O331" s="65">
        <f>VI!I75</f>
        <v>1E-3</v>
      </c>
      <c r="P331" s="65">
        <f>VI!J75</f>
        <v>1E-3</v>
      </c>
      <c r="Q331" s="65">
        <f>VI!K75</f>
        <v>1E-3</v>
      </c>
      <c r="R331" s="65">
        <f>VI!L75</f>
        <v>1E-3</v>
      </c>
      <c r="S331" s="65">
        <f>VI!M75</f>
        <v>1E-3</v>
      </c>
      <c r="T331" s="65">
        <f>VI!N75</f>
        <v>1E-3</v>
      </c>
      <c r="U331" s="65">
        <f>VI!O75</f>
        <v>1E-3</v>
      </c>
      <c r="V331" s="65">
        <f>VI!P75</f>
        <v>1E-3</v>
      </c>
      <c r="W331" s="65">
        <f>VI!Q75</f>
        <v>1E-3</v>
      </c>
      <c r="X331" s="65">
        <f>VI!R75</f>
        <v>1E-3</v>
      </c>
      <c r="Y331" s="65">
        <f>VI!S75</f>
        <v>1E-3</v>
      </c>
      <c r="Z331" s="65">
        <f>VI!T75</f>
        <v>1E-3</v>
      </c>
      <c r="AA331" s="65">
        <f>VI!U75</f>
        <v>1E-3</v>
      </c>
      <c r="AB331" s="65">
        <f>VI!V75</f>
        <v>1E-3</v>
      </c>
      <c r="AC331" s="65">
        <f>VI!W75</f>
        <v>1E-3</v>
      </c>
      <c r="AD331" s="65">
        <f>VI!X75</f>
        <v>1E-3</v>
      </c>
      <c r="AE331" s="65">
        <f>VI!Y75</f>
        <v>1E-3</v>
      </c>
      <c r="AF331" s="65">
        <f>VI!Z75</f>
        <v>1E-3</v>
      </c>
      <c r="AG331" s="65">
        <f>VI!AA75</f>
        <v>1E-3</v>
      </c>
      <c r="AH331" s="65">
        <f>VI!AB75</f>
        <v>1E-3</v>
      </c>
      <c r="AI331" s="65">
        <f>VI!AC75</f>
        <v>1E-3</v>
      </c>
      <c r="AJ331" s="65">
        <f>VI!AD75</f>
        <v>1E-3</v>
      </c>
      <c r="AK331" s="65">
        <f>VI!AE75</f>
        <v>1E-3</v>
      </c>
      <c r="AL331" s="65">
        <f>VI!AF75</f>
        <v>1E-3</v>
      </c>
      <c r="AM331" s="65">
        <f>VI!AG75</f>
        <v>1E-3</v>
      </c>
      <c r="AN331" s="65">
        <f>VI!AH75</f>
        <v>1E-3</v>
      </c>
      <c r="AO331" s="65">
        <f>VI!AI75</f>
        <v>1E-3</v>
      </c>
      <c r="AP331" s="65">
        <f>VI!AJ75</f>
        <v>1E-3</v>
      </c>
      <c r="AQ331" s="65">
        <f>VI!AK75</f>
        <v>1E-3</v>
      </c>
    </row>
    <row r="332" spans="1:43" x14ac:dyDescent="0.2">
      <c r="A332" s="61" t="s">
        <v>99</v>
      </c>
      <c r="B332" s="61" t="s">
        <v>100</v>
      </c>
      <c r="C332" s="61" t="s">
        <v>101</v>
      </c>
      <c r="D332" s="61" t="s">
        <v>16</v>
      </c>
      <c r="E332" s="61" t="str">
        <f>VI!A80</f>
        <v>Petróleo Diesel</v>
      </c>
      <c r="F332" s="61" t="s">
        <v>107</v>
      </c>
      <c r="G332" s="62" t="str">
        <f>VI!B80</f>
        <v>%</v>
      </c>
      <c r="H332" s="61" t="s">
        <v>106</v>
      </c>
      <c r="I332" s="63">
        <v>6</v>
      </c>
      <c r="J332" s="65">
        <f>VI!D80*100</f>
        <v>48.94499129807626</v>
      </c>
      <c r="K332" s="65">
        <f>VI!E80*100</f>
        <v>48.861319394856963</v>
      </c>
      <c r="L332" s="65">
        <f>VI!F80*100</f>
        <v>48.777933079166708</v>
      </c>
      <c r="M332" s="65">
        <f>VI!G80*100</f>
        <v>48.694830891352744</v>
      </c>
      <c r="N332" s="65">
        <f>VI!H80*100</f>
        <v>48.612011381692518</v>
      </c>
      <c r="O332" s="65">
        <f>VI!I80*100</f>
        <v>48.529473110309404</v>
      </c>
      <c r="P332" s="65">
        <f>VI!J80*100</f>
        <v>48.447214647089275</v>
      </c>
      <c r="Q332" s="65">
        <f>VI!K80*100</f>
        <v>48.365234571597888</v>
      </c>
      <c r="R332" s="65">
        <f>VI!L80*100</f>
        <v>48.283531472999101</v>
      </c>
      <c r="S332" s="65">
        <f>VI!M80*100</f>
        <v>48.202103949974003</v>
      </c>
      <c r="T332" s="65">
        <f>VI!N80*100</f>
        <v>48.120950610640719</v>
      </c>
      <c r="U332" s="65">
        <f>VI!O80*100</f>
        <v>48.040070072475146</v>
      </c>
      <c r="V332" s="65">
        <f>VI!P80*100</f>
        <v>47.959460962232463</v>
      </c>
      <c r="W332" s="65">
        <f>VI!Q80*100</f>
        <v>47.879121915869362</v>
      </c>
      <c r="X332" s="65">
        <f>VI!R80*100</f>
        <v>47.879121915869362</v>
      </c>
      <c r="Y332" s="65">
        <f>VI!S80*100</f>
        <v>47.879121915869362</v>
      </c>
      <c r="Z332" s="65">
        <f>VI!T80*100</f>
        <v>47.879121915869362</v>
      </c>
      <c r="AA332" s="65">
        <f>VI!U80*100</f>
        <v>47.879121915869362</v>
      </c>
      <c r="AB332" s="65">
        <f>VI!V80*100</f>
        <v>47.879121915869362</v>
      </c>
      <c r="AC332" s="65">
        <f>VI!W80*100</f>
        <v>46.366825536897004</v>
      </c>
      <c r="AD332" s="65">
        <f>VI!X80*100</f>
        <v>44.904113461664636</v>
      </c>
      <c r="AE332" s="65">
        <f>VI!Y80*100</f>
        <v>43.488586410825256</v>
      </c>
      <c r="AF332" s="65">
        <f>VI!Z80*100</f>
        <v>42.117997442655621</v>
      </c>
      <c r="AG332" s="65">
        <f>VI!AA80*100</f>
        <v>40.790240051493704</v>
      </c>
      <c r="AH332" s="65">
        <f>VI!AB80*100</f>
        <v>34.069568368474094</v>
      </c>
      <c r="AI332" s="65">
        <f>VI!AC80*100</f>
        <v>28.348529311719123</v>
      </c>
      <c r="AJ332" s="65">
        <f>VI!AD80*100</f>
        <v>23.419533299745261</v>
      </c>
      <c r="AK332" s="65">
        <f>VI!AE80*100</f>
        <v>19.128748559103105</v>
      </c>
      <c r="AL332" s="65">
        <f>VI!AF80*100</f>
        <v>15.359757672351188</v>
      </c>
      <c r="AM332" s="65">
        <f>VI!AG80*100</f>
        <v>12.022834848287927</v>
      </c>
      <c r="AN332" s="65">
        <f>VI!AH80*100</f>
        <v>9.0477109613837072</v>
      </c>
      <c r="AO332" s="65">
        <f>VI!AI80*100</f>
        <v>6.3785708822626619</v>
      </c>
      <c r="AP332" s="65">
        <f>VI!AJ80*100</f>
        <v>3.9705188508784932</v>
      </c>
      <c r="AQ332" s="65">
        <f>VI!AK80*100</f>
        <v>1.7870327278586264</v>
      </c>
    </row>
    <row r="333" spans="1:43" x14ac:dyDescent="0.2">
      <c r="A333" s="61" t="s">
        <v>99</v>
      </c>
      <c r="B333" s="61" t="s">
        <v>100</v>
      </c>
      <c r="C333" s="61" t="s">
        <v>101</v>
      </c>
      <c r="D333" s="61" t="s">
        <v>16</v>
      </c>
      <c r="E333" s="61" t="str">
        <f>VI!A81</f>
        <v>Gas Licuado</v>
      </c>
      <c r="F333" s="61" t="s">
        <v>107</v>
      </c>
      <c r="G333" s="62" t="str">
        <f>VI!B81</f>
        <v>%</v>
      </c>
      <c r="H333" s="61" t="s">
        <v>106</v>
      </c>
      <c r="I333" s="63">
        <v>6</v>
      </c>
      <c r="J333" s="65">
        <f>VI!D81*100</f>
        <v>0</v>
      </c>
      <c r="K333" s="65">
        <f>VI!E81*100</f>
        <v>0</v>
      </c>
      <c r="L333" s="65">
        <f>VI!F81*100</f>
        <v>0</v>
      </c>
      <c r="M333" s="65">
        <f>VI!G81*100</f>
        <v>0</v>
      </c>
      <c r="N333" s="65">
        <f>VI!H81*100</f>
        <v>0</v>
      </c>
      <c r="O333" s="65">
        <f>VI!I81*100</f>
        <v>0</v>
      </c>
      <c r="P333" s="65">
        <f>VI!J81*100</f>
        <v>0</v>
      </c>
      <c r="Q333" s="65">
        <f>VI!K81*100</f>
        <v>0</v>
      </c>
      <c r="R333" s="65">
        <f>VI!L81*100</f>
        <v>0</v>
      </c>
      <c r="S333" s="65">
        <f>VI!M81*100</f>
        <v>0</v>
      </c>
      <c r="T333" s="65">
        <f>VI!N81*100</f>
        <v>0</v>
      </c>
      <c r="U333" s="65">
        <f>VI!O81*100</f>
        <v>0</v>
      </c>
      <c r="V333" s="65">
        <f>VI!P81*100</f>
        <v>0</v>
      </c>
      <c r="W333" s="65">
        <f>VI!Q81*100</f>
        <v>0</v>
      </c>
      <c r="X333" s="65">
        <f>VI!R81*100</f>
        <v>0</v>
      </c>
      <c r="Y333" s="65">
        <f>VI!S81*100</f>
        <v>0</v>
      </c>
      <c r="Z333" s="65">
        <f>VI!T81*100</f>
        <v>0</v>
      </c>
      <c r="AA333" s="65">
        <f>VI!U81*100</f>
        <v>0</v>
      </c>
      <c r="AB333" s="65">
        <f>VI!V81*100</f>
        <v>0</v>
      </c>
      <c r="AC333" s="65">
        <f>VI!W81*100</f>
        <v>0</v>
      </c>
      <c r="AD333" s="65">
        <f>VI!X81*100</f>
        <v>0</v>
      </c>
      <c r="AE333" s="65">
        <f>VI!Y81*100</f>
        <v>0</v>
      </c>
      <c r="AF333" s="65">
        <f>VI!Z81*100</f>
        <v>0</v>
      </c>
      <c r="AG333" s="65">
        <f>VI!AA81*100</f>
        <v>0</v>
      </c>
      <c r="AH333" s="65">
        <f>VI!AB81*100</f>
        <v>0</v>
      </c>
      <c r="AI333" s="65">
        <f>VI!AC81*100</f>
        <v>0</v>
      </c>
      <c r="AJ333" s="65">
        <f>VI!AD81*100</f>
        <v>0</v>
      </c>
      <c r="AK333" s="65">
        <f>VI!AE81*100</f>
        <v>0</v>
      </c>
      <c r="AL333" s="65">
        <f>VI!AF81*100</f>
        <v>0</v>
      </c>
      <c r="AM333" s="65">
        <f>VI!AG81*100</f>
        <v>0</v>
      </c>
      <c r="AN333" s="65">
        <f>VI!AH81*100</f>
        <v>0</v>
      </c>
      <c r="AO333" s="65">
        <f>VI!AI81*100</f>
        <v>0</v>
      </c>
      <c r="AP333" s="65">
        <f>VI!AJ81*100</f>
        <v>0</v>
      </c>
      <c r="AQ333" s="65">
        <f>VI!AK81*100</f>
        <v>0</v>
      </c>
    </row>
    <row r="334" spans="1:43" x14ac:dyDescent="0.2">
      <c r="A334" s="61" t="s">
        <v>99</v>
      </c>
      <c r="B334" s="61" t="s">
        <v>100</v>
      </c>
      <c r="C334" s="61" t="s">
        <v>101</v>
      </c>
      <c r="D334" s="61" t="s">
        <v>16</v>
      </c>
      <c r="E334" s="61" t="str">
        <f>VI!A82</f>
        <v xml:space="preserve">Electricidad </v>
      </c>
      <c r="F334" s="61" t="s">
        <v>107</v>
      </c>
      <c r="G334" s="62" t="str">
        <f>VI!B82</f>
        <v>%</v>
      </c>
      <c r="H334" s="61" t="s">
        <v>106</v>
      </c>
      <c r="I334" s="63">
        <v>6</v>
      </c>
      <c r="J334" s="65">
        <f>VI!D82*100</f>
        <v>51.055008701923732</v>
      </c>
      <c r="K334" s="65">
        <f>VI!E82*100</f>
        <v>51.138680605143037</v>
      </c>
      <c r="L334" s="65">
        <f>VI!F82*100</f>
        <v>51.222066920833285</v>
      </c>
      <c r="M334" s="65">
        <f>VI!G82*100</f>
        <v>51.305169108647256</v>
      </c>
      <c r="N334" s="65">
        <f>VI!H82*100</f>
        <v>51.387988618307489</v>
      </c>
      <c r="O334" s="65">
        <f>VI!I82*100</f>
        <v>51.470526889690603</v>
      </c>
      <c r="P334" s="65">
        <f>VI!J82*100</f>
        <v>51.552785352910725</v>
      </c>
      <c r="Q334" s="65">
        <f>VI!K82*100</f>
        <v>51.634765428402105</v>
      </c>
      <c r="R334" s="65">
        <f>VI!L82*100</f>
        <v>51.716468527000892</v>
      </c>
      <c r="S334" s="65">
        <f>VI!M82*100</f>
        <v>51.79789605002599</v>
      </c>
      <c r="T334" s="65">
        <f>VI!N82*100</f>
        <v>51.879049389359288</v>
      </c>
      <c r="U334" s="65">
        <f>VI!O82*100</f>
        <v>51.959929927524854</v>
      </c>
      <c r="V334" s="65">
        <f>VI!P82*100</f>
        <v>52.040539037767545</v>
      </c>
      <c r="W334" s="65">
        <f>VI!Q82*100</f>
        <v>52.120878084130638</v>
      </c>
      <c r="X334" s="65">
        <f>VI!R82*100</f>
        <v>52.120878084130638</v>
      </c>
      <c r="Y334" s="65">
        <f>VI!S82*100</f>
        <v>52.120878084130638</v>
      </c>
      <c r="Z334" s="65">
        <f>VI!T82*100</f>
        <v>52.120878084130638</v>
      </c>
      <c r="AA334" s="65">
        <f>VI!U82*100</f>
        <v>52.120878084130638</v>
      </c>
      <c r="AB334" s="65">
        <f>VI!V82*100</f>
        <v>52.120878084130638</v>
      </c>
      <c r="AC334" s="65">
        <f>VI!W82*100</f>
        <v>51.252182250191765</v>
      </c>
      <c r="AD334" s="65">
        <f>VI!X82*100</f>
        <v>50.411968715547275</v>
      </c>
      <c r="AE334" s="65">
        <f>VI!Y82*100</f>
        <v>49.598859282112308</v>
      </c>
      <c r="AF334" s="65">
        <f>VI!Z82*100</f>
        <v>48.811563257836568</v>
      </c>
      <c r="AG334" s="65">
        <f>VI!AA82*100</f>
        <v>48.048870620188595</v>
      </c>
      <c r="AH334" s="65">
        <f>VI!AB82*100</f>
        <v>44.188371068984665</v>
      </c>
      <c r="AI334" s="65">
        <f>VI!AC82*100</f>
        <v>40.902082175149076</v>
      </c>
      <c r="AJ334" s="65">
        <f>VI!AD82*100</f>
        <v>38.070759981537385</v>
      </c>
      <c r="AK334" s="65">
        <f>VI!AE82*100</f>
        <v>35.606040181667737</v>
      </c>
      <c r="AL334" s="65">
        <f>VI!AF82*100</f>
        <v>33.441050086472366</v>
      </c>
      <c r="AM334" s="65">
        <f>VI!AG82*100</f>
        <v>31.524249255798498</v>
      </c>
      <c r="AN334" s="65">
        <f>VI!AH82*100</f>
        <v>29.815273580169393</v>
      </c>
      <c r="AO334" s="65">
        <f>VI!AI82*100</f>
        <v>28.282061638931179</v>
      </c>
      <c r="AP334" s="65">
        <f>VI!AJ82*100</f>
        <v>26.8988243339573</v>
      </c>
      <c r="AQ334" s="65">
        <f>VI!AK82*100</f>
        <v>25.644582556416566</v>
      </c>
    </row>
    <row r="335" spans="1:43" x14ac:dyDescent="0.2">
      <c r="A335" s="61" t="s">
        <v>99</v>
      </c>
      <c r="B335" s="61" t="s">
        <v>100</v>
      </c>
      <c r="C335" s="61" t="s">
        <v>101</v>
      </c>
      <c r="D335" s="61" t="s">
        <v>16</v>
      </c>
      <c r="E335" s="61" t="str">
        <f>VI!A83</f>
        <v>Gas Natural</v>
      </c>
      <c r="F335" s="61" t="s">
        <v>107</v>
      </c>
      <c r="G335" s="62" t="str">
        <f>VI!B83</f>
        <v>%</v>
      </c>
      <c r="H335" s="61" t="s">
        <v>106</v>
      </c>
      <c r="I335" s="63">
        <v>6</v>
      </c>
      <c r="J335" s="65">
        <f>VI!D83*100</f>
        <v>0</v>
      </c>
      <c r="K335" s="65">
        <f>VI!E83*100</f>
        <v>0</v>
      </c>
      <c r="L335" s="65">
        <f>VI!F83*100</f>
        <v>0</v>
      </c>
      <c r="M335" s="65">
        <f>VI!G83*100</f>
        <v>0</v>
      </c>
      <c r="N335" s="65">
        <f>VI!H83*100</f>
        <v>0</v>
      </c>
      <c r="O335" s="65">
        <f>VI!I83*100</f>
        <v>0</v>
      </c>
      <c r="P335" s="65">
        <f>VI!J83*100</f>
        <v>0</v>
      </c>
      <c r="Q335" s="65">
        <f>VI!K83*100</f>
        <v>0</v>
      </c>
      <c r="R335" s="65">
        <f>VI!L83*100</f>
        <v>0</v>
      </c>
      <c r="S335" s="65">
        <f>VI!M83*100</f>
        <v>0</v>
      </c>
      <c r="T335" s="65">
        <f>VI!N83*100</f>
        <v>0</v>
      </c>
      <c r="U335" s="65">
        <f>VI!O83*100</f>
        <v>0</v>
      </c>
      <c r="V335" s="65">
        <f>VI!P83*100</f>
        <v>0</v>
      </c>
      <c r="W335" s="65">
        <f>VI!Q83*100</f>
        <v>0</v>
      </c>
      <c r="X335" s="65">
        <f>VI!R83*100</f>
        <v>0</v>
      </c>
      <c r="Y335" s="65">
        <f>VI!S83*100</f>
        <v>0</v>
      </c>
      <c r="Z335" s="65">
        <f>VI!T83*100</f>
        <v>0</v>
      </c>
      <c r="AA335" s="65">
        <f>VI!U83*100</f>
        <v>0</v>
      </c>
      <c r="AB335" s="65">
        <f>VI!V83*100</f>
        <v>0</v>
      </c>
      <c r="AC335" s="65">
        <f>VI!W83*100</f>
        <v>0</v>
      </c>
      <c r="AD335" s="65">
        <f>VI!X83*100</f>
        <v>0</v>
      </c>
      <c r="AE335" s="65">
        <f>VI!Y83*100</f>
        <v>0</v>
      </c>
      <c r="AF335" s="65">
        <f>VI!Z83*100</f>
        <v>0</v>
      </c>
      <c r="AG335" s="65">
        <f>VI!AA83*100</f>
        <v>0</v>
      </c>
      <c r="AH335" s="65">
        <f>VI!AB83*100</f>
        <v>0</v>
      </c>
      <c r="AI335" s="65">
        <f>VI!AC83*100</f>
        <v>0</v>
      </c>
      <c r="AJ335" s="65">
        <f>VI!AD83*100</f>
        <v>0</v>
      </c>
      <c r="AK335" s="65">
        <f>VI!AE83*100</f>
        <v>0</v>
      </c>
      <c r="AL335" s="65">
        <f>VI!AF83*100</f>
        <v>0</v>
      </c>
      <c r="AM335" s="65">
        <f>VI!AG83*100</f>
        <v>0</v>
      </c>
      <c r="AN335" s="65">
        <f>VI!AH83*100</f>
        <v>0</v>
      </c>
      <c r="AO335" s="65">
        <f>VI!AI83*100</f>
        <v>0</v>
      </c>
      <c r="AP335" s="65">
        <f>VI!AJ83*100</f>
        <v>0</v>
      </c>
      <c r="AQ335" s="65">
        <f>VI!AK83*100</f>
        <v>0</v>
      </c>
    </row>
    <row r="336" spans="1:43" x14ac:dyDescent="0.2">
      <c r="A336" s="61" t="s">
        <v>99</v>
      </c>
      <c r="B336" s="61" t="s">
        <v>100</v>
      </c>
      <c r="C336" s="61" t="s">
        <v>101</v>
      </c>
      <c r="D336" s="61" t="s">
        <v>16</v>
      </c>
      <c r="E336" s="61" t="str">
        <f>VI!A84</f>
        <v xml:space="preserve">Biogás </v>
      </c>
      <c r="F336" s="61" t="s">
        <v>107</v>
      </c>
      <c r="G336" s="62" t="str">
        <f>VI!B84</f>
        <v>%</v>
      </c>
      <c r="H336" s="61" t="s">
        <v>106</v>
      </c>
      <c r="I336" s="63">
        <v>6</v>
      </c>
      <c r="J336" s="65">
        <f>VI!D84*100</f>
        <v>0</v>
      </c>
      <c r="K336" s="65">
        <f>VI!E84*100</f>
        <v>0</v>
      </c>
      <c r="L336" s="65">
        <f>VI!F84*100</f>
        <v>0</v>
      </c>
      <c r="M336" s="65">
        <f>VI!G84*100</f>
        <v>0</v>
      </c>
      <c r="N336" s="65">
        <f>VI!H84*100</f>
        <v>0</v>
      </c>
      <c r="O336" s="65">
        <f>VI!I84*100</f>
        <v>0</v>
      </c>
      <c r="P336" s="65">
        <f>VI!J84*100</f>
        <v>0</v>
      </c>
      <c r="Q336" s="65">
        <f>VI!K84*100</f>
        <v>0</v>
      </c>
      <c r="R336" s="65">
        <f>VI!L84*100</f>
        <v>0</v>
      </c>
      <c r="S336" s="65">
        <f>VI!M84*100</f>
        <v>0</v>
      </c>
      <c r="T336" s="65">
        <f>VI!N84*100</f>
        <v>0</v>
      </c>
      <c r="U336" s="65">
        <f>VI!O84*100</f>
        <v>0</v>
      </c>
      <c r="V336" s="65">
        <f>VI!P84*100</f>
        <v>0</v>
      </c>
      <c r="W336" s="65">
        <f>VI!Q84*100</f>
        <v>0</v>
      </c>
      <c r="X336" s="65">
        <f>VI!R84*100</f>
        <v>0</v>
      </c>
      <c r="Y336" s="65">
        <f>VI!S84*100</f>
        <v>0</v>
      </c>
      <c r="Z336" s="65">
        <f>VI!T84*100</f>
        <v>0</v>
      </c>
      <c r="AA336" s="65">
        <f>VI!U84*100</f>
        <v>0</v>
      </c>
      <c r="AB336" s="65">
        <f>VI!V84*100</f>
        <v>0</v>
      </c>
      <c r="AC336" s="65">
        <f>VI!W84*100</f>
        <v>0</v>
      </c>
      <c r="AD336" s="65">
        <f>VI!X84*100</f>
        <v>0</v>
      </c>
      <c r="AE336" s="65">
        <f>VI!Y84*100</f>
        <v>0</v>
      </c>
      <c r="AF336" s="65">
        <f>VI!Z84*100</f>
        <v>0</v>
      </c>
      <c r="AG336" s="65">
        <f>VI!AA84*100</f>
        <v>0</v>
      </c>
      <c r="AH336" s="65">
        <f>VI!AB84*100</f>
        <v>0</v>
      </c>
      <c r="AI336" s="65">
        <f>VI!AC84*100</f>
        <v>0</v>
      </c>
      <c r="AJ336" s="65">
        <f>VI!AD84*100</f>
        <v>0</v>
      </c>
      <c r="AK336" s="65">
        <f>VI!AE84*100</f>
        <v>0</v>
      </c>
      <c r="AL336" s="65">
        <f>VI!AF84*100</f>
        <v>0</v>
      </c>
      <c r="AM336" s="65">
        <f>VI!AG84*100</f>
        <v>0</v>
      </c>
      <c r="AN336" s="65">
        <f>VI!AH84*100</f>
        <v>0</v>
      </c>
      <c r="AO336" s="65">
        <f>VI!AI84*100</f>
        <v>0</v>
      </c>
      <c r="AP336" s="65">
        <f>VI!AJ84*100</f>
        <v>0</v>
      </c>
      <c r="AQ336" s="65">
        <f>VI!AK84*100</f>
        <v>0</v>
      </c>
    </row>
    <row r="337" spans="1:43" x14ac:dyDescent="0.2">
      <c r="A337" s="61" t="s">
        <v>99</v>
      </c>
      <c r="B337" s="61" t="s">
        <v>100</v>
      </c>
      <c r="C337" s="61" t="s">
        <v>101</v>
      </c>
      <c r="D337" s="61" t="s">
        <v>16</v>
      </c>
      <c r="E337" s="61" t="str">
        <f>VI!A85</f>
        <v>Hidrógeno</v>
      </c>
      <c r="F337" s="61" t="s">
        <v>107</v>
      </c>
      <c r="G337" s="62" t="str">
        <f>VI!B85</f>
        <v>%</v>
      </c>
      <c r="H337" s="61" t="s">
        <v>106</v>
      </c>
      <c r="I337" s="63">
        <v>6</v>
      </c>
      <c r="J337" s="65">
        <f>VI!D85*100</f>
        <v>0</v>
      </c>
      <c r="K337" s="65">
        <f>VI!E85*100</f>
        <v>0</v>
      </c>
      <c r="L337" s="65">
        <f>VI!F85*100</f>
        <v>0</v>
      </c>
      <c r="M337" s="65">
        <f>VI!G85*100</f>
        <v>0</v>
      </c>
      <c r="N337" s="65">
        <f>VI!H85*100</f>
        <v>0</v>
      </c>
      <c r="O337" s="65">
        <f>VI!I85*100</f>
        <v>0</v>
      </c>
      <c r="P337" s="65">
        <f>VI!J85*100</f>
        <v>0</v>
      </c>
      <c r="Q337" s="65">
        <f>VI!K85*100</f>
        <v>0</v>
      </c>
      <c r="R337" s="65">
        <f>VI!L85*100</f>
        <v>0</v>
      </c>
      <c r="S337" s="65">
        <f>VI!M85*100</f>
        <v>0</v>
      </c>
      <c r="T337" s="65">
        <f>VI!N85*100</f>
        <v>0</v>
      </c>
      <c r="U337" s="65">
        <f>VI!O85*100</f>
        <v>0</v>
      </c>
      <c r="V337" s="65">
        <f>VI!P85*100</f>
        <v>0</v>
      </c>
      <c r="W337" s="65">
        <f>VI!Q85*100</f>
        <v>0</v>
      </c>
      <c r="X337" s="65">
        <f>VI!R85*100</f>
        <v>0</v>
      </c>
      <c r="Y337" s="65">
        <f>VI!S85*100</f>
        <v>0</v>
      </c>
      <c r="Z337" s="65">
        <f>VI!T85*100</f>
        <v>0</v>
      </c>
      <c r="AA337" s="65">
        <f>VI!U85*100</f>
        <v>0</v>
      </c>
      <c r="AB337" s="65">
        <f>VI!V85*100</f>
        <v>0</v>
      </c>
      <c r="AC337" s="65">
        <f>VI!W85*100</f>
        <v>2.3809922129112269</v>
      </c>
      <c r="AD337" s="65">
        <f>VI!X85*100</f>
        <v>4.6839178227880929</v>
      </c>
      <c r="AE337" s="65">
        <f>VI!Y85*100</f>
        <v>6.9125543070624369</v>
      </c>
      <c r="AF337" s="65">
        <f>VI!Z85*100</f>
        <v>9.0704392995078091</v>
      </c>
      <c r="AG337" s="65">
        <f>VI!AA85*100</f>
        <v>11.160889328317715</v>
      </c>
      <c r="AH337" s="65">
        <f>VI!AB85*100</f>
        <v>21.742060562541244</v>
      </c>
      <c r="AI337" s="65">
        <f>VI!AC85*100</f>
        <v>30.749388513131805</v>
      </c>
      <c r="AJ337" s="65">
        <f>VI!AD85*100</f>
        <v>38.509706718717354</v>
      </c>
      <c r="AK337" s="65">
        <f>VI!AE85*100</f>
        <v>45.265211259229162</v>
      </c>
      <c r="AL337" s="65">
        <f>VI!AF85*100</f>
        <v>51.199192241176448</v>
      </c>
      <c r="AM337" s="65">
        <f>VI!AG85*100</f>
        <v>56.452915895913577</v>
      </c>
      <c r="AN337" s="65">
        <f>VI!AH85*100</f>
        <v>61.137015458446896</v>
      </c>
      <c r="AO337" s="65">
        <f>VI!AI85*100</f>
        <v>65.339367478806153</v>
      </c>
      <c r="AP337" s="65">
        <f>VI!AJ85*100</f>
        <v>69.130656815164201</v>
      </c>
      <c r="AQ337" s="65">
        <f>VI!AK85*100</f>
        <v>72.568384715724804</v>
      </c>
    </row>
    <row r="338" spans="1:43" x14ac:dyDescent="0.2">
      <c r="A338" s="61" t="s">
        <v>99</v>
      </c>
      <c r="B338" s="61" t="s">
        <v>100</v>
      </c>
      <c r="C338" s="61" t="s">
        <v>101</v>
      </c>
      <c r="D338" s="61" t="s">
        <v>84</v>
      </c>
      <c r="E338" s="61" t="str">
        <f>VI!A88</f>
        <v>Petróleo Diesel</v>
      </c>
      <c r="F338" s="61" t="s">
        <v>107</v>
      </c>
      <c r="G338" s="62" t="str">
        <f>VI!B88</f>
        <v>%</v>
      </c>
      <c r="H338" s="61" t="s">
        <v>106</v>
      </c>
      <c r="I338" s="63">
        <v>6</v>
      </c>
      <c r="J338" s="65">
        <f>VI!D88*100</f>
        <v>0</v>
      </c>
      <c r="K338" s="65">
        <f>VI!E88*100</f>
        <v>0</v>
      </c>
      <c r="L338" s="65">
        <f>VI!F88*100</f>
        <v>0</v>
      </c>
      <c r="M338" s="65">
        <f>VI!G88*100</f>
        <v>0</v>
      </c>
      <c r="N338" s="65">
        <f>VI!H88*100</f>
        <v>0</v>
      </c>
      <c r="O338" s="65">
        <f>VI!I88*100</f>
        <v>0</v>
      </c>
      <c r="P338" s="65">
        <f>VI!J88*100</f>
        <v>0</v>
      </c>
      <c r="Q338" s="65">
        <f>VI!K88*100</f>
        <v>0</v>
      </c>
      <c r="R338" s="65">
        <f>VI!L88*100</f>
        <v>0</v>
      </c>
      <c r="S338" s="65">
        <f>VI!M88*100</f>
        <v>0</v>
      </c>
      <c r="T338" s="65">
        <f>VI!N88*100</f>
        <v>0</v>
      </c>
      <c r="U338" s="65">
        <f>VI!O88*100</f>
        <v>0</v>
      </c>
      <c r="V338" s="65">
        <f>VI!P88*100</f>
        <v>0</v>
      </c>
      <c r="W338" s="65">
        <f>VI!Q88*100</f>
        <v>0</v>
      </c>
      <c r="X338" s="65">
        <f>VI!R88*100</f>
        <v>0</v>
      </c>
      <c r="Y338" s="65">
        <f>VI!S88*100</f>
        <v>0</v>
      </c>
      <c r="Z338" s="65">
        <f>VI!T88*100</f>
        <v>0</v>
      </c>
      <c r="AA338" s="65">
        <f>VI!U88*100</f>
        <v>0</v>
      </c>
      <c r="AB338" s="65">
        <f>VI!V88*100</f>
        <v>0</v>
      </c>
      <c r="AC338" s="65">
        <f>VI!W88*100</f>
        <v>0</v>
      </c>
      <c r="AD338" s="65">
        <f>VI!X88*100</f>
        <v>0</v>
      </c>
      <c r="AE338" s="65">
        <f>VI!Y88*100</f>
        <v>0</v>
      </c>
      <c r="AF338" s="65">
        <f>VI!Z88*100</f>
        <v>0</v>
      </c>
      <c r="AG338" s="65">
        <f>VI!AA88*100</f>
        <v>0</v>
      </c>
      <c r="AH338" s="65">
        <f>VI!AB88*100</f>
        <v>0</v>
      </c>
      <c r="AI338" s="65">
        <f>VI!AC88*100</f>
        <v>0</v>
      </c>
      <c r="AJ338" s="65">
        <f>VI!AD88*100</f>
        <v>0</v>
      </c>
      <c r="AK338" s="65">
        <f>VI!AE88*100</f>
        <v>0</v>
      </c>
      <c r="AL338" s="65">
        <f>VI!AF88*100</f>
        <v>0</v>
      </c>
      <c r="AM338" s="65">
        <f>VI!AG88*100</f>
        <v>0</v>
      </c>
      <c r="AN338" s="65">
        <f>VI!AH88*100</f>
        <v>0</v>
      </c>
      <c r="AO338" s="65">
        <f>VI!AI88*100</f>
        <v>0</v>
      </c>
      <c r="AP338" s="65">
        <f>VI!AJ88*100</f>
        <v>0</v>
      </c>
      <c r="AQ338" s="65">
        <f>VI!AK88*100</f>
        <v>0</v>
      </c>
    </row>
    <row r="339" spans="1:43" x14ac:dyDescent="0.2">
      <c r="A339" s="61" t="s">
        <v>99</v>
      </c>
      <c r="B339" s="61" t="s">
        <v>100</v>
      </c>
      <c r="C339" s="61" t="s">
        <v>101</v>
      </c>
      <c r="D339" s="61" t="s">
        <v>84</v>
      </c>
      <c r="E339" s="61" t="str">
        <f>VI!A89</f>
        <v>Petróleos Combustibles</v>
      </c>
      <c r="F339" s="61" t="s">
        <v>107</v>
      </c>
      <c r="G339" s="62" t="str">
        <f>VI!B89</f>
        <v>%</v>
      </c>
      <c r="H339" s="61" t="s">
        <v>106</v>
      </c>
      <c r="I339" s="63">
        <v>6</v>
      </c>
      <c r="J339" s="65">
        <f>VI!D89*100</f>
        <v>47.31623733045771</v>
      </c>
      <c r="K339" s="65">
        <f>VI!E89*100</f>
        <v>47.31623733045771</v>
      </c>
      <c r="L339" s="65">
        <f>VI!F89*100</f>
        <v>47.31623733045771</v>
      </c>
      <c r="M339" s="65">
        <f>VI!G89*100</f>
        <v>47.31623733045771</v>
      </c>
      <c r="N339" s="65">
        <f>VI!H89*100</f>
        <v>47.316237330457703</v>
      </c>
      <c r="O339" s="65">
        <f>VI!I89*100</f>
        <v>46.831399481237348</v>
      </c>
      <c r="P339" s="65">
        <f>VI!J89*100</f>
        <v>46.347263560756588</v>
      </c>
      <c r="Q339" s="65">
        <f>VI!K89*100</f>
        <v>45.86380581240315</v>
      </c>
      <c r="R339" s="65">
        <f>VI!L89*100</f>
        <v>45.380859657892081</v>
      </c>
      <c r="S339" s="65">
        <f>VI!M89*100</f>
        <v>44.897340896188595</v>
      </c>
      <c r="T339" s="65">
        <f>VI!N89*100</f>
        <v>44.406106843142126</v>
      </c>
      <c r="U339" s="65">
        <f>VI!O89*100</f>
        <v>43.860139104230043</v>
      </c>
      <c r="V339" s="65">
        <f>VI!P89*100</f>
        <v>42.95358680127196</v>
      </c>
      <c r="W339" s="65">
        <f>VI!Q89*100</f>
        <v>38.690233365932187</v>
      </c>
      <c r="X339" s="65">
        <f>VI!R89*100</f>
        <v>37.987889796726343</v>
      </c>
      <c r="Y339" s="65">
        <f>VI!S89*100</f>
        <v>37.274388404918646</v>
      </c>
      <c r="Z339" s="65">
        <f>VI!T89*100</f>
        <v>36.549129703526731</v>
      </c>
      <c r="AA339" s="65">
        <f>VI!U89*100</f>
        <v>35.811491599098453</v>
      </c>
      <c r="AB339" s="65">
        <f>VI!V89*100</f>
        <v>35.060829873581923</v>
      </c>
      <c r="AC339" s="65">
        <f>VI!W89*100</f>
        <v>34.296478935066425</v>
      </c>
      <c r="AD339" s="65">
        <f>VI!X89*100</f>
        <v>33.517752878685322</v>
      </c>
      <c r="AE339" s="65">
        <f>VI!Y89*100</f>
        <v>32.723946902539176</v>
      </c>
      <c r="AF339" s="65">
        <f>VI!Z89*100</f>
        <v>31.914339126886524</v>
      </c>
      <c r="AG339" s="65">
        <f>VI!AA89*100</f>
        <v>31.088192867902407</v>
      </c>
      <c r="AH339" s="65">
        <f>VI!AB89*100</f>
        <v>30.244759419826085</v>
      </c>
      <c r="AI339" s="65">
        <f>VI!AC89*100</f>
        <v>29.383281401071176</v>
      </c>
      <c r="AJ339" s="65">
        <f>VI!AD89*100</f>
        <v>28.502996720574181</v>
      </c>
      <c r="AK339" s="65">
        <f>VI!AE89*100</f>
        <v>27.6031432199836</v>
      </c>
      <c r="AL339" s="65">
        <f>VI!AF89*100</f>
        <v>26.682964044873401</v>
      </c>
      <c r="AM339" s="65">
        <f>VI!AG89*100</f>
        <v>25.741713793591696</v>
      </c>
      <c r="AN339" s="65">
        <f>VI!AH89*100</f>
        <v>24.778665485190203</v>
      </c>
      <c r="AO339" s="65">
        <f>VI!AI89*100</f>
        <v>23.793118377669149</v>
      </c>
      <c r="AP339" s="65">
        <f>VI!AJ89*100</f>
        <v>22.784406654067197</v>
      </c>
      <c r="AQ339" s="65">
        <f>VI!AK89*100</f>
        <v>21.751908976315068</v>
      </c>
    </row>
    <row r="340" spans="1:43" x14ac:dyDescent="0.2">
      <c r="A340" s="61" t="s">
        <v>99</v>
      </c>
      <c r="B340" s="61" t="s">
        <v>100</v>
      </c>
      <c r="C340" s="61" t="s">
        <v>101</v>
      </c>
      <c r="D340" s="61" t="s">
        <v>84</v>
      </c>
      <c r="E340" s="61" t="str">
        <f>VI!A90</f>
        <v xml:space="preserve">Kerosene </v>
      </c>
      <c r="F340" s="61" t="s">
        <v>107</v>
      </c>
      <c r="G340" s="62" t="str">
        <f>VI!B90</f>
        <v>%</v>
      </c>
      <c r="H340" s="61" t="s">
        <v>106</v>
      </c>
      <c r="I340" s="63">
        <v>6</v>
      </c>
      <c r="J340" s="65">
        <f>VI!D90*100</f>
        <v>11.112823989197349</v>
      </c>
      <c r="K340" s="65">
        <f>VI!E90*100</f>
        <v>11.112823989197349</v>
      </c>
      <c r="L340" s="65">
        <f>VI!F90*100</f>
        <v>11.112823989197349</v>
      </c>
      <c r="M340" s="65">
        <f>VI!G90*100</f>
        <v>11.112823989197349</v>
      </c>
      <c r="N340" s="65">
        <f>VI!H90*100</f>
        <v>11.11282398919735</v>
      </c>
      <c r="O340" s="65">
        <f>VI!I90*100</f>
        <v>10.998953614339399</v>
      </c>
      <c r="P340" s="65">
        <f>VI!J90*100</f>
        <v>10.885248096430699</v>
      </c>
      <c r="Q340" s="65">
        <f>VI!K90*100</f>
        <v>10.771701855926763</v>
      </c>
      <c r="R340" s="65">
        <f>VI!L90*100</f>
        <v>10.658275769785156</v>
      </c>
      <c r="S340" s="65">
        <f>VI!M90*100</f>
        <v>10.544715199514984</v>
      </c>
      <c r="T340" s="65">
        <f>VI!N90*100</f>
        <v>10.429342594316486</v>
      </c>
      <c r="U340" s="65">
        <f>VI!O90*100</f>
        <v>10.30111508239629</v>
      </c>
      <c r="V340" s="65">
        <f>VI!P90*100</f>
        <v>10.088199670094692</v>
      </c>
      <c r="W340" s="65">
        <f>VI!Q90*100</f>
        <v>9.0868965444935927</v>
      </c>
      <c r="X340" s="65">
        <f>VI!R90*100</f>
        <v>8.9219421672040653</v>
      </c>
      <c r="Y340" s="65">
        <f>VI!S90*100</f>
        <v>8.7543672324553459</v>
      </c>
      <c r="Z340" s="65">
        <f>VI!T90*100</f>
        <v>8.5840309430561437</v>
      </c>
      <c r="AA340" s="65">
        <f>VI!U90*100</f>
        <v>8.4107871923963664</v>
      </c>
      <c r="AB340" s="65">
        <f>VI!V90*100</f>
        <v>8.2344846776204808</v>
      </c>
      <c r="AC340" s="65">
        <f>VI!W90*100</f>
        <v>8.0549670759486123</v>
      </c>
      <c r="AD340" s="65">
        <f>VI!X90*100</f>
        <v>7.8720732938431954</v>
      </c>
      <c r="AE340" s="65">
        <f>VI!Y90*100</f>
        <v>7.6856377995566145</v>
      </c>
      <c r="AF340" s="65">
        <f>VI!Z90*100</f>
        <v>7.4954910503914602</v>
      </c>
      <c r="AG340" s="65">
        <f>VI!AA90*100</f>
        <v>7.3014600267218208</v>
      </c>
      <c r="AH340" s="65">
        <f>VI!AB90*100</f>
        <v>7.1033688854162822</v>
      </c>
      <c r="AI340" s="65">
        <f>VI!AC90*100</f>
        <v>6.9010397457147361</v>
      </c>
      <c r="AJ340" s="65">
        <f>VI!AD90*100</f>
        <v>6.6942936207760786</v>
      </c>
      <c r="AK340" s="65">
        <f>VI!AE90*100</f>
        <v>6.4829515079557654</v>
      </c>
      <c r="AL340" s="65">
        <f>VI!AF90*100</f>
        <v>6.2668356503040421</v>
      </c>
      <c r="AM340" s="65">
        <f>VI!AG90*100</f>
        <v>6.0457709807017483</v>
      </c>
      <c r="AN340" s="65">
        <f>VI!AH90*100</f>
        <v>5.8195867583677581</v>
      </c>
      <c r="AO340" s="65">
        <f>VI!AI90*100</f>
        <v>5.5881184050738675</v>
      </c>
      <c r="AP340" s="65">
        <f>VI!AJ90*100</f>
        <v>5.3512095451841848</v>
      </c>
      <c r="AQ340" s="65">
        <f>VI!AK90*100</f>
        <v>5.1087142494999576</v>
      </c>
    </row>
    <row r="341" spans="1:43" x14ac:dyDescent="0.2">
      <c r="A341" s="61" t="s">
        <v>99</v>
      </c>
      <c r="B341" s="61" t="s">
        <v>100</v>
      </c>
      <c r="C341" s="61" t="s">
        <v>101</v>
      </c>
      <c r="D341" s="61" t="s">
        <v>84</v>
      </c>
      <c r="E341" s="61" t="str">
        <f>VI!A91</f>
        <v>Gas Licuado</v>
      </c>
      <c r="F341" s="61" t="s">
        <v>107</v>
      </c>
      <c r="G341" s="62" t="str">
        <f>VI!B91</f>
        <v>%</v>
      </c>
      <c r="H341" s="61" t="s">
        <v>106</v>
      </c>
      <c r="I341" s="63">
        <v>6</v>
      </c>
      <c r="J341" s="65">
        <f>VI!D91*100</f>
        <v>5.3729813609283426</v>
      </c>
      <c r="K341" s="65">
        <f>VI!E91*100</f>
        <v>5.3729813609283426</v>
      </c>
      <c r="L341" s="65">
        <f>VI!F91*100</f>
        <v>5.3729813609283426</v>
      </c>
      <c r="M341" s="65">
        <f>VI!G91*100</f>
        <v>5.3729813609283426</v>
      </c>
      <c r="N341" s="65">
        <f>VI!H91*100</f>
        <v>5.3729813609283426</v>
      </c>
      <c r="O341" s="65">
        <f>VI!I91*100</f>
        <v>5.3179257420983825</v>
      </c>
      <c r="P341" s="65">
        <f>VI!J91*100</f>
        <v>5.2629498305792177</v>
      </c>
      <c r="Q341" s="65">
        <f>VI!K91*100</f>
        <v>5.2080509286957559</v>
      </c>
      <c r="R341" s="65">
        <f>VI!L91*100</f>
        <v>5.1532101207000265</v>
      </c>
      <c r="S341" s="65">
        <f>VI!M91*100</f>
        <v>5.0983042904636129</v>
      </c>
      <c r="T341" s="65">
        <f>VI!N91*100</f>
        <v>5.0425223525965253</v>
      </c>
      <c r="U341" s="65">
        <f>VI!O91*100</f>
        <v>4.9805251471899465</v>
      </c>
      <c r="V341" s="65">
        <f>VI!P91*100</f>
        <v>4.8775818680681944</v>
      </c>
      <c r="W341" s="65">
        <f>VI!Q91*100</f>
        <v>4.3934580273843293</v>
      </c>
      <c r="X341" s="65">
        <f>VI!R91*100</f>
        <v>4.3137036107354438</v>
      </c>
      <c r="Y341" s="65">
        <f>VI!S91*100</f>
        <v>4.2326821708351181</v>
      </c>
      <c r="Z341" s="65">
        <f>VI!T91*100</f>
        <v>4.150325633116057</v>
      </c>
      <c r="AA341" s="65">
        <f>VI!U91*100</f>
        <v>4.0665633559399641</v>
      </c>
      <c r="AB341" s="65">
        <f>VI!V91*100</f>
        <v>3.9813221853161456</v>
      </c>
      <c r="AC341" s="65">
        <f>VI!W91*100</f>
        <v>3.8945265401516833</v>
      </c>
      <c r="AD341" s="65">
        <f>VI!X91*100</f>
        <v>3.8060985327219465</v>
      </c>
      <c r="AE341" s="65">
        <f>VI!Y91*100</f>
        <v>3.7159581294553221</v>
      </c>
      <c r="AF341" s="65">
        <f>VI!Z91*100</f>
        <v>3.6240233575108882</v>
      </c>
      <c r="AG341" s="65">
        <f>VI!AA91*100</f>
        <v>3.530210562974391</v>
      </c>
      <c r="AH341" s="65">
        <f>VI!AB91*100</f>
        <v>3.4344347267842101</v>
      </c>
      <c r="AI341" s="65">
        <f>VI!AC91*100</f>
        <v>3.3366098446979069</v>
      </c>
      <c r="AJ341" s="65">
        <f>VI!AD91*100</f>
        <v>3.2366493776897549</v>
      </c>
      <c r="AK341" s="65">
        <f>VI!AE91*100</f>
        <v>3.1344667790931613</v>
      </c>
      <c r="AL341" s="65">
        <f>VI!AF91*100</f>
        <v>3.0299761045272242</v>
      </c>
      <c r="AM341" s="65">
        <f>VI!AG91*100</f>
        <v>2.9230927101274267</v>
      </c>
      <c r="AN341" s="65">
        <f>VI!AH91*100</f>
        <v>2.8137340437868126</v>
      </c>
      <c r="AO341" s="65">
        <f>VI!AI91*100</f>
        <v>2.7018205329544793</v>
      </c>
      <c r="AP341" s="65">
        <f>VI!AJ91*100</f>
        <v>2.5872765709819485</v>
      </c>
      <c r="AQ341" s="65">
        <f>VI!AK91*100</f>
        <v>2.4700316020082012</v>
      </c>
    </row>
    <row r="342" spans="1:43" x14ac:dyDescent="0.2">
      <c r="A342" s="61" t="s">
        <v>99</v>
      </c>
      <c r="B342" s="61" t="s">
        <v>100</v>
      </c>
      <c r="C342" s="61" t="s">
        <v>101</v>
      </c>
      <c r="D342" s="61" t="s">
        <v>84</v>
      </c>
      <c r="E342" s="61" t="str">
        <f>VI!A92</f>
        <v xml:space="preserve">Electricidad </v>
      </c>
      <c r="F342" s="61" t="s">
        <v>107</v>
      </c>
      <c r="G342" s="62" t="str">
        <f>VI!B92</f>
        <v>%</v>
      </c>
      <c r="H342" s="61" t="s">
        <v>106</v>
      </c>
      <c r="I342" s="63">
        <v>6</v>
      </c>
      <c r="J342" s="65">
        <f>VI!D92*100</f>
        <v>0</v>
      </c>
      <c r="K342" s="65">
        <f>VI!E92*100</f>
        <v>0</v>
      </c>
      <c r="L342" s="65">
        <f>VI!F92*100</f>
        <v>0</v>
      </c>
      <c r="M342" s="65">
        <f>VI!G92*100</f>
        <v>0</v>
      </c>
      <c r="N342" s="65">
        <f>VI!H92*100</f>
        <v>0</v>
      </c>
      <c r="O342" s="65">
        <f>VI!I92*100</f>
        <v>1.0246754107564471</v>
      </c>
      <c r="P342" s="65">
        <f>VI!J92*100</f>
        <v>2.0478542290356252</v>
      </c>
      <c r="Q342" s="65">
        <f>VI!K92*100</f>
        <v>3.0695392904443612</v>
      </c>
      <c r="R342" s="65">
        <f>VI!L92*100</f>
        <v>4.0897300091282327</v>
      </c>
      <c r="S342" s="65">
        <f>VI!M92*100</f>
        <v>5.108398692545209</v>
      </c>
      <c r="T342" s="65">
        <f>VI!N92*100</f>
        <v>6.1253078163952042</v>
      </c>
      <c r="U342" s="65">
        <f>VI!O92*100</f>
        <v>7.138634539369022</v>
      </c>
      <c r="V342" s="65">
        <f>VI!P92*100</f>
        <v>8.1349311507678461</v>
      </c>
      <c r="W342" s="65">
        <f>VI!Q92*100</f>
        <v>8.9699470847450709</v>
      </c>
      <c r="X342" s="65">
        <f>VI!R92*100</f>
        <v>9.9479488049036142</v>
      </c>
      <c r="Y342" s="65">
        <f>VI!S92*100</f>
        <v>10.921593210659175</v>
      </c>
      <c r="Z342" s="65">
        <f>VI!T92*100</f>
        <v>11.890676046852155</v>
      </c>
      <c r="AA342" s="65">
        <f>VI!U92*100</f>
        <v>12.854980594853762</v>
      </c>
      <c r="AB342" s="65">
        <f>VI!V92*100</f>
        <v>13.814277246167764</v>
      </c>
      <c r="AC342" s="65">
        <f>VI!W92*100</f>
        <v>14.768323118843149</v>
      </c>
      <c r="AD342" s="65">
        <f>VI!X92*100</f>
        <v>15.71686172958047</v>
      </c>
      <c r="AE342" s="65">
        <f>VI!Y92*100</f>
        <v>16.659622736264559</v>
      </c>
      <c r="AF342" s="65">
        <f>VI!Z92*100</f>
        <v>17.596321767623348</v>
      </c>
      <c r="AG342" s="65">
        <f>VI!AA92*100</f>
        <v>18.526660358768467</v>
      </c>
      <c r="AH342" s="65">
        <f>VI!AB92*100</f>
        <v>19.450326013478335</v>
      </c>
      <c r="AI342" s="65">
        <f>VI!AC92*100</f>
        <v>20.366992416183248</v>
      </c>
      <c r="AJ342" s="65">
        <f>VI!AD92*100</f>
        <v>21.276319818632025</v>
      </c>
      <c r="AK342" s="65">
        <f>VI!AE92*100</f>
        <v>22.17795562806883</v>
      </c>
      <c r="AL342" s="65">
        <f>VI!AF92*100</f>
        <v>23.071535225311873</v>
      </c>
      <c r="AM342" s="65">
        <f>VI!AG92*100</f>
        <v>23.956683042265688</v>
      </c>
      <c r="AN342" s="65">
        <f>VI!AH92*100</f>
        <v>24.83301392895212</v>
      </c>
      <c r="AO342" s="65">
        <f>VI!AI92*100</f>
        <v>25.700134839927752</v>
      </c>
      <c r="AP342" s="65">
        <f>VI!AJ92*100</f>
        <v>26.557646868759676</v>
      </c>
      <c r="AQ342" s="65">
        <f>VI!AK92*100</f>
        <v>27.405147656836469</v>
      </c>
    </row>
    <row r="343" spans="1:43" x14ac:dyDescent="0.2">
      <c r="A343" s="61" t="s">
        <v>99</v>
      </c>
      <c r="B343" s="61" t="s">
        <v>100</v>
      </c>
      <c r="C343" s="61" t="s">
        <v>101</v>
      </c>
      <c r="D343" s="61" t="s">
        <v>84</v>
      </c>
      <c r="E343" s="61" t="str">
        <f>VI!A93</f>
        <v xml:space="preserve">Carbón </v>
      </c>
      <c r="F343" s="61" t="s">
        <v>107</v>
      </c>
      <c r="G343" s="62" t="str">
        <f>VI!B93</f>
        <v>%</v>
      </c>
      <c r="H343" s="61" t="s">
        <v>106</v>
      </c>
      <c r="I343" s="63">
        <v>6</v>
      </c>
      <c r="J343" s="65">
        <f>VI!D93*100</f>
        <v>0</v>
      </c>
      <c r="K343" s="65">
        <f>VI!E93*100</f>
        <v>0</v>
      </c>
      <c r="L343" s="65">
        <f>VI!F93*100</f>
        <v>0</v>
      </c>
      <c r="M343" s="65">
        <f>VI!G93*100</f>
        <v>0</v>
      </c>
      <c r="N343" s="65">
        <f>VI!H93*100</f>
        <v>0</v>
      </c>
      <c r="O343" s="65">
        <f>VI!I93*100</f>
        <v>0</v>
      </c>
      <c r="P343" s="65">
        <f>VI!J93*100</f>
        <v>0</v>
      </c>
      <c r="Q343" s="65">
        <f>VI!K93*100</f>
        <v>0</v>
      </c>
      <c r="R343" s="65">
        <f>VI!L93*100</f>
        <v>0</v>
      </c>
      <c r="S343" s="65">
        <f>VI!M93*100</f>
        <v>0</v>
      </c>
      <c r="T343" s="65">
        <f>VI!N93*100</f>
        <v>0</v>
      </c>
      <c r="U343" s="65">
        <f>VI!O93*100</f>
        <v>0</v>
      </c>
      <c r="V343" s="65">
        <f>VI!P93*100</f>
        <v>0</v>
      </c>
      <c r="W343" s="65">
        <f>VI!Q93*100</f>
        <v>0</v>
      </c>
      <c r="X343" s="65">
        <f>VI!R93*100</f>
        <v>0</v>
      </c>
      <c r="Y343" s="65">
        <f>VI!S93*100</f>
        <v>0</v>
      </c>
      <c r="Z343" s="65">
        <f>VI!T93*100</f>
        <v>0</v>
      </c>
      <c r="AA343" s="65">
        <f>VI!U93*100</f>
        <v>0</v>
      </c>
      <c r="AB343" s="65">
        <f>VI!V93*100</f>
        <v>0</v>
      </c>
      <c r="AC343" s="65">
        <f>VI!W93*100</f>
        <v>0</v>
      </c>
      <c r="AD343" s="65">
        <f>VI!X93*100</f>
        <v>0</v>
      </c>
      <c r="AE343" s="65">
        <f>VI!Y93*100</f>
        <v>0</v>
      </c>
      <c r="AF343" s="65">
        <f>VI!Z93*100</f>
        <v>0</v>
      </c>
      <c r="AG343" s="65">
        <f>VI!AA93*100</f>
        <v>0</v>
      </c>
      <c r="AH343" s="65">
        <f>VI!AB93*100</f>
        <v>0</v>
      </c>
      <c r="AI343" s="65">
        <f>VI!AC93*100</f>
        <v>0</v>
      </c>
      <c r="AJ343" s="65">
        <f>VI!AD93*100</f>
        <v>0</v>
      </c>
      <c r="AK343" s="65">
        <f>VI!AE93*100</f>
        <v>0</v>
      </c>
      <c r="AL343" s="65">
        <f>VI!AF93*100</f>
        <v>0</v>
      </c>
      <c r="AM343" s="65">
        <f>VI!AG93*100</f>
        <v>0</v>
      </c>
      <c r="AN343" s="65">
        <f>VI!AH93*100</f>
        <v>0</v>
      </c>
      <c r="AO343" s="65">
        <f>VI!AI93*100</f>
        <v>0</v>
      </c>
      <c r="AP343" s="65">
        <f>VI!AJ93*100</f>
        <v>0</v>
      </c>
      <c r="AQ343" s="65">
        <f>VI!AK93*100</f>
        <v>0</v>
      </c>
    </row>
    <row r="344" spans="1:43" x14ac:dyDescent="0.2">
      <c r="A344" s="61" t="s">
        <v>99</v>
      </c>
      <c r="B344" s="61" t="s">
        <v>100</v>
      </c>
      <c r="C344" s="61" t="s">
        <v>101</v>
      </c>
      <c r="D344" s="61" t="s">
        <v>84</v>
      </c>
      <c r="E344" s="61" t="str">
        <f>VI!A94</f>
        <v>Gas Natural</v>
      </c>
      <c r="F344" s="61" t="s">
        <v>107</v>
      </c>
      <c r="G344" s="62" t="str">
        <f>VI!B94</f>
        <v>%</v>
      </c>
      <c r="H344" s="61" t="s">
        <v>106</v>
      </c>
      <c r="I344" s="63">
        <v>6</v>
      </c>
      <c r="J344" s="65">
        <f>VI!D94*100</f>
        <v>36.197957319416602</v>
      </c>
      <c r="K344" s="65">
        <f>VI!E94*100</f>
        <v>36.197957319416602</v>
      </c>
      <c r="L344" s="65">
        <f>VI!F94*100</f>
        <v>36.197957319416602</v>
      </c>
      <c r="M344" s="65">
        <f>VI!G94*100</f>
        <v>36.197957319416602</v>
      </c>
      <c r="N344" s="65">
        <f>VI!H94*100</f>
        <v>36.197957319416602</v>
      </c>
      <c r="O344" s="65">
        <f>VI!I94*100</f>
        <v>35.827045751568427</v>
      </c>
      <c r="P344" s="65">
        <f>VI!J94*100</f>
        <v>35.456671174571397</v>
      </c>
      <c r="Q344" s="65">
        <f>VI!K94*100</f>
        <v>35.086815414097103</v>
      </c>
      <c r="R344" s="65">
        <f>VI!L94*100</f>
        <v>34.71735103411109</v>
      </c>
      <c r="S344" s="65">
        <f>VI!M94*100</f>
        <v>34.347448597088402</v>
      </c>
      <c r="T344" s="65">
        <f>VI!N94*100</f>
        <v>33.971643793299108</v>
      </c>
      <c r="U344" s="65">
        <f>VI!O94*100</f>
        <v>33.553966521691628</v>
      </c>
      <c r="V344" s="65">
        <f>VI!P94*100</f>
        <v>32.860434165322879</v>
      </c>
      <c r="W344" s="65">
        <f>VI!Q94*100</f>
        <v>29.598875461653996</v>
      </c>
      <c r="X344" s="65">
        <f>VI!R94*100</f>
        <v>29.061567256774506</v>
      </c>
      <c r="Y344" s="65">
        <f>VI!S94*100</f>
        <v>28.515723073357691</v>
      </c>
      <c r="Z344" s="65">
        <f>VI!T94*100</f>
        <v>27.960884290739173</v>
      </c>
      <c r="AA344" s="65">
        <f>VI!U94*100</f>
        <v>27.396574993810308</v>
      </c>
      <c r="AB344" s="65">
        <f>VI!V94*100</f>
        <v>26.822302341659331</v>
      </c>
      <c r="AC344" s="65">
        <f>VI!W94*100</f>
        <v>26.23755714190461</v>
      </c>
      <c r="AD344" s="65">
        <f>VI!X94*100</f>
        <v>25.641814662308583</v>
      </c>
      <c r="AE344" s="65">
        <f>VI!Y94*100</f>
        <v>25.034535713989936</v>
      </c>
      <c r="AF344" s="65">
        <f>VI!Z94*100</f>
        <v>24.415168043144355</v>
      </c>
      <c r="AG344" s="65">
        <f>VI!AA94*100</f>
        <v>23.783148070519587</v>
      </c>
      <c r="AH344" s="65">
        <f>VI!AB94*100</f>
        <v>23.137903019819362</v>
      </c>
      <c r="AI344" s="65">
        <f>VI!AC94*100</f>
        <v>22.478853477550864</v>
      </c>
      <c r="AJ344" s="65">
        <f>VI!AD94*100</f>
        <v>21.805416427368197</v>
      </c>
      <c r="AK344" s="65">
        <f>VI!AE94*100</f>
        <v>21.117008801448666</v>
      </c>
      <c r="AL344" s="65">
        <f>VI!AF94*100</f>
        <v>20.413051589588672</v>
      </c>
      <c r="AM344" s="65">
        <f>VI!AG94*100</f>
        <v>19.692974543207526</v>
      </c>
      <c r="AN344" s="65">
        <f>VI!AH94*100</f>
        <v>18.956221505966038</v>
      </c>
      <c r="AO344" s="65">
        <f>VI!AI94*100</f>
        <v>18.202256394895013</v>
      </c>
      <c r="AP344" s="65">
        <f>VI!AJ94*100</f>
        <v>17.430569845444158</v>
      </c>
      <c r="AQ344" s="65">
        <f>VI!AK94*100</f>
        <v>16.64068652038927</v>
      </c>
    </row>
    <row r="345" spans="1:43" x14ac:dyDescent="0.2">
      <c r="A345" s="61" t="s">
        <v>99</v>
      </c>
      <c r="B345" s="61" t="s">
        <v>100</v>
      </c>
      <c r="C345" s="61" t="s">
        <v>101</v>
      </c>
      <c r="D345" s="61" t="s">
        <v>84</v>
      </c>
      <c r="E345" s="61" t="str">
        <f>VI!A95</f>
        <v xml:space="preserve">Biogás </v>
      </c>
      <c r="F345" s="61" t="s">
        <v>107</v>
      </c>
      <c r="G345" s="62" t="str">
        <f>VI!B95</f>
        <v>%</v>
      </c>
      <c r="H345" s="61" t="s">
        <v>106</v>
      </c>
      <c r="I345" s="63">
        <v>6</v>
      </c>
      <c r="J345" s="65">
        <f>VI!D95*100</f>
        <v>0</v>
      </c>
      <c r="K345" s="65">
        <f>VI!E95*100</f>
        <v>0</v>
      </c>
      <c r="L345" s="65">
        <f>VI!F95*100</f>
        <v>0</v>
      </c>
      <c r="M345" s="65">
        <f>VI!G95*100</f>
        <v>0</v>
      </c>
      <c r="N345" s="65">
        <f>VI!H95*100</f>
        <v>0</v>
      </c>
      <c r="O345" s="65">
        <f>VI!I95*100</f>
        <v>0</v>
      </c>
      <c r="P345" s="65">
        <f>VI!J95*100</f>
        <v>0</v>
      </c>
      <c r="Q345" s="65">
        <f>VI!K95*100</f>
        <v>0</v>
      </c>
      <c r="R345" s="65">
        <f>VI!L95*100</f>
        <v>0</v>
      </c>
      <c r="S345" s="65">
        <f>VI!M95*100</f>
        <v>0</v>
      </c>
      <c r="T345" s="65">
        <f>VI!N95*100</f>
        <v>0</v>
      </c>
      <c r="U345" s="65">
        <f>VI!O95*100</f>
        <v>0</v>
      </c>
      <c r="V345" s="65">
        <f>VI!P95*100</f>
        <v>0</v>
      </c>
      <c r="W345" s="65">
        <f>VI!Q95*100</f>
        <v>0</v>
      </c>
      <c r="X345" s="65">
        <f>VI!R95*100</f>
        <v>0</v>
      </c>
      <c r="Y345" s="65">
        <f>VI!S95*100</f>
        <v>0</v>
      </c>
      <c r="Z345" s="65">
        <f>VI!T95*100</f>
        <v>0</v>
      </c>
      <c r="AA345" s="65">
        <f>VI!U95*100</f>
        <v>0</v>
      </c>
      <c r="AB345" s="65">
        <f>VI!V95*100</f>
        <v>0</v>
      </c>
      <c r="AC345" s="65">
        <f>VI!W95*100</f>
        <v>0</v>
      </c>
      <c r="AD345" s="65">
        <f>VI!X95*100</f>
        <v>0</v>
      </c>
      <c r="AE345" s="65">
        <f>VI!Y95*100</f>
        <v>0</v>
      </c>
      <c r="AF345" s="65">
        <f>VI!Z95*100</f>
        <v>0</v>
      </c>
      <c r="AG345" s="65">
        <f>VI!AA95*100</f>
        <v>0</v>
      </c>
      <c r="AH345" s="65">
        <f>VI!AB95*100</f>
        <v>0</v>
      </c>
      <c r="AI345" s="65">
        <f>VI!AC95*100</f>
        <v>0</v>
      </c>
      <c r="AJ345" s="65">
        <f>VI!AD95*100</f>
        <v>0</v>
      </c>
      <c r="AK345" s="65">
        <f>VI!AE95*100</f>
        <v>0</v>
      </c>
      <c r="AL345" s="65">
        <f>VI!AF95*100</f>
        <v>0</v>
      </c>
      <c r="AM345" s="65">
        <f>VI!AG95*100</f>
        <v>0</v>
      </c>
      <c r="AN345" s="65">
        <f>VI!AH95*100</f>
        <v>0</v>
      </c>
      <c r="AO345" s="65">
        <f>VI!AI95*100</f>
        <v>0</v>
      </c>
      <c r="AP345" s="65">
        <f>VI!AJ95*100</f>
        <v>0</v>
      </c>
      <c r="AQ345" s="65">
        <f>VI!AK95*100</f>
        <v>0</v>
      </c>
    </row>
    <row r="346" spans="1:43" x14ac:dyDescent="0.2">
      <c r="A346" s="61" t="s">
        <v>99</v>
      </c>
      <c r="B346" s="61" t="s">
        <v>100</v>
      </c>
      <c r="C346" s="61" t="s">
        <v>101</v>
      </c>
      <c r="D346" s="61" t="s">
        <v>84</v>
      </c>
      <c r="E346" s="61" t="str">
        <f>VI!A96</f>
        <v>Leña y Biomasa</v>
      </c>
      <c r="F346" s="61" t="s">
        <v>107</v>
      </c>
      <c r="G346" s="62" t="str">
        <f>VI!B96</f>
        <v>%</v>
      </c>
      <c r="H346" s="61" t="s">
        <v>106</v>
      </c>
      <c r="I346" s="63">
        <v>6</v>
      </c>
      <c r="J346" s="65">
        <f>VI!D96*100</f>
        <v>0</v>
      </c>
      <c r="K346" s="65">
        <f>VI!E96*100</f>
        <v>0</v>
      </c>
      <c r="L346" s="65">
        <f>VI!F96*100</f>
        <v>0</v>
      </c>
      <c r="M346" s="65">
        <f>VI!G96*100</f>
        <v>0</v>
      </c>
      <c r="N346" s="65">
        <f>VI!H96*100</f>
        <v>0</v>
      </c>
      <c r="O346" s="65">
        <f>VI!I96*100</f>
        <v>0</v>
      </c>
      <c r="P346" s="65">
        <f>VI!J96*100</f>
        <v>0</v>
      </c>
      <c r="Q346" s="65">
        <f>VI!K96*100</f>
        <v>0</v>
      </c>
      <c r="R346" s="65">
        <f>VI!L96*100</f>
        <v>0</v>
      </c>
      <c r="S346" s="65">
        <f>VI!M96*100</f>
        <v>0</v>
      </c>
      <c r="T346" s="65">
        <f>VI!N96*100</f>
        <v>0</v>
      </c>
      <c r="U346" s="65">
        <f>VI!O96*100</f>
        <v>0</v>
      </c>
      <c r="V346" s="65">
        <f>VI!P96*100</f>
        <v>0</v>
      </c>
      <c r="W346" s="65">
        <f>VI!Q96*100</f>
        <v>0</v>
      </c>
      <c r="X346" s="65">
        <f>VI!R96*100</f>
        <v>0</v>
      </c>
      <c r="Y346" s="65">
        <f>VI!S96*100</f>
        <v>0</v>
      </c>
      <c r="Z346" s="65">
        <f>VI!T96*100</f>
        <v>0</v>
      </c>
      <c r="AA346" s="65">
        <f>VI!U96*100</f>
        <v>0</v>
      </c>
      <c r="AB346" s="65">
        <f>VI!V96*100</f>
        <v>0</v>
      </c>
      <c r="AC346" s="65">
        <f>VI!W96*100</f>
        <v>0</v>
      </c>
      <c r="AD346" s="65">
        <f>VI!X96*100</f>
        <v>0</v>
      </c>
      <c r="AE346" s="65">
        <f>VI!Y96*100</f>
        <v>0</v>
      </c>
      <c r="AF346" s="65">
        <f>VI!Z96*100</f>
        <v>0</v>
      </c>
      <c r="AG346" s="65">
        <f>VI!AA96*100</f>
        <v>0</v>
      </c>
      <c r="AH346" s="65">
        <f>VI!AB96*100</f>
        <v>0</v>
      </c>
      <c r="AI346" s="65">
        <f>VI!AC96*100</f>
        <v>0</v>
      </c>
      <c r="AJ346" s="65">
        <f>VI!AD96*100</f>
        <v>0</v>
      </c>
      <c r="AK346" s="65">
        <f>VI!AE96*100</f>
        <v>0</v>
      </c>
      <c r="AL346" s="65">
        <f>VI!AF96*100</f>
        <v>0</v>
      </c>
      <c r="AM346" s="65">
        <f>VI!AG96*100</f>
        <v>0</v>
      </c>
      <c r="AN346" s="65">
        <f>VI!AH96*100</f>
        <v>0</v>
      </c>
      <c r="AO346" s="65">
        <f>VI!AI96*100</f>
        <v>0</v>
      </c>
      <c r="AP346" s="65">
        <f>VI!AJ96*100</f>
        <v>0</v>
      </c>
      <c r="AQ346" s="65">
        <f>VI!AK96*100</f>
        <v>0</v>
      </c>
    </row>
    <row r="347" spans="1:43" x14ac:dyDescent="0.2">
      <c r="A347" s="61" t="s">
        <v>99</v>
      </c>
      <c r="B347" s="61" t="s">
        <v>100</v>
      </c>
      <c r="C347" s="61" t="s">
        <v>101</v>
      </c>
      <c r="D347" s="61" t="s">
        <v>84</v>
      </c>
      <c r="E347" s="61" t="str">
        <f>VI!A97</f>
        <v>Energía Solar</v>
      </c>
      <c r="F347" s="61" t="s">
        <v>107</v>
      </c>
      <c r="G347" s="62" t="str">
        <f>VI!B97</f>
        <v>%</v>
      </c>
      <c r="H347" s="61" t="s">
        <v>106</v>
      </c>
      <c r="I347" s="63">
        <v>6</v>
      </c>
      <c r="J347" s="65">
        <f>VI!D97*100</f>
        <v>0</v>
      </c>
      <c r="K347" s="65">
        <f>VI!E97*100</f>
        <v>0</v>
      </c>
      <c r="L347" s="65">
        <f>VI!F97*100</f>
        <v>0</v>
      </c>
      <c r="M347" s="65">
        <f>VI!G97*100</f>
        <v>0</v>
      </c>
      <c r="N347" s="65">
        <f>VI!H97*100</f>
        <v>0</v>
      </c>
      <c r="O347" s="65">
        <f>VI!I97*100</f>
        <v>0</v>
      </c>
      <c r="P347" s="65">
        <f>VI!J97*100</f>
        <v>1.3108626487426591E-5</v>
      </c>
      <c r="Q347" s="65">
        <f>VI!K97*100</f>
        <v>8.6698432878752838E-5</v>
      </c>
      <c r="R347" s="65">
        <f>VI!L97*100</f>
        <v>5.7340838342534982E-4</v>
      </c>
      <c r="S347" s="65">
        <f>VI!M97*100</f>
        <v>3.7923241991870658E-3</v>
      </c>
      <c r="T347" s="65">
        <f>VI!N97*100</f>
        <v>2.5076600250556351E-2</v>
      </c>
      <c r="U347" s="65">
        <f>VI!O97*100</f>
        <v>0.16561960512306684</v>
      </c>
      <c r="V347" s="65">
        <f>VI!P97*100</f>
        <v>1.0852533908480457</v>
      </c>
      <c r="W347" s="65">
        <f>VI!Q97*100</f>
        <v>6.723441703245399</v>
      </c>
      <c r="X347" s="65">
        <f>VI!R97*100</f>
        <v>7.0269653023537604</v>
      </c>
      <c r="Y347" s="65">
        <f>VI!S97*100</f>
        <v>7.3428041392886172</v>
      </c>
      <c r="Z347" s="65">
        <f>VI!T97*100</f>
        <v>7.6713210343560352</v>
      </c>
      <c r="AA347" s="65">
        <f>VI!U97*100</f>
        <v>8.0128756964429915</v>
      </c>
      <c r="AB347" s="65">
        <f>VI!V97*100</f>
        <v>8.3678230395283215</v>
      </c>
      <c r="AC347" s="65">
        <f>VI!W97*100</f>
        <v>8.7365113522328759</v>
      </c>
      <c r="AD347" s="65">
        <f>VI!X97*100</f>
        <v>9.1192803193759193</v>
      </c>
      <c r="AE347" s="65">
        <f>VI!Y97*100</f>
        <v>9.5164588965443446</v>
      </c>
      <c r="AF347" s="65">
        <f>VI!Z97*100</f>
        <v>9.9283630411187964</v>
      </c>
      <c r="AG347" s="65">
        <f>VI!AA97*100</f>
        <v>10.355293306065619</v>
      </c>
      <c r="AH347" s="65">
        <f>VI!AB97*100</f>
        <v>10.797532306119008</v>
      </c>
      <c r="AI347" s="65">
        <f>VI!AC97*100</f>
        <v>11.255342069756304</v>
      </c>
      <c r="AJ347" s="65">
        <f>VI!AD97*100</f>
        <v>11.728961294609984</v>
      </c>
      <c r="AK347" s="65">
        <f>VI!AE97*100</f>
        <v>12.218602528642895</v>
      </c>
      <c r="AL347" s="65">
        <f>VI!AF97*100</f>
        <v>12.72444930449528</v>
      </c>
      <c r="AM347" s="65">
        <f>VI!AG97*100</f>
        <v>13.246653259820572</v>
      </c>
      <c r="AN347" s="65">
        <f>VI!AH97*100</f>
        <v>13.785331282055749</v>
      </c>
      <c r="AO347" s="65">
        <f>VI!AI97*100</f>
        <v>14.340562721772695</v>
      </c>
      <c r="AP347" s="65">
        <f>VI!AJ97*100</f>
        <v>14.912386724338969</v>
      </c>
      <c r="AQ347" s="65">
        <f>VI!AK97*100</f>
        <v>15.500799734838155</v>
      </c>
    </row>
    <row r="348" spans="1:43" x14ac:dyDescent="0.2">
      <c r="A348" s="61" t="s">
        <v>99</v>
      </c>
      <c r="B348" s="61" t="s">
        <v>100</v>
      </c>
      <c r="C348" s="61" t="s">
        <v>101</v>
      </c>
      <c r="D348" s="61" t="s">
        <v>84</v>
      </c>
      <c r="E348" s="61" t="str">
        <f>VI!A98</f>
        <v>Hidrógeno</v>
      </c>
      <c r="F348" s="61" t="s">
        <v>107</v>
      </c>
      <c r="G348" s="62" t="str">
        <f>VI!B98</f>
        <v>%</v>
      </c>
      <c r="H348" s="61" t="s">
        <v>106</v>
      </c>
      <c r="I348" s="63">
        <v>6</v>
      </c>
      <c r="J348" s="65">
        <f>VI!D98*100</f>
        <v>0</v>
      </c>
      <c r="K348" s="65">
        <f>VI!E98*100</f>
        <v>0</v>
      </c>
      <c r="L348" s="65">
        <f>VI!F98*100</f>
        <v>0</v>
      </c>
      <c r="M348" s="65">
        <f>VI!G98*100</f>
        <v>0</v>
      </c>
      <c r="N348" s="65">
        <f>VI!H98*100</f>
        <v>0</v>
      </c>
      <c r="O348" s="65">
        <f>VI!I98*100</f>
        <v>0</v>
      </c>
      <c r="P348" s="65">
        <f>VI!J98*100</f>
        <v>0</v>
      </c>
      <c r="Q348" s="65">
        <f>VI!K98*100</f>
        <v>0</v>
      </c>
      <c r="R348" s="65">
        <f>VI!L98*100</f>
        <v>0</v>
      </c>
      <c r="S348" s="65">
        <f>VI!M98*100</f>
        <v>0</v>
      </c>
      <c r="T348" s="65">
        <f>VI!N98*100</f>
        <v>0</v>
      </c>
      <c r="U348" s="65">
        <f>VI!O98*100</f>
        <v>0</v>
      </c>
      <c r="V348" s="65">
        <f>VI!P98*100</f>
        <v>1.2953626377553241E-5</v>
      </c>
      <c r="W348" s="65">
        <f>VI!Q98*100</f>
        <v>2.5371478125454359</v>
      </c>
      <c r="X348" s="65">
        <f>VI!R98*100</f>
        <v>2.7399830613022749</v>
      </c>
      <c r="Y348" s="65">
        <f>VI!S98*100</f>
        <v>2.9584417684854181</v>
      </c>
      <c r="Z348" s="65">
        <f>VI!T98*100</f>
        <v>3.1936323483537081</v>
      </c>
      <c r="AA348" s="65">
        <f>VI!U98*100</f>
        <v>3.4467265674581511</v>
      </c>
      <c r="AB348" s="65">
        <f>VI!V98*100</f>
        <v>3.7189606361260328</v>
      </c>
      <c r="AC348" s="65">
        <f>VI!W98*100</f>
        <v>4.0116358358526352</v>
      </c>
      <c r="AD348" s="65">
        <f>VI!X98*100</f>
        <v>4.3261185834845648</v>
      </c>
      <c r="AE348" s="65">
        <f>VI!Y98*100</f>
        <v>4.6638398216500487</v>
      </c>
      <c r="AF348" s="65">
        <f>VI!Z98*100</f>
        <v>5.0262936133246408</v>
      </c>
      <c r="AG348" s="65">
        <f>VI!AA98*100</f>
        <v>5.4150348070477152</v>
      </c>
      <c r="AH348" s="65">
        <f>VI!AB98*100</f>
        <v>5.8316756285567273</v>
      </c>
      <c r="AI348" s="65">
        <f>VI!AC98*100</f>
        <v>6.2778810450257696</v>
      </c>
      <c r="AJ348" s="65">
        <f>VI!AD98*100</f>
        <v>6.7553627403497822</v>
      </c>
      <c r="AK348" s="65">
        <f>VI!AE98*100</f>
        <v>7.265871534807081</v>
      </c>
      <c r="AL348" s="65">
        <f>VI!AF98*100</f>
        <v>7.8111880808995062</v>
      </c>
      <c r="AM348" s="65">
        <f>VI!AG98*100</f>
        <v>8.3931116702853554</v>
      </c>
      <c r="AN348" s="65">
        <f>VI!AH98*100</f>
        <v>9.0134469956813295</v>
      </c>
      <c r="AO348" s="65">
        <f>VI!AI98*100</f>
        <v>9.6739887277070284</v>
      </c>
      <c r="AP348" s="65">
        <f>VI!AJ98*100</f>
        <v>10.376503791223874</v>
      </c>
      <c r="AQ348" s="65">
        <f>VI!AK98*100</f>
        <v>11.122711260112874</v>
      </c>
    </row>
    <row r="349" spans="1:43" x14ac:dyDescent="0.2">
      <c r="A349" s="61" t="s">
        <v>99</v>
      </c>
      <c r="B349" s="61" t="s">
        <v>100</v>
      </c>
      <c r="C349" s="61" t="s">
        <v>101</v>
      </c>
      <c r="D349" s="61" t="s">
        <v>85</v>
      </c>
      <c r="E349" s="61" t="str">
        <f>VI!A101</f>
        <v xml:space="preserve">Electricidad </v>
      </c>
      <c r="F349" s="61" t="s">
        <v>107</v>
      </c>
      <c r="G349" s="62" t="str">
        <f>VI!B101</f>
        <v>%</v>
      </c>
      <c r="H349" s="61" t="s">
        <v>106</v>
      </c>
      <c r="I349" s="63">
        <v>6</v>
      </c>
      <c r="J349" s="65">
        <f>VI!D101*100</f>
        <v>100</v>
      </c>
      <c r="K349" s="65">
        <f>VI!E101*100</f>
        <v>100</v>
      </c>
      <c r="L349" s="65">
        <f>VI!F101*100</f>
        <v>100</v>
      </c>
      <c r="M349" s="65">
        <f>VI!G101*100</f>
        <v>100</v>
      </c>
      <c r="N349" s="65">
        <f>VI!H101*100</f>
        <v>100</v>
      </c>
      <c r="O349" s="65">
        <f>VI!I101*100</f>
        <v>100</v>
      </c>
      <c r="P349" s="65">
        <f>VI!J101*100</f>
        <v>100</v>
      </c>
      <c r="Q349" s="65">
        <f>VI!K101*100</f>
        <v>100</v>
      </c>
      <c r="R349" s="65">
        <f>VI!L101*100</f>
        <v>100</v>
      </c>
      <c r="S349" s="65">
        <f>VI!M101*100</f>
        <v>100</v>
      </c>
      <c r="T349" s="65">
        <f>VI!N101*100</f>
        <v>100</v>
      </c>
      <c r="U349" s="65">
        <f>VI!O101*100</f>
        <v>100</v>
      </c>
      <c r="V349" s="65">
        <f>VI!P101*100</f>
        <v>100</v>
      </c>
      <c r="W349" s="65">
        <f>VI!Q101*100</f>
        <v>100</v>
      </c>
      <c r="X349" s="65">
        <f>VI!R101*100</f>
        <v>100</v>
      </c>
      <c r="Y349" s="65">
        <f>VI!S101*100</f>
        <v>100</v>
      </c>
      <c r="Z349" s="65">
        <f>VI!T101*100</f>
        <v>100</v>
      </c>
      <c r="AA349" s="65">
        <f>VI!U101*100</f>
        <v>100</v>
      </c>
      <c r="AB349" s="65">
        <f>VI!V101*100</f>
        <v>100</v>
      </c>
      <c r="AC349" s="65">
        <f>VI!W101*100</f>
        <v>100</v>
      </c>
      <c r="AD349" s="65">
        <f>VI!X101*100</f>
        <v>100</v>
      </c>
      <c r="AE349" s="65">
        <f>VI!Y101*100</f>
        <v>100</v>
      </c>
      <c r="AF349" s="65">
        <f>VI!Z101*100</f>
        <v>100</v>
      </c>
      <c r="AG349" s="65">
        <f>VI!AA101*100</f>
        <v>100</v>
      </c>
      <c r="AH349" s="65">
        <f>VI!AB101*100</f>
        <v>100</v>
      </c>
      <c r="AI349" s="65">
        <f>VI!AC101*100</f>
        <v>100</v>
      </c>
      <c r="AJ349" s="65">
        <f>VI!AD101*100</f>
        <v>100</v>
      </c>
      <c r="AK349" s="65">
        <f>VI!AE101*100</f>
        <v>100</v>
      </c>
      <c r="AL349" s="65">
        <f>VI!AF101*100</f>
        <v>100</v>
      </c>
      <c r="AM349" s="65">
        <f>VI!AG101*100</f>
        <v>100</v>
      </c>
      <c r="AN349" s="65">
        <f>VI!AH101*100</f>
        <v>100</v>
      </c>
      <c r="AO349" s="65">
        <f>VI!AI101*100</f>
        <v>100</v>
      </c>
      <c r="AP349" s="65">
        <f>VI!AJ101*100</f>
        <v>100</v>
      </c>
      <c r="AQ349" s="65">
        <f>VI!AK101*100</f>
        <v>100</v>
      </c>
    </row>
    <row r="350" spans="1:43" x14ac:dyDescent="0.2">
      <c r="A350" s="61" t="s">
        <v>99</v>
      </c>
      <c r="B350" s="61" t="s">
        <v>100</v>
      </c>
      <c r="C350" s="61" t="s">
        <v>101</v>
      </c>
      <c r="D350" s="61" t="s">
        <v>16</v>
      </c>
      <c r="E350" s="61" t="str">
        <f>VI!A105</f>
        <v>Petróleo Diesel</v>
      </c>
      <c r="F350" s="61" t="s">
        <v>108</v>
      </c>
      <c r="G350" s="62" t="str">
        <f>VI!B105</f>
        <v>%</v>
      </c>
      <c r="H350" s="61" t="s">
        <v>98</v>
      </c>
      <c r="I350" s="63">
        <v>6</v>
      </c>
      <c r="J350" s="65">
        <f>VI!D105*100</f>
        <v>30</v>
      </c>
      <c r="K350" s="65">
        <f>VI!E105*100</f>
        <v>30</v>
      </c>
      <c r="L350" s="65">
        <f>VI!F105*100</f>
        <v>30</v>
      </c>
      <c r="M350" s="65">
        <f>VI!G105*100</f>
        <v>30</v>
      </c>
      <c r="N350" s="65">
        <f>VI!H105*100</f>
        <v>30</v>
      </c>
      <c r="O350" s="65">
        <f>VI!I105*100</f>
        <v>30</v>
      </c>
      <c r="P350" s="65">
        <f>VI!J105*100</f>
        <v>30</v>
      </c>
      <c r="Q350" s="65">
        <f>VI!K105*100</f>
        <v>30</v>
      </c>
      <c r="R350" s="65">
        <f>VI!L105*100</f>
        <v>30</v>
      </c>
      <c r="S350" s="65">
        <f>VI!M105*100</f>
        <v>30</v>
      </c>
      <c r="T350" s="65">
        <f>VI!N105*100</f>
        <v>30</v>
      </c>
      <c r="U350" s="65">
        <f>VI!O105*100</f>
        <v>30</v>
      </c>
      <c r="V350" s="65">
        <f>VI!P105*100</f>
        <v>30</v>
      </c>
      <c r="W350" s="65">
        <f>VI!Q105*100</f>
        <v>30</v>
      </c>
      <c r="X350" s="65">
        <f>VI!R105*100</f>
        <v>30</v>
      </c>
      <c r="Y350" s="65">
        <f>VI!S105*100</f>
        <v>30</v>
      </c>
      <c r="Z350" s="65">
        <f>VI!T105*100</f>
        <v>30</v>
      </c>
      <c r="AA350" s="65">
        <f>VI!U105*100</f>
        <v>30</v>
      </c>
      <c r="AB350" s="65">
        <f>VI!V105*100</f>
        <v>30</v>
      </c>
      <c r="AC350" s="65">
        <f>VI!W105*100</f>
        <v>30</v>
      </c>
      <c r="AD350" s="65">
        <f>VI!X105*100</f>
        <v>30</v>
      </c>
      <c r="AE350" s="65">
        <f>VI!Y105*100</f>
        <v>30</v>
      </c>
      <c r="AF350" s="65">
        <f>VI!Z105*100</f>
        <v>30</v>
      </c>
      <c r="AG350" s="65">
        <f>VI!AA105*100</f>
        <v>30</v>
      </c>
      <c r="AH350" s="65">
        <f>VI!AB105*100</f>
        <v>30</v>
      </c>
      <c r="AI350" s="65">
        <f>VI!AC105*100</f>
        <v>30</v>
      </c>
      <c r="AJ350" s="65">
        <f>VI!AD105*100</f>
        <v>30</v>
      </c>
      <c r="AK350" s="65">
        <f>VI!AE105*100</f>
        <v>30</v>
      </c>
      <c r="AL350" s="65">
        <f>VI!AF105*100</f>
        <v>30</v>
      </c>
      <c r="AM350" s="65">
        <f>VI!AG105*100</f>
        <v>30</v>
      </c>
      <c r="AN350" s="65">
        <f>VI!AH105*100</f>
        <v>30</v>
      </c>
      <c r="AO350" s="65">
        <f>VI!AI105*100</f>
        <v>30</v>
      </c>
      <c r="AP350" s="65">
        <f>VI!AJ105*100</f>
        <v>30</v>
      </c>
      <c r="AQ350" s="65">
        <f>VI!AK105*100</f>
        <v>30</v>
      </c>
    </row>
    <row r="351" spans="1:43" x14ac:dyDescent="0.2">
      <c r="A351" s="61" t="s">
        <v>99</v>
      </c>
      <c r="B351" s="61" t="s">
        <v>100</v>
      </c>
      <c r="C351" s="61" t="s">
        <v>101</v>
      </c>
      <c r="D351" s="61" t="s">
        <v>16</v>
      </c>
      <c r="E351" s="61" t="str">
        <f>VI!A106</f>
        <v>Gas Licuado</v>
      </c>
      <c r="F351" s="61" t="s">
        <v>108</v>
      </c>
      <c r="G351" s="62" t="str">
        <f>VI!B106</f>
        <v>%</v>
      </c>
      <c r="H351" s="61" t="s">
        <v>98</v>
      </c>
      <c r="I351" s="63">
        <v>6</v>
      </c>
      <c r="J351" s="65">
        <f>VI!D106*100</f>
        <v>25</v>
      </c>
      <c r="K351" s="65">
        <f>VI!E106*100</f>
        <v>25</v>
      </c>
      <c r="L351" s="65">
        <f>VI!F106*100</f>
        <v>25</v>
      </c>
      <c r="M351" s="65">
        <f>VI!G106*100</f>
        <v>25</v>
      </c>
      <c r="N351" s="65">
        <f>VI!H106*100</f>
        <v>25</v>
      </c>
      <c r="O351" s="65">
        <f>VI!I106*100</f>
        <v>25</v>
      </c>
      <c r="P351" s="65">
        <f>VI!J106*100</f>
        <v>25</v>
      </c>
      <c r="Q351" s="65">
        <f>VI!K106*100</f>
        <v>25</v>
      </c>
      <c r="R351" s="65">
        <f>VI!L106*100</f>
        <v>25</v>
      </c>
      <c r="S351" s="65">
        <f>VI!M106*100</f>
        <v>25</v>
      </c>
      <c r="T351" s="65">
        <f>VI!N106*100</f>
        <v>25</v>
      </c>
      <c r="U351" s="65">
        <f>VI!O106*100</f>
        <v>25</v>
      </c>
      <c r="V351" s="65">
        <f>VI!P106*100</f>
        <v>25</v>
      </c>
      <c r="W351" s="65">
        <f>VI!Q106*100</f>
        <v>25</v>
      </c>
      <c r="X351" s="65">
        <f>VI!R106*100</f>
        <v>25</v>
      </c>
      <c r="Y351" s="65">
        <f>VI!S106*100</f>
        <v>25</v>
      </c>
      <c r="Z351" s="65">
        <f>VI!T106*100</f>
        <v>25</v>
      </c>
      <c r="AA351" s="65">
        <f>VI!U106*100</f>
        <v>25</v>
      </c>
      <c r="AB351" s="65">
        <f>VI!V106*100</f>
        <v>25</v>
      </c>
      <c r="AC351" s="65">
        <f>VI!W106*100</f>
        <v>25</v>
      </c>
      <c r="AD351" s="65">
        <f>VI!X106*100</f>
        <v>25</v>
      </c>
      <c r="AE351" s="65">
        <f>VI!Y106*100</f>
        <v>25</v>
      </c>
      <c r="AF351" s="65">
        <f>VI!Z106*100</f>
        <v>25</v>
      </c>
      <c r="AG351" s="65">
        <f>VI!AA106*100</f>
        <v>25</v>
      </c>
      <c r="AH351" s="65">
        <f>VI!AB106*100</f>
        <v>25</v>
      </c>
      <c r="AI351" s="65">
        <f>VI!AC106*100</f>
        <v>25</v>
      </c>
      <c r="AJ351" s="65">
        <f>VI!AD106*100</f>
        <v>25</v>
      </c>
      <c r="AK351" s="65">
        <f>VI!AE106*100</f>
        <v>25</v>
      </c>
      <c r="AL351" s="65">
        <f>VI!AF106*100</f>
        <v>25</v>
      </c>
      <c r="AM351" s="65">
        <f>VI!AG106*100</f>
        <v>25</v>
      </c>
      <c r="AN351" s="65">
        <f>VI!AH106*100</f>
        <v>25</v>
      </c>
      <c r="AO351" s="65">
        <f>VI!AI106*100</f>
        <v>25</v>
      </c>
      <c r="AP351" s="65">
        <f>VI!AJ106*100</f>
        <v>25</v>
      </c>
      <c r="AQ351" s="65">
        <f>VI!AK106*100</f>
        <v>25</v>
      </c>
    </row>
    <row r="352" spans="1:43" x14ac:dyDescent="0.2">
      <c r="A352" s="61" t="s">
        <v>99</v>
      </c>
      <c r="B352" s="61" t="s">
        <v>100</v>
      </c>
      <c r="C352" s="61" t="s">
        <v>101</v>
      </c>
      <c r="D352" s="61" t="s">
        <v>16</v>
      </c>
      <c r="E352" s="61" t="str">
        <f>VI!A107</f>
        <v xml:space="preserve">Electricidad </v>
      </c>
      <c r="F352" s="61" t="s">
        <v>108</v>
      </c>
      <c r="G352" s="62" t="str">
        <f>VI!B107</f>
        <v>%</v>
      </c>
      <c r="H352" s="61" t="s">
        <v>98</v>
      </c>
      <c r="I352" s="63">
        <v>6</v>
      </c>
      <c r="J352" s="65">
        <f>VI!D107*100</f>
        <v>87.906603773584905</v>
      </c>
      <c r="K352" s="65">
        <f>VI!E107*100</f>
        <v>88.201451378809864</v>
      </c>
      <c r="L352" s="65">
        <f>VI!F107*100</f>
        <v>88.496298984034823</v>
      </c>
      <c r="M352" s="65">
        <f>VI!G107*100</f>
        <v>88.791146589259796</v>
      </c>
      <c r="N352" s="65">
        <f>VI!H107*100</f>
        <v>89.085994194484755</v>
      </c>
      <c r="O352" s="65">
        <f>VI!I107*100</f>
        <v>89.380841799709728</v>
      </c>
      <c r="P352" s="65">
        <f>VI!J107*100</f>
        <v>89.675689404934687</v>
      </c>
      <c r="Q352" s="65">
        <f>VI!K107*100</f>
        <v>89.970537010159646</v>
      </c>
      <c r="R352" s="65">
        <f>VI!L107*100</f>
        <v>90.265384615384619</v>
      </c>
      <c r="S352" s="65">
        <f>VI!M107*100</f>
        <v>90.560232220609578</v>
      </c>
      <c r="T352" s="65">
        <f>VI!N107*100</f>
        <v>90.855079825834537</v>
      </c>
      <c r="U352" s="65">
        <f>VI!O107*100</f>
        <v>91.14992743105951</v>
      </c>
      <c r="V352" s="65">
        <f>VI!P107*100</f>
        <v>91.444775036284469</v>
      </c>
      <c r="W352" s="65">
        <f>VI!Q107*100</f>
        <v>91.739622641509428</v>
      </c>
      <c r="X352" s="65">
        <f>VI!R107*100</f>
        <v>91.739622641509428</v>
      </c>
      <c r="Y352" s="65">
        <f>VI!S107*100</f>
        <v>91.739622641509428</v>
      </c>
      <c r="Z352" s="65">
        <f>VI!T107*100</f>
        <v>91.739622641509428</v>
      </c>
      <c r="AA352" s="65">
        <f>VI!U107*100</f>
        <v>91.739622641509428</v>
      </c>
      <c r="AB352" s="65">
        <f>VI!V107*100</f>
        <v>91.739622641509428</v>
      </c>
      <c r="AC352" s="65">
        <f>VI!W107*100</f>
        <v>91.739622641509428</v>
      </c>
      <c r="AD352" s="65">
        <f>VI!X107*100</f>
        <v>91.739622641509428</v>
      </c>
      <c r="AE352" s="65">
        <f>VI!Y107*100</f>
        <v>91.739622641509428</v>
      </c>
      <c r="AF352" s="65">
        <f>VI!Z107*100</f>
        <v>91.739622641509428</v>
      </c>
      <c r="AG352" s="65">
        <f>VI!AA107*100</f>
        <v>91.739622641509428</v>
      </c>
      <c r="AH352" s="65">
        <f>VI!AB107*100</f>
        <v>91.739622641509428</v>
      </c>
      <c r="AI352" s="65">
        <f>VI!AC107*100</f>
        <v>91.739622641509428</v>
      </c>
      <c r="AJ352" s="65">
        <f>VI!AD107*100</f>
        <v>91.739622641509428</v>
      </c>
      <c r="AK352" s="65">
        <f>VI!AE107*100</f>
        <v>91.739622641509428</v>
      </c>
      <c r="AL352" s="65">
        <f>VI!AF107*100</f>
        <v>91.739622641509428</v>
      </c>
      <c r="AM352" s="65">
        <f>VI!AG107*100</f>
        <v>91.739622641509428</v>
      </c>
      <c r="AN352" s="65">
        <f>VI!AH107*100</f>
        <v>91.739622641509428</v>
      </c>
      <c r="AO352" s="65">
        <f>VI!AI107*100</f>
        <v>91.739622641509428</v>
      </c>
      <c r="AP352" s="65">
        <f>VI!AJ107*100</f>
        <v>91.739622641509428</v>
      </c>
      <c r="AQ352" s="65">
        <f>VI!AK107*100</f>
        <v>91.739622641509428</v>
      </c>
    </row>
    <row r="353" spans="1:43" x14ac:dyDescent="0.2">
      <c r="A353" s="61" t="s">
        <v>99</v>
      </c>
      <c r="B353" s="61" t="s">
        <v>100</v>
      </c>
      <c r="C353" s="61" t="s">
        <v>101</v>
      </c>
      <c r="D353" s="61" t="s">
        <v>16</v>
      </c>
      <c r="E353" s="61" t="str">
        <f>VI!A108</f>
        <v>Gas Natural</v>
      </c>
      <c r="F353" s="61" t="s">
        <v>108</v>
      </c>
      <c r="G353" s="62" t="str">
        <f>VI!B108</f>
        <v>%</v>
      </c>
      <c r="H353" s="61" t="s">
        <v>98</v>
      </c>
      <c r="I353" s="63">
        <v>6</v>
      </c>
      <c r="J353" s="65">
        <f>VI!D108*100</f>
        <v>25</v>
      </c>
      <c r="K353" s="65">
        <f>VI!E108*100</f>
        <v>25</v>
      </c>
      <c r="L353" s="65">
        <f>VI!F108*100</f>
        <v>25</v>
      </c>
      <c r="M353" s="65">
        <f>VI!G108*100</f>
        <v>25</v>
      </c>
      <c r="N353" s="65">
        <f>VI!H108*100</f>
        <v>25</v>
      </c>
      <c r="O353" s="65">
        <f>VI!I108*100</f>
        <v>25</v>
      </c>
      <c r="P353" s="65">
        <f>VI!J108*100</f>
        <v>25</v>
      </c>
      <c r="Q353" s="65">
        <f>VI!K108*100</f>
        <v>25</v>
      </c>
      <c r="R353" s="65">
        <f>VI!L108*100</f>
        <v>25</v>
      </c>
      <c r="S353" s="65">
        <f>VI!M108*100</f>
        <v>25</v>
      </c>
      <c r="T353" s="65">
        <f>VI!N108*100</f>
        <v>25</v>
      </c>
      <c r="U353" s="65">
        <f>VI!O108*100</f>
        <v>25</v>
      </c>
      <c r="V353" s="65">
        <f>VI!P108*100</f>
        <v>25</v>
      </c>
      <c r="W353" s="65">
        <f>VI!Q108*100</f>
        <v>25</v>
      </c>
      <c r="X353" s="65">
        <f>VI!R108*100</f>
        <v>25</v>
      </c>
      <c r="Y353" s="65">
        <f>VI!S108*100</f>
        <v>25</v>
      </c>
      <c r="Z353" s="65">
        <f>VI!T108*100</f>
        <v>25</v>
      </c>
      <c r="AA353" s="65">
        <f>VI!U108*100</f>
        <v>25</v>
      </c>
      <c r="AB353" s="65">
        <f>VI!V108*100</f>
        <v>25</v>
      </c>
      <c r="AC353" s="65">
        <f>VI!W108*100</f>
        <v>25</v>
      </c>
      <c r="AD353" s="65">
        <f>VI!X108*100</f>
        <v>25</v>
      </c>
      <c r="AE353" s="65">
        <f>VI!Y108*100</f>
        <v>25</v>
      </c>
      <c r="AF353" s="65">
        <f>VI!Z108*100</f>
        <v>25</v>
      </c>
      <c r="AG353" s="65">
        <f>VI!AA108*100</f>
        <v>25</v>
      </c>
      <c r="AH353" s="65">
        <f>VI!AB108*100</f>
        <v>25</v>
      </c>
      <c r="AI353" s="65">
        <f>VI!AC108*100</f>
        <v>25</v>
      </c>
      <c r="AJ353" s="65">
        <f>VI!AD108*100</f>
        <v>25</v>
      </c>
      <c r="AK353" s="65">
        <f>VI!AE108*100</f>
        <v>25</v>
      </c>
      <c r="AL353" s="65">
        <f>VI!AF108*100</f>
        <v>25</v>
      </c>
      <c r="AM353" s="65">
        <f>VI!AG108*100</f>
        <v>25</v>
      </c>
      <c r="AN353" s="65">
        <f>VI!AH108*100</f>
        <v>25</v>
      </c>
      <c r="AO353" s="65">
        <f>VI!AI108*100</f>
        <v>25</v>
      </c>
      <c r="AP353" s="65">
        <f>VI!AJ108*100</f>
        <v>25</v>
      </c>
      <c r="AQ353" s="65">
        <f>VI!AK108*100</f>
        <v>25</v>
      </c>
    </row>
    <row r="354" spans="1:43" x14ac:dyDescent="0.2">
      <c r="A354" s="61" t="s">
        <v>99</v>
      </c>
      <c r="B354" s="61" t="s">
        <v>100</v>
      </c>
      <c r="C354" s="61" t="s">
        <v>101</v>
      </c>
      <c r="D354" s="61" t="s">
        <v>16</v>
      </c>
      <c r="E354" s="61" t="str">
        <f>VI!A109</f>
        <v xml:space="preserve">Biogás </v>
      </c>
      <c r="F354" s="61" t="s">
        <v>108</v>
      </c>
      <c r="G354" s="62" t="str">
        <f>VI!B109</f>
        <v>%</v>
      </c>
      <c r="H354" s="61" t="s">
        <v>98</v>
      </c>
      <c r="I354" s="63">
        <v>6</v>
      </c>
      <c r="J354" s="65">
        <f>VI!D109*100</f>
        <v>25</v>
      </c>
      <c r="K354" s="65">
        <f>VI!E109*100</f>
        <v>25</v>
      </c>
      <c r="L354" s="65">
        <f>VI!F109*100</f>
        <v>25</v>
      </c>
      <c r="M354" s="65">
        <f>VI!G109*100</f>
        <v>25</v>
      </c>
      <c r="N354" s="65">
        <f>VI!H109*100</f>
        <v>25</v>
      </c>
      <c r="O354" s="65">
        <f>VI!I109*100</f>
        <v>25</v>
      </c>
      <c r="P354" s="65">
        <f>VI!J109*100</f>
        <v>25</v>
      </c>
      <c r="Q354" s="65">
        <f>VI!K109*100</f>
        <v>25</v>
      </c>
      <c r="R354" s="65">
        <f>VI!L109*100</f>
        <v>25</v>
      </c>
      <c r="S354" s="65">
        <f>VI!M109*100</f>
        <v>25</v>
      </c>
      <c r="T354" s="65">
        <f>VI!N109*100</f>
        <v>25</v>
      </c>
      <c r="U354" s="65">
        <f>VI!O109*100</f>
        <v>25</v>
      </c>
      <c r="V354" s="65">
        <f>VI!P109*100</f>
        <v>25</v>
      </c>
      <c r="W354" s="65">
        <f>VI!Q109*100</f>
        <v>25</v>
      </c>
      <c r="X354" s="65">
        <f>VI!R109*100</f>
        <v>25</v>
      </c>
      <c r="Y354" s="65">
        <f>VI!S109*100</f>
        <v>25</v>
      </c>
      <c r="Z354" s="65">
        <f>VI!T109*100</f>
        <v>25</v>
      </c>
      <c r="AA354" s="65">
        <f>VI!U109*100</f>
        <v>25</v>
      </c>
      <c r="AB354" s="65">
        <f>VI!V109*100</f>
        <v>25</v>
      </c>
      <c r="AC354" s="65">
        <f>VI!W109*100</f>
        <v>25</v>
      </c>
      <c r="AD354" s="65">
        <f>VI!X109*100</f>
        <v>25</v>
      </c>
      <c r="AE354" s="65">
        <f>VI!Y109*100</f>
        <v>25</v>
      </c>
      <c r="AF354" s="65">
        <f>VI!Z109*100</f>
        <v>25</v>
      </c>
      <c r="AG354" s="65">
        <f>VI!AA109*100</f>
        <v>25</v>
      </c>
      <c r="AH354" s="65">
        <f>VI!AB109*100</f>
        <v>25</v>
      </c>
      <c r="AI354" s="65">
        <f>VI!AC109*100</f>
        <v>25</v>
      </c>
      <c r="AJ354" s="65">
        <f>VI!AD109*100</f>
        <v>25</v>
      </c>
      <c r="AK354" s="65">
        <f>VI!AE109*100</f>
        <v>25</v>
      </c>
      <c r="AL354" s="65">
        <f>VI!AF109*100</f>
        <v>25</v>
      </c>
      <c r="AM354" s="65">
        <f>VI!AG109*100</f>
        <v>25</v>
      </c>
      <c r="AN354" s="65">
        <f>VI!AH109*100</f>
        <v>25</v>
      </c>
      <c r="AO354" s="65">
        <f>VI!AI109*100</f>
        <v>25</v>
      </c>
      <c r="AP354" s="65">
        <f>VI!AJ109*100</f>
        <v>25</v>
      </c>
      <c r="AQ354" s="65">
        <f>VI!AK109*100</f>
        <v>25</v>
      </c>
    </row>
    <row r="355" spans="1:43" x14ac:dyDescent="0.2">
      <c r="A355" s="61" t="s">
        <v>99</v>
      </c>
      <c r="B355" s="61" t="s">
        <v>100</v>
      </c>
      <c r="C355" s="61" t="s">
        <v>101</v>
      </c>
      <c r="D355" s="61" t="s">
        <v>16</v>
      </c>
      <c r="E355" s="61" t="str">
        <f>VI!A110</f>
        <v>Hidrógeno</v>
      </c>
      <c r="F355" s="61" t="s">
        <v>108</v>
      </c>
      <c r="G355" s="62" t="str">
        <f>VI!B110</f>
        <v>%</v>
      </c>
      <c r="H355" s="61" t="s">
        <v>98</v>
      </c>
      <c r="I355" s="63">
        <v>6</v>
      </c>
      <c r="J355" s="65">
        <f>VI!D110*100</f>
        <v>100</v>
      </c>
      <c r="K355" s="65">
        <f>VI!E110*100</f>
        <v>100</v>
      </c>
      <c r="L355" s="65">
        <f>VI!F110*100</f>
        <v>100</v>
      </c>
      <c r="M355" s="65">
        <f>VI!G110*100</f>
        <v>100</v>
      </c>
      <c r="N355" s="65">
        <f>VI!H110*100</f>
        <v>100</v>
      </c>
      <c r="O355" s="65">
        <f>VI!I110*100</f>
        <v>100</v>
      </c>
      <c r="P355" s="65">
        <f>VI!J110*100</f>
        <v>100</v>
      </c>
      <c r="Q355" s="65">
        <f>VI!K110*100</f>
        <v>100</v>
      </c>
      <c r="R355" s="65">
        <f>VI!L110*100</f>
        <v>100</v>
      </c>
      <c r="S355" s="65">
        <f>VI!M110*100</f>
        <v>100</v>
      </c>
      <c r="T355" s="65">
        <f>VI!N110*100</f>
        <v>100</v>
      </c>
      <c r="U355" s="65">
        <f>VI!O110*100</f>
        <v>100</v>
      </c>
      <c r="V355" s="65">
        <f>VI!P110*100</f>
        <v>100</v>
      </c>
      <c r="W355" s="65">
        <f>VI!Q110*100</f>
        <v>100</v>
      </c>
      <c r="X355" s="65">
        <f>VI!R110*100</f>
        <v>100</v>
      </c>
      <c r="Y355" s="65">
        <f>VI!S110*100</f>
        <v>100</v>
      </c>
      <c r="Z355" s="65">
        <f>VI!T110*100</f>
        <v>100</v>
      </c>
      <c r="AA355" s="65">
        <f>VI!U110*100</f>
        <v>100</v>
      </c>
      <c r="AB355" s="65">
        <f>VI!V110*100</f>
        <v>100</v>
      </c>
      <c r="AC355" s="65">
        <f>VI!W110*100</f>
        <v>100</v>
      </c>
      <c r="AD355" s="65">
        <f>VI!X110*100</f>
        <v>100</v>
      </c>
      <c r="AE355" s="65">
        <f>VI!Y110*100</f>
        <v>100</v>
      </c>
      <c r="AF355" s="65">
        <f>VI!Z110*100</f>
        <v>100</v>
      </c>
      <c r="AG355" s="65">
        <f>VI!AA110*100</f>
        <v>100</v>
      </c>
      <c r="AH355" s="65">
        <f>VI!AB110*100</f>
        <v>100</v>
      </c>
      <c r="AI355" s="65">
        <f>VI!AC110*100</f>
        <v>100</v>
      </c>
      <c r="AJ355" s="65">
        <f>VI!AD110*100</f>
        <v>100</v>
      </c>
      <c r="AK355" s="65">
        <f>VI!AE110*100</f>
        <v>100</v>
      </c>
      <c r="AL355" s="65">
        <f>VI!AF110*100</f>
        <v>100</v>
      </c>
      <c r="AM355" s="65">
        <f>VI!AG110*100</f>
        <v>100</v>
      </c>
      <c r="AN355" s="65">
        <f>VI!AH110*100</f>
        <v>100</v>
      </c>
      <c r="AO355" s="65">
        <f>VI!AI110*100</f>
        <v>100</v>
      </c>
      <c r="AP355" s="65">
        <f>VI!AJ110*100</f>
        <v>100</v>
      </c>
      <c r="AQ355" s="65">
        <f>VI!AK110*100</f>
        <v>100</v>
      </c>
    </row>
    <row r="356" spans="1:43" x14ac:dyDescent="0.2">
      <c r="A356" s="61" t="s">
        <v>99</v>
      </c>
      <c r="B356" s="61" t="s">
        <v>100</v>
      </c>
      <c r="C356" s="61" t="s">
        <v>101</v>
      </c>
      <c r="D356" s="61" t="s">
        <v>84</v>
      </c>
      <c r="E356" s="61" t="str">
        <f>VI!A113</f>
        <v>Petróleo Diesel</v>
      </c>
      <c r="F356" s="61" t="s">
        <v>108</v>
      </c>
      <c r="G356" s="62" t="str">
        <f>VI!B113</f>
        <v>%</v>
      </c>
      <c r="H356" s="61" t="s">
        <v>98</v>
      </c>
      <c r="I356" s="63">
        <v>6</v>
      </c>
      <c r="J356" s="65">
        <f>VI!D113*100</f>
        <v>82</v>
      </c>
      <c r="K356" s="65">
        <f>VI!E113*100</f>
        <v>82</v>
      </c>
      <c r="L356" s="65">
        <f>VI!F113*100</f>
        <v>82</v>
      </c>
      <c r="M356" s="65">
        <f>VI!G113*100</f>
        <v>82</v>
      </c>
      <c r="N356" s="65">
        <f>VI!H113*100</f>
        <v>82.068333333333328</v>
      </c>
      <c r="O356" s="65">
        <f>VI!I113*100</f>
        <v>82.13666666666667</v>
      </c>
      <c r="P356" s="65">
        <f>VI!J113*100</f>
        <v>82.204999999999998</v>
      </c>
      <c r="Q356" s="65">
        <f>VI!K113*100</f>
        <v>82.273333333333326</v>
      </c>
      <c r="R356" s="65">
        <f>VI!L113*100</f>
        <v>82.341666666666654</v>
      </c>
      <c r="S356" s="65">
        <f>VI!M113*100</f>
        <v>82.409999999999982</v>
      </c>
      <c r="T356" s="65">
        <f>VI!N113*100</f>
        <v>82.478333333333325</v>
      </c>
      <c r="U356" s="65">
        <f>VI!O113*100</f>
        <v>82.546666666666653</v>
      </c>
      <c r="V356" s="65">
        <f>VI!P113*100</f>
        <v>82.615000000000009</v>
      </c>
      <c r="W356" s="65">
        <f>VI!Q113*100</f>
        <v>82.683333333333337</v>
      </c>
      <c r="X356" s="65">
        <f>VI!R113*100</f>
        <v>82.751666666666665</v>
      </c>
      <c r="Y356" s="65">
        <f>VI!S113*100</f>
        <v>82.82</v>
      </c>
      <c r="Z356" s="65">
        <f>VI!T113*100</f>
        <v>82.888333333333321</v>
      </c>
      <c r="AA356" s="65">
        <f>VI!U113*100</f>
        <v>82.956666666666663</v>
      </c>
      <c r="AB356" s="65">
        <f>VI!V113*100</f>
        <v>83.024999999999991</v>
      </c>
      <c r="AC356" s="65">
        <f>VI!W113*100</f>
        <v>83.093333333333334</v>
      </c>
      <c r="AD356" s="65">
        <f>VI!X113*100</f>
        <v>83.161666666666662</v>
      </c>
      <c r="AE356" s="65">
        <f>VI!Y113*100</f>
        <v>83.229999999999976</v>
      </c>
      <c r="AF356" s="65">
        <f>VI!Z113*100</f>
        <v>83.298333333333332</v>
      </c>
      <c r="AG356" s="65">
        <f>VI!AA113*100</f>
        <v>83.36666666666666</v>
      </c>
      <c r="AH356" s="65">
        <f>VI!AB113*100</f>
        <v>83.435000000000002</v>
      </c>
      <c r="AI356" s="65">
        <f>VI!AC113*100</f>
        <v>83.50333333333333</v>
      </c>
      <c r="AJ356" s="65">
        <f>VI!AD113*100</f>
        <v>83.571666666666658</v>
      </c>
      <c r="AK356" s="65">
        <f>VI!AE113*100</f>
        <v>83.639999999999986</v>
      </c>
      <c r="AL356" s="65">
        <f>VI!AF113*100</f>
        <v>83.708333333333314</v>
      </c>
      <c r="AM356" s="65">
        <f>VI!AG113*100</f>
        <v>83.776666666666671</v>
      </c>
      <c r="AN356" s="65">
        <f>VI!AH113*100</f>
        <v>83.844999999999999</v>
      </c>
      <c r="AO356" s="65">
        <f>VI!AI113*100</f>
        <v>83.913333333333341</v>
      </c>
      <c r="AP356" s="65">
        <f>VI!AJ113*100</f>
        <v>83.981666666666669</v>
      </c>
      <c r="AQ356" s="65">
        <f>VI!AK113*100</f>
        <v>84.05</v>
      </c>
    </row>
    <row r="357" spans="1:43" x14ac:dyDescent="0.2">
      <c r="A357" s="61" t="s">
        <v>99</v>
      </c>
      <c r="B357" s="61" t="s">
        <v>100</v>
      </c>
      <c r="C357" s="61" t="s">
        <v>101</v>
      </c>
      <c r="D357" s="61" t="s">
        <v>84</v>
      </c>
      <c r="E357" s="61" t="str">
        <f>VI!A114</f>
        <v>Petróleos Combustibles</v>
      </c>
      <c r="F357" s="61" t="s">
        <v>108</v>
      </c>
      <c r="G357" s="62" t="str">
        <f>VI!B114</f>
        <v>%</v>
      </c>
      <c r="H357" s="61" t="s">
        <v>98</v>
      </c>
      <c r="I357" s="63">
        <v>6</v>
      </c>
      <c r="J357" s="65">
        <f>VI!D114*100</f>
        <v>74.099999999999994</v>
      </c>
      <c r="K357" s="65">
        <f>VI!E114*100</f>
        <v>74.099999999999994</v>
      </c>
      <c r="L357" s="65">
        <f>VI!F114*100</f>
        <v>74.099999999999994</v>
      </c>
      <c r="M357" s="65">
        <f>VI!G114*100</f>
        <v>74.099999999999994</v>
      </c>
      <c r="N357" s="65">
        <f>VI!H114*100</f>
        <v>74.161749999999998</v>
      </c>
      <c r="O357" s="65">
        <f>VI!I114*100</f>
        <v>74.223500000000001</v>
      </c>
      <c r="P357" s="65">
        <f>VI!J114*100</f>
        <v>74.285249999999991</v>
      </c>
      <c r="Q357" s="65">
        <f>VI!K114*100</f>
        <v>74.347000000000008</v>
      </c>
      <c r="R357" s="65">
        <f>VI!L114*100</f>
        <v>74.408749999999998</v>
      </c>
      <c r="S357" s="65">
        <f>VI!M114*100</f>
        <v>74.470500000000001</v>
      </c>
      <c r="T357" s="65">
        <f>VI!N114*100</f>
        <v>74.532250000000005</v>
      </c>
      <c r="U357" s="65">
        <f>VI!O114*100</f>
        <v>74.593999999999994</v>
      </c>
      <c r="V357" s="65">
        <f>VI!P114*100</f>
        <v>74.655749999999998</v>
      </c>
      <c r="W357" s="65">
        <f>VI!Q114*100</f>
        <v>74.717499999999987</v>
      </c>
      <c r="X357" s="65">
        <f>VI!R114*100</f>
        <v>74.779250000000005</v>
      </c>
      <c r="Y357" s="65">
        <f>VI!S114*100</f>
        <v>74.841000000000008</v>
      </c>
      <c r="Z357" s="65">
        <f>VI!T114*100</f>
        <v>74.902749999999997</v>
      </c>
      <c r="AA357" s="65">
        <f>VI!U114*100</f>
        <v>74.964500000000001</v>
      </c>
      <c r="AB357" s="65">
        <f>VI!V114*100</f>
        <v>75.02624999999999</v>
      </c>
      <c r="AC357" s="65">
        <f>VI!W114*100</f>
        <v>75.088000000000008</v>
      </c>
      <c r="AD357" s="65">
        <f>VI!X114*100</f>
        <v>75.149749999999997</v>
      </c>
      <c r="AE357" s="65">
        <f>VI!Y114*100</f>
        <v>75.211499999999987</v>
      </c>
      <c r="AF357" s="65">
        <f>VI!Z114*100</f>
        <v>75.273250000000004</v>
      </c>
      <c r="AG357" s="65">
        <f>VI!AA114*100</f>
        <v>75.334999999999994</v>
      </c>
      <c r="AH357" s="65">
        <f>VI!AB114*100</f>
        <v>75.396749999999997</v>
      </c>
      <c r="AI357" s="65">
        <f>VI!AC114*100</f>
        <v>75.458500000000001</v>
      </c>
      <c r="AJ357" s="65">
        <f>VI!AD114*100</f>
        <v>75.52024999999999</v>
      </c>
      <c r="AK357" s="65">
        <f>VI!AE114*100</f>
        <v>75.582000000000008</v>
      </c>
      <c r="AL357" s="65">
        <f>VI!AF114*100</f>
        <v>75.643749999999997</v>
      </c>
      <c r="AM357" s="65">
        <f>VI!AG114*100</f>
        <v>75.705500000000001</v>
      </c>
      <c r="AN357" s="65">
        <f>VI!AH114*100</f>
        <v>75.76724999999999</v>
      </c>
      <c r="AO357" s="65">
        <f>VI!AI114*100</f>
        <v>75.829000000000008</v>
      </c>
      <c r="AP357" s="65">
        <f>VI!AJ114*100</f>
        <v>75.890749999999997</v>
      </c>
      <c r="AQ357" s="65">
        <f>VI!AK114*100</f>
        <v>75.952499999999986</v>
      </c>
    </row>
    <row r="358" spans="1:43" x14ac:dyDescent="0.2">
      <c r="A358" s="61" t="s">
        <v>99</v>
      </c>
      <c r="B358" s="61" t="s">
        <v>100</v>
      </c>
      <c r="C358" s="61" t="s">
        <v>101</v>
      </c>
      <c r="D358" s="61" t="s">
        <v>84</v>
      </c>
      <c r="E358" s="61" t="str">
        <f>VI!A115</f>
        <v xml:space="preserve">Kerosene </v>
      </c>
      <c r="F358" s="61" t="s">
        <v>108</v>
      </c>
      <c r="G358" s="62" t="str">
        <f>VI!B115</f>
        <v>%</v>
      </c>
      <c r="H358" s="61" t="s">
        <v>98</v>
      </c>
      <c r="I358" s="63">
        <v>6</v>
      </c>
      <c r="J358" s="65">
        <f>VI!D115*100</f>
        <v>82</v>
      </c>
      <c r="K358" s="65">
        <f>VI!E115*100</f>
        <v>82</v>
      </c>
      <c r="L358" s="65">
        <f>VI!F115*100</f>
        <v>82</v>
      </c>
      <c r="M358" s="65">
        <f>VI!G115*100</f>
        <v>82</v>
      </c>
      <c r="N358" s="65">
        <f>VI!H115*100</f>
        <v>82.068333333333328</v>
      </c>
      <c r="O358" s="65">
        <f>VI!I115*100</f>
        <v>82.13666666666667</v>
      </c>
      <c r="P358" s="65">
        <f>VI!J115*100</f>
        <v>82.204999999999998</v>
      </c>
      <c r="Q358" s="65">
        <f>VI!K115*100</f>
        <v>82.273333333333326</v>
      </c>
      <c r="R358" s="65">
        <f>VI!L115*100</f>
        <v>82.341666666666654</v>
      </c>
      <c r="S358" s="65">
        <f>VI!M115*100</f>
        <v>82.409999999999982</v>
      </c>
      <c r="T358" s="65">
        <f>VI!N115*100</f>
        <v>82.478333333333325</v>
      </c>
      <c r="U358" s="65">
        <f>VI!O115*100</f>
        <v>82.546666666666653</v>
      </c>
      <c r="V358" s="65">
        <f>VI!P115*100</f>
        <v>82.615000000000009</v>
      </c>
      <c r="W358" s="65">
        <f>VI!Q115*100</f>
        <v>82.683333333333337</v>
      </c>
      <c r="X358" s="65">
        <f>VI!R115*100</f>
        <v>82.751666666666665</v>
      </c>
      <c r="Y358" s="65">
        <f>VI!S115*100</f>
        <v>82.82</v>
      </c>
      <c r="Z358" s="65">
        <f>VI!T115*100</f>
        <v>82.888333333333321</v>
      </c>
      <c r="AA358" s="65">
        <f>VI!U115*100</f>
        <v>82.956666666666663</v>
      </c>
      <c r="AB358" s="65">
        <f>VI!V115*100</f>
        <v>83.024999999999991</v>
      </c>
      <c r="AC358" s="65">
        <f>VI!W115*100</f>
        <v>83.093333333333334</v>
      </c>
      <c r="AD358" s="65">
        <f>VI!X115*100</f>
        <v>83.161666666666662</v>
      </c>
      <c r="AE358" s="65">
        <f>VI!Y115*100</f>
        <v>83.229999999999976</v>
      </c>
      <c r="AF358" s="65">
        <f>VI!Z115*100</f>
        <v>83.298333333333332</v>
      </c>
      <c r="AG358" s="65">
        <f>VI!AA115*100</f>
        <v>83.36666666666666</v>
      </c>
      <c r="AH358" s="65">
        <f>VI!AB115*100</f>
        <v>83.435000000000002</v>
      </c>
      <c r="AI358" s="65">
        <f>VI!AC115*100</f>
        <v>83.50333333333333</v>
      </c>
      <c r="AJ358" s="65">
        <f>VI!AD115*100</f>
        <v>83.571666666666658</v>
      </c>
      <c r="AK358" s="65">
        <f>VI!AE115*100</f>
        <v>83.639999999999986</v>
      </c>
      <c r="AL358" s="65">
        <f>VI!AF115*100</f>
        <v>83.708333333333314</v>
      </c>
      <c r="AM358" s="65">
        <f>VI!AG115*100</f>
        <v>83.776666666666671</v>
      </c>
      <c r="AN358" s="65">
        <f>VI!AH115*100</f>
        <v>83.844999999999999</v>
      </c>
      <c r="AO358" s="65">
        <f>VI!AI115*100</f>
        <v>83.913333333333341</v>
      </c>
      <c r="AP358" s="65">
        <f>VI!AJ115*100</f>
        <v>83.981666666666669</v>
      </c>
      <c r="AQ358" s="65">
        <f>VI!AK115*100</f>
        <v>84.05</v>
      </c>
    </row>
    <row r="359" spans="1:43" x14ac:dyDescent="0.2">
      <c r="A359" s="61" t="s">
        <v>99</v>
      </c>
      <c r="B359" s="61" t="s">
        <v>100</v>
      </c>
      <c r="C359" s="61" t="s">
        <v>101</v>
      </c>
      <c r="D359" s="61" t="s">
        <v>84</v>
      </c>
      <c r="E359" s="61" t="str">
        <f>VI!A116</f>
        <v>Gas Licuado</v>
      </c>
      <c r="F359" s="61" t="s">
        <v>108</v>
      </c>
      <c r="G359" s="62" t="str">
        <f>VI!B116</f>
        <v>%</v>
      </c>
      <c r="H359" s="61" t="s">
        <v>98</v>
      </c>
      <c r="I359" s="63">
        <v>6</v>
      </c>
      <c r="J359" s="65">
        <f>VI!D116*100</f>
        <v>76.7</v>
      </c>
      <c r="K359" s="65">
        <f>VI!E116*100</f>
        <v>76.7</v>
      </c>
      <c r="L359" s="65">
        <f>VI!F116*100</f>
        <v>76.7</v>
      </c>
      <c r="M359" s="65">
        <f>VI!G116*100</f>
        <v>76.7</v>
      </c>
      <c r="N359" s="65">
        <f>VI!H116*100</f>
        <v>76.76391666666666</v>
      </c>
      <c r="O359" s="65">
        <f>VI!I116*100</f>
        <v>76.827833333333345</v>
      </c>
      <c r="P359" s="65">
        <f>VI!J116*100</f>
        <v>76.891749999999988</v>
      </c>
      <c r="Q359" s="65">
        <f>VI!K116*100</f>
        <v>76.955666666666673</v>
      </c>
      <c r="R359" s="65">
        <f>VI!L116*100</f>
        <v>77.01958333333333</v>
      </c>
      <c r="S359" s="65">
        <f>VI!M116*100</f>
        <v>77.083499999999987</v>
      </c>
      <c r="T359" s="65">
        <f>VI!N116*100</f>
        <v>77.147416666666672</v>
      </c>
      <c r="U359" s="65">
        <f>VI!O116*100</f>
        <v>77.211333333333329</v>
      </c>
      <c r="V359" s="65">
        <f>VI!P116*100</f>
        <v>77.27525</v>
      </c>
      <c r="W359" s="65">
        <f>VI!Q116*100</f>
        <v>77.339166666666671</v>
      </c>
      <c r="X359" s="65">
        <f>VI!R116*100</f>
        <v>77.403083333333342</v>
      </c>
      <c r="Y359" s="65">
        <f>VI!S116*100</f>
        <v>77.466999999999999</v>
      </c>
      <c r="Z359" s="65">
        <f>VI!T116*100</f>
        <v>77.530916666666656</v>
      </c>
      <c r="AA359" s="65">
        <f>VI!U116*100</f>
        <v>77.594833333333341</v>
      </c>
      <c r="AB359" s="65">
        <f>VI!V116*100</f>
        <v>77.658749999999998</v>
      </c>
      <c r="AC359" s="65">
        <f>VI!W116*100</f>
        <v>77.722666666666669</v>
      </c>
      <c r="AD359" s="65">
        <f>VI!X116*100</f>
        <v>77.78658333333334</v>
      </c>
      <c r="AE359" s="65">
        <f>VI!Y116*100</f>
        <v>77.850499999999982</v>
      </c>
      <c r="AF359" s="65">
        <f>VI!Z116*100</f>
        <v>77.914416666666682</v>
      </c>
      <c r="AG359" s="65">
        <f>VI!AA116*100</f>
        <v>77.978333333333325</v>
      </c>
      <c r="AH359" s="65">
        <f>VI!AB116*100</f>
        <v>78.042249999999996</v>
      </c>
      <c r="AI359" s="65">
        <f>VI!AC116*100</f>
        <v>78.106166666666667</v>
      </c>
      <c r="AJ359" s="65">
        <f>VI!AD116*100</f>
        <v>78.170083333333324</v>
      </c>
      <c r="AK359" s="65">
        <f>VI!AE116*100</f>
        <v>78.234000000000009</v>
      </c>
      <c r="AL359" s="65">
        <f>VI!AF116*100</f>
        <v>78.297916666666666</v>
      </c>
      <c r="AM359" s="65">
        <f>VI!AG116*100</f>
        <v>78.361833333333337</v>
      </c>
      <c r="AN359" s="65">
        <f>VI!AH116*100</f>
        <v>78.425749999999994</v>
      </c>
      <c r="AO359" s="65">
        <f>VI!AI116*100</f>
        <v>78.489666666666679</v>
      </c>
      <c r="AP359" s="65">
        <f>VI!AJ116*100</f>
        <v>78.553583333333336</v>
      </c>
      <c r="AQ359" s="65">
        <f>VI!AK116*100</f>
        <v>78.617499999999993</v>
      </c>
    </row>
    <row r="360" spans="1:43" x14ac:dyDescent="0.2">
      <c r="A360" s="61" t="s">
        <v>99</v>
      </c>
      <c r="B360" s="61" t="s">
        <v>100</v>
      </c>
      <c r="C360" s="61" t="s">
        <v>101</v>
      </c>
      <c r="D360" s="61" t="s">
        <v>84</v>
      </c>
      <c r="E360" s="61" t="str">
        <f>VI!A117</f>
        <v xml:space="preserve">Electricidad </v>
      </c>
      <c r="F360" s="61" t="s">
        <v>108</v>
      </c>
      <c r="G360" s="62" t="str">
        <f>VI!B117</f>
        <v>%</v>
      </c>
      <c r="H360" s="61" t="s">
        <v>98</v>
      </c>
      <c r="I360" s="63">
        <v>6</v>
      </c>
      <c r="J360" s="65">
        <f>VI!D117*100</f>
        <v>81.8</v>
      </c>
      <c r="K360" s="65">
        <f>VI!E117*100</f>
        <v>81.8</v>
      </c>
      <c r="L360" s="65">
        <f>VI!F117*100</f>
        <v>81.8</v>
      </c>
      <c r="M360" s="65">
        <f>VI!G117*100</f>
        <v>81.819473029999997</v>
      </c>
      <c r="N360" s="65">
        <f>VI!H117*100</f>
        <v>81.887655924191662</v>
      </c>
      <c r="O360" s="65">
        <f>VI!I117*100</f>
        <v>81.955838818383342</v>
      </c>
      <c r="P360" s="65">
        <f>VI!J117*100</f>
        <v>82.024021712575006</v>
      </c>
      <c r="Q360" s="65">
        <f>VI!K117*100</f>
        <v>82.092204606766671</v>
      </c>
      <c r="R360" s="65">
        <f>VI!L117*100</f>
        <v>82.160387500958336</v>
      </c>
      <c r="S360" s="65">
        <f>VI!M117*100</f>
        <v>82.228570395149987</v>
      </c>
      <c r="T360" s="65">
        <f>VI!N117*100</f>
        <v>82.296753289341666</v>
      </c>
      <c r="U360" s="65">
        <f>VI!O117*100</f>
        <v>82.364936183533331</v>
      </c>
      <c r="V360" s="65">
        <f>VI!P117*100</f>
        <v>82.43311907772501</v>
      </c>
      <c r="W360" s="65">
        <f>VI!Q117*100</f>
        <v>82.501301971916661</v>
      </c>
      <c r="X360" s="65">
        <f>VI!R117*100</f>
        <v>82.56948486610834</v>
      </c>
      <c r="Y360" s="65">
        <f>VI!S117*100</f>
        <v>82.637667760300005</v>
      </c>
      <c r="Z360" s="65">
        <f>VI!T117*100</f>
        <v>82.70585065449167</v>
      </c>
      <c r="AA360" s="65">
        <f>VI!U117*100</f>
        <v>82.774033548683335</v>
      </c>
      <c r="AB360" s="65">
        <f>VI!V117*100</f>
        <v>82.842216442874999</v>
      </c>
      <c r="AC360" s="65">
        <f>VI!W117*100</f>
        <v>82.910399337066679</v>
      </c>
      <c r="AD360" s="65">
        <f>VI!X117*100</f>
        <v>82.978582231258329</v>
      </c>
      <c r="AE360" s="65">
        <f>VI!Y117*100</f>
        <v>83.046765125449994</v>
      </c>
      <c r="AF360" s="65">
        <f>VI!Z117*100</f>
        <v>83.114948019641659</v>
      </c>
      <c r="AG360" s="65">
        <f>VI!AA117*100</f>
        <v>83.183130913833324</v>
      </c>
      <c r="AH360" s="65">
        <f>VI!AB117*100</f>
        <v>83.251313808025003</v>
      </c>
      <c r="AI360" s="65">
        <f>VI!AC117*100</f>
        <v>83.319496702216668</v>
      </c>
      <c r="AJ360" s="65">
        <f>VI!AD117*100</f>
        <v>83.387679596408333</v>
      </c>
      <c r="AK360" s="65">
        <f>VI!AE117*100</f>
        <v>83.455862490599998</v>
      </c>
      <c r="AL360" s="65">
        <f>VI!AF117*100</f>
        <v>83.524045384791663</v>
      </c>
      <c r="AM360" s="65">
        <f>VI!AG117*100</f>
        <v>83.592228278983342</v>
      </c>
      <c r="AN360" s="65">
        <f>VI!AH117*100</f>
        <v>83.660411173174992</v>
      </c>
      <c r="AO360" s="65">
        <f>VI!AI117*100</f>
        <v>83.728594067366686</v>
      </c>
      <c r="AP360" s="65">
        <f>VI!AJ117*100</f>
        <v>83.796776961558336</v>
      </c>
      <c r="AQ360" s="65">
        <f>VI!AK117*100</f>
        <v>83.864959855750001</v>
      </c>
    </row>
    <row r="361" spans="1:43" x14ac:dyDescent="0.2">
      <c r="A361" s="61" t="s">
        <v>99</v>
      </c>
      <c r="B361" s="61" t="s">
        <v>100</v>
      </c>
      <c r="C361" s="61" t="s">
        <v>101</v>
      </c>
      <c r="D361" s="61" t="s">
        <v>84</v>
      </c>
      <c r="E361" s="61" t="str">
        <f>VI!A118</f>
        <v xml:space="preserve">Carbón </v>
      </c>
      <c r="F361" s="61" t="s">
        <v>108</v>
      </c>
      <c r="G361" s="62" t="str">
        <f>VI!B118</f>
        <v>%</v>
      </c>
      <c r="H361" s="61" t="s">
        <v>98</v>
      </c>
      <c r="I361" s="63">
        <v>6</v>
      </c>
      <c r="J361" s="65">
        <f>VI!D118*100</f>
        <v>50</v>
      </c>
      <c r="K361" s="65">
        <f>VI!E118*100</f>
        <v>50</v>
      </c>
      <c r="L361" s="65">
        <f>VI!F118*100</f>
        <v>50</v>
      </c>
      <c r="M361" s="65">
        <f>VI!G118*100</f>
        <v>50</v>
      </c>
      <c r="N361" s="65">
        <f>VI!H118*100</f>
        <v>50.041666666666664</v>
      </c>
      <c r="O361" s="65">
        <f>VI!I118*100</f>
        <v>50.083333333333336</v>
      </c>
      <c r="P361" s="65">
        <f>VI!J118*100</f>
        <v>50.125</v>
      </c>
      <c r="Q361" s="65">
        <f>VI!K118*100</f>
        <v>50.166666666666671</v>
      </c>
      <c r="R361" s="65">
        <f>VI!L118*100</f>
        <v>50.208333333333336</v>
      </c>
      <c r="S361" s="65">
        <f>VI!M118*100</f>
        <v>50.249999999999993</v>
      </c>
      <c r="T361" s="65">
        <f>VI!N118*100</f>
        <v>50.291666666666671</v>
      </c>
      <c r="U361" s="65">
        <f>VI!O118*100</f>
        <v>50.333333333333329</v>
      </c>
      <c r="V361" s="65">
        <f>VI!P118*100</f>
        <v>50.375</v>
      </c>
      <c r="W361" s="65">
        <f>VI!Q118*100</f>
        <v>50.416666666666664</v>
      </c>
      <c r="X361" s="65">
        <f>VI!R118*100</f>
        <v>50.458333333333336</v>
      </c>
      <c r="Y361" s="65">
        <f>VI!S118*100</f>
        <v>50.5</v>
      </c>
      <c r="Z361" s="65">
        <f>VI!T118*100</f>
        <v>50.541666666666664</v>
      </c>
      <c r="AA361" s="65">
        <f>VI!U118*100</f>
        <v>50.583333333333336</v>
      </c>
      <c r="AB361" s="65">
        <f>VI!V118*100</f>
        <v>50.625</v>
      </c>
      <c r="AC361" s="65">
        <f>VI!W118*100</f>
        <v>50.666666666666671</v>
      </c>
      <c r="AD361" s="65">
        <f>VI!X118*100</f>
        <v>50.708333333333336</v>
      </c>
      <c r="AE361" s="65">
        <f>VI!Y118*100</f>
        <v>50.749999999999993</v>
      </c>
      <c r="AF361" s="65">
        <f>VI!Z118*100</f>
        <v>50.791666666666671</v>
      </c>
      <c r="AG361" s="65">
        <f>VI!AA118*100</f>
        <v>50.833333333333329</v>
      </c>
      <c r="AH361" s="65">
        <f>VI!AB118*100</f>
        <v>50.875</v>
      </c>
      <c r="AI361" s="65">
        <f>VI!AC118*100</f>
        <v>50.916666666666664</v>
      </c>
      <c r="AJ361" s="65">
        <f>VI!AD118*100</f>
        <v>50.958333333333329</v>
      </c>
      <c r="AK361" s="65">
        <f>VI!AE118*100</f>
        <v>51</v>
      </c>
      <c r="AL361" s="65">
        <f>VI!AF118*100</f>
        <v>51.041666666666664</v>
      </c>
      <c r="AM361" s="65">
        <f>VI!AG118*100</f>
        <v>51.083333333333336</v>
      </c>
      <c r="AN361" s="65">
        <f>VI!AH118*100</f>
        <v>51.125</v>
      </c>
      <c r="AO361" s="65">
        <f>VI!AI118*100</f>
        <v>51.166666666666671</v>
      </c>
      <c r="AP361" s="65">
        <f>VI!AJ118*100</f>
        <v>51.208333333333336</v>
      </c>
      <c r="AQ361" s="65">
        <f>VI!AK118*100</f>
        <v>51.249999999999993</v>
      </c>
    </row>
    <row r="362" spans="1:43" x14ac:dyDescent="0.2">
      <c r="A362" s="61" t="s">
        <v>99</v>
      </c>
      <c r="B362" s="61" t="s">
        <v>100</v>
      </c>
      <c r="C362" s="61" t="s">
        <v>101</v>
      </c>
      <c r="D362" s="61" t="s">
        <v>84</v>
      </c>
      <c r="E362" s="61" t="str">
        <f>VI!A119</f>
        <v>Gas Natural</v>
      </c>
      <c r="F362" s="61" t="s">
        <v>108</v>
      </c>
      <c r="G362" s="62" t="str">
        <f>VI!B119</f>
        <v>%</v>
      </c>
      <c r="H362" s="61" t="s">
        <v>98</v>
      </c>
      <c r="I362" s="63">
        <v>6</v>
      </c>
      <c r="J362" s="65">
        <f>VI!D119*100</f>
        <v>76.7</v>
      </c>
      <c r="K362" s="65">
        <f>VI!E119*100</f>
        <v>76.7</v>
      </c>
      <c r="L362" s="65">
        <f>VI!F119*100</f>
        <v>76.7</v>
      </c>
      <c r="M362" s="65">
        <f>VI!G119*100</f>
        <v>76.7</v>
      </c>
      <c r="N362" s="65">
        <f>VI!H119*100</f>
        <v>76.76391666666666</v>
      </c>
      <c r="O362" s="65">
        <f>VI!I119*100</f>
        <v>76.827833333333345</v>
      </c>
      <c r="P362" s="65">
        <f>VI!J119*100</f>
        <v>76.891749999999988</v>
      </c>
      <c r="Q362" s="65">
        <f>VI!K119*100</f>
        <v>76.955666666666673</v>
      </c>
      <c r="R362" s="65">
        <f>VI!L119*100</f>
        <v>77.01958333333333</v>
      </c>
      <c r="S362" s="65">
        <f>VI!M119*100</f>
        <v>77.083499999999987</v>
      </c>
      <c r="T362" s="65">
        <f>VI!N119*100</f>
        <v>77.147416666666672</v>
      </c>
      <c r="U362" s="65">
        <f>VI!O119*100</f>
        <v>77.211333333333329</v>
      </c>
      <c r="V362" s="65">
        <f>VI!P119*100</f>
        <v>77.27525</v>
      </c>
      <c r="W362" s="65">
        <f>VI!Q119*100</f>
        <v>77.339166666666671</v>
      </c>
      <c r="X362" s="65">
        <f>VI!R119*100</f>
        <v>77.403083333333342</v>
      </c>
      <c r="Y362" s="65">
        <f>VI!S119*100</f>
        <v>77.466999999999999</v>
      </c>
      <c r="Z362" s="65">
        <f>VI!T119*100</f>
        <v>77.530916666666656</v>
      </c>
      <c r="AA362" s="65">
        <f>VI!U119*100</f>
        <v>77.594833333333341</v>
      </c>
      <c r="AB362" s="65">
        <f>VI!V119*100</f>
        <v>77.658749999999998</v>
      </c>
      <c r="AC362" s="65">
        <f>VI!W119*100</f>
        <v>77.722666666666669</v>
      </c>
      <c r="AD362" s="65">
        <f>VI!X119*100</f>
        <v>77.78658333333334</v>
      </c>
      <c r="AE362" s="65">
        <f>VI!Y119*100</f>
        <v>77.850499999999982</v>
      </c>
      <c r="AF362" s="65">
        <f>VI!Z119*100</f>
        <v>77.914416666666682</v>
      </c>
      <c r="AG362" s="65">
        <f>VI!AA119*100</f>
        <v>77.978333333333325</v>
      </c>
      <c r="AH362" s="65">
        <f>VI!AB119*100</f>
        <v>78.042249999999996</v>
      </c>
      <c r="AI362" s="65">
        <f>VI!AC119*100</f>
        <v>78.106166666666667</v>
      </c>
      <c r="AJ362" s="65">
        <f>VI!AD119*100</f>
        <v>78.170083333333324</v>
      </c>
      <c r="AK362" s="65">
        <f>VI!AE119*100</f>
        <v>78.234000000000009</v>
      </c>
      <c r="AL362" s="65">
        <f>VI!AF119*100</f>
        <v>78.297916666666666</v>
      </c>
      <c r="AM362" s="65">
        <f>VI!AG119*100</f>
        <v>78.361833333333337</v>
      </c>
      <c r="AN362" s="65">
        <f>VI!AH119*100</f>
        <v>78.425749999999994</v>
      </c>
      <c r="AO362" s="65">
        <f>VI!AI119*100</f>
        <v>78.489666666666679</v>
      </c>
      <c r="AP362" s="65">
        <f>VI!AJ119*100</f>
        <v>78.553583333333336</v>
      </c>
      <c r="AQ362" s="65">
        <f>VI!AK119*100</f>
        <v>78.617499999999993</v>
      </c>
    </row>
    <row r="363" spans="1:43" x14ac:dyDescent="0.2">
      <c r="A363" s="61" t="s">
        <v>99</v>
      </c>
      <c r="B363" s="61" t="s">
        <v>100</v>
      </c>
      <c r="C363" s="61" t="s">
        <v>101</v>
      </c>
      <c r="D363" s="61" t="s">
        <v>84</v>
      </c>
      <c r="E363" s="61" t="str">
        <f>VI!A120</f>
        <v xml:space="preserve">Biogás </v>
      </c>
      <c r="F363" s="61" t="s">
        <v>108</v>
      </c>
      <c r="G363" s="62" t="str">
        <f>VI!B120</f>
        <v>%</v>
      </c>
      <c r="H363" s="61" t="s">
        <v>98</v>
      </c>
      <c r="I363" s="63">
        <v>6</v>
      </c>
      <c r="J363" s="65">
        <f>VI!D120*100</f>
        <v>76.7</v>
      </c>
      <c r="K363" s="65">
        <f>VI!E120*100</f>
        <v>76.7</v>
      </c>
      <c r="L363" s="65">
        <f>VI!F120*100</f>
        <v>76.7</v>
      </c>
      <c r="M363" s="65">
        <f>VI!G120*100</f>
        <v>76.7</v>
      </c>
      <c r="N363" s="65">
        <f>VI!H120*100</f>
        <v>76.76391666666666</v>
      </c>
      <c r="O363" s="65">
        <f>VI!I120*100</f>
        <v>76.827833333333345</v>
      </c>
      <c r="P363" s="65">
        <f>VI!J120*100</f>
        <v>76.891749999999988</v>
      </c>
      <c r="Q363" s="65">
        <f>VI!K120*100</f>
        <v>76.955666666666673</v>
      </c>
      <c r="R363" s="65">
        <f>VI!L120*100</f>
        <v>77.01958333333333</v>
      </c>
      <c r="S363" s="65">
        <f>VI!M120*100</f>
        <v>77.083499999999987</v>
      </c>
      <c r="T363" s="65">
        <f>VI!N120*100</f>
        <v>77.147416666666672</v>
      </c>
      <c r="U363" s="65">
        <f>VI!O120*100</f>
        <v>77.211333333333329</v>
      </c>
      <c r="V363" s="65">
        <f>VI!P120*100</f>
        <v>77.27525</v>
      </c>
      <c r="W363" s="65">
        <f>VI!Q120*100</f>
        <v>77.339166666666671</v>
      </c>
      <c r="X363" s="65">
        <f>VI!R120*100</f>
        <v>77.403083333333342</v>
      </c>
      <c r="Y363" s="65">
        <f>VI!S120*100</f>
        <v>77.466999999999999</v>
      </c>
      <c r="Z363" s="65">
        <f>VI!T120*100</f>
        <v>77.530916666666656</v>
      </c>
      <c r="AA363" s="65">
        <f>VI!U120*100</f>
        <v>77.594833333333341</v>
      </c>
      <c r="AB363" s="65">
        <f>VI!V120*100</f>
        <v>77.658749999999998</v>
      </c>
      <c r="AC363" s="65">
        <f>VI!W120*100</f>
        <v>77.722666666666669</v>
      </c>
      <c r="AD363" s="65">
        <f>VI!X120*100</f>
        <v>77.78658333333334</v>
      </c>
      <c r="AE363" s="65">
        <f>VI!Y120*100</f>
        <v>77.850499999999982</v>
      </c>
      <c r="AF363" s="65">
        <f>VI!Z120*100</f>
        <v>77.914416666666682</v>
      </c>
      <c r="AG363" s="65">
        <f>VI!AA120*100</f>
        <v>77.978333333333325</v>
      </c>
      <c r="AH363" s="65">
        <f>VI!AB120*100</f>
        <v>78.042249999999996</v>
      </c>
      <c r="AI363" s="65">
        <f>VI!AC120*100</f>
        <v>78.106166666666667</v>
      </c>
      <c r="AJ363" s="65">
        <f>VI!AD120*100</f>
        <v>78.170083333333324</v>
      </c>
      <c r="AK363" s="65">
        <f>VI!AE120*100</f>
        <v>78.234000000000009</v>
      </c>
      <c r="AL363" s="65">
        <f>VI!AF120*100</f>
        <v>78.297916666666666</v>
      </c>
      <c r="AM363" s="65">
        <f>VI!AG120*100</f>
        <v>78.361833333333337</v>
      </c>
      <c r="AN363" s="65">
        <f>VI!AH120*100</f>
        <v>78.425749999999994</v>
      </c>
      <c r="AO363" s="65">
        <f>VI!AI120*100</f>
        <v>78.489666666666679</v>
      </c>
      <c r="AP363" s="65">
        <f>VI!AJ120*100</f>
        <v>78.553583333333336</v>
      </c>
      <c r="AQ363" s="65">
        <f>VI!AK120*100</f>
        <v>78.617499999999993</v>
      </c>
    </row>
    <row r="364" spans="1:43" x14ac:dyDescent="0.2">
      <c r="A364" s="61" t="s">
        <v>99</v>
      </c>
      <c r="B364" s="61" t="s">
        <v>100</v>
      </c>
      <c r="C364" s="61" t="s">
        <v>101</v>
      </c>
      <c r="D364" s="61" t="s">
        <v>84</v>
      </c>
      <c r="E364" s="61" t="str">
        <f>VI!A121</f>
        <v>Leña y Biomasa</v>
      </c>
      <c r="F364" s="61" t="s">
        <v>108</v>
      </c>
      <c r="G364" s="62" t="str">
        <f>VI!B121</f>
        <v>%</v>
      </c>
      <c r="H364" s="61" t="s">
        <v>98</v>
      </c>
      <c r="I364" s="63">
        <v>6</v>
      </c>
      <c r="J364" s="65">
        <f>VI!D121*100</f>
        <v>73.400000000000006</v>
      </c>
      <c r="K364" s="65">
        <f>VI!E121*100</f>
        <v>73.400000000000006</v>
      </c>
      <c r="L364" s="65">
        <f>VI!F121*100</f>
        <v>73.400000000000006</v>
      </c>
      <c r="M364" s="65">
        <f>VI!G121*100</f>
        <v>73.400000000000006</v>
      </c>
      <c r="N364" s="65">
        <f>VI!H121*100</f>
        <v>73.461166666666671</v>
      </c>
      <c r="O364" s="65">
        <f>VI!I121*100</f>
        <v>73.52233333333335</v>
      </c>
      <c r="P364" s="65">
        <f>VI!J121*100</f>
        <v>73.583500000000001</v>
      </c>
      <c r="Q364" s="65">
        <f>VI!K121*100</f>
        <v>73.64466666666668</v>
      </c>
      <c r="R364" s="65">
        <f>VI!L121*100</f>
        <v>73.705833333333331</v>
      </c>
      <c r="S364" s="65">
        <f>VI!M121*100</f>
        <v>73.76700000000001</v>
      </c>
      <c r="T364" s="65">
        <f>VI!N121*100</f>
        <v>73.828166666666689</v>
      </c>
      <c r="U364" s="65">
        <f>VI!O121*100</f>
        <v>73.88933333333334</v>
      </c>
      <c r="V364" s="65">
        <f>VI!P121*100</f>
        <v>73.950500000000019</v>
      </c>
      <c r="W364" s="65">
        <f>VI!Q121*100</f>
        <v>74.01166666666667</v>
      </c>
      <c r="X364" s="65">
        <f>VI!R121*100</f>
        <v>74.07283333333335</v>
      </c>
      <c r="Y364" s="65">
        <f>VI!S121*100</f>
        <v>74.134000000000015</v>
      </c>
      <c r="Z364" s="65">
        <f>VI!T121*100</f>
        <v>74.195166666666665</v>
      </c>
      <c r="AA364" s="65">
        <f>VI!U121*100</f>
        <v>74.256333333333345</v>
      </c>
      <c r="AB364" s="65">
        <f>VI!V121*100</f>
        <v>74.31750000000001</v>
      </c>
      <c r="AC364" s="65">
        <f>VI!W121*100</f>
        <v>74.378666666666675</v>
      </c>
      <c r="AD364" s="65">
        <f>VI!X121*100</f>
        <v>74.43983333333334</v>
      </c>
      <c r="AE364" s="65">
        <f>VI!Y121*100</f>
        <v>74.501000000000005</v>
      </c>
      <c r="AF364" s="65">
        <f>VI!Z121*100</f>
        <v>74.56216666666667</v>
      </c>
      <c r="AG364" s="65">
        <f>VI!AA121*100</f>
        <v>74.623333333333335</v>
      </c>
      <c r="AH364" s="65">
        <f>VI!AB121*100</f>
        <v>74.684500000000014</v>
      </c>
      <c r="AI364" s="65">
        <f>VI!AC121*100</f>
        <v>74.745666666666679</v>
      </c>
      <c r="AJ364" s="65">
        <f>VI!AD121*100</f>
        <v>74.80683333333333</v>
      </c>
      <c r="AK364" s="65">
        <f>VI!AE121*100</f>
        <v>74.868000000000009</v>
      </c>
      <c r="AL364" s="65">
        <f>VI!AF121*100</f>
        <v>74.929166666666674</v>
      </c>
      <c r="AM364" s="65">
        <f>VI!AG121*100</f>
        <v>74.990333333333353</v>
      </c>
      <c r="AN364" s="65">
        <f>VI!AH121*100</f>
        <v>75.051500000000004</v>
      </c>
      <c r="AO364" s="65">
        <f>VI!AI121*100</f>
        <v>75.112666666666684</v>
      </c>
      <c r="AP364" s="65">
        <f>VI!AJ121*100</f>
        <v>75.173833333333334</v>
      </c>
      <c r="AQ364" s="65">
        <f>VI!AK121*100</f>
        <v>75.235000000000014</v>
      </c>
    </row>
    <row r="365" spans="1:43" x14ac:dyDescent="0.2">
      <c r="A365" s="61" t="s">
        <v>99</v>
      </c>
      <c r="B365" s="61" t="s">
        <v>100</v>
      </c>
      <c r="C365" s="61" t="s">
        <v>101</v>
      </c>
      <c r="D365" s="61" t="s">
        <v>84</v>
      </c>
      <c r="E365" s="61" t="str">
        <f>VI!A122</f>
        <v>Energía Solar</v>
      </c>
      <c r="F365" s="61" t="s">
        <v>108</v>
      </c>
      <c r="G365" s="62" t="str">
        <f>VI!B122</f>
        <v>%</v>
      </c>
      <c r="H365" s="61" t="s">
        <v>98</v>
      </c>
      <c r="I365" s="63">
        <v>6</v>
      </c>
      <c r="J365" s="65">
        <f>VI!D122*100</f>
        <v>100</v>
      </c>
      <c r="K365" s="65">
        <f>VI!E122*100</f>
        <v>100</v>
      </c>
      <c r="L365" s="65">
        <f>VI!F122*100</f>
        <v>100</v>
      </c>
      <c r="M365" s="65">
        <f>VI!G122*100</f>
        <v>100</v>
      </c>
      <c r="N365" s="65">
        <f>VI!H122*100</f>
        <v>100</v>
      </c>
      <c r="O365" s="65">
        <f>VI!I122*100</f>
        <v>100</v>
      </c>
      <c r="P365" s="65">
        <f>VI!J122*100</f>
        <v>100</v>
      </c>
      <c r="Q365" s="65">
        <f>VI!K122*100</f>
        <v>100</v>
      </c>
      <c r="R365" s="65">
        <f>VI!L122*100</f>
        <v>100</v>
      </c>
      <c r="S365" s="65">
        <f>VI!M122*100</f>
        <v>100</v>
      </c>
      <c r="T365" s="65">
        <f>VI!N122*100</f>
        <v>100</v>
      </c>
      <c r="U365" s="65">
        <f>VI!O122*100</f>
        <v>100</v>
      </c>
      <c r="V365" s="65">
        <f>VI!P122*100</f>
        <v>100</v>
      </c>
      <c r="W365" s="65">
        <f>VI!Q122*100</f>
        <v>100</v>
      </c>
      <c r="X365" s="65">
        <f>VI!R122*100</f>
        <v>100</v>
      </c>
      <c r="Y365" s="65">
        <f>VI!S122*100</f>
        <v>100</v>
      </c>
      <c r="Z365" s="65">
        <f>VI!T122*100</f>
        <v>100</v>
      </c>
      <c r="AA365" s="65">
        <f>VI!U122*100</f>
        <v>100</v>
      </c>
      <c r="AB365" s="65">
        <f>VI!V122*100</f>
        <v>100</v>
      </c>
      <c r="AC365" s="65">
        <f>VI!W122*100</f>
        <v>100</v>
      </c>
      <c r="AD365" s="65">
        <f>VI!X122*100</f>
        <v>100</v>
      </c>
      <c r="AE365" s="65">
        <f>VI!Y122*100</f>
        <v>100</v>
      </c>
      <c r="AF365" s="65">
        <f>VI!Z122*100</f>
        <v>100</v>
      </c>
      <c r="AG365" s="65">
        <f>VI!AA122*100</f>
        <v>100</v>
      </c>
      <c r="AH365" s="65">
        <f>VI!AB122*100</f>
        <v>100</v>
      </c>
      <c r="AI365" s="65">
        <f>VI!AC122*100</f>
        <v>100</v>
      </c>
      <c r="AJ365" s="65">
        <f>VI!AD122*100</f>
        <v>100</v>
      </c>
      <c r="AK365" s="65">
        <f>VI!AE122*100</f>
        <v>100</v>
      </c>
      <c r="AL365" s="65">
        <f>VI!AF122*100</f>
        <v>100</v>
      </c>
      <c r="AM365" s="65">
        <f>VI!AG122*100</f>
        <v>100</v>
      </c>
      <c r="AN365" s="65">
        <f>VI!AH122*100</f>
        <v>100</v>
      </c>
      <c r="AO365" s="65">
        <f>VI!AI122*100</f>
        <v>100</v>
      </c>
      <c r="AP365" s="65">
        <f>VI!AJ122*100</f>
        <v>100</v>
      </c>
      <c r="AQ365" s="65">
        <f>VI!AK122*100</f>
        <v>100</v>
      </c>
    </row>
    <row r="366" spans="1:43" x14ac:dyDescent="0.2">
      <c r="A366" s="61" t="s">
        <v>99</v>
      </c>
      <c r="B366" s="61" t="s">
        <v>100</v>
      </c>
      <c r="C366" s="61" t="s">
        <v>101</v>
      </c>
      <c r="D366" s="61" t="s">
        <v>84</v>
      </c>
      <c r="E366" s="61" t="str">
        <f>VI!A123</f>
        <v>Hidrógeno</v>
      </c>
      <c r="F366" s="61" t="s">
        <v>108</v>
      </c>
      <c r="G366" s="62" t="str">
        <f>VI!B123</f>
        <v>%</v>
      </c>
      <c r="H366" s="61" t="s">
        <v>98</v>
      </c>
      <c r="I366" s="63">
        <v>6</v>
      </c>
      <c r="J366" s="65">
        <f>VI!D123*100</f>
        <v>100</v>
      </c>
      <c r="K366" s="65">
        <f>VI!E123*100</f>
        <v>100</v>
      </c>
      <c r="L366" s="65">
        <f>VI!F123*100</f>
        <v>100</v>
      </c>
      <c r="M366" s="65">
        <f>VI!G123*100</f>
        <v>100</v>
      </c>
      <c r="N366" s="65">
        <f>VI!H123*100</f>
        <v>100</v>
      </c>
      <c r="O366" s="65">
        <f>VI!I123*100</f>
        <v>100</v>
      </c>
      <c r="P366" s="65">
        <f>VI!J123*100</f>
        <v>100</v>
      </c>
      <c r="Q366" s="65">
        <f>VI!K123*100</f>
        <v>100</v>
      </c>
      <c r="R366" s="65">
        <f>VI!L123*100</f>
        <v>100</v>
      </c>
      <c r="S366" s="65">
        <f>VI!M123*100</f>
        <v>100</v>
      </c>
      <c r="T366" s="65">
        <f>VI!N123*100</f>
        <v>100</v>
      </c>
      <c r="U366" s="65">
        <f>VI!O123*100</f>
        <v>100</v>
      </c>
      <c r="V366" s="65">
        <f>VI!P123*100</f>
        <v>100</v>
      </c>
      <c r="W366" s="65">
        <f>VI!Q123*100</f>
        <v>100</v>
      </c>
      <c r="X366" s="65">
        <f>VI!R123*100</f>
        <v>100</v>
      </c>
      <c r="Y366" s="65">
        <f>VI!S123*100</f>
        <v>100</v>
      </c>
      <c r="Z366" s="65">
        <f>VI!T123*100</f>
        <v>100</v>
      </c>
      <c r="AA366" s="65">
        <f>VI!U123*100</f>
        <v>100</v>
      </c>
      <c r="AB366" s="65">
        <f>VI!V123*100</f>
        <v>100</v>
      </c>
      <c r="AC366" s="65">
        <f>VI!W123*100</f>
        <v>100</v>
      </c>
      <c r="AD366" s="65">
        <f>VI!X123*100</f>
        <v>100</v>
      </c>
      <c r="AE366" s="65">
        <f>VI!Y123*100</f>
        <v>100</v>
      </c>
      <c r="AF366" s="65">
        <f>VI!Z123*100</f>
        <v>100</v>
      </c>
      <c r="AG366" s="65">
        <f>VI!AA123*100</f>
        <v>100</v>
      </c>
      <c r="AH366" s="65">
        <f>VI!AB123*100</f>
        <v>100</v>
      </c>
      <c r="AI366" s="65">
        <f>VI!AC123*100</f>
        <v>100</v>
      </c>
      <c r="AJ366" s="65">
        <f>VI!AD123*100</f>
        <v>100</v>
      </c>
      <c r="AK366" s="65">
        <f>VI!AE123*100</f>
        <v>100</v>
      </c>
      <c r="AL366" s="65">
        <f>VI!AF123*100</f>
        <v>100</v>
      </c>
      <c r="AM366" s="65">
        <f>VI!AG123*100</f>
        <v>100</v>
      </c>
      <c r="AN366" s="65">
        <f>VI!AH123*100</f>
        <v>100</v>
      </c>
      <c r="AO366" s="65">
        <f>VI!AI123*100</f>
        <v>100</v>
      </c>
      <c r="AP366" s="65">
        <f>VI!AJ123*100</f>
        <v>100</v>
      </c>
      <c r="AQ366" s="65">
        <f>VI!AK123*100</f>
        <v>100</v>
      </c>
    </row>
    <row r="367" spans="1:43" x14ac:dyDescent="0.2">
      <c r="A367" s="61" t="s">
        <v>99</v>
      </c>
      <c r="B367" s="61" t="s">
        <v>100</v>
      </c>
      <c r="C367" s="61" t="s">
        <v>101</v>
      </c>
      <c r="D367" s="61" t="s">
        <v>85</v>
      </c>
      <c r="E367" s="61" t="str">
        <f>VI!A126</f>
        <v>Electricidad</v>
      </c>
      <c r="F367" s="61" t="s">
        <v>108</v>
      </c>
      <c r="G367" s="62" t="str">
        <f>VI!B126</f>
        <v>%</v>
      </c>
      <c r="H367" s="61" t="s">
        <v>98</v>
      </c>
      <c r="I367" s="63">
        <v>6</v>
      </c>
      <c r="J367" s="65">
        <f>VI!D126*100</f>
        <v>100</v>
      </c>
      <c r="K367" s="65">
        <f>VI!E126*100</f>
        <v>100</v>
      </c>
      <c r="L367" s="65">
        <f>VI!F126*100</f>
        <v>100</v>
      </c>
      <c r="M367" s="65">
        <f>VI!G126*100</f>
        <v>100</v>
      </c>
      <c r="N367" s="65">
        <f>VI!H126*100</f>
        <v>100</v>
      </c>
      <c r="O367" s="65">
        <f>VI!I126*100</f>
        <v>100</v>
      </c>
      <c r="P367" s="65">
        <f>VI!J126*100</f>
        <v>100</v>
      </c>
      <c r="Q367" s="65">
        <f>VI!K126*100</f>
        <v>100</v>
      </c>
      <c r="R367" s="65">
        <f>VI!L126*100</f>
        <v>100</v>
      </c>
      <c r="S367" s="65">
        <f>VI!M126*100</f>
        <v>100</v>
      </c>
      <c r="T367" s="65">
        <f>VI!N126*100</f>
        <v>100</v>
      </c>
      <c r="U367" s="65">
        <f>VI!O126*100</f>
        <v>100</v>
      </c>
      <c r="V367" s="65">
        <f>VI!P126*100</f>
        <v>100</v>
      </c>
      <c r="W367" s="65">
        <f>VI!Q126*100</f>
        <v>100</v>
      </c>
      <c r="X367" s="65">
        <f>VI!R126*100</f>
        <v>100</v>
      </c>
      <c r="Y367" s="65">
        <f>VI!S126*100</f>
        <v>100</v>
      </c>
      <c r="Z367" s="65">
        <f>VI!T126*100</f>
        <v>100</v>
      </c>
      <c r="AA367" s="65">
        <f>VI!U126*100</f>
        <v>100</v>
      </c>
      <c r="AB367" s="65">
        <f>VI!V126*100</f>
        <v>100</v>
      </c>
      <c r="AC367" s="65">
        <f>VI!W126*100</f>
        <v>100</v>
      </c>
      <c r="AD367" s="65">
        <f>VI!X126*100</f>
        <v>100</v>
      </c>
      <c r="AE367" s="65">
        <f>VI!Y126*100</f>
        <v>100</v>
      </c>
      <c r="AF367" s="65">
        <f>VI!Z126*100</f>
        <v>100</v>
      </c>
      <c r="AG367" s="65">
        <f>VI!AA126*100</f>
        <v>100</v>
      </c>
      <c r="AH367" s="65">
        <f>VI!AB126*100</f>
        <v>100</v>
      </c>
      <c r="AI367" s="65">
        <f>VI!AC126*100</f>
        <v>100</v>
      </c>
      <c r="AJ367" s="65">
        <f>VI!AD126*100</f>
        <v>100</v>
      </c>
      <c r="AK367" s="65">
        <f>VI!AE126*100</f>
        <v>100</v>
      </c>
      <c r="AL367" s="65">
        <f>VI!AF126*100</f>
        <v>100</v>
      </c>
      <c r="AM367" s="65">
        <f>VI!AG126*100</f>
        <v>100</v>
      </c>
      <c r="AN367" s="65">
        <f>VI!AH126*100</f>
        <v>100</v>
      </c>
      <c r="AO367" s="65">
        <f>VI!AI126*100</f>
        <v>100</v>
      </c>
      <c r="AP367" s="65">
        <f>VI!AJ126*100</f>
        <v>100</v>
      </c>
      <c r="AQ367" s="65">
        <f>VI!AK126*100</f>
        <v>100</v>
      </c>
    </row>
    <row r="368" spans="1:43" x14ac:dyDescent="0.2">
      <c r="A368" s="61" t="s">
        <v>97</v>
      </c>
      <c r="B368" s="61" t="s">
        <v>100</v>
      </c>
      <c r="C368" s="61" t="s">
        <v>82</v>
      </c>
      <c r="D368" s="61"/>
      <c r="E368" s="61"/>
      <c r="F368" s="61" t="s">
        <v>82</v>
      </c>
      <c r="G368" s="62" t="str">
        <f>VII!B11</f>
        <v>Miles Ton</v>
      </c>
      <c r="H368" s="61" t="s">
        <v>98</v>
      </c>
      <c r="I368" s="63">
        <v>7</v>
      </c>
      <c r="J368" s="65">
        <f>VII!D11</f>
        <v>0</v>
      </c>
      <c r="K368" s="65">
        <f>VII!E11</f>
        <v>0</v>
      </c>
      <c r="L368" s="65">
        <f>VII!F11</f>
        <v>0</v>
      </c>
      <c r="M368" s="65">
        <f>VII!G11</f>
        <v>0</v>
      </c>
      <c r="N368" s="65">
        <f>VII!H11</f>
        <v>0</v>
      </c>
      <c r="O368" s="65">
        <f>VII!I11</f>
        <v>0</v>
      </c>
      <c r="P368" s="65">
        <f>VII!J11</f>
        <v>0</v>
      </c>
      <c r="Q368" s="65">
        <f>VII!K11</f>
        <v>0</v>
      </c>
      <c r="R368" s="65">
        <f>VII!L11</f>
        <v>0</v>
      </c>
      <c r="S368" s="65">
        <f>VII!M11</f>
        <v>0</v>
      </c>
      <c r="T368" s="65">
        <f>VII!N11</f>
        <v>0</v>
      </c>
      <c r="U368" s="65">
        <f>VII!O11</f>
        <v>0</v>
      </c>
      <c r="V368" s="65">
        <f>VII!P11</f>
        <v>0</v>
      </c>
      <c r="W368" s="65">
        <f>VII!Q11</f>
        <v>0</v>
      </c>
      <c r="X368" s="65">
        <f>VII!R11</f>
        <v>0</v>
      </c>
      <c r="Y368" s="65">
        <f>VII!S11</f>
        <v>0</v>
      </c>
      <c r="Z368" s="65">
        <f>VII!T11</f>
        <v>0</v>
      </c>
      <c r="AA368" s="65">
        <f>VII!U11</f>
        <v>0</v>
      </c>
      <c r="AB368" s="65">
        <f>VII!V11</f>
        <v>0</v>
      </c>
      <c r="AC368" s="65">
        <f>VII!W11</f>
        <v>0</v>
      </c>
      <c r="AD368" s="65">
        <f>VII!X11</f>
        <v>0</v>
      </c>
      <c r="AE368" s="65">
        <f>VII!Y11</f>
        <v>0</v>
      </c>
      <c r="AF368" s="65">
        <f>VII!Z11</f>
        <v>0</v>
      </c>
      <c r="AG368" s="65">
        <f>VII!AA11</f>
        <v>0</v>
      </c>
      <c r="AH368" s="65">
        <f>VII!AB11</f>
        <v>0</v>
      </c>
      <c r="AI368" s="65">
        <f>VII!AC11</f>
        <v>0</v>
      </c>
      <c r="AJ368" s="65">
        <f>VII!AD11</f>
        <v>0</v>
      </c>
      <c r="AK368" s="65">
        <f>VII!AE11</f>
        <v>0</v>
      </c>
      <c r="AL368" s="65">
        <f>VII!AF11</f>
        <v>0</v>
      </c>
      <c r="AM368" s="65">
        <f>VII!AG11</f>
        <v>0</v>
      </c>
      <c r="AN368" s="65">
        <f>VII!AH11</f>
        <v>0</v>
      </c>
      <c r="AO368" s="65">
        <f>VII!AI11</f>
        <v>0</v>
      </c>
      <c r="AP368" s="65">
        <f>VII!AJ11</f>
        <v>0</v>
      </c>
      <c r="AQ368" s="65">
        <f>VII!AK11</f>
        <v>0</v>
      </c>
    </row>
    <row r="369" spans="1:43" x14ac:dyDescent="0.2">
      <c r="A369" s="61" t="s">
        <v>99</v>
      </c>
      <c r="B369" s="61" t="s">
        <v>100</v>
      </c>
      <c r="C369" s="61" t="s">
        <v>101</v>
      </c>
      <c r="D369" s="61" t="s">
        <v>16</v>
      </c>
      <c r="E369" s="61"/>
      <c r="F369" s="61" t="s">
        <v>102</v>
      </c>
      <c r="G369" s="62" t="str">
        <f>VII!B41</f>
        <v>Mcal/Ton</v>
      </c>
      <c r="H369" s="61" t="s">
        <v>103</v>
      </c>
      <c r="I369" s="63">
        <v>7</v>
      </c>
      <c r="J369" s="65">
        <f>VII!D41</f>
        <v>1E-3</v>
      </c>
      <c r="K369" s="65">
        <f>VII!E41</f>
        <v>0</v>
      </c>
      <c r="L369" s="65">
        <f>VII!F41</f>
        <v>0</v>
      </c>
      <c r="M369" s="65">
        <f>VII!G41</f>
        <v>0</v>
      </c>
      <c r="N369" s="65">
        <f>VII!H41</f>
        <v>0</v>
      </c>
      <c r="O369" s="65">
        <f>VII!I41</f>
        <v>0</v>
      </c>
      <c r="P369" s="65">
        <f>VII!J41</f>
        <v>0</v>
      </c>
      <c r="Q369" s="65">
        <f>VII!K41</f>
        <v>0</v>
      </c>
      <c r="R369" s="65">
        <f>VII!L41</f>
        <v>0</v>
      </c>
      <c r="S369" s="65">
        <f>VII!M41</f>
        <v>0</v>
      </c>
      <c r="T369" s="65">
        <f>VII!N41</f>
        <v>0</v>
      </c>
      <c r="U369" s="65">
        <f>VII!O41</f>
        <v>0</v>
      </c>
      <c r="V369" s="65">
        <f>VII!P41</f>
        <v>0</v>
      </c>
      <c r="W369" s="65">
        <f>VII!Q41</f>
        <v>0</v>
      </c>
      <c r="X369" s="65">
        <f>VII!R41</f>
        <v>0</v>
      </c>
      <c r="Y369" s="65">
        <f>VII!S41</f>
        <v>0</v>
      </c>
      <c r="Z369" s="65">
        <f>VII!T41</f>
        <v>0</v>
      </c>
      <c r="AA369" s="65">
        <f>VII!U41</f>
        <v>0</v>
      </c>
      <c r="AB369" s="65">
        <f>VII!V41</f>
        <v>0</v>
      </c>
      <c r="AC369" s="65">
        <f>VII!W41</f>
        <v>0</v>
      </c>
      <c r="AD369" s="65">
        <f>VII!X41</f>
        <v>0</v>
      </c>
      <c r="AE369" s="65">
        <f>VII!Y41</f>
        <v>0</v>
      </c>
      <c r="AF369" s="65">
        <f>VII!Z41</f>
        <v>0</v>
      </c>
      <c r="AG369" s="65">
        <f>VII!AA41</f>
        <v>0</v>
      </c>
      <c r="AH369" s="65">
        <f>VII!AB41</f>
        <v>0</v>
      </c>
      <c r="AI369" s="65">
        <f>VII!AC41</f>
        <v>0</v>
      </c>
      <c r="AJ369" s="65">
        <f>VII!AD41</f>
        <v>0</v>
      </c>
      <c r="AK369" s="65">
        <f>VII!AE41</f>
        <v>0</v>
      </c>
      <c r="AL369" s="65">
        <f>VII!AF41</f>
        <v>0</v>
      </c>
      <c r="AM369" s="65">
        <f>VII!AG41</f>
        <v>0</v>
      </c>
      <c r="AN369" s="65">
        <f>VII!AH41</f>
        <v>0</v>
      </c>
      <c r="AO369" s="65">
        <f>VII!AI41</f>
        <v>0</v>
      </c>
      <c r="AP369" s="65">
        <f>VII!AJ41</f>
        <v>0</v>
      </c>
      <c r="AQ369" s="65">
        <f>VII!AK41</f>
        <v>0</v>
      </c>
    </row>
    <row r="370" spans="1:43" x14ac:dyDescent="0.2">
      <c r="A370" s="61" t="s">
        <v>99</v>
      </c>
      <c r="B370" s="61" t="s">
        <v>100</v>
      </c>
      <c r="C370" s="61" t="s">
        <v>101</v>
      </c>
      <c r="D370" s="61" t="s">
        <v>84</v>
      </c>
      <c r="E370" s="61"/>
      <c r="F370" s="61" t="s">
        <v>102</v>
      </c>
      <c r="G370" s="62" t="str">
        <f>VII!B42</f>
        <v>Mcal/Ton</v>
      </c>
      <c r="H370" s="61" t="s">
        <v>103</v>
      </c>
      <c r="I370" s="63">
        <v>7</v>
      </c>
      <c r="J370" s="65">
        <f>VII!D42</f>
        <v>1E-3</v>
      </c>
      <c r="K370" s="65">
        <f>VII!E42</f>
        <v>0</v>
      </c>
      <c r="L370" s="65">
        <f>VII!F42</f>
        <v>0</v>
      </c>
      <c r="M370" s="65">
        <f>VII!G42</f>
        <v>0</v>
      </c>
      <c r="N370" s="65">
        <f>VII!H42</f>
        <v>0</v>
      </c>
      <c r="O370" s="65">
        <f>VII!I42</f>
        <v>0</v>
      </c>
      <c r="P370" s="65">
        <f>VII!J42</f>
        <v>0</v>
      </c>
      <c r="Q370" s="65">
        <f>VII!K42</f>
        <v>0</v>
      </c>
      <c r="R370" s="65">
        <f>VII!L42</f>
        <v>0</v>
      </c>
      <c r="S370" s="65">
        <f>VII!M42</f>
        <v>0</v>
      </c>
      <c r="T370" s="65">
        <f>VII!N42</f>
        <v>0</v>
      </c>
      <c r="U370" s="65">
        <f>VII!O42</f>
        <v>0</v>
      </c>
      <c r="V370" s="65">
        <f>VII!P42</f>
        <v>0</v>
      </c>
      <c r="W370" s="65">
        <f>VII!Q42</f>
        <v>0</v>
      </c>
      <c r="X370" s="65">
        <f>VII!R42</f>
        <v>0</v>
      </c>
      <c r="Y370" s="65">
        <f>VII!S42</f>
        <v>0</v>
      </c>
      <c r="Z370" s="65">
        <f>VII!T42</f>
        <v>0</v>
      </c>
      <c r="AA370" s="65">
        <f>VII!U42</f>
        <v>0</v>
      </c>
      <c r="AB370" s="65">
        <f>VII!V42</f>
        <v>0</v>
      </c>
      <c r="AC370" s="65">
        <f>VII!W42</f>
        <v>0</v>
      </c>
      <c r="AD370" s="65">
        <f>VII!X42</f>
        <v>0</v>
      </c>
      <c r="AE370" s="65">
        <f>VII!Y42</f>
        <v>0</v>
      </c>
      <c r="AF370" s="65">
        <f>VII!Z42</f>
        <v>0</v>
      </c>
      <c r="AG370" s="65">
        <f>VII!AA42</f>
        <v>0</v>
      </c>
      <c r="AH370" s="65">
        <f>VII!AB42</f>
        <v>0</v>
      </c>
      <c r="AI370" s="65">
        <f>VII!AC42</f>
        <v>0</v>
      </c>
      <c r="AJ370" s="65">
        <f>VII!AD42</f>
        <v>0</v>
      </c>
      <c r="AK370" s="65">
        <f>VII!AE42</f>
        <v>0</v>
      </c>
      <c r="AL370" s="65">
        <f>VII!AF42</f>
        <v>0</v>
      </c>
      <c r="AM370" s="65">
        <f>VII!AG42</f>
        <v>0</v>
      </c>
      <c r="AN370" s="65">
        <f>VII!AH42</f>
        <v>0</v>
      </c>
      <c r="AO370" s="65">
        <f>VII!AI42</f>
        <v>0</v>
      </c>
      <c r="AP370" s="65">
        <f>VII!AJ42</f>
        <v>0</v>
      </c>
      <c r="AQ370" s="65">
        <f>VII!AK42</f>
        <v>0</v>
      </c>
    </row>
    <row r="371" spans="1:43" x14ac:dyDescent="0.2">
      <c r="A371" s="61" t="s">
        <v>99</v>
      </c>
      <c r="B371" s="61" t="s">
        <v>100</v>
      </c>
      <c r="C371" s="61" t="s">
        <v>101</v>
      </c>
      <c r="D371" s="61" t="s">
        <v>85</v>
      </c>
      <c r="E371" s="61"/>
      <c r="F371" s="61" t="s">
        <v>102</v>
      </c>
      <c r="G371" s="62" t="str">
        <f>VII!B43</f>
        <v>Mcal/Ton</v>
      </c>
      <c r="H371" s="61" t="s">
        <v>103</v>
      </c>
      <c r="I371" s="63">
        <v>7</v>
      </c>
      <c r="J371" s="65">
        <f>VII!D43</f>
        <v>1E-3</v>
      </c>
      <c r="K371" s="65">
        <f>VII!E43</f>
        <v>0</v>
      </c>
      <c r="L371" s="65">
        <f>VII!F43</f>
        <v>0</v>
      </c>
      <c r="M371" s="65">
        <f>VII!G43</f>
        <v>0</v>
      </c>
      <c r="N371" s="65">
        <f>VII!H43</f>
        <v>0</v>
      </c>
      <c r="O371" s="65">
        <f>VII!I43</f>
        <v>0</v>
      </c>
      <c r="P371" s="65">
        <f>VII!J43</f>
        <v>0</v>
      </c>
      <c r="Q371" s="65">
        <f>VII!K43</f>
        <v>0</v>
      </c>
      <c r="R371" s="65">
        <f>VII!L43</f>
        <v>0</v>
      </c>
      <c r="S371" s="65">
        <f>VII!M43</f>
        <v>0</v>
      </c>
      <c r="T371" s="65">
        <f>VII!N43</f>
        <v>0</v>
      </c>
      <c r="U371" s="65">
        <f>VII!O43</f>
        <v>0</v>
      </c>
      <c r="V371" s="65">
        <f>VII!P43</f>
        <v>0</v>
      </c>
      <c r="W371" s="65">
        <f>VII!Q43</f>
        <v>0</v>
      </c>
      <c r="X371" s="65">
        <f>VII!R43</f>
        <v>0</v>
      </c>
      <c r="Y371" s="65">
        <f>VII!S43</f>
        <v>0</v>
      </c>
      <c r="Z371" s="65">
        <f>VII!T43</f>
        <v>0</v>
      </c>
      <c r="AA371" s="65">
        <f>VII!U43</f>
        <v>0</v>
      </c>
      <c r="AB371" s="65">
        <f>VII!V43</f>
        <v>0</v>
      </c>
      <c r="AC371" s="65">
        <f>VII!W43</f>
        <v>0</v>
      </c>
      <c r="AD371" s="65">
        <f>VII!X43</f>
        <v>0</v>
      </c>
      <c r="AE371" s="65">
        <f>VII!Y43</f>
        <v>0</v>
      </c>
      <c r="AF371" s="65">
        <f>VII!Z43</f>
        <v>0</v>
      </c>
      <c r="AG371" s="65">
        <f>VII!AA43</f>
        <v>0</v>
      </c>
      <c r="AH371" s="65">
        <f>VII!AB43</f>
        <v>0</v>
      </c>
      <c r="AI371" s="65">
        <f>VII!AC43</f>
        <v>0</v>
      </c>
      <c r="AJ371" s="65">
        <f>VII!AD43</f>
        <v>0</v>
      </c>
      <c r="AK371" s="65">
        <f>VII!AE43</f>
        <v>0</v>
      </c>
      <c r="AL371" s="65">
        <f>VII!AF43</f>
        <v>0</v>
      </c>
      <c r="AM371" s="65">
        <f>VII!AG43</f>
        <v>0</v>
      </c>
      <c r="AN371" s="65">
        <f>VII!AH43</f>
        <v>0</v>
      </c>
      <c r="AO371" s="65">
        <f>VII!AI43</f>
        <v>0</v>
      </c>
      <c r="AP371" s="65">
        <f>VII!AJ43</f>
        <v>0</v>
      </c>
      <c r="AQ371" s="65">
        <f>VII!AK43</f>
        <v>0</v>
      </c>
    </row>
    <row r="372" spans="1:43" x14ac:dyDescent="0.2">
      <c r="A372" s="61" t="s">
        <v>99</v>
      </c>
      <c r="B372" s="61" t="s">
        <v>100</v>
      </c>
      <c r="C372" s="61" t="s">
        <v>101</v>
      </c>
      <c r="D372" s="61" t="s">
        <v>16</v>
      </c>
      <c r="E372" s="61" t="str">
        <f>VII!A48</f>
        <v>Petróleo Diesel</v>
      </c>
      <c r="F372" s="61" t="s">
        <v>104</v>
      </c>
      <c r="G372" s="62" t="str">
        <f>VII!B48</f>
        <v>%</v>
      </c>
      <c r="H372" s="61" t="s">
        <v>103</v>
      </c>
      <c r="I372" s="63">
        <v>7</v>
      </c>
      <c r="J372" s="65">
        <f>VII!D48*100</f>
        <v>73.747210794634526</v>
      </c>
      <c r="K372" s="65">
        <f>VII!E48*100</f>
        <v>73.747210794634526</v>
      </c>
      <c r="L372" s="65">
        <f>VII!F48*100</f>
        <v>73.747210794634526</v>
      </c>
      <c r="M372" s="65">
        <f>VII!G48*100</f>
        <v>73.747210794634526</v>
      </c>
      <c r="N372" s="65">
        <f>VII!H48*100</f>
        <v>73.747210794634526</v>
      </c>
      <c r="O372" s="65">
        <f>VII!I48*100</f>
        <v>73.747210794634526</v>
      </c>
      <c r="P372" s="65">
        <f>VII!J48*100</f>
        <v>73.747210794634526</v>
      </c>
      <c r="Q372" s="65">
        <f>VII!K48*100</f>
        <v>73.747210794634526</v>
      </c>
      <c r="R372" s="65">
        <f>VII!L48*100</f>
        <v>73.747210794634526</v>
      </c>
      <c r="S372" s="65">
        <f>VII!M48*100</f>
        <v>73.747210794634526</v>
      </c>
      <c r="T372" s="65">
        <f>VII!N48*100</f>
        <v>73.747210794634526</v>
      </c>
      <c r="U372" s="65">
        <f>VII!O48*100</f>
        <v>73.747210794634526</v>
      </c>
      <c r="V372" s="65">
        <f>VII!P48*100</f>
        <v>73.747210794634526</v>
      </c>
      <c r="W372" s="65">
        <f>VII!Q48*100</f>
        <v>73.747210794634526</v>
      </c>
      <c r="X372" s="65">
        <f>VII!R48*100</f>
        <v>73.747210794634526</v>
      </c>
      <c r="Y372" s="65">
        <f>VII!S48*100</f>
        <v>73.747210794634526</v>
      </c>
      <c r="Z372" s="65">
        <f>VII!T48*100</f>
        <v>73.747210794634526</v>
      </c>
      <c r="AA372" s="65">
        <f>VII!U48*100</f>
        <v>73.747210794634526</v>
      </c>
      <c r="AB372" s="65">
        <f>VII!V48*100</f>
        <v>73.747210794634526</v>
      </c>
      <c r="AC372" s="65">
        <f>VII!W48*100</f>
        <v>72.628344956129581</v>
      </c>
      <c r="AD372" s="65">
        <f>VII!X48*100</f>
        <v>71.509479117624906</v>
      </c>
      <c r="AE372" s="65">
        <f>VII!Y48*100</f>
        <v>70.390613279120245</v>
      </c>
      <c r="AF372" s="65">
        <f>VII!Z48*100</f>
        <v>69.2717474406153</v>
      </c>
      <c r="AG372" s="65">
        <f>VII!AA48*100</f>
        <v>68.152881602110611</v>
      </c>
      <c r="AH372" s="65">
        <f>VII!AB48*100</f>
        <v>61.897026361150687</v>
      </c>
      <c r="AI372" s="65">
        <f>VII!AC48*100</f>
        <v>55.641171120190755</v>
      </c>
      <c r="AJ372" s="65">
        <f>VII!AD48*100</f>
        <v>49.385315879232927</v>
      </c>
      <c r="AK372" s="65">
        <f>VII!AE48*100</f>
        <v>43.129460638275098</v>
      </c>
      <c r="AL372" s="65">
        <f>VII!AF48*100</f>
        <v>36.873605397315167</v>
      </c>
      <c r="AM372" s="65">
        <f>VII!AG48*100</f>
        <v>30.617750156359435</v>
      </c>
      <c r="AN372" s="65">
        <f>VII!AH48*100</f>
        <v>24.361894915399507</v>
      </c>
      <c r="AO372" s="65">
        <f>VII!AI48*100</f>
        <v>18.106039674441664</v>
      </c>
      <c r="AP372" s="65">
        <f>VII!AJ48*100</f>
        <v>11.850184433483847</v>
      </c>
      <c r="AQ372" s="65">
        <f>VII!AK48*100</f>
        <v>5.5943291925239169</v>
      </c>
    </row>
    <row r="373" spans="1:43" x14ac:dyDescent="0.2">
      <c r="A373" s="61" t="s">
        <v>99</v>
      </c>
      <c r="B373" s="61" t="s">
        <v>100</v>
      </c>
      <c r="C373" s="61" t="s">
        <v>101</v>
      </c>
      <c r="D373" s="61" t="s">
        <v>16</v>
      </c>
      <c r="E373" s="61" t="str">
        <f>VII!A49</f>
        <v>Gas Licuado</v>
      </c>
      <c r="F373" s="61" t="s">
        <v>104</v>
      </c>
      <c r="G373" s="62" t="str">
        <f>VII!B49</f>
        <v>%</v>
      </c>
      <c r="H373" s="61" t="s">
        <v>103</v>
      </c>
      <c r="I373" s="63">
        <v>7</v>
      </c>
      <c r="J373" s="65">
        <f>VII!D49*100</f>
        <v>0</v>
      </c>
      <c r="K373" s="65">
        <f>VII!E49*100</f>
        <v>0</v>
      </c>
      <c r="L373" s="65">
        <f>VII!F49*100</f>
        <v>0</v>
      </c>
      <c r="M373" s="65">
        <f>VII!G49*100</f>
        <v>0</v>
      </c>
      <c r="N373" s="65">
        <f>VII!H49*100</f>
        <v>0</v>
      </c>
      <c r="O373" s="65">
        <f>VII!I49*100</f>
        <v>0</v>
      </c>
      <c r="P373" s="65">
        <f>VII!J49*100</f>
        <v>0</v>
      </c>
      <c r="Q373" s="65">
        <f>VII!K49*100</f>
        <v>0</v>
      </c>
      <c r="R373" s="65">
        <f>VII!L49*100</f>
        <v>0</v>
      </c>
      <c r="S373" s="65">
        <f>VII!M49*100</f>
        <v>0</v>
      </c>
      <c r="T373" s="65">
        <f>VII!N49*100</f>
        <v>0</v>
      </c>
      <c r="U373" s="65">
        <f>VII!O49*100</f>
        <v>0</v>
      </c>
      <c r="V373" s="65">
        <f>VII!P49*100</f>
        <v>0</v>
      </c>
      <c r="W373" s="65">
        <f>VII!Q49*100</f>
        <v>0</v>
      </c>
      <c r="X373" s="65">
        <f>VII!R49*100</f>
        <v>0</v>
      </c>
      <c r="Y373" s="65">
        <f>VII!S49*100</f>
        <v>0</v>
      </c>
      <c r="Z373" s="65">
        <f>VII!T49*100</f>
        <v>0</v>
      </c>
      <c r="AA373" s="65">
        <f>VII!U49*100</f>
        <v>0</v>
      </c>
      <c r="AB373" s="65">
        <f>VII!V49*100</f>
        <v>0</v>
      </c>
      <c r="AC373" s="65">
        <f>VII!W49*100</f>
        <v>0</v>
      </c>
      <c r="AD373" s="65">
        <f>VII!X49*100</f>
        <v>0</v>
      </c>
      <c r="AE373" s="65">
        <f>VII!Y49*100</f>
        <v>0</v>
      </c>
      <c r="AF373" s="65">
        <f>VII!Z49*100</f>
        <v>0</v>
      </c>
      <c r="AG373" s="65">
        <f>VII!AA49*100</f>
        <v>0</v>
      </c>
      <c r="AH373" s="65">
        <f>VII!AB49*100</f>
        <v>0</v>
      </c>
      <c r="AI373" s="65">
        <f>VII!AC49*100</f>
        <v>0</v>
      </c>
      <c r="AJ373" s="65">
        <f>VII!AD49*100</f>
        <v>0</v>
      </c>
      <c r="AK373" s="65">
        <f>VII!AE49*100</f>
        <v>0</v>
      </c>
      <c r="AL373" s="65">
        <f>VII!AF49*100</f>
        <v>0</v>
      </c>
      <c r="AM373" s="65">
        <f>VII!AG49*100</f>
        <v>0</v>
      </c>
      <c r="AN373" s="65">
        <f>VII!AH49*100</f>
        <v>0</v>
      </c>
      <c r="AO373" s="65">
        <f>VII!AI49*100</f>
        <v>0</v>
      </c>
      <c r="AP373" s="65">
        <f>VII!AJ49*100</f>
        <v>0</v>
      </c>
      <c r="AQ373" s="65">
        <f>VII!AK49*100</f>
        <v>0</v>
      </c>
    </row>
    <row r="374" spans="1:43" x14ac:dyDescent="0.2">
      <c r="A374" s="61" t="s">
        <v>99</v>
      </c>
      <c r="B374" s="61" t="s">
        <v>100</v>
      </c>
      <c r="C374" s="61" t="s">
        <v>101</v>
      </c>
      <c r="D374" s="61" t="s">
        <v>16</v>
      </c>
      <c r="E374" s="61" t="str">
        <f>VII!A50</f>
        <v xml:space="preserve">Electricidad </v>
      </c>
      <c r="F374" s="61" t="s">
        <v>104</v>
      </c>
      <c r="G374" s="62" t="str">
        <f>VII!B50</f>
        <v>%</v>
      </c>
      <c r="H374" s="61" t="s">
        <v>103</v>
      </c>
      <c r="I374" s="63">
        <v>7</v>
      </c>
      <c r="J374" s="65">
        <f>VII!D50*100</f>
        <v>26.252789205365474</v>
      </c>
      <c r="K374" s="65">
        <f>VII!E50*100</f>
        <v>26.252789205365474</v>
      </c>
      <c r="L374" s="65">
        <f>VII!F50*100</f>
        <v>26.252789205365474</v>
      </c>
      <c r="M374" s="65">
        <f>VII!G50*100</f>
        <v>26.252789205365474</v>
      </c>
      <c r="N374" s="65">
        <f>VII!H50*100</f>
        <v>26.252789205365474</v>
      </c>
      <c r="O374" s="65">
        <f>VII!I50*100</f>
        <v>26.252789205365474</v>
      </c>
      <c r="P374" s="65">
        <f>VII!J50*100</f>
        <v>26.252789205365474</v>
      </c>
      <c r="Q374" s="65">
        <f>VII!K50*100</f>
        <v>26.252789205365474</v>
      </c>
      <c r="R374" s="65">
        <f>VII!L50*100</f>
        <v>26.252789205365474</v>
      </c>
      <c r="S374" s="65">
        <f>VII!M50*100</f>
        <v>26.252789205365474</v>
      </c>
      <c r="T374" s="65">
        <f>VII!N50*100</f>
        <v>26.252789205365474</v>
      </c>
      <c r="U374" s="65">
        <f>VII!O50*100</f>
        <v>26.252789205365474</v>
      </c>
      <c r="V374" s="65">
        <f>VII!P50*100</f>
        <v>26.252789205365474</v>
      </c>
      <c r="W374" s="65">
        <f>VII!Q50*100</f>
        <v>26.252789205365474</v>
      </c>
      <c r="X374" s="65">
        <f>VII!R50*100</f>
        <v>26.252789205365474</v>
      </c>
      <c r="Y374" s="65">
        <f>VII!S50*100</f>
        <v>26.252789205365474</v>
      </c>
      <c r="Z374" s="65">
        <f>VII!T50*100</f>
        <v>26.252789205365474</v>
      </c>
      <c r="AA374" s="65">
        <f>VII!U50*100</f>
        <v>26.252789205365474</v>
      </c>
      <c r="AB374" s="65">
        <f>VII!V50*100</f>
        <v>26.252789205365474</v>
      </c>
      <c r="AC374" s="65">
        <f>VII!W50*100</f>
        <v>26.252789205365474</v>
      </c>
      <c r="AD374" s="65">
        <f>VII!X50*100</f>
        <v>26.252789205365474</v>
      </c>
      <c r="AE374" s="65">
        <f>VII!Y50*100</f>
        <v>26.252789205365474</v>
      </c>
      <c r="AF374" s="65">
        <f>VII!Z50*100</f>
        <v>26.252789205365474</v>
      </c>
      <c r="AG374" s="65">
        <f>VII!AA50*100</f>
        <v>26.252789205365474</v>
      </c>
      <c r="AH374" s="65">
        <f>VII!AB50*100</f>
        <v>26.252789205365474</v>
      </c>
      <c r="AI374" s="65">
        <f>VII!AC50*100</f>
        <v>26.252789205365474</v>
      </c>
      <c r="AJ374" s="65">
        <f>VII!AD50*100</f>
        <v>26.252789205365474</v>
      </c>
      <c r="AK374" s="65">
        <f>VII!AE50*100</f>
        <v>26.252789205365474</v>
      </c>
      <c r="AL374" s="65">
        <f>VII!AF50*100</f>
        <v>26.252789205365474</v>
      </c>
      <c r="AM374" s="65">
        <f>VII!AG50*100</f>
        <v>26.252789205365474</v>
      </c>
      <c r="AN374" s="65">
        <f>VII!AH50*100</f>
        <v>26.252789205365474</v>
      </c>
      <c r="AO374" s="65">
        <f>VII!AI50*100</f>
        <v>26.252789205365474</v>
      </c>
      <c r="AP374" s="65">
        <f>VII!AJ50*100</f>
        <v>26.252789205365474</v>
      </c>
      <c r="AQ374" s="65">
        <f>VII!AK50*100</f>
        <v>26.252789205365474</v>
      </c>
    </row>
    <row r="375" spans="1:43" x14ac:dyDescent="0.2">
      <c r="A375" s="61" t="s">
        <v>99</v>
      </c>
      <c r="B375" s="61" t="s">
        <v>100</v>
      </c>
      <c r="C375" s="61" t="s">
        <v>101</v>
      </c>
      <c r="D375" s="61" t="s">
        <v>16</v>
      </c>
      <c r="E375" s="61" t="str">
        <f>VII!A51</f>
        <v>Gas Natural</v>
      </c>
      <c r="F375" s="61" t="s">
        <v>104</v>
      </c>
      <c r="G375" s="62" t="str">
        <f>VII!B51</f>
        <v>%</v>
      </c>
      <c r="H375" s="61" t="s">
        <v>103</v>
      </c>
      <c r="I375" s="63">
        <v>7</v>
      </c>
      <c r="J375" s="65">
        <f>VII!D51*100</f>
        <v>0</v>
      </c>
      <c r="K375" s="65">
        <f>VII!E51*100</f>
        <v>0</v>
      </c>
      <c r="L375" s="65">
        <f>VII!F51*100</f>
        <v>0</v>
      </c>
      <c r="M375" s="65">
        <f>VII!G51*100</f>
        <v>0</v>
      </c>
      <c r="N375" s="65">
        <f>VII!H51*100</f>
        <v>0</v>
      </c>
      <c r="O375" s="65">
        <f>VII!I51*100</f>
        <v>0</v>
      </c>
      <c r="P375" s="65">
        <f>VII!J51*100</f>
        <v>0</v>
      </c>
      <c r="Q375" s="65">
        <f>VII!K51*100</f>
        <v>0</v>
      </c>
      <c r="R375" s="65">
        <f>VII!L51*100</f>
        <v>0</v>
      </c>
      <c r="S375" s="65">
        <f>VII!M51*100</f>
        <v>0</v>
      </c>
      <c r="T375" s="65">
        <f>VII!N51*100</f>
        <v>0</v>
      </c>
      <c r="U375" s="65">
        <f>VII!O51*100</f>
        <v>0</v>
      </c>
      <c r="V375" s="65">
        <f>VII!P51*100</f>
        <v>0</v>
      </c>
      <c r="W375" s="65">
        <f>VII!Q51*100</f>
        <v>0</v>
      </c>
      <c r="X375" s="65">
        <f>VII!R51*100</f>
        <v>0</v>
      </c>
      <c r="Y375" s="65">
        <f>VII!S51*100</f>
        <v>0</v>
      </c>
      <c r="Z375" s="65">
        <f>VII!T51*100</f>
        <v>0</v>
      </c>
      <c r="AA375" s="65">
        <f>VII!U51*100</f>
        <v>0</v>
      </c>
      <c r="AB375" s="65">
        <f>VII!V51*100</f>
        <v>0</v>
      </c>
      <c r="AC375" s="65">
        <f>VII!W51*100</f>
        <v>0</v>
      </c>
      <c r="AD375" s="65">
        <f>VII!X51*100</f>
        <v>0</v>
      </c>
      <c r="AE375" s="65">
        <f>VII!Y51*100</f>
        <v>0</v>
      </c>
      <c r="AF375" s="65">
        <f>VII!Z51*100</f>
        <v>0</v>
      </c>
      <c r="AG375" s="65">
        <f>VII!AA51*100</f>
        <v>0</v>
      </c>
      <c r="AH375" s="65">
        <f>VII!AB51*100</f>
        <v>0</v>
      </c>
      <c r="AI375" s="65">
        <f>VII!AC51*100</f>
        <v>0</v>
      </c>
      <c r="AJ375" s="65">
        <f>VII!AD51*100</f>
        <v>0</v>
      </c>
      <c r="AK375" s="65">
        <f>VII!AE51*100</f>
        <v>0</v>
      </c>
      <c r="AL375" s="65">
        <f>VII!AF51*100</f>
        <v>0</v>
      </c>
      <c r="AM375" s="65">
        <f>VII!AG51*100</f>
        <v>0</v>
      </c>
      <c r="AN375" s="65">
        <f>VII!AH51*100</f>
        <v>0</v>
      </c>
      <c r="AO375" s="65">
        <f>VII!AI51*100</f>
        <v>0</v>
      </c>
      <c r="AP375" s="65">
        <f>VII!AJ51*100</f>
        <v>0</v>
      </c>
      <c r="AQ375" s="65">
        <f>VII!AK51*100</f>
        <v>0</v>
      </c>
    </row>
    <row r="376" spans="1:43" x14ac:dyDescent="0.2">
      <c r="A376" s="61" t="s">
        <v>99</v>
      </c>
      <c r="B376" s="61" t="s">
        <v>100</v>
      </c>
      <c r="C376" s="61" t="s">
        <v>101</v>
      </c>
      <c r="D376" s="61" t="s">
        <v>16</v>
      </c>
      <c r="E376" s="61" t="str">
        <f>VII!A52</f>
        <v xml:space="preserve">Biogás </v>
      </c>
      <c r="F376" s="61" t="s">
        <v>104</v>
      </c>
      <c r="G376" s="62" t="str">
        <f>VII!B52</f>
        <v>%</v>
      </c>
      <c r="H376" s="61" t="s">
        <v>103</v>
      </c>
      <c r="I376" s="63">
        <v>7</v>
      </c>
      <c r="J376" s="65">
        <f>VII!D52*100</f>
        <v>0</v>
      </c>
      <c r="K376" s="65">
        <f>VII!E52*100</f>
        <v>0</v>
      </c>
      <c r="L376" s="65">
        <f>VII!F52*100</f>
        <v>0</v>
      </c>
      <c r="M376" s="65">
        <f>VII!G52*100</f>
        <v>0</v>
      </c>
      <c r="N376" s="65">
        <f>VII!H52*100</f>
        <v>0</v>
      </c>
      <c r="O376" s="65">
        <f>VII!I52*100</f>
        <v>0</v>
      </c>
      <c r="P376" s="65">
        <f>VII!J52*100</f>
        <v>0</v>
      </c>
      <c r="Q376" s="65">
        <f>VII!K52*100</f>
        <v>0</v>
      </c>
      <c r="R376" s="65">
        <f>VII!L52*100</f>
        <v>0</v>
      </c>
      <c r="S376" s="65">
        <f>VII!M52*100</f>
        <v>0</v>
      </c>
      <c r="T376" s="65">
        <f>VII!N52*100</f>
        <v>0</v>
      </c>
      <c r="U376" s="65">
        <f>VII!O52*100</f>
        <v>0</v>
      </c>
      <c r="V376" s="65">
        <f>VII!P52*100</f>
        <v>0</v>
      </c>
      <c r="W376" s="65">
        <f>VII!Q52*100</f>
        <v>0</v>
      </c>
      <c r="X376" s="65">
        <f>VII!R52*100</f>
        <v>0</v>
      </c>
      <c r="Y376" s="65">
        <f>VII!S52*100</f>
        <v>0</v>
      </c>
      <c r="Z376" s="65">
        <f>VII!T52*100</f>
        <v>0</v>
      </c>
      <c r="AA376" s="65">
        <f>VII!U52*100</f>
        <v>0</v>
      </c>
      <c r="AB376" s="65">
        <f>VII!V52*100</f>
        <v>0</v>
      </c>
      <c r="AC376" s="65">
        <f>VII!W52*100</f>
        <v>0</v>
      </c>
      <c r="AD376" s="65">
        <f>VII!X52*100</f>
        <v>0</v>
      </c>
      <c r="AE376" s="65">
        <f>VII!Y52*100</f>
        <v>0</v>
      </c>
      <c r="AF376" s="65">
        <f>VII!Z52*100</f>
        <v>0</v>
      </c>
      <c r="AG376" s="65">
        <f>VII!AA52*100</f>
        <v>0</v>
      </c>
      <c r="AH376" s="65">
        <f>VII!AB52*100</f>
        <v>0</v>
      </c>
      <c r="AI376" s="65">
        <f>VII!AC52*100</f>
        <v>0</v>
      </c>
      <c r="AJ376" s="65">
        <f>VII!AD52*100</f>
        <v>0</v>
      </c>
      <c r="AK376" s="65">
        <f>VII!AE52*100</f>
        <v>0</v>
      </c>
      <c r="AL376" s="65">
        <f>VII!AF52*100</f>
        <v>0</v>
      </c>
      <c r="AM376" s="65">
        <f>VII!AG52*100</f>
        <v>0</v>
      </c>
      <c r="AN376" s="65">
        <f>VII!AH52*100</f>
        <v>0</v>
      </c>
      <c r="AO376" s="65">
        <f>VII!AI52*100</f>
        <v>0</v>
      </c>
      <c r="AP376" s="65">
        <f>VII!AJ52*100</f>
        <v>0</v>
      </c>
      <c r="AQ376" s="65">
        <f>VII!AK52*100</f>
        <v>0</v>
      </c>
    </row>
    <row r="377" spans="1:43" x14ac:dyDescent="0.2">
      <c r="A377" s="61" t="s">
        <v>99</v>
      </c>
      <c r="B377" s="61" t="s">
        <v>100</v>
      </c>
      <c r="C377" s="61" t="s">
        <v>101</v>
      </c>
      <c r="D377" s="61" t="s">
        <v>16</v>
      </c>
      <c r="E377" s="61" t="str">
        <f>VII!A53</f>
        <v>Hidrógeno</v>
      </c>
      <c r="F377" s="61" t="s">
        <v>104</v>
      </c>
      <c r="G377" s="62" t="str">
        <f>VII!B53</f>
        <v>%</v>
      </c>
      <c r="H377" s="61" t="s">
        <v>103</v>
      </c>
      <c r="I377" s="63">
        <v>7</v>
      </c>
      <c r="J377" s="65">
        <f>VII!D53*100</f>
        <v>0</v>
      </c>
      <c r="K377" s="65">
        <f>VII!E53*100</f>
        <v>0</v>
      </c>
      <c r="L377" s="65">
        <f>VII!F53*100</f>
        <v>0</v>
      </c>
      <c r="M377" s="65">
        <f>VII!G53*100</f>
        <v>0</v>
      </c>
      <c r="N377" s="65">
        <f>VII!H53*100</f>
        <v>0</v>
      </c>
      <c r="O377" s="65">
        <f>VII!I53*100</f>
        <v>0</v>
      </c>
      <c r="P377" s="65">
        <f>VII!J53*100</f>
        <v>0</v>
      </c>
      <c r="Q377" s="65">
        <f>VII!K53*100</f>
        <v>0</v>
      </c>
      <c r="R377" s="65">
        <f>VII!L53*100</f>
        <v>0</v>
      </c>
      <c r="S377" s="65">
        <f>VII!M53*100</f>
        <v>0</v>
      </c>
      <c r="T377" s="65">
        <f>VII!N53*100</f>
        <v>0</v>
      </c>
      <c r="U377" s="65">
        <f>VII!O53*100</f>
        <v>0</v>
      </c>
      <c r="V377" s="65">
        <f>VII!P53*100</f>
        <v>0</v>
      </c>
      <c r="W377" s="65">
        <f>VII!Q53*100</f>
        <v>0</v>
      </c>
      <c r="X377" s="65">
        <f>VII!R53*100</f>
        <v>0</v>
      </c>
      <c r="Y377" s="65">
        <f>VII!S53*100</f>
        <v>0</v>
      </c>
      <c r="Z377" s="65">
        <f>VII!T53*100</f>
        <v>0</v>
      </c>
      <c r="AA377" s="65">
        <f>VII!U53*100</f>
        <v>0</v>
      </c>
      <c r="AB377" s="65">
        <f>VII!V53*100</f>
        <v>0</v>
      </c>
      <c r="AC377" s="65">
        <f>VII!W53*100</f>
        <v>1.1188658385049388</v>
      </c>
      <c r="AD377" s="65">
        <f>VII!X53*100</f>
        <v>2.2377316770096156</v>
      </c>
      <c r="AE377" s="65">
        <f>VII!Y53*100</f>
        <v>3.3565975155142924</v>
      </c>
      <c r="AF377" s="65">
        <f>VII!Z53*100</f>
        <v>4.4754633540192312</v>
      </c>
      <c r="AG377" s="65">
        <f>VII!AA53*100</f>
        <v>5.594329192523908</v>
      </c>
      <c r="AH377" s="65">
        <f>VII!AB53*100</f>
        <v>11.850184433483836</v>
      </c>
      <c r="AI377" s="65">
        <f>VII!AC53*100</f>
        <v>18.106039674443764</v>
      </c>
      <c r="AJ377" s="65">
        <f>VII!AD53*100</f>
        <v>24.361894915401596</v>
      </c>
      <c r="AK377" s="65">
        <f>VII!AE53*100</f>
        <v>30.617750156359431</v>
      </c>
      <c r="AL377" s="65">
        <f>VII!AF53*100</f>
        <v>36.873605397319359</v>
      </c>
      <c r="AM377" s="65">
        <f>VII!AG53*100</f>
        <v>43.129460638275091</v>
      </c>
      <c r="AN377" s="65">
        <f>VII!AH53*100</f>
        <v>49.385315879235023</v>
      </c>
      <c r="AO377" s="65">
        <f>VII!AI53*100</f>
        <v>55.641171120192858</v>
      </c>
      <c r="AP377" s="65">
        <f>VII!AJ53*100</f>
        <v>61.897026361150687</v>
      </c>
      <c r="AQ377" s="65">
        <f>VII!AK53*100</f>
        <v>68.152881602110611</v>
      </c>
    </row>
    <row r="378" spans="1:43" x14ac:dyDescent="0.2">
      <c r="A378" s="61" t="s">
        <v>99</v>
      </c>
      <c r="B378" s="61" t="s">
        <v>100</v>
      </c>
      <c r="C378" s="61" t="s">
        <v>101</v>
      </c>
      <c r="D378" s="61" t="s">
        <v>84</v>
      </c>
      <c r="E378" s="61" t="str">
        <f>VII!A56</f>
        <v>Petróleo Diesel</v>
      </c>
      <c r="F378" s="61" t="s">
        <v>104</v>
      </c>
      <c r="G378" s="62" t="str">
        <f>VII!B56</f>
        <v>%</v>
      </c>
      <c r="H378" s="61" t="s">
        <v>103</v>
      </c>
      <c r="I378" s="63">
        <v>7</v>
      </c>
      <c r="J378" s="65">
        <f>VII!D56*100</f>
        <v>0</v>
      </c>
      <c r="K378" s="65">
        <f>VII!E56*100</f>
        <v>0</v>
      </c>
      <c r="L378" s="65">
        <f>VII!F56*100</f>
        <v>0</v>
      </c>
      <c r="M378" s="65">
        <f>VII!G56*100</f>
        <v>0</v>
      </c>
      <c r="N378" s="65">
        <f>VII!H56*100</f>
        <v>0</v>
      </c>
      <c r="O378" s="65">
        <f>VII!I56*100</f>
        <v>0</v>
      </c>
      <c r="P378" s="65">
        <f>VII!J56*100</f>
        <v>0</v>
      </c>
      <c r="Q378" s="65">
        <f>VII!K56*100</f>
        <v>0</v>
      </c>
      <c r="R378" s="65">
        <f>VII!L56*100</f>
        <v>0</v>
      </c>
      <c r="S378" s="65">
        <f>VII!M56*100</f>
        <v>0</v>
      </c>
      <c r="T378" s="65">
        <f>VII!N56*100</f>
        <v>0</v>
      </c>
      <c r="U378" s="65">
        <f>VII!O56*100</f>
        <v>0</v>
      </c>
      <c r="V378" s="65">
        <f>VII!P56*100</f>
        <v>0</v>
      </c>
      <c r="W378" s="65">
        <f>VII!Q56*100</f>
        <v>0</v>
      </c>
      <c r="X378" s="65">
        <f>VII!R56*100</f>
        <v>0</v>
      </c>
      <c r="Y378" s="65">
        <f>VII!S56*100</f>
        <v>0</v>
      </c>
      <c r="Z378" s="65">
        <f>VII!T56*100</f>
        <v>0</v>
      </c>
      <c r="AA378" s="65">
        <f>VII!U56*100</f>
        <v>0</v>
      </c>
      <c r="AB378" s="65">
        <f>VII!V56*100</f>
        <v>0</v>
      </c>
      <c r="AC378" s="65">
        <f>VII!W56*100</f>
        <v>0</v>
      </c>
      <c r="AD378" s="65">
        <f>VII!X56*100</f>
        <v>0</v>
      </c>
      <c r="AE378" s="65">
        <f>VII!Y56*100</f>
        <v>0</v>
      </c>
      <c r="AF378" s="65">
        <f>VII!Z56*100</f>
        <v>0</v>
      </c>
      <c r="AG378" s="65">
        <f>VII!AA56*100</f>
        <v>0</v>
      </c>
      <c r="AH378" s="65">
        <f>VII!AB56*100</f>
        <v>0</v>
      </c>
      <c r="AI378" s="65">
        <f>VII!AC56*100</f>
        <v>0</v>
      </c>
      <c r="AJ378" s="65">
        <f>VII!AD56*100</f>
        <v>0</v>
      </c>
      <c r="AK378" s="65">
        <f>VII!AE56*100</f>
        <v>0</v>
      </c>
      <c r="AL378" s="65">
        <f>VII!AF56*100</f>
        <v>0</v>
      </c>
      <c r="AM378" s="65">
        <f>VII!AG56*100</f>
        <v>0</v>
      </c>
      <c r="AN378" s="65">
        <f>VII!AH56*100</f>
        <v>0</v>
      </c>
      <c r="AO378" s="65">
        <f>VII!AI56*100</f>
        <v>0</v>
      </c>
      <c r="AP378" s="65">
        <f>VII!AJ56*100</f>
        <v>0</v>
      </c>
      <c r="AQ378" s="65">
        <f>VII!AK56*100</f>
        <v>0</v>
      </c>
    </row>
    <row r="379" spans="1:43" x14ac:dyDescent="0.2">
      <c r="A379" s="61" t="s">
        <v>99</v>
      </c>
      <c r="B379" s="61" t="s">
        <v>100</v>
      </c>
      <c r="C379" s="61" t="s">
        <v>101</v>
      </c>
      <c r="D379" s="61" t="s">
        <v>84</v>
      </c>
      <c r="E379" s="61" t="str">
        <f>VII!A57</f>
        <v>Petróleos Combustibles</v>
      </c>
      <c r="F379" s="61" t="s">
        <v>104</v>
      </c>
      <c r="G379" s="62" t="str">
        <f>VII!B57</f>
        <v>%</v>
      </c>
      <c r="H379" s="61" t="s">
        <v>103</v>
      </c>
      <c r="I379" s="63">
        <v>7</v>
      </c>
      <c r="J379" s="65">
        <f>VII!D57*100</f>
        <v>48.5194269751467</v>
      </c>
      <c r="K379" s="65">
        <f>VII!E57*100</f>
        <v>48.5194269751467</v>
      </c>
      <c r="L379" s="65">
        <f>VII!F57*100</f>
        <v>48.5194269751467</v>
      </c>
      <c r="M379" s="65">
        <f>VII!G57*100</f>
        <v>48.5194269751467</v>
      </c>
      <c r="N379" s="65">
        <f>VII!H57*100</f>
        <v>48.5194269751467</v>
      </c>
      <c r="O379" s="65">
        <f>VII!I57*100</f>
        <v>48.057379652083021</v>
      </c>
      <c r="P379" s="65">
        <f>VII!J57*100</f>
        <v>47.595327477076644</v>
      </c>
      <c r="Q379" s="65">
        <f>VII!K57*100</f>
        <v>47.133252865821682</v>
      </c>
      <c r="R379" s="65">
        <f>VII!L57*100</f>
        <v>46.671024781584457</v>
      </c>
      <c r="S379" s="65">
        <f>VII!M57*100</f>
        <v>46.207780097597798</v>
      </c>
      <c r="T379" s="65">
        <f>VII!N57*100</f>
        <v>45.737802729796734</v>
      </c>
      <c r="U379" s="65">
        <f>VII!O57*100</f>
        <v>45.223290735064239</v>
      </c>
      <c r="V379" s="65">
        <f>VII!P57*100</f>
        <v>44.416548314021192</v>
      </c>
      <c r="W379" s="65">
        <f>VII!Q57*100</f>
        <v>40.819082898387855</v>
      </c>
      <c r="X379" s="65">
        <f>VII!R57*100</f>
        <v>40.153267607410363</v>
      </c>
      <c r="Y379" s="65">
        <f>VII!S57*100</f>
        <v>39.475394625663732</v>
      </c>
      <c r="Z379" s="65">
        <f>VII!T57*100</f>
        <v>38.784750709135537</v>
      </c>
      <c r="AA379" s="65">
        <f>VII!U57*100</f>
        <v>38.08058422828789</v>
      </c>
      <c r="AB379" s="65">
        <f>VII!V57*100</f>
        <v>37.36210396969242</v>
      </c>
      <c r="AC379" s="65">
        <f>VII!W57*100</f>
        <v>36.628478071198586</v>
      </c>
      <c r="AD379" s="65">
        <f>VII!X57*100</f>
        <v>35.878833129768047</v>
      </c>
      <c r="AE379" s="65">
        <f>VII!Y57*100</f>
        <v>35.112253527028564</v>
      </c>
      <c r="AF379" s="65">
        <f>VII!Z57*100</f>
        <v>34.327781024018385</v>
      </c>
      <c r="AG379" s="65">
        <f>VII!AA57*100</f>
        <v>33.524414683459298</v>
      </c>
      <c r="AH379" s="65">
        <f>VII!AB57*100</f>
        <v>32.701111185132419</v>
      </c>
      <c r="AI379" s="65">
        <f>VII!AC57*100</f>
        <v>31.856785607413386</v>
      </c>
      <c r="AJ379" s="65">
        <f>VII!AD57*100</f>
        <v>30.990312755581684</v>
      </c>
      <c r="AK379" s="65">
        <f>VII!AE57*100</f>
        <v>30.100529124919838</v>
      </c>
      <c r="AL379" s="65">
        <f>VII!AF57*100</f>
        <v>29.186235593560578</v>
      </c>
      <c r="AM379" s="65">
        <f>VII!AG57*100</f>
        <v>28.246200946142864</v>
      </c>
      <c r="AN379" s="65">
        <f>VII!AH57*100</f>
        <v>27.279166334130672</v>
      </c>
      <c r="AO379" s="65">
        <f>VII!AI57*100</f>
        <v>26.283850781569164</v>
      </c>
      <c r="AP379" s="65">
        <f>VII!AJ57*100</f>
        <v>25.258957845441277</v>
      </c>
      <c r="AQ379" s="65">
        <f>VII!AK57*100</f>
        <v>24.20318353689192</v>
      </c>
    </row>
    <row r="380" spans="1:43" x14ac:dyDescent="0.2">
      <c r="A380" s="61" t="s">
        <v>99</v>
      </c>
      <c r="B380" s="61" t="s">
        <v>100</v>
      </c>
      <c r="C380" s="61" t="s">
        <v>101</v>
      </c>
      <c r="D380" s="61" t="s">
        <v>84</v>
      </c>
      <c r="E380" s="61" t="str">
        <f>VII!A58</f>
        <v xml:space="preserve">Kerosene </v>
      </c>
      <c r="F380" s="61" t="s">
        <v>104</v>
      </c>
      <c r="G380" s="62" t="str">
        <f>VII!B58</f>
        <v>%</v>
      </c>
      <c r="H380" s="61" t="s">
        <v>103</v>
      </c>
      <c r="I380" s="63">
        <v>7</v>
      </c>
      <c r="J380" s="65">
        <f>VII!D58*100</f>
        <v>10.297558149193097</v>
      </c>
      <c r="K380" s="65">
        <f>VII!E58*100</f>
        <v>10.297558149193097</v>
      </c>
      <c r="L380" s="65">
        <f>VII!F58*100</f>
        <v>10.297558149193097</v>
      </c>
      <c r="M380" s="65">
        <f>VII!G58*100</f>
        <v>10.297558149193097</v>
      </c>
      <c r="N380" s="65">
        <f>VII!H58*100</f>
        <v>10.297558149193097</v>
      </c>
      <c r="O380" s="65">
        <f>VII!I58*100</f>
        <v>10.199495177852475</v>
      </c>
      <c r="P380" s="65">
        <f>VII!J58*100</f>
        <v>10.101431176756035</v>
      </c>
      <c r="Q380" s="65">
        <f>VII!K58*100</f>
        <v>10.003362413885011</v>
      </c>
      <c r="R380" s="65">
        <f>VII!L58*100</f>
        <v>9.9052610785567694</v>
      </c>
      <c r="S380" s="65">
        <f>VII!M58*100</f>
        <v>9.8069439843936284</v>
      </c>
      <c r="T380" s="65">
        <f>VII!N58*100</f>
        <v>9.7071979738684995</v>
      </c>
      <c r="U380" s="65">
        <f>VII!O58*100</f>
        <v>9.598000122316602</v>
      </c>
      <c r="V380" s="65">
        <f>VII!P58*100</f>
        <v>9.426780519983561</v>
      </c>
      <c r="W380" s="65">
        <f>VII!Q58*100</f>
        <v>8.6632696622363916</v>
      </c>
      <c r="X380" s="65">
        <f>VII!R58*100</f>
        <v>8.5219598384626156</v>
      </c>
      <c r="Y380" s="65">
        <f>VII!S58*100</f>
        <v>8.378090941353042</v>
      </c>
      <c r="Z380" s="65">
        <f>VII!T58*100</f>
        <v>8.2315115950124813</v>
      </c>
      <c r="AA380" s="65">
        <f>VII!U58*100</f>
        <v>8.0820622767640273</v>
      </c>
      <c r="AB380" s="65">
        <f>VII!V58*100</f>
        <v>7.9295750628131296</v>
      </c>
      <c r="AC380" s="65">
        <f>VII!W58*100</f>
        <v>7.7738734022522156</v>
      </c>
      <c r="AD380" s="65">
        <f>VII!X58*100</f>
        <v>7.6147719277112307</v>
      </c>
      <c r="AE380" s="65">
        <f>VII!Y58*100</f>
        <v>7.4520763122160467</v>
      </c>
      <c r="AF380" s="65">
        <f>VII!Z58*100</f>
        <v>7.2855831831787166</v>
      </c>
      <c r="AG380" s="65">
        <f>VII!AA58*100</f>
        <v>7.1150801059010478</v>
      </c>
      <c r="AH380" s="65">
        <f>VII!AB58*100</f>
        <v>6.9403456505086156</v>
      </c>
      <c r="AI380" s="65">
        <f>VII!AC58*100</f>
        <v>6.7611495578204961</v>
      </c>
      <c r="AJ380" s="65">
        <f>VII!AD58*100</f>
        <v>6.577253021264025</v>
      </c>
      <c r="AK380" s="65">
        <f>VII!AE58*100</f>
        <v>6.3884091035146682</v>
      </c>
      <c r="AL380" s="65">
        <f>VII!AF58*100</f>
        <v>6.1943633080145322</v>
      </c>
      <c r="AM380" s="65">
        <f>VII!AG58*100</f>
        <v>5.9948543268182251</v>
      </c>
      <c r="AN380" s="65">
        <f>VII!AH58*100</f>
        <v>5.789614987232067</v>
      </c>
      <c r="AO380" s="65">
        <f>VII!AI58*100</f>
        <v>5.5783734203325146</v>
      </c>
      <c r="AP380" s="65">
        <f>VII!AJ58*100</f>
        <v>5.3608544745320996</v>
      </c>
      <c r="AQ380" s="65">
        <f>VII!AK58*100</f>
        <v>5.1367813967465743</v>
      </c>
    </row>
    <row r="381" spans="1:43" x14ac:dyDescent="0.2">
      <c r="A381" s="61" t="s">
        <v>99</v>
      </c>
      <c r="B381" s="61" t="s">
        <v>100</v>
      </c>
      <c r="C381" s="61" t="s">
        <v>101</v>
      </c>
      <c r="D381" s="61" t="s">
        <v>84</v>
      </c>
      <c r="E381" s="61" t="str">
        <f>VII!A59</f>
        <v>Gas Licuado</v>
      </c>
      <c r="F381" s="61" t="s">
        <v>104</v>
      </c>
      <c r="G381" s="62" t="str">
        <f>VII!B59</f>
        <v>%</v>
      </c>
      <c r="H381" s="61" t="s">
        <v>103</v>
      </c>
      <c r="I381" s="63">
        <v>7</v>
      </c>
      <c r="J381" s="65">
        <f>VII!D59*100</f>
        <v>5.3228427920579442</v>
      </c>
      <c r="K381" s="65">
        <f>VII!E59*100</f>
        <v>5.3228427920579442</v>
      </c>
      <c r="L381" s="65">
        <f>VII!F59*100</f>
        <v>5.3228427920579442</v>
      </c>
      <c r="M381" s="65">
        <f>VII!G59*100</f>
        <v>5.3228427920579442</v>
      </c>
      <c r="N381" s="65">
        <f>VII!H59*100</f>
        <v>5.3228427920579442</v>
      </c>
      <c r="O381" s="65">
        <f>VII!I59*100</f>
        <v>5.2721537090145896</v>
      </c>
      <c r="P381" s="65">
        <f>VII!J59*100</f>
        <v>5.2214640936869561</v>
      </c>
      <c r="Q381" s="65">
        <f>VII!K59*100</f>
        <v>5.1707720169818598</v>
      </c>
      <c r="R381" s="65">
        <f>VII!L59*100</f>
        <v>5.1200631034629689</v>
      </c>
      <c r="S381" s="65">
        <f>VII!M59*100</f>
        <v>5.0692426634693026</v>
      </c>
      <c r="T381" s="65">
        <f>VII!N59*100</f>
        <v>5.0176836117535499</v>
      </c>
      <c r="U381" s="65">
        <f>VII!O59*100</f>
        <v>4.9612388712995443</v>
      </c>
      <c r="V381" s="65">
        <f>VII!P59*100</f>
        <v>4.8727348771551791</v>
      </c>
      <c r="W381" s="65">
        <f>VII!Q59*100</f>
        <v>4.4780735208475235</v>
      </c>
      <c r="X381" s="65">
        <f>VII!R59*100</f>
        <v>4.405029992855388</v>
      </c>
      <c r="Y381" s="65">
        <f>VII!S59*100</f>
        <v>4.3306636711618296</v>
      </c>
      <c r="Z381" s="65">
        <f>VII!T59*100</f>
        <v>4.2548963090523415</v>
      </c>
      <c r="AA381" s="65">
        <f>VII!U59*100</f>
        <v>4.1776454487132728</v>
      </c>
      <c r="AB381" s="65">
        <f>VII!V59*100</f>
        <v>4.0988242897647185</v>
      </c>
      <c r="AC381" s="65">
        <f>VII!W59*100</f>
        <v>4.0183415724427425</v>
      </c>
      <c r="AD381" s="65">
        <f>VII!X59*100</f>
        <v>3.9361014797240017</v>
      </c>
      <c r="AE381" s="65">
        <f>VII!Y59*100</f>
        <v>3.852003563335364</v>
      </c>
      <c r="AF381" s="65">
        <f>VII!Z59*100</f>
        <v>3.765942699295187</v>
      </c>
      <c r="AG381" s="65">
        <f>VII!AA59*100</f>
        <v>3.6778090793862517</v>
      </c>
      <c r="AH381" s="65">
        <f>VII!AB59*100</f>
        <v>3.5874882457541877</v>
      </c>
      <c r="AI381" s="65">
        <f>VII!AC59*100</f>
        <v>3.4948611766460962</v>
      </c>
      <c r="AJ381" s="65">
        <f>VII!AD59*100</f>
        <v>3.3998044321332492</v>
      </c>
      <c r="AK381" s="65">
        <f>VII!AE59*100</f>
        <v>3.3021903694736556</v>
      </c>
      <c r="AL381" s="65">
        <f>VII!AF59*100</f>
        <v>3.2018874385319176</v>
      </c>
      <c r="AM381" s="65">
        <f>VII!AG59*100</f>
        <v>3.098760568343299</v>
      </c>
      <c r="AN381" s="65">
        <f>VII!AH59*100</f>
        <v>2.9926716564347493</v>
      </c>
      <c r="AO381" s="65">
        <f>VII!AI59*100</f>
        <v>2.883480172836046</v>
      </c>
      <c r="AP381" s="65">
        <f>VII!AJ59*100</f>
        <v>2.771043890756832</v>
      </c>
      <c r="AQ381" s="65">
        <f>VII!AK59*100</f>
        <v>2.6552197555876242</v>
      </c>
    </row>
    <row r="382" spans="1:43" x14ac:dyDescent="0.2">
      <c r="A382" s="61" t="s">
        <v>99</v>
      </c>
      <c r="B382" s="61" t="s">
        <v>100</v>
      </c>
      <c r="C382" s="61" t="s">
        <v>101</v>
      </c>
      <c r="D382" s="61" t="s">
        <v>84</v>
      </c>
      <c r="E382" s="61" t="str">
        <f>VII!A60</f>
        <v xml:space="preserve">Electricidad </v>
      </c>
      <c r="F382" s="61" t="s">
        <v>104</v>
      </c>
      <c r="G382" s="62" t="str">
        <f>VII!B60</f>
        <v>%</v>
      </c>
      <c r="H382" s="61" t="s">
        <v>103</v>
      </c>
      <c r="I382" s="63">
        <v>7</v>
      </c>
      <c r="J382" s="65">
        <f>VII!D60*100</f>
        <v>0</v>
      </c>
      <c r="K382" s="65">
        <f>VII!E60*100</f>
        <v>0</v>
      </c>
      <c r="L382" s="65">
        <f>VII!F60*100</f>
        <v>0</v>
      </c>
      <c r="M382" s="65">
        <f>VII!G60*100</f>
        <v>0</v>
      </c>
      <c r="N382" s="65">
        <f>VII!H60*100</f>
        <v>0</v>
      </c>
      <c r="O382" s="65">
        <f>VII!I60*100</f>
        <v>0.95229344588170561</v>
      </c>
      <c r="P382" s="65">
        <f>VII!J60*100</f>
        <v>1.9045868917634112</v>
      </c>
      <c r="Q382" s="65">
        <f>VII!K60*100</f>
        <v>2.8568803376451166</v>
      </c>
      <c r="R382" s="65">
        <f>VII!L60*100</f>
        <v>3.8091737835268225</v>
      </c>
      <c r="S382" s="65">
        <f>VII!M60*100</f>
        <v>4.7614672294085283</v>
      </c>
      <c r="T382" s="65">
        <f>VII!N60*100</f>
        <v>5.7137606752902341</v>
      </c>
      <c r="U382" s="65">
        <f>VII!O60*100</f>
        <v>6.66605412117194</v>
      </c>
      <c r="V382" s="65">
        <f>VII!P60*100</f>
        <v>7.6183475670536449</v>
      </c>
      <c r="W382" s="65">
        <f>VII!Q60*100</f>
        <v>8.570641012935349</v>
      </c>
      <c r="X382" s="65">
        <f>VII!R60*100</f>
        <v>9.5229344588170548</v>
      </c>
      <c r="Y382" s="65">
        <f>VII!S60*100</f>
        <v>10.475227904698761</v>
      </c>
      <c r="Z382" s="65">
        <f>VII!T60*100</f>
        <v>11.427521350580465</v>
      </c>
      <c r="AA382" s="65">
        <f>VII!U60*100</f>
        <v>12.379814796462171</v>
      </c>
      <c r="AB382" s="65">
        <f>VII!V60*100</f>
        <v>13.332108242343876</v>
      </c>
      <c r="AC382" s="65">
        <f>VII!W60*100</f>
        <v>14.284401688225582</v>
      </c>
      <c r="AD382" s="65">
        <f>VII!X60*100</f>
        <v>15.236695134107286</v>
      </c>
      <c r="AE382" s="65">
        <f>VII!Y60*100</f>
        <v>16.18898857998899</v>
      </c>
      <c r="AF382" s="65">
        <f>VII!Z60*100</f>
        <v>17.141282025870698</v>
      </c>
      <c r="AG382" s="65">
        <f>VII!AA60*100</f>
        <v>18.093575471752402</v>
      </c>
      <c r="AH382" s="65">
        <f>VII!AB60*100</f>
        <v>19.045868917634106</v>
      </c>
      <c r="AI382" s="65">
        <f>VII!AC60*100</f>
        <v>19.99816236351581</v>
      </c>
      <c r="AJ382" s="65">
        <f>VII!AD60*100</f>
        <v>20.950455809397518</v>
      </c>
      <c r="AK382" s="65">
        <f>VII!AE60*100</f>
        <v>21.902749255279222</v>
      </c>
      <c r="AL382" s="65">
        <f>VII!AF60*100</f>
        <v>22.855042701160926</v>
      </c>
      <c r="AM382" s="65">
        <f>VII!AG60*100</f>
        <v>23.807336147042633</v>
      </c>
      <c r="AN382" s="65">
        <f>VII!AH60*100</f>
        <v>24.759629592924338</v>
      </c>
      <c r="AO382" s="65">
        <f>VII!AI60*100</f>
        <v>25.711923038806045</v>
      </c>
      <c r="AP382" s="65">
        <f>VII!AJ60*100</f>
        <v>26.664216484687753</v>
      </c>
      <c r="AQ382" s="65">
        <f>VII!AK60*100</f>
        <v>27.61650993056946</v>
      </c>
    </row>
    <row r="383" spans="1:43" x14ac:dyDescent="0.2">
      <c r="A383" s="61" t="s">
        <v>99</v>
      </c>
      <c r="B383" s="61" t="s">
        <v>100</v>
      </c>
      <c r="C383" s="61" t="s">
        <v>101</v>
      </c>
      <c r="D383" s="61" t="s">
        <v>84</v>
      </c>
      <c r="E383" s="61" t="str">
        <f>VII!A61</f>
        <v xml:space="preserve">Carbón </v>
      </c>
      <c r="F383" s="61" t="s">
        <v>104</v>
      </c>
      <c r="G383" s="62" t="str">
        <f>VII!B61</f>
        <v>%</v>
      </c>
      <c r="H383" s="61" t="s">
        <v>103</v>
      </c>
      <c r="I383" s="63">
        <v>7</v>
      </c>
      <c r="J383" s="65">
        <f>VII!D61*100</f>
        <v>0</v>
      </c>
      <c r="K383" s="65">
        <f>VII!E61*100</f>
        <v>0</v>
      </c>
      <c r="L383" s="65">
        <f>VII!F61*100</f>
        <v>0</v>
      </c>
      <c r="M383" s="65">
        <f>VII!G61*100</f>
        <v>0</v>
      </c>
      <c r="N383" s="65">
        <f>VII!H61*100</f>
        <v>0</v>
      </c>
      <c r="O383" s="65">
        <f>VII!I61*100</f>
        <v>0</v>
      </c>
      <c r="P383" s="65">
        <f>VII!J61*100</f>
        <v>0</v>
      </c>
      <c r="Q383" s="65">
        <f>VII!K61*100</f>
        <v>0</v>
      </c>
      <c r="R383" s="65">
        <f>VII!L61*100</f>
        <v>0</v>
      </c>
      <c r="S383" s="65">
        <f>VII!M61*100</f>
        <v>0</v>
      </c>
      <c r="T383" s="65">
        <f>VII!N61*100</f>
        <v>0</v>
      </c>
      <c r="U383" s="65">
        <f>VII!O61*100</f>
        <v>0</v>
      </c>
      <c r="V383" s="65">
        <f>VII!P61*100</f>
        <v>0</v>
      </c>
      <c r="W383" s="65">
        <f>VII!Q61*100</f>
        <v>0</v>
      </c>
      <c r="X383" s="65">
        <f>VII!R61*100</f>
        <v>0</v>
      </c>
      <c r="Y383" s="65">
        <f>VII!S61*100</f>
        <v>0</v>
      </c>
      <c r="Z383" s="65">
        <f>VII!T61*100</f>
        <v>0</v>
      </c>
      <c r="AA383" s="65">
        <f>VII!U61*100</f>
        <v>0</v>
      </c>
      <c r="AB383" s="65">
        <f>VII!V61*100</f>
        <v>0</v>
      </c>
      <c r="AC383" s="65">
        <f>VII!W61*100</f>
        <v>0</v>
      </c>
      <c r="AD383" s="65">
        <f>VII!X61*100</f>
        <v>0</v>
      </c>
      <c r="AE383" s="65">
        <f>VII!Y61*100</f>
        <v>0</v>
      </c>
      <c r="AF383" s="65">
        <f>VII!Z61*100</f>
        <v>0</v>
      </c>
      <c r="AG383" s="65">
        <f>VII!AA61*100</f>
        <v>0</v>
      </c>
      <c r="AH383" s="65">
        <f>VII!AB61*100</f>
        <v>0</v>
      </c>
      <c r="AI383" s="65">
        <f>VII!AC61*100</f>
        <v>0</v>
      </c>
      <c r="AJ383" s="65">
        <f>VII!AD61*100</f>
        <v>0</v>
      </c>
      <c r="AK383" s="65">
        <f>VII!AE61*100</f>
        <v>0</v>
      </c>
      <c r="AL383" s="65">
        <f>VII!AF61*100</f>
        <v>0</v>
      </c>
      <c r="AM383" s="65">
        <f>VII!AG61*100</f>
        <v>0</v>
      </c>
      <c r="AN383" s="65">
        <f>VII!AH61*100</f>
        <v>0</v>
      </c>
      <c r="AO383" s="65">
        <f>VII!AI61*100</f>
        <v>0</v>
      </c>
      <c r="AP383" s="65">
        <f>VII!AJ61*100</f>
        <v>0</v>
      </c>
      <c r="AQ383" s="65">
        <f>VII!AK61*100</f>
        <v>0</v>
      </c>
    </row>
    <row r="384" spans="1:43" x14ac:dyDescent="0.2">
      <c r="A384" s="61" t="s">
        <v>99</v>
      </c>
      <c r="B384" s="61" t="s">
        <v>100</v>
      </c>
      <c r="C384" s="61" t="s">
        <v>101</v>
      </c>
      <c r="D384" s="61" t="s">
        <v>84</v>
      </c>
      <c r="E384" s="61" t="str">
        <f>VII!A62</f>
        <v>Gas Natural</v>
      </c>
      <c r="F384" s="61" t="s">
        <v>104</v>
      </c>
      <c r="G384" s="62" t="str">
        <f>VII!B62</f>
        <v>%</v>
      </c>
      <c r="H384" s="61" t="s">
        <v>103</v>
      </c>
      <c r="I384" s="63">
        <v>7</v>
      </c>
      <c r="J384" s="65">
        <f>VII!D62*100</f>
        <v>35.860172083602251</v>
      </c>
      <c r="K384" s="65">
        <f>VII!E62*100</f>
        <v>35.860172083602251</v>
      </c>
      <c r="L384" s="65">
        <f>VII!F62*100</f>
        <v>35.860172083602251</v>
      </c>
      <c r="M384" s="65">
        <f>VII!G62*100</f>
        <v>35.860172083602251</v>
      </c>
      <c r="N384" s="65">
        <f>VII!H62*100</f>
        <v>35.860172083602251</v>
      </c>
      <c r="O384" s="65">
        <f>VII!I62*100</f>
        <v>35.518678015168206</v>
      </c>
      <c r="P384" s="65">
        <f>VII!J62*100</f>
        <v>35.177180360716946</v>
      </c>
      <c r="Q384" s="65">
        <f>VII!K62*100</f>
        <v>34.835666123882412</v>
      </c>
      <c r="R384" s="65">
        <f>VII!L62*100</f>
        <v>34.49403845686335</v>
      </c>
      <c r="S384" s="65">
        <f>VII!M62*100</f>
        <v>34.151659432208241</v>
      </c>
      <c r="T384" s="65">
        <f>VII!N62*100</f>
        <v>33.804304355377312</v>
      </c>
      <c r="U384" s="65">
        <f>VII!O62*100</f>
        <v>33.424034228122188</v>
      </c>
      <c r="V384" s="65">
        <f>VII!P62*100</f>
        <v>32.827779823457341</v>
      </c>
      <c r="W384" s="65">
        <f>VII!Q62*100</f>
        <v>30.168932905592872</v>
      </c>
      <c r="X384" s="65">
        <f>VII!R62*100</f>
        <v>29.676836184776761</v>
      </c>
      <c r="Y384" s="65">
        <f>VII!S62*100</f>
        <v>29.175827758013796</v>
      </c>
      <c r="Z384" s="65">
        <f>VII!T62*100</f>
        <v>28.665380474539475</v>
      </c>
      <c r="AA384" s="65">
        <f>VII!U62*100</f>
        <v>28.144938813271796</v>
      </c>
      <c r="AB384" s="65">
        <f>VII!V62*100</f>
        <v>27.613917997112896</v>
      </c>
      <c r="AC384" s="65">
        <f>VII!W62*100</f>
        <v>27.071703205943738</v>
      </c>
      <c r="AD384" s="65">
        <f>VII!X62*100</f>
        <v>26.517648917234364</v>
      </c>
      <c r="AE384" s="65">
        <f>VII!Y62*100</f>
        <v>25.951078407568239</v>
      </c>
      <c r="AF384" s="65">
        <f>VII!Z62*100</f>
        <v>25.371283453122278</v>
      </c>
      <c r="AG384" s="65">
        <f>VII!AA62*100</f>
        <v>24.777524272219761</v>
      </c>
      <c r="AH384" s="65">
        <f>VII!AB62*100</f>
        <v>24.169029758421058</v>
      </c>
      <c r="AI384" s="65">
        <f>VII!AC62*100</f>
        <v>23.544998058147666</v>
      </c>
      <c r="AJ384" s="65">
        <f>VII!AD62*100</f>
        <v>22.904597552420952</v>
      </c>
      <c r="AK384" s="65">
        <f>VII!AE62*100</f>
        <v>22.246968307767045</v>
      </c>
      <c r="AL384" s="65">
        <f>VII!AF62*100</f>
        <v>21.571224066470421</v>
      </c>
      <c r="AM384" s="65">
        <f>VII!AG62*100</f>
        <v>20.876454850869113</v>
      </c>
      <c r="AN384" s="65">
        <f>VII!AH62*100</f>
        <v>20.161730259927015</v>
      </c>
      <c r="AO384" s="65">
        <f>VII!AI62*100</f>
        <v>19.426103538477395</v>
      </c>
      <c r="AP384" s="65">
        <f>VII!AJ62*100</f>
        <v>18.668616499818832</v>
      </c>
      <c r="AQ384" s="65">
        <f>VII!AK62*100</f>
        <v>17.888305380204429</v>
      </c>
    </row>
    <row r="385" spans="1:43" x14ac:dyDescent="0.2">
      <c r="A385" s="61" t="s">
        <v>99</v>
      </c>
      <c r="B385" s="61" t="s">
        <v>100</v>
      </c>
      <c r="C385" s="61" t="s">
        <v>101</v>
      </c>
      <c r="D385" s="61" t="s">
        <v>84</v>
      </c>
      <c r="E385" s="61" t="str">
        <f>VII!A63</f>
        <v xml:space="preserve">Biogás </v>
      </c>
      <c r="F385" s="61" t="s">
        <v>104</v>
      </c>
      <c r="G385" s="62" t="str">
        <f>VII!B63</f>
        <v>%</v>
      </c>
      <c r="H385" s="61" t="s">
        <v>103</v>
      </c>
      <c r="I385" s="63">
        <v>7</v>
      </c>
      <c r="J385" s="65">
        <f>VII!D63*100</f>
        <v>0</v>
      </c>
      <c r="K385" s="65">
        <f>VII!E63*100</f>
        <v>0</v>
      </c>
      <c r="L385" s="65">
        <f>VII!F63*100</f>
        <v>0</v>
      </c>
      <c r="M385" s="65">
        <f>VII!G63*100</f>
        <v>0</v>
      </c>
      <c r="N385" s="65">
        <f>VII!H63*100</f>
        <v>0</v>
      </c>
      <c r="O385" s="65">
        <f>VII!I63*100</f>
        <v>0</v>
      </c>
      <c r="P385" s="65">
        <f>VII!J63*100</f>
        <v>0</v>
      </c>
      <c r="Q385" s="65">
        <f>VII!K63*100</f>
        <v>0</v>
      </c>
      <c r="R385" s="65">
        <f>VII!L63*100</f>
        <v>0</v>
      </c>
      <c r="S385" s="65">
        <f>VII!M63*100</f>
        <v>0</v>
      </c>
      <c r="T385" s="65">
        <f>VII!N63*100</f>
        <v>0</v>
      </c>
      <c r="U385" s="65">
        <f>VII!O63*100</f>
        <v>0</v>
      </c>
      <c r="V385" s="65">
        <f>VII!P63*100</f>
        <v>0</v>
      </c>
      <c r="W385" s="65">
        <f>VII!Q63*100</f>
        <v>0</v>
      </c>
      <c r="X385" s="65">
        <f>VII!R63*100</f>
        <v>0</v>
      </c>
      <c r="Y385" s="65">
        <f>VII!S63*100</f>
        <v>0</v>
      </c>
      <c r="Z385" s="65">
        <f>VII!T63*100</f>
        <v>0</v>
      </c>
      <c r="AA385" s="65">
        <f>VII!U63*100</f>
        <v>0</v>
      </c>
      <c r="AB385" s="65">
        <f>VII!V63*100</f>
        <v>0</v>
      </c>
      <c r="AC385" s="65">
        <f>VII!W63*100</f>
        <v>0</v>
      </c>
      <c r="AD385" s="65">
        <f>VII!X63*100</f>
        <v>0</v>
      </c>
      <c r="AE385" s="65">
        <f>VII!Y63*100</f>
        <v>0</v>
      </c>
      <c r="AF385" s="65">
        <f>VII!Z63*100</f>
        <v>0</v>
      </c>
      <c r="AG385" s="65">
        <f>VII!AA63*100</f>
        <v>0</v>
      </c>
      <c r="AH385" s="65">
        <f>VII!AB63*100</f>
        <v>0</v>
      </c>
      <c r="AI385" s="65">
        <f>VII!AC63*100</f>
        <v>0</v>
      </c>
      <c r="AJ385" s="65">
        <f>VII!AD63*100</f>
        <v>0</v>
      </c>
      <c r="AK385" s="65">
        <f>VII!AE63*100</f>
        <v>0</v>
      </c>
      <c r="AL385" s="65">
        <f>VII!AF63*100</f>
        <v>0</v>
      </c>
      <c r="AM385" s="65">
        <f>VII!AG63*100</f>
        <v>0</v>
      </c>
      <c r="AN385" s="65">
        <f>VII!AH63*100</f>
        <v>0</v>
      </c>
      <c r="AO385" s="65">
        <f>VII!AI63*100</f>
        <v>0</v>
      </c>
      <c r="AP385" s="65">
        <f>VII!AJ63*100</f>
        <v>0</v>
      </c>
      <c r="AQ385" s="65">
        <f>VII!AK63*100</f>
        <v>0</v>
      </c>
    </row>
    <row r="386" spans="1:43" x14ac:dyDescent="0.2">
      <c r="A386" s="61" t="s">
        <v>99</v>
      </c>
      <c r="B386" s="61" t="s">
        <v>100</v>
      </c>
      <c r="C386" s="61" t="s">
        <v>101</v>
      </c>
      <c r="D386" s="61" t="s">
        <v>84</v>
      </c>
      <c r="E386" s="61" t="str">
        <f>VII!A64</f>
        <v>Leña y Biomasa</v>
      </c>
      <c r="F386" s="61" t="s">
        <v>104</v>
      </c>
      <c r="G386" s="62" t="str">
        <f>VII!B64</f>
        <v>%</v>
      </c>
      <c r="H386" s="61" t="s">
        <v>103</v>
      </c>
      <c r="I386" s="63">
        <v>7</v>
      </c>
      <c r="J386" s="65">
        <f>VII!D64*100</f>
        <v>0</v>
      </c>
      <c r="K386" s="65">
        <f>VII!E64*100</f>
        <v>0</v>
      </c>
      <c r="L386" s="65">
        <f>VII!F64*100</f>
        <v>0</v>
      </c>
      <c r="M386" s="65">
        <f>VII!G64*100</f>
        <v>0</v>
      </c>
      <c r="N386" s="65">
        <f>VII!H64*100</f>
        <v>0</v>
      </c>
      <c r="O386" s="65">
        <f>VII!I64*100</f>
        <v>0</v>
      </c>
      <c r="P386" s="65">
        <f>VII!J64*100</f>
        <v>0</v>
      </c>
      <c r="Q386" s="65">
        <f>VII!K64*100</f>
        <v>0</v>
      </c>
      <c r="R386" s="65">
        <f>VII!L64*100</f>
        <v>0</v>
      </c>
      <c r="S386" s="65">
        <f>VII!M64*100</f>
        <v>0</v>
      </c>
      <c r="T386" s="65">
        <f>VII!N64*100</f>
        <v>0</v>
      </c>
      <c r="U386" s="65">
        <f>VII!O64*100</f>
        <v>0</v>
      </c>
      <c r="V386" s="65">
        <f>VII!P64*100</f>
        <v>0</v>
      </c>
      <c r="W386" s="65">
        <f>VII!Q64*100</f>
        <v>0</v>
      </c>
      <c r="X386" s="65">
        <f>VII!R64*100</f>
        <v>0</v>
      </c>
      <c r="Y386" s="65">
        <f>VII!S64*100</f>
        <v>0</v>
      </c>
      <c r="Z386" s="65">
        <f>VII!T64*100</f>
        <v>0</v>
      </c>
      <c r="AA386" s="65">
        <f>VII!U64*100</f>
        <v>0</v>
      </c>
      <c r="AB386" s="65">
        <f>VII!V64*100</f>
        <v>0</v>
      </c>
      <c r="AC386" s="65">
        <f>VII!W64*100</f>
        <v>0</v>
      </c>
      <c r="AD386" s="65">
        <f>VII!X64*100</f>
        <v>0</v>
      </c>
      <c r="AE386" s="65">
        <f>VII!Y64*100</f>
        <v>0</v>
      </c>
      <c r="AF386" s="65">
        <f>VII!Z64*100</f>
        <v>0</v>
      </c>
      <c r="AG386" s="65">
        <f>VII!AA64*100</f>
        <v>0</v>
      </c>
      <c r="AH386" s="65">
        <f>VII!AB64*100</f>
        <v>0</v>
      </c>
      <c r="AI386" s="65">
        <f>VII!AC64*100</f>
        <v>0</v>
      </c>
      <c r="AJ386" s="65">
        <f>VII!AD64*100</f>
        <v>0</v>
      </c>
      <c r="AK386" s="65">
        <f>VII!AE64*100</f>
        <v>0</v>
      </c>
      <c r="AL386" s="65">
        <f>VII!AF64*100</f>
        <v>0</v>
      </c>
      <c r="AM386" s="65">
        <f>VII!AG64*100</f>
        <v>0</v>
      </c>
      <c r="AN386" s="65">
        <f>VII!AH64*100</f>
        <v>0</v>
      </c>
      <c r="AO386" s="65">
        <f>VII!AI64*100</f>
        <v>0</v>
      </c>
      <c r="AP386" s="65">
        <f>VII!AJ64*100</f>
        <v>0</v>
      </c>
      <c r="AQ386" s="65">
        <f>VII!AK64*100</f>
        <v>0</v>
      </c>
    </row>
    <row r="387" spans="1:43" x14ac:dyDescent="0.2">
      <c r="A387" s="61" t="s">
        <v>99</v>
      </c>
      <c r="B387" s="61" t="s">
        <v>100</v>
      </c>
      <c r="C387" s="61" t="s">
        <v>101</v>
      </c>
      <c r="D387" s="61" t="s">
        <v>84</v>
      </c>
      <c r="E387" s="61" t="str">
        <f>VII!A65</f>
        <v>Energía Solar</v>
      </c>
      <c r="F387" s="61" t="s">
        <v>104</v>
      </c>
      <c r="G387" s="62" t="str">
        <f>VII!B65</f>
        <v>%</v>
      </c>
      <c r="H387" s="61" t="s">
        <v>103</v>
      </c>
      <c r="I387" s="63">
        <v>7</v>
      </c>
      <c r="J387" s="65">
        <f>VII!D65*100</f>
        <v>0</v>
      </c>
      <c r="K387" s="65">
        <f>VII!E65*100</f>
        <v>0</v>
      </c>
      <c r="L387" s="65">
        <f>VII!F65*100</f>
        <v>0</v>
      </c>
      <c r="M387" s="65">
        <f>VII!G65*100</f>
        <v>0</v>
      </c>
      <c r="N387" s="65">
        <f>VII!H65*100</f>
        <v>0</v>
      </c>
      <c r="O387" s="65">
        <f>VII!I65*100</f>
        <v>0</v>
      </c>
      <c r="P387" s="65">
        <f>VII!J65*100</f>
        <v>9.9999999999999907E-6</v>
      </c>
      <c r="Q387" s="65">
        <f>VII!K65*100</f>
        <v>6.6241783912806011E-5</v>
      </c>
      <c r="R387" s="65">
        <f>VII!L65*100</f>
        <v>4.3879600562251735E-4</v>
      </c>
      <c r="S387" s="65">
        <f>VII!M65*100</f>
        <v>2.9065929224896883E-3</v>
      </c>
      <c r="T387" s="65">
        <f>VII!N65*100</f>
        <v>1.925065391366327E-2</v>
      </c>
      <c r="U387" s="65">
        <f>VII!O65*100</f>
        <v>0.1273819220254718</v>
      </c>
      <c r="V387" s="65">
        <f>VII!P65*100</f>
        <v>0.83779889832906673</v>
      </c>
      <c r="W387" s="65">
        <f>VII!Q65*100</f>
        <v>5.2999999999999963</v>
      </c>
      <c r="X387" s="65">
        <f>VII!R65*100</f>
        <v>5.5542399509892402</v>
      </c>
      <c r="Y387" s="65">
        <f>VII!S65*100</f>
        <v>5.8199262290142393</v>
      </c>
      <c r="Z387" s="65">
        <f>VII!T65*100</f>
        <v>6.0975010639593004</v>
      </c>
      <c r="AA387" s="65">
        <f>VII!U65*100</f>
        <v>6.3874166578128149</v>
      </c>
      <c r="AB387" s="65">
        <f>VII!V65*100</f>
        <v>6.6901346747900226</v>
      </c>
      <c r="AC387" s="65">
        <f>VII!W65*100</f>
        <v>7.0061256381072914</v>
      </c>
      <c r="AD387" s="65">
        <f>VII!X65*100</f>
        <v>7.3358682264357027</v>
      </c>
      <c r="AE387" s="65">
        <f>VII!Y65*100</f>
        <v>7.6798484629974588</v>
      </c>
      <c r="AF387" s="65">
        <f>VII!Z65*100</f>
        <v>8.0385587902734681</v>
      </c>
      <c r="AG387" s="65">
        <f>VII!AA65*100</f>
        <v>8.4124970233759395</v>
      </c>
      <c r="AH387" s="65">
        <f>VII!AB65*100</f>
        <v>8.8021651753181036</v>
      </c>
      <c r="AI387" s="65">
        <f>VII!AC65*100</f>
        <v>9.2080681476971744</v>
      </c>
      <c r="AJ387" s="65">
        <f>VII!AD65*100</f>
        <v>9.6307122807095489</v>
      </c>
      <c r="AK387" s="65">
        <f>VII!AE65*100</f>
        <v>10.070603756952732</v>
      </c>
      <c r="AL387" s="65">
        <f>VII!AF65*100</f>
        <v>10.528246854149909</v>
      </c>
      <c r="AM387" s="65">
        <f>VII!AG65*100</f>
        <v>11.004142042773479</v>
      </c>
      <c r="AN387" s="65">
        <f>VII!AH65*100</f>
        <v>11.498783925556323</v>
      </c>
      <c r="AO387" s="65">
        <f>VII!AI65*100</f>
        <v>12.012659017074631</v>
      </c>
      <c r="AP387" s="65">
        <f>VII!AJ65*100</f>
        <v>12.54624336297416</v>
      </c>
      <c r="AQ387" s="65">
        <f>VII!AK65*100</f>
        <v>13.099999999999998</v>
      </c>
    </row>
    <row r="388" spans="1:43" x14ac:dyDescent="0.2">
      <c r="A388" s="61" t="s">
        <v>99</v>
      </c>
      <c r="B388" s="61" t="s">
        <v>100</v>
      </c>
      <c r="C388" s="61" t="s">
        <v>101</v>
      </c>
      <c r="D388" s="61" t="s">
        <v>84</v>
      </c>
      <c r="E388" s="61" t="str">
        <f>VII!A66</f>
        <v>Hidrógeno</v>
      </c>
      <c r="F388" s="61" t="s">
        <v>104</v>
      </c>
      <c r="G388" s="62" t="str">
        <f>VII!B66</f>
        <v>%</v>
      </c>
      <c r="H388" s="61" t="s">
        <v>103</v>
      </c>
      <c r="I388" s="63">
        <v>7</v>
      </c>
      <c r="J388" s="65">
        <f>VII!D66*100</f>
        <v>0</v>
      </c>
      <c r="K388" s="65">
        <f>VII!E66*100</f>
        <v>0</v>
      </c>
      <c r="L388" s="65">
        <f>VII!F66*100</f>
        <v>0</v>
      </c>
      <c r="M388" s="65">
        <f>VII!G66*100</f>
        <v>0</v>
      </c>
      <c r="N388" s="65">
        <f>VII!H66*100</f>
        <v>0</v>
      </c>
      <c r="O388" s="65">
        <f>VII!I66*100</f>
        <v>0</v>
      </c>
      <c r="P388" s="65">
        <f>VII!J66*100</f>
        <v>0</v>
      </c>
      <c r="Q388" s="65">
        <f>VII!K66*100</f>
        <v>0</v>
      </c>
      <c r="R388" s="65">
        <f>VII!L66*100</f>
        <v>0</v>
      </c>
      <c r="S388" s="65">
        <f>VII!M66*100</f>
        <v>0</v>
      </c>
      <c r="T388" s="65">
        <f>VII!N66*100</f>
        <v>0</v>
      </c>
      <c r="U388" s="65">
        <f>VII!O66*100</f>
        <v>0</v>
      </c>
      <c r="V388" s="65">
        <f>VII!P66*100</f>
        <v>9.9999999999999907E-6</v>
      </c>
      <c r="W388" s="65">
        <f>VII!Q66*100</f>
        <v>2.0000000000000004</v>
      </c>
      <c r="X388" s="65">
        <f>VII!R66*100</f>
        <v>2.1657319666885626</v>
      </c>
      <c r="Y388" s="65">
        <f>VII!S66*100</f>
        <v>2.3448688700945874</v>
      </c>
      <c r="Z388" s="65">
        <f>VII!T66*100</f>
        <v>2.5384384977203913</v>
      </c>
      <c r="AA388" s="65">
        <f>VII!U66*100</f>
        <v>2.7475377786880184</v>
      </c>
      <c r="AB388" s="65">
        <f>VII!V66*100</f>
        <v>2.9733357634829227</v>
      </c>
      <c r="AC388" s="65">
        <f>VII!W66*100</f>
        <v>3.2170764218298404</v>
      </c>
      <c r="AD388" s="65">
        <f>VII!X66*100</f>
        <v>3.4800811850193569</v>
      </c>
      <c r="AE388" s="65">
        <f>VII!Y66*100</f>
        <v>3.7637511468653218</v>
      </c>
      <c r="AF388" s="65">
        <f>VII!Z66*100</f>
        <v>4.0695688242412587</v>
      </c>
      <c r="AG388" s="65">
        <f>VII!AA66*100</f>
        <v>4.399099363905294</v>
      </c>
      <c r="AH388" s="65">
        <f>VII!AB66*100</f>
        <v>4.7539910672315031</v>
      </c>
      <c r="AI388" s="65">
        <f>VII!AC66*100</f>
        <v>5.1359750887593645</v>
      </c>
      <c r="AJ388" s="65">
        <f>VII!AD66*100</f>
        <v>5.5468641484930163</v>
      </c>
      <c r="AK388" s="65">
        <f>VII!AE66*100</f>
        <v>5.9885500820928312</v>
      </c>
      <c r="AL388" s="65">
        <f>VII!AF66*100</f>
        <v>6.4630000381117076</v>
      </c>
      <c r="AM388" s="65">
        <f>VII!AG66*100</f>
        <v>6.9722511180103792</v>
      </c>
      <c r="AN388" s="65">
        <f>VII!AH66*100</f>
        <v>7.5184032437948387</v>
      </c>
      <c r="AO388" s="65">
        <f>VII!AI66*100</f>
        <v>8.1036100309042087</v>
      </c>
      <c r="AP388" s="65">
        <f>VII!AJ66*100</f>
        <v>8.7300674417890392</v>
      </c>
      <c r="AQ388" s="65">
        <f>VII!AK66*100</f>
        <v>9.3999999999999968</v>
      </c>
    </row>
    <row r="389" spans="1:43" x14ac:dyDescent="0.2">
      <c r="A389" s="61" t="s">
        <v>99</v>
      </c>
      <c r="B389" s="61" t="s">
        <v>100</v>
      </c>
      <c r="C389" s="61" t="s">
        <v>101</v>
      </c>
      <c r="D389" s="61" t="s">
        <v>85</v>
      </c>
      <c r="E389" s="61" t="str">
        <f>VII!A69</f>
        <v xml:space="preserve">Electricidad </v>
      </c>
      <c r="F389" s="61" t="s">
        <v>104</v>
      </c>
      <c r="G389" s="62" t="str">
        <f>VII!B69</f>
        <v>%</v>
      </c>
      <c r="H389" s="61" t="s">
        <v>103</v>
      </c>
      <c r="I389" s="63">
        <v>7</v>
      </c>
      <c r="J389" s="65">
        <f>VII!D69*100</f>
        <v>100</v>
      </c>
      <c r="K389" s="65">
        <f>VII!E69*100</f>
        <v>100</v>
      </c>
      <c r="L389" s="65">
        <f>VII!F69*100</f>
        <v>100</v>
      </c>
      <c r="M389" s="65">
        <f>VII!G69*100</f>
        <v>100</v>
      </c>
      <c r="N389" s="65">
        <f>VII!H69*100</f>
        <v>100</v>
      </c>
      <c r="O389" s="65">
        <f>VII!I69*100</f>
        <v>100</v>
      </c>
      <c r="P389" s="65">
        <f>VII!J69*100</f>
        <v>100</v>
      </c>
      <c r="Q389" s="65">
        <f>VII!K69*100</f>
        <v>100</v>
      </c>
      <c r="R389" s="65">
        <f>VII!L69*100</f>
        <v>100</v>
      </c>
      <c r="S389" s="65">
        <f>VII!M69*100</f>
        <v>100</v>
      </c>
      <c r="T389" s="65">
        <f>VII!N69*100</f>
        <v>100</v>
      </c>
      <c r="U389" s="65">
        <f>VII!O69*100</f>
        <v>100</v>
      </c>
      <c r="V389" s="65">
        <f>VII!P69*100</f>
        <v>100</v>
      </c>
      <c r="W389" s="65">
        <f>VII!Q69*100</f>
        <v>100</v>
      </c>
      <c r="X389" s="65">
        <f>VII!R69*100</f>
        <v>100</v>
      </c>
      <c r="Y389" s="65">
        <f>VII!S69*100</f>
        <v>100</v>
      </c>
      <c r="Z389" s="65">
        <f>VII!T69*100</f>
        <v>100</v>
      </c>
      <c r="AA389" s="65">
        <f>VII!U69*100</f>
        <v>100</v>
      </c>
      <c r="AB389" s="65">
        <f>VII!V69*100</f>
        <v>100</v>
      </c>
      <c r="AC389" s="65">
        <f>VII!W69*100</f>
        <v>100</v>
      </c>
      <c r="AD389" s="65">
        <f>VII!X69*100</f>
        <v>100</v>
      </c>
      <c r="AE389" s="65">
        <f>VII!Y69*100</f>
        <v>100</v>
      </c>
      <c r="AF389" s="65">
        <f>VII!Z69*100</f>
        <v>100</v>
      </c>
      <c r="AG389" s="65">
        <f>VII!AA69*100</f>
        <v>100</v>
      </c>
      <c r="AH389" s="65">
        <f>VII!AB69*100</f>
        <v>100</v>
      </c>
      <c r="AI389" s="65">
        <f>VII!AC69*100</f>
        <v>100</v>
      </c>
      <c r="AJ389" s="65">
        <f>VII!AD69*100</f>
        <v>100</v>
      </c>
      <c r="AK389" s="65">
        <f>VII!AE69*100</f>
        <v>100</v>
      </c>
      <c r="AL389" s="65">
        <f>VII!AF69*100</f>
        <v>100</v>
      </c>
      <c r="AM389" s="65">
        <f>VII!AG69*100</f>
        <v>100</v>
      </c>
      <c r="AN389" s="65">
        <f>VII!AH69*100</f>
        <v>100</v>
      </c>
      <c r="AO389" s="65">
        <f>VII!AI69*100</f>
        <v>100</v>
      </c>
      <c r="AP389" s="65">
        <f>VII!AJ69*100</f>
        <v>100</v>
      </c>
      <c r="AQ389" s="65">
        <f>VII!AK69*100</f>
        <v>100</v>
      </c>
    </row>
    <row r="390" spans="1:43" x14ac:dyDescent="0.2">
      <c r="A390" s="61" t="s">
        <v>99</v>
      </c>
      <c r="B390" s="61" t="s">
        <v>100</v>
      </c>
      <c r="C390" s="61" t="s">
        <v>101</v>
      </c>
      <c r="D390" s="61" t="s">
        <v>16</v>
      </c>
      <c r="E390" s="61"/>
      <c r="F390" s="61" t="s">
        <v>105</v>
      </c>
      <c r="G390" s="62" t="str">
        <f>VII!B73</f>
        <v>Mcal/Ton</v>
      </c>
      <c r="H390" s="61" t="s">
        <v>106</v>
      </c>
      <c r="I390" s="63">
        <v>7</v>
      </c>
      <c r="J390" s="65">
        <f>VII!D73</f>
        <v>4.5202098624665457E-4</v>
      </c>
      <c r="K390" s="65">
        <f>VII!E73</f>
        <v>4.5202098624665457E-4</v>
      </c>
      <c r="L390" s="65">
        <f>VII!F73</f>
        <v>4.5202098624665457E-4</v>
      </c>
      <c r="M390" s="65">
        <f>VII!G73</f>
        <v>4.5202098624665457E-4</v>
      </c>
      <c r="N390" s="65">
        <f>VII!H73</f>
        <v>4.5202098624665457E-4</v>
      </c>
      <c r="O390" s="65">
        <f>VII!I73</f>
        <v>4.5202098624665457E-4</v>
      </c>
      <c r="P390" s="65">
        <f>VII!J73</f>
        <v>4.5202098624665457E-4</v>
      </c>
      <c r="Q390" s="65">
        <f>VII!K73</f>
        <v>4.5202098624665457E-4</v>
      </c>
      <c r="R390" s="65">
        <f>VII!L73</f>
        <v>4.5202098624665457E-4</v>
      </c>
      <c r="S390" s="65">
        <f>VII!M73</f>
        <v>4.5202098624665457E-4</v>
      </c>
      <c r="T390" s="65">
        <f>VII!N73</f>
        <v>4.5202098624665457E-4</v>
      </c>
      <c r="U390" s="65">
        <f>VII!O73</f>
        <v>4.5202098624665457E-4</v>
      </c>
      <c r="V390" s="65">
        <f>VII!P73</f>
        <v>4.5202098624665457E-4</v>
      </c>
      <c r="W390" s="65">
        <f>VII!Q73</f>
        <v>4.5202098624665457E-4</v>
      </c>
      <c r="X390" s="65">
        <f>VII!R73</f>
        <v>4.5202098624665457E-4</v>
      </c>
      <c r="Y390" s="65">
        <f>VII!S73</f>
        <v>4.5202098624665457E-4</v>
      </c>
      <c r="Z390" s="65">
        <f>VII!T73</f>
        <v>4.5202098624665457E-4</v>
      </c>
      <c r="AA390" s="65">
        <f>VII!U73</f>
        <v>4.5202098624665457E-4</v>
      </c>
      <c r="AB390" s="65">
        <f>VII!V73</f>
        <v>4.5202098624665457E-4</v>
      </c>
      <c r="AC390" s="65">
        <f>VII!W73</f>
        <v>4.5202098624665457E-4</v>
      </c>
      <c r="AD390" s="65">
        <f>VII!X73</f>
        <v>4.5202098624665457E-4</v>
      </c>
      <c r="AE390" s="65">
        <f>VII!Y73</f>
        <v>4.5202098624665457E-4</v>
      </c>
      <c r="AF390" s="65">
        <f>VII!Z73</f>
        <v>4.5202098624665457E-4</v>
      </c>
      <c r="AG390" s="65">
        <f>VII!AA73</f>
        <v>4.5202098624665457E-4</v>
      </c>
      <c r="AH390" s="65">
        <f>VII!AB73</f>
        <v>4.5202098624665457E-4</v>
      </c>
      <c r="AI390" s="65">
        <f>VII!AC73</f>
        <v>4.5202098624665457E-4</v>
      </c>
      <c r="AJ390" s="65">
        <f>VII!AD73</f>
        <v>4.5202098624665457E-4</v>
      </c>
      <c r="AK390" s="65">
        <f>VII!AE73</f>
        <v>4.5202098624665457E-4</v>
      </c>
      <c r="AL390" s="65">
        <f>VII!AF73</f>
        <v>4.5202098624665457E-4</v>
      </c>
      <c r="AM390" s="65">
        <f>VII!AG73</f>
        <v>4.5202098624665457E-4</v>
      </c>
      <c r="AN390" s="65">
        <f>VII!AH73</f>
        <v>4.5202098624665457E-4</v>
      </c>
      <c r="AO390" s="65">
        <f>VII!AI73</f>
        <v>4.5202098624665457E-4</v>
      </c>
      <c r="AP390" s="65">
        <f>VII!AJ73</f>
        <v>4.5202098624665457E-4</v>
      </c>
      <c r="AQ390" s="65">
        <f>VII!AK73</f>
        <v>4.5202098624665457E-4</v>
      </c>
    </row>
    <row r="391" spans="1:43" x14ac:dyDescent="0.2">
      <c r="A391" s="61" t="s">
        <v>99</v>
      </c>
      <c r="B391" s="61" t="s">
        <v>100</v>
      </c>
      <c r="C391" s="61" t="s">
        <v>101</v>
      </c>
      <c r="D391" s="61" t="s">
        <v>84</v>
      </c>
      <c r="E391" s="61"/>
      <c r="F391" s="61" t="s">
        <v>105</v>
      </c>
      <c r="G391" s="62" t="str">
        <f>VII!B74</f>
        <v>Mcal/Ton</v>
      </c>
      <c r="H391" s="61" t="s">
        <v>106</v>
      </c>
      <c r="I391" s="63">
        <v>7</v>
      </c>
      <c r="J391" s="65">
        <f>VII!D74</f>
        <v>7.5984265480553417E-4</v>
      </c>
      <c r="K391" s="65">
        <f>VII!E74</f>
        <v>7.5984265480553417E-4</v>
      </c>
      <c r="L391" s="65">
        <f>VII!F74</f>
        <v>7.5984265480553417E-4</v>
      </c>
      <c r="M391" s="65">
        <f>VII!G74</f>
        <v>7.5984265480553417E-4</v>
      </c>
      <c r="N391" s="65">
        <f>VII!H74</f>
        <v>7.5984265480553417E-4</v>
      </c>
      <c r="O391" s="65">
        <f>VII!I74</f>
        <v>7.5984265480553417E-4</v>
      </c>
      <c r="P391" s="65">
        <f>VII!J74</f>
        <v>7.5984265480553417E-4</v>
      </c>
      <c r="Q391" s="65">
        <f>VII!K74</f>
        <v>7.5984265480553417E-4</v>
      </c>
      <c r="R391" s="65">
        <f>VII!L74</f>
        <v>7.5984265480553417E-4</v>
      </c>
      <c r="S391" s="65">
        <f>VII!M74</f>
        <v>7.5984265480553417E-4</v>
      </c>
      <c r="T391" s="65">
        <f>VII!N74</f>
        <v>7.5984265480553417E-4</v>
      </c>
      <c r="U391" s="65">
        <f>VII!O74</f>
        <v>7.5984265480553417E-4</v>
      </c>
      <c r="V391" s="65">
        <f>VII!P74</f>
        <v>7.5984265480553417E-4</v>
      </c>
      <c r="W391" s="65">
        <f>VII!Q74</f>
        <v>7.5984265480553417E-4</v>
      </c>
      <c r="X391" s="65">
        <f>VII!R74</f>
        <v>7.5984265480553417E-4</v>
      </c>
      <c r="Y391" s="65">
        <f>VII!S74</f>
        <v>7.5984265480553417E-4</v>
      </c>
      <c r="Z391" s="65">
        <f>VII!T74</f>
        <v>7.5984265480553417E-4</v>
      </c>
      <c r="AA391" s="65">
        <f>VII!U74</f>
        <v>7.5984265480553417E-4</v>
      </c>
      <c r="AB391" s="65">
        <f>VII!V74</f>
        <v>7.5984265480553417E-4</v>
      </c>
      <c r="AC391" s="65">
        <f>VII!W74</f>
        <v>7.5984265480553417E-4</v>
      </c>
      <c r="AD391" s="65">
        <f>VII!X74</f>
        <v>7.5984265480553417E-4</v>
      </c>
      <c r="AE391" s="65">
        <f>VII!Y74</f>
        <v>7.5984265480553417E-4</v>
      </c>
      <c r="AF391" s="65">
        <f>VII!Z74</f>
        <v>7.5984265480553417E-4</v>
      </c>
      <c r="AG391" s="65">
        <f>VII!AA74</f>
        <v>7.5984265480553417E-4</v>
      </c>
      <c r="AH391" s="65">
        <f>VII!AB74</f>
        <v>7.5984265480553417E-4</v>
      </c>
      <c r="AI391" s="65">
        <f>VII!AC74</f>
        <v>7.5984265480553417E-4</v>
      </c>
      <c r="AJ391" s="65">
        <f>VII!AD74</f>
        <v>7.5984265480553417E-4</v>
      </c>
      <c r="AK391" s="65">
        <f>VII!AE74</f>
        <v>7.5984265480553417E-4</v>
      </c>
      <c r="AL391" s="65">
        <f>VII!AF74</f>
        <v>7.5984265480553417E-4</v>
      </c>
      <c r="AM391" s="65">
        <f>VII!AG74</f>
        <v>7.5984265480553417E-4</v>
      </c>
      <c r="AN391" s="65">
        <f>VII!AH74</f>
        <v>7.5984265480553417E-4</v>
      </c>
      <c r="AO391" s="65">
        <f>VII!AI74</f>
        <v>7.5984265480553417E-4</v>
      </c>
      <c r="AP391" s="65">
        <f>VII!AJ74</f>
        <v>7.5984265480553417E-4</v>
      </c>
      <c r="AQ391" s="65">
        <f>VII!AK74</f>
        <v>7.5984265480553417E-4</v>
      </c>
    </row>
    <row r="392" spans="1:43" x14ac:dyDescent="0.2">
      <c r="A392" s="61" t="s">
        <v>99</v>
      </c>
      <c r="B392" s="61" t="s">
        <v>100</v>
      </c>
      <c r="C392" s="61" t="s">
        <v>101</v>
      </c>
      <c r="D392" s="61" t="s">
        <v>85</v>
      </c>
      <c r="E392" s="61"/>
      <c r="F392" s="61" t="s">
        <v>105</v>
      </c>
      <c r="G392" s="62" t="str">
        <f>VII!B75</f>
        <v>Mcal/Ton</v>
      </c>
      <c r="H392" s="61" t="s">
        <v>106</v>
      </c>
      <c r="I392" s="63">
        <v>7</v>
      </c>
      <c r="J392" s="65">
        <f>VII!D75</f>
        <v>1E-3</v>
      </c>
      <c r="K392" s="65">
        <f>VII!E75</f>
        <v>1E-3</v>
      </c>
      <c r="L392" s="65">
        <f>VII!F75</f>
        <v>1E-3</v>
      </c>
      <c r="M392" s="65">
        <f>VII!G75</f>
        <v>1E-3</v>
      </c>
      <c r="N392" s="65">
        <f>VII!H75</f>
        <v>1E-3</v>
      </c>
      <c r="O392" s="65">
        <f>VII!I75</f>
        <v>1E-3</v>
      </c>
      <c r="P392" s="65">
        <f>VII!J75</f>
        <v>1E-3</v>
      </c>
      <c r="Q392" s="65">
        <f>VII!K75</f>
        <v>1E-3</v>
      </c>
      <c r="R392" s="65">
        <f>VII!L75</f>
        <v>1E-3</v>
      </c>
      <c r="S392" s="65">
        <f>VII!M75</f>
        <v>1E-3</v>
      </c>
      <c r="T392" s="65">
        <f>VII!N75</f>
        <v>1E-3</v>
      </c>
      <c r="U392" s="65">
        <f>VII!O75</f>
        <v>1E-3</v>
      </c>
      <c r="V392" s="65">
        <f>VII!P75</f>
        <v>1E-3</v>
      </c>
      <c r="W392" s="65">
        <f>VII!Q75</f>
        <v>1E-3</v>
      </c>
      <c r="X392" s="65">
        <f>VII!R75</f>
        <v>1E-3</v>
      </c>
      <c r="Y392" s="65">
        <f>VII!S75</f>
        <v>1E-3</v>
      </c>
      <c r="Z392" s="65">
        <f>VII!T75</f>
        <v>1E-3</v>
      </c>
      <c r="AA392" s="65">
        <f>VII!U75</f>
        <v>1E-3</v>
      </c>
      <c r="AB392" s="65">
        <f>VII!V75</f>
        <v>1E-3</v>
      </c>
      <c r="AC392" s="65">
        <f>VII!W75</f>
        <v>1E-3</v>
      </c>
      <c r="AD392" s="65">
        <f>VII!X75</f>
        <v>1E-3</v>
      </c>
      <c r="AE392" s="65">
        <f>VII!Y75</f>
        <v>1E-3</v>
      </c>
      <c r="AF392" s="65">
        <f>VII!Z75</f>
        <v>1E-3</v>
      </c>
      <c r="AG392" s="65">
        <f>VII!AA75</f>
        <v>1E-3</v>
      </c>
      <c r="AH392" s="65">
        <f>VII!AB75</f>
        <v>1E-3</v>
      </c>
      <c r="AI392" s="65">
        <f>VII!AC75</f>
        <v>1E-3</v>
      </c>
      <c r="AJ392" s="65">
        <f>VII!AD75</f>
        <v>1E-3</v>
      </c>
      <c r="AK392" s="65">
        <f>VII!AE75</f>
        <v>1E-3</v>
      </c>
      <c r="AL392" s="65">
        <f>VII!AF75</f>
        <v>1E-3</v>
      </c>
      <c r="AM392" s="65">
        <f>VII!AG75</f>
        <v>1E-3</v>
      </c>
      <c r="AN392" s="65">
        <f>VII!AH75</f>
        <v>1E-3</v>
      </c>
      <c r="AO392" s="65">
        <f>VII!AI75</f>
        <v>1E-3</v>
      </c>
      <c r="AP392" s="65">
        <f>VII!AJ75</f>
        <v>1E-3</v>
      </c>
      <c r="AQ392" s="65">
        <f>VII!AK75</f>
        <v>1E-3</v>
      </c>
    </row>
    <row r="393" spans="1:43" x14ac:dyDescent="0.2">
      <c r="A393" s="61" t="s">
        <v>99</v>
      </c>
      <c r="B393" s="61" t="s">
        <v>100</v>
      </c>
      <c r="C393" s="61" t="s">
        <v>101</v>
      </c>
      <c r="D393" s="61" t="s">
        <v>16</v>
      </c>
      <c r="E393" s="61" t="str">
        <f>VII!A80</f>
        <v>Petróleo Diesel</v>
      </c>
      <c r="F393" s="61" t="s">
        <v>107</v>
      </c>
      <c r="G393" s="62" t="str">
        <f>VII!B80</f>
        <v>%</v>
      </c>
      <c r="H393" s="61" t="s">
        <v>106</v>
      </c>
      <c r="I393" s="63">
        <v>7</v>
      </c>
      <c r="J393" s="65">
        <f>VII!D80*100</f>
        <v>48.94499129807626</v>
      </c>
      <c r="K393" s="65">
        <f>VII!E80*100</f>
        <v>48.861319394856963</v>
      </c>
      <c r="L393" s="65">
        <f>VII!F80*100</f>
        <v>48.777933079166708</v>
      </c>
      <c r="M393" s="65">
        <f>VII!G80*100</f>
        <v>48.694830891352744</v>
      </c>
      <c r="N393" s="65">
        <f>VII!H80*100</f>
        <v>48.612011381692518</v>
      </c>
      <c r="O393" s="65">
        <f>VII!I80*100</f>
        <v>48.529473110309404</v>
      </c>
      <c r="P393" s="65">
        <f>VII!J80*100</f>
        <v>48.447214647089275</v>
      </c>
      <c r="Q393" s="65">
        <f>VII!K80*100</f>
        <v>48.365234571597888</v>
      </c>
      <c r="R393" s="65">
        <f>VII!L80*100</f>
        <v>48.283531472999101</v>
      </c>
      <c r="S393" s="65">
        <f>VII!M80*100</f>
        <v>48.202103949974003</v>
      </c>
      <c r="T393" s="65">
        <f>VII!N80*100</f>
        <v>48.120950610640719</v>
      </c>
      <c r="U393" s="65">
        <f>VII!O80*100</f>
        <v>48.040070072475146</v>
      </c>
      <c r="V393" s="65">
        <f>VII!P80*100</f>
        <v>47.959460962232463</v>
      </c>
      <c r="W393" s="65">
        <f>VII!Q80*100</f>
        <v>47.879121915869362</v>
      </c>
      <c r="X393" s="65">
        <f>VII!R80*100</f>
        <v>47.879121915869362</v>
      </c>
      <c r="Y393" s="65">
        <f>VII!S80*100</f>
        <v>47.879121915869362</v>
      </c>
      <c r="Z393" s="65">
        <f>VII!T80*100</f>
        <v>47.879121915869362</v>
      </c>
      <c r="AA393" s="65">
        <f>VII!U80*100</f>
        <v>47.879121915869362</v>
      </c>
      <c r="AB393" s="65">
        <f>VII!V80*100</f>
        <v>47.879121915869362</v>
      </c>
      <c r="AC393" s="65">
        <f>VII!W80*100</f>
        <v>46.366825536897004</v>
      </c>
      <c r="AD393" s="65">
        <f>VII!X80*100</f>
        <v>44.904113461664636</v>
      </c>
      <c r="AE393" s="65">
        <f>VII!Y80*100</f>
        <v>43.488586410825256</v>
      </c>
      <c r="AF393" s="65">
        <f>VII!Z80*100</f>
        <v>42.117997442655621</v>
      </c>
      <c r="AG393" s="65">
        <f>VII!AA80*100</f>
        <v>40.790240051493704</v>
      </c>
      <c r="AH393" s="65">
        <f>VII!AB80*100</f>
        <v>34.069568368474094</v>
      </c>
      <c r="AI393" s="65">
        <f>VII!AC80*100</f>
        <v>28.348529311719123</v>
      </c>
      <c r="AJ393" s="65">
        <f>VII!AD80*100</f>
        <v>23.419533299745261</v>
      </c>
      <c r="AK393" s="65">
        <f>VII!AE80*100</f>
        <v>19.128748559103105</v>
      </c>
      <c r="AL393" s="65">
        <f>VII!AF80*100</f>
        <v>15.359757672351188</v>
      </c>
      <c r="AM393" s="65">
        <f>VII!AG80*100</f>
        <v>12.022834848287927</v>
      </c>
      <c r="AN393" s="65">
        <f>VII!AH80*100</f>
        <v>9.0477109613837072</v>
      </c>
      <c r="AO393" s="65">
        <f>VII!AI80*100</f>
        <v>6.3785708822626619</v>
      </c>
      <c r="AP393" s="65">
        <f>VII!AJ80*100</f>
        <v>3.9705188508784932</v>
      </c>
      <c r="AQ393" s="65">
        <f>VII!AK80*100</f>
        <v>1.7870327278586264</v>
      </c>
    </row>
    <row r="394" spans="1:43" x14ac:dyDescent="0.2">
      <c r="A394" s="61" t="s">
        <v>99</v>
      </c>
      <c r="B394" s="61" t="s">
        <v>100</v>
      </c>
      <c r="C394" s="61" t="s">
        <v>101</v>
      </c>
      <c r="D394" s="61" t="s">
        <v>16</v>
      </c>
      <c r="E394" s="61" t="str">
        <f>VII!A81</f>
        <v>Gas Licuado</v>
      </c>
      <c r="F394" s="61" t="s">
        <v>107</v>
      </c>
      <c r="G394" s="62" t="str">
        <f>VII!B81</f>
        <v>%</v>
      </c>
      <c r="H394" s="61" t="s">
        <v>106</v>
      </c>
      <c r="I394" s="63">
        <v>7</v>
      </c>
      <c r="J394" s="65">
        <f>VII!D81*100</f>
        <v>0</v>
      </c>
      <c r="K394" s="65">
        <f>VII!E81*100</f>
        <v>0</v>
      </c>
      <c r="L394" s="65">
        <f>VII!F81*100</f>
        <v>0</v>
      </c>
      <c r="M394" s="65">
        <f>VII!G81*100</f>
        <v>0</v>
      </c>
      <c r="N394" s="65">
        <f>VII!H81*100</f>
        <v>0</v>
      </c>
      <c r="O394" s="65">
        <f>VII!I81*100</f>
        <v>0</v>
      </c>
      <c r="P394" s="65">
        <f>VII!J81*100</f>
        <v>0</v>
      </c>
      <c r="Q394" s="65">
        <f>VII!K81*100</f>
        <v>0</v>
      </c>
      <c r="R394" s="65">
        <f>VII!L81*100</f>
        <v>0</v>
      </c>
      <c r="S394" s="65">
        <f>VII!M81*100</f>
        <v>0</v>
      </c>
      <c r="T394" s="65">
        <f>VII!N81*100</f>
        <v>0</v>
      </c>
      <c r="U394" s="65">
        <f>VII!O81*100</f>
        <v>0</v>
      </c>
      <c r="V394" s="65">
        <f>VII!P81*100</f>
        <v>0</v>
      </c>
      <c r="W394" s="65">
        <f>VII!Q81*100</f>
        <v>0</v>
      </c>
      <c r="X394" s="65">
        <f>VII!R81*100</f>
        <v>0</v>
      </c>
      <c r="Y394" s="65">
        <f>VII!S81*100</f>
        <v>0</v>
      </c>
      <c r="Z394" s="65">
        <f>VII!T81*100</f>
        <v>0</v>
      </c>
      <c r="AA394" s="65">
        <f>VII!U81*100</f>
        <v>0</v>
      </c>
      <c r="AB394" s="65">
        <f>VII!V81*100</f>
        <v>0</v>
      </c>
      <c r="AC394" s="65">
        <f>VII!W81*100</f>
        <v>0</v>
      </c>
      <c r="AD394" s="65">
        <f>VII!X81*100</f>
        <v>0</v>
      </c>
      <c r="AE394" s="65">
        <f>VII!Y81*100</f>
        <v>0</v>
      </c>
      <c r="AF394" s="65">
        <f>VII!Z81*100</f>
        <v>0</v>
      </c>
      <c r="AG394" s="65">
        <f>VII!AA81*100</f>
        <v>0</v>
      </c>
      <c r="AH394" s="65">
        <f>VII!AB81*100</f>
        <v>0</v>
      </c>
      <c r="AI394" s="65">
        <f>VII!AC81*100</f>
        <v>0</v>
      </c>
      <c r="AJ394" s="65">
        <f>VII!AD81*100</f>
        <v>0</v>
      </c>
      <c r="AK394" s="65">
        <f>VII!AE81*100</f>
        <v>0</v>
      </c>
      <c r="AL394" s="65">
        <f>VII!AF81*100</f>
        <v>0</v>
      </c>
      <c r="AM394" s="65">
        <f>VII!AG81*100</f>
        <v>0</v>
      </c>
      <c r="AN394" s="65">
        <f>VII!AH81*100</f>
        <v>0</v>
      </c>
      <c r="AO394" s="65">
        <f>VII!AI81*100</f>
        <v>0</v>
      </c>
      <c r="AP394" s="65">
        <f>VII!AJ81*100</f>
        <v>0</v>
      </c>
      <c r="AQ394" s="65">
        <f>VII!AK81*100</f>
        <v>0</v>
      </c>
    </row>
    <row r="395" spans="1:43" x14ac:dyDescent="0.2">
      <c r="A395" s="61" t="s">
        <v>99</v>
      </c>
      <c r="B395" s="61" t="s">
        <v>100</v>
      </c>
      <c r="C395" s="61" t="s">
        <v>101</v>
      </c>
      <c r="D395" s="61" t="s">
        <v>16</v>
      </c>
      <c r="E395" s="61" t="str">
        <f>VII!A82</f>
        <v xml:space="preserve">Electricidad </v>
      </c>
      <c r="F395" s="61" t="s">
        <v>107</v>
      </c>
      <c r="G395" s="62" t="str">
        <f>VII!B82</f>
        <v>%</v>
      </c>
      <c r="H395" s="61" t="s">
        <v>106</v>
      </c>
      <c r="I395" s="63">
        <v>7</v>
      </c>
      <c r="J395" s="65">
        <f>VII!D82*100</f>
        <v>51.055008701923732</v>
      </c>
      <c r="K395" s="65">
        <f>VII!E82*100</f>
        <v>51.138680605143037</v>
      </c>
      <c r="L395" s="65">
        <f>VII!F82*100</f>
        <v>51.222066920833285</v>
      </c>
      <c r="M395" s="65">
        <f>VII!G82*100</f>
        <v>51.305169108647256</v>
      </c>
      <c r="N395" s="65">
        <f>VII!H82*100</f>
        <v>51.387988618307489</v>
      </c>
      <c r="O395" s="65">
        <f>VII!I82*100</f>
        <v>51.470526889690603</v>
      </c>
      <c r="P395" s="65">
        <f>VII!J82*100</f>
        <v>51.552785352910725</v>
      </c>
      <c r="Q395" s="65">
        <f>VII!K82*100</f>
        <v>51.634765428402105</v>
      </c>
      <c r="R395" s="65">
        <f>VII!L82*100</f>
        <v>51.716468527000892</v>
      </c>
      <c r="S395" s="65">
        <f>VII!M82*100</f>
        <v>51.79789605002599</v>
      </c>
      <c r="T395" s="65">
        <f>VII!N82*100</f>
        <v>51.879049389359288</v>
      </c>
      <c r="U395" s="65">
        <f>VII!O82*100</f>
        <v>51.959929927524854</v>
      </c>
      <c r="V395" s="65">
        <f>VII!P82*100</f>
        <v>52.040539037767545</v>
      </c>
      <c r="W395" s="65">
        <f>VII!Q82*100</f>
        <v>52.120878084130638</v>
      </c>
      <c r="X395" s="65">
        <f>VII!R82*100</f>
        <v>52.120878084130638</v>
      </c>
      <c r="Y395" s="65">
        <f>VII!S82*100</f>
        <v>52.120878084130638</v>
      </c>
      <c r="Z395" s="65">
        <f>VII!T82*100</f>
        <v>52.120878084130638</v>
      </c>
      <c r="AA395" s="65">
        <f>VII!U82*100</f>
        <v>52.120878084130638</v>
      </c>
      <c r="AB395" s="65">
        <f>VII!V82*100</f>
        <v>52.120878084130638</v>
      </c>
      <c r="AC395" s="65">
        <f>VII!W82*100</f>
        <v>51.252182250191765</v>
      </c>
      <c r="AD395" s="65">
        <f>VII!X82*100</f>
        <v>50.411968715547275</v>
      </c>
      <c r="AE395" s="65">
        <f>VII!Y82*100</f>
        <v>49.598859282112308</v>
      </c>
      <c r="AF395" s="65">
        <f>VII!Z82*100</f>
        <v>48.811563257836568</v>
      </c>
      <c r="AG395" s="65">
        <f>VII!AA82*100</f>
        <v>48.048870620188595</v>
      </c>
      <c r="AH395" s="65">
        <f>VII!AB82*100</f>
        <v>44.188371068984665</v>
      </c>
      <c r="AI395" s="65">
        <f>VII!AC82*100</f>
        <v>40.902082175149076</v>
      </c>
      <c r="AJ395" s="65">
        <f>VII!AD82*100</f>
        <v>38.070759981537385</v>
      </c>
      <c r="AK395" s="65">
        <f>VII!AE82*100</f>
        <v>35.606040181667737</v>
      </c>
      <c r="AL395" s="65">
        <f>VII!AF82*100</f>
        <v>33.441050086472366</v>
      </c>
      <c r="AM395" s="65">
        <f>VII!AG82*100</f>
        <v>31.524249255798498</v>
      </c>
      <c r="AN395" s="65">
        <f>VII!AH82*100</f>
        <v>29.815273580169393</v>
      </c>
      <c r="AO395" s="65">
        <f>VII!AI82*100</f>
        <v>28.282061638931179</v>
      </c>
      <c r="AP395" s="65">
        <f>VII!AJ82*100</f>
        <v>26.8988243339573</v>
      </c>
      <c r="AQ395" s="65">
        <f>VII!AK82*100</f>
        <v>25.644582556416566</v>
      </c>
    </row>
    <row r="396" spans="1:43" x14ac:dyDescent="0.2">
      <c r="A396" s="61" t="s">
        <v>99</v>
      </c>
      <c r="B396" s="61" t="s">
        <v>100</v>
      </c>
      <c r="C396" s="61" t="s">
        <v>101</v>
      </c>
      <c r="D396" s="61" t="s">
        <v>16</v>
      </c>
      <c r="E396" s="61" t="str">
        <f>VII!A83</f>
        <v>Gas Natural</v>
      </c>
      <c r="F396" s="61" t="s">
        <v>107</v>
      </c>
      <c r="G396" s="62" t="str">
        <f>VII!B83</f>
        <v>%</v>
      </c>
      <c r="H396" s="61" t="s">
        <v>106</v>
      </c>
      <c r="I396" s="63">
        <v>7</v>
      </c>
      <c r="J396" s="65">
        <f>VII!D83*100</f>
        <v>0</v>
      </c>
      <c r="K396" s="65">
        <f>VII!E83*100</f>
        <v>0</v>
      </c>
      <c r="L396" s="65">
        <f>VII!F83*100</f>
        <v>0</v>
      </c>
      <c r="M396" s="65">
        <f>VII!G83*100</f>
        <v>0</v>
      </c>
      <c r="N396" s="65">
        <f>VII!H83*100</f>
        <v>0</v>
      </c>
      <c r="O396" s="65">
        <f>VII!I83*100</f>
        <v>0</v>
      </c>
      <c r="P396" s="65">
        <f>VII!J83*100</f>
        <v>0</v>
      </c>
      <c r="Q396" s="65">
        <f>VII!K83*100</f>
        <v>0</v>
      </c>
      <c r="R396" s="65">
        <f>VII!L83*100</f>
        <v>0</v>
      </c>
      <c r="S396" s="65">
        <f>VII!M83*100</f>
        <v>0</v>
      </c>
      <c r="T396" s="65">
        <f>VII!N83*100</f>
        <v>0</v>
      </c>
      <c r="U396" s="65">
        <f>VII!O83*100</f>
        <v>0</v>
      </c>
      <c r="V396" s="65">
        <f>VII!P83*100</f>
        <v>0</v>
      </c>
      <c r="W396" s="65">
        <f>VII!Q83*100</f>
        <v>0</v>
      </c>
      <c r="X396" s="65">
        <f>VII!R83*100</f>
        <v>0</v>
      </c>
      <c r="Y396" s="65">
        <f>VII!S83*100</f>
        <v>0</v>
      </c>
      <c r="Z396" s="65">
        <f>VII!T83*100</f>
        <v>0</v>
      </c>
      <c r="AA396" s="65">
        <f>VII!U83*100</f>
        <v>0</v>
      </c>
      <c r="AB396" s="65">
        <f>VII!V83*100</f>
        <v>0</v>
      </c>
      <c r="AC396" s="65">
        <f>VII!W83*100</f>
        <v>0</v>
      </c>
      <c r="AD396" s="65">
        <f>VII!X83*100</f>
        <v>0</v>
      </c>
      <c r="AE396" s="65">
        <f>VII!Y83*100</f>
        <v>0</v>
      </c>
      <c r="AF396" s="65">
        <f>VII!Z83*100</f>
        <v>0</v>
      </c>
      <c r="AG396" s="65">
        <f>VII!AA83*100</f>
        <v>0</v>
      </c>
      <c r="AH396" s="65">
        <f>VII!AB83*100</f>
        <v>0</v>
      </c>
      <c r="AI396" s="65">
        <f>VII!AC83*100</f>
        <v>0</v>
      </c>
      <c r="AJ396" s="65">
        <f>VII!AD83*100</f>
        <v>0</v>
      </c>
      <c r="AK396" s="65">
        <f>VII!AE83*100</f>
        <v>0</v>
      </c>
      <c r="AL396" s="65">
        <f>VII!AF83*100</f>
        <v>0</v>
      </c>
      <c r="AM396" s="65">
        <f>VII!AG83*100</f>
        <v>0</v>
      </c>
      <c r="AN396" s="65">
        <f>VII!AH83*100</f>
        <v>0</v>
      </c>
      <c r="AO396" s="65">
        <f>VII!AI83*100</f>
        <v>0</v>
      </c>
      <c r="AP396" s="65">
        <f>VII!AJ83*100</f>
        <v>0</v>
      </c>
      <c r="AQ396" s="65">
        <f>VII!AK83*100</f>
        <v>0</v>
      </c>
    </row>
    <row r="397" spans="1:43" x14ac:dyDescent="0.2">
      <c r="A397" s="61" t="s">
        <v>99</v>
      </c>
      <c r="B397" s="61" t="s">
        <v>100</v>
      </c>
      <c r="C397" s="61" t="s">
        <v>101</v>
      </c>
      <c r="D397" s="61" t="s">
        <v>16</v>
      </c>
      <c r="E397" s="61" t="str">
        <f>VII!A84</f>
        <v xml:space="preserve">Biogás </v>
      </c>
      <c r="F397" s="61" t="s">
        <v>107</v>
      </c>
      <c r="G397" s="62" t="str">
        <f>VII!B84</f>
        <v>%</v>
      </c>
      <c r="H397" s="61" t="s">
        <v>106</v>
      </c>
      <c r="I397" s="63">
        <v>7</v>
      </c>
      <c r="J397" s="65">
        <f>VII!D84*100</f>
        <v>0</v>
      </c>
      <c r="K397" s="65">
        <f>VII!E84*100</f>
        <v>0</v>
      </c>
      <c r="L397" s="65">
        <f>VII!F84*100</f>
        <v>0</v>
      </c>
      <c r="M397" s="65">
        <f>VII!G84*100</f>
        <v>0</v>
      </c>
      <c r="N397" s="65">
        <f>VII!H84*100</f>
        <v>0</v>
      </c>
      <c r="O397" s="65">
        <f>VII!I84*100</f>
        <v>0</v>
      </c>
      <c r="P397" s="65">
        <f>VII!J84*100</f>
        <v>0</v>
      </c>
      <c r="Q397" s="65">
        <f>VII!K84*100</f>
        <v>0</v>
      </c>
      <c r="R397" s="65">
        <f>VII!L84*100</f>
        <v>0</v>
      </c>
      <c r="S397" s="65">
        <f>VII!M84*100</f>
        <v>0</v>
      </c>
      <c r="T397" s="65">
        <f>VII!N84*100</f>
        <v>0</v>
      </c>
      <c r="U397" s="65">
        <f>VII!O84*100</f>
        <v>0</v>
      </c>
      <c r="V397" s="65">
        <f>VII!P84*100</f>
        <v>0</v>
      </c>
      <c r="W397" s="65">
        <f>VII!Q84*100</f>
        <v>0</v>
      </c>
      <c r="X397" s="65">
        <f>VII!R84*100</f>
        <v>0</v>
      </c>
      <c r="Y397" s="65">
        <f>VII!S84*100</f>
        <v>0</v>
      </c>
      <c r="Z397" s="65">
        <f>VII!T84*100</f>
        <v>0</v>
      </c>
      <c r="AA397" s="65">
        <f>VII!U84*100</f>
        <v>0</v>
      </c>
      <c r="AB397" s="65">
        <f>VII!V84*100</f>
        <v>0</v>
      </c>
      <c r="AC397" s="65">
        <f>VII!W84*100</f>
        <v>0</v>
      </c>
      <c r="AD397" s="65">
        <f>VII!X84*100</f>
        <v>0</v>
      </c>
      <c r="AE397" s="65">
        <f>VII!Y84*100</f>
        <v>0</v>
      </c>
      <c r="AF397" s="65">
        <f>VII!Z84*100</f>
        <v>0</v>
      </c>
      <c r="AG397" s="65">
        <f>VII!AA84*100</f>
        <v>0</v>
      </c>
      <c r="AH397" s="65">
        <f>VII!AB84*100</f>
        <v>0</v>
      </c>
      <c r="AI397" s="65">
        <f>VII!AC84*100</f>
        <v>0</v>
      </c>
      <c r="AJ397" s="65">
        <f>VII!AD84*100</f>
        <v>0</v>
      </c>
      <c r="AK397" s="65">
        <f>VII!AE84*100</f>
        <v>0</v>
      </c>
      <c r="AL397" s="65">
        <f>VII!AF84*100</f>
        <v>0</v>
      </c>
      <c r="AM397" s="65">
        <f>VII!AG84*100</f>
        <v>0</v>
      </c>
      <c r="AN397" s="65">
        <f>VII!AH84*100</f>
        <v>0</v>
      </c>
      <c r="AO397" s="65">
        <f>VII!AI84*100</f>
        <v>0</v>
      </c>
      <c r="AP397" s="65">
        <f>VII!AJ84*100</f>
        <v>0</v>
      </c>
      <c r="AQ397" s="65">
        <f>VII!AK84*100</f>
        <v>0</v>
      </c>
    </row>
    <row r="398" spans="1:43" x14ac:dyDescent="0.2">
      <c r="A398" s="61" t="s">
        <v>99</v>
      </c>
      <c r="B398" s="61" t="s">
        <v>100</v>
      </c>
      <c r="C398" s="61" t="s">
        <v>101</v>
      </c>
      <c r="D398" s="61" t="s">
        <v>16</v>
      </c>
      <c r="E398" s="61" t="str">
        <f>VII!A85</f>
        <v>Hidrógeno</v>
      </c>
      <c r="F398" s="61" t="s">
        <v>107</v>
      </c>
      <c r="G398" s="62" t="str">
        <f>VII!B85</f>
        <v>%</v>
      </c>
      <c r="H398" s="61" t="s">
        <v>106</v>
      </c>
      <c r="I398" s="63">
        <v>7</v>
      </c>
      <c r="J398" s="65">
        <f>VII!D85*100</f>
        <v>0</v>
      </c>
      <c r="K398" s="65">
        <f>VII!E85*100</f>
        <v>0</v>
      </c>
      <c r="L398" s="65">
        <f>VII!F85*100</f>
        <v>0</v>
      </c>
      <c r="M398" s="65">
        <f>VII!G85*100</f>
        <v>0</v>
      </c>
      <c r="N398" s="65">
        <f>VII!H85*100</f>
        <v>0</v>
      </c>
      <c r="O398" s="65">
        <f>VII!I85*100</f>
        <v>0</v>
      </c>
      <c r="P398" s="65">
        <f>VII!J85*100</f>
        <v>0</v>
      </c>
      <c r="Q398" s="65">
        <f>VII!K85*100</f>
        <v>0</v>
      </c>
      <c r="R398" s="65">
        <f>VII!L85*100</f>
        <v>0</v>
      </c>
      <c r="S398" s="65">
        <f>VII!M85*100</f>
        <v>0</v>
      </c>
      <c r="T398" s="65">
        <f>VII!N85*100</f>
        <v>0</v>
      </c>
      <c r="U398" s="65">
        <f>VII!O85*100</f>
        <v>0</v>
      </c>
      <c r="V398" s="65">
        <f>VII!P85*100</f>
        <v>0</v>
      </c>
      <c r="W398" s="65">
        <f>VII!Q85*100</f>
        <v>0</v>
      </c>
      <c r="X398" s="65">
        <f>VII!R85*100</f>
        <v>0</v>
      </c>
      <c r="Y398" s="65">
        <f>VII!S85*100</f>
        <v>0</v>
      </c>
      <c r="Z398" s="65">
        <f>VII!T85*100</f>
        <v>0</v>
      </c>
      <c r="AA398" s="65">
        <f>VII!U85*100</f>
        <v>0</v>
      </c>
      <c r="AB398" s="65">
        <f>VII!V85*100</f>
        <v>0</v>
      </c>
      <c r="AC398" s="65">
        <f>VII!W85*100</f>
        <v>2.3809922129112269</v>
      </c>
      <c r="AD398" s="65">
        <f>VII!X85*100</f>
        <v>4.6839178227880929</v>
      </c>
      <c r="AE398" s="65">
        <f>VII!Y85*100</f>
        <v>6.9125543070624369</v>
      </c>
      <c r="AF398" s="65">
        <f>VII!Z85*100</f>
        <v>9.0704392995078091</v>
      </c>
      <c r="AG398" s="65">
        <f>VII!AA85*100</f>
        <v>11.160889328317715</v>
      </c>
      <c r="AH398" s="65">
        <f>VII!AB85*100</f>
        <v>21.742060562541244</v>
      </c>
      <c r="AI398" s="65">
        <f>VII!AC85*100</f>
        <v>30.749388513131805</v>
      </c>
      <c r="AJ398" s="65">
        <f>VII!AD85*100</f>
        <v>38.509706718717354</v>
      </c>
      <c r="AK398" s="65">
        <f>VII!AE85*100</f>
        <v>45.265211259229162</v>
      </c>
      <c r="AL398" s="65">
        <f>VII!AF85*100</f>
        <v>51.199192241176448</v>
      </c>
      <c r="AM398" s="65">
        <f>VII!AG85*100</f>
        <v>56.452915895913577</v>
      </c>
      <c r="AN398" s="65">
        <f>VII!AH85*100</f>
        <v>61.137015458446896</v>
      </c>
      <c r="AO398" s="65">
        <f>VII!AI85*100</f>
        <v>65.339367478806153</v>
      </c>
      <c r="AP398" s="65">
        <f>VII!AJ85*100</f>
        <v>69.130656815164201</v>
      </c>
      <c r="AQ398" s="65">
        <f>VII!AK85*100</f>
        <v>72.568384715724804</v>
      </c>
    </row>
    <row r="399" spans="1:43" x14ac:dyDescent="0.2">
      <c r="A399" s="61" t="s">
        <v>99</v>
      </c>
      <c r="B399" s="61" t="s">
        <v>100</v>
      </c>
      <c r="C399" s="61" t="s">
        <v>101</v>
      </c>
      <c r="D399" s="61" t="s">
        <v>84</v>
      </c>
      <c r="E399" s="61" t="str">
        <f>VII!A88</f>
        <v>Petróleo Diesel</v>
      </c>
      <c r="F399" s="61" t="s">
        <v>107</v>
      </c>
      <c r="G399" s="62" t="str">
        <f>VII!B88</f>
        <v>%</v>
      </c>
      <c r="H399" s="61" t="s">
        <v>106</v>
      </c>
      <c r="I399" s="63">
        <v>7</v>
      </c>
      <c r="J399" s="65">
        <f>VII!D88*100</f>
        <v>0</v>
      </c>
      <c r="K399" s="65">
        <f>VII!E88*100</f>
        <v>0</v>
      </c>
      <c r="L399" s="65">
        <f>VII!F88*100</f>
        <v>0</v>
      </c>
      <c r="M399" s="65">
        <f>VII!G88*100</f>
        <v>0</v>
      </c>
      <c r="N399" s="65">
        <f>VII!H88*100</f>
        <v>0</v>
      </c>
      <c r="O399" s="65">
        <f>VII!I88*100</f>
        <v>0</v>
      </c>
      <c r="P399" s="65">
        <f>VII!J88*100</f>
        <v>0</v>
      </c>
      <c r="Q399" s="65">
        <f>VII!K88*100</f>
        <v>0</v>
      </c>
      <c r="R399" s="65">
        <f>VII!L88*100</f>
        <v>0</v>
      </c>
      <c r="S399" s="65">
        <f>VII!M88*100</f>
        <v>0</v>
      </c>
      <c r="T399" s="65">
        <f>VII!N88*100</f>
        <v>0</v>
      </c>
      <c r="U399" s="65">
        <f>VII!O88*100</f>
        <v>0</v>
      </c>
      <c r="V399" s="65">
        <f>VII!P88*100</f>
        <v>0</v>
      </c>
      <c r="W399" s="65">
        <f>VII!Q88*100</f>
        <v>0</v>
      </c>
      <c r="X399" s="65">
        <f>VII!R88*100</f>
        <v>0</v>
      </c>
      <c r="Y399" s="65">
        <f>VII!S88*100</f>
        <v>0</v>
      </c>
      <c r="Z399" s="65">
        <f>VII!T88*100</f>
        <v>0</v>
      </c>
      <c r="AA399" s="65">
        <f>VII!U88*100</f>
        <v>0</v>
      </c>
      <c r="AB399" s="65">
        <f>VII!V88*100</f>
        <v>0</v>
      </c>
      <c r="AC399" s="65">
        <f>VII!W88*100</f>
        <v>0</v>
      </c>
      <c r="AD399" s="65">
        <f>VII!X88*100</f>
        <v>0</v>
      </c>
      <c r="AE399" s="65">
        <f>VII!Y88*100</f>
        <v>0</v>
      </c>
      <c r="AF399" s="65">
        <f>VII!Z88*100</f>
        <v>0</v>
      </c>
      <c r="AG399" s="65">
        <f>VII!AA88*100</f>
        <v>0</v>
      </c>
      <c r="AH399" s="65">
        <f>VII!AB88*100</f>
        <v>0</v>
      </c>
      <c r="AI399" s="65">
        <f>VII!AC88*100</f>
        <v>0</v>
      </c>
      <c r="AJ399" s="65">
        <f>VII!AD88*100</f>
        <v>0</v>
      </c>
      <c r="AK399" s="65">
        <f>VII!AE88*100</f>
        <v>0</v>
      </c>
      <c r="AL399" s="65">
        <f>VII!AF88*100</f>
        <v>0</v>
      </c>
      <c r="AM399" s="65">
        <f>VII!AG88*100</f>
        <v>0</v>
      </c>
      <c r="AN399" s="65">
        <f>VII!AH88*100</f>
        <v>0</v>
      </c>
      <c r="AO399" s="65">
        <f>VII!AI88*100</f>
        <v>0</v>
      </c>
      <c r="AP399" s="65">
        <f>VII!AJ88*100</f>
        <v>0</v>
      </c>
      <c r="AQ399" s="65">
        <f>VII!AK88*100</f>
        <v>0</v>
      </c>
    </row>
    <row r="400" spans="1:43" x14ac:dyDescent="0.2">
      <c r="A400" s="61" t="s">
        <v>99</v>
      </c>
      <c r="B400" s="61" t="s">
        <v>100</v>
      </c>
      <c r="C400" s="61" t="s">
        <v>101</v>
      </c>
      <c r="D400" s="61" t="s">
        <v>84</v>
      </c>
      <c r="E400" s="61" t="str">
        <f>VII!A89</f>
        <v>Petróleos Combustibles</v>
      </c>
      <c r="F400" s="61" t="s">
        <v>107</v>
      </c>
      <c r="G400" s="62" t="str">
        <f>VII!B89</f>
        <v>%</v>
      </c>
      <c r="H400" s="61" t="s">
        <v>106</v>
      </c>
      <c r="I400" s="63">
        <v>7</v>
      </c>
      <c r="J400" s="65">
        <f>VII!D89*100</f>
        <v>47.31623733045771</v>
      </c>
      <c r="K400" s="65">
        <f>VII!E89*100</f>
        <v>47.31623733045771</v>
      </c>
      <c r="L400" s="65">
        <f>VII!F89*100</f>
        <v>47.31623733045771</v>
      </c>
      <c r="M400" s="65">
        <f>VII!G89*100</f>
        <v>47.31623733045771</v>
      </c>
      <c r="N400" s="65">
        <f>VII!H89*100</f>
        <v>47.316237330457703</v>
      </c>
      <c r="O400" s="65">
        <f>VII!I89*100</f>
        <v>46.831399481237348</v>
      </c>
      <c r="P400" s="65">
        <f>VII!J89*100</f>
        <v>46.347263560756588</v>
      </c>
      <c r="Q400" s="65">
        <f>VII!K89*100</f>
        <v>45.86380581240315</v>
      </c>
      <c r="R400" s="65">
        <f>VII!L89*100</f>
        <v>45.380859657892081</v>
      </c>
      <c r="S400" s="65">
        <f>VII!M89*100</f>
        <v>44.897340896188595</v>
      </c>
      <c r="T400" s="65">
        <f>VII!N89*100</f>
        <v>44.406106843142126</v>
      </c>
      <c r="U400" s="65">
        <f>VII!O89*100</f>
        <v>43.860139104230043</v>
      </c>
      <c r="V400" s="65">
        <f>VII!P89*100</f>
        <v>42.95358680127196</v>
      </c>
      <c r="W400" s="65">
        <f>VII!Q89*100</f>
        <v>38.690233365932187</v>
      </c>
      <c r="X400" s="65">
        <f>VII!R89*100</f>
        <v>37.987889796726343</v>
      </c>
      <c r="Y400" s="65">
        <f>VII!S89*100</f>
        <v>37.274388404918646</v>
      </c>
      <c r="Z400" s="65">
        <f>VII!T89*100</f>
        <v>36.549129703526731</v>
      </c>
      <c r="AA400" s="65">
        <f>VII!U89*100</f>
        <v>35.811491599098453</v>
      </c>
      <c r="AB400" s="65">
        <f>VII!V89*100</f>
        <v>35.060829873581923</v>
      </c>
      <c r="AC400" s="65">
        <f>VII!W89*100</f>
        <v>34.296478935066425</v>
      </c>
      <c r="AD400" s="65">
        <f>VII!X89*100</f>
        <v>33.517752878685322</v>
      </c>
      <c r="AE400" s="65">
        <f>VII!Y89*100</f>
        <v>32.723946902539176</v>
      </c>
      <c r="AF400" s="65">
        <f>VII!Z89*100</f>
        <v>31.914339126886524</v>
      </c>
      <c r="AG400" s="65">
        <f>VII!AA89*100</f>
        <v>31.088192867902407</v>
      </c>
      <c r="AH400" s="65">
        <f>VII!AB89*100</f>
        <v>30.244759419826085</v>
      </c>
      <c r="AI400" s="65">
        <f>VII!AC89*100</f>
        <v>29.383281401071176</v>
      </c>
      <c r="AJ400" s="65">
        <f>VII!AD89*100</f>
        <v>28.502996720574181</v>
      </c>
      <c r="AK400" s="65">
        <f>VII!AE89*100</f>
        <v>27.6031432199836</v>
      </c>
      <c r="AL400" s="65">
        <f>VII!AF89*100</f>
        <v>26.682964044873401</v>
      </c>
      <c r="AM400" s="65">
        <f>VII!AG89*100</f>
        <v>25.741713793591696</v>
      </c>
      <c r="AN400" s="65">
        <f>VII!AH89*100</f>
        <v>24.778665485190203</v>
      </c>
      <c r="AO400" s="65">
        <f>VII!AI89*100</f>
        <v>23.793118377669149</v>
      </c>
      <c r="AP400" s="65">
        <f>VII!AJ89*100</f>
        <v>22.784406654067197</v>
      </c>
      <c r="AQ400" s="65">
        <f>VII!AK89*100</f>
        <v>21.751908976315068</v>
      </c>
    </row>
    <row r="401" spans="1:43" x14ac:dyDescent="0.2">
      <c r="A401" s="61" t="s">
        <v>99</v>
      </c>
      <c r="B401" s="61" t="s">
        <v>100</v>
      </c>
      <c r="C401" s="61" t="s">
        <v>101</v>
      </c>
      <c r="D401" s="61" t="s">
        <v>84</v>
      </c>
      <c r="E401" s="61" t="str">
        <f>VII!A90</f>
        <v xml:space="preserve">Kerosene </v>
      </c>
      <c r="F401" s="61" t="s">
        <v>107</v>
      </c>
      <c r="G401" s="62" t="str">
        <f>VII!B90</f>
        <v>%</v>
      </c>
      <c r="H401" s="61" t="s">
        <v>106</v>
      </c>
      <c r="I401" s="63">
        <v>7</v>
      </c>
      <c r="J401" s="65">
        <f>VII!D90*100</f>
        <v>11.112823989197349</v>
      </c>
      <c r="K401" s="65">
        <f>VII!E90*100</f>
        <v>11.112823989197349</v>
      </c>
      <c r="L401" s="65">
        <f>VII!F90*100</f>
        <v>11.112823989197349</v>
      </c>
      <c r="M401" s="65">
        <f>VII!G90*100</f>
        <v>11.112823989197349</v>
      </c>
      <c r="N401" s="65">
        <f>VII!H90*100</f>
        <v>11.11282398919735</v>
      </c>
      <c r="O401" s="65">
        <f>VII!I90*100</f>
        <v>10.998953614339399</v>
      </c>
      <c r="P401" s="65">
        <f>VII!J90*100</f>
        <v>10.885248096430699</v>
      </c>
      <c r="Q401" s="65">
        <f>VII!K90*100</f>
        <v>10.771701855926763</v>
      </c>
      <c r="R401" s="65">
        <f>VII!L90*100</f>
        <v>10.658275769785156</v>
      </c>
      <c r="S401" s="65">
        <f>VII!M90*100</f>
        <v>10.544715199514984</v>
      </c>
      <c r="T401" s="65">
        <f>VII!N90*100</f>
        <v>10.429342594316486</v>
      </c>
      <c r="U401" s="65">
        <f>VII!O90*100</f>
        <v>10.30111508239629</v>
      </c>
      <c r="V401" s="65">
        <f>VII!P90*100</f>
        <v>10.088199670094692</v>
      </c>
      <c r="W401" s="65">
        <f>VII!Q90*100</f>
        <v>9.0868965444935927</v>
      </c>
      <c r="X401" s="65">
        <f>VII!R90*100</f>
        <v>8.9219421672040653</v>
      </c>
      <c r="Y401" s="65">
        <f>VII!S90*100</f>
        <v>8.7543672324553459</v>
      </c>
      <c r="Z401" s="65">
        <f>VII!T90*100</f>
        <v>8.5840309430561437</v>
      </c>
      <c r="AA401" s="65">
        <f>VII!U90*100</f>
        <v>8.4107871923963664</v>
      </c>
      <c r="AB401" s="65">
        <f>VII!V90*100</f>
        <v>8.2344846776204808</v>
      </c>
      <c r="AC401" s="65">
        <f>VII!W90*100</f>
        <v>8.0549670759486123</v>
      </c>
      <c r="AD401" s="65">
        <f>VII!X90*100</f>
        <v>7.8720732938431954</v>
      </c>
      <c r="AE401" s="65">
        <f>VII!Y90*100</f>
        <v>7.6856377995566145</v>
      </c>
      <c r="AF401" s="65">
        <f>VII!Z90*100</f>
        <v>7.4954910503914602</v>
      </c>
      <c r="AG401" s="65">
        <f>VII!AA90*100</f>
        <v>7.3014600267218208</v>
      </c>
      <c r="AH401" s="65">
        <f>VII!AB90*100</f>
        <v>7.1033688854162822</v>
      </c>
      <c r="AI401" s="65">
        <f>VII!AC90*100</f>
        <v>6.9010397457147361</v>
      </c>
      <c r="AJ401" s="65">
        <f>VII!AD90*100</f>
        <v>6.6942936207760786</v>
      </c>
      <c r="AK401" s="65">
        <f>VII!AE90*100</f>
        <v>6.4829515079557654</v>
      </c>
      <c r="AL401" s="65">
        <f>VII!AF90*100</f>
        <v>6.2668356503040421</v>
      </c>
      <c r="AM401" s="65">
        <f>VII!AG90*100</f>
        <v>6.0457709807017483</v>
      </c>
      <c r="AN401" s="65">
        <f>VII!AH90*100</f>
        <v>5.8195867583677581</v>
      </c>
      <c r="AO401" s="65">
        <f>VII!AI90*100</f>
        <v>5.5881184050738675</v>
      </c>
      <c r="AP401" s="65">
        <f>VII!AJ90*100</f>
        <v>5.3512095451841848</v>
      </c>
      <c r="AQ401" s="65">
        <f>VII!AK90*100</f>
        <v>5.1087142494999576</v>
      </c>
    </row>
    <row r="402" spans="1:43" x14ac:dyDescent="0.2">
      <c r="A402" s="61" t="s">
        <v>99</v>
      </c>
      <c r="B402" s="61" t="s">
        <v>100</v>
      </c>
      <c r="C402" s="61" t="s">
        <v>101</v>
      </c>
      <c r="D402" s="61" t="s">
        <v>84</v>
      </c>
      <c r="E402" s="61" t="str">
        <f>VII!A91</f>
        <v>Gas Licuado</v>
      </c>
      <c r="F402" s="61" t="s">
        <v>107</v>
      </c>
      <c r="G402" s="62" t="str">
        <f>VII!B91</f>
        <v>%</v>
      </c>
      <c r="H402" s="61" t="s">
        <v>106</v>
      </c>
      <c r="I402" s="63">
        <v>7</v>
      </c>
      <c r="J402" s="65">
        <f>VII!D91*100</f>
        <v>5.3729813609283426</v>
      </c>
      <c r="K402" s="65">
        <f>VII!E91*100</f>
        <v>5.3729813609283426</v>
      </c>
      <c r="L402" s="65">
        <f>VII!F91*100</f>
        <v>5.3729813609283426</v>
      </c>
      <c r="M402" s="65">
        <f>VII!G91*100</f>
        <v>5.3729813609283426</v>
      </c>
      <c r="N402" s="65">
        <f>VII!H91*100</f>
        <v>5.3729813609283426</v>
      </c>
      <c r="O402" s="65">
        <f>VII!I91*100</f>
        <v>5.3179257420983825</v>
      </c>
      <c r="P402" s="65">
        <f>VII!J91*100</f>
        <v>5.2629498305792177</v>
      </c>
      <c r="Q402" s="65">
        <f>VII!K91*100</f>
        <v>5.2080509286957559</v>
      </c>
      <c r="R402" s="65">
        <f>VII!L91*100</f>
        <v>5.1532101207000265</v>
      </c>
      <c r="S402" s="65">
        <f>VII!M91*100</f>
        <v>5.0983042904636129</v>
      </c>
      <c r="T402" s="65">
        <f>VII!N91*100</f>
        <v>5.0425223525965253</v>
      </c>
      <c r="U402" s="65">
        <f>VII!O91*100</f>
        <v>4.9805251471899465</v>
      </c>
      <c r="V402" s="65">
        <f>VII!P91*100</f>
        <v>4.8775818680681944</v>
      </c>
      <c r="W402" s="65">
        <f>VII!Q91*100</f>
        <v>4.3934580273843293</v>
      </c>
      <c r="X402" s="65">
        <f>VII!R91*100</f>
        <v>4.3137036107354438</v>
      </c>
      <c r="Y402" s="65">
        <f>VII!S91*100</f>
        <v>4.2326821708351181</v>
      </c>
      <c r="Z402" s="65">
        <f>VII!T91*100</f>
        <v>4.150325633116057</v>
      </c>
      <c r="AA402" s="65">
        <f>VII!U91*100</f>
        <v>4.0665633559399641</v>
      </c>
      <c r="AB402" s="65">
        <f>VII!V91*100</f>
        <v>3.9813221853161456</v>
      </c>
      <c r="AC402" s="65">
        <f>VII!W91*100</f>
        <v>3.8945265401516833</v>
      </c>
      <c r="AD402" s="65">
        <f>VII!X91*100</f>
        <v>3.8060985327219465</v>
      </c>
      <c r="AE402" s="65">
        <f>VII!Y91*100</f>
        <v>3.7159581294553221</v>
      </c>
      <c r="AF402" s="65">
        <f>VII!Z91*100</f>
        <v>3.6240233575108882</v>
      </c>
      <c r="AG402" s="65">
        <f>VII!AA91*100</f>
        <v>3.530210562974391</v>
      </c>
      <c r="AH402" s="65">
        <f>VII!AB91*100</f>
        <v>3.4344347267842101</v>
      </c>
      <c r="AI402" s="65">
        <f>VII!AC91*100</f>
        <v>3.3366098446979069</v>
      </c>
      <c r="AJ402" s="65">
        <f>VII!AD91*100</f>
        <v>3.2366493776897549</v>
      </c>
      <c r="AK402" s="65">
        <f>VII!AE91*100</f>
        <v>3.1344667790931613</v>
      </c>
      <c r="AL402" s="65">
        <f>VII!AF91*100</f>
        <v>3.0299761045272242</v>
      </c>
      <c r="AM402" s="65">
        <f>VII!AG91*100</f>
        <v>2.9230927101274267</v>
      </c>
      <c r="AN402" s="65">
        <f>VII!AH91*100</f>
        <v>2.8137340437868126</v>
      </c>
      <c r="AO402" s="65">
        <f>VII!AI91*100</f>
        <v>2.7018205329544793</v>
      </c>
      <c r="AP402" s="65">
        <f>VII!AJ91*100</f>
        <v>2.5872765709819485</v>
      </c>
      <c r="AQ402" s="65">
        <f>VII!AK91*100</f>
        <v>2.4700316020082012</v>
      </c>
    </row>
    <row r="403" spans="1:43" x14ac:dyDescent="0.2">
      <c r="A403" s="61" t="s">
        <v>99</v>
      </c>
      <c r="B403" s="61" t="s">
        <v>100</v>
      </c>
      <c r="C403" s="61" t="s">
        <v>101</v>
      </c>
      <c r="D403" s="61" t="s">
        <v>84</v>
      </c>
      <c r="E403" s="61" t="str">
        <f>VII!A92</f>
        <v xml:space="preserve">Electricidad </v>
      </c>
      <c r="F403" s="61" t="s">
        <v>107</v>
      </c>
      <c r="G403" s="62" t="str">
        <f>VII!B92</f>
        <v>%</v>
      </c>
      <c r="H403" s="61" t="s">
        <v>106</v>
      </c>
      <c r="I403" s="63">
        <v>7</v>
      </c>
      <c r="J403" s="65">
        <f>VII!D92*100</f>
        <v>0</v>
      </c>
      <c r="K403" s="65">
        <f>VII!E92*100</f>
        <v>0</v>
      </c>
      <c r="L403" s="65">
        <f>VII!F92*100</f>
        <v>0</v>
      </c>
      <c r="M403" s="65">
        <f>VII!G92*100</f>
        <v>0</v>
      </c>
      <c r="N403" s="65">
        <f>VII!H92*100</f>
        <v>0</v>
      </c>
      <c r="O403" s="65">
        <f>VII!I92*100</f>
        <v>1.0246754107564471</v>
      </c>
      <c r="P403" s="65">
        <f>VII!J92*100</f>
        <v>2.0478542290356252</v>
      </c>
      <c r="Q403" s="65">
        <f>VII!K92*100</f>
        <v>3.0695392904443612</v>
      </c>
      <c r="R403" s="65">
        <f>VII!L92*100</f>
        <v>4.0897300091282327</v>
      </c>
      <c r="S403" s="65">
        <f>VII!M92*100</f>
        <v>5.108398692545209</v>
      </c>
      <c r="T403" s="65">
        <f>VII!N92*100</f>
        <v>6.1253078163952042</v>
      </c>
      <c r="U403" s="65">
        <f>VII!O92*100</f>
        <v>7.138634539369022</v>
      </c>
      <c r="V403" s="65">
        <f>VII!P92*100</f>
        <v>8.1349311507678461</v>
      </c>
      <c r="W403" s="65">
        <f>VII!Q92*100</f>
        <v>8.9699470847450709</v>
      </c>
      <c r="X403" s="65">
        <f>VII!R92*100</f>
        <v>9.9479488049036142</v>
      </c>
      <c r="Y403" s="65">
        <f>VII!S92*100</f>
        <v>10.921593210659175</v>
      </c>
      <c r="Z403" s="65">
        <f>VII!T92*100</f>
        <v>11.890676046852155</v>
      </c>
      <c r="AA403" s="65">
        <f>VII!U92*100</f>
        <v>12.854980594853762</v>
      </c>
      <c r="AB403" s="65">
        <f>VII!V92*100</f>
        <v>13.814277246167764</v>
      </c>
      <c r="AC403" s="65">
        <f>VII!W92*100</f>
        <v>14.768323118843149</v>
      </c>
      <c r="AD403" s="65">
        <f>VII!X92*100</f>
        <v>15.71686172958047</v>
      </c>
      <c r="AE403" s="65">
        <f>VII!Y92*100</f>
        <v>16.659622736264559</v>
      </c>
      <c r="AF403" s="65">
        <f>VII!Z92*100</f>
        <v>17.596321767623348</v>
      </c>
      <c r="AG403" s="65">
        <f>VII!AA92*100</f>
        <v>18.526660358768467</v>
      </c>
      <c r="AH403" s="65">
        <f>VII!AB92*100</f>
        <v>19.450326013478335</v>
      </c>
      <c r="AI403" s="65">
        <f>VII!AC92*100</f>
        <v>20.366992416183248</v>
      </c>
      <c r="AJ403" s="65">
        <f>VII!AD92*100</f>
        <v>21.276319818632025</v>
      </c>
      <c r="AK403" s="65">
        <f>VII!AE92*100</f>
        <v>22.17795562806883</v>
      </c>
      <c r="AL403" s="65">
        <f>VII!AF92*100</f>
        <v>23.071535225311873</v>
      </c>
      <c r="AM403" s="65">
        <f>VII!AG92*100</f>
        <v>23.956683042265688</v>
      </c>
      <c r="AN403" s="65">
        <f>VII!AH92*100</f>
        <v>24.83301392895212</v>
      </c>
      <c r="AO403" s="65">
        <f>VII!AI92*100</f>
        <v>25.700134839927752</v>
      </c>
      <c r="AP403" s="65">
        <f>VII!AJ92*100</f>
        <v>26.557646868759676</v>
      </c>
      <c r="AQ403" s="65">
        <f>VII!AK92*100</f>
        <v>27.405147656836469</v>
      </c>
    </row>
    <row r="404" spans="1:43" x14ac:dyDescent="0.2">
      <c r="A404" s="61" t="s">
        <v>99</v>
      </c>
      <c r="B404" s="61" t="s">
        <v>100</v>
      </c>
      <c r="C404" s="61" t="s">
        <v>101</v>
      </c>
      <c r="D404" s="61" t="s">
        <v>84</v>
      </c>
      <c r="E404" s="61" t="str">
        <f>VII!A93</f>
        <v xml:space="preserve">Carbón </v>
      </c>
      <c r="F404" s="61" t="s">
        <v>107</v>
      </c>
      <c r="G404" s="62" t="str">
        <f>VII!B93</f>
        <v>%</v>
      </c>
      <c r="H404" s="61" t="s">
        <v>106</v>
      </c>
      <c r="I404" s="63">
        <v>7</v>
      </c>
      <c r="J404" s="65">
        <f>VII!D93*100</f>
        <v>0</v>
      </c>
      <c r="K404" s="65">
        <f>VII!E93*100</f>
        <v>0</v>
      </c>
      <c r="L404" s="65">
        <f>VII!F93*100</f>
        <v>0</v>
      </c>
      <c r="M404" s="65">
        <f>VII!G93*100</f>
        <v>0</v>
      </c>
      <c r="N404" s="65">
        <f>VII!H93*100</f>
        <v>0</v>
      </c>
      <c r="O404" s="65">
        <f>VII!I93*100</f>
        <v>0</v>
      </c>
      <c r="P404" s="65">
        <f>VII!J93*100</f>
        <v>0</v>
      </c>
      <c r="Q404" s="65">
        <f>VII!K93*100</f>
        <v>0</v>
      </c>
      <c r="R404" s="65">
        <f>VII!L93*100</f>
        <v>0</v>
      </c>
      <c r="S404" s="65">
        <f>VII!M93*100</f>
        <v>0</v>
      </c>
      <c r="T404" s="65">
        <f>VII!N93*100</f>
        <v>0</v>
      </c>
      <c r="U404" s="65">
        <f>VII!O93*100</f>
        <v>0</v>
      </c>
      <c r="V404" s="65">
        <f>VII!P93*100</f>
        <v>0</v>
      </c>
      <c r="W404" s="65">
        <f>VII!Q93*100</f>
        <v>0</v>
      </c>
      <c r="X404" s="65">
        <f>VII!R93*100</f>
        <v>0</v>
      </c>
      <c r="Y404" s="65">
        <f>VII!S93*100</f>
        <v>0</v>
      </c>
      <c r="Z404" s="65">
        <f>VII!T93*100</f>
        <v>0</v>
      </c>
      <c r="AA404" s="65">
        <f>VII!U93*100</f>
        <v>0</v>
      </c>
      <c r="AB404" s="65">
        <f>VII!V93*100</f>
        <v>0</v>
      </c>
      <c r="AC404" s="65">
        <f>VII!W93*100</f>
        <v>0</v>
      </c>
      <c r="AD404" s="65">
        <f>VII!X93*100</f>
        <v>0</v>
      </c>
      <c r="AE404" s="65">
        <f>VII!Y93*100</f>
        <v>0</v>
      </c>
      <c r="AF404" s="65">
        <f>VII!Z93*100</f>
        <v>0</v>
      </c>
      <c r="AG404" s="65">
        <f>VII!AA93*100</f>
        <v>0</v>
      </c>
      <c r="AH404" s="65">
        <f>VII!AB93*100</f>
        <v>0</v>
      </c>
      <c r="AI404" s="65">
        <f>VII!AC93*100</f>
        <v>0</v>
      </c>
      <c r="AJ404" s="65">
        <f>VII!AD93*100</f>
        <v>0</v>
      </c>
      <c r="AK404" s="65">
        <f>VII!AE93*100</f>
        <v>0</v>
      </c>
      <c r="AL404" s="65">
        <f>VII!AF93*100</f>
        <v>0</v>
      </c>
      <c r="AM404" s="65">
        <f>VII!AG93*100</f>
        <v>0</v>
      </c>
      <c r="AN404" s="65">
        <f>VII!AH93*100</f>
        <v>0</v>
      </c>
      <c r="AO404" s="65">
        <f>VII!AI93*100</f>
        <v>0</v>
      </c>
      <c r="AP404" s="65">
        <f>VII!AJ93*100</f>
        <v>0</v>
      </c>
      <c r="AQ404" s="65">
        <f>VII!AK93*100</f>
        <v>0</v>
      </c>
    </row>
    <row r="405" spans="1:43" x14ac:dyDescent="0.2">
      <c r="A405" s="61" t="s">
        <v>99</v>
      </c>
      <c r="B405" s="61" t="s">
        <v>100</v>
      </c>
      <c r="C405" s="61" t="s">
        <v>101</v>
      </c>
      <c r="D405" s="61" t="s">
        <v>84</v>
      </c>
      <c r="E405" s="61" t="str">
        <f>VII!A94</f>
        <v>Gas Natural</v>
      </c>
      <c r="F405" s="61" t="s">
        <v>107</v>
      </c>
      <c r="G405" s="62" t="str">
        <f>VII!B94</f>
        <v>%</v>
      </c>
      <c r="H405" s="61" t="s">
        <v>106</v>
      </c>
      <c r="I405" s="63">
        <v>7</v>
      </c>
      <c r="J405" s="65">
        <f>VII!D94*100</f>
        <v>36.197957319416602</v>
      </c>
      <c r="K405" s="65">
        <f>VII!E94*100</f>
        <v>36.197957319416602</v>
      </c>
      <c r="L405" s="65">
        <f>VII!F94*100</f>
        <v>36.197957319416602</v>
      </c>
      <c r="M405" s="65">
        <f>VII!G94*100</f>
        <v>36.197957319416602</v>
      </c>
      <c r="N405" s="65">
        <f>VII!H94*100</f>
        <v>36.197957319416602</v>
      </c>
      <c r="O405" s="65">
        <f>VII!I94*100</f>
        <v>35.827045751568427</v>
      </c>
      <c r="P405" s="65">
        <f>VII!J94*100</f>
        <v>35.456671174571397</v>
      </c>
      <c r="Q405" s="65">
        <f>VII!K94*100</f>
        <v>35.086815414097103</v>
      </c>
      <c r="R405" s="65">
        <f>VII!L94*100</f>
        <v>34.71735103411109</v>
      </c>
      <c r="S405" s="65">
        <f>VII!M94*100</f>
        <v>34.347448597088402</v>
      </c>
      <c r="T405" s="65">
        <f>VII!N94*100</f>
        <v>33.971643793299108</v>
      </c>
      <c r="U405" s="65">
        <f>VII!O94*100</f>
        <v>33.553966521691628</v>
      </c>
      <c r="V405" s="65">
        <f>VII!P94*100</f>
        <v>32.860434165322879</v>
      </c>
      <c r="W405" s="65">
        <f>VII!Q94*100</f>
        <v>29.598875461653996</v>
      </c>
      <c r="X405" s="65">
        <f>VII!R94*100</f>
        <v>29.061567256774506</v>
      </c>
      <c r="Y405" s="65">
        <f>VII!S94*100</f>
        <v>28.515723073357691</v>
      </c>
      <c r="Z405" s="65">
        <f>VII!T94*100</f>
        <v>27.960884290739173</v>
      </c>
      <c r="AA405" s="65">
        <f>VII!U94*100</f>
        <v>27.396574993810308</v>
      </c>
      <c r="AB405" s="65">
        <f>VII!V94*100</f>
        <v>26.822302341659331</v>
      </c>
      <c r="AC405" s="65">
        <f>VII!W94*100</f>
        <v>26.23755714190461</v>
      </c>
      <c r="AD405" s="65">
        <f>VII!X94*100</f>
        <v>25.641814662308583</v>
      </c>
      <c r="AE405" s="65">
        <f>VII!Y94*100</f>
        <v>25.034535713989936</v>
      </c>
      <c r="AF405" s="65">
        <f>VII!Z94*100</f>
        <v>24.415168043144355</v>
      </c>
      <c r="AG405" s="65">
        <f>VII!AA94*100</f>
        <v>23.783148070519587</v>
      </c>
      <c r="AH405" s="65">
        <f>VII!AB94*100</f>
        <v>23.137903019819362</v>
      </c>
      <c r="AI405" s="65">
        <f>VII!AC94*100</f>
        <v>22.478853477550864</v>
      </c>
      <c r="AJ405" s="65">
        <f>VII!AD94*100</f>
        <v>21.805416427368197</v>
      </c>
      <c r="AK405" s="65">
        <f>VII!AE94*100</f>
        <v>21.117008801448666</v>
      </c>
      <c r="AL405" s="65">
        <f>VII!AF94*100</f>
        <v>20.413051589588672</v>
      </c>
      <c r="AM405" s="65">
        <f>VII!AG94*100</f>
        <v>19.692974543207526</v>
      </c>
      <c r="AN405" s="65">
        <f>VII!AH94*100</f>
        <v>18.956221505966038</v>
      </c>
      <c r="AO405" s="65">
        <f>VII!AI94*100</f>
        <v>18.202256394895013</v>
      </c>
      <c r="AP405" s="65">
        <f>VII!AJ94*100</f>
        <v>17.430569845444158</v>
      </c>
      <c r="AQ405" s="65">
        <f>VII!AK94*100</f>
        <v>16.64068652038927</v>
      </c>
    </row>
    <row r="406" spans="1:43" x14ac:dyDescent="0.2">
      <c r="A406" s="61" t="s">
        <v>99</v>
      </c>
      <c r="B406" s="61" t="s">
        <v>100</v>
      </c>
      <c r="C406" s="61" t="s">
        <v>101</v>
      </c>
      <c r="D406" s="61" t="s">
        <v>84</v>
      </c>
      <c r="E406" s="61" t="str">
        <f>VII!A95</f>
        <v xml:space="preserve">Biogás </v>
      </c>
      <c r="F406" s="61" t="s">
        <v>107</v>
      </c>
      <c r="G406" s="62" t="str">
        <f>VII!B95</f>
        <v>%</v>
      </c>
      <c r="H406" s="61" t="s">
        <v>106</v>
      </c>
      <c r="I406" s="63">
        <v>7</v>
      </c>
      <c r="J406" s="65">
        <f>VII!D95*100</f>
        <v>0</v>
      </c>
      <c r="K406" s="65">
        <f>VII!E95*100</f>
        <v>0</v>
      </c>
      <c r="L406" s="65">
        <f>VII!F95*100</f>
        <v>0</v>
      </c>
      <c r="M406" s="65">
        <f>VII!G95*100</f>
        <v>0</v>
      </c>
      <c r="N406" s="65">
        <f>VII!H95*100</f>
        <v>0</v>
      </c>
      <c r="O406" s="65">
        <f>VII!I95*100</f>
        <v>0</v>
      </c>
      <c r="P406" s="65">
        <f>VII!J95*100</f>
        <v>0</v>
      </c>
      <c r="Q406" s="65">
        <f>VII!K95*100</f>
        <v>0</v>
      </c>
      <c r="R406" s="65">
        <f>VII!L95*100</f>
        <v>0</v>
      </c>
      <c r="S406" s="65">
        <f>VII!M95*100</f>
        <v>0</v>
      </c>
      <c r="T406" s="65">
        <f>VII!N95*100</f>
        <v>0</v>
      </c>
      <c r="U406" s="65">
        <f>VII!O95*100</f>
        <v>0</v>
      </c>
      <c r="V406" s="65">
        <f>VII!P95*100</f>
        <v>0</v>
      </c>
      <c r="W406" s="65">
        <f>VII!Q95*100</f>
        <v>0</v>
      </c>
      <c r="X406" s="65">
        <f>VII!R95*100</f>
        <v>0</v>
      </c>
      <c r="Y406" s="65">
        <f>VII!S95*100</f>
        <v>0</v>
      </c>
      <c r="Z406" s="65">
        <f>VII!T95*100</f>
        <v>0</v>
      </c>
      <c r="AA406" s="65">
        <f>VII!U95*100</f>
        <v>0</v>
      </c>
      <c r="AB406" s="65">
        <f>VII!V95*100</f>
        <v>0</v>
      </c>
      <c r="AC406" s="65">
        <f>VII!W95*100</f>
        <v>0</v>
      </c>
      <c r="AD406" s="65">
        <f>VII!X95*100</f>
        <v>0</v>
      </c>
      <c r="AE406" s="65">
        <f>VII!Y95*100</f>
        <v>0</v>
      </c>
      <c r="AF406" s="65">
        <f>VII!Z95*100</f>
        <v>0</v>
      </c>
      <c r="AG406" s="65">
        <f>VII!AA95*100</f>
        <v>0</v>
      </c>
      <c r="AH406" s="65">
        <f>VII!AB95*100</f>
        <v>0</v>
      </c>
      <c r="AI406" s="65">
        <f>VII!AC95*100</f>
        <v>0</v>
      </c>
      <c r="AJ406" s="65">
        <f>VII!AD95*100</f>
        <v>0</v>
      </c>
      <c r="AK406" s="65">
        <f>VII!AE95*100</f>
        <v>0</v>
      </c>
      <c r="AL406" s="65">
        <f>VII!AF95*100</f>
        <v>0</v>
      </c>
      <c r="AM406" s="65">
        <f>VII!AG95*100</f>
        <v>0</v>
      </c>
      <c r="AN406" s="65">
        <f>VII!AH95*100</f>
        <v>0</v>
      </c>
      <c r="AO406" s="65">
        <f>VII!AI95*100</f>
        <v>0</v>
      </c>
      <c r="AP406" s="65">
        <f>VII!AJ95*100</f>
        <v>0</v>
      </c>
      <c r="AQ406" s="65">
        <f>VII!AK95*100</f>
        <v>0</v>
      </c>
    </row>
    <row r="407" spans="1:43" x14ac:dyDescent="0.2">
      <c r="A407" s="61" t="s">
        <v>99</v>
      </c>
      <c r="B407" s="61" t="s">
        <v>100</v>
      </c>
      <c r="C407" s="61" t="s">
        <v>101</v>
      </c>
      <c r="D407" s="61" t="s">
        <v>84</v>
      </c>
      <c r="E407" s="61" t="str">
        <f>VII!A96</f>
        <v>Leña y Biomasa</v>
      </c>
      <c r="F407" s="61" t="s">
        <v>107</v>
      </c>
      <c r="G407" s="62" t="str">
        <f>VII!B96</f>
        <v>%</v>
      </c>
      <c r="H407" s="61" t="s">
        <v>106</v>
      </c>
      <c r="I407" s="63">
        <v>7</v>
      </c>
      <c r="J407" s="65">
        <f>VII!D96*100</f>
        <v>0</v>
      </c>
      <c r="K407" s="65">
        <f>VII!E96*100</f>
        <v>0</v>
      </c>
      <c r="L407" s="65">
        <f>VII!F96*100</f>
        <v>0</v>
      </c>
      <c r="M407" s="65">
        <f>VII!G96*100</f>
        <v>0</v>
      </c>
      <c r="N407" s="65">
        <f>VII!H96*100</f>
        <v>0</v>
      </c>
      <c r="O407" s="65">
        <f>VII!I96*100</f>
        <v>0</v>
      </c>
      <c r="P407" s="65">
        <f>VII!J96*100</f>
        <v>0</v>
      </c>
      <c r="Q407" s="65">
        <f>VII!K96*100</f>
        <v>0</v>
      </c>
      <c r="R407" s="65">
        <f>VII!L96*100</f>
        <v>0</v>
      </c>
      <c r="S407" s="65">
        <f>VII!M96*100</f>
        <v>0</v>
      </c>
      <c r="T407" s="65">
        <f>VII!N96*100</f>
        <v>0</v>
      </c>
      <c r="U407" s="65">
        <f>VII!O96*100</f>
        <v>0</v>
      </c>
      <c r="V407" s="65">
        <f>VII!P96*100</f>
        <v>0</v>
      </c>
      <c r="W407" s="65">
        <f>VII!Q96*100</f>
        <v>0</v>
      </c>
      <c r="X407" s="65">
        <f>VII!R96*100</f>
        <v>0</v>
      </c>
      <c r="Y407" s="65">
        <f>VII!S96*100</f>
        <v>0</v>
      </c>
      <c r="Z407" s="65">
        <f>VII!T96*100</f>
        <v>0</v>
      </c>
      <c r="AA407" s="65">
        <f>VII!U96*100</f>
        <v>0</v>
      </c>
      <c r="AB407" s="65">
        <f>VII!V96*100</f>
        <v>0</v>
      </c>
      <c r="AC407" s="65">
        <f>VII!W96*100</f>
        <v>0</v>
      </c>
      <c r="AD407" s="65">
        <f>VII!X96*100</f>
        <v>0</v>
      </c>
      <c r="AE407" s="65">
        <f>VII!Y96*100</f>
        <v>0</v>
      </c>
      <c r="AF407" s="65">
        <f>VII!Z96*100</f>
        <v>0</v>
      </c>
      <c r="AG407" s="65">
        <f>VII!AA96*100</f>
        <v>0</v>
      </c>
      <c r="AH407" s="65">
        <f>VII!AB96*100</f>
        <v>0</v>
      </c>
      <c r="AI407" s="65">
        <f>VII!AC96*100</f>
        <v>0</v>
      </c>
      <c r="AJ407" s="65">
        <f>VII!AD96*100</f>
        <v>0</v>
      </c>
      <c r="AK407" s="65">
        <f>VII!AE96*100</f>
        <v>0</v>
      </c>
      <c r="AL407" s="65">
        <f>VII!AF96*100</f>
        <v>0</v>
      </c>
      <c r="AM407" s="65">
        <f>VII!AG96*100</f>
        <v>0</v>
      </c>
      <c r="AN407" s="65">
        <f>VII!AH96*100</f>
        <v>0</v>
      </c>
      <c r="AO407" s="65">
        <f>VII!AI96*100</f>
        <v>0</v>
      </c>
      <c r="AP407" s="65">
        <f>VII!AJ96*100</f>
        <v>0</v>
      </c>
      <c r="AQ407" s="65">
        <f>VII!AK96*100</f>
        <v>0</v>
      </c>
    </row>
    <row r="408" spans="1:43" x14ac:dyDescent="0.2">
      <c r="A408" s="61" t="s">
        <v>99</v>
      </c>
      <c r="B408" s="61" t="s">
        <v>100</v>
      </c>
      <c r="C408" s="61" t="s">
        <v>101</v>
      </c>
      <c r="D408" s="61" t="s">
        <v>84</v>
      </c>
      <c r="E408" s="61" t="str">
        <f>VII!A97</f>
        <v>Energía Solar</v>
      </c>
      <c r="F408" s="61" t="s">
        <v>107</v>
      </c>
      <c r="G408" s="62" t="str">
        <f>VII!B97</f>
        <v>%</v>
      </c>
      <c r="H408" s="61" t="s">
        <v>106</v>
      </c>
      <c r="I408" s="63">
        <v>7</v>
      </c>
      <c r="J408" s="65">
        <f>VII!D97*100</f>
        <v>0</v>
      </c>
      <c r="K408" s="65">
        <f>VII!E97*100</f>
        <v>0</v>
      </c>
      <c r="L408" s="65">
        <f>VII!F97*100</f>
        <v>0</v>
      </c>
      <c r="M408" s="65">
        <f>VII!G97*100</f>
        <v>0</v>
      </c>
      <c r="N408" s="65">
        <f>VII!H97*100</f>
        <v>0</v>
      </c>
      <c r="O408" s="65">
        <f>VII!I97*100</f>
        <v>0</v>
      </c>
      <c r="P408" s="65">
        <f>VII!J97*100</f>
        <v>1.3108626487426591E-5</v>
      </c>
      <c r="Q408" s="65">
        <f>VII!K97*100</f>
        <v>8.6698432878752838E-5</v>
      </c>
      <c r="R408" s="65">
        <f>VII!L97*100</f>
        <v>5.7340838342534982E-4</v>
      </c>
      <c r="S408" s="65">
        <f>VII!M97*100</f>
        <v>3.7923241991870658E-3</v>
      </c>
      <c r="T408" s="65">
        <f>VII!N97*100</f>
        <v>2.5076600250556351E-2</v>
      </c>
      <c r="U408" s="65">
        <f>VII!O97*100</f>
        <v>0.16561960512306684</v>
      </c>
      <c r="V408" s="65">
        <f>VII!P97*100</f>
        <v>1.0852533908480457</v>
      </c>
      <c r="W408" s="65">
        <f>VII!Q97*100</f>
        <v>6.723441703245399</v>
      </c>
      <c r="X408" s="65">
        <f>VII!R97*100</f>
        <v>7.0269653023537604</v>
      </c>
      <c r="Y408" s="65">
        <f>VII!S97*100</f>
        <v>7.3428041392886172</v>
      </c>
      <c r="Z408" s="65">
        <f>VII!T97*100</f>
        <v>7.6713210343560352</v>
      </c>
      <c r="AA408" s="65">
        <f>VII!U97*100</f>
        <v>8.0128756964429915</v>
      </c>
      <c r="AB408" s="65">
        <f>VII!V97*100</f>
        <v>8.3678230395283215</v>
      </c>
      <c r="AC408" s="65">
        <f>VII!W97*100</f>
        <v>8.7365113522328759</v>
      </c>
      <c r="AD408" s="65">
        <f>VII!X97*100</f>
        <v>9.1192803193759193</v>
      </c>
      <c r="AE408" s="65">
        <f>VII!Y97*100</f>
        <v>9.5164588965443446</v>
      </c>
      <c r="AF408" s="65">
        <f>VII!Z97*100</f>
        <v>9.9283630411187964</v>
      </c>
      <c r="AG408" s="65">
        <f>VII!AA97*100</f>
        <v>10.355293306065619</v>
      </c>
      <c r="AH408" s="65">
        <f>VII!AB97*100</f>
        <v>10.797532306119008</v>
      </c>
      <c r="AI408" s="65">
        <f>VII!AC97*100</f>
        <v>11.255342069756304</v>
      </c>
      <c r="AJ408" s="65">
        <f>VII!AD97*100</f>
        <v>11.728961294609984</v>
      </c>
      <c r="AK408" s="65">
        <f>VII!AE97*100</f>
        <v>12.218602528642895</v>
      </c>
      <c r="AL408" s="65">
        <f>VII!AF97*100</f>
        <v>12.72444930449528</v>
      </c>
      <c r="AM408" s="65">
        <f>VII!AG97*100</f>
        <v>13.246653259820572</v>
      </c>
      <c r="AN408" s="65">
        <f>VII!AH97*100</f>
        <v>13.785331282055749</v>
      </c>
      <c r="AO408" s="65">
        <f>VII!AI97*100</f>
        <v>14.340562721772695</v>
      </c>
      <c r="AP408" s="65">
        <f>VII!AJ97*100</f>
        <v>14.912386724338969</v>
      </c>
      <c r="AQ408" s="65">
        <f>VII!AK97*100</f>
        <v>15.500799734838155</v>
      </c>
    </row>
    <row r="409" spans="1:43" x14ac:dyDescent="0.2">
      <c r="A409" s="61" t="s">
        <v>99</v>
      </c>
      <c r="B409" s="61" t="s">
        <v>100</v>
      </c>
      <c r="C409" s="61" t="s">
        <v>101</v>
      </c>
      <c r="D409" s="61" t="s">
        <v>84</v>
      </c>
      <c r="E409" s="61" t="str">
        <f>VII!A98</f>
        <v>Hidrógeno</v>
      </c>
      <c r="F409" s="61" t="s">
        <v>107</v>
      </c>
      <c r="G409" s="62" t="str">
        <f>VII!B98</f>
        <v>%</v>
      </c>
      <c r="H409" s="61" t="s">
        <v>106</v>
      </c>
      <c r="I409" s="63">
        <v>7</v>
      </c>
      <c r="J409" s="65">
        <f>VII!D98*100</f>
        <v>0</v>
      </c>
      <c r="K409" s="65">
        <f>VII!E98*100</f>
        <v>0</v>
      </c>
      <c r="L409" s="65">
        <f>VII!F98*100</f>
        <v>0</v>
      </c>
      <c r="M409" s="65">
        <f>VII!G98*100</f>
        <v>0</v>
      </c>
      <c r="N409" s="65">
        <f>VII!H98*100</f>
        <v>0</v>
      </c>
      <c r="O409" s="65">
        <f>VII!I98*100</f>
        <v>0</v>
      </c>
      <c r="P409" s="65">
        <f>VII!J98*100</f>
        <v>0</v>
      </c>
      <c r="Q409" s="65">
        <f>VII!K98*100</f>
        <v>0</v>
      </c>
      <c r="R409" s="65">
        <f>VII!L98*100</f>
        <v>0</v>
      </c>
      <c r="S409" s="65">
        <f>VII!M98*100</f>
        <v>0</v>
      </c>
      <c r="T409" s="65">
        <f>VII!N98*100</f>
        <v>0</v>
      </c>
      <c r="U409" s="65">
        <f>VII!O98*100</f>
        <v>0</v>
      </c>
      <c r="V409" s="65">
        <f>VII!P98*100</f>
        <v>1.2953626377553241E-5</v>
      </c>
      <c r="W409" s="65">
        <f>VII!Q98*100</f>
        <v>2.5371478125454359</v>
      </c>
      <c r="X409" s="65">
        <f>VII!R98*100</f>
        <v>2.7399830613022749</v>
      </c>
      <c r="Y409" s="65">
        <f>VII!S98*100</f>
        <v>2.9584417684854181</v>
      </c>
      <c r="Z409" s="65">
        <f>VII!T98*100</f>
        <v>3.1936323483537081</v>
      </c>
      <c r="AA409" s="65">
        <f>VII!U98*100</f>
        <v>3.4467265674581511</v>
      </c>
      <c r="AB409" s="65">
        <f>VII!V98*100</f>
        <v>3.7189606361260328</v>
      </c>
      <c r="AC409" s="65">
        <f>VII!W98*100</f>
        <v>4.0116358358526352</v>
      </c>
      <c r="AD409" s="65">
        <f>VII!X98*100</f>
        <v>4.3261185834845648</v>
      </c>
      <c r="AE409" s="65">
        <f>VII!Y98*100</f>
        <v>4.6638398216500487</v>
      </c>
      <c r="AF409" s="65">
        <f>VII!Z98*100</f>
        <v>5.0262936133246408</v>
      </c>
      <c r="AG409" s="65">
        <f>VII!AA98*100</f>
        <v>5.4150348070477152</v>
      </c>
      <c r="AH409" s="65">
        <f>VII!AB98*100</f>
        <v>5.8316756285567273</v>
      </c>
      <c r="AI409" s="65">
        <f>VII!AC98*100</f>
        <v>6.2778810450257696</v>
      </c>
      <c r="AJ409" s="65">
        <f>VII!AD98*100</f>
        <v>6.7553627403497822</v>
      </c>
      <c r="AK409" s="65">
        <f>VII!AE98*100</f>
        <v>7.265871534807081</v>
      </c>
      <c r="AL409" s="65">
        <f>VII!AF98*100</f>
        <v>7.8111880808995062</v>
      </c>
      <c r="AM409" s="65">
        <f>VII!AG98*100</f>
        <v>8.3931116702853554</v>
      </c>
      <c r="AN409" s="65">
        <f>VII!AH98*100</f>
        <v>9.0134469956813295</v>
      </c>
      <c r="AO409" s="65">
        <f>VII!AI98*100</f>
        <v>9.6739887277070284</v>
      </c>
      <c r="AP409" s="65">
        <f>VII!AJ98*100</f>
        <v>10.376503791223874</v>
      </c>
      <c r="AQ409" s="65">
        <f>VII!AK98*100</f>
        <v>11.122711260112874</v>
      </c>
    </row>
    <row r="410" spans="1:43" x14ac:dyDescent="0.2">
      <c r="A410" s="61" t="s">
        <v>99</v>
      </c>
      <c r="B410" s="61" t="s">
        <v>100</v>
      </c>
      <c r="C410" s="61" t="s">
        <v>101</v>
      </c>
      <c r="D410" s="61" t="s">
        <v>85</v>
      </c>
      <c r="E410" s="61" t="str">
        <f>VII!A101</f>
        <v xml:space="preserve">Electricidad </v>
      </c>
      <c r="F410" s="61" t="s">
        <v>107</v>
      </c>
      <c r="G410" s="62" t="str">
        <f>VII!B101</f>
        <v>%</v>
      </c>
      <c r="H410" s="61" t="s">
        <v>106</v>
      </c>
      <c r="I410" s="63">
        <v>7</v>
      </c>
      <c r="J410" s="65">
        <f>VII!D101*100</f>
        <v>100</v>
      </c>
      <c r="K410" s="65">
        <f>VII!E101*100</f>
        <v>100</v>
      </c>
      <c r="L410" s="65">
        <f>VII!F101*100</f>
        <v>100</v>
      </c>
      <c r="M410" s="65">
        <f>VII!G101*100</f>
        <v>100</v>
      </c>
      <c r="N410" s="65">
        <f>VII!H101*100</f>
        <v>100</v>
      </c>
      <c r="O410" s="65">
        <f>VII!I101*100</f>
        <v>100</v>
      </c>
      <c r="P410" s="65">
        <f>VII!J101*100</f>
        <v>100</v>
      </c>
      <c r="Q410" s="65">
        <f>VII!K101*100</f>
        <v>100</v>
      </c>
      <c r="R410" s="65">
        <f>VII!L101*100</f>
        <v>100</v>
      </c>
      <c r="S410" s="65">
        <f>VII!M101*100</f>
        <v>100</v>
      </c>
      <c r="T410" s="65">
        <f>VII!N101*100</f>
        <v>100</v>
      </c>
      <c r="U410" s="65">
        <f>VII!O101*100</f>
        <v>100</v>
      </c>
      <c r="V410" s="65">
        <f>VII!P101*100</f>
        <v>100</v>
      </c>
      <c r="W410" s="65">
        <f>VII!Q101*100</f>
        <v>100</v>
      </c>
      <c r="X410" s="65">
        <f>VII!R101*100</f>
        <v>100</v>
      </c>
      <c r="Y410" s="65">
        <f>VII!S101*100</f>
        <v>100</v>
      </c>
      <c r="Z410" s="65">
        <f>VII!T101*100</f>
        <v>100</v>
      </c>
      <c r="AA410" s="65">
        <f>VII!U101*100</f>
        <v>100</v>
      </c>
      <c r="AB410" s="65">
        <f>VII!V101*100</f>
        <v>100</v>
      </c>
      <c r="AC410" s="65">
        <f>VII!W101*100</f>
        <v>100</v>
      </c>
      <c r="AD410" s="65">
        <f>VII!X101*100</f>
        <v>100</v>
      </c>
      <c r="AE410" s="65">
        <f>VII!Y101*100</f>
        <v>100</v>
      </c>
      <c r="AF410" s="65">
        <f>VII!Z101*100</f>
        <v>100</v>
      </c>
      <c r="AG410" s="65">
        <f>VII!AA101*100</f>
        <v>100</v>
      </c>
      <c r="AH410" s="65">
        <f>VII!AB101*100</f>
        <v>100</v>
      </c>
      <c r="AI410" s="65">
        <f>VII!AC101*100</f>
        <v>100</v>
      </c>
      <c r="AJ410" s="65">
        <f>VII!AD101*100</f>
        <v>100</v>
      </c>
      <c r="AK410" s="65">
        <f>VII!AE101*100</f>
        <v>100</v>
      </c>
      <c r="AL410" s="65">
        <f>VII!AF101*100</f>
        <v>100</v>
      </c>
      <c r="AM410" s="65">
        <f>VII!AG101*100</f>
        <v>100</v>
      </c>
      <c r="AN410" s="65">
        <f>VII!AH101*100</f>
        <v>100</v>
      </c>
      <c r="AO410" s="65">
        <f>VII!AI101*100</f>
        <v>100</v>
      </c>
      <c r="AP410" s="65">
        <f>VII!AJ101*100</f>
        <v>100</v>
      </c>
      <c r="AQ410" s="65">
        <f>VII!AK101*100</f>
        <v>100</v>
      </c>
    </row>
    <row r="411" spans="1:43" x14ac:dyDescent="0.2">
      <c r="A411" s="61" t="s">
        <v>99</v>
      </c>
      <c r="B411" s="61" t="s">
        <v>100</v>
      </c>
      <c r="C411" s="61" t="s">
        <v>101</v>
      </c>
      <c r="D411" s="61" t="s">
        <v>16</v>
      </c>
      <c r="E411" s="61" t="str">
        <f>VII!A105</f>
        <v>Petróleo Diesel</v>
      </c>
      <c r="F411" s="61" t="s">
        <v>108</v>
      </c>
      <c r="G411" s="62" t="str">
        <f>VII!B105</f>
        <v>%</v>
      </c>
      <c r="H411" s="61" t="s">
        <v>98</v>
      </c>
      <c r="I411" s="63">
        <v>7</v>
      </c>
      <c r="J411" s="65">
        <f>VII!D105*100</f>
        <v>30</v>
      </c>
      <c r="K411" s="65">
        <f>VII!E105*100</f>
        <v>30</v>
      </c>
      <c r="L411" s="65">
        <f>VII!F105*100</f>
        <v>30</v>
      </c>
      <c r="M411" s="65">
        <f>VII!G105*100</f>
        <v>30</v>
      </c>
      <c r="N411" s="65">
        <f>VII!H105*100</f>
        <v>30</v>
      </c>
      <c r="O411" s="65">
        <f>VII!I105*100</f>
        <v>30</v>
      </c>
      <c r="P411" s="65">
        <f>VII!J105*100</f>
        <v>30</v>
      </c>
      <c r="Q411" s="65">
        <f>VII!K105*100</f>
        <v>30</v>
      </c>
      <c r="R411" s="65">
        <f>VII!L105*100</f>
        <v>30</v>
      </c>
      <c r="S411" s="65">
        <f>VII!M105*100</f>
        <v>30</v>
      </c>
      <c r="T411" s="65">
        <f>VII!N105*100</f>
        <v>30</v>
      </c>
      <c r="U411" s="65">
        <f>VII!O105*100</f>
        <v>30</v>
      </c>
      <c r="V411" s="65">
        <f>VII!P105*100</f>
        <v>30</v>
      </c>
      <c r="W411" s="65">
        <f>VII!Q105*100</f>
        <v>30</v>
      </c>
      <c r="X411" s="65">
        <f>VII!R105*100</f>
        <v>30</v>
      </c>
      <c r="Y411" s="65">
        <f>VII!S105*100</f>
        <v>30</v>
      </c>
      <c r="Z411" s="65">
        <f>VII!T105*100</f>
        <v>30</v>
      </c>
      <c r="AA411" s="65">
        <f>VII!U105*100</f>
        <v>30</v>
      </c>
      <c r="AB411" s="65">
        <f>VII!V105*100</f>
        <v>30</v>
      </c>
      <c r="AC411" s="65">
        <f>VII!W105*100</f>
        <v>30</v>
      </c>
      <c r="AD411" s="65">
        <f>VII!X105*100</f>
        <v>30</v>
      </c>
      <c r="AE411" s="65">
        <f>VII!Y105*100</f>
        <v>30</v>
      </c>
      <c r="AF411" s="65">
        <f>VII!Z105*100</f>
        <v>30</v>
      </c>
      <c r="AG411" s="65">
        <f>VII!AA105*100</f>
        <v>30</v>
      </c>
      <c r="AH411" s="65">
        <f>VII!AB105*100</f>
        <v>30</v>
      </c>
      <c r="AI411" s="65">
        <f>VII!AC105*100</f>
        <v>30</v>
      </c>
      <c r="AJ411" s="65">
        <f>VII!AD105*100</f>
        <v>30</v>
      </c>
      <c r="AK411" s="65">
        <f>VII!AE105*100</f>
        <v>30</v>
      </c>
      <c r="AL411" s="65">
        <f>VII!AF105*100</f>
        <v>30</v>
      </c>
      <c r="AM411" s="65">
        <f>VII!AG105*100</f>
        <v>30</v>
      </c>
      <c r="AN411" s="65">
        <f>VII!AH105*100</f>
        <v>30</v>
      </c>
      <c r="AO411" s="65">
        <f>VII!AI105*100</f>
        <v>30</v>
      </c>
      <c r="AP411" s="65">
        <f>VII!AJ105*100</f>
        <v>30</v>
      </c>
      <c r="AQ411" s="65">
        <f>VII!AK105*100</f>
        <v>30</v>
      </c>
    </row>
    <row r="412" spans="1:43" x14ac:dyDescent="0.2">
      <c r="A412" s="61" t="s">
        <v>99</v>
      </c>
      <c r="B412" s="61" t="s">
        <v>100</v>
      </c>
      <c r="C412" s="61" t="s">
        <v>101</v>
      </c>
      <c r="D412" s="61" t="s">
        <v>16</v>
      </c>
      <c r="E412" s="61" t="str">
        <f>VII!A106</f>
        <v>Gas Licuado</v>
      </c>
      <c r="F412" s="61" t="s">
        <v>108</v>
      </c>
      <c r="G412" s="62" t="str">
        <f>VII!B106</f>
        <v>%</v>
      </c>
      <c r="H412" s="61" t="s">
        <v>98</v>
      </c>
      <c r="I412" s="63">
        <v>7</v>
      </c>
      <c r="J412" s="65">
        <f>VII!D106*100</f>
        <v>25</v>
      </c>
      <c r="K412" s="65">
        <f>VII!E106*100</f>
        <v>25</v>
      </c>
      <c r="L412" s="65">
        <f>VII!F106*100</f>
        <v>25</v>
      </c>
      <c r="M412" s="65">
        <f>VII!G106*100</f>
        <v>25</v>
      </c>
      <c r="N412" s="65">
        <f>VII!H106*100</f>
        <v>25</v>
      </c>
      <c r="O412" s="65">
        <f>VII!I106*100</f>
        <v>25</v>
      </c>
      <c r="P412" s="65">
        <f>VII!J106*100</f>
        <v>25</v>
      </c>
      <c r="Q412" s="65">
        <f>VII!K106*100</f>
        <v>25</v>
      </c>
      <c r="R412" s="65">
        <f>VII!L106*100</f>
        <v>25</v>
      </c>
      <c r="S412" s="65">
        <f>VII!M106*100</f>
        <v>25</v>
      </c>
      <c r="T412" s="65">
        <f>VII!N106*100</f>
        <v>25</v>
      </c>
      <c r="U412" s="65">
        <f>VII!O106*100</f>
        <v>25</v>
      </c>
      <c r="V412" s="65">
        <f>VII!P106*100</f>
        <v>25</v>
      </c>
      <c r="W412" s="65">
        <f>VII!Q106*100</f>
        <v>25</v>
      </c>
      <c r="X412" s="65">
        <f>VII!R106*100</f>
        <v>25</v>
      </c>
      <c r="Y412" s="65">
        <f>VII!S106*100</f>
        <v>25</v>
      </c>
      <c r="Z412" s="65">
        <f>VII!T106*100</f>
        <v>25</v>
      </c>
      <c r="AA412" s="65">
        <f>VII!U106*100</f>
        <v>25</v>
      </c>
      <c r="AB412" s="65">
        <f>VII!V106*100</f>
        <v>25</v>
      </c>
      <c r="AC412" s="65">
        <f>VII!W106*100</f>
        <v>25</v>
      </c>
      <c r="AD412" s="65">
        <f>VII!X106*100</f>
        <v>25</v>
      </c>
      <c r="AE412" s="65">
        <f>VII!Y106*100</f>
        <v>25</v>
      </c>
      <c r="AF412" s="65">
        <f>VII!Z106*100</f>
        <v>25</v>
      </c>
      <c r="AG412" s="65">
        <f>VII!AA106*100</f>
        <v>25</v>
      </c>
      <c r="AH412" s="65">
        <f>VII!AB106*100</f>
        <v>25</v>
      </c>
      <c r="AI412" s="65">
        <f>VII!AC106*100</f>
        <v>25</v>
      </c>
      <c r="AJ412" s="65">
        <f>VII!AD106*100</f>
        <v>25</v>
      </c>
      <c r="AK412" s="65">
        <f>VII!AE106*100</f>
        <v>25</v>
      </c>
      <c r="AL412" s="65">
        <f>VII!AF106*100</f>
        <v>25</v>
      </c>
      <c r="AM412" s="65">
        <f>VII!AG106*100</f>
        <v>25</v>
      </c>
      <c r="AN412" s="65">
        <f>VII!AH106*100</f>
        <v>25</v>
      </c>
      <c r="AO412" s="65">
        <f>VII!AI106*100</f>
        <v>25</v>
      </c>
      <c r="AP412" s="65">
        <f>VII!AJ106*100</f>
        <v>25</v>
      </c>
      <c r="AQ412" s="65">
        <f>VII!AK106*100</f>
        <v>25</v>
      </c>
    </row>
    <row r="413" spans="1:43" x14ac:dyDescent="0.2">
      <c r="A413" s="61" t="s">
        <v>99</v>
      </c>
      <c r="B413" s="61" t="s">
        <v>100</v>
      </c>
      <c r="C413" s="61" t="s">
        <v>101</v>
      </c>
      <c r="D413" s="61" t="s">
        <v>16</v>
      </c>
      <c r="E413" s="61" t="str">
        <f>VII!A107</f>
        <v xml:space="preserve">Electricidad </v>
      </c>
      <c r="F413" s="61" t="s">
        <v>108</v>
      </c>
      <c r="G413" s="62" t="str">
        <f>VII!B107</f>
        <v>%</v>
      </c>
      <c r="H413" s="61" t="s">
        <v>98</v>
      </c>
      <c r="I413" s="63">
        <v>7</v>
      </c>
      <c r="J413" s="65">
        <f>VII!D107*100</f>
        <v>87.906603773584905</v>
      </c>
      <c r="K413" s="65">
        <f>VII!E107*100</f>
        <v>88.201451378809864</v>
      </c>
      <c r="L413" s="65">
        <f>VII!F107*100</f>
        <v>88.496298984034823</v>
      </c>
      <c r="M413" s="65">
        <f>VII!G107*100</f>
        <v>88.791146589259796</v>
      </c>
      <c r="N413" s="65">
        <f>VII!H107*100</f>
        <v>89.085994194484755</v>
      </c>
      <c r="O413" s="65">
        <f>VII!I107*100</f>
        <v>89.380841799709728</v>
      </c>
      <c r="P413" s="65">
        <f>VII!J107*100</f>
        <v>89.675689404934687</v>
      </c>
      <c r="Q413" s="65">
        <f>VII!K107*100</f>
        <v>89.970537010159646</v>
      </c>
      <c r="R413" s="65">
        <f>VII!L107*100</f>
        <v>90.265384615384619</v>
      </c>
      <c r="S413" s="65">
        <f>VII!M107*100</f>
        <v>90.560232220609578</v>
      </c>
      <c r="T413" s="65">
        <f>VII!N107*100</f>
        <v>90.855079825834537</v>
      </c>
      <c r="U413" s="65">
        <f>VII!O107*100</f>
        <v>91.14992743105951</v>
      </c>
      <c r="V413" s="65">
        <f>VII!P107*100</f>
        <v>91.444775036284469</v>
      </c>
      <c r="W413" s="65">
        <f>VII!Q107*100</f>
        <v>91.739622641509428</v>
      </c>
      <c r="X413" s="65">
        <f>VII!R107*100</f>
        <v>91.739622641509428</v>
      </c>
      <c r="Y413" s="65">
        <f>VII!S107*100</f>
        <v>91.739622641509428</v>
      </c>
      <c r="Z413" s="65">
        <f>VII!T107*100</f>
        <v>91.739622641509428</v>
      </c>
      <c r="AA413" s="65">
        <f>VII!U107*100</f>
        <v>91.739622641509428</v>
      </c>
      <c r="AB413" s="65">
        <f>VII!V107*100</f>
        <v>91.739622641509428</v>
      </c>
      <c r="AC413" s="65">
        <f>VII!W107*100</f>
        <v>91.739622641509428</v>
      </c>
      <c r="AD413" s="65">
        <f>VII!X107*100</f>
        <v>91.739622641509428</v>
      </c>
      <c r="AE413" s="65">
        <f>VII!Y107*100</f>
        <v>91.739622641509428</v>
      </c>
      <c r="AF413" s="65">
        <f>VII!Z107*100</f>
        <v>91.739622641509428</v>
      </c>
      <c r="AG413" s="65">
        <f>VII!AA107*100</f>
        <v>91.739622641509428</v>
      </c>
      <c r="AH413" s="65">
        <f>VII!AB107*100</f>
        <v>91.739622641509428</v>
      </c>
      <c r="AI413" s="65">
        <f>VII!AC107*100</f>
        <v>91.739622641509428</v>
      </c>
      <c r="AJ413" s="65">
        <f>VII!AD107*100</f>
        <v>91.739622641509428</v>
      </c>
      <c r="AK413" s="65">
        <f>VII!AE107*100</f>
        <v>91.739622641509428</v>
      </c>
      <c r="AL413" s="65">
        <f>VII!AF107*100</f>
        <v>91.739622641509428</v>
      </c>
      <c r="AM413" s="65">
        <f>VII!AG107*100</f>
        <v>91.739622641509428</v>
      </c>
      <c r="AN413" s="65">
        <f>VII!AH107*100</f>
        <v>91.739622641509428</v>
      </c>
      <c r="AO413" s="65">
        <f>VII!AI107*100</f>
        <v>91.739622641509428</v>
      </c>
      <c r="AP413" s="65">
        <f>VII!AJ107*100</f>
        <v>91.739622641509428</v>
      </c>
      <c r="AQ413" s="65">
        <f>VII!AK107*100</f>
        <v>91.739622641509428</v>
      </c>
    </row>
    <row r="414" spans="1:43" x14ac:dyDescent="0.2">
      <c r="A414" s="61" t="s">
        <v>99</v>
      </c>
      <c r="B414" s="61" t="s">
        <v>100</v>
      </c>
      <c r="C414" s="61" t="s">
        <v>101</v>
      </c>
      <c r="D414" s="61" t="s">
        <v>16</v>
      </c>
      <c r="E414" s="61" t="str">
        <f>VII!A108</f>
        <v>Gas Natural</v>
      </c>
      <c r="F414" s="61" t="s">
        <v>108</v>
      </c>
      <c r="G414" s="62" t="str">
        <f>VII!B108</f>
        <v>%</v>
      </c>
      <c r="H414" s="61" t="s">
        <v>98</v>
      </c>
      <c r="I414" s="63">
        <v>7</v>
      </c>
      <c r="J414" s="65">
        <f>VII!D108*100</f>
        <v>25</v>
      </c>
      <c r="K414" s="65">
        <f>VII!E108*100</f>
        <v>25</v>
      </c>
      <c r="L414" s="65">
        <f>VII!F108*100</f>
        <v>25</v>
      </c>
      <c r="M414" s="65">
        <f>VII!G108*100</f>
        <v>25</v>
      </c>
      <c r="N414" s="65">
        <f>VII!H108*100</f>
        <v>25</v>
      </c>
      <c r="O414" s="65">
        <f>VII!I108*100</f>
        <v>25</v>
      </c>
      <c r="P414" s="65">
        <f>VII!J108*100</f>
        <v>25</v>
      </c>
      <c r="Q414" s="65">
        <f>VII!K108*100</f>
        <v>25</v>
      </c>
      <c r="R414" s="65">
        <f>VII!L108*100</f>
        <v>25</v>
      </c>
      <c r="S414" s="65">
        <f>VII!M108*100</f>
        <v>25</v>
      </c>
      <c r="T414" s="65">
        <f>VII!N108*100</f>
        <v>25</v>
      </c>
      <c r="U414" s="65">
        <f>VII!O108*100</f>
        <v>25</v>
      </c>
      <c r="V414" s="65">
        <f>VII!P108*100</f>
        <v>25</v>
      </c>
      <c r="W414" s="65">
        <f>VII!Q108*100</f>
        <v>25</v>
      </c>
      <c r="X414" s="65">
        <f>VII!R108*100</f>
        <v>25</v>
      </c>
      <c r="Y414" s="65">
        <f>VII!S108*100</f>
        <v>25</v>
      </c>
      <c r="Z414" s="65">
        <f>VII!T108*100</f>
        <v>25</v>
      </c>
      <c r="AA414" s="65">
        <f>VII!U108*100</f>
        <v>25</v>
      </c>
      <c r="AB414" s="65">
        <f>VII!V108*100</f>
        <v>25</v>
      </c>
      <c r="AC414" s="65">
        <f>VII!W108*100</f>
        <v>25</v>
      </c>
      <c r="AD414" s="65">
        <f>VII!X108*100</f>
        <v>25</v>
      </c>
      <c r="AE414" s="65">
        <f>VII!Y108*100</f>
        <v>25</v>
      </c>
      <c r="AF414" s="65">
        <f>VII!Z108*100</f>
        <v>25</v>
      </c>
      <c r="AG414" s="65">
        <f>VII!AA108*100</f>
        <v>25</v>
      </c>
      <c r="AH414" s="65">
        <f>VII!AB108*100</f>
        <v>25</v>
      </c>
      <c r="AI414" s="65">
        <f>VII!AC108*100</f>
        <v>25</v>
      </c>
      <c r="AJ414" s="65">
        <f>VII!AD108*100</f>
        <v>25</v>
      </c>
      <c r="AK414" s="65">
        <f>VII!AE108*100</f>
        <v>25</v>
      </c>
      <c r="AL414" s="65">
        <f>VII!AF108*100</f>
        <v>25</v>
      </c>
      <c r="AM414" s="65">
        <f>VII!AG108*100</f>
        <v>25</v>
      </c>
      <c r="AN414" s="65">
        <f>VII!AH108*100</f>
        <v>25</v>
      </c>
      <c r="AO414" s="65">
        <f>VII!AI108*100</f>
        <v>25</v>
      </c>
      <c r="AP414" s="65">
        <f>VII!AJ108*100</f>
        <v>25</v>
      </c>
      <c r="AQ414" s="65">
        <f>VII!AK108*100</f>
        <v>25</v>
      </c>
    </row>
    <row r="415" spans="1:43" x14ac:dyDescent="0.2">
      <c r="A415" s="61" t="s">
        <v>99</v>
      </c>
      <c r="B415" s="61" t="s">
        <v>100</v>
      </c>
      <c r="C415" s="61" t="s">
        <v>101</v>
      </c>
      <c r="D415" s="61" t="s">
        <v>16</v>
      </c>
      <c r="E415" s="61" t="str">
        <f>VII!A109</f>
        <v xml:space="preserve">Biogás </v>
      </c>
      <c r="F415" s="61" t="s">
        <v>108</v>
      </c>
      <c r="G415" s="62" t="str">
        <f>VII!B109</f>
        <v>%</v>
      </c>
      <c r="H415" s="61" t="s">
        <v>98</v>
      </c>
      <c r="I415" s="63">
        <v>7</v>
      </c>
      <c r="J415" s="65">
        <f>VII!D109*100</f>
        <v>25</v>
      </c>
      <c r="K415" s="65">
        <f>VII!E109*100</f>
        <v>25</v>
      </c>
      <c r="L415" s="65">
        <f>VII!F109*100</f>
        <v>25</v>
      </c>
      <c r="M415" s="65">
        <f>VII!G109*100</f>
        <v>25</v>
      </c>
      <c r="N415" s="65">
        <f>VII!H109*100</f>
        <v>25</v>
      </c>
      <c r="O415" s="65">
        <f>VII!I109*100</f>
        <v>25</v>
      </c>
      <c r="P415" s="65">
        <f>VII!J109*100</f>
        <v>25</v>
      </c>
      <c r="Q415" s="65">
        <f>VII!K109*100</f>
        <v>25</v>
      </c>
      <c r="R415" s="65">
        <f>VII!L109*100</f>
        <v>25</v>
      </c>
      <c r="S415" s="65">
        <f>VII!M109*100</f>
        <v>25</v>
      </c>
      <c r="T415" s="65">
        <f>VII!N109*100</f>
        <v>25</v>
      </c>
      <c r="U415" s="65">
        <f>VII!O109*100</f>
        <v>25</v>
      </c>
      <c r="V415" s="65">
        <f>VII!P109*100</f>
        <v>25</v>
      </c>
      <c r="W415" s="65">
        <f>VII!Q109*100</f>
        <v>25</v>
      </c>
      <c r="X415" s="65">
        <f>VII!R109*100</f>
        <v>25</v>
      </c>
      <c r="Y415" s="65">
        <f>VII!S109*100</f>
        <v>25</v>
      </c>
      <c r="Z415" s="65">
        <f>VII!T109*100</f>
        <v>25</v>
      </c>
      <c r="AA415" s="65">
        <f>VII!U109*100</f>
        <v>25</v>
      </c>
      <c r="AB415" s="65">
        <f>VII!V109*100</f>
        <v>25</v>
      </c>
      <c r="AC415" s="65">
        <f>VII!W109*100</f>
        <v>25</v>
      </c>
      <c r="AD415" s="65">
        <f>VII!X109*100</f>
        <v>25</v>
      </c>
      <c r="AE415" s="65">
        <f>VII!Y109*100</f>
        <v>25</v>
      </c>
      <c r="AF415" s="65">
        <f>VII!Z109*100</f>
        <v>25</v>
      </c>
      <c r="AG415" s="65">
        <f>VII!AA109*100</f>
        <v>25</v>
      </c>
      <c r="AH415" s="65">
        <f>VII!AB109*100</f>
        <v>25</v>
      </c>
      <c r="AI415" s="65">
        <f>VII!AC109*100</f>
        <v>25</v>
      </c>
      <c r="AJ415" s="65">
        <f>VII!AD109*100</f>
        <v>25</v>
      </c>
      <c r="AK415" s="65">
        <f>VII!AE109*100</f>
        <v>25</v>
      </c>
      <c r="AL415" s="65">
        <f>VII!AF109*100</f>
        <v>25</v>
      </c>
      <c r="AM415" s="65">
        <f>VII!AG109*100</f>
        <v>25</v>
      </c>
      <c r="AN415" s="65">
        <f>VII!AH109*100</f>
        <v>25</v>
      </c>
      <c r="AO415" s="65">
        <f>VII!AI109*100</f>
        <v>25</v>
      </c>
      <c r="AP415" s="65">
        <f>VII!AJ109*100</f>
        <v>25</v>
      </c>
      <c r="AQ415" s="65">
        <f>VII!AK109*100</f>
        <v>25</v>
      </c>
    </row>
    <row r="416" spans="1:43" x14ac:dyDescent="0.2">
      <c r="A416" s="61" t="s">
        <v>99</v>
      </c>
      <c r="B416" s="61" t="s">
        <v>100</v>
      </c>
      <c r="C416" s="61" t="s">
        <v>101</v>
      </c>
      <c r="D416" s="61" t="s">
        <v>16</v>
      </c>
      <c r="E416" s="61" t="str">
        <f>VII!A110</f>
        <v>Hidrógeno</v>
      </c>
      <c r="F416" s="61" t="s">
        <v>108</v>
      </c>
      <c r="G416" s="62" t="str">
        <f>VII!B110</f>
        <v>%</v>
      </c>
      <c r="H416" s="61" t="s">
        <v>98</v>
      </c>
      <c r="I416" s="63">
        <v>7</v>
      </c>
      <c r="J416" s="65">
        <f>VII!D110*100</f>
        <v>100</v>
      </c>
      <c r="K416" s="65">
        <f>VII!E110*100</f>
        <v>100</v>
      </c>
      <c r="L416" s="65">
        <f>VII!F110*100</f>
        <v>100</v>
      </c>
      <c r="M416" s="65">
        <f>VII!G110*100</f>
        <v>100</v>
      </c>
      <c r="N416" s="65">
        <f>VII!H110*100</f>
        <v>100</v>
      </c>
      <c r="O416" s="65">
        <f>VII!I110*100</f>
        <v>100</v>
      </c>
      <c r="P416" s="65">
        <f>VII!J110*100</f>
        <v>100</v>
      </c>
      <c r="Q416" s="65">
        <f>VII!K110*100</f>
        <v>100</v>
      </c>
      <c r="R416" s="65">
        <f>VII!L110*100</f>
        <v>100</v>
      </c>
      <c r="S416" s="65">
        <f>VII!M110*100</f>
        <v>100</v>
      </c>
      <c r="T416" s="65">
        <f>VII!N110*100</f>
        <v>100</v>
      </c>
      <c r="U416" s="65">
        <f>VII!O110*100</f>
        <v>100</v>
      </c>
      <c r="V416" s="65">
        <f>VII!P110*100</f>
        <v>100</v>
      </c>
      <c r="W416" s="65">
        <f>VII!Q110*100</f>
        <v>100</v>
      </c>
      <c r="X416" s="65">
        <f>VII!R110*100</f>
        <v>100</v>
      </c>
      <c r="Y416" s="65">
        <f>VII!S110*100</f>
        <v>100</v>
      </c>
      <c r="Z416" s="65">
        <f>VII!T110*100</f>
        <v>100</v>
      </c>
      <c r="AA416" s="65">
        <f>VII!U110*100</f>
        <v>100</v>
      </c>
      <c r="AB416" s="65">
        <f>VII!V110*100</f>
        <v>100</v>
      </c>
      <c r="AC416" s="65">
        <f>VII!W110*100</f>
        <v>100</v>
      </c>
      <c r="AD416" s="65">
        <f>VII!X110*100</f>
        <v>100</v>
      </c>
      <c r="AE416" s="65">
        <f>VII!Y110*100</f>
        <v>100</v>
      </c>
      <c r="AF416" s="65">
        <f>VII!Z110*100</f>
        <v>100</v>
      </c>
      <c r="AG416" s="65">
        <f>VII!AA110*100</f>
        <v>100</v>
      </c>
      <c r="AH416" s="65">
        <f>VII!AB110*100</f>
        <v>100</v>
      </c>
      <c r="AI416" s="65">
        <f>VII!AC110*100</f>
        <v>100</v>
      </c>
      <c r="AJ416" s="65">
        <f>VII!AD110*100</f>
        <v>100</v>
      </c>
      <c r="AK416" s="65">
        <f>VII!AE110*100</f>
        <v>100</v>
      </c>
      <c r="AL416" s="65">
        <f>VII!AF110*100</f>
        <v>100</v>
      </c>
      <c r="AM416" s="65">
        <f>VII!AG110*100</f>
        <v>100</v>
      </c>
      <c r="AN416" s="65">
        <f>VII!AH110*100</f>
        <v>100</v>
      </c>
      <c r="AO416" s="65">
        <f>VII!AI110*100</f>
        <v>100</v>
      </c>
      <c r="AP416" s="65">
        <f>VII!AJ110*100</f>
        <v>100</v>
      </c>
      <c r="AQ416" s="65">
        <f>VII!AK110*100</f>
        <v>100</v>
      </c>
    </row>
    <row r="417" spans="1:43" x14ac:dyDescent="0.2">
      <c r="A417" s="61" t="s">
        <v>99</v>
      </c>
      <c r="B417" s="61" t="s">
        <v>100</v>
      </c>
      <c r="C417" s="61" t="s">
        <v>101</v>
      </c>
      <c r="D417" s="61" t="s">
        <v>84</v>
      </c>
      <c r="E417" s="61" t="str">
        <f>VII!A113</f>
        <v>Petróleo Diesel</v>
      </c>
      <c r="F417" s="61" t="s">
        <v>108</v>
      </c>
      <c r="G417" s="62" t="str">
        <f>VII!B113</f>
        <v>%</v>
      </c>
      <c r="H417" s="61" t="s">
        <v>98</v>
      </c>
      <c r="I417" s="63">
        <v>7</v>
      </c>
      <c r="J417" s="65">
        <f>VII!D113*100</f>
        <v>82</v>
      </c>
      <c r="K417" s="65">
        <f>VII!E113*100</f>
        <v>82</v>
      </c>
      <c r="L417" s="65">
        <f>VII!F113*100</f>
        <v>82</v>
      </c>
      <c r="M417" s="65">
        <f>VII!G113*100</f>
        <v>82</v>
      </c>
      <c r="N417" s="65">
        <f>VII!H113*100</f>
        <v>82.068333333333328</v>
      </c>
      <c r="O417" s="65">
        <f>VII!I113*100</f>
        <v>82.13666666666667</v>
      </c>
      <c r="P417" s="65">
        <f>VII!J113*100</f>
        <v>82.204999999999998</v>
      </c>
      <c r="Q417" s="65">
        <f>VII!K113*100</f>
        <v>82.273333333333326</v>
      </c>
      <c r="R417" s="65">
        <f>VII!L113*100</f>
        <v>82.341666666666654</v>
      </c>
      <c r="S417" s="65">
        <f>VII!M113*100</f>
        <v>82.409999999999982</v>
      </c>
      <c r="T417" s="65">
        <f>VII!N113*100</f>
        <v>82.478333333333325</v>
      </c>
      <c r="U417" s="65">
        <f>VII!O113*100</f>
        <v>82.546666666666653</v>
      </c>
      <c r="V417" s="65">
        <f>VII!P113*100</f>
        <v>82.615000000000009</v>
      </c>
      <c r="W417" s="65">
        <f>VII!Q113*100</f>
        <v>82.683333333333337</v>
      </c>
      <c r="X417" s="65">
        <f>VII!R113*100</f>
        <v>82.751666666666665</v>
      </c>
      <c r="Y417" s="65">
        <f>VII!S113*100</f>
        <v>82.82</v>
      </c>
      <c r="Z417" s="65">
        <f>VII!T113*100</f>
        <v>82.888333333333321</v>
      </c>
      <c r="AA417" s="65">
        <f>VII!U113*100</f>
        <v>82.956666666666663</v>
      </c>
      <c r="AB417" s="65">
        <f>VII!V113*100</f>
        <v>83.024999999999991</v>
      </c>
      <c r="AC417" s="65">
        <f>VII!W113*100</f>
        <v>83.093333333333334</v>
      </c>
      <c r="AD417" s="65">
        <f>VII!X113*100</f>
        <v>83.161666666666662</v>
      </c>
      <c r="AE417" s="65">
        <f>VII!Y113*100</f>
        <v>83.229999999999976</v>
      </c>
      <c r="AF417" s="65">
        <f>VII!Z113*100</f>
        <v>83.298333333333332</v>
      </c>
      <c r="AG417" s="65">
        <f>VII!AA113*100</f>
        <v>83.36666666666666</v>
      </c>
      <c r="AH417" s="65">
        <f>VII!AB113*100</f>
        <v>83.435000000000002</v>
      </c>
      <c r="AI417" s="65">
        <f>VII!AC113*100</f>
        <v>83.50333333333333</v>
      </c>
      <c r="AJ417" s="65">
        <f>VII!AD113*100</f>
        <v>83.571666666666658</v>
      </c>
      <c r="AK417" s="65">
        <f>VII!AE113*100</f>
        <v>83.639999999999986</v>
      </c>
      <c r="AL417" s="65">
        <f>VII!AF113*100</f>
        <v>83.708333333333314</v>
      </c>
      <c r="AM417" s="65">
        <f>VII!AG113*100</f>
        <v>83.776666666666671</v>
      </c>
      <c r="AN417" s="65">
        <f>VII!AH113*100</f>
        <v>83.844999999999999</v>
      </c>
      <c r="AO417" s="65">
        <f>VII!AI113*100</f>
        <v>83.913333333333341</v>
      </c>
      <c r="AP417" s="65">
        <f>VII!AJ113*100</f>
        <v>83.981666666666669</v>
      </c>
      <c r="AQ417" s="65">
        <f>VII!AK113*100</f>
        <v>84.05</v>
      </c>
    </row>
    <row r="418" spans="1:43" x14ac:dyDescent="0.2">
      <c r="A418" s="61" t="s">
        <v>99</v>
      </c>
      <c r="B418" s="61" t="s">
        <v>100</v>
      </c>
      <c r="C418" s="61" t="s">
        <v>101</v>
      </c>
      <c r="D418" s="61" t="s">
        <v>84</v>
      </c>
      <c r="E418" s="61" t="str">
        <f>VII!A114</f>
        <v>Petróleos Combustibles</v>
      </c>
      <c r="F418" s="61" t="s">
        <v>108</v>
      </c>
      <c r="G418" s="62" t="str">
        <f>VII!B114</f>
        <v>%</v>
      </c>
      <c r="H418" s="61" t="s">
        <v>98</v>
      </c>
      <c r="I418" s="63">
        <v>7</v>
      </c>
      <c r="J418" s="65">
        <f>VII!D114*100</f>
        <v>74.099999999999994</v>
      </c>
      <c r="K418" s="65">
        <f>VII!E114*100</f>
        <v>74.099999999999994</v>
      </c>
      <c r="L418" s="65">
        <f>VII!F114*100</f>
        <v>74.099999999999994</v>
      </c>
      <c r="M418" s="65">
        <f>VII!G114*100</f>
        <v>74.099999999999994</v>
      </c>
      <c r="N418" s="65">
        <f>VII!H114*100</f>
        <v>74.161749999999998</v>
      </c>
      <c r="O418" s="65">
        <f>VII!I114*100</f>
        <v>74.223500000000001</v>
      </c>
      <c r="P418" s="65">
        <f>VII!J114*100</f>
        <v>74.285249999999991</v>
      </c>
      <c r="Q418" s="65">
        <f>VII!K114*100</f>
        <v>74.347000000000008</v>
      </c>
      <c r="R418" s="65">
        <f>VII!L114*100</f>
        <v>74.408749999999998</v>
      </c>
      <c r="S418" s="65">
        <f>VII!M114*100</f>
        <v>74.470500000000001</v>
      </c>
      <c r="T418" s="65">
        <f>VII!N114*100</f>
        <v>74.532250000000005</v>
      </c>
      <c r="U418" s="65">
        <f>VII!O114*100</f>
        <v>74.593999999999994</v>
      </c>
      <c r="V418" s="65">
        <f>VII!P114*100</f>
        <v>74.655749999999998</v>
      </c>
      <c r="W418" s="65">
        <f>VII!Q114*100</f>
        <v>74.717499999999987</v>
      </c>
      <c r="X418" s="65">
        <f>VII!R114*100</f>
        <v>74.779250000000005</v>
      </c>
      <c r="Y418" s="65">
        <f>VII!S114*100</f>
        <v>74.841000000000008</v>
      </c>
      <c r="Z418" s="65">
        <f>VII!T114*100</f>
        <v>74.902749999999997</v>
      </c>
      <c r="AA418" s="65">
        <f>VII!U114*100</f>
        <v>74.964500000000001</v>
      </c>
      <c r="AB418" s="65">
        <f>VII!V114*100</f>
        <v>75.02624999999999</v>
      </c>
      <c r="AC418" s="65">
        <f>VII!W114*100</f>
        <v>75.088000000000008</v>
      </c>
      <c r="AD418" s="65">
        <f>VII!X114*100</f>
        <v>75.149749999999997</v>
      </c>
      <c r="AE418" s="65">
        <f>VII!Y114*100</f>
        <v>75.211499999999987</v>
      </c>
      <c r="AF418" s="65">
        <f>VII!Z114*100</f>
        <v>75.273250000000004</v>
      </c>
      <c r="AG418" s="65">
        <f>VII!AA114*100</f>
        <v>75.334999999999994</v>
      </c>
      <c r="AH418" s="65">
        <f>VII!AB114*100</f>
        <v>75.396749999999997</v>
      </c>
      <c r="AI418" s="65">
        <f>VII!AC114*100</f>
        <v>75.458500000000001</v>
      </c>
      <c r="AJ418" s="65">
        <f>VII!AD114*100</f>
        <v>75.52024999999999</v>
      </c>
      <c r="AK418" s="65">
        <f>VII!AE114*100</f>
        <v>75.582000000000008</v>
      </c>
      <c r="AL418" s="65">
        <f>VII!AF114*100</f>
        <v>75.643749999999997</v>
      </c>
      <c r="AM418" s="65">
        <f>VII!AG114*100</f>
        <v>75.705500000000001</v>
      </c>
      <c r="AN418" s="65">
        <f>VII!AH114*100</f>
        <v>75.76724999999999</v>
      </c>
      <c r="AO418" s="65">
        <f>VII!AI114*100</f>
        <v>75.829000000000008</v>
      </c>
      <c r="AP418" s="65">
        <f>VII!AJ114*100</f>
        <v>75.890749999999997</v>
      </c>
      <c r="AQ418" s="65">
        <f>VII!AK114*100</f>
        <v>75.952499999999986</v>
      </c>
    </row>
    <row r="419" spans="1:43" x14ac:dyDescent="0.2">
      <c r="A419" s="61" t="s">
        <v>99</v>
      </c>
      <c r="B419" s="61" t="s">
        <v>100</v>
      </c>
      <c r="C419" s="61" t="s">
        <v>101</v>
      </c>
      <c r="D419" s="61" t="s">
        <v>84</v>
      </c>
      <c r="E419" s="61" t="str">
        <f>VII!A115</f>
        <v xml:space="preserve">Kerosene </v>
      </c>
      <c r="F419" s="61" t="s">
        <v>108</v>
      </c>
      <c r="G419" s="62" t="str">
        <f>VII!B115</f>
        <v>%</v>
      </c>
      <c r="H419" s="61" t="s">
        <v>98</v>
      </c>
      <c r="I419" s="63">
        <v>7</v>
      </c>
      <c r="J419" s="65">
        <f>VII!D115*100</f>
        <v>82</v>
      </c>
      <c r="K419" s="65">
        <f>VII!E115*100</f>
        <v>82</v>
      </c>
      <c r="L419" s="65">
        <f>VII!F115*100</f>
        <v>82</v>
      </c>
      <c r="M419" s="65">
        <f>VII!G115*100</f>
        <v>82</v>
      </c>
      <c r="N419" s="65">
        <f>VII!H115*100</f>
        <v>82.068333333333328</v>
      </c>
      <c r="O419" s="65">
        <f>VII!I115*100</f>
        <v>82.13666666666667</v>
      </c>
      <c r="P419" s="65">
        <f>VII!J115*100</f>
        <v>82.204999999999998</v>
      </c>
      <c r="Q419" s="65">
        <f>VII!K115*100</f>
        <v>82.273333333333326</v>
      </c>
      <c r="R419" s="65">
        <f>VII!L115*100</f>
        <v>82.341666666666654</v>
      </c>
      <c r="S419" s="65">
        <f>VII!M115*100</f>
        <v>82.409999999999982</v>
      </c>
      <c r="T419" s="65">
        <f>VII!N115*100</f>
        <v>82.478333333333325</v>
      </c>
      <c r="U419" s="65">
        <f>VII!O115*100</f>
        <v>82.546666666666653</v>
      </c>
      <c r="V419" s="65">
        <f>VII!P115*100</f>
        <v>82.615000000000009</v>
      </c>
      <c r="W419" s="65">
        <f>VII!Q115*100</f>
        <v>82.683333333333337</v>
      </c>
      <c r="X419" s="65">
        <f>VII!R115*100</f>
        <v>82.751666666666665</v>
      </c>
      <c r="Y419" s="65">
        <f>VII!S115*100</f>
        <v>82.82</v>
      </c>
      <c r="Z419" s="65">
        <f>VII!T115*100</f>
        <v>82.888333333333321</v>
      </c>
      <c r="AA419" s="65">
        <f>VII!U115*100</f>
        <v>82.956666666666663</v>
      </c>
      <c r="AB419" s="65">
        <f>VII!V115*100</f>
        <v>83.024999999999991</v>
      </c>
      <c r="AC419" s="65">
        <f>VII!W115*100</f>
        <v>83.093333333333334</v>
      </c>
      <c r="AD419" s="65">
        <f>VII!X115*100</f>
        <v>83.161666666666662</v>
      </c>
      <c r="AE419" s="65">
        <f>VII!Y115*100</f>
        <v>83.229999999999976</v>
      </c>
      <c r="AF419" s="65">
        <f>VII!Z115*100</f>
        <v>83.298333333333332</v>
      </c>
      <c r="AG419" s="65">
        <f>VII!AA115*100</f>
        <v>83.36666666666666</v>
      </c>
      <c r="AH419" s="65">
        <f>VII!AB115*100</f>
        <v>83.435000000000002</v>
      </c>
      <c r="AI419" s="65">
        <f>VII!AC115*100</f>
        <v>83.50333333333333</v>
      </c>
      <c r="AJ419" s="65">
        <f>VII!AD115*100</f>
        <v>83.571666666666658</v>
      </c>
      <c r="AK419" s="65">
        <f>VII!AE115*100</f>
        <v>83.639999999999986</v>
      </c>
      <c r="AL419" s="65">
        <f>VII!AF115*100</f>
        <v>83.708333333333314</v>
      </c>
      <c r="AM419" s="65">
        <f>VII!AG115*100</f>
        <v>83.776666666666671</v>
      </c>
      <c r="AN419" s="65">
        <f>VII!AH115*100</f>
        <v>83.844999999999999</v>
      </c>
      <c r="AO419" s="65">
        <f>VII!AI115*100</f>
        <v>83.913333333333341</v>
      </c>
      <c r="AP419" s="65">
        <f>VII!AJ115*100</f>
        <v>83.981666666666669</v>
      </c>
      <c r="AQ419" s="65">
        <f>VII!AK115*100</f>
        <v>84.05</v>
      </c>
    </row>
    <row r="420" spans="1:43" x14ac:dyDescent="0.2">
      <c r="A420" s="61" t="s">
        <v>99</v>
      </c>
      <c r="B420" s="61" t="s">
        <v>100</v>
      </c>
      <c r="C420" s="61" t="s">
        <v>101</v>
      </c>
      <c r="D420" s="61" t="s">
        <v>84</v>
      </c>
      <c r="E420" s="61" t="str">
        <f>VII!A116</f>
        <v>Gas Licuado</v>
      </c>
      <c r="F420" s="61" t="s">
        <v>108</v>
      </c>
      <c r="G420" s="62" t="str">
        <f>VII!B116</f>
        <v>%</v>
      </c>
      <c r="H420" s="61" t="s">
        <v>98</v>
      </c>
      <c r="I420" s="63">
        <v>7</v>
      </c>
      <c r="J420" s="65">
        <f>VII!D116*100</f>
        <v>76.7</v>
      </c>
      <c r="K420" s="65">
        <f>VII!E116*100</f>
        <v>76.7</v>
      </c>
      <c r="L420" s="65">
        <f>VII!F116*100</f>
        <v>76.7</v>
      </c>
      <c r="M420" s="65">
        <f>VII!G116*100</f>
        <v>76.7</v>
      </c>
      <c r="N420" s="65">
        <f>VII!H116*100</f>
        <v>76.76391666666666</v>
      </c>
      <c r="O420" s="65">
        <f>VII!I116*100</f>
        <v>76.827833333333345</v>
      </c>
      <c r="P420" s="65">
        <f>VII!J116*100</f>
        <v>76.891749999999988</v>
      </c>
      <c r="Q420" s="65">
        <f>VII!K116*100</f>
        <v>76.955666666666673</v>
      </c>
      <c r="R420" s="65">
        <f>VII!L116*100</f>
        <v>77.01958333333333</v>
      </c>
      <c r="S420" s="65">
        <f>VII!M116*100</f>
        <v>77.083499999999987</v>
      </c>
      <c r="T420" s="65">
        <f>VII!N116*100</f>
        <v>77.147416666666672</v>
      </c>
      <c r="U420" s="65">
        <f>VII!O116*100</f>
        <v>77.211333333333329</v>
      </c>
      <c r="V420" s="65">
        <f>VII!P116*100</f>
        <v>77.27525</v>
      </c>
      <c r="W420" s="65">
        <f>VII!Q116*100</f>
        <v>77.339166666666671</v>
      </c>
      <c r="X420" s="65">
        <f>VII!R116*100</f>
        <v>77.403083333333342</v>
      </c>
      <c r="Y420" s="65">
        <f>VII!S116*100</f>
        <v>77.466999999999999</v>
      </c>
      <c r="Z420" s="65">
        <f>VII!T116*100</f>
        <v>77.530916666666656</v>
      </c>
      <c r="AA420" s="65">
        <f>VII!U116*100</f>
        <v>77.594833333333341</v>
      </c>
      <c r="AB420" s="65">
        <f>VII!V116*100</f>
        <v>77.658749999999998</v>
      </c>
      <c r="AC420" s="65">
        <f>VII!W116*100</f>
        <v>77.722666666666669</v>
      </c>
      <c r="AD420" s="65">
        <f>VII!X116*100</f>
        <v>77.78658333333334</v>
      </c>
      <c r="AE420" s="65">
        <f>VII!Y116*100</f>
        <v>77.850499999999982</v>
      </c>
      <c r="AF420" s="65">
        <f>VII!Z116*100</f>
        <v>77.914416666666682</v>
      </c>
      <c r="AG420" s="65">
        <f>VII!AA116*100</f>
        <v>77.978333333333325</v>
      </c>
      <c r="AH420" s="65">
        <f>VII!AB116*100</f>
        <v>78.042249999999996</v>
      </c>
      <c r="AI420" s="65">
        <f>VII!AC116*100</f>
        <v>78.106166666666667</v>
      </c>
      <c r="AJ420" s="65">
        <f>VII!AD116*100</f>
        <v>78.170083333333324</v>
      </c>
      <c r="AK420" s="65">
        <f>VII!AE116*100</f>
        <v>78.234000000000009</v>
      </c>
      <c r="AL420" s="65">
        <f>VII!AF116*100</f>
        <v>78.297916666666666</v>
      </c>
      <c r="AM420" s="65">
        <f>VII!AG116*100</f>
        <v>78.361833333333337</v>
      </c>
      <c r="AN420" s="65">
        <f>VII!AH116*100</f>
        <v>78.425749999999994</v>
      </c>
      <c r="AO420" s="65">
        <f>VII!AI116*100</f>
        <v>78.489666666666679</v>
      </c>
      <c r="AP420" s="65">
        <f>VII!AJ116*100</f>
        <v>78.553583333333336</v>
      </c>
      <c r="AQ420" s="65">
        <f>VII!AK116*100</f>
        <v>78.617499999999993</v>
      </c>
    </row>
    <row r="421" spans="1:43" x14ac:dyDescent="0.2">
      <c r="A421" s="61" t="s">
        <v>99</v>
      </c>
      <c r="B421" s="61" t="s">
        <v>100</v>
      </c>
      <c r="C421" s="61" t="s">
        <v>101</v>
      </c>
      <c r="D421" s="61" t="s">
        <v>84</v>
      </c>
      <c r="E421" s="61" t="str">
        <f>VII!A117</f>
        <v xml:space="preserve">Electricidad </v>
      </c>
      <c r="F421" s="61" t="s">
        <v>108</v>
      </c>
      <c r="G421" s="62" t="str">
        <f>VII!B117</f>
        <v>%</v>
      </c>
      <c r="H421" s="61" t="s">
        <v>98</v>
      </c>
      <c r="I421" s="63">
        <v>7</v>
      </c>
      <c r="J421" s="65">
        <f>VII!D117*100</f>
        <v>81.8</v>
      </c>
      <c r="K421" s="65">
        <f>VII!E117*100</f>
        <v>81.8</v>
      </c>
      <c r="L421" s="65">
        <f>VII!F117*100</f>
        <v>81.8</v>
      </c>
      <c r="M421" s="65">
        <f>VII!G117*100</f>
        <v>81.819473029999997</v>
      </c>
      <c r="N421" s="65">
        <f>VII!H117*100</f>
        <v>81.887655924191662</v>
      </c>
      <c r="O421" s="65">
        <f>VII!I117*100</f>
        <v>81.955838818383342</v>
      </c>
      <c r="P421" s="65">
        <f>VII!J117*100</f>
        <v>82.024021712575006</v>
      </c>
      <c r="Q421" s="65">
        <f>VII!K117*100</f>
        <v>82.092204606766671</v>
      </c>
      <c r="R421" s="65">
        <f>VII!L117*100</f>
        <v>82.160387500958336</v>
      </c>
      <c r="S421" s="65">
        <f>VII!M117*100</f>
        <v>82.228570395149987</v>
      </c>
      <c r="T421" s="65">
        <f>VII!N117*100</f>
        <v>82.296753289341666</v>
      </c>
      <c r="U421" s="65">
        <f>VII!O117*100</f>
        <v>82.364936183533331</v>
      </c>
      <c r="V421" s="65">
        <f>VII!P117*100</f>
        <v>82.43311907772501</v>
      </c>
      <c r="W421" s="65">
        <f>VII!Q117*100</f>
        <v>82.501301971916661</v>
      </c>
      <c r="X421" s="65">
        <f>VII!R117*100</f>
        <v>82.56948486610834</v>
      </c>
      <c r="Y421" s="65">
        <f>VII!S117*100</f>
        <v>82.637667760300005</v>
      </c>
      <c r="Z421" s="65">
        <f>VII!T117*100</f>
        <v>82.70585065449167</v>
      </c>
      <c r="AA421" s="65">
        <f>VII!U117*100</f>
        <v>82.774033548683335</v>
      </c>
      <c r="AB421" s="65">
        <f>VII!V117*100</f>
        <v>82.842216442874999</v>
      </c>
      <c r="AC421" s="65">
        <f>VII!W117*100</f>
        <v>82.910399337066679</v>
      </c>
      <c r="AD421" s="65">
        <f>VII!X117*100</f>
        <v>82.978582231258329</v>
      </c>
      <c r="AE421" s="65">
        <f>VII!Y117*100</f>
        <v>83.046765125449994</v>
      </c>
      <c r="AF421" s="65">
        <f>VII!Z117*100</f>
        <v>83.114948019641659</v>
      </c>
      <c r="AG421" s="65">
        <f>VII!AA117*100</f>
        <v>83.183130913833324</v>
      </c>
      <c r="AH421" s="65">
        <f>VII!AB117*100</f>
        <v>83.251313808025003</v>
      </c>
      <c r="AI421" s="65">
        <f>VII!AC117*100</f>
        <v>83.319496702216668</v>
      </c>
      <c r="AJ421" s="65">
        <f>VII!AD117*100</f>
        <v>83.387679596408333</v>
      </c>
      <c r="AK421" s="65">
        <f>VII!AE117*100</f>
        <v>83.455862490599998</v>
      </c>
      <c r="AL421" s="65">
        <f>VII!AF117*100</f>
        <v>83.524045384791663</v>
      </c>
      <c r="AM421" s="65">
        <f>VII!AG117*100</f>
        <v>83.592228278983342</v>
      </c>
      <c r="AN421" s="65">
        <f>VII!AH117*100</f>
        <v>83.660411173174992</v>
      </c>
      <c r="AO421" s="65">
        <f>VII!AI117*100</f>
        <v>83.728594067366686</v>
      </c>
      <c r="AP421" s="65">
        <f>VII!AJ117*100</f>
        <v>83.796776961558336</v>
      </c>
      <c r="AQ421" s="65">
        <f>VII!AK117*100</f>
        <v>83.864959855750001</v>
      </c>
    </row>
    <row r="422" spans="1:43" x14ac:dyDescent="0.2">
      <c r="A422" s="61" t="s">
        <v>99</v>
      </c>
      <c r="B422" s="61" t="s">
        <v>100</v>
      </c>
      <c r="C422" s="61" t="s">
        <v>101</v>
      </c>
      <c r="D422" s="61" t="s">
        <v>84</v>
      </c>
      <c r="E422" s="61" t="str">
        <f>VII!A118</f>
        <v xml:space="preserve">Carbón </v>
      </c>
      <c r="F422" s="61" t="s">
        <v>108</v>
      </c>
      <c r="G422" s="62" t="str">
        <f>VII!B118</f>
        <v>%</v>
      </c>
      <c r="H422" s="61" t="s">
        <v>98</v>
      </c>
      <c r="I422" s="63">
        <v>7</v>
      </c>
      <c r="J422" s="65">
        <f>VII!D118*100</f>
        <v>50</v>
      </c>
      <c r="K422" s="65">
        <f>VII!E118*100</f>
        <v>50</v>
      </c>
      <c r="L422" s="65">
        <f>VII!F118*100</f>
        <v>50</v>
      </c>
      <c r="M422" s="65">
        <f>VII!G118*100</f>
        <v>50</v>
      </c>
      <c r="N422" s="65">
        <f>VII!H118*100</f>
        <v>50.041666666666664</v>
      </c>
      <c r="O422" s="65">
        <f>VII!I118*100</f>
        <v>50.083333333333336</v>
      </c>
      <c r="P422" s="65">
        <f>VII!J118*100</f>
        <v>50.125</v>
      </c>
      <c r="Q422" s="65">
        <f>VII!K118*100</f>
        <v>50.166666666666671</v>
      </c>
      <c r="R422" s="65">
        <f>VII!L118*100</f>
        <v>50.208333333333336</v>
      </c>
      <c r="S422" s="65">
        <f>VII!M118*100</f>
        <v>50.249999999999993</v>
      </c>
      <c r="T422" s="65">
        <f>VII!N118*100</f>
        <v>50.291666666666671</v>
      </c>
      <c r="U422" s="65">
        <f>VII!O118*100</f>
        <v>50.333333333333329</v>
      </c>
      <c r="V422" s="65">
        <f>VII!P118*100</f>
        <v>50.375</v>
      </c>
      <c r="W422" s="65">
        <f>VII!Q118*100</f>
        <v>50.416666666666664</v>
      </c>
      <c r="X422" s="65">
        <f>VII!R118*100</f>
        <v>50.458333333333336</v>
      </c>
      <c r="Y422" s="65">
        <f>VII!S118*100</f>
        <v>50.5</v>
      </c>
      <c r="Z422" s="65">
        <f>VII!T118*100</f>
        <v>50.541666666666664</v>
      </c>
      <c r="AA422" s="65">
        <f>VII!U118*100</f>
        <v>50.583333333333336</v>
      </c>
      <c r="AB422" s="65">
        <f>VII!V118*100</f>
        <v>50.625</v>
      </c>
      <c r="AC422" s="65">
        <f>VII!W118*100</f>
        <v>50.666666666666671</v>
      </c>
      <c r="AD422" s="65">
        <f>VII!X118*100</f>
        <v>50.708333333333336</v>
      </c>
      <c r="AE422" s="65">
        <f>VII!Y118*100</f>
        <v>50.749999999999993</v>
      </c>
      <c r="AF422" s="65">
        <f>VII!Z118*100</f>
        <v>50.791666666666671</v>
      </c>
      <c r="AG422" s="65">
        <f>VII!AA118*100</f>
        <v>50.833333333333329</v>
      </c>
      <c r="AH422" s="65">
        <f>VII!AB118*100</f>
        <v>50.875</v>
      </c>
      <c r="AI422" s="65">
        <f>VII!AC118*100</f>
        <v>50.916666666666664</v>
      </c>
      <c r="AJ422" s="65">
        <f>VII!AD118*100</f>
        <v>50.958333333333329</v>
      </c>
      <c r="AK422" s="65">
        <f>VII!AE118*100</f>
        <v>51</v>
      </c>
      <c r="AL422" s="65">
        <f>VII!AF118*100</f>
        <v>51.041666666666664</v>
      </c>
      <c r="AM422" s="65">
        <f>VII!AG118*100</f>
        <v>51.083333333333336</v>
      </c>
      <c r="AN422" s="65">
        <f>VII!AH118*100</f>
        <v>51.125</v>
      </c>
      <c r="AO422" s="65">
        <f>VII!AI118*100</f>
        <v>51.166666666666671</v>
      </c>
      <c r="AP422" s="65">
        <f>VII!AJ118*100</f>
        <v>51.208333333333336</v>
      </c>
      <c r="AQ422" s="65">
        <f>VII!AK118*100</f>
        <v>51.249999999999993</v>
      </c>
    </row>
    <row r="423" spans="1:43" x14ac:dyDescent="0.2">
      <c r="A423" s="61" t="s">
        <v>99</v>
      </c>
      <c r="B423" s="61" t="s">
        <v>100</v>
      </c>
      <c r="C423" s="61" t="s">
        <v>101</v>
      </c>
      <c r="D423" s="61" t="s">
        <v>84</v>
      </c>
      <c r="E423" s="61" t="str">
        <f>VII!A119</f>
        <v>Gas Natural</v>
      </c>
      <c r="F423" s="61" t="s">
        <v>108</v>
      </c>
      <c r="G423" s="62" t="str">
        <f>VII!B119</f>
        <v>%</v>
      </c>
      <c r="H423" s="61" t="s">
        <v>98</v>
      </c>
      <c r="I423" s="63">
        <v>7</v>
      </c>
      <c r="J423" s="65">
        <f>VII!D119*100</f>
        <v>76.7</v>
      </c>
      <c r="K423" s="65">
        <f>VII!E119*100</f>
        <v>76.7</v>
      </c>
      <c r="L423" s="65">
        <f>VII!F119*100</f>
        <v>76.7</v>
      </c>
      <c r="M423" s="65">
        <f>VII!G119*100</f>
        <v>76.7</v>
      </c>
      <c r="N423" s="65">
        <f>VII!H119*100</f>
        <v>76.76391666666666</v>
      </c>
      <c r="O423" s="65">
        <f>VII!I119*100</f>
        <v>76.827833333333345</v>
      </c>
      <c r="P423" s="65">
        <f>VII!J119*100</f>
        <v>76.891749999999988</v>
      </c>
      <c r="Q423" s="65">
        <f>VII!K119*100</f>
        <v>76.955666666666673</v>
      </c>
      <c r="R423" s="65">
        <f>VII!L119*100</f>
        <v>77.01958333333333</v>
      </c>
      <c r="S423" s="65">
        <f>VII!M119*100</f>
        <v>77.083499999999987</v>
      </c>
      <c r="T423" s="65">
        <f>VII!N119*100</f>
        <v>77.147416666666672</v>
      </c>
      <c r="U423" s="65">
        <f>VII!O119*100</f>
        <v>77.211333333333329</v>
      </c>
      <c r="V423" s="65">
        <f>VII!P119*100</f>
        <v>77.27525</v>
      </c>
      <c r="W423" s="65">
        <f>VII!Q119*100</f>
        <v>77.339166666666671</v>
      </c>
      <c r="X423" s="65">
        <f>VII!R119*100</f>
        <v>77.403083333333342</v>
      </c>
      <c r="Y423" s="65">
        <f>VII!S119*100</f>
        <v>77.466999999999999</v>
      </c>
      <c r="Z423" s="65">
        <f>VII!T119*100</f>
        <v>77.530916666666656</v>
      </c>
      <c r="AA423" s="65">
        <f>VII!U119*100</f>
        <v>77.594833333333341</v>
      </c>
      <c r="AB423" s="65">
        <f>VII!V119*100</f>
        <v>77.658749999999998</v>
      </c>
      <c r="AC423" s="65">
        <f>VII!W119*100</f>
        <v>77.722666666666669</v>
      </c>
      <c r="AD423" s="65">
        <f>VII!X119*100</f>
        <v>77.78658333333334</v>
      </c>
      <c r="AE423" s="65">
        <f>VII!Y119*100</f>
        <v>77.850499999999982</v>
      </c>
      <c r="AF423" s="65">
        <f>VII!Z119*100</f>
        <v>77.914416666666682</v>
      </c>
      <c r="AG423" s="65">
        <f>VII!AA119*100</f>
        <v>77.978333333333325</v>
      </c>
      <c r="AH423" s="65">
        <f>VII!AB119*100</f>
        <v>78.042249999999996</v>
      </c>
      <c r="AI423" s="65">
        <f>VII!AC119*100</f>
        <v>78.106166666666667</v>
      </c>
      <c r="AJ423" s="65">
        <f>VII!AD119*100</f>
        <v>78.170083333333324</v>
      </c>
      <c r="AK423" s="65">
        <f>VII!AE119*100</f>
        <v>78.234000000000009</v>
      </c>
      <c r="AL423" s="65">
        <f>VII!AF119*100</f>
        <v>78.297916666666666</v>
      </c>
      <c r="AM423" s="65">
        <f>VII!AG119*100</f>
        <v>78.361833333333337</v>
      </c>
      <c r="AN423" s="65">
        <f>VII!AH119*100</f>
        <v>78.425749999999994</v>
      </c>
      <c r="AO423" s="65">
        <f>VII!AI119*100</f>
        <v>78.489666666666679</v>
      </c>
      <c r="AP423" s="65">
        <f>VII!AJ119*100</f>
        <v>78.553583333333336</v>
      </c>
      <c r="AQ423" s="65">
        <f>VII!AK119*100</f>
        <v>78.617499999999993</v>
      </c>
    </row>
    <row r="424" spans="1:43" x14ac:dyDescent="0.2">
      <c r="A424" s="61" t="s">
        <v>99</v>
      </c>
      <c r="B424" s="61" t="s">
        <v>100</v>
      </c>
      <c r="C424" s="61" t="s">
        <v>101</v>
      </c>
      <c r="D424" s="61" t="s">
        <v>84</v>
      </c>
      <c r="E424" s="61" t="str">
        <f>VII!A120</f>
        <v xml:space="preserve">Biogás </v>
      </c>
      <c r="F424" s="61" t="s">
        <v>108</v>
      </c>
      <c r="G424" s="62" t="str">
        <f>VII!B120</f>
        <v>%</v>
      </c>
      <c r="H424" s="61" t="s">
        <v>98</v>
      </c>
      <c r="I424" s="63">
        <v>7</v>
      </c>
      <c r="J424" s="65">
        <f>VII!D120*100</f>
        <v>76.7</v>
      </c>
      <c r="K424" s="65">
        <f>VII!E120*100</f>
        <v>76.7</v>
      </c>
      <c r="L424" s="65">
        <f>VII!F120*100</f>
        <v>76.7</v>
      </c>
      <c r="M424" s="65">
        <f>VII!G120*100</f>
        <v>76.7</v>
      </c>
      <c r="N424" s="65">
        <f>VII!H120*100</f>
        <v>76.76391666666666</v>
      </c>
      <c r="O424" s="65">
        <f>VII!I120*100</f>
        <v>76.827833333333345</v>
      </c>
      <c r="P424" s="65">
        <f>VII!J120*100</f>
        <v>76.891749999999988</v>
      </c>
      <c r="Q424" s="65">
        <f>VII!K120*100</f>
        <v>76.955666666666673</v>
      </c>
      <c r="R424" s="65">
        <f>VII!L120*100</f>
        <v>77.01958333333333</v>
      </c>
      <c r="S424" s="65">
        <f>VII!M120*100</f>
        <v>77.083499999999987</v>
      </c>
      <c r="T424" s="65">
        <f>VII!N120*100</f>
        <v>77.147416666666672</v>
      </c>
      <c r="U424" s="65">
        <f>VII!O120*100</f>
        <v>77.211333333333329</v>
      </c>
      <c r="V424" s="65">
        <f>VII!P120*100</f>
        <v>77.27525</v>
      </c>
      <c r="W424" s="65">
        <f>VII!Q120*100</f>
        <v>77.339166666666671</v>
      </c>
      <c r="X424" s="65">
        <f>VII!R120*100</f>
        <v>77.403083333333342</v>
      </c>
      <c r="Y424" s="65">
        <f>VII!S120*100</f>
        <v>77.466999999999999</v>
      </c>
      <c r="Z424" s="65">
        <f>VII!T120*100</f>
        <v>77.530916666666656</v>
      </c>
      <c r="AA424" s="65">
        <f>VII!U120*100</f>
        <v>77.594833333333341</v>
      </c>
      <c r="AB424" s="65">
        <f>VII!V120*100</f>
        <v>77.658749999999998</v>
      </c>
      <c r="AC424" s="65">
        <f>VII!W120*100</f>
        <v>77.722666666666669</v>
      </c>
      <c r="AD424" s="65">
        <f>VII!X120*100</f>
        <v>77.78658333333334</v>
      </c>
      <c r="AE424" s="65">
        <f>VII!Y120*100</f>
        <v>77.850499999999982</v>
      </c>
      <c r="AF424" s="65">
        <f>VII!Z120*100</f>
        <v>77.914416666666682</v>
      </c>
      <c r="AG424" s="65">
        <f>VII!AA120*100</f>
        <v>77.978333333333325</v>
      </c>
      <c r="AH424" s="65">
        <f>VII!AB120*100</f>
        <v>78.042249999999996</v>
      </c>
      <c r="AI424" s="65">
        <f>VII!AC120*100</f>
        <v>78.106166666666667</v>
      </c>
      <c r="AJ424" s="65">
        <f>VII!AD120*100</f>
        <v>78.170083333333324</v>
      </c>
      <c r="AK424" s="65">
        <f>VII!AE120*100</f>
        <v>78.234000000000009</v>
      </c>
      <c r="AL424" s="65">
        <f>VII!AF120*100</f>
        <v>78.297916666666666</v>
      </c>
      <c r="AM424" s="65">
        <f>VII!AG120*100</f>
        <v>78.361833333333337</v>
      </c>
      <c r="AN424" s="65">
        <f>VII!AH120*100</f>
        <v>78.425749999999994</v>
      </c>
      <c r="AO424" s="65">
        <f>VII!AI120*100</f>
        <v>78.489666666666679</v>
      </c>
      <c r="AP424" s="65">
        <f>VII!AJ120*100</f>
        <v>78.553583333333336</v>
      </c>
      <c r="AQ424" s="65">
        <f>VII!AK120*100</f>
        <v>78.617499999999993</v>
      </c>
    </row>
    <row r="425" spans="1:43" x14ac:dyDescent="0.2">
      <c r="A425" s="61" t="s">
        <v>99</v>
      </c>
      <c r="B425" s="61" t="s">
        <v>100</v>
      </c>
      <c r="C425" s="61" t="s">
        <v>101</v>
      </c>
      <c r="D425" s="61" t="s">
        <v>84</v>
      </c>
      <c r="E425" s="61" t="str">
        <f>VII!A121</f>
        <v>Leña y Biomasa</v>
      </c>
      <c r="F425" s="61" t="s">
        <v>108</v>
      </c>
      <c r="G425" s="62" t="str">
        <f>VII!B121</f>
        <v>%</v>
      </c>
      <c r="H425" s="61" t="s">
        <v>98</v>
      </c>
      <c r="I425" s="63">
        <v>7</v>
      </c>
      <c r="J425" s="65">
        <f>VII!D121*100</f>
        <v>73.400000000000006</v>
      </c>
      <c r="K425" s="65">
        <f>VII!E121*100</f>
        <v>73.400000000000006</v>
      </c>
      <c r="L425" s="65">
        <f>VII!F121*100</f>
        <v>73.400000000000006</v>
      </c>
      <c r="M425" s="65">
        <f>VII!G121*100</f>
        <v>73.400000000000006</v>
      </c>
      <c r="N425" s="65">
        <f>VII!H121*100</f>
        <v>73.461166666666671</v>
      </c>
      <c r="O425" s="65">
        <f>VII!I121*100</f>
        <v>73.52233333333335</v>
      </c>
      <c r="P425" s="65">
        <f>VII!J121*100</f>
        <v>73.583500000000001</v>
      </c>
      <c r="Q425" s="65">
        <f>VII!K121*100</f>
        <v>73.64466666666668</v>
      </c>
      <c r="R425" s="65">
        <f>VII!L121*100</f>
        <v>73.705833333333331</v>
      </c>
      <c r="S425" s="65">
        <f>VII!M121*100</f>
        <v>73.76700000000001</v>
      </c>
      <c r="T425" s="65">
        <f>VII!N121*100</f>
        <v>73.828166666666689</v>
      </c>
      <c r="U425" s="65">
        <f>VII!O121*100</f>
        <v>73.88933333333334</v>
      </c>
      <c r="V425" s="65">
        <f>VII!P121*100</f>
        <v>73.950500000000019</v>
      </c>
      <c r="W425" s="65">
        <f>VII!Q121*100</f>
        <v>74.01166666666667</v>
      </c>
      <c r="X425" s="65">
        <f>VII!R121*100</f>
        <v>74.07283333333335</v>
      </c>
      <c r="Y425" s="65">
        <f>VII!S121*100</f>
        <v>74.134000000000015</v>
      </c>
      <c r="Z425" s="65">
        <f>VII!T121*100</f>
        <v>74.195166666666665</v>
      </c>
      <c r="AA425" s="65">
        <f>VII!U121*100</f>
        <v>74.256333333333345</v>
      </c>
      <c r="AB425" s="65">
        <f>VII!V121*100</f>
        <v>74.31750000000001</v>
      </c>
      <c r="AC425" s="65">
        <f>VII!W121*100</f>
        <v>74.378666666666675</v>
      </c>
      <c r="AD425" s="65">
        <f>VII!X121*100</f>
        <v>74.43983333333334</v>
      </c>
      <c r="AE425" s="65">
        <f>VII!Y121*100</f>
        <v>74.501000000000005</v>
      </c>
      <c r="AF425" s="65">
        <f>VII!Z121*100</f>
        <v>74.56216666666667</v>
      </c>
      <c r="AG425" s="65">
        <f>VII!AA121*100</f>
        <v>74.623333333333335</v>
      </c>
      <c r="AH425" s="65">
        <f>VII!AB121*100</f>
        <v>74.684500000000014</v>
      </c>
      <c r="AI425" s="65">
        <f>VII!AC121*100</f>
        <v>74.745666666666679</v>
      </c>
      <c r="AJ425" s="65">
        <f>VII!AD121*100</f>
        <v>74.80683333333333</v>
      </c>
      <c r="AK425" s="65">
        <f>VII!AE121*100</f>
        <v>74.868000000000009</v>
      </c>
      <c r="AL425" s="65">
        <f>VII!AF121*100</f>
        <v>74.929166666666674</v>
      </c>
      <c r="AM425" s="65">
        <f>VII!AG121*100</f>
        <v>74.990333333333353</v>
      </c>
      <c r="AN425" s="65">
        <f>VII!AH121*100</f>
        <v>75.051500000000004</v>
      </c>
      <c r="AO425" s="65">
        <f>VII!AI121*100</f>
        <v>75.112666666666684</v>
      </c>
      <c r="AP425" s="65">
        <f>VII!AJ121*100</f>
        <v>75.173833333333334</v>
      </c>
      <c r="AQ425" s="65">
        <f>VII!AK121*100</f>
        <v>75.235000000000014</v>
      </c>
    </row>
    <row r="426" spans="1:43" x14ac:dyDescent="0.2">
      <c r="A426" s="61" t="s">
        <v>99</v>
      </c>
      <c r="B426" s="61" t="s">
        <v>100</v>
      </c>
      <c r="C426" s="61" t="s">
        <v>101</v>
      </c>
      <c r="D426" s="61" t="s">
        <v>84</v>
      </c>
      <c r="E426" s="61" t="str">
        <f>VII!A122</f>
        <v>Energía Solar</v>
      </c>
      <c r="F426" s="61" t="s">
        <v>108</v>
      </c>
      <c r="G426" s="62" t="str">
        <f>VII!B122</f>
        <v>%</v>
      </c>
      <c r="H426" s="61" t="s">
        <v>98</v>
      </c>
      <c r="I426" s="63">
        <v>7</v>
      </c>
      <c r="J426" s="65">
        <f>VII!D122*100</f>
        <v>100</v>
      </c>
      <c r="K426" s="65">
        <f>VII!E122*100</f>
        <v>100</v>
      </c>
      <c r="L426" s="65">
        <f>VII!F122*100</f>
        <v>100</v>
      </c>
      <c r="M426" s="65">
        <f>VII!G122*100</f>
        <v>100</v>
      </c>
      <c r="N426" s="65">
        <f>VII!H122*100</f>
        <v>100</v>
      </c>
      <c r="O426" s="65">
        <f>VII!I122*100</f>
        <v>100</v>
      </c>
      <c r="P426" s="65">
        <f>VII!J122*100</f>
        <v>100</v>
      </c>
      <c r="Q426" s="65">
        <f>VII!K122*100</f>
        <v>100</v>
      </c>
      <c r="R426" s="65">
        <f>VII!L122*100</f>
        <v>100</v>
      </c>
      <c r="S426" s="65">
        <f>VII!M122*100</f>
        <v>100</v>
      </c>
      <c r="T426" s="65">
        <f>VII!N122*100</f>
        <v>100</v>
      </c>
      <c r="U426" s="65">
        <f>VII!O122*100</f>
        <v>100</v>
      </c>
      <c r="V426" s="65">
        <f>VII!P122*100</f>
        <v>100</v>
      </c>
      <c r="W426" s="65">
        <f>VII!Q122*100</f>
        <v>100</v>
      </c>
      <c r="X426" s="65">
        <f>VII!R122*100</f>
        <v>100</v>
      </c>
      <c r="Y426" s="65">
        <f>VII!S122*100</f>
        <v>100</v>
      </c>
      <c r="Z426" s="65">
        <f>VII!T122*100</f>
        <v>100</v>
      </c>
      <c r="AA426" s="65">
        <f>VII!U122*100</f>
        <v>100</v>
      </c>
      <c r="AB426" s="65">
        <f>VII!V122*100</f>
        <v>100</v>
      </c>
      <c r="AC426" s="65">
        <f>VII!W122*100</f>
        <v>100</v>
      </c>
      <c r="AD426" s="65">
        <f>VII!X122*100</f>
        <v>100</v>
      </c>
      <c r="AE426" s="65">
        <f>VII!Y122*100</f>
        <v>100</v>
      </c>
      <c r="AF426" s="65">
        <f>VII!Z122*100</f>
        <v>100</v>
      </c>
      <c r="AG426" s="65">
        <f>VII!AA122*100</f>
        <v>100</v>
      </c>
      <c r="AH426" s="65">
        <f>VII!AB122*100</f>
        <v>100</v>
      </c>
      <c r="AI426" s="65">
        <f>VII!AC122*100</f>
        <v>100</v>
      </c>
      <c r="AJ426" s="65">
        <f>VII!AD122*100</f>
        <v>100</v>
      </c>
      <c r="AK426" s="65">
        <f>VII!AE122*100</f>
        <v>100</v>
      </c>
      <c r="AL426" s="65">
        <f>VII!AF122*100</f>
        <v>100</v>
      </c>
      <c r="AM426" s="65">
        <f>VII!AG122*100</f>
        <v>100</v>
      </c>
      <c r="AN426" s="65">
        <f>VII!AH122*100</f>
        <v>100</v>
      </c>
      <c r="AO426" s="65">
        <f>VII!AI122*100</f>
        <v>100</v>
      </c>
      <c r="AP426" s="65">
        <f>VII!AJ122*100</f>
        <v>100</v>
      </c>
      <c r="AQ426" s="65">
        <f>VII!AK122*100</f>
        <v>100</v>
      </c>
    </row>
    <row r="427" spans="1:43" x14ac:dyDescent="0.2">
      <c r="A427" s="61" t="s">
        <v>99</v>
      </c>
      <c r="B427" s="61" t="s">
        <v>100</v>
      </c>
      <c r="C427" s="61" t="s">
        <v>101</v>
      </c>
      <c r="D427" s="61" t="s">
        <v>84</v>
      </c>
      <c r="E427" s="61" t="str">
        <f>VII!A123</f>
        <v>Hidrógeno</v>
      </c>
      <c r="F427" s="61" t="s">
        <v>108</v>
      </c>
      <c r="G427" s="62" t="str">
        <f>VII!B123</f>
        <v>%</v>
      </c>
      <c r="H427" s="61" t="s">
        <v>98</v>
      </c>
      <c r="I427" s="63">
        <v>7</v>
      </c>
      <c r="J427" s="65">
        <f>VII!D123*100</f>
        <v>100</v>
      </c>
      <c r="K427" s="65">
        <f>VII!E123*100</f>
        <v>100</v>
      </c>
      <c r="L427" s="65">
        <f>VII!F123*100</f>
        <v>100</v>
      </c>
      <c r="M427" s="65">
        <f>VII!G123*100</f>
        <v>100</v>
      </c>
      <c r="N427" s="65">
        <f>VII!H123*100</f>
        <v>100</v>
      </c>
      <c r="O427" s="65">
        <f>VII!I123*100</f>
        <v>100</v>
      </c>
      <c r="P427" s="65">
        <f>VII!J123*100</f>
        <v>100</v>
      </c>
      <c r="Q427" s="65">
        <f>VII!K123*100</f>
        <v>100</v>
      </c>
      <c r="R427" s="65">
        <f>VII!L123*100</f>
        <v>100</v>
      </c>
      <c r="S427" s="65">
        <f>VII!M123*100</f>
        <v>100</v>
      </c>
      <c r="T427" s="65">
        <f>VII!N123*100</f>
        <v>100</v>
      </c>
      <c r="U427" s="65">
        <f>VII!O123*100</f>
        <v>100</v>
      </c>
      <c r="V427" s="65">
        <f>VII!P123*100</f>
        <v>100</v>
      </c>
      <c r="W427" s="65">
        <f>VII!Q123*100</f>
        <v>100</v>
      </c>
      <c r="X427" s="65">
        <f>VII!R123*100</f>
        <v>100</v>
      </c>
      <c r="Y427" s="65">
        <f>VII!S123*100</f>
        <v>100</v>
      </c>
      <c r="Z427" s="65">
        <f>VII!T123*100</f>
        <v>100</v>
      </c>
      <c r="AA427" s="65">
        <f>VII!U123*100</f>
        <v>100</v>
      </c>
      <c r="AB427" s="65">
        <f>VII!V123*100</f>
        <v>100</v>
      </c>
      <c r="AC427" s="65">
        <f>VII!W123*100</f>
        <v>100</v>
      </c>
      <c r="AD427" s="65">
        <f>VII!X123*100</f>
        <v>100</v>
      </c>
      <c r="AE427" s="65">
        <f>VII!Y123*100</f>
        <v>100</v>
      </c>
      <c r="AF427" s="65">
        <f>VII!Z123*100</f>
        <v>100</v>
      </c>
      <c r="AG427" s="65">
        <f>VII!AA123*100</f>
        <v>100</v>
      </c>
      <c r="AH427" s="65">
        <f>VII!AB123*100</f>
        <v>100</v>
      </c>
      <c r="AI427" s="65">
        <f>VII!AC123*100</f>
        <v>100</v>
      </c>
      <c r="AJ427" s="65">
        <f>VII!AD123*100</f>
        <v>100</v>
      </c>
      <c r="AK427" s="65">
        <f>VII!AE123*100</f>
        <v>100</v>
      </c>
      <c r="AL427" s="65">
        <f>VII!AF123*100</f>
        <v>100</v>
      </c>
      <c r="AM427" s="65">
        <f>VII!AG123*100</f>
        <v>100</v>
      </c>
      <c r="AN427" s="65">
        <f>VII!AH123*100</f>
        <v>100</v>
      </c>
      <c r="AO427" s="65">
        <f>VII!AI123*100</f>
        <v>100</v>
      </c>
      <c r="AP427" s="65">
        <f>VII!AJ123*100</f>
        <v>100</v>
      </c>
      <c r="AQ427" s="65">
        <f>VII!AK123*100</f>
        <v>100</v>
      </c>
    </row>
    <row r="428" spans="1:43" x14ac:dyDescent="0.2">
      <c r="A428" s="61" t="s">
        <v>99</v>
      </c>
      <c r="B428" s="61" t="s">
        <v>100</v>
      </c>
      <c r="C428" s="61" t="s">
        <v>101</v>
      </c>
      <c r="D428" s="61" t="s">
        <v>85</v>
      </c>
      <c r="E428" s="61" t="str">
        <f>VII!A126</f>
        <v>Electricidad</v>
      </c>
      <c r="F428" s="61" t="s">
        <v>108</v>
      </c>
      <c r="G428" s="62" t="str">
        <f>VII!B126</f>
        <v>%</v>
      </c>
      <c r="H428" s="61" t="s">
        <v>98</v>
      </c>
      <c r="I428" s="63">
        <v>7</v>
      </c>
      <c r="J428" s="65">
        <f>VII!D126*100</f>
        <v>100</v>
      </c>
      <c r="K428" s="65">
        <f>VII!E126*100</f>
        <v>100</v>
      </c>
      <c r="L428" s="65">
        <f>VII!F126*100</f>
        <v>100</v>
      </c>
      <c r="M428" s="65">
        <f>VII!G126*100</f>
        <v>100</v>
      </c>
      <c r="N428" s="65">
        <f>VII!H126*100</f>
        <v>100</v>
      </c>
      <c r="O428" s="65">
        <f>VII!I126*100</f>
        <v>100</v>
      </c>
      <c r="P428" s="65">
        <f>VII!J126*100</f>
        <v>100</v>
      </c>
      <c r="Q428" s="65">
        <f>VII!K126*100</f>
        <v>100</v>
      </c>
      <c r="R428" s="65">
        <f>VII!L126*100</f>
        <v>100</v>
      </c>
      <c r="S428" s="65">
        <f>VII!M126*100</f>
        <v>100</v>
      </c>
      <c r="T428" s="65">
        <f>VII!N126*100</f>
        <v>100</v>
      </c>
      <c r="U428" s="65">
        <f>VII!O126*100</f>
        <v>100</v>
      </c>
      <c r="V428" s="65">
        <f>VII!P126*100</f>
        <v>100</v>
      </c>
      <c r="W428" s="65">
        <f>VII!Q126*100</f>
        <v>100</v>
      </c>
      <c r="X428" s="65">
        <f>VII!R126*100</f>
        <v>100</v>
      </c>
      <c r="Y428" s="65">
        <f>VII!S126*100</f>
        <v>100</v>
      </c>
      <c r="Z428" s="65">
        <f>VII!T126*100</f>
        <v>100</v>
      </c>
      <c r="AA428" s="65">
        <f>VII!U126*100</f>
        <v>100</v>
      </c>
      <c r="AB428" s="65">
        <f>VII!V126*100</f>
        <v>100</v>
      </c>
      <c r="AC428" s="65">
        <f>VII!W126*100</f>
        <v>100</v>
      </c>
      <c r="AD428" s="65">
        <f>VII!X126*100</f>
        <v>100</v>
      </c>
      <c r="AE428" s="65">
        <f>VII!Y126*100</f>
        <v>100</v>
      </c>
      <c r="AF428" s="65">
        <f>VII!Z126*100</f>
        <v>100</v>
      </c>
      <c r="AG428" s="65">
        <f>VII!AA126*100</f>
        <v>100</v>
      </c>
      <c r="AH428" s="65">
        <f>VII!AB126*100</f>
        <v>100</v>
      </c>
      <c r="AI428" s="65">
        <f>VII!AC126*100</f>
        <v>100</v>
      </c>
      <c r="AJ428" s="65">
        <f>VII!AD126*100</f>
        <v>100</v>
      </c>
      <c r="AK428" s="65">
        <f>VII!AE126*100</f>
        <v>100</v>
      </c>
      <c r="AL428" s="65">
        <f>VII!AF126*100</f>
        <v>100</v>
      </c>
      <c r="AM428" s="65">
        <f>VII!AG126*100</f>
        <v>100</v>
      </c>
      <c r="AN428" s="65">
        <f>VII!AH126*100</f>
        <v>100</v>
      </c>
      <c r="AO428" s="65">
        <f>VII!AI126*100</f>
        <v>100</v>
      </c>
      <c r="AP428" s="65">
        <f>VII!AJ126*100</f>
        <v>100</v>
      </c>
      <c r="AQ428" s="65">
        <f>VII!AK126*100</f>
        <v>100</v>
      </c>
    </row>
    <row r="429" spans="1:43" x14ac:dyDescent="0.2">
      <c r="A429" s="61" t="s">
        <v>97</v>
      </c>
      <c r="B429" s="61" t="s">
        <v>100</v>
      </c>
      <c r="C429" s="61" t="s">
        <v>82</v>
      </c>
      <c r="D429" s="61"/>
      <c r="E429" s="61"/>
      <c r="F429" s="61" t="s">
        <v>82</v>
      </c>
      <c r="G429" s="62" t="str">
        <f>VIII!B11</f>
        <v>Miles Ton</v>
      </c>
      <c r="H429" s="61" t="s">
        <v>98</v>
      </c>
      <c r="I429" s="63">
        <v>8</v>
      </c>
      <c r="J429" s="65">
        <f>VIII!D11</f>
        <v>0</v>
      </c>
      <c r="K429" s="65">
        <f>VIII!E11</f>
        <v>0</v>
      </c>
      <c r="L429" s="65">
        <f>VIII!F11</f>
        <v>0</v>
      </c>
      <c r="M429" s="65">
        <f>VIII!G11</f>
        <v>0</v>
      </c>
      <c r="N429" s="65">
        <f>VIII!H11</f>
        <v>0</v>
      </c>
      <c r="O429" s="65">
        <f>VIII!I11</f>
        <v>0</v>
      </c>
      <c r="P429" s="65">
        <f>VIII!J11</f>
        <v>0</v>
      </c>
      <c r="Q429" s="65">
        <f>VIII!K11</f>
        <v>0</v>
      </c>
      <c r="R429" s="65">
        <f>VIII!L11</f>
        <v>0</v>
      </c>
      <c r="S429" s="65">
        <f>VIII!M11</f>
        <v>0</v>
      </c>
      <c r="T429" s="65">
        <f>VIII!N11</f>
        <v>0</v>
      </c>
      <c r="U429" s="65">
        <f>VIII!O11</f>
        <v>0</v>
      </c>
      <c r="V429" s="65">
        <f>VIII!P11</f>
        <v>0</v>
      </c>
      <c r="W429" s="65">
        <f>VIII!Q11</f>
        <v>0</v>
      </c>
      <c r="X429" s="65">
        <f>VIII!R11</f>
        <v>0</v>
      </c>
      <c r="Y429" s="65">
        <f>VIII!S11</f>
        <v>0</v>
      </c>
      <c r="Z429" s="65">
        <f>VIII!T11</f>
        <v>0</v>
      </c>
      <c r="AA429" s="65">
        <f>VIII!U11</f>
        <v>0</v>
      </c>
      <c r="AB429" s="65">
        <f>VIII!V11</f>
        <v>0</v>
      </c>
      <c r="AC429" s="65">
        <f>VIII!W11</f>
        <v>0</v>
      </c>
      <c r="AD429" s="65">
        <f>VIII!X11</f>
        <v>0</v>
      </c>
      <c r="AE429" s="65">
        <f>VIII!Y11</f>
        <v>0</v>
      </c>
      <c r="AF429" s="65">
        <f>VIII!Z11</f>
        <v>0</v>
      </c>
      <c r="AG429" s="65">
        <f>VIII!AA11</f>
        <v>0</v>
      </c>
      <c r="AH429" s="65">
        <f>VIII!AB11</f>
        <v>0</v>
      </c>
      <c r="AI429" s="65">
        <f>VIII!AC11</f>
        <v>0</v>
      </c>
      <c r="AJ429" s="65">
        <f>VIII!AD11</f>
        <v>0</v>
      </c>
      <c r="AK429" s="65">
        <f>VIII!AE11</f>
        <v>0</v>
      </c>
      <c r="AL429" s="65">
        <f>VIII!AF11</f>
        <v>0</v>
      </c>
      <c r="AM429" s="65">
        <f>VIII!AG11</f>
        <v>0</v>
      </c>
      <c r="AN429" s="65">
        <f>VIII!AH11</f>
        <v>0</v>
      </c>
      <c r="AO429" s="65">
        <f>VIII!AI11</f>
        <v>0</v>
      </c>
      <c r="AP429" s="65">
        <f>VIII!AJ11</f>
        <v>0</v>
      </c>
      <c r="AQ429" s="65">
        <f>VIII!AK11</f>
        <v>0</v>
      </c>
    </row>
    <row r="430" spans="1:43" x14ac:dyDescent="0.2">
      <c r="A430" s="61" t="s">
        <v>99</v>
      </c>
      <c r="B430" s="61" t="s">
        <v>100</v>
      </c>
      <c r="C430" s="61" t="s">
        <v>101</v>
      </c>
      <c r="D430" s="61" t="s">
        <v>16</v>
      </c>
      <c r="E430" s="61"/>
      <c r="F430" s="61" t="s">
        <v>102</v>
      </c>
      <c r="G430" s="62" t="str">
        <f>VIII!B41</f>
        <v>Mcal/Ton</v>
      </c>
      <c r="H430" s="61" t="s">
        <v>103</v>
      </c>
      <c r="I430" s="63">
        <v>8</v>
      </c>
      <c r="J430" s="65">
        <f>VIII!D41</f>
        <v>1E-3</v>
      </c>
      <c r="K430" s="65">
        <f>VIII!E41</f>
        <v>0</v>
      </c>
      <c r="L430" s="65">
        <f>VIII!F41</f>
        <v>0</v>
      </c>
      <c r="M430" s="65">
        <f>VIII!G41</f>
        <v>0</v>
      </c>
      <c r="N430" s="65">
        <f>VIII!H41</f>
        <v>0</v>
      </c>
      <c r="O430" s="65">
        <f>VIII!I41</f>
        <v>0</v>
      </c>
      <c r="P430" s="65">
        <f>VIII!J41</f>
        <v>0</v>
      </c>
      <c r="Q430" s="65">
        <f>VIII!K41</f>
        <v>0</v>
      </c>
      <c r="R430" s="65">
        <f>VIII!L41</f>
        <v>0</v>
      </c>
      <c r="S430" s="65">
        <f>VIII!M41</f>
        <v>0</v>
      </c>
      <c r="T430" s="65">
        <f>VIII!N41</f>
        <v>0</v>
      </c>
      <c r="U430" s="65">
        <f>VIII!O41</f>
        <v>0</v>
      </c>
      <c r="V430" s="65">
        <f>VIII!P41</f>
        <v>0</v>
      </c>
      <c r="W430" s="65">
        <f>VIII!Q41</f>
        <v>0</v>
      </c>
      <c r="X430" s="65">
        <f>VIII!R41</f>
        <v>0</v>
      </c>
      <c r="Y430" s="65">
        <f>VIII!S41</f>
        <v>0</v>
      </c>
      <c r="Z430" s="65">
        <f>VIII!T41</f>
        <v>0</v>
      </c>
      <c r="AA430" s="65">
        <f>VIII!U41</f>
        <v>0</v>
      </c>
      <c r="AB430" s="65">
        <f>VIII!V41</f>
        <v>0</v>
      </c>
      <c r="AC430" s="65">
        <f>VIII!W41</f>
        <v>0</v>
      </c>
      <c r="AD430" s="65">
        <f>VIII!X41</f>
        <v>0</v>
      </c>
      <c r="AE430" s="65">
        <f>VIII!Y41</f>
        <v>0</v>
      </c>
      <c r="AF430" s="65">
        <f>VIII!Z41</f>
        <v>0</v>
      </c>
      <c r="AG430" s="65">
        <f>VIII!AA41</f>
        <v>0</v>
      </c>
      <c r="AH430" s="65">
        <f>VIII!AB41</f>
        <v>0</v>
      </c>
      <c r="AI430" s="65">
        <f>VIII!AC41</f>
        <v>0</v>
      </c>
      <c r="AJ430" s="65">
        <f>VIII!AD41</f>
        <v>0</v>
      </c>
      <c r="AK430" s="65">
        <f>VIII!AE41</f>
        <v>0</v>
      </c>
      <c r="AL430" s="65">
        <f>VIII!AF41</f>
        <v>0</v>
      </c>
      <c r="AM430" s="65">
        <f>VIII!AG41</f>
        <v>0</v>
      </c>
      <c r="AN430" s="65">
        <f>VIII!AH41</f>
        <v>0</v>
      </c>
      <c r="AO430" s="65">
        <f>VIII!AI41</f>
        <v>0</v>
      </c>
      <c r="AP430" s="65">
        <f>VIII!AJ41</f>
        <v>0</v>
      </c>
      <c r="AQ430" s="65">
        <f>VIII!AK41</f>
        <v>0</v>
      </c>
    </row>
    <row r="431" spans="1:43" x14ac:dyDescent="0.2">
      <c r="A431" s="61" t="s">
        <v>99</v>
      </c>
      <c r="B431" s="61" t="s">
        <v>100</v>
      </c>
      <c r="C431" s="61" t="s">
        <v>101</v>
      </c>
      <c r="D431" s="61" t="s">
        <v>84</v>
      </c>
      <c r="E431" s="61"/>
      <c r="F431" s="61" t="s">
        <v>102</v>
      </c>
      <c r="G431" s="62" t="str">
        <f>VIII!B42</f>
        <v>Mcal/Ton</v>
      </c>
      <c r="H431" s="61" t="s">
        <v>103</v>
      </c>
      <c r="I431" s="63">
        <v>8</v>
      </c>
      <c r="J431" s="65">
        <f>VIII!D42</f>
        <v>1E-3</v>
      </c>
      <c r="K431" s="65">
        <f>VIII!E42</f>
        <v>0</v>
      </c>
      <c r="L431" s="65">
        <f>VIII!F42</f>
        <v>0</v>
      </c>
      <c r="M431" s="65">
        <f>VIII!G42</f>
        <v>0</v>
      </c>
      <c r="N431" s="65">
        <f>VIII!H42</f>
        <v>0</v>
      </c>
      <c r="O431" s="65">
        <f>VIII!I42</f>
        <v>0</v>
      </c>
      <c r="P431" s="65">
        <f>VIII!J42</f>
        <v>0</v>
      </c>
      <c r="Q431" s="65">
        <f>VIII!K42</f>
        <v>0</v>
      </c>
      <c r="R431" s="65">
        <f>VIII!L42</f>
        <v>0</v>
      </c>
      <c r="S431" s="65">
        <f>VIII!M42</f>
        <v>0</v>
      </c>
      <c r="T431" s="65">
        <f>VIII!N42</f>
        <v>0</v>
      </c>
      <c r="U431" s="65">
        <f>VIII!O42</f>
        <v>0</v>
      </c>
      <c r="V431" s="65">
        <f>VIII!P42</f>
        <v>0</v>
      </c>
      <c r="W431" s="65">
        <f>VIII!Q42</f>
        <v>0</v>
      </c>
      <c r="X431" s="65">
        <f>VIII!R42</f>
        <v>0</v>
      </c>
      <c r="Y431" s="65">
        <f>VIII!S42</f>
        <v>0</v>
      </c>
      <c r="Z431" s="65">
        <f>VIII!T42</f>
        <v>0</v>
      </c>
      <c r="AA431" s="65">
        <f>VIII!U42</f>
        <v>0</v>
      </c>
      <c r="AB431" s="65">
        <f>VIII!V42</f>
        <v>0</v>
      </c>
      <c r="AC431" s="65">
        <f>VIII!W42</f>
        <v>0</v>
      </c>
      <c r="AD431" s="65">
        <f>VIII!X42</f>
        <v>0</v>
      </c>
      <c r="AE431" s="65">
        <f>VIII!Y42</f>
        <v>0</v>
      </c>
      <c r="AF431" s="65">
        <f>VIII!Z42</f>
        <v>0</v>
      </c>
      <c r="AG431" s="65">
        <f>VIII!AA42</f>
        <v>0</v>
      </c>
      <c r="AH431" s="65">
        <f>VIII!AB42</f>
        <v>0</v>
      </c>
      <c r="AI431" s="65">
        <f>VIII!AC42</f>
        <v>0</v>
      </c>
      <c r="AJ431" s="65">
        <f>VIII!AD42</f>
        <v>0</v>
      </c>
      <c r="AK431" s="65">
        <f>VIII!AE42</f>
        <v>0</v>
      </c>
      <c r="AL431" s="65">
        <f>VIII!AF42</f>
        <v>0</v>
      </c>
      <c r="AM431" s="65">
        <f>VIII!AG42</f>
        <v>0</v>
      </c>
      <c r="AN431" s="65">
        <f>VIII!AH42</f>
        <v>0</v>
      </c>
      <c r="AO431" s="65">
        <f>VIII!AI42</f>
        <v>0</v>
      </c>
      <c r="AP431" s="65">
        <f>VIII!AJ42</f>
        <v>0</v>
      </c>
      <c r="AQ431" s="65">
        <f>VIII!AK42</f>
        <v>0</v>
      </c>
    </row>
    <row r="432" spans="1:43" x14ac:dyDescent="0.2">
      <c r="A432" s="61" t="s">
        <v>99</v>
      </c>
      <c r="B432" s="61" t="s">
        <v>100</v>
      </c>
      <c r="C432" s="61" t="s">
        <v>101</v>
      </c>
      <c r="D432" s="61" t="s">
        <v>85</v>
      </c>
      <c r="E432" s="61"/>
      <c r="F432" s="61" t="s">
        <v>102</v>
      </c>
      <c r="G432" s="62" t="str">
        <f>VIII!B43</f>
        <v>Mcal/Ton</v>
      </c>
      <c r="H432" s="61" t="s">
        <v>103</v>
      </c>
      <c r="I432" s="63">
        <v>8</v>
      </c>
      <c r="J432" s="65">
        <f>VIII!D43</f>
        <v>1E-3</v>
      </c>
      <c r="K432" s="65">
        <f>VIII!E43</f>
        <v>0</v>
      </c>
      <c r="L432" s="65">
        <f>VIII!F43</f>
        <v>0</v>
      </c>
      <c r="M432" s="65">
        <f>VIII!G43</f>
        <v>0</v>
      </c>
      <c r="N432" s="65">
        <f>VIII!H43</f>
        <v>0</v>
      </c>
      <c r="O432" s="65">
        <f>VIII!I43</f>
        <v>0</v>
      </c>
      <c r="P432" s="65">
        <f>VIII!J43</f>
        <v>0</v>
      </c>
      <c r="Q432" s="65">
        <f>VIII!K43</f>
        <v>0</v>
      </c>
      <c r="R432" s="65">
        <f>VIII!L43</f>
        <v>0</v>
      </c>
      <c r="S432" s="65">
        <f>VIII!M43</f>
        <v>0</v>
      </c>
      <c r="T432" s="65">
        <f>VIII!N43</f>
        <v>0</v>
      </c>
      <c r="U432" s="65">
        <f>VIII!O43</f>
        <v>0</v>
      </c>
      <c r="V432" s="65">
        <f>VIII!P43</f>
        <v>0</v>
      </c>
      <c r="W432" s="65">
        <f>VIII!Q43</f>
        <v>0</v>
      </c>
      <c r="X432" s="65">
        <f>VIII!R43</f>
        <v>0</v>
      </c>
      <c r="Y432" s="65">
        <f>VIII!S43</f>
        <v>0</v>
      </c>
      <c r="Z432" s="65">
        <f>VIII!T43</f>
        <v>0</v>
      </c>
      <c r="AA432" s="65">
        <f>VIII!U43</f>
        <v>0</v>
      </c>
      <c r="AB432" s="65">
        <f>VIII!V43</f>
        <v>0</v>
      </c>
      <c r="AC432" s="65">
        <f>VIII!W43</f>
        <v>0</v>
      </c>
      <c r="AD432" s="65">
        <f>VIII!X43</f>
        <v>0</v>
      </c>
      <c r="AE432" s="65">
        <f>VIII!Y43</f>
        <v>0</v>
      </c>
      <c r="AF432" s="65">
        <f>VIII!Z43</f>
        <v>0</v>
      </c>
      <c r="AG432" s="65">
        <f>VIII!AA43</f>
        <v>0</v>
      </c>
      <c r="AH432" s="65">
        <f>VIII!AB43</f>
        <v>0</v>
      </c>
      <c r="AI432" s="65">
        <f>VIII!AC43</f>
        <v>0</v>
      </c>
      <c r="AJ432" s="65">
        <f>VIII!AD43</f>
        <v>0</v>
      </c>
      <c r="AK432" s="65">
        <f>VIII!AE43</f>
        <v>0</v>
      </c>
      <c r="AL432" s="65">
        <f>VIII!AF43</f>
        <v>0</v>
      </c>
      <c r="AM432" s="65">
        <f>VIII!AG43</f>
        <v>0</v>
      </c>
      <c r="AN432" s="65">
        <f>VIII!AH43</f>
        <v>0</v>
      </c>
      <c r="AO432" s="65">
        <f>VIII!AI43</f>
        <v>0</v>
      </c>
      <c r="AP432" s="65">
        <f>VIII!AJ43</f>
        <v>0</v>
      </c>
      <c r="AQ432" s="65">
        <f>VIII!AK43</f>
        <v>0</v>
      </c>
    </row>
    <row r="433" spans="1:43" x14ac:dyDescent="0.2">
      <c r="A433" s="61" t="s">
        <v>99</v>
      </c>
      <c r="B433" s="61" t="s">
        <v>100</v>
      </c>
      <c r="C433" s="61" t="s">
        <v>101</v>
      </c>
      <c r="D433" s="61" t="s">
        <v>16</v>
      </c>
      <c r="E433" s="61" t="str">
        <f>VIII!A48</f>
        <v>Petróleo Diesel</v>
      </c>
      <c r="F433" s="61" t="s">
        <v>104</v>
      </c>
      <c r="G433" s="62" t="str">
        <f>VIII!B48</f>
        <v>%</v>
      </c>
      <c r="H433" s="61" t="s">
        <v>103</v>
      </c>
      <c r="I433" s="63">
        <v>8</v>
      </c>
      <c r="J433" s="65">
        <f>VIII!D48*100</f>
        <v>73.747210794634526</v>
      </c>
      <c r="K433" s="65">
        <f>VIII!E48*100</f>
        <v>73.747210794634526</v>
      </c>
      <c r="L433" s="65">
        <f>VIII!F48*100</f>
        <v>73.747210794634526</v>
      </c>
      <c r="M433" s="65">
        <f>VIII!G48*100</f>
        <v>73.747210794634526</v>
      </c>
      <c r="N433" s="65">
        <f>VIII!H48*100</f>
        <v>73.747210794634526</v>
      </c>
      <c r="O433" s="65">
        <f>VIII!I48*100</f>
        <v>73.747210794634526</v>
      </c>
      <c r="P433" s="65">
        <f>VIII!J48*100</f>
        <v>73.747210794634526</v>
      </c>
      <c r="Q433" s="65">
        <f>VIII!K48*100</f>
        <v>73.747210794634526</v>
      </c>
      <c r="R433" s="65">
        <f>VIII!L48*100</f>
        <v>73.747210794634526</v>
      </c>
      <c r="S433" s="65">
        <f>VIII!M48*100</f>
        <v>73.747210794634526</v>
      </c>
      <c r="T433" s="65">
        <f>VIII!N48*100</f>
        <v>73.747210794634526</v>
      </c>
      <c r="U433" s="65">
        <f>VIII!O48*100</f>
        <v>73.747210794634526</v>
      </c>
      <c r="V433" s="65">
        <f>VIII!P48*100</f>
        <v>73.747210794634526</v>
      </c>
      <c r="W433" s="65">
        <f>VIII!Q48*100</f>
        <v>73.747210794634526</v>
      </c>
      <c r="X433" s="65">
        <f>VIII!R48*100</f>
        <v>73.747210794634526</v>
      </c>
      <c r="Y433" s="65">
        <f>VIII!S48*100</f>
        <v>73.747210794634526</v>
      </c>
      <c r="Z433" s="65">
        <f>VIII!T48*100</f>
        <v>73.747210794634526</v>
      </c>
      <c r="AA433" s="65">
        <f>VIII!U48*100</f>
        <v>73.747210794634526</v>
      </c>
      <c r="AB433" s="65">
        <f>VIII!V48*100</f>
        <v>73.747210794634526</v>
      </c>
      <c r="AC433" s="65">
        <f>VIII!W48*100</f>
        <v>72.628344956129581</v>
      </c>
      <c r="AD433" s="65">
        <f>VIII!X48*100</f>
        <v>71.509479117624906</v>
      </c>
      <c r="AE433" s="65">
        <f>VIII!Y48*100</f>
        <v>70.390613279120245</v>
      </c>
      <c r="AF433" s="65">
        <f>VIII!Z48*100</f>
        <v>69.2717474406153</v>
      </c>
      <c r="AG433" s="65">
        <f>VIII!AA48*100</f>
        <v>68.152881602110611</v>
      </c>
      <c r="AH433" s="65">
        <f>VIII!AB48*100</f>
        <v>61.897026361150687</v>
      </c>
      <c r="AI433" s="65">
        <f>VIII!AC48*100</f>
        <v>55.641171120190755</v>
      </c>
      <c r="AJ433" s="65">
        <f>VIII!AD48*100</f>
        <v>49.385315879232927</v>
      </c>
      <c r="AK433" s="65">
        <f>VIII!AE48*100</f>
        <v>43.129460638275098</v>
      </c>
      <c r="AL433" s="65">
        <f>VIII!AF48*100</f>
        <v>36.873605397315167</v>
      </c>
      <c r="AM433" s="65">
        <f>VIII!AG48*100</f>
        <v>30.617750156359435</v>
      </c>
      <c r="AN433" s="65">
        <f>VIII!AH48*100</f>
        <v>24.361894915399507</v>
      </c>
      <c r="AO433" s="65">
        <f>VIII!AI48*100</f>
        <v>18.106039674441664</v>
      </c>
      <c r="AP433" s="65">
        <f>VIII!AJ48*100</f>
        <v>11.850184433483847</v>
      </c>
      <c r="AQ433" s="65">
        <f>VIII!AK48*100</f>
        <v>5.5943291925239169</v>
      </c>
    </row>
    <row r="434" spans="1:43" x14ac:dyDescent="0.2">
      <c r="A434" s="61" t="s">
        <v>99</v>
      </c>
      <c r="B434" s="61" t="s">
        <v>100</v>
      </c>
      <c r="C434" s="61" t="s">
        <v>101</v>
      </c>
      <c r="D434" s="61" t="s">
        <v>16</v>
      </c>
      <c r="E434" s="61" t="str">
        <f>VIII!A49</f>
        <v>Gas Licuado</v>
      </c>
      <c r="F434" s="61" t="s">
        <v>104</v>
      </c>
      <c r="G434" s="62" t="str">
        <f>VIII!B49</f>
        <v>%</v>
      </c>
      <c r="H434" s="61" t="s">
        <v>103</v>
      </c>
      <c r="I434" s="63">
        <v>8</v>
      </c>
      <c r="J434" s="65">
        <f>VIII!D49*100</f>
        <v>0</v>
      </c>
      <c r="K434" s="65">
        <f>VIII!E49*100</f>
        <v>0</v>
      </c>
      <c r="L434" s="65">
        <f>VIII!F49*100</f>
        <v>0</v>
      </c>
      <c r="M434" s="65">
        <f>VIII!G49*100</f>
        <v>0</v>
      </c>
      <c r="N434" s="65">
        <f>VIII!H49*100</f>
        <v>0</v>
      </c>
      <c r="O434" s="65">
        <f>VIII!I49*100</f>
        <v>0</v>
      </c>
      <c r="P434" s="65">
        <f>VIII!J49*100</f>
        <v>0</v>
      </c>
      <c r="Q434" s="65">
        <f>VIII!K49*100</f>
        <v>0</v>
      </c>
      <c r="R434" s="65">
        <f>VIII!L49*100</f>
        <v>0</v>
      </c>
      <c r="S434" s="65">
        <f>VIII!M49*100</f>
        <v>0</v>
      </c>
      <c r="T434" s="65">
        <f>VIII!N49*100</f>
        <v>0</v>
      </c>
      <c r="U434" s="65">
        <f>VIII!O49*100</f>
        <v>0</v>
      </c>
      <c r="V434" s="65">
        <f>VIII!P49*100</f>
        <v>0</v>
      </c>
      <c r="W434" s="65">
        <f>VIII!Q49*100</f>
        <v>0</v>
      </c>
      <c r="X434" s="65">
        <f>VIII!R49*100</f>
        <v>0</v>
      </c>
      <c r="Y434" s="65">
        <f>VIII!S49*100</f>
        <v>0</v>
      </c>
      <c r="Z434" s="65">
        <f>VIII!T49*100</f>
        <v>0</v>
      </c>
      <c r="AA434" s="65">
        <f>VIII!U49*100</f>
        <v>0</v>
      </c>
      <c r="AB434" s="65">
        <f>VIII!V49*100</f>
        <v>0</v>
      </c>
      <c r="AC434" s="65">
        <f>VIII!W49*100</f>
        <v>0</v>
      </c>
      <c r="AD434" s="65">
        <f>VIII!X49*100</f>
        <v>0</v>
      </c>
      <c r="AE434" s="65">
        <f>VIII!Y49*100</f>
        <v>0</v>
      </c>
      <c r="AF434" s="65">
        <f>VIII!Z49*100</f>
        <v>0</v>
      </c>
      <c r="AG434" s="65">
        <f>VIII!AA49*100</f>
        <v>0</v>
      </c>
      <c r="AH434" s="65">
        <f>VIII!AB49*100</f>
        <v>0</v>
      </c>
      <c r="AI434" s="65">
        <f>VIII!AC49*100</f>
        <v>0</v>
      </c>
      <c r="AJ434" s="65">
        <f>VIII!AD49*100</f>
        <v>0</v>
      </c>
      <c r="AK434" s="65">
        <f>VIII!AE49*100</f>
        <v>0</v>
      </c>
      <c r="AL434" s="65">
        <f>VIII!AF49*100</f>
        <v>0</v>
      </c>
      <c r="AM434" s="65">
        <f>VIII!AG49*100</f>
        <v>0</v>
      </c>
      <c r="AN434" s="65">
        <f>VIII!AH49*100</f>
        <v>0</v>
      </c>
      <c r="AO434" s="65">
        <f>VIII!AI49*100</f>
        <v>0</v>
      </c>
      <c r="AP434" s="65">
        <f>VIII!AJ49*100</f>
        <v>0</v>
      </c>
      <c r="AQ434" s="65">
        <f>VIII!AK49*100</f>
        <v>0</v>
      </c>
    </row>
    <row r="435" spans="1:43" x14ac:dyDescent="0.2">
      <c r="A435" s="61" t="s">
        <v>99</v>
      </c>
      <c r="B435" s="61" t="s">
        <v>100</v>
      </c>
      <c r="C435" s="61" t="s">
        <v>101</v>
      </c>
      <c r="D435" s="61" t="s">
        <v>16</v>
      </c>
      <c r="E435" s="61" t="str">
        <f>VIII!A50</f>
        <v xml:space="preserve">Electricidad </v>
      </c>
      <c r="F435" s="61" t="s">
        <v>104</v>
      </c>
      <c r="G435" s="62" t="str">
        <f>VIII!B50</f>
        <v>%</v>
      </c>
      <c r="H435" s="61" t="s">
        <v>103</v>
      </c>
      <c r="I435" s="63">
        <v>8</v>
      </c>
      <c r="J435" s="65">
        <f>VIII!D50*100</f>
        <v>26.252789205365474</v>
      </c>
      <c r="K435" s="65">
        <f>VIII!E50*100</f>
        <v>26.252789205365474</v>
      </c>
      <c r="L435" s="65">
        <f>VIII!F50*100</f>
        <v>26.252789205365474</v>
      </c>
      <c r="M435" s="65">
        <f>VIII!G50*100</f>
        <v>26.252789205365474</v>
      </c>
      <c r="N435" s="65">
        <f>VIII!H50*100</f>
        <v>26.252789205365474</v>
      </c>
      <c r="O435" s="65">
        <f>VIII!I50*100</f>
        <v>26.252789205365474</v>
      </c>
      <c r="P435" s="65">
        <f>VIII!J50*100</f>
        <v>26.252789205365474</v>
      </c>
      <c r="Q435" s="65">
        <f>VIII!K50*100</f>
        <v>26.252789205365474</v>
      </c>
      <c r="R435" s="65">
        <f>VIII!L50*100</f>
        <v>26.252789205365474</v>
      </c>
      <c r="S435" s="65">
        <f>VIII!M50*100</f>
        <v>26.252789205365474</v>
      </c>
      <c r="T435" s="65">
        <f>VIII!N50*100</f>
        <v>26.252789205365474</v>
      </c>
      <c r="U435" s="65">
        <f>VIII!O50*100</f>
        <v>26.252789205365474</v>
      </c>
      <c r="V435" s="65">
        <f>VIII!P50*100</f>
        <v>26.252789205365474</v>
      </c>
      <c r="W435" s="65">
        <f>VIII!Q50*100</f>
        <v>26.252789205365474</v>
      </c>
      <c r="X435" s="65">
        <f>VIII!R50*100</f>
        <v>26.252789205365474</v>
      </c>
      <c r="Y435" s="65">
        <f>VIII!S50*100</f>
        <v>26.252789205365474</v>
      </c>
      <c r="Z435" s="65">
        <f>VIII!T50*100</f>
        <v>26.252789205365474</v>
      </c>
      <c r="AA435" s="65">
        <f>VIII!U50*100</f>
        <v>26.252789205365474</v>
      </c>
      <c r="AB435" s="65">
        <f>VIII!V50*100</f>
        <v>26.252789205365474</v>
      </c>
      <c r="AC435" s="65">
        <f>VIII!W50*100</f>
        <v>26.252789205365474</v>
      </c>
      <c r="AD435" s="65">
        <f>VIII!X50*100</f>
        <v>26.252789205365474</v>
      </c>
      <c r="AE435" s="65">
        <f>VIII!Y50*100</f>
        <v>26.252789205365474</v>
      </c>
      <c r="AF435" s="65">
        <f>VIII!Z50*100</f>
        <v>26.252789205365474</v>
      </c>
      <c r="AG435" s="65">
        <f>VIII!AA50*100</f>
        <v>26.252789205365474</v>
      </c>
      <c r="AH435" s="65">
        <f>VIII!AB50*100</f>
        <v>26.252789205365474</v>
      </c>
      <c r="AI435" s="65">
        <f>VIII!AC50*100</f>
        <v>26.252789205365474</v>
      </c>
      <c r="AJ435" s="65">
        <f>VIII!AD50*100</f>
        <v>26.252789205365474</v>
      </c>
      <c r="AK435" s="65">
        <f>VIII!AE50*100</f>
        <v>26.252789205365474</v>
      </c>
      <c r="AL435" s="65">
        <f>VIII!AF50*100</f>
        <v>26.252789205365474</v>
      </c>
      <c r="AM435" s="65">
        <f>VIII!AG50*100</f>
        <v>26.252789205365474</v>
      </c>
      <c r="AN435" s="65">
        <f>VIII!AH50*100</f>
        <v>26.252789205365474</v>
      </c>
      <c r="AO435" s="65">
        <f>VIII!AI50*100</f>
        <v>26.252789205365474</v>
      </c>
      <c r="AP435" s="65">
        <f>VIII!AJ50*100</f>
        <v>26.252789205365474</v>
      </c>
      <c r="AQ435" s="65">
        <f>VIII!AK50*100</f>
        <v>26.252789205365474</v>
      </c>
    </row>
    <row r="436" spans="1:43" x14ac:dyDescent="0.2">
      <c r="A436" s="61" t="s">
        <v>99</v>
      </c>
      <c r="B436" s="61" t="s">
        <v>100</v>
      </c>
      <c r="C436" s="61" t="s">
        <v>101</v>
      </c>
      <c r="D436" s="61" t="s">
        <v>16</v>
      </c>
      <c r="E436" s="61" t="str">
        <f>VIII!A51</f>
        <v>Gas Natural</v>
      </c>
      <c r="F436" s="61" t="s">
        <v>104</v>
      </c>
      <c r="G436" s="62" t="str">
        <f>VIII!B51</f>
        <v>%</v>
      </c>
      <c r="H436" s="61" t="s">
        <v>103</v>
      </c>
      <c r="I436" s="63">
        <v>8</v>
      </c>
      <c r="J436" s="65">
        <f>VIII!D51*100</f>
        <v>0</v>
      </c>
      <c r="K436" s="65">
        <f>VIII!E51*100</f>
        <v>0</v>
      </c>
      <c r="L436" s="65">
        <f>VIII!F51*100</f>
        <v>0</v>
      </c>
      <c r="M436" s="65">
        <f>VIII!G51*100</f>
        <v>0</v>
      </c>
      <c r="N436" s="65">
        <f>VIII!H51*100</f>
        <v>0</v>
      </c>
      <c r="O436" s="65">
        <f>VIII!I51*100</f>
        <v>0</v>
      </c>
      <c r="P436" s="65">
        <f>VIII!J51*100</f>
        <v>0</v>
      </c>
      <c r="Q436" s="65">
        <f>VIII!K51*100</f>
        <v>0</v>
      </c>
      <c r="R436" s="65">
        <f>VIII!L51*100</f>
        <v>0</v>
      </c>
      <c r="S436" s="65">
        <f>VIII!M51*100</f>
        <v>0</v>
      </c>
      <c r="T436" s="65">
        <f>VIII!N51*100</f>
        <v>0</v>
      </c>
      <c r="U436" s="65">
        <f>VIII!O51*100</f>
        <v>0</v>
      </c>
      <c r="V436" s="65">
        <f>VIII!P51*100</f>
        <v>0</v>
      </c>
      <c r="W436" s="65">
        <f>VIII!Q51*100</f>
        <v>0</v>
      </c>
      <c r="X436" s="65">
        <f>VIII!R51*100</f>
        <v>0</v>
      </c>
      <c r="Y436" s="65">
        <f>VIII!S51*100</f>
        <v>0</v>
      </c>
      <c r="Z436" s="65">
        <f>VIII!T51*100</f>
        <v>0</v>
      </c>
      <c r="AA436" s="65">
        <f>VIII!U51*100</f>
        <v>0</v>
      </c>
      <c r="AB436" s="65">
        <f>VIII!V51*100</f>
        <v>0</v>
      </c>
      <c r="AC436" s="65">
        <f>VIII!W51*100</f>
        <v>0</v>
      </c>
      <c r="AD436" s="65">
        <f>VIII!X51*100</f>
        <v>0</v>
      </c>
      <c r="AE436" s="65">
        <f>VIII!Y51*100</f>
        <v>0</v>
      </c>
      <c r="AF436" s="65">
        <f>VIII!Z51*100</f>
        <v>0</v>
      </c>
      <c r="AG436" s="65">
        <f>VIII!AA51*100</f>
        <v>0</v>
      </c>
      <c r="AH436" s="65">
        <f>VIII!AB51*100</f>
        <v>0</v>
      </c>
      <c r="AI436" s="65">
        <f>VIII!AC51*100</f>
        <v>0</v>
      </c>
      <c r="AJ436" s="65">
        <f>VIII!AD51*100</f>
        <v>0</v>
      </c>
      <c r="AK436" s="65">
        <f>VIII!AE51*100</f>
        <v>0</v>
      </c>
      <c r="AL436" s="65">
        <f>VIII!AF51*100</f>
        <v>0</v>
      </c>
      <c r="AM436" s="65">
        <f>VIII!AG51*100</f>
        <v>0</v>
      </c>
      <c r="AN436" s="65">
        <f>VIII!AH51*100</f>
        <v>0</v>
      </c>
      <c r="AO436" s="65">
        <f>VIII!AI51*100</f>
        <v>0</v>
      </c>
      <c r="AP436" s="65">
        <f>VIII!AJ51*100</f>
        <v>0</v>
      </c>
      <c r="AQ436" s="65">
        <f>VIII!AK51*100</f>
        <v>0</v>
      </c>
    </row>
    <row r="437" spans="1:43" x14ac:dyDescent="0.2">
      <c r="A437" s="61" t="s">
        <v>99</v>
      </c>
      <c r="B437" s="61" t="s">
        <v>100</v>
      </c>
      <c r="C437" s="61" t="s">
        <v>101</v>
      </c>
      <c r="D437" s="61" t="s">
        <v>16</v>
      </c>
      <c r="E437" s="61" t="str">
        <f>VIII!A52</f>
        <v xml:space="preserve">Biogás </v>
      </c>
      <c r="F437" s="61" t="s">
        <v>104</v>
      </c>
      <c r="G437" s="62" t="str">
        <f>VIII!B52</f>
        <v>%</v>
      </c>
      <c r="H437" s="61" t="s">
        <v>103</v>
      </c>
      <c r="I437" s="63">
        <v>8</v>
      </c>
      <c r="J437" s="65">
        <f>VIII!D52*100</f>
        <v>0</v>
      </c>
      <c r="K437" s="65">
        <f>VIII!E52*100</f>
        <v>0</v>
      </c>
      <c r="L437" s="65">
        <f>VIII!F52*100</f>
        <v>0</v>
      </c>
      <c r="M437" s="65">
        <f>VIII!G52*100</f>
        <v>0</v>
      </c>
      <c r="N437" s="65">
        <f>VIII!H52*100</f>
        <v>0</v>
      </c>
      <c r="O437" s="65">
        <f>VIII!I52*100</f>
        <v>0</v>
      </c>
      <c r="P437" s="65">
        <f>VIII!J52*100</f>
        <v>0</v>
      </c>
      <c r="Q437" s="65">
        <f>VIII!K52*100</f>
        <v>0</v>
      </c>
      <c r="R437" s="65">
        <f>VIII!L52*100</f>
        <v>0</v>
      </c>
      <c r="S437" s="65">
        <f>VIII!M52*100</f>
        <v>0</v>
      </c>
      <c r="T437" s="65">
        <f>VIII!N52*100</f>
        <v>0</v>
      </c>
      <c r="U437" s="65">
        <f>VIII!O52*100</f>
        <v>0</v>
      </c>
      <c r="V437" s="65">
        <f>VIII!P52*100</f>
        <v>0</v>
      </c>
      <c r="W437" s="65">
        <f>VIII!Q52*100</f>
        <v>0</v>
      </c>
      <c r="X437" s="65">
        <f>VIII!R52*100</f>
        <v>0</v>
      </c>
      <c r="Y437" s="65">
        <f>VIII!S52*100</f>
        <v>0</v>
      </c>
      <c r="Z437" s="65">
        <f>VIII!T52*100</f>
        <v>0</v>
      </c>
      <c r="AA437" s="65">
        <f>VIII!U52*100</f>
        <v>0</v>
      </c>
      <c r="AB437" s="65">
        <f>VIII!V52*100</f>
        <v>0</v>
      </c>
      <c r="AC437" s="65">
        <f>VIII!W52*100</f>
        <v>0</v>
      </c>
      <c r="AD437" s="65">
        <f>VIII!X52*100</f>
        <v>0</v>
      </c>
      <c r="AE437" s="65">
        <f>VIII!Y52*100</f>
        <v>0</v>
      </c>
      <c r="AF437" s="65">
        <f>VIII!Z52*100</f>
        <v>0</v>
      </c>
      <c r="AG437" s="65">
        <f>VIII!AA52*100</f>
        <v>0</v>
      </c>
      <c r="AH437" s="65">
        <f>VIII!AB52*100</f>
        <v>0</v>
      </c>
      <c r="AI437" s="65">
        <f>VIII!AC52*100</f>
        <v>0</v>
      </c>
      <c r="AJ437" s="65">
        <f>VIII!AD52*100</f>
        <v>0</v>
      </c>
      <c r="AK437" s="65">
        <f>VIII!AE52*100</f>
        <v>0</v>
      </c>
      <c r="AL437" s="65">
        <f>VIII!AF52*100</f>
        <v>0</v>
      </c>
      <c r="AM437" s="65">
        <f>VIII!AG52*100</f>
        <v>0</v>
      </c>
      <c r="AN437" s="65">
        <f>VIII!AH52*100</f>
        <v>0</v>
      </c>
      <c r="AO437" s="65">
        <f>VIII!AI52*100</f>
        <v>0</v>
      </c>
      <c r="AP437" s="65">
        <f>VIII!AJ52*100</f>
        <v>0</v>
      </c>
      <c r="AQ437" s="65">
        <f>VIII!AK52*100</f>
        <v>0</v>
      </c>
    </row>
    <row r="438" spans="1:43" x14ac:dyDescent="0.2">
      <c r="A438" s="61" t="s">
        <v>99</v>
      </c>
      <c r="B438" s="61" t="s">
        <v>100</v>
      </c>
      <c r="C438" s="61" t="s">
        <v>101</v>
      </c>
      <c r="D438" s="61" t="s">
        <v>16</v>
      </c>
      <c r="E438" s="61" t="str">
        <f>VIII!A53</f>
        <v>Hidrógeno</v>
      </c>
      <c r="F438" s="61" t="s">
        <v>104</v>
      </c>
      <c r="G438" s="62" t="str">
        <f>VIII!B53</f>
        <v>%</v>
      </c>
      <c r="H438" s="61" t="s">
        <v>103</v>
      </c>
      <c r="I438" s="63">
        <v>8</v>
      </c>
      <c r="J438" s="65">
        <f>VIII!D53*100</f>
        <v>0</v>
      </c>
      <c r="K438" s="65">
        <f>VIII!E53*100</f>
        <v>0</v>
      </c>
      <c r="L438" s="65">
        <f>VIII!F53*100</f>
        <v>0</v>
      </c>
      <c r="M438" s="65">
        <f>VIII!G53*100</f>
        <v>0</v>
      </c>
      <c r="N438" s="65">
        <f>VIII!H53*100</f>
        <v>0</v>
      </c>
      <c r="O438" s="65">
        <f>VIII!I53*100</f>
        <v>0</v>
      </c>
      <c r="P438" s="65">
        <f>VIII!J53*100</f>
        <v>0</v>
      </c>
      <c r="Q438" s="65">
        <f>VIII!K53*100</f>
        <v>0</v>
      </c>
      <c r="R438" s="65">
        <f>VIII!L53*100</f>
        <v>0</v>
      </c>
      <c r="S438" s="65">
        <f>VIII!M53*100</f>
        <v>0</v>
      </c>
      <c r="T438" s="65">
        <f>VIII!N53*100</f>
        <v>0</v>
      </c>
      <c r="U438" s="65">
        <f>VIII!O53*100</f>
        <v>0</v>
      </c>
      <c r="V438" s="65">
        <f>VIII!P53*100</f>
        <v>0</v>
      </c>
      <c r="W438" s="65">
        <f>VIII!Q53*100</f>
        <v>0</v>
      </c>
      <c r="X438" s="65">
        <f>VIII!R53*100</f>
        <v>0</v>
      </c>
      <c r="Y438" s="65">
        <f>VIII!S53*100</f>
        <v>0</v>
      </c>
      <c r="Z438" s="65">
        <f>VIII!T53*100</f>
        <v>0</v>
      </c>
      <c r="AA438" s="65">
        <f>VIII!U53*100</f>
        <v>0</v>
      </c>
      <c r="AB438" s="65">
        <f>VIII!V53*100</f>
        <v>0</v>
      </c>
      <c r="AC438" s="65">
        <f>VIII!W53*100</f>
        <v>1.1188658385049388</v>
      </c>
      <c r="AD438" s="65">
        <f>VIII!X53*100</f>
        <v>2.2377316770096156</v>
      </c>
      <c r="AE438" s="65">
        <f>VIII!Y53*100</f>
        <v>3.3565975155142924</v>
      </c>
      <c r="AF438" s="65">
        <f>VIII!Z53*100</f>
        <v>4.4754633540192312</v>
      </c>
      <c r="AG438" s="65">
        <f>VIII!AA53*100</f>
        <v>5.594329192523908</v>
      </c>
      <c r="AH438" s="65">
        <f>VIII!AB53*100</f>
        <v>11.850184433483836</v>
      </c>
      <c r="AI438" s="65">
        <f>VIII!AC53*100</f>
        <v>18.106039674443764</v>
      </c>
      <c r="AJ438" s="65">
        <f>VIII!AD53*100</f>
        <v>24.361894915401596</v>
      </c>
      <c r="AK438" s="65">
        <f>VIII!AE53*100</f>
        <v>30.617750156359431</v>
      </c>
      <c r="AL438" s="65">
        <f>VIII!AF53*100</f>
        <v>36.873605397319359</v>
      </c>
      <c r="AM438" s="65">
        <f>VIII!AG53*100</f>
        <v>43.129460638275091</v>
      </c>
      <c r="AN438" s="65">
        <f>VIII!AH53*100</f>
        <v>49.385315879235023</v>
      </c>
      <c r="AO438" s="65">
        <f>VIII!AI53*100</f>
        <v>55.641171120192858</v>
      </c>
      <c r="AP438" s="65">
        <f>VIII!AJ53*100</f>
        <v>61.897026361150687</v>
      </c>
      <c r="AQ438" s="65">
        <f>VIII!AK53*100</f>
        <v>68.152881602110611</v>
      </c>
    </row>
    <row r="439" spans="1:43" x14ac:dyDescent="0.2">
      <c r="A439" s="61" t="s">
        <v>99</v>
      </c>
      <c r="B439" s="61" t="s">
        <v>100</v>
      </c>
      <c r="C439" s="61" t="s">
        <v>101</v>
      </c>
      <c r="D439" s="61" t="s">
        <v>84</v>
      </c>
      <c r="E439" s="61" t="str">
        <f>VIII!A56</f>
        <v>Petróleo Diesel</v>
      </c>
      <c r="F439" s="61" t="s">
        <v>104</v>
      </c>
      <c r="G439" s="62" t="str">
        <f>VIII!B56</f>
        <v>%</v>
      </c>
      <c r="H439" s="61" t="s">
        <v>103</v>
      </c>
      <c r="I439" s="63">
        <v>8</v>
      </c>
      <c r="J439" s="65">
        <f>VIII!D56*100</f>
        <v>0</v>
      </c>
      <c r="K439" s="65">
        <f>VIII!E56*100</f>
        <v>0</v>
      </c>
      <c r="L439" s="65">
        <f>VIII!F56*100</f>
        <v>0</v>
      </c>
      <c r="M439" s="65">
        <f>VIII!G56*100</f>
        <v>0</v>
      </c>
      <c r="N439" s="65">
        <f>VIII!H56*100</f>
        <v>0</v>
      </c>
      <c r="O439" s="65">
        <f>VIII!I56*100</f>
        <v>0</v>
      </c>
      <c r="P439" s="65">
        <f>VIII!J56*100</f>
        <v>0</v>
      </c>
      <c r="Q439" s="65">
        <f>VIII!K56*100</f>
        <v>0</v>
      </c>
      <c r="R439" s="65">
        <f>VIII!L56*100</f>
        <v>0</v>
      </c>
      <c r="S439" s="65">
        <f>VIII!M56*100</f>
        <v>0</v>
      </c>
      <c r="T439" s="65">
        <f>VIII!N56*100</f>
        <v>0</v>
      </c>
      <c r="U439" s="65">
        <f>VIII!O56*100</f>
        <v>0</v>
      </c>
      <c r="V439" s="65">
        <f>VIII!P56*100</f>
        <v>0</v>
      </c>
      <c r="W439" s="65">
        <f>VIII!Q56*100</f>
        <v>0</v>
      </c>
      <c r="X439" s="65">
        <f>VIII!R56*100</f>
        <v>0</v>
      </c>
      <c r="Y439" s="65">
        <f>VIII!S56*100</f>
        <v>0</v>
      </c>
      <c r="Z439" s="65">
        <f>VIII!T56*100</f>
        <v>0</v>
      </c>
      <c r="AA439" s="65">
        <f>VIII!U56*100</f>
        <v>0</v>
      </c>
      <c r="AB439" s="65">
        <f>VIII!V56*100</f>
        <v>0</v>
      </c>
      <c r="AC439" s="65">
        <f>VIII!W56*100</f>
        <v>0</v>
      </c>
      <c r="AD439" s="65">
        <f>VIII!X56*100</f>
        <v>0</v>
      </c>
      <c r="AE439" s="65">
        <f>VIII!Y56*100</f>
        <v>0</v>
      </c>
      <c r="AF439" s="65">
        <f>VIII!Z56*100</f>
        <v>0</v>
      </c>
      <c r="AG439" s="65">
        <f>VIII!AA56*100</f>
        <v>0</v>
      </c>
      <c r="AH439" s="65">
        <f>VIII!AB56*100</f>
        <v>0</v>
      </c>
      <c r="AI439" s="65">
        <f>VIII!AC56*100</f>
        <v>0</v>
      </c>
      <c r="AJ439" s="65">
        <f>VIII!AD56*100</f>
        <v>0</v>
      </c>
      <c r="AK439" s="65">
        <f>VIII!AE56*100</f>
        <v>0</v>
      </c>
      <c r="AL439" s="65">
        <f>VIII!AF56*100</f>
        <v>0</v>
      </c>
      <c r="AM439" s="65">
        <f>VIII!AG56*100</f>
        <v>0</v>
      </c>
      <c r="AN439" s="65">
        <f>VIII!AH56*100</f>
        <v>0</v>
      </c>
      <c r="AO439" s="65">
        <f>VIII!AI56*100</f>
        <v>0</v>
      </c>
      <c r="AP439" s="65">
        <f>VIII!AJ56*100</f>
        <v>0</v>
      </c>
      <c r="AQ439" s="65">
        <f>VIII!AK56*100</f>
        <v>0</v>
      </c>
    </row>
    <row r="440" spans="1:43" x14ac:dyDescent="0.2">
      <c r="A440" s="61" t="s">
        <v>99</v>
      </c>
      <c r="B440" s="61" t="s">
        <v>100</v>
      </c>
      <c r="C440" s="61" t="s">
        <v>101</v>
      </c>
      <c r="D440" s="61" t="s">
        <v>84</v>
      </c>
      <c r="E440" s="61" t="str">
        <f>VIII!A57</f>
        <v>Petróleos Combustibles</v>
      </c>
      <c r="F440" s="61" t="s">
        <v>104</v>
      </c>
      <c r="G440" s="62" t="str">
        <f>VIII!B57</f>
        <v>%</v>
      </c>
      <c r="H440" s="61" t="s">
        <v>103</v>
      </c>
      <c r="I440" s="63">
        <v>8</v>
      </c>
      <c r="J440" s="65">
        <f>VIII!D57*100</f>
        <v>48.5194269751467</v>
      </c>
      <c r="K440" s="65">
        <f>VIII!E57*100</f>
        <v>48.5194269751467</v>
      </c>
      <c r="L440" s="65">
        <f>VIII!F57*100</f>
        <v>48.5194269751467</v>
      </c>
      <c r="M440" s="65">
        <f>VIII!G57*100</f>
        <v>48.5194269751467</v>
      </c>
      <c r="N440" s="65">
        <f>VIII!H57*100</f>
        <v>48.5194269751467</v>
      </c>
      <c r="O440" s="65">
        <f>VIII!I57*100</f>
        <v>48.057379652083021</v>
      </c>
      <c r="P440" s="65">
        <f>VIII!J57*100</f>
        <v>47.595327477076644</v>
      </c>
      <c r="Q440" s="65">
        <f>VIII!K57*100</f>
        <v>47.133252865821682</v>
      </c>
      <c r="R440" s="65">
        <f>VIII!L57*100</f>
        <v>46.671024781584457</v>
      </c>
      <c r="S440" s="65">
        <f>VIII!M57*100</f>
        <v>46.207780097597798</v>
      </c>
      <c r="T440" s="65">
        <f>VIII!N57*100</f>
        <v>45.737802729796734</v>
      </c>
      <c r="U440" s="65">
        <f>VIII!O57*100</f>
        <v>45.223290735064239</v>
      </c>
      <c r="V440" s="65">
        <f>VIII!P57*100</f>
        <v>44.416548314021192</v>
      </c>
      <c r="W440" s="65">
        <f>VIII!Q57*100</f>
        <v>40.819082898387855</v>
      </c>
      <c r="X440" s="65">
        <f>VIII!R57*100</f>
        <v>40.153267607410363</v>
      </c>
      <c r="Y440" s="65">
        <f>VIII!S57*100</f>
        <v>39.475394625663732</v>
      </c>
      <c r="Z440" s="65">
        <f>VIII!T57*100</f>
        <v>38.784750709135537</v>
      </c>
      <c r="AA440" s="65">
        <f>VIII!U57*100</f>
        <v>38.08058422828789</v>
      </c>
      <c r="AB440" s="65">
        <f>VIII!V57*100</f>
        <v>37.36210396969242</v>
      </c>
      <c r="AC440" s="65">
        <f>VIII!W57*100</f>
        <v>36.628478071198586</v>
      </c>
      <c r="AD440" s="65">
        <f>VIII!X57*100</f>
        <v>35.878833129768047</v>
      </c>
      <c r="AE440" s="65">
        <f>VIII!Y57*100</f>
        <v>35.112253527028564</v>
      </c>
      <c r="AF440" s="65">
        <f>VIII!Z57*100</f>
        <v>34.327781024018385</v>
      </c>
      <c r="AG440" s="65">
        <f>VIII!AA57*100</f>
        <v>33.524414683459298</v>
      </c>
      <c r="AH440" s="65">
        <f>VIII!AB57*100</f>
        <v>32.701111185132419</v>
      </c>
      <c r="AI440" s="65">
        <f>VIII!AC57*100</f>
        <v>31.856785607413386</v>
      </c>
      <c r="AJ440" s="65">
        <f>VIII!AD57*100</f>
        <v>30.990312755581684</v>
      </c>
      <c r="AK440" s="65">
        <f>VIII!AE57*100</f>
        <v>30.100529124919838</v>
      </c>
      <c r="AL440" s="65">
        <f>VIII!AF57*100</f>
        <v>29.186235593560578</v>
      </c>
      <c r="AM440" s="65">
        <f>VIII!AG57*100</f>
        <v>28.246200946142864</v>
      </c>
      <c r="AN440" s="65">
        <f>VIII!AH57*100</f>
        <v>27.279166334130672</v>
      </c>
      <c r="AO440" s="65">
        <f>VIII!AI57*100</f>
        <v>26.283850781569164</v>
      </c>
      <c r="AP440" s="65">
        <f>VIII!AJ57*100</f>
        <v>25.258957845441277</v>
      </c>
      <c r="AQ440" s="65">
        <f>VIII!AK57*100</f>
        <v>24.20318353689192</v>
      </c>
    </row>
    <row r="441" spans="1:43" x14ac:dyDescent="0.2">
      <c r="A441" s="61" t="s">
        <v>99</v>
      </c>
      <c r="B441" s="61" t="s">
        <v>100</v>
      </c>
      <c r="C441" s="61" t="s">
        <v>101</v>
      </c>
      <c r="D441" s="61" t="s">
        <v>84</v>
      </c>
      <c r="E441" s="61" t="str">
        <f>VIII!A58</f>
        <v xml:space="preserve">Kerosene </v>
      </c>
      <c r="F441" s="61" t="s">
        <v>104</v>
      </c>
      <c r="G441" s="62" t="str">
        <f>VIII!B58</f>
        <v>%</v>
      </c>
      <c r="H441" s="61" t="s">
        <v>103</v>
      </c>
      <c r="I441" s="63">
        <v>8</v>
      </c>
      <c r="J441" s="65">
        <f>VIII!D58*100</f>
        <v>10.297558149193097</v>
      </c>
      <c r="K441" s="65">
        <f>VIII!E58*100</f>
        <v>10.297558149193097</v>
      </c>
      <c r="L441" s="65">
        <f>VIII!F58*100</f>
        <v>10.297558149193097</v>
      </c>
      <c r="M441" s="65">
        <f>VIII!G58*100</f>
        <v>10.297558149193097</v>
      </c>
      <c r="N441" s="65">
        <f>VIII!H58*100</f>
        <v>10.297558149193097</v>
      </c>
      <c r="O441" s="65">
        <f>VIII!I58*100</f>
        <v>10.199495177852475</v>
      </c>
      <c r="P441" s="65">
        <f>VIII!J58*100</f>
        <v>10.101431176756035</v>
      </c>
      <c r="Q441" s="65">
        <f>VIII!K58*100</f>
        <v>10.003362413885011</v>
      </c>
      <c r="R441" s="65">
        <f>VIII!L58*100</f>
        <v>9.9052610785567694</v>
      </c>
      <c r="S441" s="65">
        <f>VIII!M58*100</f>
        <v>9.8069439843936284</v>
      </c>
      <c r="T441" s="65">
        <f>VIII!N58*100</f>
        <v>9.7071979738684995</v>
      </c>
      <c r="U441" s="65">
        <f>VIII!O58*100</f>
        <v>9.598000122316602</v>
      </c>
      <c r="V441" s="65">
        <f>VIII!P58*100</f>
        <v>9.426780519983561</v>
      </c>
      <c r="W441" s="65">
        <f>VIII!Q58*100</f>
        <v>8.6632696622363916</v>
      </c>
      <c r="X441" s="65">
        <f>VIII!R58*100</f>
        <v>8.5219598384626156</v>
      </c>
      <c r="Y441" s="65">
        <f>VIII!S58*100</f>
        <v>8.378090941353042</v>
      </c>
      <c r="Z441" s="65">
        <f>VIII!T58*100</f>
        <v>8.2315115950124813</v>
      </c>
      <c r="AA441" s="65">
        <f>VIII!U58*100</f>
        <v>8.0820622767640273</v>
      </c>
      <c r="AB441" s="65">
        <f>VIII!V58*100</f>
        <v>7.9295750628131296</v>
      </c>
      <c r="AC441" s="65">
        <f>VIII!W58*100</f>
        <v>7.7738734022522156</v>
      </c>
      <c r="AD441" s="65">
        <f>VIII!X58*100</f>
        <v>7.6147719277112307</v>
      </c>
      <c r="AE441" s="65">
        <f>VIII!Y58*100</f>
        <v>7.4520763122160467</v>
      </c>
      <c r="AF441" s="65">
        <f>VIII!Z58*100</f>
        <v>7.2855831831787166</v>
      </c>
      <c r="AG441" s="65">
        <f>VIII!AA58*100</f>
        <v>7.1150801059010478</v>
      </c>
      <c r="AH441" s="65">
        <f>VIII!AB58*100</f>
        <v>6.9403456505086156</v>
      </c>
      <c r="AI441" s="65">
        <f>VIII!AC58*100</f>
        <v>6.7611495578204961</v>
      </c>
      <c r="AJ441" s="65">
        <f>VIII!AD58*100</f>
        <v>6.577253021264025</v>
      </c>
      <c r="AK441" s="65">
        <f>VIII!AE58*100</f>
        <v>6.3884091035146682</v>
      </c>
      <c r="AL441" s="65">
        <f>VIII!AF58*100</f>
        <v>6.1943633080145322</v>
      </c>
      <c r="AM441" s="65">
        <f>VIII!AG58*100</f>
        <v>5.9948543268182251</v>
      </c>
      <c r="AN441" s="65">
        <f>VIII!AH58*100</f>
        <v>5.789614987232067</v>
      </c>
      <c r="AO441" s="65">
        <f>VIII!AI58*100</f>
        <v>5.5783734203325146</v>
      </c>
      <c r="AP441" s="65">
        <f>VIII!AJ58*100</f>
        <v>5.3608544745320996</v>
      </c>
      <c r="AQ441" s="65">
        <f>VIII!AK58*100</f>
        <v>5.1367813967465743</v>
      </c>
    </row>
    <row r="442" spans="1:43" x14ac:dyDescent="0.2">
      <c r="A442" s="61" t="s">
        <v>99</v>
      </c>
      <c r="B442" s="61" t="s">
        <v>100</v>
      </c>
      <c r="C442" s="61" t="s">
        <v>101</v>
      </c>
      <c r="D442" s="61" t="s">
        <v>84</v>
      </c>
      <c r="E442" s="61" t="str">
        <f>VIII!A59</f>
        <v>Gas Licuado</v>
      </c>
      <c r="F442" s="61" t="s">
        <v>104</v>
      </c>
      <c r="G442" s="62" t="str">
        <f>VIII!B59</f>
        <v>%</v>
      </c>
      <c r="H442" s="61" t="s">
        <v>103</v>
      </c>
      <c r="I442" s="63">
        <v>8</v>
      </c>
      <c r="J442" s="65">
        <f>VIII!D59*100</f>
        <v>5.3228427920579442</v>
      </c>
      <c r="K442" s="65">
        <f>VIII!E59*100</f>
        <v>5.3228427920579442</v>
      </c>
      <c r="L442" s="65">
        <f>VIII!F59*100</f>
        <v>5.3228427920579442</v>
      </c>
      <c r="M442" s="65">
        <f>VIII!G59*100</f>
        <v>5.3228427920579442</v>
      </c>
      <c r="N442" s="65">
        <f>VIII!H59*100</f>
        <v>5.3228427920579442</v>
      </c>
      <c r="O442" s="65">
        <f>VIII!I59*100</f>
        <v>5.2721537090145896</v>
      </c>
      <c r="P442" s="65">
        <f>VIII!J59*100</f>
        <v>5.2214640936869561</v>
      </c>
      <c r="Q442" s="65">
        <f>VIII!K59*100</f>
        <v>5.1707720169818598</v>
      </c>
      <c r="R442" s="65">
        <f>VIII!L59*100</f>
        <v>5.1200631034629689</v>
      </c>
      <c r="S442" s="65">
        <f>VIII!M59*100</f>
        <v>5.0692426634693026</v>
      </c>
      <c r="T442" s="65">
        <f>VIII!N59*100</f>
        <v>5.0176836117535499</v>
      </c>
      <c r="U442" s="65">
        <f>VIII!O59*100</f>
        <v>4.9612388712995443</v>
      </c>
      <c r="V442" s="65">
        <f>VIII!P59*100</f>
        <v>4.8727348771551791</v>
      </c>
      <c r="W442" s="65">
        <f>VIII!Q59*100</f>
        <v>4.4780735208475235</v>
      </c>
      <c r="X442" s="65">
        <f>VIII!R59*100</f>
        <v>4.405029992855388</v>
      </c>
      <c r="Y442" s="65">
        <f>VIII!S59*100</f>
        <v>4.3306636711618296</v>
      </c>
      <c r="Z442" s="65">
        <f>VIII!T59*100</f>
        <v>4.2548963090523415</v>
      </c>
      <c r="AA442" s="65">
        <f>VIII!U59*100</f>
        <v>4.1776454487132728</v>
      </c>
      <c r="AB442" s="65">
        <f>VIII!V59*100</f>
        <v>4.0988242897647185</v>
      </c>
      <c r="AC442" s="65">
        <f>VIII!W59*100</f>
        <v>4.0183415724427425</v>
      </c>
      <c r="AD442" s="65">
        <f>VIII!X59*100</f>
        <v>3.9361014797240017</v>
      </c>
      <c r="AE442" s="65">
        <f>VIII!Y59*100</f>
        <v>3.852003563335364</v>
      </c>
      <c r="AF442" s="65">
        <f>VIII!Z59*100</f>
        <v>3.765942699295187</v>
      </c>
      <c r="AG442" s="65">
        <f>VIII!AA59*100</f>
        <v>3.6778090793862517</v>
      </c>
      <c r="AH442" s="65">
        <f>VIII!AB59*100</f>
        <v>3.5874882457541877</v>
      </c>
      <c r="AI442" s="65">
        <f>VIII!AC59*100</f>
        <v>3.4948611766460962</v>
      </c>
      <c r="AJ442" s="65">
        <f>VIII!AD59*100</f>
        <v>3.3998044321332492</v>
      </c>
      <c r="AK442" s="65">
        <f>VIII!AE59*100</f>
        <v>3.3021903694736556</v>
      </c>
      <c r="AL442" s="65">
        <f>VIII!AF59*100</f>
        <v>3.2018874385319176</v>
      </c>
      <c r="AM442" s="65">
        <f>VIII!AG59*100</f>
        <v>3.098760568343299</v>
      </c>
      <c r="AN442" s="65">
        <f>VIII!AH59*100</f>
        <v>2.9926716564347493</v>
      </c>
      <c r="AO442" s="65">
        <f>VIII!AI59*100</f>
        <v>2.883480172836046</v>
      </c>
      <c r="AP442" s="65">
        <f>VIII!AJ59*100</f>
        <v>2.771043890756832</v>
      </c>
      <c r="AQ442" s="65">
        <f>VIII!AK59*100</f>
        <v>2.6552197555876242</v>
      </c>
    </row>
    <row r="443" spans="1:43" x14ac:dyDescent="0.2">
      <c r="A443" s="61" t="s">
        <v>99</v>
      </c>
      <c r="B443" s="61" t="s">
        <v>100</v>
      </c>
      <c r="C443" s="61" t="s">
        <v>101</v>
      </c>
      <c r="D443" s="61" t="s">
        <v>84</v>
      </c>
      <c r="E443" s="61" t="str">
        <f>VIII!A60</f>
        <v xml:space="preserve">Electricidad </v>
      </c>
      <c r="F443" s="61" t="s">
        <v>104</v>
      </c>
      <c r="G443" s="62" t="str">
        <f>VIII!B60</f>
        <v>%</v>
      </c>
      <c r="H443" s="61" t="s">
        <v>103</v>
      </c>
      <c r="I443" s="63">
        <v>8</v>
      </c>
      <c r="J443" s="65">
        <f>VIII!D60*100</f>
        <v>0</v>
      </c>
      <c r="K443" s="65">
        <f>VIII!E60*100</f>
        <v>0</v>
      </c>
      <c r="L443" s="65">
        <f>VIII!F60*100</f>
        <v>0</v>
      </c>
      <c r="M443" s="65">
        <f>VIII!G60*100</f>
        <v>0</v>
      </c>
      <c r="N443" s="65">
        <f>VIII!H60*100</f>
        <v>0</v>
      </c>
      <c r="O443" s="65">
        <f>VIII!I60*100</f>
        <v>0.95229344588170561</v>
      </c>
      <c r="P443" s="65">
        <f>VIII!J60*100</f>
        <v>1.9045868917634112</v>
      </c>
      <c r="Q443" s="65">
        <f>VIII!K60*100</f>
        <v>2.8568803376451166</v>
      </c>
      <c r="R443" s="65">
        <f>VIII!L60*100</f>
        <v>3.8091737835268225</v>
      </c>
      <c r="S443" s="65">
        <f>VIII!M60*100</f>
        <v>4.7614672294085283</v>
      </c>
      <c r="T443" s="65">
        <f>VIII!N60*100</f>
        <v>5.7137606752902341</v>
      </c>
      <c r="U443" s="65">
        <f>VIII!O60*100</f>
        <v>6.66605412117194</v>
      </c>
      <c r="V443" s="65">
        <f>VIII!P60*100</f>
        <v>7.6183475670536449</v>
      </c>
      <c r="W443" s="65">
        <f>VIII!Q60*100</f>
        <v>8.570641012935349</v>
      </c>
      <c r="X443" s="65">
        <f>VIII!R60*100</f>
        <v>9.5229344588170548</v>
      </c>
      <c r="Y443" s="65">
        <f>VIII!S60*100</f>
        <v>10.475227904698761</v>
      </c>
      <c r="Z443" s="65">
        <f>VIII!T60*100</f>
        <v>11.427521350580465</v>
      </c>
      <c r="AA443" s="65">
        <f>VIII!U60*100</f>
        <v>12.379814796462171</v>
      </c>
      <c r="AB443" s="65">
        <f>VIII!V60*100</f>
        <v>13.332108242343876</v>
      </c>
      <c r="AC443" s="65">
        <f>VIII!W60*100</f>
        <v>14.284401688225582</v>
      </c>
      <c r="AD443" s="65">
        <f>VIII!X60*100</f>
        <v>15.236695134107286</v>
      </c>
      <c r="AE443" s="65">
        <f>VIII!Y60*100</f>
        <v>16.18898857998899</v>
      </c>
      <c r="AF443" s="65">
        <f>VIII!Z60*100</f>
        <v>17.141282025870698</v>
      </c>
      <c r="AG443" s="65">
        <f>VIII!AA60*100</f>
        <v>18.093575471752402</v>
      </c>
      <c r="AH443" s="65">
        <f>VIII!AB60*100</f>
        <v>19.045868917634106</v>
      </c>
      <c r="AI443" s="65">
        <f>VIII!AC60*100</f>
        <v>19.99816236351581</v>
      </c>
      <c r="AJ443" s="65">
        <f>VIII!AD60*100</f>
        <v>20.950455809397518</v>
      </c>
      <c r="AK443" s="65">
        <f>VIII!AE60*100</f>
        <v>21.902749255279222</v>
      </c>
      <c r="AL443" s="65">
        <f>VIII!AF60*100</f>
        <v>22.855042701160926</v>
      </c>
      <c r="AM443" s="65">
        <f>VIII!AG60*100</f>
        <v>23.807336147042633</v>
      </c>
      <c r="AN443" s="65">
        <f>VIII!AH60*100</f>
        <v>24.759629592924338</v>
      </c>
      <c r="AO443" s="65">
        <f>VIII!AI60*100</f>
        <v>25.711923038806045</v>
      </c>
      <c r="AP443" s="65">
        <f>VIII!AJ60*100</f>
        <v>26.664216484687753</v>
      </c>
      <c r="AQ443" s="65">
        <f>VIII!AK60*100</f>
        <v>27.61650993056946</v>
      </c>
    </row>
    <row r="444" spans="1:43" x14ac:dyDescent="0.2">
      <c r="A444" s="61" t="s">
        <v>99</v>
      </c>
      <c r="B444" s="61" t="s">
        <v>100</v>
      </c>
      <c r="C444" s="61" t="s">
        <v>101</v>
      </c>
      <c r="D444" s="61" t="s">
        <v>84</v>
      </c>
      <c r="E444" s="61" t="str">
        <f>VIII!A61</f>
        <v xml:space="preserve">Carbón </v>
      </c>
      <c r="F444" s="61" t="s">
        <v>104</v>
      </c>
      <c r="G444" s="62" t="str">
        <f>VIII!B61</f>
        <v>%</v>
      </c>
      <c r="H444" s="61" t="s">
        <v>103</v>
      </c>
      <c r="I444" s="63">
        <v>8</v>
      </c>
      <c r="J444" s="65">
        <f>VIII!D61*100</f>
        <v>0</v>
      </c>
      <c r="K444" s="65">
        <f>VIII!E61*100</f>
        <v>0</v>
      </c>
      <c r="L444" s="65">
        <f>VIII!F61*100</f>
        <v>0</v>
      </c>
      <c r="M444" s="65">
        <f>VIII!G61*100</f>
        <v>0</v>
      </c>
      <c r="N444" s="65">
        <f>VIII!H61*100</f>
        <v>0</v>
      </c>
      <c r="O444" s="65">
        <f>VIII!I61*100</f>
        <v>0</v>
      </c>
      <c r="P444" s="65">
        <f>VIII!J61*100</f>
        <v>0</v>
      </c>
      <c r="Q444" s="65">
        <f>VIII!K61*100</f>
        <v>0</v>
      </c>
      <c r="R444" s="65">
        <f>VIII!L61*100</f>
        <v>0</v>
      </c>
      <c r="S444" s="65">
        <f>VIII!M61*100</f>
        <v>0</v>
      </c>
      <c r="T444" s="65">
        <f>VIII!N61*100</f>
        <v>0</v>
      </c>
      <c r="U444" s="65">
        <f>VIII!O61*100</f>
        <v>0</v>
      </c>
      <c r="V444" s="65">
        <f>VIII!P61*100</f>
        <v>0</v>
      </c>
      <c r="W444" s="65">
        <f>VIII!Q61*100</f>
        <v>0</v>
      </c>
      <c r="X444" s="65">
        <f>VIII!R61*100</f>
        <v>0</v>
      </c>
      <c r="Y444" s="65">
        <f>VIII!S61*100</f>
        <v>0</v>
      </c>
      <c r="Z444" s="65">
        <f>VIII!T61*100</f>
        <v>0</v>
      </c>
      <c r="AA444" s="65">
        <f>VIII!U61*100</f>
        <v>0</v>
      </c>
      <c r="AB444" s="65">
        <f>VIII!V61*100</f>
        <v>0</v>
      </c>
      <c r="AC444" s="65">
        <f>VIII!W61*100</f>
        <v>0</v>
      </c>
      <c r="AD444" s="65">
        <f>VIII!X61*100</f>
        <v>0</v>
      </c>
      <c r="AE444" s="65">
        <f>VIII!Y61*100</f>
        <v>0</v>
      </c>
      <c r="AF444" s="65">
        <f>VIII!Z61*100</f>
        <v>0</v>
      </c>
      <c r="AG444" s="65">
        <f>VIII!AA61*100</f>
        <v>0</v>
      </c>
      <c r="AH444" s="65">
        <f>VIII!AB61*100</f>
        <v>0</v>
      </c>
      <c r="AI444" s="65">
        <f>VIII!AC61*100</f>
        <v>0</v>
      </c>
      <c r="AJ444" s="65">
        <f>VIII!AD61*100</f>
        <v>0</v>
      </c>
      <c r="AK444" s="65">
        <f>VIII!AE61*100</f>
        <v>0</v>
      </c>
      <c r="AL444" s="65">
        <f>VIII!AF61*100</f>
        <v>0</v>
      </c>
      <c r="AM444" s="65">
        <f>VIII!AG61*100</f>
        <v>0</v>
      </c>
      <c r="AN444" s="65">
        <f>VIII!AH61*100</f>
        <v>0</v>
      </c>
      <c r="AO444" s="65">
        <f>VIII!AI61*100</f>
        <v>0</v>
      </c>
      <c r="AP444" s="65">
        <f>VIII!AJ61*100</f>
        <v>0</v>
      </c>
      <c r="AQ444" s="65">
        <f>VIII!AK61*100</f>
        <v>0</v>
      </c>
    </row>
    <row r="445" spans="1:43" x14ac:dyDescent="0.2">
      <c r="A445" s="61" t="s">
        <v>99</v>
      </c>
      <c r="B445" s="61" t="s">
        <v>100</v>
      </c>
      <c r="C445" s="61" t="s">
        <v>101</v>
      </c>
      <c r="D445" s="61" t="s">
        <v>84</v>
      </c>
      <c r="E445" s="61" t="str">
        <f>VIII!A62</f>
        <v>Gas Natural</v>
      </c>
      <c r="F445" s="61" t="s">
        <v>104</v>
      </c>
      <c r="G445" s="62" t="str">
        <f>VIII!B62</f>
        <v>%</v>
      </c>
      <c r="H445" s="61" t="s">
        <v>103</v>
      </c>
      <c r="I445" s="63">
        <v>8</v>
      </c>
      <c r="J445" s="65">
        <f>VIII!D62*100</f>
        <v>35.860172083602251</v>
      </c>
      <c r="K445" s="65">
        <f>VIII!E62*100</f>
        <v>35.860172083602251</v>
      </c>
      <c r="L445" s="65">
        <f>VIII!F62*100</f>
        <v>35.860172083602251</v>
      </c>
      <c r="M445" s="65">
        <f>VIII!G62*100</f>
        <v>35.860172083602251</v>
      </c>
      <c r="N445" s="65">
        <f>VIII!H62*100</f>
        <v>35.860172083602251</v>
      </c>
      <c r="O445" s="65">
        <f>VIII!I62*100</f>
        <v>35.518678015168206</v>
      </c>
      <c r="P445" s="65">
        <f>VIII!J62*100</f>
        <v>35.177180360716946</v>
      </c>
      <c r="Q445" s="65">
        <f>VIII!K62*100</f>
        <v>34.835666123882412</v>
      </c>
      <c r="R445" s="65">
        <f>VIII!L62*100</f>
        <v>34.49403845686335</v>
      </c>
      <c r="S445" s="65">
        <f>VIII!M62*100</f>
        <v>34.151659432208241</v>
      </c>
      <c r="T445" s="65">
        <f>VIII!N62*100</f>
        <v>33.804304355377312</v>
      </c>
      <c r="U445" s="65">
        <f>VIII!O62*100</f>
        <v>33.424034228122188</v>
      </c>
      <c r="V445" s="65">
        <f>VIII!P62*100</f>
        <v>32.827779823457341</v>
      </c>
      <c r="W445" s="65">
        <f>VIII!Q62*100</f>
        <v>30.168932905592872</v>
      </c>
      <c r="X445" s="65">
        <f>VIII!R62*100</f>
        <v>29.676836184776761</v>
      </c>
      <c r="Y445" s="65">
        <f>VIII!S62*100</f>
        <v>29.175827758013796</v>
      </c>
      <c r="Z445" s="65">
        <f>VIII!T62*100</f>
        <v>28.665380474539475</v>
      </c>
      <c r="AA445" s="65">
        <f>VIII!U62*100</f>
        <v>28.144938813271796</v>
      </c>
      <c r="AB445" s="65">
        <f>VIII!V62*100</f>
        <v>27.613917997112896</v>
      </c>
      <c r="AC445" s="65">
        <f>VIII!W62*100</f>
        <v>27.071703205943738</v>
      </c>
      <c r="AD445" s="65">
        <f>VIII!X62*100</f>
        <v>26.517648917234364</v>
      </c>
      <c r="AE445" s="65">
        <f>VIII!Y62*100</f>
        <v>25.951078407568239</v>
      </c>
      <c r="AF445" s="65">
        <f>VIII!Z62*100</f>
        <v>25.371283453122278</v>
      </c>
      <c r="AG445" s="65">
        <f>VIII!AA62*100</f>
        <v>24.777524272219761</v>
      </c>
      <c r="AH445" s="65">
        <f>VIII!AB62*100</f>
        <v>24.169029758421058</v>
      </c>
      <c r="AI445" s="65">
        <f>VIII!AC62*100</f>
        <v>23.544998058147666</v>
      </c>
      <c r="AJ445" s="65">
        <f>VIII!AD62*100</f>
        <v>22.904597552420952</v>
      </c>
      <c r="AK445" s="65">
        <f>VIII!AE62*100</f>
        <v>22.246968307767045</v>
      </c>
      <c r="AL445" s="65">
        <f>VIII!AF62*100</f>
        <v>21.571224066470421</v>
      </c>
      <c r="AM445" s="65">
        <f>VIII!AG62*100</f>
        <v>20.876454850869113</v>
      </c>
      <c r="AN445" s="65">
        <f>VIII!AH62*100</f>
        <v>20.161730259927015</v>
      </c>
      <c r="AO445" s="65">
        <f>VIII!AI62*100</f>
        <v>19.426103538477395</v>
      </c>
      <c r="AP445" s="65">
        <f>VIII!AJ62*100</f>
        <v>18.668616499818832</v>
      </c>
      <c r="AQ445" s="65">
        <f>VIII!AK62*100</f>
        <v>17.888305380204429</v>
      </c>
    </row>
    <row r="446" spans="1:43" x14ac:dyDescent="0.2">
      <c r="A446" s="61" t="s">
        <v>99</v>
      </c>
      <c r="B446" s="61" t="s">
        <v>100</v>
      </c>
      <c r="C446" s="61" t="s">
        <v>101</v>
      </c>
      <c r="D446" s="61" t="s">
        <v>84</v>
      </c>
      <c r="E446" s="61" t="str">
        <f>VIII!A63</f>
        <v xml:space="preserve">Biogás </v>
      </c>
      <c r="F446" s="61" t="s">
        <v>104</v>
      </c>
      <c r="G446" s="62" t="str">
        <f>VIII!B63</f>
        <v>%</v>
      </c>
      <c r="H446" s="61" t="s">
        <v>103</v>
      </c>
      <c r="I446" s="63">
        <v>8</v>
      </c>
      <c r="J446" s="65">
        <f>VIII!D63*100</f>
        <v>0</v>
      </c>
      <c r="K446" s="65">
        <f>VIII!E63*100</f>
        <v>0</v>
      </c>
      <c r="L446" s="65">
        <f>VIII!F63*100</f>
        <v>0</v>
      </c>
      <c r="M446" s="65">
        <f>VIII!G63*100</f>
        <v>0</v>
      </c>
      <c r="N446" s="65">
        <f>VIII!H63*100</f>
        <v>0</v>
      </c>
      <c r="O446" s="65">
        <f>VIII!I63*100</f>
        <v>0</v>
      </c>
      <c r="P446" s="65">
        <f>VIII!J63*100</f>
        <v>0</v>
      </c>
      <c r="Q446" s="65">
        <f>VIII!K63*100</f>
        <v>0</v>
      </c>
      <c r="R446" s="65">
        <f>VIII!L63*100</f>
        <v>0</v>
      </c>
      <c r="S446" s="65">
        <f>VIII!M63*100</f>
        <v>0</v>
      </c>
      <c r="T446" s="65">
        <f>VIII!N63*100</f>
        <v>0</v>
      </c>
      <c r="U446" s="65">
        <f>VIII!O63*100</f>
        <v>0</v>
      </c>
      <c r="V446" s="65">
        <f>VIII!P63*100</f>
        <v>0</v>
      </c>
      <c r="W446" s="65">
        <f>VIII!Q63*100</f>
        <v>0</v>
      </c>
      <c r="X446" s="65">
        <f>VIII!R63*100</f>
        <v>0</v>
      </c>
      <c r="Y446" s="65">
        <f>VIII!S63*100</f>
        <v>0</v>
      </c>
      <c r="Z446" s="65">
        <f>VIII!T63*100</f>
        <v>0</v>
      </c>
      <c r="AA446" s="65">
        <f>VIII!U63*100</f>
        <v>0</v>
      </c>
      <c r="AB446" s="65">
        <f>VIII!V63*100</f>
        <v>0</v>
      </c>
      <c r="AC446" s="65">
        <f>VIII!W63*100</f>
        <v>0</v>
      </c>
      <c r="AD446" s="65">
        <f>VIII!X63*100</f>
        <v>0</v>
      </c>
      <c r="AE446" s="65">
        <f>VIII!Y63*100</f>
        <v>0</v>
      </c>
      <c r="AF446" s="65">
        <f>VIII!Z63*100</f>
        <v>0</v>
      </c>
      <c r="AG446" s="65">
        <f>VIII!AA63*100</f>
        <v>0</v>
      </c>
      <c r="AH446" s="65">
        <f>VIII!AB63*100</f>
        <v>0</v>
      </c>
      <c r="AI446" s="65">
        <f>VIII!AC63*100</f>
        <v>0</v>
      </c>
      <c r="AJ446" s="65">
        <f>VIII!AD63*100</f>
        <v>0</v>
      </c>
      <c r="AK446" s="65">
        <f>VIII!AE63*100</f>
        <v>0</v>
      </c>
      <c r="AL446" s="65">
        <f>VIII!AF63*100</f>
        <v>0</v>
      </c>
      <c r="AM446" s="65">
        <f>VIII!AG63*100</f>
        <v>0</v>
      </c>
      <c r="AN446" s="65">
        <f>VIII!AH63*100</f>
        <v>0</v>
      </c>
      <c r="AO446" s="65">
        <f>VIII!AI63*100</f>
        <v>0</v>
      </c>
      <c r="AP446" s="65">
        <f>VIII!AJ63*100</f>
        <v>0</v>
      </c>
      <c r="AQ446" s="65">
        <f>VIII!AK63*100</f>
        <v>0</v>
      </c>
    </row>
    <row r="447" spans="1:43" x14ac:dyDescent="0.2">
      <c r="A447" s="61" t="s">
        <v>99</v>
      </c>
      <c r="B447" s="61" t="s">
        <v>100</v>
      </c>
      <c r="C447" s="61" t="s">
        <v>101</v>
      </c>
      <c r="D447" s="61" t="s">
        <v>84</v>
      </c>
      <c r="E447" s="61" t="str">
        <f>VIII!A64</f>
        <v>Leña y Biomasa</v>
      </c>
      <c r="F447" s="61" t="s">
        <v>104</v>
      </c>
      <c r="G447" s="62" t="str">
        <f>VIII!B64</f>
        <v>%</v>
      </c>
      <c r="H447" s="61" t="s">
        <v>103</v>
      </c>
      <c r="I447" s="63">
        <v>8</v>
      </c>
      <c r="J447" s="65">
        <f>VIII!D64*100</f>
        <v>0</v>
      </c>
      <c r="K447" s="65">
        <f>VIII!E64*100</f>
        <v>0</v>
      </c>
      <c r="L447" s="65">
        <f>VIII!F64*100</f>
        <v>0</v>
      </c>
      <c r="M447" s="65">
        <f>VIII!G64*100</f>
        <v>0</v>
      </c>
      <c r="N447" s="65">
        <f>VIII!H64*100</f>
        <v>0</v>
      </c>
      <c r="O447" s="65">
        <f>VIII!I64*100</f>
        <v>0</v>
      </c>
      <c r="P447" s="65">
        <f>VIII!J64*100</f>
        <v>0</v>
      </c>
      <c r="Q447" s="65">
        <f>VIII!K64*100</f>
        <v>0</v>
      </c>
      <c r="R447" s="65">
        <f>VIII!L64*100</f>
        <v>0</v>
      </c>
      <c r="S447" s="65">
        <f>VIII!M64*100</f>
        <v>0</v>
      </c>
      <c r="T447" s="65">
        <f>VIII!N64*100</f>
        <v>0</v>
      </c>
      <c r="U447" s="65">
        <f>VIII!O64*100</f>
        <v>0</v>
      </c>
      <c r="V447" s="65">
        <f>VIII!P64*100</f>
        <v>0</v>
      </c>
      <c r="W447" s="65">
        <f>VIII!Q64*100</f>
        <v>0</v>
      </c>
      <c r="X447" s="65">
        <f>VIII!R64*100</f>
        <v>0</v>
      </c>
      <c r="Y447" s="65">
        <f>VIII!S64*100</f>
        <v>0</v>
      </c>
      <c r="Z447" s="65">
        <f>VIII!T64*100</f>
        <v>0</v>
      </c>
      <c r="AA447" s="65">
        <f>VIII!U64*100</f>
        <v>0</v>
      </c>
      <c r="AB447" s="65">
        <f>VIII!V64*100</f>
        <v>0</v>
      </c>
      <c r="AC447" s="65">
        <f>VIII!W64*100</f>
        <v>0</v>
      </c>
      <c r="AD447" s="65">
        <f>VIII!X64*100</f>
        <v>0</v>
      </c>
      <c r="AE447" s="65">
        <f>VIII!Y64*100</f>
        <v>0</v>
      </c>
      <c r="AF447" s="65">
        <f>VIII!Z64*100</f>
        <v>0</v>
      </c>
      <c r="AG447" s="65">
        <f>VIII!AA64*100</f>
        <v>0</v>
      </c>
      <c r="AH447" s="65">
        <f>VIII!AB64*100</f>
        <v>0</v>
      </c>
      <c r="AI447" s="65">
        <f>VIII!AC64*100</f>
        <v>0</v>
      </c>
      <c r="AJ447" s="65">
        <f>VIII!AD64*100</f>
        <v>0</v>
      </c>
      <c r="AK447" s="65">
        <f>VIII!AE64*100</f>
        <v>0</v>
      </c>
      <c r="AL447" s="65">
        <f>VIII!AF64*100</f>
        <v>0</v>
      </c>
      <c r="AM447" s="65">
        <f>VIII!AG64*100</f>
        <v>0</v>
      </c>
      <c r="AN447" s="65">
        <f>VIII!AH64*100</f>
        <v>0</v>
      </c>
      <c r="AO447" s="65">
        <f>VIII!AI64*100</f>
        <v>0</v>
      </c>
      <c r="AP447" s="65">
        <f>VIII!AJ64*100</f>
        <v>0</v>
      </c>
      <c r="AQ447" s="65">
        <f>VIII!AK64*100</f>
        <v>0</v>
      </c>
    </row>
    <row r="448" spans="1:43" x14ac:dyDescent="0.2">
      <c r="A448" s="61" t="s">
        <v>99</v>
      </c>
      <c r="B448" s="61" t="s">
        <v>100</v>
      </c>
      <c r="C448" s="61" t="s">
        <v>101</v>
      </c>
      <c r="D448" s="61" t="s">
        <v>84</v>
      </c>
      <c r="E448" s="61" t="str">
        <f>VIII!A65</f>
        <v>Energía Solar</v>
      </c>
      <c r="F448" s="61" t="s">
        <v>104</v>
      </c>
      <c r="G448" s="62" t="str">
        <f>VIII!B65</f>
        <v>%</v>
      </c>
      <c r="H448" s="61" t="s">
        <v>103</v>
      </c>
      <c r="I448" s="63">
        <v>8</v>
      </c>
      <c r="J448" s="65">
        <f>VIII!D65*100</f>
        <v>0</v>
      </c>
      <c r="K448" s="65">
        <f>VIII!E65*100</f>
        <v>0</v>
      </c>
      <c r="L448" s="65">
        <f>VIII!F65*100</f>
        <v>0</v>
      </c>
      <c r="M448" s="65">
        <f>VIII!G65*100</f>
        <v>0</v>
      </c>
      <c r="N448" s="65">
        <f>VIII!H65*100</f>
        <v>0</v>
      </c>
      <c r="O448" s="65">
        <f>VIII!I65*100</f>
        <v>0</v>
      </c>
      <c r="P448" s="65">
        <f>VIII!J65*100</f>
        <v>9.9999999999999907E-6</v>
      </c>
      <c r="Q448" s="65">
        <f>VIII!K65*100</f>
        <v>6.6241783912806011E-5</v>
      </c>
      <c r="R448" s="65">
        <f>VIII!L65*100</f>
        <v>4.3879600562251735E-4</v>
      </c>
      <c r="S448" s="65">
        <f>VIII!M65*100</f>
        <v>2.9065929224896883E-3</v>
      </c>
      <c r="T448" s="65">
        <f>VIII!N65*100</f>
        <v>1.925065391366327E-2</v>
      </c>
      <c r="U448" s="65">
        <f>VIII!O65*100</f>
        <v>0.1273819220254718</v>
      </c>
      <c r="V448" s="65">
        <f>VIII!P65*100</f>
        <v>0.83779889832906673</v>
      </c>
      <c r="W448" s="65">
        <f>VIII!Q65*100</f>
        <v>5.2999999999999963</v>
      </c>
      <c r="X448" s="65">
        <f>VIII!R65*100</f>
        <v>5.5542399509892402</v>
      </c>
      <c r="Y448" s="65">
        <f>VIII!S65*100</f>
        <v>5.8199262290142393</v>
      </c>
      <c r="Z448" s="65">
        <f>VIII!T65*100</f>
        <v>6.0975010639593004</v>
      </c>
      <c r="AA448" s="65">
        <f>VIII!U65*100</f>
        <v>6.3874166578128149</v>
      </c>
      <c r="AB448" s="65">
        <f>VIII!V65*100</f>
        <v>6.6901346747900226</v>
      </c>
      <c r="AC448" s="65">
        <f>VIII!W65*100</f>
        <v>7.0061256381072914</v>
      </c>
      <c r="AD448" s="65">
        <f>VIII!X65*100</f>
        <v>7.3358682264357027</v>
      </c>
      <c r="AE448" s="65">
        <f>VIII!Y65*100</f>
        <v>7.6798484629974588</v>
      </c>
      <c r="AF448" s="65">
        <f>VIII!Z65*100</f>
        <v>8.0385587902734681</v>
      </c>
      <c r="AG448" s="65">
        <f>VIII!AA65*100</f>
        <v>8.4124970233759395</v>
      </c>
      <c r="AH448" s="65">
        <f>VIII!AB65*100</f>
        <v>8.8021651753181036</v>
      </c>
      <c r="AI448" s="65">
        <f>VIII!AC65*100</f>
        <v>9.2080681476971744</v>
      </c>
      <c r="AJ448" s="65">
        <f>VIII!AD65*100</f>
        <v>9.6307122807095489</v>
      </c>
      <c r="AK448" s="65">
        <f>VIII!AE65*100</f>
        <v>10.070603756952732</v>
      </c>
      <c r="AL448" s="65">
        <f>VIII!AF65*100</f>
        <v>10.528246854149909</v>
      </c>
      <c r="AM448" s="65">
        <f>VIII!AG65*100</f>
        <v>11.004142042773479</v>
      </c>
      <c r="AN448" s="65">
        <f>VIII!AH65*100</f>
        <v>11.498783925556323</v>
      </c>
      <c r="AO448" s="65">
        <f>VIII!AI65*100</f>
        <v>12.012659017074631</v>
      </c>
      <c r="AP448" s="65">
        <f>VIII!AJ65*100</f>
        <v>12.54624336297416</v>
      </c>
      <c r="AQ448" s="65">
        <f>VIII!AK65*100</f>
        <v>13.099999999999998</v>
      </c>
    </row>
    <row r="449" spans="1:43" x14ac:dyDescent="0.2">
      <c r="A449" s="61" t="s">
        <v>99</v>
      </c>
      <c r="B449" s="61" t="s">
        <v>100</v>
      </c>
      <c r="C449" s="61" t="s">
        <v>101</v>
      </c>
      <c r="D449" s="61" t="s">
        <v>84</v>
      </c>
      <c r="E449" s="61" t="str">
        <f>VIII!A66</f>
        <v>Hidrógeno</v>
      </c>
      <c r="F449" s="61" t="s">
        <v>104</v>
      </c>
      <c r="G449" s="62" t="str">
        <f>VIII!B66</f>
        <v>%</v>
      </c>
      <c r="H449" s="61" t="s">
        <v>103</v>
      </c>
      <c r="I449" s="63">
        <v>8</v>
      </c>
      <c r="J449" s="65">
        <f>VIII!D66*100</f>
        <v>0</v>
      </c>
      <c r="K449" s="65">
        <f>VIII!E66*100</f>
        <v>0</v>
      </c>
      <c r="L449" s="65">
        <f>VIII!F66*100</f>
        <v>0</v>
      </c>
      <c r="M449" s="65">
        <f>VIII!G66*100</f>
        <v>0</v>
      </c>
      <c r="N449" s="65">
        <f>VIII!H66*100</f>
        <v>0</v>
      </c>
      <c r="O449" s="65">
        <f>VIII!I66*100</f>
        <v>0</v>
      </c>
      <c r="P449" s="65">
        <f>VIII!J66*100</f>
        <v>0</v>
      </c>
      <c r="Q449" s="65">
        <f>VIII!K66*100</f>
        <v>0</v>
      </c>
      <c r="R449" s="65">
        <f>VIII!L66*100</f>
        <v>0</v>
      </c>
      <c r="S449" s="65">
        <f>VIII!M66*100</f>
        <v>0</v>
      </c>
      <c r="T449" s="65">
        <f>VIII!N66*100</f>
        <v>0</v>
      </c>
      <c r="U449" s="65">
        <f>VIII!O66*100</f>
        <v>0</v>
      </c>
      <c r="V449" s="65">
        <f>VIII!P66*100</f>
        <v>9.9999999999999907E-6</v>
      </c>
      <c r="W449" s="65">
        <f>VIII!Q66*100</f>
        <v>2.0000000000000004</v>
      </c>
      <c r="X449" s="65">
        <f>VIII!R66*100</f>
        <v>2.1657319666885626</v>
      </c>
      <c r="Y449" s="65">
        <f>VIII!S66*100</f>
        <v>2.3448688700945874</v>
      </c>
      <c r="Z449" s="65">
        <f>VIII!T66*100</f>
        <v>2.5384384977203913</v>
      </c>
      <c r="AA449" s="65">
        <f>VIII!U66*100</f>
        <v>2.7475377786880184</v>
      </c>
      <c r="AB449" s="65">
        <f>VIII!V66*100</f>
        <v>2.9733357634829227</v>
      </c>
      <c r="AC449" s="65">
        <f>VIII!W66*100</f>
        <v>3.2170764218298404</v>
      </c>
      <c r="AD449" s="65">
        <f>VIII!X66*100</f>
        <v>3.4800811850193569</v>
      </c>
      <c r="AE449" s="65">
        <f>VIII!Y66*100</f>
        <v>3.7637511468653218</v>
      </c>
      <c r="AF449" s="65">
        <f>VIII!Z66*100</f>
        <v>4.0695688242412587</v>
      </c>
      <c r="AG449" s="65">
        <f>VIII!AA66*100</f>
        <v>4.399099363905294</v>
      </c>
      <c r="AH449" s="65">
        <f>VIII!AB66*100</f>
        <v>4.7539910672315031</v>
      </c>
      <c r="AI449" s="65">
        <f>VIII!AC66*100</f>
        <v>5.1359750887593645</v>
      </c>
      <c r="AJ449" s="65">
        <f>VIII!AD66*100</f>
        <v>5.5468641484930163</v>
      </c>
      <c r="AK449" s="65">
        <f>VIII!AE66*100</f>
        <v>5.9885500820928312</v>
      </c>
      <c r="AL449" s="65">
        <f>VIII!AF66*100</f>
        <v>6.4630000381117076</v>
      </c>
      <c r="AM449" s="65">
        <f>VIII!AG66*100</f>
        <v>6.9722511180103792</v>
      </c>
      <c r="AN449" s="65">
        <f>VIII!AH66*100</f>
        <v>7.5184032437948387</v>
      </c>
      <c r="AO449" s="65">
        <f>VIII!AI66*100</f>
        <v>8.1036100309042087</v>
      </c>
      <c r="AP449" s="65">
        <f>VIII!AJ66*100</f>
        <v>8.7300674417890392</v>
      </c>
      <c r="AQ449" s="65">
        <f>VIII!AK66*100</f>
        <v>9.3999999999999968</v>
      </c>
    </row>
    <row r="450" spans="1:43" x14ac:dyDescent="0.2">
      <c r="A450" s="61" t="s">
        <v>99</v>
      </c>
      <c r="B450" s="61" t="s">
        <v>100</v>
      </c>
      <c r="C450" s="61" t="s">
        <v>101</v>
      </c>
      <c r="D450" s="61" t="s">
        <v>85</v>
      </c>
      <c r="E450" s="61" t="str">
        <f>VIII!A69</f>
        <v xml:space="preserve">Electricidad </v>
      </c>
      <c r="F450" s="61" t="s">
        <v>104</v>
      </c>
      <c r="G450" s="62" t="str">
        <f>VIII!B69</f>
        <v>%</v>
      </c>
      <c r="H450" s="61" t="s">
        <v>103</v>
      </c>
      <c r="I450" s="63">
        <v>8</v>
      </c>
      <c r="J450" s="65">
        <f>VIII!D69*100</f>
        <v>100</v>
      </c>
      <c r="K450" s="65">
        <f>VIII!E69*100</f>
        <v>100</v>
      </c>
      <c r="L450" s="65">
        <f>VIII!F69*100</f>
        <v>100</v>
      </c>
      <c r="M450" s="65">
        <f>VIII!G69*100</f>
        <v>100</v>
      </c>
      <c r="N450" s="65">
        <f>VIII!H69*100</f>
        <v>100</v>
      </c>
      <c r="O450" s="65">
        <f>VIII!I69*100</f>
        <v>100</v>
      </c>
      <c r="P450" s="65">
        <f>VIII!J69*100</f>
        <v>100</v>
      </c>
      <c r="Q450" s="65">
        <f>VIII!K69*100</f>
        <v>100</v>
      </c>
      <c r="R450" s="65">
        <f>VIII!L69*100</f>
        <v>100</v>
      </c>
      <c r="S450" s="65">
        <f>VIII!M69*100</f>
        <v>100</v>
      </c>
      <c r="T450" s="65">
        <f>VIII!N69*100</f>
        <v>100</v>
      </c>
      <c r="U450" s="65">
        <f>VIII!O69*100</f>
        <v>100</v>
      </c>
      <c r="V450" s="65">
        <f>VIII!P69*100</f>
        <v>100</v>
      </c>
      <c r="W450" s="65">
        <f>VIII!Q69*100</f>
        <v>100</v>
      </c>
      <c r="X450" s="65">
        <f>VIII!R69*100</f>
        <v>100</v>
      </c>
      <c r="Y450" s="65">
        <f>VIII!S69*100</f>
        <v>100</v>
      </c>
      <c r="Z450" s="65">
        <f>VIII!T69*100</f>
        <v>100</v>
      </c>
      <c r="AA450" s="65">
        <f>VIII!U69*100</f>
        <v>100</v>
      </c>
      <c r="AB450" s="65">
        <f>VIII!V69*100</f>
        <v>100</v>
      </c>
      <c r="AC450" s="65">
        <f>VIII!W69*100</f>
        <v>100</v>
      </c>
      <c r="AD450" s="65">
        <f>VIII!X69*100</f>
        <v>100</v>
      </c>
      <c r="AE450" s="65">
        <f>VIII!Y69*100</f>
        <v>100</v>
      </c>
      <c r="AF450" s="65">
        <f>VIII!Z69*100</f>
        <v>100</v>
      </c>
      <c r="AG450" s="65">
        <f>VIII!AA69*100</f>
        <v>100</v>
      </c>
      <c r="AH450" s="65">
        <f>VIII!AB69*100</f>
        <v>100</v>
      </c>
      <c r="AI450" s="65">
        <f>VIII!AC69*100</f>
        <v>100</v>
      </c>
      <c r="AJ450" s="65">
        <f>VIII!AD69*100</f>
        <v>100</v>
      </c>
      <c r="AK450" s="65">
        <f>VIII!AE69*100</f>
        <v>100</v>
      </c>
      <c r="AL450" s="65">
        <f>VIII!AF69*100</f>
        <v>100</v>
      </c>
      <c r="AM450" s="65">
        <f>VIII!AG69*100</f>
        <v>100</v>
      </c>
      <c r="AN450" s="65">
        <f>VIII!AH69*100</f>
        <v>100</v>
      </c>
      <c r="AO450" s="65">
        <f>VIII!AI69*100</f>
        <v>100</v>
      </c>
      <c r="AP450" s="65">
        <f>VIII!AJ69*100</f>
        <v>100</v>
      </c>
      <c r="AQ450" s="65">
        <f>VIII!AK69*100</f>
        <v>100</v>
      </c>
    </row>
    <row r="451" spans="1:43" x14ac:dyDescent="0.2">
      <c r="A451" s="61" t="s">
        <v>99</v>
      </c>
      <c r="B451" s="61" t="s">
        <v>100</v>
      </c>
      <c r="C451" s="61" t="s">
        <v>101</v>
      </c>
      <c r="D451" s="61" t="s">
        <v>16</v>
      </c>
      <c r="E451" s="61"/>
      <c r="F451" s="61" t="s">
        <v>105</v>
      </c>
      <c r="G451" s="62" t="str">
        <f>VIII!B73</f>
        <v>Mcal/Ton</v>
      </c>
      <c r="H451" s="61" t="s">
        <v>106</v>
      </c>
      <c r="I451" s="63">
        <v>8</v>
      </c>
      <c r="J451" s="65">
        <f>VIII!D73</f>
        <v>4.5202098624665457E-4</v>
      </c>
      <c r="K451" s="65">
        <f>VIII!E73</f>
        <v>4.5202098624665457E-4</v>
      </c>
      <c r="L451" s="65">
        <f>VIII!F73</f>
        <v>4.5202098624665457E-4</v>
      </c>
      <c r="M451" s="65">
        <f>VIII!G73</f>
        <v>4.5202098624665457E-4</v>
      </c>
      <c r="N451" s="65">
        <f>VIII!H73</f>
        <v>4.5202098624665457E-4</v>
      </c>
      <c r="O451" s="65">
        <f>VIII!I73</f>
        <v>4.5202098624665457E-4</v>
      </c>
      <c r="P451" s="65">
        <f>VIII!J73</f>
        <v>4.5202098624665457E-4</v>
      </c>
      <c r="Q451" s="65">
        <f>VIII!K73</f>
        <v>4.5202098624665457E-4</v>
      </c>
      <c r="R451" s="65">
        <f>VIII!L73</f>
        <v>4.5202098624665457E-4</v>
      </c>
      <c r="S451" s="65">
        <f>VIII!M73</f>
        <v>4.5202098624665457E-4</v>
      </c>
      <c r="T451" s="65">
        <f>VIII!N73</f>
        <v>4.5202098624665457E-4</v>
      </c>
      <c r="U451" s="65">
        <f>VIII!O73</f>
        <v>4.5202098624665457E-4</v>
      </c>
      <c r="V451" s="65">
        <f>VIII!P73</f>
        <v>4.5202098624665457E-4</v>
      </c>
      <c r="W451" s="65">
        <f>VIII!Q73</f>
        <v>4.5202098624665457E-4</v>
      </c>
      <c r="X451" s="65">
        <f>VIII!R73</f>
        <v>4.5202098624665457E-4</v>
      </c>
      <c r="Y451" s="65">
        <f>VIII!S73</f>
        <v>4.5202098624665457E-4</v>
      </c>
      <c r="Z451" s="65">
        <f>VIII!T73</f>
        <v>4.5202098624665457E-4</v>
      </c>
      <c r="AA451" s="65">
        <f>VIII!U73</f>
        <v>4.5202098624665457E-4</v>
      </c>
      <c r="AB451" s="65">
        <f>VIII!V73</f>
        <v>4.5202098624665457E-4</v>
      </c>
      <c r="AC451" s="65">
        <f>VIII!W73</f>
        <v>4.5202098624665457E-4</v>
      </c>
      <c r="AD451" s="65">
        <f>VIII!X73</f>
        <v>4.5202098624665457E-4</v>
      </c>
      <c r="AE451" s="65">
        <f>VIII!Y73</f>
        <v>4.5202098624665457E-4</v>
      </c>
      <c r="AF451" s="65">
        <f>VIII!Z73</f>
        <v>4.5202098624665457E-4</v>
      </c>
      <c r="AG451" s="65">
        <f>VIII!AA73</f>
        <v>4.5202098624665457E-4</v>
      </c>
      <c r="AH451" s="65">
        <f>VIII!AB73</f>
        <v>4.5202098624665457E-4</v>
      </c>
      <c r="AI451" s="65">
        <f>VIII!AC73</f>
        <v>4.5202098624665457E-4</v>
      </c>
      <c r="AJ451" s="65">
        <f>VIII!AD73</f>
        <v>4.5202098624665457E-4</v>
      </c>
      <c r="AK451" s="65">
        <f>VIII!AE73</f>
        <v>4.5202098624665457E-4</v>
      </c>
      <c r="AL451" s="65">
        <f>VIII!AF73</f>
        <v>4.5202098624665457E-4</v>
      </c>
      <c r="AM451" s="65">
        <f>VIII!AG73</f>
        <v>4.5202098624665457E-4</v>
      </c>
      <c r="AN451" s="65">
        <f>VIII!AH73</f>
        <v>4.5202098624665457E-4</v>
      </c>
      <c r="AO451" s="65">
        <f>VIII!AI73</f>
        <v>4.5202098624665457E-4</v>
      </c>
      <c r="AP451" s="65">
        <f>VIII!AJ73</f>
        <v>4.5202098624665457E-4</v>
      </c>
      <c r="AQ451" s="65">
        <f>VIII!AK73</f>
        <v>4.5202098624665457E-4</v>
      </c>
    </row>
    <row r="452" spans="1:43" x14ac:dyDescent="0.2">
      <c r="A452" s="61" t="s">
        <v>99</v>
      </c>
      <c r="B452" s="61" t="s">
        <v>100</v>
      </c>
      <c r="C452" s="61" t="s">
        <v>101</v>
      </c>
      <c r="D452" s="61" t="s">
        <v>84</v>
      </c>
      <c r="E452" s="61"/>
      <c r="F452" s="61" t="s">
        <v>105</v>
      </c>
      <c r="G452" s="62" t="str">
        <f>VIII!B74</f>
        <v>Mcal/Ton</v>
      </c>
      <c r="H452" s="61" t="s">
        <v>106</v>
      </c>
      <c r="I452" s="63">
        <v>8</v>
      </c>
      <c r="J452" s="65">
        <f>VIII!D74</f>
        <v>7.5984265480553417E-4</v>
      </c>
      <c r="K452" s="65">
        <f>VIII!E74</f>
        <v>7.5984265480553417E-4</v>
      </c>
      <c r="L452" s="65">
        <f>VIII!F74</f>
        <v>7.5984265480553417E-4</v>
      </c>
      <c r="M452" s="65">
        <f>VIII!G74</f>
        <v>7.5984265480553417E-4</v>
      </c>
      <c r="N452" s="65">
        <f>VIII!H74</f>
        <v>7.5984265480553417E-4</v>
      </c>
      <c r="O452" s="65">
        <f>VIII!I74</f>
        <v>7.5984265480553417E-4</v>
      </c>
      <c r="P452" s="65">
        <f>VIII!J74</f>
        <v>7.5984265480553417E-4</v>
      </c>
      <c r="Q452" s="65">
        <f>VIII!K74</f>
        <v>7.5984265480553417E-4</v>
      </c>
      <c r="R452" s="65">
        <f>VIII!L74</f>
        <v>7.5984265480553417E-4</v>
      </c>
      <c r="S452" s="65">
        <f>VIII!M74</f>
        <v>7.5984265480553417E-4</v>
      </c>
      <c r="T452" s="65">
        <f>VIII!N74</f>
        <v>7.5984265480553417E-4</v>
      </c>
      <c r="U452" s="65">
        <f>VIII!O74</f>
        <v>7.5984265480553417E-4</v>
      </c>
      <c r="V452" s="65">
        <f>VIII!P74</f>
        <v>7.5984265480553417E-4</v>
      </c>
      <c r="W452" s="65">
        <f>VIII!Q74</f>
        <v>7.5984265480553417E-4</v>
      </c>
      <c r="X452" s="65">
        <f>VIII!R74</f>
        <v>7.5984265480553417E-4</v>
      </c>
      <c r="Y452" s="65">
        <f>VIII!S74</f>
        <v>7.5984265480553417E-4</v>
      </c>
      <c r="Z452" s="65">
        <f>VIII!T74</f>
        <v>7.5984265480553417E-4</v>
      </c>
      <c r="AA452" s="65">
        <f>VIII!U74</f>
        <v>7.5984265480553417E-4</v>
      </c>
      <c r="AB452" s="65">
        <f>VIII!V74</f>
        <v>7.5984265480553417E-4</v>
      </c>
      <c r="AC452" s="65">
        <f>VIII!W74</f>
        <v>7.5984265480553417E-4</v>
      </c>
      <c r="AD452" s="65">
        <f>VIII!X74</f>
        <v>7.5984265480553417E-4</v>
      </c>
      <c r="AE452" s="65">
        <f>VIII!Y74</f>
        <v>7.5984265480553417E-4</v>
      </c>
      <c r="AF452" s="65">
        <f>VIII!Z74</f>
        <v>7.5984265480553417E-4</v>
      </c>
      <c r="AG452" s="65">
        <f>VIII!AA74</f>
        <v>7.5984265480553417E-4</v>
      </c>
      <c r="AH452" s="65">
        <f>VIII!AB74</f>
        <v>7.5984265480553417E-4</v>
      </c>
      <c r="AI452" s="65">
        <f>VIII!AC74</f>
        <v>7.5984265480553417E-4</v>
      </c>
      <c r="AJ452" s="65">
        <f>VIII!AD74</f>
        <v>7.5984265480553417E-4</v>
      </c>
      <c r="AK452" s="65">
        <f>VIII!AE74</f>
        <v>7.5984265480553417E-4</v>
      </c>
      <c r="AL452" s="65">
        <f>VIII!AF74</f>
        <v>7.5984265480553417E-4</v>
      </c>
      <c r="AM452" s="65">
        <f>VIII!AG74</f>
        <v>7.5984265480553417E-4</v>
      </c>
      <c r="AN452" s="65">
        <f>VIII!AH74</f>
        <v>7.5984265480553417E-4</v>
      </c>
      <c r="AO452" s="65">
        <f>VIII!AI74</f>
        <v>7.5984265480553417E-4</v>
      </c>
      <c r="AP452" s="65">
        <f>VIII!AJ74</f>
        <v>7.5984265480553417E-4</v>
      </c>
      <c r="AQ452" s="65">
        <f>VIII!AK74</f>
        <v>7.5984265480553417E-4</v>
      </c>
    </row>
    <row r="453" spans="1:43" x14ac:dyDescent="0.2">
      <c r="A453" s="61" t="s">
        <v>99</v>
      </c>
      <c r="B453" s="61" t="s">
        <v>100</v>
      </c>
      <c r="C453" s="61" t="s">
        <v>101</v>
      </c>
      <c r="D453" s="61" t="s">
        <v>85</v>
      </c>
      <c r="E453" s="61"/>
      <c r="F453" s="61" t="s">
        <v>105</v>
      </c>
      <c r="G453" s="62" t="str">
        <f>VIII!B75</f>
        <v>Mcal/Ton</v>
      </c>
      <c r="H453" s="61" t="s">
        <v>106</v>
      </c>
      <c r="I453" s="63">
        <v>8</v>
      </c>
      <c r="J453" s="65">
        <f>VIII!D75</f>
        <v>1E-3</v>
      </c>
      <c r="K453" s="65">
        <f>VIII!E75</f>
        <v>1E-3</v>
      </c>
      <c r="L453" s="65">
        <f>VIII!F75</f>
        <v>1E-3</v>
      </c>
      <c r="M453" s="65">
        <f>VIII!G75</f>
        <v>1E-3</v>
      </c>
      <c r="N453" s="65">
        <f>VIII!H75</f>
        <v>1E-3</v>
      </c>
      <c r="O453" s="65">
        <f>VIII!I75</f>
        <v>1E-3</v>
      </c>
      <c r="P453" s="65">
        <f>VIII!J75</f>
        <v>1E-3</v>
      </c>
      <c r="Q453" s="65">
        <f>VIII!K75</f>
        <v>1E-3</v>
      </c>
      <c r="R453" s="65">
        <f>VIII!L75</f>
        <v>1E-3</v>
      </c>
      <c r="S453" s="65">
        <f>VIII!M75</f>
        <v>1E-3</v>
      </c>
      <c r="T453" s="65">
        <f>VIII!N75</f>
        <v>1E-3</v>
      </c>
      <c r="U453" s="65">
        <f>VIII!O75</f>
        <v>1E-3</v>
      </c>
      <c r="V453" s="65">
        <f>VIII!P75</f>
        <v>1E-3</v>
      </c>
      <c r="W453" s="65">
        <f>VIII!Q75</f>
        <v>1E-3</v>
      </c>
      <c r="X453" s="65">
        <f>VIII!R75</f>
        <v>1E-3</v>
      </c>
      <c r="Y453" s="65">
        <f>VIII!S75</f>
        <v>1E-3</v>
      </c>
      <c r="Z453" s="65">
        <f>VIII!T75</f>
        <v>1E-3</v>
      </c>
      <c r="AA453" s="65">
        <f>VIII!U75</f>
        <v>1E-3</v>
      </c>
      <c r="AB453" s="65">
        <f>VIII!V75</f>
        <v>1E-3</v>
      </c>
      <c r="AC453" s="65">
        <f>VIII!W75</f>
        <v>1E-3</v>
      </c>
      <c r="AD453" s="65">
        <f>VIII!X75</f>
        <v>1E-3</v>
      </c>
      <c r="AE453" s="65">
        <f>VIII!Y75</f>
        <v>1E-3</v>
      </c>
      <c r="AF453" s="65">
        <f>VIII!Z75</f>
        <v>1E-3</v>
      </c>
      <c r="AG453" s="65">
        <f>VIII!AA75</f>
        <v>1E-3</v>
      </c>
      <c r="AH453" s="65">
        <f>VIII!AB75</f>
        <v>1E-3</v>
      </c>
      <c r="AI453" s="65">
        <f>VIII!AC75</f>
        <v>1E-3</v>
      </c>
      <c r="AJ453" s="65">
        <f>VIII!AD75</f>
        <v>1E-3</v>
      </c>
      <c r="AK453" s="65">
        <f>VIII!AE75</f>
        <v>1E-3</v>
      </c>
      <c r="AL453" s="65">
        <f>VIII!AF75</f>
        <v>1E-3</v>
      </c>
      <c r="AM453" s="65">
        <f>VIII!AG75</f>
        <v>1E-3</v>
      </c>
      <c r="AN453" s="65">
        <f>VIII!AH75</f>
        <v>1E-3</v>
      </c>
      <c r="AO453" s="65">
        <f>VIII!AI75</f>
        <v>1E-3</v>
      </c>
      <c r="AP453" s="65">
        <f>VIII!AJ75</f>
        <v>1E-3</v>
      </c>
      <c r="AQ453" s="65">
        <f>VIII!AK75</f>
        <v>1E-3</v>
      </c>
    </row>
    <row r="454" spans="1:43" x14ac:dyDescent="0.2">
      <c r="A454" s="61" t="s">
        <v>99</v>
      </c>
      <c r="B454" s="61" t="s">
        <v>100</v>
      </c>
      <c r="C454" s="61" t="s">
        <v>101</v>
      </c>
      <c r="D454" s="61" t="s">
        <v>16</v>
      </c>
      <c r="E454" s="61" t="str">
        <f>VIII!A80</f>
        <v>Petróleo Diesel</v>
      </c>
      <c r="F454" s="61" t="s">
        <v>107</v>
      </c>
      <c r="G454" s="62" t="str">
        <f>VIII!B80</f>
        <v>%</v>
      </c>
      <c r="H454" s="61" t="s">
        <v>106</v>
      </c>
      <c r="I454" s="63">
        <v>8</v>
      </c>
      <c r="J454" s="65">
        <f>VIII!D80*100</f>
        <v>48.94499129807626</v>
      </c>
      <c r="K454" s="65">
        <f>VIII!E80*100</f>
        <v>48.861319394856963</v>
      </c>
      <c r="L454" s="65">
        <f>VIII!F80*100</f>
        <v>48.777933079166708</v>
      </c>
      <c r="M454" s="65">
        <f>VIII!G80*100</f>
        <v>48.694830891352744</v>
      </c>
      <c r="N454" s="65">
        <f>VIII!H80*100</f>
        <v>48.612011381692518</v>
      </c>
      <c r="O454" s="65">
        <f>VIII!I80*100</f>
        <v>48.529473110309404</v>
      </c>
      <c r="P454" s="65">
        <f>VIII!J80*100</f>
        <v>48.447214647089275</v>
      </c>
      <c r="Q454" s="65">
        <f>VIII!K80*100</f>
        <v>48.365234571597888</v>
      </c>
      <c r="R454" s="65">
        <f>VIII!L80*100</f>
        <v>48.283531472999101</v>
      </c>
      <c r="S454" s="65">
        <f>VIII!M80*100</f>
        <v>48.202103949974003</v>
      </c>
      <c r="T454" s="65">
        <f>VIII!N80*100</f>
        <v>48.120950610640719</v>
      </c>
      <c r="U454" s="65">
        <f>VIII!O80*100</f>
        <v>48.040070072475146</v>
      </c>
      <c r="V454" s="65">
        <f>VIII!P80*100</f>
        <v>47.959460962232463</v>
      </c>
      <c r="W454" s="65">
        <f>VIII!Q80*100</f>
        <v>47.879121915869362</v>
      </c>
      <c r="X454" s="65">
        <f>VIII!R80*100</f>
        <v>47.879121915869362</v>
      </c>
      <c r="Y454" s="65">
        <f>VIII!S80*100</f>
        <v>47.879121915869362</v>
      </c>
      <c r="Z454" s="65">
        <f>VIII!T80*100</f>
        <v>47.879121915869362</v>
      </c>
      <c r="AA454" s="65">
        <f>VIII!U80*100</f>
        <v>47.879121915869362</v>
      </c>
      <c r="AB454" s="65">
        <f>VIII!V80*100</f>
        <v>47.879121915869362</v>
      </c>
      <c r="AC454" s="65">
        <f>VIII!W80*100</f>
        <v>46.366825536897004</v>
      </c>
      <c r="AD454" s="65">
        <f>VIII!X80*100</f>
        <v>44.904113461664636</v>
      </c>
      <c r="AE454" s="65">
        <f>VIII!Y80*100</f>
        <v>43.488586410825256</v>
      </c>
      <c r="AF454" s="65">
        <f>VIII!Z80*100</f>
        <v>42.117997442655621</v>
      </c>
      <c r="AG454" s="65">
        <f>VIII!AA80*100</f>
        <v>40.790240051493704</v>
      </c>
      <c r="AH454" s="65">
        <f>VIII!AB80*100</f>
        <v>34.069568368474094</v>
      </c>
      <c r="AI454" s="65">
        <f>VIII!AC80*100</f>
        <v>28.348529311719123</v>
      </c>
      <c r="AJ454" s="65">
        <f>VIII!AD80*100</f>
        <v>23.419533299745261</v>
      </c>
      <c r="AK454" s="65">
        <f>VIII!AE80*100</f>
        <v>19.128748559103105</v>
      </c>
      <c r="AL454" s="65">
        <f>VIII!AF80*100</f>
        <v>15.359757672351188</v>
      </c>
      <c r="AM454" s="65">
        <f>VIII!AG80*100</f>
        <v>12.022834848287927</v>
      </c>
      <c r="AN454" s="65">
        <f>VIII!AH80*100</f>
        <v>9.0477109613837072</v>
      </c>
      <c r="AO454" s="65">
        <f>VIII!AI80*100</f>
        <v>6.3785708822626619</v>
      </c>
      <c r="AP454" s="65">
        <f>VIII!AJ80*100</f>
        <v>3.9705188508784932</v>
      </c>
      <c r="AQ454" s="65">
        <f>VIII!AK80*100</f>
        <v>1.7870327278586264</v>
      </c>
    </row>
    <row r="455" spans="1:43" x14ac:dyDescent="0.2">
      <c r="A455" s="61" t="s">
        <v>99</v>
      </c>
      <c r="B455" s="61" t="s">
        <v>100</v>
      </c>
      <c r="C455" s="61" t="s">
        <v>101</v>
      </c>
      <c r="D455" s="61" t="s">
        <v>16</v>
      </c>
      <c r="E455" s="61" t="str">
        <f>VIII!A81</f>
        <v>Gas Licuado</v>
      </c>
      <c r="F455" s="61" t="s">
        <v>107</v>
      </c>
      <c r="G455" s="62" t="str">
        <f>VIII!B81</f>
        <v>%</v>
      </c>
      <c r="H455" s="61" t="s">
        <v>106</v>
      </c>
      <c r="I455" s="63">
        <v>8</v>
      </c>
      <c r="J455" s="65">
        <f>VIII!D81*100</f>
        <v>0</v>
      </c>
      <c r="K455" s="65">
        <f>VIII!E81*100</f>
        <v>0</v>
      </c>
      <c r="L455" s="65">
        <f>VIII!F81*100</f>
        <v>0</v>
      </c>
      <c r="M455" s="65">
        <f>VIII!G81*100</f>
        <v>0</v>
      </c>
      <c r="N455" s="65">
        <f>VIII!H81*100</f>
        <v>0</v>
      </c>
      <c r="O455" s="65">
        <f>VIII!I81*100</f>
        <v>0</v>
      </c>
      <c r="P455" s="65">
        <f>VIII!J81*100</f>
        <v>0</v>
      </c>
      <c r="Q455" s="65">
        <f>VIII!K81*100</f>
        <v>0</v>
      </c>
      <c r="R455" s="65">
        <f>VIII!L81*100</f>
        <v>0</v>
      </c>
      <c r="S455" s="65">
        <f>VIII!M81*100</f>
        <v>0</v>
      </c>
      <c r="T455" s="65">
        <f>VIII!N81*100</f>
        <v>0</v>
      </c>
      <c r="U455" s="65">
        <f>VIII!O81*100</f>
        <v>0</v>
      </c>
      <c r="V455" s="65">
        <f>VIII!P81*100</f>
        <v>0</v>
      </c>
      <c r="W455" s="65">
        <f>VIII!Q81*100</f>
        <v>0</v>
      </c>
      <c r="X455" s="65">
        <f>VIII!R81*100</f>
        <v>0</v>
      </c>
      <c r="Y455" s="65">
        <f>VIII!S81*100</f>
        <v>0</v>
      </c>
      <c r="Z455" s="65">
        <f>VIII!T81*100</f>
        <v>0</v>
      </c>
      <c r="AA455" s="65">
        <f>VIII!U81*100</f>
        <v>0</v>
      </c>
      <c r="AB455" s="65">
        <f>VIII!V81*100</f>
        <v>0</v>
      </c>
      <c r="AC455" s="65">
        <f>VIII!W81*100</f>
        <v>0</v>
      </c>
      <c r="AD455" s="65">
        <f>VIII!X81*100</f>
        <v>0</v>
      </c>
      <c r="AE455" s="65">
        <f>VIII!Y81*100</f>
        <v>0</v>
      </c>
      <c r="AF455" s="65">
        <f>VIII!Z81*100</f>
        <v>0</v>
      </c>
      <c r="AG455" s="65">
        <f>VIII!AA81*100</f>
        <v>0</v>
      </c>
      <c r="AH455" s="65">
        <f>VIII!AB81*100</f>
        <v>0</v>
      </c>
      <c r="AI455" s="65">
        <f>VIII!AC81*100</f>
        <v>0</v>
      </c>
      <c r="AJ455" s="65">
        <f>VIII!AD81*100</f>
        <v>0</v>
      </c>
      <c r="AK455" s="65">
        <f>VIII!AE81*100</f>
        <v>0</v>
      </c>
      <c r="AL455" s="65">
        <f>VIII!AF81*100</f>
        <v>0</v>
      </c>
      <c r="AM455" s="65">
        <f>VIII!AG81*100</f>
        <v>0</v>
      </c>
      <c r="AN455" s="65">
        <f>VIII!AH81*100</f>
        <v>0</v>
      </c>
      <c r="AO455" s="65">
        <f>VIII!AI81*100</f>
        <v>0</v>
      </c>
      <c r="AP455" s="65">
        <f>VIII!AJ81*100</f>
        <v>0</v>
      </c>
      <c r="AQ455" s="65">
        <f>VIII!AK81*100</f>
        <v>0</v>
      </c>
    </row>
    <row r="456" spans="1:43" x14ac:dyDescent="0.2">
      <c r="A456" s="61" t="s">
        <v>99</v>
      </c>
      <c r="B456" s="61" t="s">
        <v>100</v>
      </c>
      <c r="C456" s="61" t="s">
        <v>101</v>
      </c>
      <c r="D456" s="61" t="s">
        <v>16</v>
      </c>
      <c r="E456" s="61" t="str">
        <f>VIII!A82</f>
        <v xml:space="preserve">Electricidad </v>
      </c>
      <c r="F456" s="61" t="s">
        <v>107</v>
      </c>
      <c r="G456" s="62" t="str">
        <f>VIII!B82</f>
        <v>%</v>
      </c>
      <c r="H456" s="61" t="s">
        <v>106</v>
      </c>
      <c r="I456" s="63">
        <v>8</v>
      </c>
      <c r="J456" s="65">
        <f>VIII!D82*100</f>
        <v>51.055008701923732</v>
      </c>
      <c r="K456" s="65">
        <f>VIII!E82*100</f>
        <v>51.138680605143037</v>
      </c>
      <c r="L456" s="65">
        <f>VIII!F82*100</f>
        <v>51.222066920833285</v>
      </c>
      <c r="M456" s="65">
        <f>VIII!G82*100</f>
        <v>51.305169108647256</v>
      </c>
      <c r="N456" s="65">
        <f>VIII!H82*100</f>
        <v>51.387988618307489</v>
      </c>
      <c r="O456" s="65">
        <f>VIII!I82*100</f>
        <v>51.470526889690603</v>
      </c>
      <c r="P456" s="65">
        <f>VIII!J82*100</f>
        <v>51.552785352910725</v>
      </c>
      <c r="Q456" s="65">
        <f>VIII!K82*100</f>
        <v>51.634765428402105</v>
      </c>
      <c r="R456" s="65">
        <f>VIII!L82*100</f>
        <v>51.716468527000892</v>
      </c>
      <c r="S456" s="65">
        <f>VIII!M82*100</f>
        <v>51.79789605002599</v>
      </c>
      <c r="T456" s="65">
        <f>VIII!N82*100</f>
        <v>51.879049389359288</v>
      </c>
      <c r="U456" s="65">
        <f>VIII!O82*100</f>
        <v>51.959929927524854</v>
      </c>
      <c r="V456" s="65">
        <f>VIII!P82*100</f>
        <v>52.040539037767545</v>
      </c>
      <c r="W456" s="65">
        <f>VIII!Q82*100</f>
        <v>52.120878084130638</v>
      </c>
      <c r="X456" s="65">
        <f>VIII!R82*100</f>
        <v>52.120878084130638</v>
      </c>
      <c r="Y456" s="65">
        <f>VIII!S82*100</f>
        <v>52.120878084130638</v>
      </c>
      <c r="Z456" s="65">
        <f>VIII!T82*100</f>
        <v>52.120878084130638</v>
      </c>
      <c r="AA456" s="65">
        <f>VIII!U82*100</f>
        <v>52.120878084130638</v>
      </c>
      <c r="AB456" s="65">
        <f>VIII!V82*100</f>
        <v>52.120878084130638</v>
      </c>
      <c r="AC456" s="65">
        <f>VIII!W82*100</f>
        <v>51.252182250191765</v>
      </c>
      <c r="AD456" s="65">
        <f>VIII!X82*100</f>
        <v>50.411968715547275</v>
      </c>
      <c r="AE456" s="65">
        <f>VIII!Y82*100</f>
        <v>49.598859282112308</v>
      </c>
      <c r="AF456" s="65">
        <f>VIII!Z82*100</f>
        <v>48.811563257836568</v>
      </c>
      <c r="AG456" s="65">
        <f>VIII!AA82*100</f>
        <v>48.048870620188595</v>
      </c>
      <c r="AH456" s="65">
        <f>VIII!AB82*100</f>
        <v>44.188371068984665</v>
      </c>
      <c r="AI456" s="65">
        <f>VIII!AC82*100</f>
        <v>40.902082175149076</v>
      </c>
      <c r="AJ456" s="65">
        <f>VIII!AD82*100</f>
        <v>38.070759981537385</v>
      </c>
      <c r="AK456" s="65">
        <f>VIII!AE82*100</f>
        <v>35.606040181667737</v>
      </c>
      <c r="AL456" s="65">
        <f>VIII!AF82*100</f>
        <v>33.441050086472366</v>
      </c>
      <c r="AM456" s="65">
        <f>VIII!AG82*100</f>
        <v>31.524249255798498</v>
      </c>
      <c r="AN456" s="65">
        <f>VIII!AH82*100</f>
        <v>29.815273580169393</v>
      </c>
      <c r="AO456" s="65">
        <f>VIII!AI82*100</f>
        <v>28.282061638931179</v>
      </c>
      <c r="AP456" s="65">
        <f>VIII!AJ82*100</f>
        <v>26.8988243339573</v>
      </c>
      <c r="AQ456" s="65">
        <f>VIII!AK82*100</f>
        <v>25.644582556416566</v>
      </c>
    </row>
    <row r="457" spans="1:43" x14ac:dyDescent="0.2">
      <c r="A457" s="61" t="s">
        <v>99</v>
      </c>
      <c r="B457" s="61" t="s">
        <v>100</v>
      </c>
      <c r="C457" s="61" t="s">
        <v>101</v>
      </c>
      <c r="D457" s="61" t="s">
        <v>16</v>
      </c>
      <c r="E457" s="61" t="str">
        <f>VIII!A83</f>
        <v>Gas Natural</v>
      </c>
      <c r="F457" s="61" t="s">
        <v>107</v>
      </c>
      <c r="G457" s="62" t="str">
        <f>VIII!B83</f>
        <v>%</v>
      </c>
      <c r="H457" s="61" t="s">
        <v>106</v>
      </c>
      <c r="I457" s="63">
        <v>8</v>
      </c>
      <c r="J457" s="65">
        <f>VIII!D83*100</f>
        <v>0</v>
      </c>
      <c r="K457" s="65">
        <f>VIII!E83*100</f>
        <v>0</v>
      </c>
      <c r="L457" s="65">
        <f>VIII!F83*100</f>
        <v>0</v>
      </c>
      <c r="M457" s="65">
        <f>VIII!G83*100</f>
        <v>0</v>
      </c>
      <c r="N457" s="65">
        <f>VIII!H83*100</f>
        <v>0</v>
      </c>
      <c r="O457" s="65">
        <f>VIII!I83*100</f>
        <v>0</v>
      </c>
      <c r="P457" s="65">
        <f>VIII!J83*100</f>
        <v>0</v>
      </c>
      <c r="Q457" s="65">
        <f>VIII!K83*100</f>
        <v>0</v>
      </c>
      <c r="R457" s="65">
        <f>VIII!L83*100</f>
        <v>0</v>
      </c>
      <c r="S457" s="65">
        <f>VIII!M83*100</f>
        <v>0</v>
      </c>
      <c r="T457" s="65">
        <f>VIII!N83*100</f>
        <v>0</v>
      </c>
      <c r="U457" s="65">
        <f>VIII!O83*100</f>
        <v>0</v>
      </c>
      <c r="V457" s="65">
        <f>VIII!P83*100</f>
        <v>0</v>
      </c>
      <c r="W457" s="65">
        <f>VIII!Q83*100</f>
        <v>0</v>
      </c>
      <c r="X457" s="65">
        <f>VIII!R83*100</f>
        <v>0</v>
      </c>
      <c r="Y457" s="65">
        <f>VIII!S83*100</f>
        <v>0</v>
      </c>
      <c r="Z457" s="65">
        <f>VIII!T83*100</f>
        <v>0</v>
      </c>
      <c r="AA457" s="65">
        <f>VIII!U83*100</f>
        <v>0</v>
      </c>
      <c r="AB457" s="65">
        <f>VIII!V83*100</f>
        <v>0</v>
      </c>
      <c r="AC457" s="65">
        <f>VIII!W83*100</f>
        <v>0</v>
      </c>
      <c r="AD457" s="65">
        <f>VIII!X83*100</f>
        <v>0</v>
      </c>
      <c r="AE457" s="65">
        <f>VIII!Y83*100</f>
        <v>0</v>
      </c>
      <c r="AF457" s="65">
        <f>VIII!Z83*100</f>
        <v>0</v>
      </c>
      <c r="AG457" s="65">
        <f>VIII!AA83*100</f>
        <v>0</v>
      </c>
      <c r="AH457" s="65">
        <f>VIII!AB83*100</f>
        <v>0</v>
      </c>
      <c r="AI457" s="65">
        <f>VIII!AC83*100</f>
        <v>0</v>
      </c>
      <c r="AJ457" s="65">
        <f>VIII!AD83*100</f>
        <v>0</v>
      </c>
      <c r="AK457" s="65">
        <f>VIII!AE83*100</f>
        <v>0</v>
      </c>
      <c r="AL457" s="65">
        <f>VIII!AF83*100</f>
        <v>0</v>
      </c>
      <c r="AM457" s="65">
        <f>VIII!AG83*100</f>
        <v>0</v>
      </c>
      <c r="AN457" s="65">
        <f>VIII!AH83*100</f>
        <v>0</v>
      </c>
      <c r="AO457" s="65">
        <f>VIII!AI83*100</f>
        <v>0</v>
      </c>
      <c r="AP457" s="65">
        <f>VIII!AJ83*100</f>
        <v>0</v>
      </c>
      <c r="AQ457" s="65">
        <f>VIII!AK83*100</f>
        <v>0</v>
      </c>
    </row>
    <row r="458" spans="1:43" x14ac:dyDescent="0.2">
      <c r="A458" s="61" t="s">
        <v>99</v>
      </c>
      <c r="B458" s="61" t="s">
        <v>100</v>
      </c>
      <c r="C458" s="61" t="s">
        <v>101</v>
      </c>
      <c r="D458" s="61" t="s">
        <v>16</v>
      </c>
      <c r="E458" s="61" t="str">
        <f>VIII!A84</f>
        <v xml:space="preserve">Biogás </v>
      </c>
      <c r="F458" s="61" t="s">
        <v>107</v>
      </c>
      <c r="G458" s="62" t="str">
        <f>VIII!B84</f>
        <v>%</v>
      </c>
      <c r="H458" s="61" t="s">
        <v>106</v>
      </c>
      <c r="I458" s="63">
        <v>8</v>
      </c>
      <c r="J458" s="65">
        <f>VIII!D84*100</f>
        <v>0</v>
      </c>
      <c r="K458" s="65">
        <f>VIII!E84*100</f>
        <v>0</v>
      </c>
      <c r="L458" s="65">
        <f>VIII!F84*100</f>
        <v>0</v>
      </c>
      <c r="M458" s="65">
        <f>VIII!G84*100</f>
        <v>0</v>
      </c>
      <c r="N458" s="65">
        <f>VIII!H84*100</f>
        <v>0</v>
      </c>
      <c r="O458" s="65">
        <f>VIII!I84*100</f>
        <v>0</v>
      </c>
      <c r="P458" s="65">
        <f>VIII!J84*100</f>
        <v>0</v>
      </c>
      <c r="Q458" s="65">
        <f>VIII!K84*100</f>
        <v>0</v>
      </c>
      <c r="R458" s="65">
        <f>VIII!L84*100</f>
        <v>0</v>
      </c>
      <c r="S458" s="65">
        <f>VIII!M84*100</f>
        <v>0</v>
      </c>
      <c r="T458" s="65">
        <f>VIII!N84*100</f>
        <v>0</v>
      </c>
      <c r="U458" s="65">
        <f>VIII!O84*100</f>
        <v>0</v>
      </c>
      <c r="V458" s="65">
        <f>VIII!P84*100</f>
        <v>0</v>
      </c>
      <c r="W458" s="65">
        <f>VIII!Q84*100</f>
        <v>0</v>
      </c>
      <c r="X458" s="65">
        <f>VIII!R84*100</f>
        <v>0</v>
      </c>
      <c r="Y458" s="65">
        <f>VIII!S84*100</f>
        <v>0</v>
      </c>
      <c r="Z458" s="65">
        <f>VIII!T84*100</f>
        <v>0</v>
      </c>
      <c r="AA458" s="65">
        <f>VIII!U84*100</f>
        <v>0</v>
      </c>
      <c r="AB458" s="65">
        <f>VIII!V84*100</f>
        <v>0</v>
      </c>
      <c r="AC458" s="65">
        <f>VIII!W84*100</f>
        <v>0</v>
      </c>
      <c r="AD458" s="65">
        <f>VIII!X84*100</f>
        <v>0</v>
      </c>
      <c r="AE458" s="65">
        <f>VIII!Y84*100</f>
        <v>0</v>
      </c>
      <c r="AF458" s="65">
        <f>VIII!Z84*100</f>
        <v>0</v>
      </c>
      <c r="AG458" s="65">
        <f>VIII!AA84*100</f>
        <v>0</v>
      </c>
      <c r="AH458" s="65">
        <f>VIII!AB84*100</f>
        <v>0</v>
      </c>
      <c r="AI458" s="65">
        <f>VIII!AC84*100</f>
        <v>0</v>
      </c>
      <c r="AJ458" s="65">
        <f>VIII!AD84*100</f>
        <v>0</v>
      </c>
      <c r="AK458" s="65">
        <f>VIII!AE84*100</f>
        <v>0</v>
      </c>
      <c r="AL458" s="65">
        <f>VIII!AF84*100</f>
        <v>0</v>
      </c>
      <c r="AM458" s="65">
        <f>VIII!AG84*100</f>
        <v>0</v>
      </c>
      <c r="AN458" s="65">
        <f>VIII!AH84*100</f>
        <v>0</v>
      </c>
      <c r="AO458" s="65">
        <f>VIII!AI84*100</f>
        <v>0</v>
      </c>
      <c r="AP458" s="65">
        <f>VIII!AJ84*100</f>
        <v>0</v>
      </c>
      <c r="AQ458" s="65">
        <f>VIII!AK84*100</f>
        <v>0</v>
      </c>
    </row>
    <row r="459" spans="1:43" x14ac:dyDescent="0.2">
      <c r="A459" s="61" t="s">
        <v>99</v>
      </c>
      <c r="B459" s="61" t="s">
        <v>100</v>
      </c>
      <c r="C459" s="61" t="s">
        <v>101</v>
      </c>
      <c r="D459" s="61" t="s">
        <v>16</v>
      </c>
      <c r="E459" s="61" t="str">
        <f>VIII!A85</f>
        <v>Hidrógeno</v>
      </c>
      <c r="F459" s="61" t="s">
        <v>107</v>
      </c>
      <c r="G459" s="62" t="str">
        <f>VIII!B85</f>
        <v>%</v>
      </c>
      <c r="H459" s="61" t="s">
        <v>106</v>
      </c>
      <c r="I459" s="63">
        <v>8</v>
      </c>
      <c r="J459" s="65">
        <f>VIII!D85*100</f>
        <v>0</v>
      </c>
      <c r="K459" s="65">
        <f>VIII!E85*100</f>
        <v>0</v>
      </c>
      <c r="L459" s="65">
        <f>VIII!F85*100</f>
        <v>0</v>
      </c>
      <c r="M459" s="65">
        <f>VIII!G85*100</f>
        <v>0</v>
      </c>
      <c r="N459" s="65">
        <f>VIII!H85*100</f>
        <v>0</v>
      </c>
      <c r="O459" s="65">
        <f>VIII!I85*100</f>
        <v>0</v>
      </c>
      <c r="P459" s="65">
        <f>VIII!J85*100</f>
        <v>0</v>
      </c>
      <c r="Q459" s="65">
        <f>VIII!K85*100</f>
        <v>0</v>
      </c>
      <c r="R459" s="65">
        <f>VIII!L85*100</f>
        <v>0</v>
      </c>
      <c r="S459" s="65">
        <f>VIII!M85*100</f>
        <v>0</v>
      </c>
      <c r="T459" s="65">
        <f>VIII!N85*100</f>
        <v>0</v>
      </c>
      <c r="U459" s="65">
        <f>VIII!O85*100</f>
        <v>0</v>
      </c>
      <c r="V459" s="65">
        <f>VIII!P85*100</f>
        <v>0</v>
      </c>
      <c r="W459" s="65">
        <f>VIII!Q85*100</f>
        <v>0</v>
      </c>
      <c r="X459" s="65">
        <f>VIII!R85*100</f>
        <v>0</v>
      </c>
      <c r="Y459" s="65">
        <f>VIII!S85*100</f>
        <v>0</v>
      </c>
      <c r="Z459" s="65">
        <f>VIII!T85*100</f>
        <v>0</v>
      </c>
      <c r="AA459" s="65">
        <f>VIII!U85*100</f>
        <v>0</v>
      </c>
      <c r="AB459" s="65">
        <f>VIII!V85*100</f>
        <v>0</v>
      </c>
      <c r="AC459" s="65">
        <f>VIII!W85*100</f>
        <v>2.3809922129112269</v>
      </c>
      <c r="AD459" s="65">
        <f>VIII!X85*100</f>
        <v>4.6839178227880929</v>
      </c>
      <c r="AE459" s="65">
        <f>VIII!Y85*100</f>
        <v>6.9125543070624369</v>
      </c>
      <c r="AF459" s="65">
        <f>VIII!Z85*100</f>
        <v>9.0704392995078091</v>
      </c>
      <c r="AG459" s="65">
        <f>VIII!AA85*100</f>
        <v>11.160889328317715</v>
      </c>
      <c r="AH459" s="65">
        <f>VIII!AB85*100</f>
        <v>21.742060562541244</v>
      </c>
      <c r="AI459" s="65">
        <f>VIII!AC85*100</f>
        <v>30.749388513131805</v>
      </c>
      <c r="AJ459" s="65">
        <f>VIII!AD85*100</f>
        <v>38.509706718717354</v>
      </c>
      <c r="AK459" s="65">
        <f>VIII!AE85*100</f>
        <v>45.265211259229162</v>
      </c>
      <c r="AL459" s="65">
        <f>VIII!AF85*100</f>
        <v>51.199192241176448</v>
      </c>
      <c r="AM459" s="65">
        <f>VIII!AG85*100</f>
        <v>56.452915895913577</v>
      </c>
      <c r="AN459" s="65">
        <f>VIII!AH85*100</f>
        <v>61.137015458446896</v>
      </c>
      <c r="AO459" s="65">
        <f>VIII!AI85*100</f>
        <v>65.339367478806153</v>
      </c>
      <c r="AP459" s="65">
        <f>VIII!AJ85*100</f>
        <v>69.130656815164201</v>
      </c>
      <c r="AQ459" s="65">
        <f>VIII!AK85*100</f>
        <v>72.568384715724804</v>
      </c>
    </row>
    <row r="460" spans="1:43" x14ac:dyDescent="0.2">
      <c r="A460" s="61" t="s">
        <v>99</v>
      </c>
      <c r="B460" s="61" t="s">
        <v>100</v>
      </c>
      <c r="C460" s="61" t="s">
        <v>101</v>
      </c>
      <c r="D460" s="61" t="s">
        <v>84</v>
      </c>
      <c r="E460" s="61" t="str">
        <f>VIII!A88</f>
        <v>Petróleo Diesel</v>
      </c>
      <c r="F460" s="61" t="s">
        <v>107</v>
      </c>
      <c r="G460" s="62" t="str">
        <f>VIII!B88</f>
        <v>%</v>
      </c>
      <c r="H460" s="61" t="s">
        <v>106</v>
      </c>
      <c r="I460" s="63">
        <v>8</v>
      </c>
      <c r="J460" s="65">
        <f>VIII!D88*100</f>
        <v>0</v>
      </c>
      <c r="K460" s="65">
        <f>VIII!E88*100</f>
        <v>0</v>
      </c>
      <c r="L460" s="65">
        <f>VIII!F88*100</f>
        <v>0</v>
      </c>
      <c r="M460" s="65">
        <f>VIII!G88*100</f>
        <v>0</v>
      </c>
      <c r="N460" s="65">
        <f>VIII!H88*100</f>
        <v>0</v>
      </c>
      <c r="O460" s="65">
        <f>VIII!I88*100</f>
        <v>0</v>
      </c>
      <c r="P460" s="65">
        <f>VIII!J88*100</f>
        <v>0</v>
      </c>
      <c r="Q460" s="65">
        <f>VIII!K88*100</f>
        <v>0</v>
      </c>
      <c r="R460" s="65">
        <f>VIII!L88*100</f>
        <v>0</v>
      </c>
      <c r="S460" s="65">
        <f>VIII!M88*100</f>
        <v>0</v>
      </c>
      <c r="T460" s="65">
        <f>VIII!N88*100</f>
        <v>0</v>
      </c>
      <c r="U460" s="65">
        <f>VIII!O88*100</f>
        <v>0</v>
      </c>
      <c r="V460" s="65">
        <f>VIII!P88*100</f>
        <v>0</v>
      </c>
      <c r="W460" s="65">
        <f>VIII!Q88*100</f>
        <v>0</v>
      </c>
      <c r="X460" s="65">
        <f>VIII!R88*100</f>
        <v>0</v>
      </c>
      <c r="Y460" s="65">
        <f>VIII!S88*100</f>
        <v>0</v>
      </c>
      <c r="Z460" s="65">
        <f>VIII!T88*100</f>
        <v>0</v>
      </c>
      <c r="AA460" s="65">
        <f>VIII!U88*100</f>
        <v>0</v>
      </c>
      <c r="AB460" s="65">
        <f>VIII!V88*100</f>
        <v>0</v>
      </c>
      <c r="AC460" s="65">
        <f>VIII!W88*100</f>
        <v>0</v>
      </c>
      <c r="AD460" s="65">
        <f>VIII!X88*100</f>
        <v>0</v>
      </c>
      <c r="AE460" s="65">
        <f>VIII!Y88*100</f>
        <v>0</v>
      </c>
      <c r="AF460" s="65">
        <f>VIII!Z88*100</f>
        <v>0</v>
      </c>
      <c r="AG460" s="65">
        <f>VIII!AA88*100</f>
        <v>0</v>
      </c>
      <c r="AH460" s="65">
        <f>VIII!AB88*100</f>
        <v>0</v>
      </c>
      <c r="AI460" s="65">
        <f>VIII!AC88*100</f>
        <v>0</v>
      </c>
      <c r="AJ460" s="65">
        <f>VIII!AD88*100</f>
        <v>0</v>
      </c>
      <c r="AK460" s="65">
        <f>VIII!AE88*100</f>
        <v>0</v>
      </c>
      <c r="AL460" s="65">
        <f>VIII!AF88*100</f>
        <v>0</v>
      </c>
      <c r="AM460" s="65">
        <f>VIII!AG88*100</f>
        <v>0</v>
      </c>
      <c r="AN460" s="65">
        <f>VIII!AH88*100</f>
        <v>0</v>
      </c>
      <c r="AO460" s="65">
        <f>VIII!AI88*100</f>
        <v>0</v>
      </c>
      <c r="AP460" s="65">
        <f>VIII!AJ88*100</f>
        <v>0</v>
      </c>
      <c r="AQ460" s="65">
        <f>VIII!AK88*100</f>
        <v>0</v>
      </c>
    </row>
    <row r="461" spans="1:43" x14ac:dyDescent="0.2">
      <c r="A461" s="61" t="s">
        <v>99</v>
      </c>
      <c r="B461" s="61" t="s">
        <v>100</v>
      </c>
      <c r="C461" s="61" t="s">
        <v>101</v>
      </c>
      <c r="D461" s="61" t="s">
        <v>84</v>
      </c>
      <c r="E461" s="61" t="str">
        <f>VIII!A89</f>
        <v>Petróleos Combustibles</v>
      </c>
      <c r="F461" s="61" t="s">
        <v>107</v>
      </c>
      <c r="G461" s="62" t="str">
        <f>VIII!B89</f>
        <v>%</v>
      </c>
      <c r="H461" s="61" t="s">
        <v>106</v>
      </c>
      <c r="I461" s="63">
        <v>8</v>
      </c>
      <c r="J461" s="65">
        <f>VIII!D89*100</f>
        <v>47.31623733045771</v>
      </c>
      <c r="K461" s="65">
        <f>VIII!E89*100</f>
        <v>47.31623733045771</v>
      </c>
      <c r="L461" s="65">
        <f>VIII!F89*100</f>
        <v>47.31623733045771</v>
      </c>
      <c r="M461" s="65">
        <f>VIII!G89*100</f>
        <v>47.31623733045771</v>
      </c>
      <c r="N461" s="65">
        <f>VIII!H89*100</f>
        <v>47.316237330457703</v>
      </c>
      <c r="O461" s="65">
        <f>VIII!I89*100</f>
        <v>46.831399481237348</v>
      </c>
      <c r="P461" s="65">
        <f>VIII!J89*100</f>
        <v>46.347263560756588</v>
      </c>
      <c r="Q461" s="65">
        <f>VIII!K89*100</f>
        <v>45.86380581240315</v>
      </c>
      <c r="R461" s="65">
        <f>VIII!L89*100</f>
        <v>45.380859657892081</v>
      </c>
      <c r="S461" s="65">
        <f>VIII!M89*100</f>
        <v>44.897340896188595</v>
      </c>
      <c r="T461" s="65">
        <f>VIII!N89*100</f>
        <v>44.406106843142126</v>
      </c>
      <c r="U461" s="65">
        <f>VIII!O89*100</f>
        <v>43.860139104230043</v>
      </c>
      <c r="V461" s="65">
        <f>VIII!P89*100</f>
        <v>42.95358680127196</v>
      </c>
      <c r="W461" s="65">
        <f>VIII!Q89*100</f>
        <v>38.690233365932187</v>
      </c>
      <c r="X461" s="65">
        <f>VIII!R89*100</f>
        <v>37.987889796726343</v>
      </c>
      <c r="Y461" s="65">
        <f>VIII!S89*100</f>
        <v>37.274388404918646</v>
      </c>
      <c r="Z461" s="65">
        <f>VIII!T89*100</f>
        <v>36.549129703526731</v>
      </c>
      <c r="AA461" s="65">
        <f>VIII!U89*100</f>
        <v>35.811491599098453</v>
      </c>
      <c r="AB461" s="65">
        <f>VIII!V89*100</f>
        <v>35.060829873581923</v>
      </c>
      <c r="AC461" s="65">
        <f>VIII!W89*100</f>
        <v>34.296478935066425</v>
      </c>
      <c r="AD461" s="65">
        <f>VIII!X89*100</f>
        <v>33.517752878685322</v>
      </c>
      <c r="AE461" s="65">
        <f>VIII!Y89*100</f>
        <v>32.723946902539176</v>
      </c>
      <c r="AF461" s="65">
        <f>VIII!Z89*100</f>
        <v>31.914339126886524</v>
      </c>
      <c r="AG461" s="65">
        <f>VIII!AA89*100</f>
        <v>31.088192867902407</v>
      </c>
      <c r="AH461" s="65">
        <f>VIII!AB89*100</f>
        <v>30.244759419826085</v>
      </c>
      <c r="AI461" s="65">
        <f>VIII!AC89*100</f>
        <v>29.383281401071176</v>
      </c>
      <c r="AJ461" s="65">
        <f>VIII!AD89*100</f>
        <v>28.502996720574181</v>
      </c>
      <c r="AK461" s="65">
        <f>VIII!AE89*100</f>
        <v>27.6031432199836</v>
      </c>
      <c r="AL461" s="65">
        <f>VIII!AF89*100</f>
        <v>26.682964044873401</v>
      </c>
      <c r="AM461" s="65">
        <f>VIII!AG89*100</f>
        <v>25.741713793591696</v>
      </c>
      <c r="AN461" s="65">
        <f>VIII!AH89*100</f>
        <v>24.778665485190203</v>
      </c>
      <c r="AO461" s="65">
        <f>VIII!AI89*100</f>
        <v>23.793118377669149</v>
      </c>
      <c r="AP461" s="65">
        <f>VIII!AJ89*100</f>
        <v>22.784406654067197</v>
      </c>
      <c r="AQ461" s="65">
        <f>VIII!AK89*100</f>
        <v>21.751908976315068</v>
      </c>
    </row>
    <row r="462" spans="1:43" x14ac:dyDescent="0.2">
      <c r="A462" s="61" t="s">
        <v>99</v>
      </c>
      <c r="B462" s="61" t="s">
        <v>100</v>
      </c>
      <c r="C462" s="61" t="s">
        <v>101</v>
      </c>
      <c r="D462" s="61" t="s">
        <v>84</v>
      </c>
      <c r="E462" s="61" t="str">
        <f>VIII!A90</f>
        <v xml:space="preserve">Kerosene </v>
      </c>
      <c r="F462" s="61" t="s">
        <v>107</v>
      </c>
      <c r="G462" s="62" t="str">
        <f>VIII!B90</f>
        <v>%</v>
      </c>
      <c r="H462" s="61" t="s">
        <v>106</v>
      </c>
      <c r="I462" s="63">
        <v>8</v>
      </c>
      <c r="J462" s="65">
        <f>VIII!D90*100</f>
        <v>11.112823989197349</v>
      </c>
      <c r="K462" s="65">
        <f>VIII!E90*100</f>
        <v>11.112823989197349</v>
      </c>
      <c r="L462" s="65">
        <f>VIII!F90*100</f>
        <v>11.112823989197349</v>
      </c>
      <c r="M462" s="65">
        <f>VIII!G90*100</f>
        <v>11.112823989197349</v>
      </c>
      <c r="N462" s="65">
        <f>VIII!H90*100</f>
        <v>11.11282398919735</v>
      </c>
      <c r="O462" s="65">
        <f>VIII!I90*100</f>
        <v>10.998953614339399</v>
      </c>
      <c r="P462" s="65">
        <f>VIII!J90*100</f>
        <v>10.885248096430699</v>
      </c>
      <c r="Q462" s="65">
        <f>VIII!K90*100</f>
        <v>10.771701855926763</v>
      </c>
      <c r="R462" s="65">
        <f>VIII!L90*100</f>
        <v>10.658275769785156</v>
      </c>
      <c r="S462" s="65">
        <f>VIII!M90*100</f>
        <v>10.544715199514984</v>
      </c>
      <c r="T462" s="65">
        <f>VIII!N90*100</f>
        <v>10.429342594316486</v>
      </c>
      <c r="U462" s="65">
        <f>VIII!O90*100</f>
        <v>10.30111508239629</v>
      </c>
      <c r="V462" s="65">
        <f>VIII!P90*100</f>
        <v>10.088199670094692</v>
      </c>
      <c r="W462" s="65">
        <f>VIII!Q90*100</f>
        <v>9.0868965444935927</v>
      </c>
      <c r="X462" s="65">
        <f>VIII!R90*100</f>
        <v>8.9219421672040653</v>
      </c>
      <c r="Y462" s="65">
        <f>VIII!S90*100</f>
        <v>8.7543672324553459</v>
      </c>
      <c r="Z462" s="65">
        <f>VIII!T90*100</f>
        <v>8.5840309430561437</v>
      </c>
      <c r="AA462" s="65">
        <f>VIII!U90*100</f>
        <v>8.4107871923963664</v>
      </c>
      <c r="AB462" s="65">
        <f>VIII!V90*100</f>
        <v>8.2344846776204808</v>
      </c>
      <c r="AC462" s="65">
        <f>VIII!W90*100</f>
        <v>8.0549670759486123</v>
      </c>
      <c r="AD462" s="65">
        <f>VIII!X90*100</f>
        <v>7.8720732938431954</v>
      </c>
      <c r="AE462" s="65">
        <f>VIII!Y90*100</f>
        <v>7.6856377995566145</v>
      </c>
      <c r="AF462" s="65">
        <f>VIII!Z90*100</f>
        <v>7.4954910503914602</v>
      </c>
      <c r="AG462" s="65">
        <f>VIII!AA90*100</f>
        <v>7.3014600267218208</v>
      </c>
      <c r="AH462" s="65">
        <f>VIII!AB90*100</f>
        <v>7.1033688854162822</v>
      </c>
      <c r="AI462" s="65">
        <f>VIII!AC90*100</f>
        <v>6.9010397457147361</v>
      </c>
      <c r="AJ462" s="65">
        <f>VIII!AD90*100</f>
        <v>6.6942936207760786</v>
      </c>
      <c r="AK462" s="65">
        <f>VIII!AE90*100</f>
        <v>6.4829515079557654</v>
      </c>
      <c r="AL462" s="65">
        <f>VIII!AF90*100</f>
        <v>6.2668356503040421</v>
      </c>
      <c r="AM462" s="65">
        <f>VIII!AG90*100</f>
        <v>6.0457709807017483</v>
      </c>
      <c r="AN462" s="65">
        <f>VIII!AH90*100</f>
        <v>5.8195867583677581</v>
      </c>
      <c r="AO462" s="65">
        <f>VIII!AI90*100</f>
        <v>5.5881184050738675</v>
      </c>
      <c r="AP462" s="65">
        <f>VIII!AJ90*100</f>
        <v>5.3512095451841848</v>
      </c>
      <c r="AQ462" s="65">
        <f>VIII!AK90*100</f>
        <v>5.1087142494999576</v>
      </c>
    </row>
    <row r="463" spans="1:43" x14ac:dyDescent="0.2">
      <c r="A463" s="61" t="s">
        <v>99</v>
      </c>
      <c r="B463" s="61" t="s">
        <v>100</v>
      </c>
      <c r="C463" s="61" t="s">
        <v>101</v>
      </c>
      <c r="D463" s="61" t="s">
        <v>84</v>
      </c>
      <c r="E463" s="61" t="str">
        <f>VIII!A91</f>
        <v>Gas Licuado</v>
      </c>
      <c r="F463" s="61" t="s">
        <v>107</v>
      </c>
      <c r="G463" s="62" t="str">
        <f>VIII!B91</f>
        <v>%</v>
      </c>
      <c r="H463" s="61" t="s">
        <v>106</v>
      </c>
      <c r="I463" s="63">
        <v>8</v>
      </c>
      <c r="J463" s="65">
        <f>VIII!D91*100</f>
        <v>5.3729813609283426</v>
      </c>
      <c r="K463" s="65">
        <f>VIII!E91*100</f>
        <v>5.3729813609283426</v>
      </c>
      <c r="L463" s="65">
        <f>VIII!F91*100</f>
        <v>5.3729813609283426</v>
      </c>
      <c r="M463" s="65">
        <f>VIII!G91*100</f>
        <v>5.3729813609283426</v>
      </c>
      <c r="N463" s="65">
        <f>VIII!H91*100</f>
        <v>5.3729813609283426</v>
      </c>
      <c r="O463" s="65">
        <f>VIII!I91*100</f>
        <v>5.3179257420983825</v>
      </c>
      <c r="P463" s="65">
        <f>VIII!J91*100</f>
        <v>5.2629498305792177</v>
      </c>
      <c r="Q463" s="65">
        <f>VIII!K91*100</f>
        <v>5.2080509286957559</v>
      </c>
      <c r="R463" s="65">
        <f>VIII!L91*100</f>
        <v>5.1532101207000265</v>
      </c>
      <c r="S463" s="65">
        <f>VIII!M91*100</f>
        <v>5.0983042904636129</v>
      </c>
      <c r="T463" s="65">
        <f>VIII!N91*100</f>
        <v>5.0425223525965253</v>
      </c>
      <c r="U463" s="65">
        <f>VIII!O91*100</f>
        <v>4.9805251471899465</v>
      </c>
      <c r="V463" s="65">
        <f>VIII!P91*100</f>
        <v>4.8775818680681944</v>
      </c>
      <c r="W463" s="65">
        <f>VIII!Q91*100</f>
        <v>4.3934580273843293</v>
      </c>
      <c r="X463" s="65">
        <f>VIII!R91*100</f>
        <v>4.3137036107354438</v>
      </c>
      <c r="Y463" s="65">
        <f>VIII!S91*100</f>
        <v>4.2326821708351181</v>
      </c>
      <c r="Z463" s="65">
        <f>VIII!T91*100</f>
        <v>4.150325633116057</v>
      </c>
      <c r="AA463" s="65">
        <f>VIII!U91*100</f>
        <v>4.0665633559399641</v>
      </c>
      <c r="AB463" s="65">
        <f>VIII!V91*100</f>
        <v>3.9813221853161456</v>
      </c>
      <c r="AC463" s="65">
        <f>VIII!W91*100</f>
        <v>3.8945265401516833</v>
      </c>
      <c r="AD463" s="65">
        <f>VIII!X91*100</f>
        <v>3.8060985327219465</v>
      </c>
      <c r="AE463" s="65">
        <f>VIII!Y91*100</f>
        <v>3.7159581294553221</v>
      </c>
      <c r="AF463" s="65">
        <f>VIII!Z91*100</f>
        <v>3.6240233575108882</v>
      </c>
      <c r="AG463" s="65">
        <f>VIII!AA91*100</f>
        <v>3.530210562974391</v>
      </c>
      <c r="AH463" s="65">
        <f>VIII!AB91*100</f>
        <v>3.4344347267842101</v>
      </c>
      <c r="AI463" s="65">
        <f>VIII!AC91*100</f>
        <v>3.3366098446979069</v>
      </c>
      <c r="AJ463" s="65">
        <f>VIII!AD91*100</f>
        <v>3.2366493776897549</v>
      </c>
      <c r="AK463" s="65">
        <f>VIII!AE91*100</f>
        <v>3.1344667790931613</v>
      </c>
      <c r="AL463" s="65">
        <f>VIII!AF91*100</f>
        <v>3.0299761045272242</v>
      </c>
      <c r="AM463" s="65">
        <f>VIII!AG91*100</f>
        <v>2.9230927101274267</v>
      </c>
      <c r="AN463" s="65">
        <f>VIII!AH91*100</f>
        <v>2.8137340437868126</v>
      </c>
      <c r="AO463" s="65">
        <f>VIII!AI91*100</f>
        <v>2.7018205329544793</v>
      </c>
      <c r="AP463" s="65">
        <f>VIII!AJ91*100</f>
        <v>2.5872765709819485</v>
      </c>
      <c r="AQ463" s="65">
        <f>VIII!AK91*100</f>
        <v>2.4700316020082012</v>
      </c>
    </row>
    <row r="464" spans="1:43" x14ac:dyDescent="0.2">
      <c r="A464" s="61" t="s">
        <v>99</v>
      </c>
      <c r="B464" s="61" t="s">
        <v>100</v>
      </c>
      <c r="C464" s="61" t="s">
        <v>101</v>
      </c>
      <c r="D464" s="61" t="s">
        <v>84</v>
      </c>
      <c r="E464" s="61" t="str">
        <f>VIII!A92</f>
        <v xml:space="preserve">Electricidad </v>
      </c>
      <c r="F464" s="61" t="s">
        <v>107</v>
      </c>
      <c r="G464" s="62" t="str">
        <f>VIII!B92</f>
        <v>%</v>
      </c>
      <c r="H464" s="61" t="s">
        <v>106</v>
      </c>
      <c r="I464" s="63">
        <v>8</v>
      </c>
      <c r="J464" s="65">
        <f>VIII!D92*100</f>
        <v>0</v>
      </c>
      <c r="K464" s="65">
        <f>VIII!E92*100</f>
        <v>0</v>
      </c>
      <c r="L464" s="65">
        <f>VIII!F92*100</f>
        <v>0</v>
      </c>
      <c r="M464" s="65">
        <f>VIII!G92*100</f>
        <v>0</v>
      </c>
      <c r="N464" s="65">
        <f>VIII!H92*100</f>
        <v>0</v>
      </c>
      <c r="O464" s="65">
        <f>VIII!I92*100</f>
        <v>1.0246754107564471</v>
      </c>
      <c r="P464" s="65">
        <f>VIII!J92*100</f>
        <v>2.0478542290356252</v>
      </c>
      <c r="Q464" s="65">
        <f>VIII!K92*100</f>
        <v>3.0695392904443612</v>
      </c>
      <c r="R464" s="65">
        <f>VIII!L92*100</f>
        <v>4.0897300091282327</v>
      </c>
      <c r="S464" s="65">
        <f>VIII!M92*100</f>
        <v>5.108398692545209</v>
      </c>
      <c r="T464" s="65">
        <f>VIII!N92*100</f>
        <v>6.1253078163952042</v>
      </c>
      <c r="U464" s="65">
        <f>VIII!O92*100</f>
        <v>7.138634539369022</v>
      </c>
      <c r="V464" s="65">
        <f>VIII!P92*100</f>
        <v>8.1349311507678461</v>
      </c>
      <c r="W464" s="65">
        <f>VIII!Q92*100</f>
        <v>8.9699470847450709</v>
      </c>
      <c r="X464" s="65">
        <f>VIII!R92*100</f>
        <v>9.9479488049036142</v>
      </c>
      <c r="Y464" s="65">
        <f>VIII!S92*100</f>
        <v>10.921593210659175</v>
      </c>
      <c r="Z464" s="65">
        <f>VIII!T92*100</f>
        <v>11.890676046852155</v>
      </c>
      <c r="AA464" s="65">
        <f>VIII!U92*100</f>
        <v>12.854980594853762</v>
      </c>
      <c r="AB464" s="65">
        <f>VIII!V92*100</f>
        <v>13.814277246167764</v>
      </c>
      <c r="AC464" s="65">
        <f>VIII!W92*100</f>
        <v>14.768323118843149</v>
      </c>
      <c r="AD464" s="65">
        <f>VIII!X92*100</f>
        <v>15.71686172958047</v>
      </c>
      <c r="AE464" s="65">
        <f>VIII!Y92*100</f>
        <v>16.659622736264559</v>
      </c>
      <c r="AF464" s="65">
        <f>VIII!Z92*100</f>
        <v>17.596321767623348</v>
      </c>
      <c r="AG464" s="65">
        <f>VIII!AA92*100</f>
        <v>18.526660358768467</v>
      </c>
      <c r="AH464" s="65">
        <f>VIII!AB92*100</f>
        <v>19.450326013478335</v>
      </c>
      <c r="AI464" s="65">
        <f>VIII!AC92*100</f>
        <v>20.366992416183248</v>
      </c>
      <c r="AJ464" s="65">
        <f>VIII!AD92*100</f>
        <v>21.276319818632025</v>
      </c>
      <c r="AK464" s="65">
        <f>VIII!AE92*100</f>
        <v>22.17795562806883</v>
      </c>
      <c r="AL464" s="65">
        <f>VIII!AF92*100</f>
        <v>23.071535225311873</v>
      </c>
      <c r="AM464" s="65">
        <f>VIII!AG92*100</f>
        <v>23.956683042265688</v>
      </c>
      <c r="AN464" s="65">
        <f>VIII!AH92*100</f>
        <v>24.83301392895212</v>
      </c>
      <c r="AO464" s="65">
        <f>VIII!AI92*100</f>
        <v>25.700134839927752</v>
      </c>
      <c r="AP464" s="65">
        <f>VIII!AJ92*100</f>
        <v>26.557646868759676</v>
      </c>
      <c r="AQ464" s="65">
        <f>VIII!AK92*100</f>
        <v>27.405147656836469</v>
      </c>
    </row>
    <row r="465" spans="1:43" x14ac:dyDescent="0.2">
      <c r="A465" s="61" t="s">
        <v>99</v>
      </c>
      <c r="B465" s="61" t="s">
        <v>100</v>
      </c>
      <c r="C465" s="61" t="s">
        <v>101</v>
      </c>
      <c r="D465" s="61" t="s">
        <v>84</v>
      </c>
      <c r="E465" s="61" t="str">
        <f>VIII!A93</f>
        <v xml:space="preserve">Carbón </v>
      </c>
      <c r="F465" s="61" t="s">
        <v>107</v>
      </c>
      <c r="G465" s="62" t="str">
        <f>VIII!B93</f>
        <v>%</v>
      </c>
      <c r="H465" s="61" t="s">
        <v>106</v>
      </c>
      <c r="I465" s="63">
        <v>8</v>
      </c>
      <c r="J465" s="65">
        <f>VIII!D93*100</f>
        <v>0</v>
      </c>
      <c r="K465" s="65">
        <f>VIII!E93*100</f>
        <v>0</v>
      </c>
      <c r="L465" s="65">
        <f>VIII!F93*100</f>
        <v>0</v>
      </c>
      <c r="M465" s="65">
        <f>VIII!G93*100</f>
        <v>0</v>
      </c>
      <c r="N465" s="65">
        <f>VIII!H93*100</f>
        <v>0</v>
      </c>
      <c r="O465" s="65">
        <f>VIII!I93*100</f>
        <v>0</v>
      </c>
      <c r="P465" s="65">
        <f>VIII!J93*100</f>
        <v>0</v>
      </c>
      <c r="Q465" s="65">
        <f>VIII!K93*100</f>
        <v>0</v>
      </c>
      <c r="R465" s="65">
        <f>VIII!L93*100</f>
        <v>0</v>
      </c>
      <c r="S465" s="65">
        <f>VIII!M93*100</f>
        <v>0</v>
      </c>
      <c r="T465" s="65">
        <f>VIII!N93*100</f>
        <v>0</v>
      </c>
      <c r="U465" s="65">
        <f>VIII!O93*100</f>
        <v>0</v>
      </c>
      <c r="V465" s="65">
        <f>VIII!P93*100</f>
        <v>0</v>
      </c>
      <c r="W465" s="65">
        <f>VIII!Q93*100</f>
        <v>0</v>
      </c>
      <c r="X465" s="65">
        <f>VIII!R93*100</f>
        <v>0</v>
      </c>
      <c r="Y465" s="65">
        <f>VIII!S93*100</f>
        <v>0</v>
      </c>
      <c r="Z465" s="65">
        <f>VIII!T93*100</f>
        <v>0</v>
      </c>
      <c r="AA465" s="65">
        <f>VIII!U93*100</f>
        <v>0</v>
      </c>
      <c r="AB465" s="65">
        <f>VIII!V93*100</f>
        <v>0</v>
      </c>
      <c r="AC465" s="65">
        <f>VIII!W93*100</f>
        <v>0</v>
      </c>
      <c r="AD465" s="65">
        <f>VIII!X93*100</f>
        <v>0</v>
      </c>
      <c r="AE465" s="65">
        <f>VIII!Y93*100</f>
        <v>0</v>
      </c>
      <c r="AF465" s="65">
        <f>VIII!Z93*100</f>
        <v>0</v>
      </c>
      <c r="AG465" s="65">
        <f>VIII!AA93*100</f>
        <v>0</v>
      </c>
      <c r="AH465" s="65">
        <f>VIII!AB93*100</f>
        <v>0</v>
      </c>
      <c r="AI465" s="65">
        <f>VIII!AC93*100</f>
        <v>0</v>
      </c>
      <c r="AJ465" s="65">
        <f>VIII!AD93*100</f>
        <v>0</v>
      </c>
      <c r="AK465" s="65">
        <f>VIII!AE93*100</f>
        <v>0</v>
      </c>
      <c r="AL465" s="65">
        <f>VIII!AF93*100</f>
        <v>0</v>
      </c>
      <c r="AM465" s="65">
        <f>VIII!AG93*100</f>
        <v>0</v>
      </c>
      <c r="AN465" s="65">
        <f>VIII!AH93*100</f>
        <v>0</v>
      </c>
      <c r="AO465" s="65">
        <f>VIII!AI93*100</f>
        <v>0</v>
      </c>
      <c r="AP465" s="65">
        <f>VIII!AJ93*100</f>
        <v>0</v>
      </c>
      <c r="AQ465" s="65">
        <f>VIII!AK93*100</f>
        <v>0</v>
      </c>
    </row>
    <row r="466" spans="1:43" x14ac:dyDescent="0.2">
      <c r="A466" s="61" t="s">
        <v>99</v>
      </c>
      <c r="B466" s="61" t="s">
        <v>100</v>
      </c>
      <c r="C466" s="61" t="s">
        <v>101</v>
      </c>
      <c r="D466" s="61" t="s">
        <v>84</v>
      </c>
      <c r="E466" s="61" t="str">
        <f>VIII!A94</f>
        <v>Gas Natural</v>
      </c>
      <c r="F466" s="61" t="s">
        <v>107</v>
      </c>
      <c r="G466" s="62" t="str">
        <f>VIII!B94</f>
        <v>%</v>
      </c>
      <c r="H466" s="61" t="s">
        <v>106</v>
      </c>
      <c r="I466" s="63">
        <v>8</v>
      </c>
      <c r="J466" s="65">
        <f>VIII!D94*100</f>
        <v>36.197957319416602</v>
      </c>
      <c r="K466" s="65">
        <f>VIII!E94*100</f>
        <v>36.197957319416602</v>
      </c>
      <c r="L466" s="65">
        <f>VIII!F94*100</f>
        <v>36.197957319416602</v>
      </c>
      <c r="M466" s="65">
        <f>VIII!G94*100</f>
        <v>36.197957319416602</v>
      </c>
      <c r="N466" s="65">
        <f>VIII!H94*100</f>
        <v>36.197957319416602</v>
      </c>
      <c r="O466" s="65">
        <f>VIII!I94*100</f>
        <v>35.827045751568427</v>
      </c>
      <c r="P466" s="65">
        <f>VIII!J94*100</f>
        <v>35.456671174571397</v>
      </c>
      <c r="Q466" s="65">
        <f>VIII!K94*100</f>
        <v>35.086815414097103</v>
      </c>
      <c r="R466" s="65">
        <f>VIII!L94*100</f>
        <v>34.71735103411109</v>
      </c>
      <c r="S466" s="65">
        <f>VIII!M94*100</f>
        <v>34.347448597088402</v>
      </c>
      <c r="T466" s="65">
        <f>VIII!N94*100</f>
        <v>33.971643793299108</v>
      </c>
      <c r="U466" s="65">
        <f>VIII!O94*100</f>
        <v>33.553966521691628</v>
      </c>
      <c r="V466" s="65">
        <f>VIII!P94*100</f>
        <v>32.860434165322879</v>
      </c>
      <c r="W466" s="65">
        <f>VIII!Q94*100</f>
        <v>29.598875461653996</v>
      </c>
      <c r="X466" s="65">
        <f>VIII!R94*100</f>
        <v>29.061567256774506</v>
      </c>
      <c r="Y466" s="65">
        <f>VIII!S94*100</f>
        <v>28.515723073357691</v>
      </c>
      <c r="Z466" s="65">
        <f>VIII!T94*100</f>
        <v>27.960884290739173</v>
      </c>
      <c r="AA466" s="65">
        <f>VIII!U94*100</f>
        <v>27.396574993810308</v>
      </c>
      <c r="AB466" s="65">
        <f>VIII!V94*100</f>
        <v>26.822302341659331</v>
      </c>
      <c r="AC466" s="65">
        <f>VIII!W94*100</f>
        <v>26.23755714190461</v>
      </c>
      <c r="AD466" s="65">
        <f>VIII!X94*100</f>
        <v>25.641814662308583</v>
      </c>
      <c r="AE466" s="65">
        <f>VIII!Y94*100</f>
        <v>25.034535713989936</v>
      </c>
      <c r="AF466" s="65">
        <f>VIII!Z94*100</f>
        <v>24.415168043144355</v>
      </c>
      <c r="AG466" s="65">
        <f>VIII!AA94*100</f>
        <v>23.783148070519587</v>
      </c>
      <c r="AH466" s="65">
        <f>VIII!AB94*100</f>
        <v>23.137903019819362</v>
      </c>
      <c r="AI466" s="65">
        <f>VIII!AC94*100</f>
        <v>22.478853477550864</v>
      </c>
      <c r="AJ466" s="65">
        <f>VIII!AD94*100</f>
        <v>21.805416427368197</v>
      </c>
      <c r="AK466" s="65">
        <f>VIII!AE94*100</f>
        <v>21.117008801448666</v>
      </c>
      <c r="AL466" s="65">
        <f>VIII!AF94*100</f>
        <v>20.413051589588672</v>
      </c>
      <c r="AM466" s="65">
        <f>VIII!AG94*100</f>
        <v>19.692974543207526</v>
      </c>
      <c r="AN466" s="65">
        <f>VIII!AH94*100</f>
        <v>18.956221505966038</v>
      </c>
      <c r="AO466" s="65">
        <f>VIII!AI94*100</f>
        <v>18.202256394895013</v>
      </c>
      <c r="AP466" s="65">
        <f>VIII!AJ94*100</f>
        <v>17.430569845444158</v>
      </c>
      <c r="AQ466" s="65">
        <f>VIII!AK94*100</f>
        <v>16.64068652038927</v>
      </c>
    </row>
    <row r="467" spans="1:43" x14ac:dyDescent="0.2">
      <c r="A467" s="61" t="s">
        <v>99</v>
      </c>
      <c r="B467" s="61" t="s">
        <v>100</v>
      </c>
      <c r="C467" s="61" t="s">
        <v>101</v>
      </c>
      <c r="D467" s="61" t="s">
        <v>84</v>
      </c>
      <c r="E467" s="61" t="str">
        <f>VIII!A95</f>
        <v xml:space="preserve">Biogás </v>
      </c>
      <c r="F467" s="61" t="s">
        <v>107</v>
      </c>
      <c r="G467" s="62" t="str">
        <f>VIII!B95</f>
        <v>%</v>
      </c>
      <c r="H467" s="61" t="s">
        <v>106</v>
      </c>
      <c r="I467" s="63">
        <v>8</v>
      </c>
      <c r="J467" s="65">
        <f>VIII!D95*100</f>
        <v>0</v>
      </c>
      <c r="K467" s="65">
        <f>VIII!E95*100</f>
        <v>0</v>
      </c>
      <c r="L467" s="65">
        <f>VIII!F95*100</f>
        <v>0</v>
      </c>
      <c r="M467" s="65">
        <f>VIII!G95*100</f>
        <v>0</v>
      </c>
      <c r="N467" s="65">
        <f>VIII!H95*100</f>
        <v>0</v>
      </c>
      <c r="O467" s="65">
        <f>VIII!I95*100</f>
        <v>0</v>
      </c>
      <c r="P467" s="65">
        <f>VIII!J95*100</f>
        <v>0</v>
      </c>
      <c r="Q467" s="65">
        <f>VIII!K95*100</f>
        <v>0</v>
      </c>
      <c r="R467" s="65">
        <f>VIII!L95*100</f>
        <v>0</v>
      </c>
      <c r="S467" s="65">
        <f>VIII!M95*100</f>
        <v>0</v>
      </c>
      <c r="T467" s="65">
        <f>VIII!N95*100</f>
        <v>0</v>
      </c>
      <c r="U467" s="65">
        <f>VIII!O95*100</f>
        <v>0</v>
      </c>
      <c r="V467" s="65">
        <f>VIII!P95*100</f>
        <v>0</v>
      </c>
      <c r="W467" s="65">
        <f>VIII!Q95*100</f>
        <v>0</v>
      </c>
      <c r="X467" s="65">
        <f>VIII!R95*100</f>
        <v>0</v>
      </c>
      <c r="Y467" s="65">
        <f>VIII!S95*100</f>
        <v>0</v>
      </c>
      <c r="Z467" s="65">
        <f>VIII!T95*100</f>
        <v>0</v>
      </c>
      <c r="AA467" s="65">
        <f>VIII!U95*100</f>
        <v>0</v>
      </c>
      <c r="AB467" s="65">
        <f>VIII!V95*100</f>
        <v>0</v>
      </c>
      <c r="AC467" s="65">
        <f>VIII!W95*100</f>
        <v>0</v>
      </c>
      <c r="AD467" s="65">
        <f>VIII!X95*100</f>
        <v>0</v>
      </c>
      <c r="AE467" s="65">
        <f>VIII!Y95*100</f>
        <v>0</v>
      </c>
      <c r="AF467" s="65">
        <f>VIII!Z95*100</f>
        <v>0</v>
      </c>
      <c r="AG467" s="65">
        <f>VIII!AA95*100</f>
        <v>0</v>
      </c>
      <c r="AH467" s="65">
        <f>VIII!AB95*100</f>
        <v>0</v>
      </c>
      <c r="AI467" s="65">
        <f>VIII!AC95*100</f>
        <v>0</v>
      </c>
      <c r="AJ467" s="65">
        <f>VIII!AD95*100</f>
        <v>0</v>
      </c>
      <c r="AK467" s="65">
        <f>VIII!AE95*100</f>
        <v>0</v>
      </c>
      <c r="AL467" s="65">
        <f>VIII!AF95*100</f>
        <v>0</v>
      </c>
      <c r="AM467" s="65">
        <f>VIII!AG95*100</f>
        <v>0</v>
      </c>
      <c r="AN467" s="65">
        <f>VIII!AH95*100</f>
        <v>0</v>
      </c>
      <c r="AO467" s="65">
        <f>VIII!AI95*100</f>
        <v>0</v>
      </c>
      <c r="AP467" s="65">
        <f>VIII!AJ95*100</f>
        <v>0</v>
      </c>
      <c r="AQ467" s="65">
        <f>VIII!AK95*100</f>
        <v>0</v>
      </c>
    </row>
    <row r="468" spans="1:43" x14ac:dyDescent="0.2">
      <c r="A468" s="61" t="s">
        <v>99</v>
      </c>
      <c r="B468" s="61" t="s">
        <v>100</v>
      </c>
      <c r="C468" s="61" t="s">
        <v>101</v>
      </c>
      <c r="D468" s="61" t="s">
        <v>84</v>
      </c>
      <c r="E468" s="61" t="str">
        <f>VIII!A96</f>
        <v>Leña y Biomasa</v>
      </c>
      <c r="F468" s="61" t="s">
        <v>107</v>
      </c>
      <c r="G468" s="62" t="str">
        <f>VIII!B96</f>
        <v>%</v>
      </c>
      <c r="H468" s="61" t="s">
        <v>106</v>
      </c>
      <c r="I468" s="63">
        <v>8</v>
      </c>
      <c r="J468" s="65">
        <f>VIII!D96*100</f>
        <v>0</v>
      </c>
      <c r="K468" s="65">
        <f>VIII!E96*100</f>
        <v>0</v>
      </c>
      <c r="L468" s="65">
        <f>VIII!F96*100</f>
        <v>0</v>
      </c>
      <c r="M468" s="65">
        <f>VIII!G96*100</f>
        <v>0</v>
      </c>
      <c r="N468" s="65">
        <f>VIII!H96*100</f>
        <v>0</v>
      </c>
      <c r="O468" s="65">
        <f>VIII!I96*100</f>
        <v>0</v>
      </c>
      <c r="P468" s="65">
        <f>VIII!J96*100</f>
        <v>0</v>
      </c>
      <c r="Q468" s="65">
        <f>VIII!K96*100</f>
        <v>0</v>
      </c>
      <c r="R468" s="65">
        <f>VIII!L96*100</f>
        <v>0</v>
      </c>
      <c r="S468" s="65">
        <f>VIII!M96*100</f>
        <v>0</v>
      </c>
      <c r="T468" s="65">
        <f>VIII!N96*100</f>
        <v>0</v>
      </c>
      <c r="U468" s="65">
        <f>VIII!O96*100</f>
        <v>0</v>
      </c>
      <c r="V468" s="65">
        <f>VIII!P96*100</f>
        <v>0</v>
      </c>
      <c r="W468" s="65">
        <f>VIII!Q96*100</f>
        <v>0</v>
      </c>
      <c r="X468" s="65">
        <f>VIII!R96*100</f>
        <v>0</v>
      </c>
      <c r="Y468" s="65">
        <f>VIII!S96*100</f>
        <v>0</v>
      </c>
      <c r="Z468" s="65">
        <f>VIII!T96*100</f>
        <v>0</v>
      </c>
      <c r="AA468" s="65">
        <f>VIII!U96*100</f>
        <v>0</v>
      </c>
      <c r="AB468" s="65">
        <f>VIII!V96*100</f>
        <v>0</v>
      </c>
      <c r="AC468" s="65">
        <f>VIII!W96*100</f>
        <v>0</v>
      </c>
      <c r="AD468" s="65">
        <f>VIII!X96*100</f>
        <v>0</v>
      </c>
      <c r="AE468" s="65">
        <f>VIII!Y96*100</f>
        <v>0</v>
      </c>
      <c r="AF468" s="65">
        <f>VIII!Z96*100</f>
        <v>0</v>
      </c>
      <c r="AG468" s="65">
        <f>VIII!AA96*100</f>
        <v>0</v>
      </c>
      <c r="AH468" s="65">
        <f>VIII!AB96*100</f>
        <v>0</v>
      </c>
      <c r="AI468" s="65">
        <f>VIII!AC96*100</f>
        <v>0</v>
      </c>
      <c r="AJ468" s="65">
        <f>VIII!AD96*100</f>
        <v>0</v>
      </c>
      <c r="AK468" s="65">
        <f>VIII!AE96*100</f>
        <v>0</v>
      </c>
      <c r="AL468" s="65">
        <f>VIII!AF96*100</f>
        <v>0</v>
      </c>
      <c r="AM468" s="65">
        <f>VIII!AG96*100</f>
        <v>0</v>
      </c>
      <c r="AN468" s="65">
        <f>VIII!AH96*100</f>
        <v>0</v>
      </c>
      <c r="AO468" s="65">
        <f>VIII!AI96*100</f>
        <v>0</v>
      </c>
      <c r="AP468" s="65">
        <f>VIII!AJ96*100</f>
        <v>0</v>
      </c>
      <c r="AQ468" s="65">
        <f>VIII!AK96*100</f>
        <v>0</v>
      </c>
    </row>
    <row r="469" spans="1:43" x14ac:dyDescent="0.2">
      <c r="A469" s="61" t="s">
        <v>99</v>
      </c>
      <c r="B469" s="61" t="s">
        <v>100</v>
      </c>
      <c r="C469" s="61" t="s">
        <v>101</v>
      </c>
      <c r="D469" s="61" t="s">
        <v>84</v>
      </c>
      <c r="E469" s="61" t="str">
        <f>VIII!A97</f>
        <v>Energía Solar</v>
      </c>
      <c r="F469" s="61" t="s">
        <v>107</v>
      </c>
      <c r="G469" s="62" t="str">
        <f>VIII!B97</f>
        <v>%</v>
      </c>
      <c r="H469" s="61" t="s">
        <v>106</v>
      </c>
      <c r="I469" s="63">
        <v>8</v>
      </c>
      <c r="J469" s="65">
        <f>VIII!D97*100</f>
        <v>0</v>
      </c>
      <c r="K469" s="65">
        <f>VIII!E97*100</f>
        <v>0</v>
      </c>
      <c r="L469" s="65">
        <f>VIII!F97*100</f>
        <v>0</v>
      </c>
      <c r="M469" s="65">
        <f>VIII!G97*100</f>
        <v>0</v>
      </c>
      <c r="N469" s="65">
        <f>VIII!H97*100</f>
        <v>0</v>
      </c>
      <c r="O469" s="65">
        <f>VIII!I97*100</f>
        <v>0</v>
      </c>
      <c r="P469" s="65">
        <f>VIII!J97*100</f>
        <v>1.3108626487426591E-5</v>
      </c>
      <c r="Q469" s="65">
        <f>VIII!K97*100</f>
        <v>8.6698432878752838E-5</v>
      </c>
      <c r="R469" s="65">
        <f>VIII!L97*100</f>
        <v>5.7340838342534982E-4</v>
      </c>
      <c r="S469" s="65">
        <f>VIII!M97*100</f>
        <v>3.7923241991870658E-3</v>
      </c>
      <c r="T469" s="65">
        <f>VIII!N97*100</f>
        <v>2.5076600250556351E-2</v>
      </c>
      <c r="U469" s="65">
        <f>VIII!O97*100</f>
        <v>0.16561960512306684</v>
      </c>
      <c r="V469" s="65">
        <f>VIII!P97*100</f>
        <v>1.0852533908480457</v>
      </c>
      <c r="W469" s="65">
        <f>VIII!Q97*100</f>
        <v>6.723441703245399</v>
      </c>
      <c r="X469" s="65">
        <f>VIII!R97*100</f>
        <v>7.0269653023537604</v>
      </c>
      <c r="Y469" s="65">
        <f>VIII!S97*100</f>
        <v>7.3428041392886172</v>
      </c>
      <c r="Z469" s="65">
        <f>VIII!T97*100</f>
        <v>7.6713210343560352</v>
      </c>
      <c r="AA469" s="65">
        <f>VIII!U97*100</f>
        <v>8.0128756964429915</v>
      </c>
      <c r="AB469" s="65">
        <f>VIII!V97*100</f>
        <v>8.3678230395283215</v>
      </c>
      <c r="AC469" s="65">
        <f>VIII!W97*100</f>
        <v>8.7365113522328759</v>
      </c>
      <c r="AD469" s="65">
        <f>VIII!X97*100</f>
        <v>9.1192803193759193</v>
      </c>
      <c r="AE469" s="65">
        <f>VIII!Y97*100</f>
        <v>9.5164588965443446</v>
      </c>
      <c r="AF469" s="65">
        <f>VIII!Z97*100</f>
        <v>9.9283630411187964</v>
      </c>
      <c r="AG469" s="65">
        <f>VIII!AA97*100</f>
        <v>10.355293306065619</v>
      </c>
      <c r="AH469" s="65">
        <f>VIII!AB97*100</f>
        <v>10.797532306119008</v>
      </c>
      <c r="AI469" s="65">
        <f>VIII!AC97*100</f>
        <v>11.255342069756304</v>
      </c>
      <c r="AJ469" s="65">
        <f>VIII!AD97*100</f>
        <v>11.728961294609984</v>
      </c>
      <c r="AK469" s="65">
        <f>VIII!AE97*100</f>
        <v>12.218602528642895</v>
      </c>
      <c r="AL469" s="65">
        <f>VIII!AF97*100</f>
        <v>12.72444930449528</v>
      </c>
      <c r="AM469" s="65">
        <f>VIII!AG97*100</f>
        <v>13.246653259820572</v>
      </c>
      <c r="AN469" s="65">
        <f>VIII!AH97*100</f>
        <v>13.785331282055749</v>
      </c>
      <c r="AO469" s="65">
        <f>VIII!AI97*100</f>
        <v>14.340562721772695</v>
      </c>
      <c r="AP469" s="65">
        <f>VIII!AJ97*100</f>
        <v>14.912386724338969</v>
      </c>
      <c r="AQ469" s="65">
        <f>VIII!AK97*100</f>
        <v>15.500799734838155</v>
      </c>
    </row>
    <row r="470" spans="1:43" x14ac:dyDescent="0.2">
      <c r="A470" s="61" t="s">
        <v>99</v>
      </c>
      <c r="B470" s="61" t="s">
        <v>100</v>
      </c>
      <c r="C470" s="61" t="s">
        <v>101</v>
      </c>
      <c r="D470" s="61" t="s">
        <v>84</v>
      </c>
      <c r="E470" s="61" t="str">
        <f>VIII!A98</f>
        <v>Hidrógeno</v>
      </c>
      <c r="F470" s="61" t="s">
        <v>107</v>
      </c>
      <c r="G470" s="62" t="str">
        <f>VIII!B98</f>
        <v>%</v>
      </c>
      <c r="H470" s="61" t="s">
        <v>106</v>
      </c>
      <c r="I470" s="63">
        <v>8</v>
      </c>
      <c r="J470" s="65">
        <f>VIII!D98*100</f>
        <v>0</v>
      </c>
      <c r="K470" s="65">
        <f>VIII!E98*100</f>
        <v>0</v>
      </c>
      <c r="L470" s="65">
        <f>VIII!F98*100</f>
        <v>0</v>
      </c>
      <c r="M470" s="65">
        <f>VIII!G98*100</f>
        <v>0</v>
      </c>
      <c r="N470" s="65">
        <f>VIII!H98*100</f>
        <v>0</v>
      </c>
      <c r="O470" s="65">
        <f>VIII!I98*100</f>
        <v>0</v>
      </c>
      <c r="P470" s="65">
        <f>VIII!J98*100</f>
        <v>0</v>
      </c>
      <c r="Q470" s="65">
        <f>VIII!K98*100</f>
        <v>0</v>
      </c>
      <c r="R470" s="65">
        <f>VIII!L98*100</f>
        <v>0</v>
      </c>
      <c r="S470" s="65">
        <f>VIII!M98*100</f>
        <v>0</v>
      </c>
      <c r="T470" s="65">
        <f>VIII!N98*100</f>
        <v>0</v>
      </c>
      <c r="U470" s="65">
        <f>VIII!O98*100</f>
        <v>0</v>
      </c>
      <c r="V470" s="65">
        <f>VIII!P98*100</f>
        <v>1.2953626377553241E-5</v>
      </c>
      <c r="W470" s="65">
        <f>VIII!Q98*100</f>
        <v>2.5371478125454359</v>
      </c>
      <c r="X470" s="65">
        <f>VIII!R98*100</f>
        <v>2.7399830613022749</v>
      </c>
      <c r="Y470" s="65">
        <f>VIII!S98*100</f>
        <v>2.9584417684854181</v>
      </c>
      <c r="Z470" s="65">
        <f>VIII!T98*100</f>
        <v>3.1936323483537081</v>
      </c>
      <c r="AA470" s="65">
        <f>VIII!U98*100</f>
        <v>3.4467265674581511</v>
      </c>
      <c r="AB470" s="65">
        <f>VIII!V98*100</f>
        <v>3.7189606361260328</v>
      </c>
      <c r="AC470" s="65">
        <f>VIII!W98*100</f>
        <v>4.0116358358526352</v>
      </c>
      <c r="AD470" s="65">
        <f>VIII!X98*100</f>
        <v>4.3261185834845648</v>
      </c>
      <c r="AE470" s="65">
        <f>VIII!Y98*100</f>
        <v>4.6638398216500487</v>
      </c>
      <c r="AF470" s="65">
        <f>VIII!Z98*100</f>
        <v>5.0262936133246408</v>
      </c>
      <c r="AG470" s="65">
        <f>VIII!AA98*100</f>
        <v>5.4150348070477152</v>
      </c>
      <c r="AH470" s="65">
        <f>VIII!AB98*100</f>
        <v>5.8316756285567273</v>
      </c>
      <c r="AI470" s="65">
        <f>VIII!AC98*100</f>
        <v>6.2778810450257696</v>
      </c>
      <c r="AJ470" s="65">
        <f>VIII!AD98*100</f>
        <v>6.7553627403497822</v>
      </c>
      <c r="AK470" s="65">
        <f>VIII!AE98*100</f>
        <v>7.265871534807081</v>
      </c>
      <c r="AL470" s="65">
        <f>VIII!AF98*100</f>
        <v>7.8111880808995062</v>
      </c>
      <c r="AM470" s="65">
        <f>VIII!AG98*100</f>
        <v>8.3931116702853554</v>
      </c>
      <c r="AN470" s="65">
        <f>VIII!AH98*100</f>
        <v>9.0134469956813295</v>
      </c>
      <c r="AO470" s="65">
        <f>VIII!AI98*100</f>
        <v>9.6739887277070284</v>
      </c>
      <c r="AP470" s="65">
        <f>VIII!AJ98*100</f>
        <v>10.376503791223874</v>
      </c>
      <c r="AQ470" s="65">
        <f>VIII!AK98*100</f>
        <v>11.122711260112874</v>
      </c>
    </row>
    <row r="471" spans="1:43" x14ac:dyDescent="0.2">
      <c r="A471" s="61" t="s">
        <v>99</v>
      </c>
      <c r="B471" s="61" t="s">
        <v>100</v>
      </c>
      <c r="C471" s="61" t="s">
        <v>101</v>
      </c>
      <c r="D471" s="61" t="s">
        <v>85</v>
      </c>
      <c r="E471" s="61" t="str">
        <f>VIII!A101</f>
        <v xml:space="preserve">Electricidad </v>
      </c>
      <c r="F471" s="61" t="s">
        <v>107</v>
      </c>
      <c r="G471" s="62" t="str">
        <f>VIII!B101</f>
        <v>%</v>
      </c>
      <c r="H471" s="61" t="s">
        <v>106</v>
      </c>
      <c r="I471" s="63">
        <v>8</v>
      </c>
      <c r="J471" s="65">
        <f>VIII!D101*100</f>
        <v>100</v>
      </c>
      <c r="K471" s="65">
        <f>VIII!E101*100</f>
        <v>100</v>
      </c>
      <c r="L471" s="65">
        <f>VIII!F101*100</f>
        <v>100</v>
      </c>
      <c r="M471" s="65">
        <f>VIII!G101*100</f>
        <v>100</v>
      </c>
      <c r="N471" s="65">
        <f>VIII!H101*100</f>
        <v>100</v>
      </c>
      <c r="O471" s="65">
        <f>VIII!I101*100</f>
        <v>100</v>
      </c>
      <c r="P471" s="65">
        <f>VIII!J101*100</f>
        <v>100</v>
      </c>
      <c r="Q471" s="65">
        <f>VIII!K101*100</f>
        <v>100</v>
      </c>
      <c r="R471" s="65">
        <f>VIII!L101*100</f>
        <v>100</v>
      </c>
      <c r="S471" s="65">
        <f>VIII!M101*100</f>
        <v>100</v>
      </c>
      <c r="T471" s="65">
        <f>VIII!N101*100</f>
        <v>100</v>
      </c>
      <c r="U471" s="65">
        <f>VIII!O101*100</f>
        <v>100</v>
      </c>
      <c r="V471" s="65">
        <f>VIII!P101*100</f>
        <v>100</v>
      </c>
      <c r="W471" s="65">
        <f>VIII!Q101*100</f>
        <v>100</v>
      </c>
      <c r="X471" s="65">
        <f>VIII!R101*100</f>
        <v>100</v>
      </c>
      <c r="Y471" s="65">
        <f>VIII!S101*100</f>
        <v>100</v>
      </c>
      <c r="Z471" s="65">
        <f>VIII!T101*100</f>
        <v>100</v>
      </c>
      <c r="AA471" s="65">
        <f>VIII!U101*100</f>
        <v>100</v>
      </c>
      <c r="AB471" s="65">
        <f>VIII!V101*100</f>
        <v>100</v>
      </c>
      <c r="AC471" s="65">
        <f>VIII!W101*100</f>
        <v>100</v>
      </c>
      <c r="AD471" s="65">
        <f>VIII!X101*100</f>
        <v>100</v>
      </c>
      <c r="AE471" s="65">
        <f>VIII!Y101*100</f>
        <v>100</v>
      </c>
      <c r="AF471" s="65">
        <f>VIII!Z101*100</f>
        <v>100</v>
      </c>
      <c r="AG471" s="65">
        <f>VIII!AA101*100</f>
        <v>100</v>
      </c>
      <c r="AH471" s="65">
        <f>VIII!AB101*100</f>
        <v>100</v>
      </c>
      <c r="AI471" s="65">
        <f>VIII!AC101*100</f>
        <v>100</v>
      </c>
      <c r="AJ471" s="65">
        <f>VIII!AD101*100</f>
        <v>100</v>
      </c>
      <c r="AK471" s="65">
        <f>VIII!AE101*100</f>
        <v>100</v>
      </c>
      <c r="AL471" s="65">
        <f>VIII!AF101*100</f>
        <v>100</v>
      </c>
      <c r="AM471" s="65">
        <f>VIII!AG101*100</f>
        <v>100</v>
      </c>
      <c r="AN471" s="65">
        <f>VIII!AH101*100</f>
        <v>100</v>
      </c>
      <c r="AO471" s="65">
        <f>VIII!AI101*100</f>
        <v>100</v>
      </c>
      <c r="AP471" s="65">
        <f>VIII!AJ101*100</f>
        <v>100</v>
      </c>
      <c r="AQ471" s="65">
        <f>VIII!AK101*100</f>
        <v>100</v>
      </c>
    </row>
    <row r="472" spans="1:43" x14ac:dyDescent="0.2">
      <c r="A472" s="61" t="s">
        <v>99</v>
      </c>
      <c r="B472" s="61" t="s">
        <v>100</v>
      </c>
      <c r="C472" s="61" t="s">
        <v>101</v>
      </c>
      <c r="D472" s="61" t="s">
        <v>16</v>
      </c>
      <c r="E472" s="61" t="str">
        <f>VIII!A105</f>
        <v>Petróleo Diesel</v>
      </c>
      <c r="F472" s="61" t="s">
        <v>108</v>
      </c>
      <c r="G472" s="62" t="str">
        <f>VIII!B105</f>
        <v>%</v>
      </c>
      <c r="H472" s="61" t="s">
        <v>98</v>
      </c>
      <c r="I472" s="63">
        <v>8</v>
      </c>
      <c r="J472" s="65">
        <f>VIII!D105*100</f>
        <v>30</v>
      </c>
      <c r="K472" s="65">
        <f>VIII!E105*100</f>
        <v>30</v>
      </c>
      <c r="L472" s="65">
        <f>VIII!F105*100</f>
        <v>30</v>
      </c>
      <c r="M472" s="65">
        <f>VIII!G105*100</f>
        <v>30</v>
      </c>
      <c r="N472" s="65">
        <f>VIII!H105*100</f>
        <v>30</v>
      </c>
      <c r="O472" s="65">
        <f>VIII!I105*100</f>
        <v>30</v>
      </c>
      <c r="P472" s="65">
        <f>VIII!J105*100</f>
        <v>30</v>
      </c>
      <c r="Q472" s="65">
        <f>VIII!K105*100</f>
        <v>30</v>
      </c>
      <c r="R472" s="65">
        <f>VIII!L105*100</f>
        <v>30</v>
      </c>
      <c r="S472" s="65">
        <f>VIII!M105*100</f>
        <v>30</v>
      </c>
      <c r="T472" s="65">
        <f>VIII!N105*100</f>
        <v>30</v>
      </c>
      <c r="U472" s="65">
        <f>VIII!O105*100</f>
        <v>30</v>
      </c>
      <c r="V472" s="65">
        <f>VIII!P105*100</f>
        <v>30</v>
      </c>
      <c r="W472" s="65">
        <f>VIII!Q105*100</f>
        <v>30</v>
      </c>
      <c r="X472" s="65">
        <f>VIII!R105*100</f>
        <v>30</v>
      </c>
      <c r="Y472" s="65">
        <f>VIII!S105*100</f>
        <v>30</v>
      </c>
      <c r="Z472" s="65">
        <f>VIII!T105*100</f>
        <v>30</v>
      </c>
      <c r="AA472" s="65">
        <f>VIII!U105*100</f>
        <v>30</v>
      </c>
      <c r="AB472" s="65">
        <f>VIII!V105*100</f>
        <v>30</v>
      </c>
      <c r="AC472" s="65">
        <f>VIII!W105*100</f>
        <v>30</v>
      </c>
      <c r="AD472" s="65">
        <f>VIII!X105*100</f>
        <v>30</v>
      </c>
      <c r="AE472" s="65">
        <f>VIII!Y105*100</f>
        <v>30</v>
      </c>
      <c r="AF472" s="65">
        <f>VIII!Z105*100</f>
        <v>30</v>
      </c>
      <c r="AG472" s="65">
        <f>VIII!AA105*100</f>
        <v>30</v>
      </c>
      <c r="AH472" s="65">
        <f>VIII!AB105*100</f>
        <v>30</v>
      </c>
      <c r="AI472" s="65">
        <f>VIII!AC105*100</f>
        <v>30</v>
      </c>
      <c r="AJ472" s="65">
        <f>VIII!AD105*100</f>
        <v>30</v>
      </c>
      <c r="AK472" s="65">
        <f>VIII!AE105*100</f>
        <v>30</v>
      </c>
      <c r="AL472" s="65">
        <f>VIII!AF105*100</f>
        <v>30</v>
      </c>
      <c r="AM472" s="65">
        <f>VIII!AG105*100</f>
        <v>30</v>
      </c>
      <c r="AN472" s="65">
        <f>VIII!AH105*100</f>
        <v>30</v>
      </c>
      <c r="AO472" s="65">
        <f>VIII!AI105*100</f>
        <v>30</v>
      </c>
      <c r="AP472" s="65">
        <f>VIII!AJ105*100</f>
        <v>30</v>
      </c>
      <c r="AQ472" s="65">
        <f>VIII!AK105*100</f>
        <v>30</v>
      </c>
    </row>
    <row r="473" spans="1:43" x14ac:dyDescent="0.2">
      <c r="A473" s="61" t="s">
        <v>99</v>
      </c>
      <c r="B473" s="61" t="s">
        <v>100</v>
      </c>
      <c r="C473" s="61" t="s">
        <v>101</v>
      </c>
      <c r="D473" s="61" t="s">
        <v>16</v>
      </c>
      <c r="E473" s="61" t="str">
        <f>VIII!A106</f>
        <v>Gas Licuado</v>
      </c>
      <c r="F473" s="61" t="s">
        <v>108</v>
      </c>
      <c r="G473" s="62" t="str">
        <f>VIII!B106</f>
        <v>%</v>
      </c>
      <c r="H473" s="61" t="s">
        <v>98</v>
      </c>
      <c r="I473" s="63">
        <v>8</v>
      </c>
      <c r="J473" s="65">
        <f>VIII!D106*100</f>
        <v>25</v>
      </c>
      <c r="K473" s="65">
        <f>VIII!E106*100</f>
        <v>25</v>
      </c>
      <c r="L473" s="65">
        <f>VIII!F106*100</f>
        <v>25</v>
      </c>
      <c r="M473" s="65">
        <f>VIII!G106*100</f>
        <v>25</v>
      </c>
      <c r="N473" s="65">
        <f>VIII!H106*100</f>
        <v>25</v>
      </c>
      <c r="O473" s="65">
        <f>VIII!I106*100</f>
        <v>25</v>
      </c>
      <c r="P473" s="65">
        <f>VIII!J106*100</f>
        <v>25</v>
      </c>
      <c r="Q473" s="65">
        <f>VIII!K106*100</f>
        <v>25</v>
      </c>
      <c r="R473" s="65">
        <f>VIII!L106*100</f>
        <v>25</v>
      </c>
      <c r="S473" s="65">
        <f>VIII!M106*100</f>
        <v>25</v>
      </c>
      <c r="T473" s="65">
        <f>VIII!N106*100</f>
        <v>25</v>
      </c>
      <c r="U473" s="65">
        <f>VIII!O106*100</f>
        <v>25</v>
      </c>
      <c r="V473" s="65">
        <f>VIII!P106*100</f>
        <v>25</v>
      </c>
      <c r="W473" s="65">
        <f>VIII!Q106*100</f>
        <v>25</v>
      </c>
      <c r="X473" s="65">
        <f>VIII!R106*100</f>
        <v>25</v>
      </c>
      <c r="Y473" s="65">
        <f>VIII!S106*100</f>
        <v>25</v>
      </c>
      <c r="Z473" s="65">
        <f>VIII!T106*100</f>
        <v>25</v>
      </c>
      <c r="AA473" s="65">
        <f>VIII!U106*100</f>
        <v>25</v>
      </c>
      <c r="AB473" s="65">
        <f>VIII!V106*100</f>
        <v>25</v>
      </c>
      <c r="AC473" s="65">
        <f>VIII!W106*100</f>
        <v>25</v>
      </c>
      <c r="AD473" s="65">
        <f>VIII!X106*100</f>
        <v>25</v>
      </c>
      <c r="AE473" s="65">
        <f>VIII!Y106*100</f>
        <v>25</v>
      </c>
      <c r="AF473" s="65">
        <f>VIII!Z106*100</f>
        <v>25</v>
      </c>
      <c r="AG473" s="65">
        <f>VIII!AA106*100</f>
        <v>25</v>
      </c>
      <c r="AH473" s="65">
        <f>VIII!AB106*100</f>
        <v>25</v>
      </c>
      <c r="AI473" s="65">
        <f>VIII!AC106*100</f>
        <v>25</v>
      </c>
      <c r="AJ473" s="65">
        <f>VIII!AD106*100</f>
        <v>25</v>
      </c>
      <c r="AK473" s="65">
        <f>VIII!AE106*100</f>
        <v>25</v>
      </c>
      <c r="AL473" s="65">
        <f>VIII!AF106*100</f>
        <v>25</v>
      </c>
      <c r="AM473" s="65">
        <f>VIII!AG106*100</f>
        <v>25</v>
      </c>
      <c r="AN473" s="65">
        <f>VIII!AH106*100</f>
        <v>25</v>
      </c>
      <c r="AO473" s="65">
        <f>VIII!AI106*100</f>
        <v>25</v>
      </c>
      <c r="AP473" s="65">
        <f>VIII!AJ106*100</f>
        <v>25</v>
      </c>
      <c r="AQ473" s="65">
        <f>VIII!AK106*100</f>
        <v>25</v>
      </c>
    </row>
    <row r="474" spans="1:43" x14ac:dyDescent="0.2">
      <c r="A474" s="61" t="s">
        <v>99</v>
      </c>
      <c r="B474" s="61" t="s">
        <v>100</v>
      </c>
      <c r="C474" s="61" t="s">
        <v>101</v>
      </c>
      <c r="D474" s="61" t="s">
        <v>16</v>
      </c>
      <c r="E474" s="61" t="str">
        <f>VIII!A107</f>
        <v xml:space="preserve">Electricidad </v>
      </c>
      <c r="F474" s="61" t="s">
        <v>108</v>
      </c>
      <c r="G474" s="62" t="str">
        <f>VIII!B107</f>
        <v>%</v>
      </c>
      <c r="H474" s="61" t="s">
        <v>98</v>
      </c>
      <c r="I474" s="63">
        <v>8</v>
      </c>
      <c r="J474" s="65">
        <f>VIII!D107*100</f>
        <v>87.906603773584905</v>
      </c>
      <c r="K474" s="65">
        <f>VIII!E107*100</f>
        <v>88.201451378809864</v>
      </c>
      <c r="L474" s="65">
        <f>VIII!F107*100</f>
        <v>88.496298984034823</v>
      </c>
      <c r="M474" s="65">
        <f>VIII!G107*100</f>
        <v>88.791146589259796</v>
      </c>
      <c r="N474" s="65">
        <f>VIII!H107*100</f>
        <v>89.085994194484755</v>
      </c>
      <c r="O474" s="65">
        <f>VIII!I107*100</f>
        <v>89.380841799709728</v>
      </c>
      <c r="P474" s="65">
        <f>VIII!J107*100</f>
        <v>89.675689404934687</v>
      </c>
      <c r="Q474" s="65">
        <f>VIII!K107*100</f>
        <v>89.970537010159646</v>
      </c>
      <c r="R474" s="65">
        <f>VIII!L107*100</f>
        <v>90.265384615384619</v>
      </c>
      <c r="S474" s="65">
        <f>VIII!M107*100</f>
        <v>90.560232220609578</v>
      </c>
      <c r="T474" s="65">
        <f>VIII!N107*100</f>
        <v>90.855079825834537</v>
      </c>
      <c r="U474" s="65">
        <f>VIII!O107*100</f>
        <v>91.14992743105951</v>
      </c>
      <c r="V474" s="65">
        <f>VIII!P107*100</f>
        <v>91.444775036284469</v>
      </c>
      <c r="W474" s="65">
        <f>VIII!Q107*100</f>
        <v>91.739622641509428</v>
      </c>
      <c r="X474" s="65">
        <f>VIII!R107*100</f>
        <v>91.739622641509428</v>
      </c>
      <c r="Y474" s="65">
        <f>VIII!S107*100</f>
        <v>91.739622641509428</v>
      </c>
      <c r="Z474" s="65">
        <f>VIII!T107*100</f>
        <v>91.739622641509428</v>
      </c>
      <c r="AA474" s="65">
        <f>VIII!U107*100</f>
        <v>91.739622641509428</v>
      </c>
      <c r="AB474" s="65">
        <f>VIII!V107*100</f>
        <v>91.739622641509428</v>
      </c>
      <c r="AC474" s="65">
        <f>VIII!W107*100</f>
        <v>91.739622641509428</v>
      </c>
      <c r="AD474" s="65">
        <f>VIII!X107*100</f>
        <v>91.739622641509428</v>
      </c>
      <c r="AE474" s="65">
        <f>VIII!Y107*100</f>
        <v>91.739622641509428</v>
      </c>
      <c r="AF474" s="65">
        <f>VIII!Z107*100</f>
        <v>91.739622641509428</v>
      </c>
      <c r="AG474" s="65">
        <f>VIII!AA107*100</f>
        <v>91.739622641509428</v>
      </c>
      <c r="AH474" s="65">
        <f>VIII!AB107*100</f>
        <v>91.739622641509428</v>
      </c>
      <c r="AI474" s="65">
        <f>VIII!AC107*100</f>
        <v>91.739622641509428</v>
      </c>
      <c r="AJ474" s="65">
        <f>VIII!AD107*100</f>
        <v>91.739622641509428</v>
      </c>
      <c r="AK474" s="65">
        <f>VIII!AE107*100</f>
        <v>91.739622641509428</v>
      </c>
      <c r="AL474" s="65">
        <f>VIII!AF107*100</f>
        <v>91.739622641509428</v>
      </c>
      <c r="AM474" s="65">
        <f>VIII!AG107*100</f>
        <v>91.739622641509428</v>
      </c>
      <c r="AN474" s="65">
        <f>VIII!AH107*100</f>
        <v>91.739622641509428</v>
      </c>
      <c r="AO474" s="65">
        <f>VIII!AI107*100</f>
        <v>91.739622641509428</v>
      </c>
      <c r="AP474" s="65">
        <f>VIII!AJ107*100</f>
        <v>91.739622641509428</v>
      </c>
      <c r="AQ474" s="65">
        <f>VIII!AK107*100</f>
        <v>91.739622641509428</v>
      </c>
    </row>
    <row r="475" spans="1:43" x14ac:dyDescent="0.2">
      <c r="A475" s="61" t="s">
        <v>99</v>
      </c>
      <c r="B475" s="61" t="s">
        <v>100</v>
      </c>
      <c r="C475" s="61" t="s">
        <v>101</v>
      </c>
      <c r="D475" s="61" t="s">
        <v>16</v>
      </c>
      <c r="E475" s="61" t="str">
        <f>VIII!A108</f>
        <v>Gas Natural</v>
      </c>
      <c r="F475" s="61" t="s">
        <v>108</v>
      </c>
      <c r="G475" s="62" t="str">
        <f>VIII!B108</f>
        <v>%</v>
      </c>
      <c r="H475" s="61" t="s">
        <v>98</v>
      </c>
      <c r="I475" s="63">
        <v>8</v>
      </c>
      <c r="J475" s="65">
        <f>VIII!D108*100</f>
        <v>25</v>
      </c>
      <c r="K475" s="65">
        <f>VIII!E108*100</f>
        <v>25</v>
      </c>
      <c r="L475" s="65">
        <f>VIII!F108*100</f>
        <v>25</v>
      </c>
      <c r="M475" s="65">
        <f>VIII!G108*100</f>
        <v>25</v>
      </c>
      <c r="N475" s="65">
        <f>VIII!H108*100</f>
        <v>25</v>
      </c>
      <c r="O475" s="65">
        <f>VIII!I108*100</f>
        <v>25</v>
      </c>
      <c r="P475" s="65">
        <f>VIII!J108*100</f>
        <v>25</v>
      </c>
      <c r="Q475" s="65">
        <f>VIII!K108*100</f>
        <v>25</v>
      </c>
      <c r="R475" s="65">
        <f>VIII!L108*100</f>
        <v>25</v>
      </c>
      <c r="S475" s="65">
        <f>VIII!M108*100</f>
        <v>25</v>
      </c>
      <c r="T475" s="65">
        <f>VIII!N108*100</f>
        <v>25</v>
      </c>
      <c r="U475" s="65">
        <f>VIII!O108*100</f>
        <v>25</v>
      </c>
      <c r="V475" s="65">
        <f>VIII!P108*100</f>
        <v>25</v>
      </c>
      <c r="W475" s="65">
        <f>VIII!Q108*100</f>
        <v>25</v>
      </c>
      <c r="X475" s="65">
        <f>VIII!R108*100</f>
        <v>25</v>
      </c>
      <c r="Y475" s="65">
        <f>VIII!S108*100</f>
        <v>25</v>
      </c>
      <c r="Z475" s="65">
        <f>VIII!T108*100</f>
        <v>25</v>
      </c>
      <c r="AA475" s="65">
        <f>VIII!U108*100</f>
        <v>25</v>
      </c>
      <c r="AB475" s="65">
        <f>VIII!V108*100</f>
        <v>25</v>
      </c>
      <c r="AC475" s="65">
        <f>VIII!W108*100</f>
        <v>25</v>
      </c>
      <c r="AD475" s="65">
        <f>VIII!X108*100</f>
        <v>25</v>
      </c>
      <c r="AE475" s="65">
        <f>VIII!Y108*100</f>
        <v>25</v>
      </c>
      <c r="AF475" s="65">
        <f>VIII!Z108*100</f>
        <v>25</v>
      </c>
      <c r="AG475" s="65">
        <f>VIII!AA108*100</f>
        <v>25</v>
      </c>
      <c r="AH475" s="65">
        <f>VIII!AB108*100</f>
        <v>25</v>
      </c>
      <c r="AI475" s="65">
        <f>VIII!AC108*100</f>
        <v>25</v>
      </c>
      <c r="AJ475" s="65">
        <f>VIII!AD108*100</f>
        <v>25</v>
      </c>
      <c r="AK475" s="65">
        <f>VIII!AE108*100</f>
        <v>25</v>
      </c>
      <c r="AL475" s="65">
        <f>VIII!AF108*100</f>
        <v>25</v>
      </c>
      <c r="AM475" s="65">
        <f>VIII!AG108*100</f>
        <v>25</v>
      </c>
      <c r="AN475" s="65">
        <f>VIII!AH108*100</f>
        <v>25</v>
      </c>
      <c r="AO475" s="65">
        <f>VIII!AI108*100</f>
        <v>25</v>
      </c>
      <c r="AP475" s="65">
        <f>VIII!AJ108*100</f>
        <v>25</v>
      </c>
      <c r="AQ475" s="65">
        <f>VIII!AK108*100</f>
        <v>25</v>
      </c>
    </row>
    <row r="476" spans="1:43" x14ac:dyDescent="0.2">
      <c r="A476" s="61" t="s">
        <v>99</v>
      </c>
      <c r="B476" s="61" t="s">
        <v>100</v>
      </c>
      <c r="C476" s="61" t="s">
        <v>101</v>
      </c>
      <c r="D476" s="61" t="s">
        <v>16</v>
      </c>
      <c r="E476" s="61" t="str">
        <f>VIII!A109</f>
        <v xml:space="preserve">Biogás </v>
      </c>
      <c r="F476" s="61" t="s">
        <v>108</v>
      </c>
      <c r="G476" s="62" t="str">
        <f>VIII!B109</f>
        <v>%</v>
      </c>
      <c r="H476" s="61" t="s">
        <v>98</v>
      </c>
      <c r="I476" s="63">
        <v>8</v>
      </c>
      <c r="J476" s="65">
        <f>VIII!D109*100</f>
        <v>25</v>
      </c>
      <c r="K476" s="65">
        <f>VIII!E109*100</f>
        <v>25</v>
      </c>
      <c r="L476" s="65">
        <f>VIII!F109*100</f>
        <v>25</v>
      </c>
      <c r="M476" s="65">
        <f>VIII!G109*100</f>
        <v>25</v>
      </c>
      <c r="N476" s="65">
        <f>VIII!H109*100</f>
        <v>25</v>
      </c>
      <c r="O476" s="65">
        <f>VIII!I109*100</f>
        <v>25</v>
      </c>
      <c r="P476" s="65">
        <f>VIII!J109*100</f>
        <v>25</v>
      </c>
      <c r="Q476" s="65">
        <f>VIII!K109*100</f>
        <v>25</v>
      </c>
      <c r="R476" s="65">
        <f>VIII!L109*100</f>
        <v>25</v>
      </c>
      <c r="S476" s="65">
        <f>VIII!M109*100</f>
        <v>25</v>
      </c>
      <c r="T476" s="65">
        <f>VIII!N109*100</f>
        <v>25</v>
      </c>
      <c r="U476" s="65">
        <f>VIII!O109*100</f>
        <v>25</v>
      </c>
      <c r="V476" s="65">
        <f>VIII!P109*100</f>
        <v>25</v>
      </c>
      <c r="W476" s="65">
        <f>VIII!Q109*100</f>
        <v>25</v>
      </c>
      <c r="X476" s="65">
        <f>VIII!R109*100</f>
        <v>25</v>
      </c>
      <c r="Y476" s="65">
        <f>VIII!S109*100</f>
        <v>25</v>
      </c>
      <c r="Z476" s="65">
        <f>VIII!T109*100</f>
        <v>25</v>
      </c>
      <c r="AA476" s="65">
        <f>VIII!U109*100</f>
        <v>25</v>
      </c>
      <c r="AB476" s="65">
        <f>VIII!V109*100</f>
        <v>25</v>
      </c>
      <c r="AC476" s="65">
        <f>VIII!W109*100</f>
        <v>25</v>
      </c>
      <c r="AD476" s="65">
        <f>VIII!X109*100</f>
        <v>25</v>
      </c>
      <c r="AE476" s="65">
        <f>VIII!Y109*100</f>
        <v>25</v>
      </c>
      <c r="AF476" s="65">
        <f>VIII!Z109*100</f>
        <v>25</v>
      </c>
      <c r="AG476" s="65">
        <f>VIII!AA109*100</f>
        <v>25</v>
      </c>
      <c r="AH476" s="65">
        <f>VIII!AB109*100</f>
        <v>25</v>
      </c>
      <c r="AI476" s="65">
        <f>VIII!AC109*100</f>
        <v>25</v>
      </c>
      <c r="AJ476" s="65">
        <f>VIII!AD109*100</f>
        <v>25</v>
      </c>
      <c r="AK476" s="65">
        <f>VIII!AE109*100</f>
        <v>25</v>
      </c>
      <c r="AL476" s="65">
        <f>VIII!AF109*100</f>
        <v>25</v>
      </c>
      <c r="AM476" s="65">
        <f>VIII!AG109*100</f>
        <v>25</v>
      </c>
      <c r="AN476" s="65">
        <f>VIII!AH109*100</f>
        <v>25</v>
      </c>
      <c r="AO476" s="65">
        <f>VIII!AI109*100</f>
        <v>25</v>
      </c>
      <c r="AP476" s="65">
        <f>VIII!AJ109*100</f>
        <v>25</v>
      </c>
      <c r="AQ476" s="65">
        <f>VIII!AK109*100</f>
        <v>25</v>
      </c>
    </row>
    <row r="477" spans="1:43" x14ac:dyDescent="0.2">
      <c r="A477" s="61" t="s">
        <v>99</v>
      </c>
      <c r="B477" s="61" t="s">
        <v>100</v>
      </c>
      <c r="C477" s="61" t="s">
        <v>101</v>
      </c>
      <c r="D477" s="61" t="s">
        <v>16</v>
      </c>
      <c r="E477" s="61" t="str">
        <f>VIII!A110</f>
        <v>Hidrógeno</v>
      </c>
      <c r="F477" s="61" t="s">
        <v>108</v>
      </c>
      <c r="G477" s="62" t="str">
        <f>VIII!B110</f>
        <v>%</v>
      </c>
      <c r="H477" s="61" t="s">
        <v>98</v>
      </c>
      <c r="I477" s="63">
        <v>8</v>
      </c>
      <c r="J477" s="65">
        <f>VIII!D110*100</f>
        <v>100</v>
      </c>
      <c r="K477" s="65">
        <f>VIII!E110*100</f>
        <v>100</v>
      </c>
      <c r="L477" s="65">
        <f>VIII!F110*100</f>
        <v>100</v>
      </c>
      <c r="M477" s="65">
        <f>VIII!G110*100</f>
        <v>100</v>
      </c>
      <c r="N477" s="65">
        <f>VIII!H110*100</f>
        <v>100</v>
      </c>
      <c r="O477" s="65">
        <f>VIII!I110*100</f>
        <v>100</v>
      </c>
      <c r="P477" s="65">
        <f>VIII!J110*100</f>
        <v>100</v>
      </c>
      <c r="Q477" s="65">
        <f>VIII!K110*100</f>
        <v>100</v>
      </c>
      <c r="R477" s="65">
        <f>VIII!L110*100</f>
        <v>100</v>
      </c>
      <c r="S477" s="65">
        <f>VIII!M110*100</f>
        <v>100</v>
      </c>
      <c r="T477" s="65">
        <f>VIII!N110*100</f>
        <v>100</v>
      </c>
      <c r="U477" s="65">
        <f>VIII!O110*100</f>
        <v>100</v>
      </c>
      <c r="V477" s="65">
        <f>VIII!P110*100</f>
        <v>100</v>
      </c>
      <c r="W477" s="65">
        <f>VIII!Q110*100</f>
        <v>100</v>
      </c>
      <c r="X477" s="65">
        <f>VIII!R110*100</f>
        <v>100</v>
      </c>
      <c r="Y477" s="65">
        <f>VIII!S110*100</f>
        <v>100</v>
      </c>
      <c r="Z477" s="65">
        <f>VIII!T110*100</f>
        <v>100</v>
      </c>
      <c r="AA477" s="65">
        <f>VIII!U110*100</f>
        <v>100</v>
      </c>
      <c r="AB477" s="65">
        <f>VIII!V110*100</f>
        <v>100</v>
      </c>
      <c r="AC477" s="65">
        <f>VIII!W110*100</f>
        <v>100</v>
      </c>
      <c r="AD477" s="65">
        <f>VIII!X110*100</f>
        <v>100</v>
      </c>
      <c r="AE477" s="65">
        <f>VIII!Y110*100</f>
        <v>100</v>
      </c>
      <c r="AF477" s="65">
        <f>VIII!Z110*100</f>
        <v>100</v>
      </c>
      <c r="AG477" s="65">
        <f>VIII!AA110*100</f>
        <v>100</v>
      </c>
      <c r="AH477" s="65">
        <f>VIII!AB110*100</f>
        <v>100</v>
      </c>
      <c r="AI477" s="65">
        <f>VIII!AC110*100</f>
        <v>100</v>
      </c>
      <c r="AJ477" s="65">
        <f>VIII!AD110*100</f>
        <v>100</v>
      </c>
      <c r="AK477" s="65">
        <f>VIII!AE110*100</f>
        <v>100</v>
      </c>
      <c r="AL477" s="65">
        <f>VIII!AF110*100</f>
        <v>100</v>
      </c>
      <c r="AM477" s="65">
        <f>VIII!AG110*100</f>
        <v>100</v>
      </c>
      <c r="AN477" s="65">
        <f>VIII!AH110*100</f>
        <v>100</v>
      </c>
      <c r="AO477" s="65">
        <f>VIII!AI110*100</f>
        <v>100</v>
      </c>
      <c r="AP477" s="65">
        <f>VIII!AJ110*100</f>
        <v>100</v>
      </c>
      <c r="AQ477" s="65">
        <f>VIII!AK110*100</f>
        <v>100</v>
      </c>
    </row>
    <row r="478" spans="1:43" x14ac:dyDescent="0.2">
      <c r="A478" s="61" t="s">
        <v>99</v>
      </c>
      <c r="B478" s="61" t="s">
        <v>100</v>
      </c>
      <c r="C478" s="61" t="s">
        <v>101</v>
      </c>
      <c r="D478" s="61" t="s">
        <v>84</v>
      </c>
      <c r="E478" s="61" t="str">
        <f>VIII!A113</f>
        <v>Petróleo Diesel</v>
      </c>
      <c r="F478" s="61" t="s">
        <v>108</v>
      </c>
      <c r="G478" s="62" t="str">
        <f>VIII!B113</f>
        <v>%</v>
      </c>
      <c r="H478" s="61" t="s">
        <v>98</v>
      </c>
      <c r="I478" s="63">
        <v>8</v>
      </c>
      <c r="J478" s="65">
        <f>VIII!D113*100</f>
        <v>82</v>
      </c>
      <c r="K478" s="65">
        <f>VIII!E113*100</f>
        <v>82</v>
      </c>
      <c r="L478" s="65">
        <f>VIII!F113*100</f>
        <v>82</v>
      </c>
      <c r="M478" s="65">
        <f>VIII!G113*100</f>
        <v>82</v>
      </c>
      <c r="N478" s="65">
        <f>VIII!H113*100</f>
        <v>82.068333333333328</v>
      </c>
      <c r="O478" s="65">
        <f>VIII!I113*100</f>
        <v>82.13666666666667</v>
      </c>
      <c r="P478" s="65">
        <f>VIII!J113*100</f>
        <v>82.204999999999998</v>
      </c>
      <c r="Q478" s="65">
        <f>VIII!K113*100</f>
        <v>82.273333333333326</v>
      </c>
      <c r="R478" s="65">
        <f>VIII!L113*100</f>
        <v>82.341666666666654</v>
      </c>
      <c r="S478" s="65">
        <f>VIII!M113*100</f>
        <v>82.409999999999982</v>
      </c>
      <c r="T478" s="65">
        <f>VIII!N113*100</f>
        <v>82.478333333333325</v>
      </c>
      <c r="U478" s="65">
        <f>VIII!O113*100</f>
        <v>82.546666666666653</v>
      </c>
      <c r="V478" s="65">
        <f>VIII!P113*100</f>
        <v>82.615000000000009</v>
      </c>
      <c r="W478" s="65">
        <f>VIII!Q113*100</f>
        <v>82.683333333333337</v>
      </c>
      <c r="X478" s="65">
        <f>VIII!R113*100</f>
        <v>82.751666666666665</v>
      </c>
      <c r="Y478" s="65">
        <f>VIII!S113*100</f>
        <v>82.82</v>
      </c>
      <c r="Z478" s="65">
        <f>VIII!T113*100</f>
        <v>82.888333333333321</v>
      </c>
      <c r="AA478" s="65">
        <f>VIII!U113*100</f>
        <v>82.956666666666663</v>
      </c>
      <c r="AB478" s="65">
        <f>VIII!V113*100</f>
        <v>83.024999999999991</v>
      </c>
      <c r="AC478" s="65">
        <f>VIII!W113*100</f>
        <v>83.093333333333334</v>
      </c>
      <c r="AD478" s="65">
        <f>VIII!X113*100</f>
        <v>83.161666666666662</v>
      </c>
      <c r="AE478" s="65">
        <f>VIII!Y113*100</f>
        <v>83.229999999999976</v>
      </c>
      <c r="AF478" s="65">
        <f>VIII!Z113*100</f>
        <v>83.298333333333332</v>
      </c>
      <c r="AG478" s="65">
        <f>VIII!AA113*100</f>
        <v>83.36666666666666</v>
      </c>
      <c r="AH478" s="65">
        <f>VIII!AB113*100</f>
        <v>83.435000000000002</v>
      </c>
      <c r="AI478" s="65">
        <f>VIII!AC113*100</f>
        <v>83.50333333333333</v>
      </c>
      <c r="AJ478" s="65">
        <f>VIII!AD113*100</f>
        <v>83.571666666666658</v>
      </c>
      <c r="AK478" s="65">
        <f>VIII!AE113*100</f>
        <v>83.639999999999986</v>
      </c>
      <c r="AL478" s="65">
        <f>VIII!AF113*100</f>
        <v>83.708333333333314</v>
      </c>
      <c r="AM478" s="65">
        <f>VIII!AG113*100</f>
        <v>83.776666666666671</v>
      </c>
      <c r="AN478" s="65">
        <f>VIII!AH113*100</f>
        <v>83.844999999999999</v>
      </c>
      <c r="AO478" s="65">
        <f>VIII!AI113*100</f>
        <v>83.913333333333341</v>
      </c>
      <c r="AP478" s="65">
        <f>VIII!AJ113*100</f>
        <v>83.981666666666669</v>
      </c>
      <c r="AQ478" s="65">
        <f>VIII!AK113*100</f>
        <v>84.05</v>
      </c>
    </row>
    <row r="479" spans="1:43" x14ac:dyDescent="0.2">
      <c r="A479" s="61" t="s">
        <v>99</v>
      </c>
      <c r="B479" s="61" t="s">
        <v>100</v>
      </c>
      <c r="C479" s="61" t="s">
        <v>101</v>
      </c>
      <c r="D479" s="61" t="s">
        <v>84</v>
      </c>
      <c r="E479" s="61" t="str">
        <f>VIII!A114</f>
        <v>Petróleos Combustibles</v>
      </c>
      <c r="F479" s="61" t="s">
        <v>108</v>
      </c>
      <c r="G479" s="62" t="str">
        <f>VIII!B114</f>
        <v>%</v>
      </c>
      <c r="H479" s="61" t="s">
        <v>98</v>
      </c>
      <c r="I479" s="63">
        <v>8</v>
      </c>
      <c r="J479" s="65">
        <f>VIII!D114*100</f>
        <v>74.099999999999994</v>
      </c>
      <c r="K479" s="65">
        <f>VIII!E114*100</f>
        <v>74.099999999999994</v>
      </c>
      <c r="L479" s="65">
        <f>VIII!F114*100</f>
        <v>74.099999999999994</v>
      </c>
      <c r="M479" s="65">
        <f>VIII!G114*100</f>
        <v>74.099999999999994</v>
      </c>
      <c r="N479" s="65">
        <f>VIII!H114*100</f>
        <v>74.161749999999998</v>
      </c>
      <c r="O479" s="65">
        <f>VIII!I114*100</f>
        <v>74.223500000000001</v>
      </c>
      <c r="P479" s="65">
        <f>VIII!J114*100</f>
        <v>74.285249999999991</v>
      </c>
      <c r="Q479" s="65">
        <f>VIII!K114*100</f>
        <v>74.347000000000008</v>
      </c>
      <c r="R479" s="65">
        <f>VIII!L114*100</f>
        <v>74.408749999999998</v>
      </c>
      <c r="S479" s="65">
        <f>VIII!M114*100</f>
        <v>74.470500000000001</v>
      </c>
      <c r="T479" s="65">
        <f>VIII!N114*100</f>
        <v>74.532250000000005</v>
      </c>
      <c r="U479" s="65">
        <f>VIII!O114*100</f>
        <v>74.593999999999994</v>
      </c>
      <c r="V479" s="65">
        <f>VIII!P114*100</f>
        <v>74.655749999999998</v>
      </c>
      <c r="W479" s="65">
        <f>VIII!Q114*100</f>
        <v>74.717499999999987</v>
      </c>
      <c r="X479" s="65">
        <f>VIII!R114*100</f>
        <v>74.779250000000005</v>
      </c>
      <c r="Y479" s="65">
        <f>VIII!S114*100</f>
        <v>74.841000000000008</v>
      </c>
      <c r="Z479" s="65">
        <f>VIII!T114*100</f>
        <v>74.902749999999997</v>
      </c>
      <c r="AA479" s="65">
        <f>VIII!U114*100</f>
        <v>74.964500000000001</v>
      </c>
      <c r="AB479" s="65">
        <f>VIII!V114*100</f>
        <v>75.02624999999999</v>
      </c>
      <c r="AC479" s="65">
        <f>VIII!W114*100</f>
        <v>75.088000000000008</v>
      </c>
      <c r="AD479" s="65">
        <f>VIII!X114*100</f>
        <v>75.149749999999997</v>
      </c>
      <c r="AE479" s="65">
        <f>VIII!Y114*100</f>
        <v>75.211499999999987</v>
      </c>
      <c r="AF479" s="65">
        <f>VIII!Z114*100</f>
        <v>75.273250000000004</v>
      </c>
      <c r="AG479" s="65">
        <f>VIII!AA114*100</f>
        <v>75.334999999999994</v>
      </c>
      <c r="AH479" s="65">
        <f>VIII!AB114*100</f>
        <v>75.396749999999997</v>
      </c>
      <c r="AI479" s="65">
        <f>VIII!AC114*100</f>
        <v>75.458500000000001</v>
      </c>
      <c r="AJ479" s="65">
        <f>VIII!AD114*100</f>
        <v>75.52024999999999</v>
      </c>
      <c r="AK479" s="65">
        <f>VIII!AE114*100</f>
        <v>75.582000000000008</v>
      </c>
      <c r="AL479" s="65">
        <f>VIII!AF114*100</f>
        <v>75.643749999999997</v>
      </c>
      <c r="AM479" s="65">
        <f>VIII!AG114*100</f>
        <v>75.705500000000001</v>
      </c>
      <c r="AN479" s="65">
        <f>VIII!AH114*100</f>
        <v>75.76724999999999</v>
      </c>
      <c r="AO479" s="65">
        <f>VIII!AI114*100</f>
        <v>75.829000000000008</v>
      </c>
      <c r="AP479" s="65">
        <f>VIII!AJ114*100</f>
        <v>75.890749999999997</v>
      </c>
      <c r="AQ479" s="65">
        <f>VIII!AK114*100</f>
        <v>75.952499999999986</v>
      </c>
    </row>
    <row r="480" spans="1:43" x14ac:dyDescent="0.2">
      <c r="A480" s="61" t="s">
        <v>99</v>
      </c>
      <c r="B480" s="61" t="s">
        <v>100</v>
      </c>
      <c r="C480" s="61" t="s">
        <v>101</v>
      </c>
      <c r="D480" s="61" t="s">
        <v>84</v>
      </c>
      <c r="E480" s="61" t="str">
        <f>VIII!A115</f>
        <v xml:space="preserve">Kerosene </v>
      </c>
      <c r="F480" s="61" t="s">
        <v>108</v>
      </c>
      <c r="G480" s="62" t="str">
        <f>VIII!B115</f>
        <v>%</v>
      </c>
      <c r="H480" s="61" t="s">
        <v>98</v>
      </c>
      <c r="I480" s="63">
        <v>8</v>
      </c>
      <c r="J480" s="65">
        <f>VIII!D115*100</f>
        <v>82</v>
      </c>
      <c r="K480" s="65">
        <f>VIII!E115*100</f>
        <v>82</v>
      </c>
      <c r="L480" s="65">
        <f>VIII!F115*100</f>
        <v>82</v>
      </c>
      <c r="M480" s="65">
        <f>VIII!G115*100</f>
        <v>82</v>
      </c>
      <c r="N480" s="65">
        <f>VIII!H115*100</f>
        <v>82.068333333333328</v>
      </c>
      <c r="O480" s="65">
        <f>VIII!I115*100</f>
        <v>82.13666666666667</v>
      </c>
      <c r="P480" s="65">
        <f>VIII!J115*100</f>
        <v>82.204999999999998</v>
      </c>
      <c r="Q480" s="65">
        <f>VIII!K115*100</f>
        <v>82.273333333333326</v>
      </c>
      <c r="R480" s="65">
        <f>VIII!L115*100</f>
        <v>82.341666666666654</v>
      </c>
      <c r="S480" s="65">
        <f>VIII!M115*100</f>
        <v>82.409999999999982</v>
      </c>
      <c r="T480" s="65">
        <f>VIII!N115*100</f>
        <v>82.478333333333325</v>
      </c>
      <c r="U480" s="65">
        <f>VIII!O115*100</f>
        <v>82.546666666666653</v>
      </c>
      <c r="V480" s="65">
        <f>VIII!P115*100</f>
        <v>82.615000000000009</v>
      </c>
      <c r="W480" s="65">
        <f>VIII!Q115*100</f>
        <v>82.683333333333337</v>
      </c>
      <c r="X480" s="65">
        <f>VIII!R115*100</f>
        <v>82.751666666666665</v>
      </c>
      <c r="Y480" s="65">
        <f>VIII!S115*100</f>
        <v>82.82</v>
      </c>
      <c r="Z480" s="65">
        <f>VIII!T115*100</f>
        <v>82.888333333333321</v>
      </c>
      <c r="AA480" s="65">
        <f>VIII!U115*100</f>
        <v>82.956666666666663</v>
      </c>
      <c r="AB480" s="65">
        <f>VIII!V115*100</f>
        <v>83.024999999999991</v>
      </c>
      <c r="AC480" s="65">
        <f>VIII!W115*100</f>
        <v>83.093333333333334</v>
      </c>
      <c r="AD480" s="65">
        <f>VIII!X115*100</f>
        <v>83.161666666666662</v>
      </c>
      <c r="AE480" s="65">
        <f>VIII!Y115*100</f>
        <v>83.229999999999976</v>
      </c>
      <c r="AF480" s="65">
        <f>VIII!Z115*100</f>
        <v>83.298333333333332</v>
      </c>
      <c r="AG480" s="65">
        <f>VIII!AA115*100</f>
        <v>83.36666666666666</v>
      </c>
      <c r="AH480" s="65">
        <f>VIII!AB115*100</f>
        <v>83.435000000000002</v>
      </c>
      <c r="AI480" s="65">
        <f>VIII!AC115*100</f>
        <v>83.50333333333333</v>
      </c>
      <c r="AJ480" s="65">
        <f>VIII!AD115*100</f>
        <v>83.571666666666658</v>
      </c>
      <c r="AK480" s="65">
        <f>VIII!AE115*100</f>
        <v>83.639999999999986</v>
      </c>
      <c r="AL480" s="65">
        <f>VIII!AF115*100</f>
        <v>83.708333333333314</v>
      </c>
      <c r="AM480" s="65">
        <f>VIII!AG115*100</f>
        <v>83.776666666666671</v>
      </c>
      <c r="AN480" s="65">
        <f>VIII!AH115*100</f>
        <v>83.844999999999999</v>
      </c>
      <c r="AO480" s="65">
        <f>VIII!AI115*100</f>
        <v>83.913333333333341</v>
      </c>
      <c r="AP480" s="65">
        <f>VIII!AJ115*100</f>
        <v>83.981666666666669</v>
      </c>
      <c r="AQ480" s="65">
        <f>VIII!AK115*100</f>
        <v>84.05</v>
      </c>
    </row>
    <row r="481" spans="1:43" x14ac:dyDescent="0.2">
      <c r="A481" s="61" t="s">
        <v>99</v>
      </c>
      <c r="B481" s="61" t="s">
        <v>100</v>
      </c>
      <c r="C481" s="61" t="s">
        <v>101</v>
      </c>
      <c r="D481" s="61" t="s">
        <v>84</v>
      </c>
      <c r="E481" s="61" t="str">
        <f>VIII!A116</f>
        <v>Gas Licuado</v>
      </c>
      <c r="F481" s="61" t="s">
        <v>108</v>
      </c>
      <c r="G481" s="62" t="str">
        <f>VIII!B116</f>
        <v>%</v>
      </c>
      <c r="H481" s="61" t="s">
        <v>98</v>
      </c>
      <c r="I481" s="63">
        <v>8</v>
      </c>
      <c r="J481" s="65">
        <f>VIII!D116*100</f>
        <v>76.7</v>
      </c>
      <c r="K481" s="65">
        <f>VIII!E116*100</f>
        <v>76.7</v>
      </c>
      <c r="L481" s="65">
        <f>VIII!F116*100</f>
        <v>76.7</v>
      </c>
      <c r="M481" s="65">
        <f>VIII!G116*100</f>
        <v>76.7</v>
      </c>
      <c r="N481" s="65">
        <f>VIII!H116*100</f>
        <v>76.76391666666666</v>
      </c>
      <c r="O481" s="65">
        <f>VIII!I116*100</f>
        <v>76.827833333333345</v>
      </c>
      <c r="P481" s="65">
        <f>VIII!J116*100</f>
        <v>76.891749999999988</v>
      </c>
      <c r="Q481" s="65">
        <f>VIII!K116*100</f>
        <v>76.955666666666673</v>
      </c>
      <c r="R481" s="65">
        <f>VIII!L116*100</f>
        <v>77.01958333333333</v>
      </c>
      <c r="S481" s="65">
        <f>VIII!M116*100</f>
        <v>77.083499999999987</v>
      </c>
      <c r="T481" s="65">
        <f>VIII!N116*100</f>
        <v>77.147416666666672</v>
      </c>
      <c r="U481" s="65">
        <f>VIII!O116*100</f>
        <v>77.211333333333329</v>
      </c>
      <c r="V481" s="65">
        <f>VIII!P116*100</f>
        <v>77.27525</v>
      </c>
      <c r="W481" s="65">
        <f>VIII!Q116*100</f>
        <v>77.339166666666671</v>
      </c>
      <c r="X481" s="65">
        <f>VIII!R116*100</f>
        <v>77.403083333333342</v>
      </c>
      <c r="Y481" s="65">
        <f>VIII!S116*100</f>
        <v>77.466999999999999</v>
      </c>
      <c r="Z481" s="65">
        <f>VIII!T116*100</f>
        <v>77.530916666666656</v>
      </c>
      <c r="AA481" s="65">
        <f>VIII!U116*100</f>
        <v>77.594833333333341</v>
      </c>
      <c r="AB481" s="65">
        <f>VIII!V116*100</f>
        <v>77.658749999999998</v>
      </c>
      <c r="AC481" s="65">
        <f>VIII!W116*100</f>
        <v>77.722666666666669</v>
      </c>
      <c r="AD481" s="65">
        <f>VIII!X116*100</f>
        <v>77.78658333333334</v>
      </c>
      <c r="AE481" s="65">
        <f>VIII!Y116*100</f>
        <v>77.850499999999982</v>
      </c>
      <c r="AF481" s="65">
        <f>VIII!Z116*100</f>
        <v>77.914416666666682</v>
      </c>
      <c r="AG481" s="65">
        <f>VIII!AA116*100</f>
        <v>77.978333333333325</v>
      </c>
      <c r="AH481" s="65">
        <f>VIII!AB116*100</f>
        <v>78.042249999999996</v>
      </c>
      <c r="AI481" s="65">
        <f>VIII!AC116*100</f>
        <v>78.106166666666667</v>
      </c>
      <c r="AJ481" s="65">
        <f>VIII!AD116*100</f>
        <v>78.170083333333324</v>
      </c>
      <c r="AK481" s="65">
        <f>VIII!AE116*100</f>
        <v>78.234000000000009</v>
      </c>
      <c r="AL481" s="65">
        <f>VIII!AF116*100</f>
        <v>78.297916666666666</v>
      </c>
      <c r="AM481" s="65">
        <f>VIII!AG116*100</f>
        <v>78.361833333333337</v>
      </c>
      <c r="AN481" s="65">
        <f>VIII!AH116*100</f>
        <v>78.425749999999994</v>
      </c>
      <c r="AO481" s="65">
        <f>VIII!AI116*100</f>
        <v>78.489666666666679</v>
      </c>
      <c r="AP481" s="65">
        <f>VIII!AJ116*100</f>
        <v>78.553583333333336</v>
      </c>
      <c r="AQ481" s="65">
        <f>VIII!AK116*100</f>
        <v>78.617499999999993</v>
      </c>
    </row>
    <row r="482" spans="1:43" x14ac:dyDescent="0.2">
      <c r="A482" s="61" t="s">
        <v>99</v>
      </c>
      <c r="B482" s="61" t="s">
        <v>100</v>
      </c>
      <c r="C482" s="61" t="s">
        <v>101</v>
      </c>
      <c r="D482" s="61" t="s">
        <v>84</v>
      </c>
      <c r="E482" s="61" t="str">
        <f>VIII!A117</f>
        <v xml:space="preserve">Electricidad </v>
      </c>
      <c r="F482" s="61" t="s">
        <v>108</v>
      </c>
      <c r="G482" s="62" t="str">
        <f>VIII!B117</f>
        <v>%</v>
      </c>
      <c r="H482" s="61" t="s">
        <v>98</v>
      </c>
      <c r="I482" s="63">
        <v>8</v>
      </c>
      <c r="J482" s="65">
        <f>VIII!D117*100</f>
        <v>81.8</v>
      </c>
      <c r="K482" s="65">
        <f>VIII!E117*100</f>
        <v>81.8</v>
      </c>
      <c r="L482" s="65">
        <f>VIII!F117*100</f>
        <v>81.8</v>
      </c>
      <c r="M482" s="65">
        <f>VIII!G117*100</f>
        <v>81.819473029999997</v>
      </c>
      <c r="N482" s="65">
        <f>VIII!H117*100</f>
        <v>81.887655924191662</v>
      </c>
      <c r="O482" s="65">
        <f>VIII!I117*100</f>
        <v>81.955838818383342</v>
      </c>
      <c r="P482" s="65">
        <f>VIII!J117*100</f>
        <v>82.024021712575006</v>
      </c>
      <c r="Q482" s="65">
        <f>VIII!K117*100</f>
        <v>82.092204606766671</v>
      </c>
      <c r="R482" s="65">
        <f>VIII!L117*100</f>
        <v>82.160387500958336</v>
      </c>
      <c r="S482" s="65">
        <f>VIII!M117*100</f>
        <v>82.228570395149987</v>
      </c>
      <c r="T482" s="65">
        <f>VIII!N117*100</f>
        <v>82.296753289341666</v>
      </c>
      <c r="U482" s="65">
        <f>VIII!O117*100</f>
        <v>82.364936183533331</v>
      </c>
      <c r="V482" s="65">
        <f>VIII!P117*100</f>
        <v>82.43311907772501</v>
      </c>
      <c r="W482" s="65">
        <f>VIII!Q117*100</f>
        <v>82.501301971916661</v>
      </c>
      <c r="X482" s="65">
        <f>VIII!R117*100</f>
        <v>82.56948486610834</v>
      </c>
      <c r="Y482" s="65">
        <f>VIII!S117*100</f>
        <v>82.637667760300005</v>
      </c>
      <c r="Z482" s="65">
        <f>VIII!T117*100</f>
        <v>82.70585065449167</v>
      </c>
      <c r="AA482" s="65">
        <f>VIII!U117*100</f>
        <v>82.774033548683335</v>
      </c>
      <c r="AB482" s="65">
        <f>VIII!V117*100</f>
        <v>82.842216442874999</v>
      </c>
      <c r="AC482" s="65">
        <f>VIII!W117*100</f>
        <v>82.910399337066679</v>
      </c>
      <c r="AD482" s="65">
        <f>VIII!X117*100</f>
        <v>82.978582231258329</v>
      </c>
      <c r="AE482" s="65">
        <f>VIII!Y117*100</f>
        <v>83.046765125449994</v>
      </c>
      <c r="AF482" s="65">
        <f>VIII!Z117*100</f>
        <v>83.114948019641659</v>
      </c>
      <c r="AG482" s="65">
        <f>VIII!AA117*100</f>
        <v>83.183130913833324</v>
      </c>
      <c r="AH482" s="65">
        <f>VIII!AB117*100</f>
        <v>83.251313808025003</v>
      </c>
      <c r="AI482" s="65">
        <f>VIII!AC117*100</f>
        <v>83.319496702216668</v>
      </c>
      <c r="AJ482" s="65">
        <f>VIII!AD117*100</f>
        <v>83.387679596408333</v>
      </c>
      <c r="AK482" s="65">
        <f>VIII!AE117*100</f>
        <v>83.455862490599998</v>
      </c>
      <c r="AL482" s="65">
        <f>VIII!AF117*100</f>
        <v>83.524045384791663</v>
      </c>
      <c r="AM482" s="65">
        <f>VIII!AG117*100</f>
        <v>83.592228278983342</v>
      </c>
      <c r="AN482" s="65">
        <f>VIII!AH117*100</f>
        <v>83.660411173174992</v>
      </c>
      <c r="AO482" s="65">
        <f>VIII!AI117*100</f>
        <v>83.728594067366686</v>
      </c>
      <c r="AP482" s="65">
        <f>VIII!AJ117*100</f>
        <v>83.796776961558336</v>
      </c>
      <c r="AQ482" s="65">
        <f>VIII!AK117*100</f>
        <v>83.864959855750001</v>
      </c>
    </row>
    <row r="483" spans="1:43" x14ac:dyDescent="0.2">
      <c r="A483" s="61" t="s">
        <v>99</v>
      </c>
      <c r="B483" s="61" t="s">
        <v>100</v>
      </c>
      <c r="C483" s="61" t="s">
        <v>101</v>
      </c>
      <c r="D483" s="61" t="s">
        <v>84</v>
      </c>
      <c r="E483" s="61" t="str">
        <f>VIII!A118</f>
        <v xml:space="preserve">Carbón </v>
      </c>
      <c r="F483" s="61" t="s">
        <v>108</v>
      </c>
      <c r="G483" s="62" t="str">
        <f>VIII!B118</f>
        <v>%</v>
      </c>
      <c r="H483" s="61" t="s">
        <v>98</v>
      </c>
      <c r="I483" s="63">
        <v>8</v>
      </c>
      <c r="J483" s="65">
        <f>VIII!D118*100</f>
        <v>50</v>
      </c>
      <c r="K483" s="65">
        <f>VIII!E118*100</f>
        <v>50</v>
      </c>
      <c r="L483" s="65">
        <f>VIII!F118*100</f>
        <v>50</v>
      </c>
      <c r="M483" s="65">
        <f>VIII!G118*100</f>
        <v>50</v>
      </c>
      <c r="N483" s="65">
        <f>VIII!H118*100</f>
        <v>50.041666666666664</v>
      </c>
      <c r="O483" s="65">
        <f>VIII!I118*100</f>
        <v>50.083333333333336</v>
      </c>
      <c r="P483" s="65">
        <f>VIII!J118*100</f>
        <v>50.125</v>
      </c>
      <c r="Q483" s="65">
        <f>VIII!K118*100</f>
        <v>50.166666666666671</v>
      </c>
      <c r="R483" s="65">
        <f>VIII!L118*100</f>
        <v>50.208333333333336</v>
      </c>
      <c r="S483" s="65">
        <f>VIII!M118*100</f>
        <v>50.249999999999993</v>
      </c>
      <c r="T483" s="65">
        <f>VIII!N118*100</f>
        <v>50.291666666666671</v>
      </c>
      <c r="U483" s="65">
        <f>VIII!O118*100</f>
        <v>50.333333333333329</v>
      </c>
      <c r="V483" s="65">
        <f>VIII!P118*100</f>
        <v>50.375</v>
      </c>
      <c r="W483" s="65">
        <f>VIII!Q118*100</f>
        <v>50.416666666666664</v>
      </c>
      <c r="X483" s="65">
        <f>VIII!R118*100</f>
        <v>50.458333333333336</v>
      </c>
      <c r="Y483" s="65">
        <f>VIII!S118*100</f>
        <v>50.5</v>
      </c>
      <c r="Z483" s="65">
        <f>VIII!T118*100</f>
        <v>50.541666666666664</v>
      </c>
      <c r="AA483" s="65">
        <f>VIII!U118*100</f>
        <v>50.583333333333336</v>
      </c>
      <c r="AB483" s="65">
        <f>VIII!V118*100</f>
        <v>50.625</v>
      </c>
      <c r="AC483" s="65">
        <f>VIII!W118*100</f>
        <v>50.666666666666671</v>
      </c>
      <c r="AD483" s="65">
        <f>VIII!X118*100</f>
        <v>50.708333333333336</v>
      </c>
      <c r="AE483" s="65">
        <f>VIII!Y118*100</f>
        <v>50.749999999999993</v>
      </c>
      <c r="AF483" s="65">
        <f>VIII!Z118*100</f>
        <v>50.791666666666671</v>
      </c>
      <c r="AG483" s="65">
        <f>VIII!AA118*100</f>
        <v>50.833333333333329</v>
      </c>
      <c r="AH483" s="65">
        <f>VIII!AB118*100</f>
        <v>50.875</v>
      </c>
      <c r="AI483" s="65">
        <f>VIII!AC118*100</f>
        <v>50.916666666666664</v>
      </c>
      <c r="AJ483" s="65">
        <f>VIII!AD118*100</f>
        <v>50.958333333333329</v>
      </c>
      <c r="AK483" s="65">
        <f>VIII!AE118*100</f>
        <v>51</v>
      </c>
      <c r="AL483" s="65">
        <f>VIII!AF118*100</f>
        <v>51.041666666666664</v>
      </c>
      <c r="AM483" s="65">
        <f>VIII!AG118*100</f>
        <v>51.083333333333336</v>
      </c>
      <c r="AN483" s="65">
        <f>VIII!AH118*100</f>
        <v>51.125</v>
      </c>
      <c r="AO483" s="65">
        <f>VIII!AI118*100</f>
        <v>51.166666666666671</v>
      </c>
      <c r="AP483" s="65">
        <f>VIII!AJ118*100</f>
        <v>51.208333333333336</v>
      </c>
      <c r="AQ483" s="65">
        <f>VIII!AK118*100</f>
        <v>51.249999999999993</v>
      </c>
    </row>
    <row r="484" spans="1:43" x14ac:dyDescent="0.2">
      <c r="A484" s="61" t="s">
        <v>99</v>
      </c>
      <c r="B484" s="61" t="s">
        <v>100</v>
      </c>
      <c r="C484" s="61" t="s">
        <v>101</v>
      </c>
      <c r="D484" s="61" t="s">
        <v>84</v>
      </c>
      <c r="E484" s="61" t="str">
        <f>VIII!A119</f>
        <v>Gas Natural</v>
      </c>
      <c r="F484" s="61" t="s">
        <v>108</v>
      </c>
      <c r="G484" s="62" t="str">
        <f>VIII!B119</f>
        <v>%</v>
      </c>
      <c r="H484" s="61" t="s">
        <v>98</v>
      </c>
      <c r="I484" s="63">
        <v>8</v>
      </c>
      <c r="J484" s="65">
        <f>VIII!D119*100</f>
        <v>76.7</v>
      </c>
      <c r="K484" s="65">
        <f>VIII!E119*100</f>
        <v>76.7</v>
      </c>
      <c r="L484" s="65">
        <f>VIII!F119*100</f>
        <v>76.7</v>
      </c>
      <c r="M484" s="65">
        <f>VIII!G119*100</f>
        <v>76.7</v>
      </c>
      <c r="N484" s="65">
        <f>VIII!H119*100</f>
        <v>76.76391666666666</v>
      </c>
      <c r="O484" s="65">
        <f>VIII!I119*100</f>
        <v>76.827833333333345</v>
      </c>
      <c r="P484" s="65">
        <f>VIII!J119*100</f>
        <v>76.891749999999988</v>
      </c>
      <c r="Q484" s="65">
        <f>VIII!K119*100</f>
        <v>76.955666666666673</v>
      </c>
      <c r="R484" s="65">
        <f>VIII!L119*100</f>
        <v>77.01958333333333</v>
      </c>
      <c r="S484" s="65">
        <f>VIII!M119*100</f>
        <v>77.083499999999987</v>
      </c>
      <c r="T484" s="65">
        <f>VIII!N119*100</f>
        <v>77.147416666666672</v>
      </c>
      <c r="U484" s="65">
        <f>VIII!O119*100</f>
        <v>77.211333333333329</v>
      </c>
      <c r="V484" s="65">
        <f>VIII!P119*100</f>
        <v>77.27525</v>
      </c>
      <c r="W484" s="65">
        <f>VIII!Q119*100</f>
        <v>77.339166666666671</v>
      </c>
      <c r="X484" s="65">
        <f>VIII!R119*100</f>
        <v>77.403083333333342</v>
      </c>
      <c r="Y484" s="65">
        <f>VIII!S119*100</f>
        <v>77.466999999999999</v>
      </c>
      <c r="Z484" s="65">
        <f>VIII!T119*100</f>
        <v>77.530916666666656</v>
      </c>
      <c r="AA484" s="65">
        <f>VIII!U119*100</f>
        <v>77.594833333333341</v>
      </c>
      <c r="AB484" s="65">
        <f>VIII!V119*100</f>
        <v>77.658749999999998</v>
      </c>
      <c r="AC484" s="65">
        <f>VIII!W119*100</f>
        <v>77.722666666666669</v>
      </c>
      <c r="AD484" s="65">
        <f>VIII!X119*100</f>
        <v>77.78658333333334</v>
      </c>
      <c r="AE484" s="65">
        <f>VIII!Y119*100</f>
        <v>77.850499999999982</v>
      </c>
      <c r="AF484" s="65">
        <f>VIII!Z119*100</f>
        <v>77.914416666666682</v>
      </c>
      <c r="AG484" s="65">
        <f>VIII!AA119*100</f>
        <v>77.978333333333325</v>
      </c>
      <c r="AH484" s="65">
        <f>VIII!AB119*100</f>
        <v>78.042249999999996</v>
      </c>
      <c r="AI484" s="65">
        <f>VIII!AC119*100</f>
        <v>78.106166666666667</v>
      </c>
      <c r="AJ484" s="65">
        <f>VIII!AD119*100</f>
        <v>78.170083333333324</v>
      </c>
      <c r="AK484" s="65">
        <f>VIII!AE119*100</f>
        <v>78.234000000000009</v>
      </c>
      <c r="AL484" s="65">
        <f>VIII!AF119*100</f>
        <v>78.297916666666666</v>
      </c>
      <c r="AM484" s="65">
        <f>VIII!AG119*100</f>
        <v>78.361833333333337</v>
      </c>
      <c r="AN484" s="65">
        <f>VIII!AH119*100</f>
        <v>78.425749999999994</v>
      </c>
      <c r="AO484" s="65">
        <f>VIII!AI119*100</f>
        <v>78.489666666666679</v>
      </c>
      <c r="AP484" s="65">
        <f>VIII!AJ119*100</f>
        <v>78.553583333333336</v>
      </c>
      <c r="AQ484" s="65">
        <f>VIII!AK119*100</f>
        <v>78.617499999999993</v>
      </c>
    </row>
    <row r="485" spans="1:43" x14ac:dyDescent="0.2">
      <c r="A485" s="61" t="s">
        <v>99</v>
      </c>
      <c r="B485" s="61" t="s">
        <v>100</v>
      </c>
      <c r="C485" s="61" t="s">
        <v>101</v>
      </c>
      <c r="D485" s="61" t="s">
        <v>84</v>
      </c>
      <c r="E485" s="61" t="str">
        <f>VIII!A120</f>
        <v xml:space="preserve">Biogás </v>
      </c>
      <c r="F485" s="61" t="s">
        <v>108</v>
      </c>
      <c r="G485" s="62" t="str">
        <f>VIII!B120</f>
        <v>%</v>
      </c>
      <c r="H485" s="61" t="s">
        <v>98</v>
      </c>
      <c r="I485" s="63">
        <v>8</v>
      </c>
      <c r="J485" s="65">
        <f>VIII!D120*100</f>
        <v>76.7</v>
      </c>
      <c r="K485" s="65">
        <f>VIII!E120*100</f>
        <v>76.7</v>
      </c>
      <c r="L485" s="65">
        <f>VIII!F120*100</f>
        <v>76.7</v>
      </c>
      <c r="M485" s="65">
        <f>VIII!G120*100</f>
        <v>76.7</v>
      </c>
      <c r="N485" s="65">
        <f>VIII!H120*100</f>
        <v>76.76391666666666</v>
      </c>
      <c r="O485" s="65">
        <f>VIII!I120*100</f>
        <v>76.827833333333345</v>
      </c>
      <c r="P485" s="65">
        <f>VIII!J120*100</f>
        <v>76.891749999999988</v>
      </c>
      <c r="Q485" s="65">
        <f>VIII!K120*100</f>
        <v>76.955666666666673</v>
      </c>
      <c r="R485" s="65">
        <f>VIII!L120*100</f>
        <v>77.01958333333333</v>
      </c>
      <c r="S485" s="65">
        <f>VIII!M120*100</f>
        <v>77.083499999999987</v>
      </c>
      <c r="T485" s="65">
        <f>VIII!N120*100</f>
        <v>77.147416666666672</v>
      </c>
      <c r="U485" s="65">
        <f>VIII!O120*100</f>
        <v>77.211333333333329</v>
      </c>
      <c r="V485" s="65">
        <f>VIII!P120*100</f>
        <v>77.27525</v>
      </c>
      <c r="W485" s="65">
        <f>VIII!Q120*100</f>
        <v>77.339166666666671</v>
      </c>
      <c r="X485" s="65">
        <f>VIII!R120*100</f>
        <v>77.403083333333342</v>
      </c>
      <c r="Y485" s="65">
        <f>VIII!S120*100</f>
        <v>77.466999999999999</v>
      </c>
      <c r="Z485" s="65">
        <f>VIII!T120*100</f>
        <v>77.530916666666656</v>
      </c>
      <c r="AA485" s="65">
        <f>VIII!U120*100</f>
        <v>77.594833333333341</v>
      </c>
      <c r="AB485" s="65">
        <f>VIII!V120*100</f>
        <v>77.658749999999998</v>
      </c>
      <c r="AC485" s="65">
        <f>VIII!W120*100</f>
        <v>77.722666666666669</v>
      </c>
      <c r="AD485" s="65">
        <f>VIII!X120*100</f>
        <v>77.78658333333334</v>
      </c>
      <c r="AE485" s="65">
        <f>VIII!Y120*100</f>
        <v>77.850499999999982</v>
      </c>
      <c r="AF485" s="65">
        <f>VIII!Z120*100</f>
        <v>77.914416666666682</v>
      </c>
      <c r="AG485" s="65">
        <f>VIII!AA120*100</f>
        <v>77.978333333333325</v>
      </c>
      <c r="AH485" s="65">
        <f>VIII!AB120*100</f>
        <v>78.042249999999996</v>
      </c>
      <c r="AI485" s="65">
        <f>VIII!AC120*100</f>
        <v>78.106166666666667</v>
      </c>
      <c r="AJ485" s="65">
        <f>VIII!AD120*100</f>
        <v>78.170083333333324</v>
      </c>
      <c r="AK485" s="65">
        <f>VIII!AE120*100</f>
        <v>78.234000000000009</v>
      </c>
      <c r="AL485" s="65">
        <f>VIII!AF120*100</f>
        <v>78.297916666666666</v>
      </c>
      <c r="AM485" s="65">
        <f>VIII!AG120*100</f>
        <v>78.361833333333337</v>
      </c>
      <c r="AN485" s="65">
        <f>VIII!AH120*100</f>
        <v>78.425749999999994</v>
      </c>
      <c r="AO485" s="65">
        <f>VIII!AI120*100</f>
        <v>78.489666666666679</v>
      </c>
      <c r="AP485" s="65">
        <f>VIII!AJ120*100</f>
        <v>78.553583333333336</v>
      </c>
      <c r="AQ485" s="65">
        <f>VIII!AK120*100</f>
        <v>78.617499999999993</v>
      </c>
    </row>
    <row r="486" spans="1:43" x14ac:dyDescent="0.2">
      <c r="A486" s="61" t="s">
        <v>99</v>
      </c>
      <c r="B486" s="61" t="s">
        <v>100</v>
      </c>
      <c r="C486" s="61" t="s">
        <v>101</v>
      </c>
      <c r="D486" s="61" t="s">
        <v>84</v>
      </c>
      <c r="E486" s="61" t="str">
        <f>VIII!A121</f>
        <v>Leña y Biomasa</v>
      </c>
      <c r="F486" s="61" t="s">
        <v>108</v>
      </c>
      <c r="G486" s="62" t="str">
        <f>VIII!B121</f>
        <v>%</v>
      </c>
      <c r="H486" s="61" t="s">
        <v>98</v>
      </c>
      <c r="I486" s="63">
        <v>8</v>
      </c>
      <c r="J486" s="65">
        <f>VIII!D121*100</f>
        <v>73.400000000000006</v>
      </c>
      <c r="K486" s="65">
        <f>VIII!E121*100</f>
        <v>73.400000000000006</v>
      </c>
      <c r="L486" s="65">
        <f>VIII!F121*100</f>
        <v>73.400000000000006</v>
      </c>
      <c r="M486" s="65">
        <f>VIII!G121*100</f>
        <v>73.400000000000006</v>
      </c>
      <c r="N486" s="65">
        <f>VIII!H121*100</f>
        <v>73.461166666666671</v>
      </c>
      <c r="O486" s="65">
        <f>VIII!I121*100</f>
        <v>73.52233333333335</v>
      </c>
      <c r="P486" s="65">
        <f>VIII!J121*100</f>
        <v>73.583500000000001</v>
      </c>
      <c r="Q486" s="65">
        <f>VIII!K121*100</f>
        <v>73.64466666666668</v>
      </c>
      <c r="R486" s="65">
        <f>VIII!L121*100</f>
        <v>73.705833333333331</v>
      </c>
      <c r="S486" s="65">
        <f>VIII!M121*100</f>
        <v>73.76700000000001</v>
      </c>
      <c r="T486" s="65">
        <f>VIII!N121*100</f>
        <v>73.828166666666689</v>
      </c>
      <c r="U486" s="65">
        <f>VIII!O121*100</f>
        <v>73.88933333333334</v>
      </c>
      <c r="V486" s="65">
        <f>VIII!P121*100</f>
        <v>73.950500000000019</v>
      </c>
      <c r="W486" s="65">
        <f>VIII!Q121*100</f>
        <v>74.01166666666667</v>
      </c>
      <c r="X486" s="65">
        <f>VIII!R121*100</f>
        <v>74.07283333333335</v>
      </c>
      <c r="Y486" s="65">
        <f>VIII!S121*100</f>
        <v>74.134000000000015</v>
      </c>
      <c r="Z486" s="65">
        <f>VIII!T121*100</f>
        <v>74.195166666666665</v>
      </c>
      <c r="AA486" s="65">
        <f>VIII!U121*100</f>
        <v>74.256333333333345</v>
      </c>
      <c r="AB486" s="65">
        <f>VIII!V121*100</f>
        <v>74.31750000000001</v>
      </c>
      <c r="AC486" s="65">
        <f>VIII!W121*100</f>
        <v>74.378666666666675</v>
      </c>
      <c r="AD486" s="65">
        <f>VIII!X121*100</f>
        <v>74.43983333333334</v>
      </c>
      <c r="AE486" s="65">
        <f>VIII!Y121*100</f>
        <v>74.501000000000005</v>
      </c>
      <c r="AF486" s="65">
        <f>VIII!Z121*100</f>
        <v>74.56216666666667</v>
      </c>
      <c r="AG486" s="65">
        <f>VIII!AA121*100</f>
        <v>74.623333333333335</v>
      </c>
      <c r="AH486" s="65">
        <f>VIII!AB121*100</f>
        <v>74.684500000000014</v>
      </c>
      <c r="AI486" s="65">
        <f>VIII!AC121*100</f>
        <v>74.745666666666679</v>
      </c>
      <c r="AJ486" s="65">
        <f>VIII!AD121*100</f>
        <v>74.80683333333333</v>
      </c>
      <c r="AK486" s="65">
        <f>VIII!AE121*100</f>
        <v>74.868000000000009</v>
      </c>
      <c r="AL486" s="65">
        <f>VIII!AF121*100</f>
        <v>74.929166666666674</v>
      </c>
      <c r="AM486" s="65">
        <f>VIII!AG121*100</f>
        <v>74.990333333333353</v>
      </c>
      <c r="AN486" s="65">
        <f>VIII!AH121*100</f>
        <v>75.051500000000004</v>
      </c>
      <c r="AO486" s="65">
        <f>VIII!AI121*100</f>
        <v>75.112666666666684</v>
      </c>
      <c r="AP486" s="65">
        <f>VIII!AJ121*100</f>
        <v>75.173833333333334</v>
      </c>
      <c r="AQ486" s="65">
        <f>VIII!AK121*100</f>
        <v>75.235000000000014</v>
      </c>
    </row>
    <row r="487" spans="1:43" x14ac:dyDescent="0.2">
      <c r="A487" s="61" t="s">
        <v>99</v>
      </c>
      <c r="B487" s="61" t="s">
        <v>100</v>
      </c>
      <c r="C487" s="61" t="s">
        <v>101</v>
      </c>
      <c r="D487" s="61" t="s">
        <v>84</v>
      </c>
      <c r="E487" s="61" t="str">
        <f>VIII!A122</f>
        <v>Energía Solar</v>
      </c>
      <c r="F487" s="61" t="s">
        <v>108</v>
      </c>
      <c r="G487" s="62" t="str">
        <f>VIII!B122</f>
        <v>%</v>
      </c>
      <c r="H487" s="61" t="s">
        <v>98</v>
      </c>
      <c r="I487" s="63">
        <v>8</v>
      </c>
      <c r="J487" s="65">
        <f>VIII!D122*100</f>
        <v>100</v>
      </c>
      <c r="K487" s="65">
        <f>VIII!E122*100</f>
        <v>100</v>
      </c>
      <c r="L487" s="65">
        <f>VIII!F122*100</f>
        <v>100</v>
      </c>
      <c r="M487" s="65">
        <f>VIII!G122*100</f>
        <v>100</v>
      </c>
      <c r="N487" s="65">
        <f>VIII!H122*100</f>
        <v>100</v>
      </c>
      <c r="O487" s="65">
        <f>VIII!I122*100</f>
        <v>100</v>
      </c>
      <c r="P487" s="65">
        <f>VIII!J122*100</f>
        <v>100</v>
      </c>
      <c r="Q487" s="65">
        <f>VIII!K122*100</f>
        <v>100</v>
      </c>
      <c r="R487" s="65">
        <f>VIII!L122*100</f>
        <v>100</v>
      </c>
      <c r="S487" s="65">
        <f>VIII!M122*100</f>
        <v>100</v>
      </c>
      <c r="T487" s="65">
        <f>VIII!N122*100</f>
        <v>100</v>
      </c>
      <c r="U487" s="65">
        <f>VIII!O122*100</f>
        <v>100</v>
      </c>
      <c r="V487" s="65">
        <f>VIII!P122*100</f>
        <v>100</v>
      </c>
      <c r="W487" s="65">
        <f>VIII!Q122*100</f>
        <v>100</v>
      </c>
      <c r="X487" s="65">
        <f>VIII!R122*100</f>
        <v>100</v>
      </c>
      <c r="Y487" s="65">
        <f>VIII!S122*100</f>
        <v>100</v>
      </c>
      <c r="Z487" s="65">
        <f>VIII!T122*100</f>
        <v>100</v>
      </c>
      <c r="AA487" s="65">
        <f>VIII!U122*100</f>
        <v>100</v>
      </c>
      <c r="AB487" s="65">
        <f>VIII!V122*100</f>
        <v>100</v>
      </c>
      <c r="AC487" s="65">
        <f>VIII!W122*100</f>
        <v>100</v>
      </c>
      <c r="AD487" s="65">
        <f>VIII!X122*100</f>
        <v>100</v>
      </c>
      <c r="AE487" s="65">
        <f>VIII!Y122*100</f>
        <v>100</v>
      </c>
      <c r="AF487" s="65">
        <f>VIII!Z122*100</f>
        <v>100</v>
      </c>
      <c r="AG487" s="65">
        <f>VIII!AA122*100</f>
        <v>100</v>
      </c>
      <c r="AH487" s="65">
        <f>VIII!AB122*100</f>
        <v>100</v>
      </c>
      <c r="AI487" s="65">
        <f>VIII!AC122*100</f>
        <v>100</v>
      </c>
      <c r="AJ487" s="65">
        <f>VIII!AD122*100</f>
        <v>100</v>
      </c>
      <c r="AK487" s="65">
        <f>VIII!AE122*100</f>
        <v>100</v>
      </c>
      <c r="AL487" s="65">
        <f>VIII!AF122*100</f>
        <v>100</v>
      </c>
      <c r="AM487" s="65">
        <f>VIII!AG122*100</f>
        <v>100</v>
      </c>
      <c r="AN487" s="65">
        <f>VIII!AH122*100</f>
        <v>100</v>
      </c>
      <c r="AO487" s="65">
        <f>VIII!AI122*100</f>
        <v>100</v>
      </c>
      <c r="AP487" s="65">
        <f>VIII!AJ122*100</f>
        <v>100</v>
      </c>
      <c r="AQ487" s="65">
        <f>VIII!AK122*100</f>
        <v>100</v>
      </c>
    </row>
    <row r="488" spans="1:43" x14ac:dyDescent="0.2">
      <c r="A488" s="61" t="s">
        <v>99</v>
      </c>
      <c r="B488" s="61" t="s">
        <v>100</v>
      </c>
      <c r="C488" s="61" t="s">
        <v>101</v>
      </c>
      <c r="D488" s="61" t="s">
        <v>84</v>
      </c>
      <c r="E488" s="61" t="str">
        <f>VIII!A123</f>
        <v>Hidrógeno</v>
      </c>
      <c r="F488" s="61" t="s">
        <v>108</v>
      </c>
      <c r="G488" s="62" t="str">
        <f>VIII!B123</f>
        <v>%</v>
      </c>
      <c r="H488" s="61" t="s">
        <v>98</v>
      </c>
      <c r="I488" s="63">
        <v>8</v>
      </c>
      <c r="J488" s="65">
        <f>VIII!D123*100</f>
        <v>100</v>
      </c>
      <c r="K488" s="65">
        <f>VIII!E123*100</f>
        <v>100</v>
      </c>
      <c r="L488" s="65">
        <f>VIII!F123*100</f>
        <v>100</v>
      </c>
      <c r="M488" s="65">
        <f>VIII!G123*100</f>
        <v>100</v>
      </c>
      <c r="N488" s="65">
        <f>VIII!H123*100</f>
        <v>100</v>
      </c>
      <c r="O488" s="65">
        <f>VIII!I123*100</f>
        <v>100</v>
      </c>
      <c r="P488" s="65">
        <f>VIII!J123*100</f>
        <v>100</v>
      </c>
      <c r="Q488" s="65">
        <f>VIII!K123*100</f>
        <v>100</v>
      </c>
      <c r="R488" s="65">
        <f>VIII!L123*100</f>
        <v>100</v>
      </c>
      <c r="S488" s="65">
        <f>VIII!M123*100</f>
        <v>100</v>
      </c>
      <c r="T488" s="65">
        <f>VIII!N123*100</f>
        <v>100</v>
      </c>
      <c r="U488" s="65">
        <f>VIII!O123*100</f>
        <v>100</v>
      </c>
      <c r="V488" s="65">
        <f>VIII!P123*100</f>
        <v>100</v>
      </c>
      <c r="W488" s="65">
        <f>VIII!Q123*100</f>
        <v>100</v>
      </c>
      <c r="X488" s="65">
        <f>VIII!R123*100</f>
        <v>100</v>
      </c>
      <c r="Y488" s="65">
        <f>VIII!S123*100</f>
        <v>100</v>
      </c>
      <c r="Z488" s="65">
        <f>VIII!T123*100</f>
        <v>100</v>
      </c>
      <c r="AA488" s="65">
        <f>VIII!U123*100</f>
        <v>100</v>
      </c>
      <c r="AB488" s="65">
        <f>VIII!V123*100</f>
        <v>100</v>
      </c>
      <c r="AC488" s="65">
        <f>VIII!W123*100</f>
        <v>100</v>
      </c>
      <c r="AD488" s="65">
        <f>VIII!X123*100</f>
        <v>100</v>
      </c>
      <c r="AE488" s="65">
        <f>VIII!Y123*100</f>
        <v>100</v>
      </c>
      <c r="AF488" s="65">
        <f>VIII!Z123*100</f>
        <v>100</v>
      </c>
      <c r="AG488" s="65">
        <f>VIII!AA123*100</f>
        <v>100</v>
      </c>
      <c r="AH488" s="65">
        <f>VIII!AB123*100</f>
        <v>100</v>
      </c>
      <c r="AI488" s="65">
        <f>VIII!AC123*100</f>
        <v>100</v>
      </c>
      <c r="AJ488" s="65">
        <f>VIII!AD123*100</f>
        <v>100</v>
      </c>
      <c r="AK488" s="65">
        <f>VIII!AE123*100</f>
        <v>100</v>
      </c>
      <c r="AL488" s="65">
        <f>VIII!AF123*100</f>
        <v>100</v>
      </c>
      <c r="AM488" s="65">
        <f>VIII!AG123*100</f>
        <v>100</v>
      </c>
      <c r="AN488" s="65">
        <f>VIII!AH123*100</f>
        <v>100</v>
      </c>
      <c r="AO488" s="65">
        <f>VIII!AI123*100</f>
        <v>100</v>
      </c>
      <c r="AP488" s="65">
        <f>VIII!AJ123*100</f>
        <v>100</v>
      </c>
      <c r="AQ488" s="65">
        <f>VIII!AK123*100</f>
        <v>100</v>
      </c>
    </row>
    <row r="489" spans="1:43" x14ac:dyDescent="0.2">
      <c r="A489" s="61" t="s">
        <v>99</v>
      </c>
      <c r="B489" s="61" t="s">
        <v>100</v>
      </c>
      <c r="C489" s="61" t="s">
        <v>101</v>
      </c>
      <c r="D489" s="61" t="s">
        <v>85</v>
      </c>
      <c r="E489" s="61" t="str">
        <f>VIII!A126</f>
        <v>Electricidad</v>
      </c>
      <c r="F489" s="61" t="s">
        <v>108</v>
      </c>
      <c r="G489" s="62" t="str">
        <f>VIII!B126</f>
        <v>%</v>
      </c>
      <c r="H489" s="61" t="s">
        <v>98</v>
      </c>
      <c r="I489" s="63">
        <v>8</v>
      </c>
      <c r="J489" s="65">
        <f>VIII!D126*100</f>
        <v>100</v>
      </c>
      <c r="K489" s="65">
        <f>VIII!E126*100</f>
        <v>100</v>
      </c>
      <c r="L489" s="65">
        <f>VIII!F126*100</f>
        <v>100</v>
      </c>
      <c r="M489" s="65">
        <f>VIII!G126*100</f>
        <v>100</v>
      </c>
      <c r="N489" s="65">
        <f>VIII!H126*100</f>
        <v>100</v>
      </c>
      <c r="O489" s="65">
        <f>VIII!I126*100</f>
        <v>100</v>
      </c>
      <c r="P489" s="65">
        <f>VIII!J126*100</f>
        <v>100</v>
      </c>
      <c r="Q489" s="65">
        <f>VIII!K126*100</f>
        <v>100</v>
      </c>
      <c r="R489" s="65">
        <f>VIII!L126*100</f>
        <v>100</v>
      </c>
      <c r="S489" s="65">
        <f>VIII!M126*100</f>
        <v>100</v>
      </c>
      <c r="T489" s="65">
        <f>VIII!N126*100</f>
        <v>100</v>
      </c>
      <c r="U489" s="65">
        <f>VIII!O126*100</f>
        <v>100</v>
      </c>
      <c r="V489" s="65">
        <f>VIII!P126*100</f>
        <v>100</v>
      </c>
      <c r="W489" s="65">
        <f>VIII!Q126*100</f>
        <v>100</v>
      </c>
      <c r="X489" s="65">
        <f>VIII!R126*100</f>
        <v>100</v>
      </c>
      <c r="Y489" s="65">
        <f>VIII!S126*100</f>
        <v>100</v>
      </c>
      <c r="Z489" s="65">
        <f>VIII!T126*100</f>
        <v>100</v>
      </c>
      <c r="AA489" s="65">
        <f>VIII!U126*100</f>
        <v>100</v>
      </c>
      <c r="AB489" s="65">
        <f>VIII!V126*100</f>
        <v>100</v>
      </c>
      <c r="AC489" s="65">
        <f>VIII!W126*100</f>
        <v>100</v>
      </c>
      <c r="AD489" s="65">
        <f>VIII!X126*100</f>
        <v>100</v>
      </c>
      <c r="AE489" s="65">
        <f>VIII!Y126*100</f>
        <v>100</v>
      </c>
      <c r="AF489" s="65">
        <f>VIII!Z126*100</f>
        <v>100</v>
      </c>
      <c r="AG489" s="65">
        <f>VIII!AA126*100</f>
        <v>100</v>
      </c>
      <c r="AH489" s="65">
        <f>VIII!AB126*100</f>
        <v>100</v>
      </c>
      <c r="AI489" s="65">
        <f>VIII!AC126*100</f>
        <v>100</v>
      </c>
      <c r="AJ489" s="65">
        <f>VIII!AD126*100</f>
        <v>100</v>
      </c>
      <c r="AK489" s="65">
        <f>VIII!AE126*100</f>
        <v>100</v>
      </c>
      <c r="AL489" s="65">
        <f>VIII!AF126*100</f>
        <v>100</v>
      </c>
      <c r="AM489" s="65">
        <f>VIII!AG126*100</f>
        <v>100</v>
      </c>
      <c r="AN489" s="65">
        <f>VIII!AH126*100</f>
        <v>100</v>
      </c>
      <c r="AO489" s="65">
        <f>VIII!AI126*100</f>
        <v>100</v>
      </c>
      <c r="AP489" s="65">
        <f>VIII!AJ126*100</f>
        <v>100</v>
      </c>
      <c r="AQ489" s="65">
        <f>VIII!AK126*100</f>
        <v>100</v>
      </c>
    </row>
    <row r="490" spans="1:43" x14ac:dyDescent="0.2">
      <c r="A490" s="61" t="s">
        <v>97</v>
      </c>
      <c r="B490" s="61" t="s">
        <v>100</v>
      </c>
      <c r="C490" s="61" t="s">
        <v>82</v>
      </c>
      <c r="D490" s="61"/>
      <c r="E490" s="61"/>
      <c r="F490" s="61" t="s">
        <v>82</v>
      </c>
      <c r="G490" s="62" t="str">
        <f>IX!B11</f>
        <v>Miles Ton</v>
      </c>
      <c r="H490" s="61" t="s">
        <v>98</v>
      </c>
      <c r="I490" s="63">
        <v>9</v>
      </c>
      <c r="J490" s="65">
        <f>IX!D11</f>
        <v>0</v>
      </c>
      <c r="K490" s="65">
        <f>IX!E11</f>
        <v>0</v>
      </c>
      <c r="L490" s="65">
        <f>IX!F11</f>
        <v>0</v>
      </c>
      <c r="M490" s="65">
        <f>IX!G11</f>
        <v>0</v>
      </c>
      <c r="N490" s="65">
        <f>IX!H11</f>
        <v>0</v>
      </c>
      <c r="O490" s="65">
        <f>IX!I11</f>
        <v>0</v>
      </c>
      <c r="P490" s="65">
        <f>IX!J11</f>
        <v>0</v>
      </c>
      <c r="Q490" s="65">
        <f>IX!K11</f>
        <v>0</v>
      </c>
      <c r="R490" s="65">
        <f>IX!L11</f>
        <v>0</v>
      </c>
      <c r="S490" s="65">
        <f>IX!M11</f>
        <v>0</v>
      </c>
      <c r="T490" s="65">
        <f>IX!N11</f>
        <v>0</v>
      </c>
      <c r="U490" s="65">
        <f>IX!O11</f>
        <v>0</v>
      </c>
      <c r="V490" s="65">
        <f>IX!P11</f>
        <v>0</v>
      </c>
      <c r="W490" s="65">
        <f>IX!Q11</f>
        <v>0</v>
      </c>
      <c r="X490" s="65">
        <f>IX!R11</f>
        <v>0</v>
      </c>
      <c r="Y490" s="65">
        <f>IX!S11</f>
        <v>0</v>
      </c>
      <c r="Z490" s="65">
        <f>IX!T11</f>
        <v>0</v>
      </c>
      <c r="AA490" s="65">
        <f>IX!U11</f>
        <v>0</v>
      </c>
      <c r="AB490" s="65">
        <f>IX!V11</f>
        <v>0</v>
      </c>
      <c r="AC490" s="65">
        <f>IX!W11</f>
        <v>0</v>
      </c>
      <c r="AD490" s="65">
        <f>IX!X11</f>
        <v>0</v>
      </c>
      <c r="AE490" s="65">
        <f>IX!Y11</f>
        <v>0</v>
      </c>
      <c r="AF490" s="65">
        <f>IX!Z11</f>
        <v>0</v>
      </c>
      <c r="AG490" s="65">
        <f>IX!AA11</f>
        <v>0</v>
      </c>
      <c r="AH490" s="65">
        <f>IX!AB11</f>
        <v>0</v>
      </c>
      <c r="AI490" s="65">
        <f>IX!AC11</f>
        <v>0</v>
      </c>
      <c r="AJ490" s="65">
        <f>IX!AD11</f>
        <v>0</v>
      </c>
      <c r="AK490" s="65">
        <f>IX!AE11</f>
        <v>0</v>
      </c>
      <c r="AL490" s="65">
        <f>IX!AF11</f>
        <v>0</v>
      </c>
      <c r="AM490" s="65">
        <f>IX!AG11</f>
        <v>0</v>
      </c>
      <c r="AN490" s="65">
        <f>IX!AH11</f>
        <v>0</v>
      </c>
      <c r="AO490" s="65">
        <f>IX!AI11</f>
        <v>0</v>
      </c>
      <c r="AP490" s="65">
        <f>IX!AJ11</f>
        <v>0</v>
      </c>
      <c r="AQ490" s="65">
        <f>IX!AK11</f>
        <v>0</v>
      </c>
    </row>
    <row r="491" spans="1:43" x14ac:dyDescent="0.2">
      <c r="A491" s="61" t="s">
        <v>99</v>
      </c>
      <c r="B491" s="61" t="s">
        <v>100</v>
      </c>
      <c r="C491" s="61" t="s">
        <v>101</v>
      </c>
      <c r="D491" s="61" t="s">
        <v>16</v>
      </c>
      <c r="E491" s="61"/>
      <c r="F491" s="61" t="s">
        <v>102</v>
      </c>
      <c r="G491" s="62" t="str">
        <f>IX!B41</f>
        <v>Mcal/Ton</v>
      </c>
      <c r="H491" s="61" t="s">
        <v>103</v>
      </c>
      <c r="I491" s="63">
        <v>9</v>
      </c>
      <c r="J491" s="65">
        <f>IX!D41</f>
        <v>1E-3</v>
      </c>
      <c r="K491" s="65">
        <f>IX!E41</f>
        <v>0</v>
      </c>
      <c r="L491" s="65">
        <f>IX!F41</f>
        <v>0</v>
      </c>
      <c r="M491" s="65">
        <f>IX!G41</f>
        <v>0</v>
      </c>
      <c r="N491" s="65">
        <f>IX!H41</f>
        <v>0</v>
      </c>
      <c r="O491" s="65">
        <f>IX!I41</f>
        <v>0</v>
      </c>
      <c r="P491" s="65">
        <f>IX!J41</f>
        <v>0</v>
      </c>
      <c r="Q491" s="65">
        <f>IX!K41</f>
        <v>0</v>
      </c>
      <c r="R491" s="65">
        <f>IX!L41</f>
        <v>0</v>
      </c>
      <c r="S491" s="65">
        <f>IX!M41</f>
        <v>0</v>
      </c>
      <c r="T491" s="65">
        <f>IX!N41</f>
        <v>0</v>
      </c>
      <c r="U491" s="65">
        <f>IX!O41</f>
        <v>0</v>
      </c>
      <c r="V491" s="65">
        <f>IX!P41</f>
        <v>0</v>
      </c>
      <c r="W491" s="65">
        <f>IX!Q41</f>
        <v>0</v>
      </c>
      <c r="X491" s="65">
        <f>IX!R41</f>
        <v>0</v>
      </c>
      <c r="Y491" s="65">
        <f>IX!S41</f>
        <v>0</v>
      </c>
      <c r="Z491" s="65">
        <f>IX!T41</f>
        <v>0</v>
      </c>
      <c r="AA491" s="65">
        <f>IX!U41</f>
        <v>0</v>
      </c>
      <c r="AB491" s="65">
        <f>IX!V41</f>
        <v>0</v>
      </c>
      <c r="AC491" s="65">
        <f>IX!W41</f>
        <v>0</v>
      </c>
      <c r="AD491" s="65">
        <f>IX!X41</f>
        <v>0</v>
      </c>
      <c r="AE491" s="65">
        <f>IX!Y41</f>
        <v>0</v>
      </c>
      <c r="AF491" s="65">
        <f>IX!Z41</f>
        <v>0</v>
      </c>
      <c r="AG491" s="65">
        <f>IX!AA41</f>
        <v>0</v>
      </c>
      <c r="AH491" s="65">
        <f>IX!AB41</f>
        <v>0</v>
      </c>
      <c r="AI491" s="65">
        <f>IX!AC41</f>
        <v>0</v>
      </c>
      <c r="AJ491" s="65">
        <f>IX!AD41</f>
        <v>0</v>
      </c>
      <c r="AK491" s="65">
        <f>IX!AE41</f>
        <v>0</v>
      </c>
      <c r="AL491" s="65">
        <f>IX!AF41</f>
        <v>0</v>
      </c>
      <c r="AM491" s="65">
        <f>IX!AG41</f>
        <v>0</v>
      </c>
      <c r="AN491" s="65">
        <f>IX!AH41</f>
        <v>0</v>
      </c>
      <c r="AO491" s="65">
        <f>IX!AI41</f>
        <v>0</v>
      </c>
      <c r="AP491" s="65">
        <f>IX!AJ41</f>
        <v>0</v>
      </c>
      <c r="AQ491" s="65">
        <f>IX!AK41</f>
        <v>0</v>
      </c>
    </row>
    <row r="492" spans="1:43" x14ac:dyDescent="0.2">
      <c r="A492" s="61" t="s">
        <v>99</v>
      </c>
      <c r="B492" s="61" t="s">
        <v>100</v>
      </c>
      <c r="C492" s="61" t="s">
        <v>101</v>
      </c>
      <c r="D492" s="61" t="s">
        <v>84</v>
      </c>
      <c r="E492" s="61"/>
      <c r="F492" s="61" t="s">
        <v>102</v>
      </c>
      <c r="G492" s="62" t="str">
        <f>IX!B42</f>
        <v>Mcal/Ton</v>
      </c>
      <c r="H492" s="61" t="s">
        <v>103</v>
      </c>
      <c r="I492" s="63">
        <v>9</v>
      </c>
      <c r="J492" s="65">
        <f>IX!D42</f>
        <v>1E-3</v>
      </c>
      <c r="K492" s="65">
        <f>IX!E42</f>
        <v>0</v>
      </c>
      <c r="L492" s="65">
        <f>IX!F42</f>
        <v>0</v>
      </c>
      <c r="M492" s="65">
        <f>IX!G42</f>
        <v>0</v>
      </c>
      <c r="N492" s="65">
        <f>IX!H42</f>
        <v>0</v>
      </c>
      <c r="O492" s="65">
        <f>IX!I42</f>
        <v>0</v>
      </c>
      <c r="P492" s="65">
        <f>IX!J42</f>
        <v>0</v>
      </c>
      <c r="Q492" s="65">
        <f>IX!K42</f>
        <v>0</v>
      </c>
      <c r="R492" s="65">
        <f>IX!L42</f>
        <v>0</v>
      </c>
      <c r="S492" s="65">
        <f>IX!M42</f>
        <v>0</v>
      </c>
      <c r="T492" s="65">
        <f>IX!N42</f>
        <v>0</v>
      </c>
      <c r="U492" s="65">
        <f>IX!O42</f>
        <v>0</v>
      </c>
      <c r="V492" s="65">
        <f>IX!P42</f>
        <v>0</v>
      </c>
      <c r="W492" s="65">
        <f>IX!Q42</f>
        <v>0</v>
      </c>
      <c r="X492" s="65">
        <f>IX!R42</f>
        <v>0</v>
      </c>
      <c r="Y492" s="65">
        <f>IX!S42</f>
        <v>0</v>
      </c>
      <c r="Z492" s="65">
        <f>IX!T42</f>
        <v>0</v>
      </c>
      <c r="AA492" s="65">
        <f>IX!U42</f>
        <v>0</v>
      </c>
      <c r="AB492" s="65">
        <f>IX!V42</f>
        <v>0</v>
      </c>
      <c r="AC492" s="65">
        <f>IX!W42</f>
        <v>0</v>
      </c>
      <c r="AD492" s="65">
        <f>IX!X42</f>
        <v>0</v>
      </c>
      <c r="AE492" s="65">
        <f>IX!Y42</f>
        <v>0</v>
      </c>
      <c r="AF492" s="65">
        <f>IX!Z42</f>
        <v>0</v>
      </c>
      <c r="AG492" s="65">
        <f>IX!AA42</f>
        <v>0</v>
      </c>
      <c r="AH492" s="65">
        <f>IX!AB42</f>
        <v>0</v>
      </c>
      <c r="AI492" s="65">
        <f>IX!AC42</f>
        <v>0</v>
      </c>
      <c r="AJ492" s="65">
        <f>IX!AD42</f>
        <v>0</v>
      </c>
      <c r="AK492" s="65">
        <f>IX!AE42</f>
        <v>0</v>
      </c>
      <c r="AL492" s="65">
        <f>IX!AF42</f>
        <v>0</v>
      </c>
      <c r="AM492" s="65">
        <f>IX!AG42</f>
        <v>0</v>
      </c>
      <c r="AN492" s="65">
        <f>IX!AH42</f>
        <v>0</v>
      </c>
      <c r="AO492" s="65">
        <f>IX!AI42</f>
        <v>0</v>
      </c>
      <c r="AP492" s="65">
        <f>IX!AJ42</f>
        <v>0</v>
      </c>
      <c r="AQ492" s="65">
        <f>IX!AK42</f>
        <v>0</v>
      </c>
    </row>
    <row r="493" spans="1:43" x14ac:dyDescent="0.2">
      <c r="A493" s="61" t="s">
        <v>99</v>
      </c>
      <c r="B493" s="61" t="s">
        <v>100</v>
      </c>
      <c r="C493" s="61" t="s">
        <v>101</v>
      </c>
      <c r="D493" s="61" t="s">
        <v>85</v>
      </c>
      <c r="E493" s="61"/>
      <c r="F493" s="61" t="s">
        <v>102</v>
      </c>
      <c r="G493" s="62" t="str">
        <f>IX!B43</f>
        <v>Mcal/Ton</v>
      </c>
      <c r="H493" s="61" t="s">
        <v>103</v>
      </c>
      <c r="I493" s="63">
        <v>9</v>
      </c>
      <c r="J493" s="65">
        <f>IX!D43</f>
        <v>1E-3</v>
      </c>
      <c r="K493" s="65">
        <f>IX!E43</f>
        <v>0</v>
      </c>
      <c r="L493" s="65">
        <f>IX!F43</f>
        <v>0</v>
      </c>
      <c r="M493" s="65">
        <f>IX!G43</f>
        <v>0</v>
      </c>
      <c r="N493" s="65">
        <f>IX!H43</f>
        <v>0</v>
      </c>
      <c r="O493" s="65">
        <f>IX!I43</f>
        <v>0</v>
      </c>
      <c r="P493" s="65">
        <f>IX!J43</f>
        <v>0</v>
      </c>
      <c r="Q493" s="65">
        <f>IX!K43</f>
        <v>0</v>
      </c>
      <c r="R493" s="65">
        <f>IX!L43</f>
        <v>0</v>
      </c>
      <c r="S493" s="65">
        <f>IX!M43</f>
        <v>0</v>
      </c>
      <c r="T493" s="65">
        <f>IX!N43</f>
        <v>0</v>
      </c>
      <c r="U493" s="65">
        <f>IX!O43</f>
        <v>0</v>
      </c>
      <c r="V493" s="65">
        <f>IX!P43</f>
        <v>0</v>
      </c>
      <c r="W493" s="65">
        <f>IX!Q43</f>
        <v>0</v>
      </c>
      <c r="X493" s="65">
        <f>IX!R43</f>
        <v>0</v>
      </c>
      <c r="Y493" s="65">
        <f>IX!S43</f>
        <v>0</v>
      </c>
      <c r="Z493" s="65">
        <f>IX!T43</f>
        <v>0</v>
      </c>
      <c r="AA493" s="65">
        <f>IX!U43</f>
        <v>0</v>
      </c>
      <c r="AB493" s="65">
        <f>IX!V43</f>
        <v>0</v>
      </c>
      <c r="AC493" s="65">
        <f>IX!W43</f>
        <v>0</v>
      </c>
      <c r="AD493" s="65">
        <f>IX!X43</f>
        <v>0</v>
      </c>
      <c r="AE493" s="65">
        <f>IX!Y43</f>
        <v>0</v>
      </c>
      <c r="AF493" s="65">
        <f>IX!Z43</f>
        <v>0</v>
      </c>
      <c r="AG493" s="65">
        <f>IX!AA43</f>
        <v>0</v>
      </c>
      <c r="AH493" s="65">
        <f>IX!AB43</f>
        <v>0</v>
      </c>
      <c r="AI493" s="65">
        <f>IX!AC43</f>
        <v>0</v>
      </c>
      <c r="AJ493" s="65">
        <f>IX!AD43</f>
        <v>0</v>
      </c>
      <c r="AK493" s="65">
        <f>IX!AE43</f>
        <v>0</v>
      </c>
      <c r="AL493" s="65">
        <f>IX!AF43</f>
        <v>0</v>
      </c>
      <c r="AM493" s="65">
        <f>IX!AG43</f>
        <v>0</v>
      </c>
      <c r="AN493" s="65">
        <f>IX!AH43</f>
        <v>0</v>
      </c>
      <c r="AO493" s="65">
        <f>IX!AI43</f>
        <v>0</v>
      </c>
      <c r="AP493" s="65">
        <f>IX!AJ43</f>
        <v>0</v>
      </c>
      <c r="AQ493" s="65">
        <f>IX!AK43</f>
        <v>0</v>
      </c>
    </row>
    <row r="494" spans="1:43" x14ac:dyDescent="0.2">
      <c r="A494" s="61" t="s">
        <v>99</v>
      </c>
      <c r="B494" s="61" t="s">
        <v>100</v>
      </c>
      <c r="C494" s="61" t="s">
        <v>101</v>
      </c>
      <c r="D494" s="61" t="s">
        <v>16</v>
      </c>
      <c r="E494" s="61" t="str">
        <f>IX!A48</f>
        <v>Petróleo Diesel</v>
      </c>
      <c r="F494" s="61" t="s">
        <v>104</v>
      </c>
      <c r="G494" s="62" t="str">
        <f>IX!B48</f>
        <v>%</v>
      </c>
      <c r="H494" s="61" t="s">
        <v>103</v>
      </c>
      <c r="I494" s="63">
        <v>9</v>
      </c>
      <c r="J494" s="65">
        <f>IX!D48*100</f>
        <v>73.747210794634526</v>
      </c>
      <c r="K494" s="65">
        <f>IX!E48*100</f>
        <v>73.747210794634526</v>
      </c>
      <c r="L494" s="65">
        <f>IX!F48*100</f>
        <v>73.747210794634526</v>
      </c>
      <c r="M494" s="65">
        <f>IX!G48*100</f>
        <v>73.747210794634526</v>
      </c>
      <c r="N494" s="65">
        <f>IX!H48*100</f>
        <v>73.747210794634526</v>
      </c>
      <c r="O494" s="65">
        <f>IX!I48*100</f>
        <v>73.747210794634526</v>
      </c>
      <c r="P494" s="65">
        <f>IX!J48*100</f>
        <v>73.747210794634526</v>
      </c>
      <c r="Q494" s="65">
        <f>IX!K48*100</f>
        <v>73.747210794634526</v>
      </c>
      <c r="R494" s="65">
        <f>IX!L48*100</f>
        <v>73.747210794634526</v>
      </c>
      <c r="S494" s="65">
        <f>IX!M48*100</f>
        <v>73.747210794634526</v>
      </c>
      <c r="T494" s="65">
        <f>IX!N48*100</f>
        <v>73.747210794634526</v>
      </c>
      <c r="U494" s="65">
        <f>IX!O48*100</f>
        <v>73.747210794634526</v>
      </c>
      <c r="V494" s="65">
        <f>IX!P48*100</f>
        <v>73.747210794634526</v>
      </c>
      <c r="W494" s="65">
        <f>IX!Q48*100</f>
        <v>73.747210794634526</v>
      </c>
      <c r="X494" s="65">
        <f>IX!R48*100</f>
        <v>73.747210794634526</v>
      </c>
      <c r="Y494" s="65">
        <f>IX!S48*100</f>
        <v>73.747210794634526</v>
      </c>
      <c r="Z494" s="65">
        <f>IX!T48*100</f>
        <v>73.747210794634526</v>
      </c>
      <c r="AA494" s="65">
        <f>IX!U48*100</f>
        <v>73.747210794634526</v>
      </c>
      <c r="AB494" s="65">
        <f>IX!V48*100</f>
        <v>73.747210794634526</v>
      </c>
      <c r="AC494" s="65">
        <f>IX!W48*100</f>
        <v>72.628344956129581</v>
      </c>
      <c r="AD494" s="65">
        <f>IX!X48*100</f>
        <v>71.509479117624906</v>
      </c>
      <c r="AE494" s="65">
        <f>IX!Y48*100</f>
        <v>70.390613279120245</v>
      </c>
      <c r="AF494" s="65">
        <f>IX!Z48*100</f>
        <v>69.2717474406153</v>
      </c>
      <c r="AG494" s="65">
        <f>IX!AA48*100</f>
        <v>68.152881602110611</v>
      </c>
      <c r="AH494" s="65">
        <f>IX!AB48*100</f>
        <v>61.897026361150687</v>
      </c>
      <c r="AI494" s="65">
        <f>IX!AC48*100</f>
        <v>55.641171120190755</v>
      </c>
      <c r="AJ494" s="65">
        <f>IX!AD48*100</f>
        <v>49.385315879232927</v>
      </c>
      <c r="AK494" s="65">
        <f>IX!AE48*100</f>
        <v>43.129460638275098</v>
      </c>
      <c r="AL494" s="65">
        <f>IX!AF48*100</f>
        <v>36.873605397315167</v>
      </c>
      <c r="AM494" s="65">
        <f>IX!AG48*100</f>
        <v>30.617750156359435</v>
      </c>
      <c r="AN494" s="65">
        <f>IX!AH48*100</f>
        <v>24.361894915399507</v>
      </c>
      <c r="AO494" s="65">
        <f>IX!AI48*100</f>
        <v>18.106039674441664</v>
      </c>
      <c r="AP494" s="65">
        <f>IX!AJ48*100</f>
        <v>11.850184433483847</v>
      </c>
      <c r="AQ494" s="65">
        <f>IX!AK48*100</f>
        <v>5.5943291925239169</v>
      </c>
    </row>
    <row r="495" spans="1:43" x14ac:dyDescent="0.2">
      <c r="A495" s="61" t="s">
        <v>99</v>
      </c>
      <c r="B495" s="61" t="s">
        <v>100</v>
      </c>
      <c r="C495" s="61" t="s">
        <v>101</v>
      </c>
      <c r="D495" s="61" t="s">
        <v>16</v>
      </c>
      <c r="E495" s="61" t="str">
        <f>IX!A49</f>
        <v>Gas Licuado</v>
      </c>
      <c r="F495" s="61" t="s">
        <v>104</v>
      </c>
      <c r="G495" s="62" t="str">
        <f>IX!B49</f>
        <v>%</v>
      </c>
      <c r="H495" s="61" t="s">
        <v>103</v>
      </c>
      <c r="I495" s="63">
        <v>9</v>
      </c>
      <c r="J495" s="65">
        <f>IX!D49*100</f>
        <v>0</v>
      </c>
      <c r="K495" s="65">
        <f>IX!E49*100</f>
        <v>0</v>
      </c>
      <c r="L495" s="65">
        <f>IX!F49*100</f>
        <v>0</v>
      </c>
      <c r="M495" s="65">
        <f>IX!G49*100</f>
        <v>0</v>
      </c>
      <c r="N495" s="65">
        <f>IX!H49*100</f>
        <v>0</v>
      </c>
      <c r="O495" s="65">
        <f>IX!I49*100</f>
        <v>0</v>
      </c>
      <c r="P495" s="65">
        <f>IX!J49*100</f>
        <v>0</v>
      </c>
      <c r="Q495" s="65">
        <f>IX!K49*100</f>
        <v>0</v>
      </c>
      <c r="R495" s="65">
        <f>IX!L49*100</f>
        <v>0</v>
      </c>
      <c r="S495" s="65">
        <f>IX!M49*100</f>
        <v>0</v>
      </c>
      <c r="T495" s="65">
        <f>IX!N49*100</f>
        <v>0</v>
      </c>
      <c r="U495" s="65">
        <f>IX!O49*100</f>
        <v>0</v>
      </c>
      <c r="V495" s="65">
        <f>IX!P49*100</f>
        <v>0</v>
      </c>
      <c r="W495" s="65">
        <f>IX!Q49*100</f>
        <v>0</v>
      </c>
      <c r="X495" s="65">
        <f>IX!R49*100</f>
        <v>0</v>
      </c>
      <c r="Y495" s="65">
        <f>IX!S49*100</f>
        <v>0</v>
      </c>
      <c r="Z495" s="65">
        <f>IX!T49*100</f>
        <v>0</v>
      </c>
      <c r="AA495" s="65">
        <f>IX!U49*100</f>
        <v>0</v>
      </c>
      <c r="AB495" s="65">
        <f>IX!V49*100</f>
        <v>0</v>
      </c>
      <c r="AC495" s="65">
        <f>IX!W49*100</f>
        <v>0</v>
      </c>
      <c r="AD495" s="65">
        <f>IX!X49*100</f>
        <v>0</v>
      </c>
      <c r="AE495" s="65">
        <f>IX!Y49*100</f>
        <v>0</v>
      </c>
      <c r="AF495" s="65">
        <f>IX!Z49*100</f>
        <v>0</v>
      </c>
      <c r="AG495" s="65">
        <f>IX!AA49*100</f>
        <v>0</v>
      </c>
      <c r="AH495" s="65">
        <f>IX!AB49*100</f>
        <v>0</v>
      </c>
      <c r="AI495" s="65">
        <f>IX!AC49*100</f>
        <v>0</v>
      </c>
      <c r="AJ495" s="65">
        <f>IX!AD49*100</f>
        <v>0</v>
      </c>
      <c r="AK495" s="65">
        <f>IX!AE49*100</f>
        <v>0</v>
      </c>
      <c r="AL495" s="65">
        <f>IX!AF49*100</f>
        <v>0</v>
      </c>
      <c r="AM495" s="65">
        <f>IX!AG49*100</f>
        <v>0</v>
      </c>
      <c r="AN495" s="65">
        <f>IX!AH49*100</f>
        <v>0</v>
      </c>
      <c r="AO495" s="65">
        <f>IX!AI49*100</f>
        <v>0</v>
      </c>
      <c r="AP495" s="65">
        <f>IX!AJ49*100</f>
        <v>0</v>
      </c>
      <c r="AQ495" s="65">
        <f>IX!AK49*100</f>
        <v>0</v>
      </c>
    </row>
    <row r="496" spans="1:43" x14ac:dyDescent="0.2">
      <c r="A496" s="61" t="s">
        <v>99</v>
      </c>
      <c r="B496" s="61" t="s">
        <v>100</v>
      </c>
      <c r="C496" s="61" t="s">
        <v>101</v>
      </c>
      <c r="D496" s="61" t="s">
        <v>16</v>
      </c>
      <c r="E496" s="61" t="str">
        <f>IX!A50</f>
        <v xml:space="preserve">Electricidad </v>
      </c>
      <c r="F496" s="61" t="s">
        <v>104</v>
      </c>
      <c r="G496" s="62" t="str">
        <f>IX!B50</f>
        <v>%</v>
      </c>
      <c r="H496" s="61" t="s">
        <v>103</v>
      </c>
      <c r="I496" s="63">
        <v>9</v>
      </c>
      <c r="J496" s="65">
        <f>IX!D50*100</f>
        <v>26.252789205365474</v>
      </c>
      <c r="K496" s="65">
        <f>IX!E50*100</f>
        <v>26.252789205365474</v>
      </c>
      <c r="L496" s="65">
        <f>IX!F50*100</f>
        <v>26.252789205365474</v>
      </c>
      <c r="M496" s="65">
        <f>IX!G50*100</f>
        <v>26.252789205365474</v>
      </c>
      <c r="N496" s="65">
        <f>IX!H50*100</f>
        <v>26.252789205365474</v>
      </c>
      <c r="O496" s="65">
        <f>IX!I50*100</f>
        <v>26.252789205365474</v>
      </c>
      <c r="P496" s="65">
        <f>IX!J50*100</f>
        <v>26.252789205365474</v>
      </c>
      <c r="Q496" s="65">
        <f>IX!K50*100</f>
        <v>26.252789205365474</v>
      </c>
      <c r="R496" s="65">
        <f>IX!L50*100</f>
        <v>26.252789205365474</v>
      </c>
      <c r="S496" s="65">
        <f>IX!M50*100</f>
        <v>26.252789205365474</v>
      </c>
      <c r="T496" s="65">
        <f>IX!N50*100</f>
        <v>26.252789205365474</v>
      </c>
      <c r="U496" s="65">
        <f>IX!O50*100</f>
        <v>26.252789205365474</v>
      </c>
      <c r="V496" s="65">
        <f>IX!P50*100</f>
        <v>26.252789205365474</v>
      </c>
      <c r="W496" s="65">
        <f>IX!Q50*100</f>
        <v>26.252789205365474</v>
      </c>
      <c r="X496" s="65">
        <f>IX!R50*100</f>
        <v>26.252789205365474</v>
      </c>
      <c r="Y496" s="65">
        <f>IX!S50*100</f>
        <v>26.252789205365474</v>
      </c>
      <c r="Z496" s="65">
        <f>IX!T50*100</f>
        <v>26.252789205365474</v>
      </c>
      <c r="AA496" s="65">
        <f>IX!U50*100</f>
        <v>26.252789205365474</v>
      </c>
      <c r="AB496" s="65">
        <f>IX!V50*100</f>
        <v>26.252789205365474</v>
      </c>
      <c r="AC496" s="65">
        <f>IX!W50*100</f>
        <v>26.252789205365474</v>
      </c>
      <c r="AD496" s="65">
        <f>IX!X50*100</f>
        <v>26.252789205365474</v>
      </c>
      <c r="AE496" s="65">
        <f>IX!Y50*100</f>
        <v>26.252789205365474</v>
      </c>
      <c r="AF496" s="65">
        <f>IX!Z50*100</f>
        <v>26.252789205365474</v>
      </c>
      <c r="AG496" s="65">
        <f>IX!AA50*100</f>
        <v>26.252789205365474</v>
      </c>
      <c r="AH496" s="65">
        <f>IX!AB50*100</f>
        <v>26.252789205365474</v>
      </c>
      <c r="AI496" s="65">
        <f>IX!AC50*100</f>
        <v>26.252789205365474</v>
      </c>
      <c r="AJ496" s="65">
        <f>IX!AD50*100</f>
        <v>26.252789205365474</v>
      </c>
      <c r="AK496" s="65">
        <f>IX!AE50*100</f>
        <v>26.252789205365474</v>
      </c>
      <c r="AL496" s="65">
        <f>IX!AF50*100</f>
        <v>26.252789205365474</v>
      </c>
      <c r="AM496" s="65">
        <f>IX!AG50*100</f>
        <v>26.252789205365474</v>
      </c>
      <c r="AN496" s="65">
        <f>IX!AH50*100</f>
        <v>26.252789205365474</v>
      </c>
      <c r="AO496" s="65">
        <f>IX!AI50*100</f>
        <v>26.252789205365474</v>
      </c>
      <c r="AP496" s="65">
        <f>IX!AJ50*100</f>
        <v>26.252789205365474</v>
      </c>
      <c r="AQ496" s="65">
        <f>IX!AK50*100</f>
        <v>26.252789205365474</v>
      </c>
    </row>
    <row r="497" spans="1:43" x14ac:dyDescent="0.2">
      <c r="A497" s="61" t="s">
        <v>99</v>
      </c>
      <c r="B497" s="61" t="s">
        <v>100</v>
      </c>
      <c r="C497" s="61" t="s">
        <v>101</v>
      </c>
      <c r="D497" s="61" t="s">
        <v>16</v>
      </c>
      <c r="E497" s="61" t="str">
        <f>IX!A51</f>
        <v>Gas Natural</v>
      </c>
      <c r="F497" s="61" t="s">
        <v>104</v>
      </c>
      <c r="G497" s="62" t="str">
        <f>IX!B51</f>
        <v>%</v>
      </c>
      <c r="H497" s="61" t="s">
        <v>103</v>
      </c>
      <c r="I497" s="63">
        <v>9</v>
      </c>
      <c r="J497" s="65">
        <f>IX!D51*100</f>
        <v>0</v>
      </c>
      <c r="K497" s="65">
        <f>IX!E51*100</f>
        <v>0</v>
      </c>
      <c r="L497" s="65">
        <f>IX!F51*100</f>
        <v>0</v>
      </c>
      <c r="M497" s="65">
        <f>IX!G51*100</f>
        <v>0</v>
      </c>
      <c r="N497" s="65">
        <f>IX!H51*100</f>
        <v>0</v>
      </c>
      <c r="O497" s="65">
        <f>IX!I51*100</f>
        <v>0</v>
      </c>
      <c r="P497" s="65">
        <f>IX!J51*100</f>
        <v>0</v>
      </c>
      <c r="Q497" s="65">
        <f>IX!K51*100</f>
        <v>0</v>
      </c>
      <c r="R497" s="65">
        <f>IX!L51*100</f>
        <v>0</v>
      </c>
      <c r="S497" s="65">
        <f>IX!M51*100</f>
        <v>0</v>
      </c>
      <c r="T497" s="65">
        <f>IX!N51*100</f>
        <v>0</v>
      </c>
      <c r="U497" s="65">
        <f>IX!O51*100</f>
        <v>0</v>
      </c>
      <c r="V497" s="65">
        <f>IX!P51*100</f>
        <v>0</v>
      </c>
      <c r="W497" s="65">
        <f>IX!Q51*100</f>
        <v>0</v>
      </c>
      <c r="X497" s="65">
        <f>IX!R51*100</f>
        <v>0</v>
      </c>
      <c r="Y497" s="65">
        <f>IX!S51*100</f>
        <v>0</v>
      </c>
      <c r="Z497" s="65">
        <f>IX!T51*100</f>
        <v>0</v>
      </c>
      <c r="AA497" s="65">
        <f>IX!U51*100</f>
        <v>0</v>
      </c>
      <c r="AB497" s="65">
        <f>IX!V51*100</f>
        <v>0</v>
      </c>
      <c r="AC497" s="65">
        <f>IX!W51*100</f>
        <v>0</v>
      </c>
      <c r="AD497" s="65">
        <f>IX!X51*100</f>
        <v>0</v>
      </c>
      <c r="AE497" s="65">
        <f>IX!Y51*100</f>
        <v>0</v>
      </c>
      <c r="AF497" s="65">
        <f>IX!Z51*100</f>
        <v>0</v>
      </c>
      <c r="AG497" s="65">
        <f>IX!AA51*100</f>
        <v>0</v>
      </c>
      <c r="AH497" s="65">
        <f>IX!AB51*100</f>
        <v>0</v>
      </c>
      <c r="AI497" s="65">
        <f>IX!AC51*100</f>
        <v>0</v>
      </c>
      <c r="AJ497" s="65">
        <f>IX!AD51*100</f>
        <v>0</v>
      </c>
      <c r="AK497" s="65">
        <f>IX!AE51*100</f>
        <v>0</v>
      </c>
      <c r="AL497" s="65">
        <f>IX!AF51*100</f>
        <v>0</v>
      </c>
      <c r="AM497" s="65">
        <f>IX!AG51*100</f>
        <v>0</v>
      </c>
      <c r="AN497" s="65">
        <f>IX!AH51*100</f>
        <v>0</v>
      </c>
      <c r="AO497" s="65">
        <f>IX!AI51*100</f>
        <v>0</v>
      </c>
      <c r="AP497" s="65">
        <f>IX!AJ51*100</f>
        <v>0</v>
      </c>
      <c r="AQ497" s="65">
        <f>IX!AK51*100</f>
        <v>0</v>
      </c>
    </row>
    <row r="498" spans="1:43" x14ac:dyDescent="0.2">
      <c r="A498" s="61" t="s">
        <v>99</v>
      </c>
      <c r="B498" s="61" t="s">
        <v>100</v>
      </c>
      <c r="C498" s="61" t="s">
        <v>101</v>
      </c>
      <c r="D498" s="61" t="s">
        <v>16</v>
      </c>
      <c r="E498" s="61" t="str">
        <f>IX!A52</f>
        <v xml:space="preserve">Biogás </v>
      </c>
      <c r="F498" s="61" t="s">
        <v>104</v>
      </c>
      <c r="G498" s="62" t="str">
        <f>IX!B52</f>
        <v>%</v>
      </c>
      <c r="H498" s="61" t="s">
        <v>103</v>
      </c>
      <c r="I498" s="63">
        <v>9</v>
      </c>
      <c r="J498" s="65">
        <f>IX!D52*100</f>
        <v>0</v>
      </c>
      <c r="K498" s="65">
        <f>IX!E52*100</f>
        <v>0</v>
      </c>
      <c r="L498" s="65">
        <f>IX!F52*100</f>
        <v>0</v>
      </c>
      <c r="M498" s="65">
        <f>IX!G52*100</f>
        <v>0</v>
      </c>
      <c r="N498" s="65">
        <f>IX!H52*100</f>
        <v>0</v>
      </c>
      <c r="O498" s="65">
        <f>IX!I52*100</f>
        <v>0</v>
      </c>
      <c r="P498" s="65">
        <f>IX!J52*100</f>
        <v>0</v>
      </c>
      <c r="Q498" s="65">
        <f>IX!K52*100</f>
        <v>0</v>
      </c>
      <c r="R498" s="65">
        <f>IX!L52*100</f>
        <v>0</v>
      </c>
      <c r="S498" s="65">
        <f>IX!M52*100</f>
        <v>0</v>
      </c>
      <c r="T498" s="65">
        <f>IX!N52*100</f>
        <v>0</v>
      </c>
      <c r="U498" s="65">
        <f>IX!O52*100</f>
        <v>0</v>
      </c>
      <c r="V498" s="65">
        <f>IX!P52*100</f>
        <v>0</v>
      </c>
      <c r="W498" s="65">
        <f>IX!Q52*100</f>
        <v>0</v>
      </c>
      <c r="X498" s="65">
        <f>IX!R52*100</f>
        <v>0</v>
      </c>
      <c r="Y498" s="65">
        <f>IX!S52*100</f>
        <v>0</v>
      </c>
      <c r="Z498" s="65">
        <f>IX!T52*100</f>
        <v>0</v>
      </c>
      <c r="AA498" s="65">
        <f>IX!U52*100</f>
        <v>0</v>
      </c>
      <c r="AB498" s="65">
        <f>IX!V52*100</f>
        <v>0</v>
      </c>
      <c r="AC498" s="65">
        <f>IX!W52*100</f>
        <v>0</v>
      </c>
      <c r="AD498" s="65">
        <f>IX!X52*100</f>
        <v>0</v>
      </c>
      <c r="AE498" s="65">
        <f>IX!Y52*100</f>
        <v>0</v>
      </c>
      <c r="AF498" s="65">
        <f>IX!Z52*100</f>
        <v>0</v>
      </c>
      <c r="AG498" s="65">
        <f>IX!AA52*100</f>
        <v>0</v>
      </c>
      <c r="AH498" s="65">
        <f>IX!AB52*100</f>
        <v>0</v>
      </c>
      <c r="AI498" s="65">
        <f>IX!AC52*100</f>
        <v>0</v>
      </c>
      <c r="AJ498" s="65">
        <f>IX!AD52*100</f>
        <v>0</v>
      </c>
      <c r="AK498" s="65">
        <f>IX!AE52*100</f>
        <v>0</v>
      </c>
      <c r="AL498" s="65">
        <f>IX!AF52*100</f>
        <v>0</v>
      </c>
      <c r="AM498" s="65">
        <f>IX!AG52*100</f>
        <v>0</v>
      </c>
      <c r="AN498" s="65">
        <f>IX!AH52*100</f>
        <v>0</v>
      </c>
      <c r="AO498" s="65">
        <f>IX!AI52*100</f>
        <v>0</v>
      </c>
      <c r="AP498" s="65">
        <f>IX!AJ52*100</f>
        <v>0</v>
      </c>
      <c r="AQ498" s="65">
        <f>IX!AK52*100</f>
        <v>0</v>
      </c>
    </row>
    <row r="499" spans="1:43" x14ac:dyDescent="0.2">
      <c r="A499" s="61" t="s">
        <v>99</v>
      </c>
      <c r="B499" s="61" t="s">
        <v>100</v>
      </c>
      <c r="C499" s="61" t="s">
        <v>101</v>
      </c>
      <c r="D499" s="61" t="s">
        <v>16</v>
      </c>
      <c r="E499" s="61" t="str">
        <f>IX!A53</f>
        <v>Hidrógeno</v>
      </c>
      <c r="F499" s="61" t="s">
        <v>104</v>
      </c>
      <c r="G499" s="62" t="str">
        <f>IX!B53</f>
        <v>%</v>
      </c>
      <c r="H499" s="61" t="s">
        <v>103</v>
      </c>
      <c r="I499" s="63">
        <v>9</v>
      </c>
      <c r="J499" s="65">
        <f>IX!D53*100</f>
        <v>0</v>
      </c>
      <c r="K499" s="65">
        <f>IX!E53*100</f>
        <v>0</v>
      </c>
      <c r="L499" s="65">
        <f>IX!F53*100</f>
        <v>0</v>
      </c>
      <c r="M499" s="65">
        <f>IX!G53*100</f>
        <v>0</v>
      </c>
      <c r="N499" s="65">
        <f>IX!H53*100</f>
        <v>0</v>
      </c>
      <c r="O499" s="65">
        <f>IX!I53*100</f>
        <v>0</v>
      </c>
      <c r="P499" s="65">
        <f>IX!J53*100</f>
        <v>0</v>
      </c>
      <c r="Q499" s="65">
        <f>IX!K53*100</f>
        <v>0</v>
      </c>
      <c r="R499" s="65">
        <f>IX!L53*100</f>
        <v>0</v>
      </c>
      <c r="S499" s="65">
        <f>IX!M53*100</f>
        <v>0</v>
      </c>
      <c r="T499" s="65">
        <f>IX!N53*100</f>
        <v>0</v>
      </c>
      <c r="U499" s="65">
        <f>IX!O53*100</f>
        <v>0</v>
      </c>
      <c r="V499" s="65">
        <f>IX!P53*100</f>
        <v>0</v>
      </c>
      <c r="W499" s="65">
        <f>IX!Q53*100</f>
        <v>0</v>
      </c>
      <c r="X499" s="65">
        <f>IX!R53*100</f>
        <v>0</v>
      </c>
      <c r="Y499" s="65">
        <f>IX!S53*100</f>
        <v>0</v>
      </c>
      <c r="Z499" s="65">
        <f>IX!T53*100</f>
        <v>0</v>
      </c>
      <c r="AA499" s="65">
        <f>IX!U53*100</f>
        <v>0</v>
      </c>
      <c r="AB499" s="65">
        <f>IX!V53*100</f>
        <v>0</v>
      </c>
      <c r="AC499" s="65">
        <f>IX!W53*100</f>
        <v>1.1188658385049388</v>
      </c>
      <c r="AD499" s="65">
        <f>IX!X53*100</f>
        <v>2.2377316770096156</v>
      </c>
      <c r="AE499" s="65">
        <f>IX!Y53*100</f>
        <v>3.3565975155142924</v>
      </c>
      <c r="AF499" s="65">
        <f>IX!Z53*100</f>
        <v>4.4754633540192312</v>
      </c>
      <c r="AG499" s="65">
        <f>IX!AA53*100</f>
        <v>5.594329192523908</v>
      </c>
      <c r="AH499" s="65">
        <f>IX!AB53*100</f>
        <v>11.850184433483836</v>
      </c>
      <c r="AI499" s="65">
        <f>IX!AC53*100</f>
        <v>18.106039674443764</v>
      </c>
      <c r="AJ499" s="65">
        <f>IX!AD53*100</f>
        <v>24.361894915401596</v>
      </c>
      <c r="AK499" s="65">
        <f>IX!AE53*100</f>
        <v>30.617750156359431</v>
      </c>
      <c r="AL499" s="65">
        <f>IX!AF53*100</f>
        <v>36.873605397319359</v>
      </c>
      <c r="AM499" s="65">
        <f>IX!AG53*100</f>
        <v>43.129460638275091</v>
      </c>
      <c r="AN499" s="65">
        <f>IX!AH53*100</f>
        <v>49.385315879235023</v>
      </c>
      <c r="AO499" s="65">
        <f>IX!AI53*100</f>
        <v>55.641171120192858</v>
      </c>
      <c r="AP499" s="65">
        <f>IX!AJ53*100</f>
        <v>61.897026361150687</v>
      </c>
      <c r="AQ499" s="65">
        <f>IX!AK53*100</f>
        <v>68.152881602110611</v>
      </c>
    </row>
    <row r="500" spans="1:43" x14ac:dyDescent="0.2">
      <c r="A500" s="61" t="s">
        <v>99</v>
      </c>
      <c r="B500" s="61" t="s">
        <v>100</v>
      </c>
      <c r="C500" s="61" t="s">
        <v>101</v>
      </c>
      <c r="D500" s="61" t="s">
        <v>84</v>
      </c>
      <c r="E500" s="61" t="str">
        <f>IX!A56</f>
        <v>Petróleo Diesel</v>
      </c>
      <c r="F500" s="61" t="s">
        <v>104</v>
      </c>
      <c r="G500" s="62" t="str">
        <f>IX!B56</f>
        <v>%</v>
      </c>
      <c r="H500" s="61" t="s">
        <v>103</v>
      </c>
      <c r="I500" s="63">
        <v>9</v>
      </c>
      <c r="J500" s="65">
        <f>IX!D56*100</f>
        <v>0</v>
      </c>
      <c r="K500" s="65">
        <f>IX!E56*100</f>
        <v>0</v>
      </c>
      <c r="L500" s="65">
        <f>IX!F56*100</f>
        <v>0</v>
      </c>
      <c r="M500" s="65">
        <f>IX!G56*100</f>
        <v>0</v>
      </c>
      <c r="N500" s="65">
        <f>IX!H56*100</f>
        <v>0</v>
      </c>
      <c r="O500" s="65">
        <f>IX!I56*100</f>
        <v>0</v>
      </c>
      <c r="P500" s="65">
        <f>IX!J56*100</f>
        <v>0</v>
      </c>
      <c r="Q500" s="65">
        <f>IX!K56*100</f>
        <v>0</v>
      </c>
      <c r="R500" s="65">
        <f>IX!L56*100</f>
        <v>0</v>
      </c>
      <c r="S500" s="65">
        <f>IX!M56*100</f>
        <v>0</v>
      </c>
      <c r="T500" s="65">
        <f>IX!N56*100</f>
        <v>0</v>
      </c>
      <c r="U500" s="65">
        <f>IX!O56*100</f>
        <v>0</v>
      </c>
      <c r="V500" s="65">
        <f>IX!P56*100</f>
        <v>0</v>
      </c>
      <c r="W500" s="65">
        <f>IX!Q56*100</f>
        <v>0</v>
      </c>
      <c r="X500" s="65">
        <f>IX!R56*100</f>
        <v>0</v>
      </c>
      <c r="Y500" s="65">
        <f>IX!S56*100</f>
        <v>0</v>
      </c>
      <c r="Z500" s="65">
        <f>IX!T56*100</f>
        <v>0</v>
      </c>
      <c r="AA500" s="65">
        <f>IX!U56*100</f>
        <v>0</v>
      </c>
      <c r="AB500" s="65">
        <f>IX!V56*100</f>
        <v>0</v>
      </c>
      <c r="AC500" s="65">
        <f>IX!W56*100</f>
        <v>0</v>
      </c>
      <c r="AD500" s="65">
        <f>IX!X56*100</f>
        <v>0</v>
      </c>
      <c r="AE500" s="65">
        <f>IX!Y56*100</f>
        <v>0</v>
      </c>
      <c r="AF500" s="65">
        <f>IX!Z56*100</f>
        <v>0</v>
      </c>
      <c r="AG500" s="65">
        <f>IX!AA56*100</f>
        <v>0</v>
      </c>
      <c r="AH500" s="65">
        <f>IX!AB56*100</f>
        <v>0</v>
      </c>
      <c r="AI500" s="65">
        <f>IX!AC56*100</f>
        <v>0</v>
      </c>
      <c r="AJ500" s="65">
        <f>IX!AD56*100</f>
        <v>0</v>
      </c>
      <c r="AK500" s="65">
        <f>IX!AE56*100</f>
        <v>0</v>
      </c>
      <c r="AL500" s="65">
        <f>IX!AF56*100</f>
        <v>0</v>
      </c>
      <c r="AM500" s="65">
        <f>IX!AG56*100</f>
        <v>0</v>
      </c>
      <c r="AN500" s="65">
        <f>IX!AH56*100</f>
        <v>0</v>
      </c>
      <c r="AO500" s="65">
        <f>IX!AI56*100</f>
        <v>0</v>
      </c>
      <c r="AP500" s="65">
        <f>IX!AJ56*100</f>
        <v>0</v>
      </c>
      <c r="AQ500" s="65">
        <f>IX!AK56*100</f>
        <v>0</v>
      </c>
    </row>
    <row r="501" spans="1:43" x14ac:dyDescent="0.2">
      <c r="A501" s="61" t="s">
        <v>99</v>
      </c>
      <c r="B501" s="61" t="s">
        <v>100</v>
      </c>
      <c r="C501" s="61" t="s">
        <v>101</v>
      </c>
      <c r="D501" s="61" t="s">
        <v>84</v>
      </c>
      <c r="E501" s="61" t="str">
        <f>IX!A57</f>
        <v>Petróleos Combustibles</v>
      </c>
      <c r="F501" s="61" t="s">
        <v>104</v>
      </c>
      <c r="G501" s="62" t="str">
        <f>IX!B57</f>
        <v>%</v>
      </c>
      <c r="H501" s="61" t="s">
        <v>103</v>
      </c>
      <c r="I501" s="63">
        <v>9</v>
      </c>
      <c r="J501" s="65">
        <f>IX!D57*100</f>
        <v>48.5194269751467</v>
      </c>
      <c r="K501" s="65">
        <f>IX!E57*100</f>
        <v>48.5194269751467</v>
      </c>
      <c r="L501" s="65">
        <f>IX!F57*100</f>
        <v>48.5194269751467</v>
      </c>
      <c r="M501" s="65">
        <f>IX!G57*100</f>
        <v>48.5194269751467</v>
      </c>
      <c r="N501" s="65">
        <f>IX!H57*100</f>
        <v>48.5194269751467</v>
      </c>
      <c r="O501" s="65">
        <f>IX!I57*100</f>
        <v>48.057379652083021</v>
      </c>
      <c r="P501" s="65">
        <f>IX!J57*100</f>
        <v>47.595327477076644</v>
      </c>
      <c r="Q501" s="65">
        <f>IX!K57*100</f>
        <v>47.133252865821682</v>
      </c>
      <c r="R501" s="65">
        <f>IX!L57*100</f>
        <v>46.671024781584457</v>
      </c>
      <c r="S501" s="65">
        <f>IX!M57*100</f>
        <v>46.207780097597798</v>
      </c>
      <c r="T501" s="65">
        <f>IX!N57*100</f>
        <v>45.737802729796734</v>
      </c>
      <c r="U501" s="65">
        <f>IX!O57*100</f>
        <v>45.223290735064239</v>
      </c>
      <c r="V501" s="65">
        <f>IX!P57*100</f>
        <v>44.416548314021192</v>
      </c>
      <c r="W501" s="65">
        <f>IX!Q57*100</f>
        <v>40.819082898387855</v>
      </c>
      <c r="X501" s="65">
        <f>IX!R57*100</f>
        <v>40.153267607410363</v>
      </c>
      <c r="Y501" s="65">
        <f>IX!S57*100</f>
        <v>39.475394625663732</v>
      </c>
      <c r="Z501" s="65">
        <f>IX!T57*100</f>
        <v>38.784750709135537</v>
      </c>
      <c r="AA501" s="65">
        <f>IX!U57*100</f>
        <v>38.08058422828789</v>
      </c>
      <c r="AB501" s="65">
        <f>IX!V57*100</f>
        <v>37.36210396969242</v>
      </c>
      <c r="AC501" s="65">
        <f>IX!W57*100</f>
        <v>36.628478071198586</v>
      </c>
      <c r="AD501" s="65">
        <f>IX!X57*100</f>
        <v>35.878833129768047</v>
      </c>
      <c r="AE501" s="65">
        <f>IX!Y57*100</f>
        <v>35.112253527028564</v>
      </c>
      <c r="AF501" s="65">
        <f>IX!Z57*100</f>
        <v>34.327781024018385</v>
      </c>
      <c r="AG501" s="65">
        <f>IX!AA57*100</f>
        <v>33.524414683459298</v>
      </c>
      <c r="AH501" s="65">
        <f>IX!AB57*100</f>
        <v>32.701111185132419</v>
      </c>
      <c r="AI501" s="65">
        <f>IX!AC57*100</f>
        <v>31.856785607413386</v>
      </c>
      <c r="AJ501" s="65">
        <f>IX!AD57*100</f>
        <v>30.990312755581684</v>
      </c>
      <c r="AK501" s="65">
        <f>IX!AE57*100</f>
        <v>30.100529124919838</v>
      </c>
      <c r="AL501" s="65">
        <f>IX!AF57*100</f>
        <v>29.186235593560578</v>
      </c>
      <c r="AM501" s="65">
        <f>IX!AG57*100</f>
        <v>28.246200946142864</v>
      </c>
      <c r="AN501" s="65">
        <f>IX!AH57*100</f>
        <v>27.279166334130672</v>
      </c>
      <c r="AO501" s="65">
        <f>IX!AI57*100</f>
        <v>26.283850781569164</v>
      </c>
      <c r="AP501" s="65">
        <f>IX!AJ57*100</f>
        <v>25.258957845441277</v>
      </c>
      <c r="AQ501" s="65">
        <f>IX!AK57*100</f>
        <v>24.20318353689192</v>
      </c>
    </row>
    <row r="502" spans="1:43" x14ac:dyDescent="0.2">
      <c r="A502" s="61" t="s">
        <v>99</v>
      </c>
      <c r="B502" s="61" t="s">
        <v>100</v>
      </c>
      <c r="C502" s="61" t="s">
        <v>101</v>
      </c>
      <c r="D502" s="61" t="s">
        <v>84</v>
      </c>
      <c r="E502" s="61" t="str">
        <f>IX!A58</f>
        <v xml:space="preserve">Kerosene </v>
      </c>
      <c r="F502" s="61" t="s">
        <v>104</v>
      </c>
      <c r="G502" s="62" t="str">
        <f>IX!B58</f>
        <v>%</v>
      </c>
      <c r="H502" s="61" t="s">
        <v>103</v>
      </c>
      <c r="I502" s="63">
        <v>9</v>
      </c>
      <c r="J502" s="65">
        <f>IX!D58*100</f>
        <v>10.297558149193097</v>
      </c>
      <c r="K502" s="65">
        <f>IX!E58*100</f>
        <v>10.297558149193097</v>
      </c>
      <c r="L502" s="65">
        <f>IX!F58*100</f>
        <v>10.297558149193097</v>
      </c>
      <c r="M502" s="65">
        <f>IX!G58*100</f>
        <v>10.297558149193097</v>
      </c>
      <c r="N502" s="65">
        <f>IX!H58*100</f>
        <v>10.297558149193097</v>
      </c>
      <c r="O502" s="65">
        <f>IX!I58*100</f>
        <v>10.199495177852475</v>
      </c>
      <c r="P502" s="65">
        <f>IX!J58*100</f>
        <v>10.101431176756035</v>
      </c>
      <c r="Q502" s="65">
        <f>IX!K58*100</f>
        <v>10.003362413885011</v>
      </c>
      <c r="R502" s="65">
        <f>IX!L58*100</f>
        <v>9.9052610785567694</v>
      </c>
      <c r="S502" s="65">
        <f>IX!M58*100</f>
        <v>9.8069439843936284</v>
      </c>
      <c r="T502" s="65">
        <f>IX!N58*100</f>
        <v>9.7071979738684995</v>
      </c>
      <c r="U502" s="65">
        <f>IX!O58*100</f>
        <v>9.598000122316602</v>
      </c>
      <c r="V502" s="65">
        <f>IX!P58*100</f>
        <v>9.426780519983561</v>
      </c>
      <c r="W502" s="65">
        <f>IX!Q58*100</f>
        <v>8.6632696622363916</v>
      </c>
      <c r="X502" s="65">
        <f>IX!R58*100</f>
        <v>8.5219598384626156</v>
      </c>
      <c r="Y502" s="65">
        <f>IX!S58*100</f>
        <v>8.378090941353042</v>
      </c>
      <c r="Z502" s="65">
        <f>IX!T58*100</f>
        <v>8.2315115950124813</v>
      </c>
      <c r="AA502" s="65">
        <f>IX!U58*100</f>
        <v>8.0820622767640273</v>
      </c>
      <c r="AB502" s="65">
        <f>IX!V58*100</f>
        <v>7.9295750628131296</v>
      </c>
      <c r="AC502" s="65">
        <f>IX!W58*100</f>
        <v>7.7738734022522156</v>
      </c>
      <c r="AD502" s="65">
        <f>IX!X58*100</f>
        <v>7.6147719277112307</v>
      </c>
      <c r="AE502" s="65">
        <f>IX!Y58*100</f>
        <v>7.4520763122160467</v>
      </c>
      <c r="AF502" s="65">
        <f>IX!Z58*100</f>
        <v>7.2855831831787166</v>
      </c>
      <c r="AG502" s="65">
        <f>IX!AA58*100</f>
        <v>7.1150801059010478</v>
      </c>
      <c r="AH502" s="65">
        <f>IX!AB58*100</f>
        <v>6.9403456505086156</v>
      </c>
      <c r="AI502" s="65">
        <f>IX!AC58*100</f>
        <v>6.7611495578204961</v>
      </c>
      <c r="AJ502" s="65">
        <f>IX!AD58*100</f>
        <v>6.577253021264025</v>
      </c>
      <c r="AK502" s="65">
        <f>IX!AE58*100</f>
        <v>6.3884091035146682</v>
      </c>
      <c r="AL502" s="65">
        <f>IX!AF58*100</f>
        <v>6.1943633080145322</v>
      </c>
      <c r="AM502" s="65">
        <f>IX!AG58*100</f>
        <v>5.9948543268182251</v>
      </c>
      <c r="AN502" s="65">
        <f>IX!AH58*100</f>
        <v>5.789614987232067</v>
      </c>
      <c r="AO502" s="65">
        <f>IX!AI58*100</f>
        <v>5.5783734203325146</v>
      </c>
      <c r="AP502" s="65">
        <f>IX!AJ58*100</f>
        <v>5.3608544745320996</v>
      </c>
      <c r="AQ502" s="65">
        <f>IX!AK58*100</f>
        <v>5.1367813967465743</v>
      </c>
    </row>
    <row r="503" spans="1:43" x14ac:dyDescent="0.2">
      <c r="A503" s="61" t="s">
        <v>99</v>
      </c>
      <c r="B503" s="61" t="s">
        <v>100</v>
      </c>
      <c r="C503" s="61" t="s">
        <v>101</v>
      </c>
      <c r="D503" s="61" t="s">
        <v>84</v>
      </c>
      <c r="E503" s="61" t="str">
        <f>IX!A59</f>
        <v>Gas Licuado</v>
      </c>
      <c r="F503" s="61" t="s">
        <v>104</v>
      </c>
      <c r="G503" s="62" t="str">
        <f>IX!B59</f>
        <v>%</v>
      </c>
      <c r="H503" s="61" t="s">
        <v>103</v>
      </c>
      <c r="I503" s="63">
        <v>9</v>
      </c>
      <c r="J503" s="65">
        <f>IX!D59*100</f>
        <v>5.3228427920579442</v>
      </c>
      <c r="K503" s="65">
        <f>IX!E59*100</f>
        <v>5.3228427920579442</v>
      </c>
      <c r="L503" s="65">
        <f>IX!F59*100</f>
        <v>5.3228427920579442</v>
      </c>
      <c r="M503" s="65">
        <f>IX!G59*100</f>
        <v>5.3228427920579442</v>
      </c>
      <c r="N503" s="65">
        <f>IX!H59*100</f>
        <v>5.3228427920579442</v>
      </c>
      <c r="O503" s="65">
        <f>IX!I59*100</f>
        <v>5.2721537090145896</v>
      </c>
      <c r="P503" s="65">
        <f>IX!J59*100</f>
        <v>5.2214640936869561</v>
      </c>
      <c r="Q503" s="65">
        <f>IX!K59*100</f>
        <v>5.1707720169818598</v>
      </c>
      <c r="R503" s="65">
        <f>IX!L59*100</f>
        <v>5.1200631034629689</v>
      </c>
      <c r="S503" s="65">
        <f>IX!M59*100</f>
        <v>5.0692426634693026</v>
      </c>
      <c r="T503" s="65">
        <f>IX!N59*100</f>
        <v>5.0176836117535499</v>
      </c>
      <c r="U503" s="65">
        <f>IX!O59*100</f>
        <v>4.9612388712995443</v>
      </c>
      <c r="V503" s="65">
        <f>IX!P59*100</f>
        <v>4.8727348771551791</v>
      </c>
      <c r="W503" s="65">
        <f>IX!Q59*100</f>
        <v>4.4780735208475235</v>
      </c>
      <c r="X503" s="65">
        <f>IX!R59*100</f>
        <v>4.405029992855388</v>
      </c>
      <c r="Y503" s="65">
        <f>IX!S59*100</f>
        <v>4.3306636711618296</v>
      </c>
      <c r="Z503" s="65">
        <f>IX!T59*100</f>
        <v>4.2548963090523415</v>
      </c>
      <c r="AA503" s="65">
        <f>IX!U59*100</f>
        <v>4.1776454487132728</v>
      </c>
      <c r="AB503" s="65">
        <f>IX!V59*100</f>
        <v>4.0988242897647185</v>
      </c>
      <c r="AC503" s="65">
        <f>IX!W59*100</f>
        <v>4.0183415724427425</v>
      </c>
      <c r="AD503" s="65">
        <f>IX!X59*100</f>
        <v>3.9361014797240017</v>
      </c>
      <c r="AE503" s="65">
        <f>IX!Y59*100</f>
        <v>3.852003563335364</v>
      </c>
      <c r="AF503" s="65">
        <f>IX!Z59*100</f>
        <v>3.765942699295187</v>
      </c>
      <c r="AG503" s="65">
        <f>IX!AA59*100</f>
        <v>3.6778090793862517</v>
      </c>
      <c r="AH503" s="65">
        <f>IX!AB59*100</f>
        <v>3.5874882457541877</v>
      </c>
      <c r="AI503" s="65">
        <f>IX!AC59*100</f>
        <v>3.4948611766460962</v>
      </c>
      <c r="AJ503" s="65">
        <f>IX!AD59*100</f>
        <v>3.3998044321332492</v>
      </c>
      <c r="AK503" s="65">
        <f>IX!AE59*100</f>
        <v>3.3021903694736556</v>
      </c>
      <c r="AL503" s="65">
        <f>IX!AF59*100</f>
        <v>3.2018874385319176</v>
      </c>
      <c r="AM503" s="65">
        <f>IX!AG59*100</f>
        <v>3.098760568343299</v>
      </c>
      <c r="AN503" s="65">
        <f>IX!AH59*100</f>
        <v>2.9926716564347493</v>
      </c>
      <c r="AO503" s="65">
        <f>IX!AI59*100</f>
        <v>2.883480172836046</v>
      </c>
      <c r="AP503" s="65">
        <f>IX!AJ59*100</f>
        <v>2.771043890756832</v>
      </c>
      <c r="AQ503" s="65">
        <f>IX!AK59*100</f>
        <v>2.6552197555876242</v>
      </c>
    </row>
    <row r="504" spans="1:43" x14ac:dyDescent="0.2">
      <c r="A504" s="61" t="s">
        <v>99</v>
      </c>
      <c r="B504" s="61" t="s">
        <v>100</v>
      </c>
      <c r="C504" s="61" t="s">
        <v>101</v>
      </c>
      <c r="D504" s="61" t="s">
        <v>84</v>
      </c>
      <c r="E504" s="61" t="str">
        <f>IX!A60</f>
        <v xml:space="preserve">Electricidad </v>
      </c>
      <c r="F504" s="61" t="s">
        <v>104</v>
      </c>
      <c r="G504" s="62" t="str">
        <f>IX!B60</f>
        <v>%</v>
      </c>
      <c r="H504" s="61" t="s">
        <v>103</v>
      </c>
      <c r="I504" s="63">
        <v>9</v>
      </c>
      <c r="J504" s="65">
        <f>IX!D60*100</f>
        <v>0</v>
      </c>
      <c r="K504" s="65">
        <f>IX!E60*100</f>
        <v>0</v>
      </c>
      <c r="L504" s="65">
        <f>IX!F60*100</f>
        <v>0</v>
      </c>
      <c r="M504" s="65">
        <f>IX!G60*100</f>
        <v>0</v>
      </c>
      <c r="N504" s="65">
        <f>IX!H60*100</f>
        <v>0</v>
      </c>
      <c r="O504" s="65">
        <f>IX!I60*100</f>
        <v>0.95229344588170561</v>
      </c>
      <c r="P504" s="65">
        <f>IX!J60*100</f>
        <v>1.9045868917634112</v>
      </c>
      <c r="Q504" s="65">
        <f>IX!K60*100</f>
        <v>2.8568803376451166</v>
      </c>
      <c r="R504" s="65">
        <f>IX!L60*100</f>
        <v>3.8091737835268225</v>
      </c>
      <c r="S504" s="65">
        <f>IX!M60*100</f>
        <v>4.7614672294085283</v>
      </c>
      <c r="T504" s="65">
        <f>IX!N60*100</f>
        <v>5.7137606752902341</v>
      </c>
      <c r="U504" s="65">
        <f>IX!O60*100</f>
        <v>6.66605412117194</v>
      </c>
      <c r="V504" s="65">
        <f>IX!P60*100</f>
        <v>7.6183475670536449</v>
      </c>
      <c r="W504" s="65">
        <f>IX!Q60*100</f>
        <v>8.570641012935349</v>
      </c>
      <c r="X504" s="65">
        <f>IX!R60*100</f>
        <v>9.5229344588170548</v>
      </c>
      <c r="Y504" s="65">
        <f>IX!S60*100</f>
        <v>10.475227904698761</v>
      </c>
      <c r="Z504" s="65">
        <f>IX!T60*100</f>
        <v>11.427521350580465</v>
      </c>
      <c r="AA504" s="65">
        <f>IX!U60*100</f>
        <v>12.379814796462171</v>
      </c>
      <c r="AB504" s="65">
        <f>IX!V60*100</f>
        <v>13.332108242343876</v>
      </c>
      <c r="AC504" s="65">
        <f>IX!W60*100</f>
        <v>14.284401688225582</v>
      </c>
      <c r="AD504" s="65">
        <f>IX!X60*100</f>
        <v>15.236695134107286</v>
      </c>
      <c r="AE504" s="65">
        <f>IX!Y60*100</f>
        <v>16.18898857998899</v>
      </c>
      <c r="AF504" s="65">
        <f>IX!Z60*100</f>
        <v>17.141282025870698</v>
      </c>
      <c r="AG504" s="65">
        <f>IX!AA60*100</f>
        <v>18.093575471752402</v>
      </c>
      <c r="AH504" s="65">
        <f>IX!AB60*100</f>
        <v>19.045868917634106</v>
      </c>
      <c r="AI504" s="65">
        <f>IX!AC60*100</f>
        <v>19.99816236351581</v>
      </c>
      <c r="AJ504" s="65">
        <f>IX!AD60*100</f>
        <v>20.950455809397518</v>
      </c>
      <c r="AK504" s="65">
        <f>IX!AE60*100</f>
        <v>21.902749255279222</v>
      </c>
      <c r="AL504" s="65">
        <f>IX!AF60*100</f>
        <v>22.855042701160926</v>
      </c>
      <c r="AM504" s="65">
        <f>IX!AG60*100</f>
        <v>23.807336147042633</v>
      </c>
      <c r="AN504" s="65">
        <f>IX!AH60*100</f>
        <v>24.759629592924338</v>
      </c>
      <c r="AO504" s="65">
        <f>IX!AI60*100</f>
        <v>25.711923038806045</v>
      </c>
      <c r="AP504" s="65">
        <f>IX!AJ60*100</f>
        <v>26.664216484687753</v>
      </c>
      <c r="AQ504" s="65">
        <f>IX!AK60*100</f>
        <v>27.61650993056946</v>
      </c>
    </row>
    <row r="505" spans="1:43" x14ac:dyDescent="0.2">
      <c r="A505" s="61" t="s">
        <v>99</v>
      </c>
      <c r="B505" s="61" t="s">
        <v>100</v>
      </c>
      <c r="C505" s="61" t="s">
        <v>101</v>
      </c>
      <c r="D505" s="61" t="s">
        <v>84</v>
      </c>
      <c r="E505" s="61" t="str">
        <f>IX!A61</f>
        <v xml:space="preserve">Carbón </v>
      </c>
      <c r="F505" s="61" t="s">
        <v>104</v>
      </c>
      <c r="G505" s="62" t="str">
        <f>IX!B61</f>
        <v>%</v>
      </c>
      <c r="H505" s="61" t="s">
        <v>103</v>
      </c>
      <c r="I505" s="63">
        <v>9</v>
      </c>
      <c r="J505" s="65">
        <f>IX!D61*100</f>
        <v>0</v>
      </c>
      <c r="K505" s="65">
        <f>IX!E61*100</f>
        <v>0</v>
      </c>
      <c r="L505" s="65">
        <f>IX!F61*100</f>
        <v>0</v>
      </c>
      <c r="M505" s="65">
        <f>IX!G61*100</f>
        <v>0</v>
      </c>
      <c r="N505" s="65">
        <f>IX!H61*100</f>
        <v>0</v>
      </c>
      <c r="O505" s="65">
        <f>IX!I61*100</f>
        <v>0</v>
      </c>
      <c r="P505" s="65">
        <f>IX!J61*100</f>
        <v>0</v>
      </c>
      <c r="Q505" s="65">
        <f>IX!K61*100</f>
        <v>0</v>
      </c>
      <c r="R505" s="65">
        <f>IX!L61*100</f>
        <v>0</v>
      </c>
      <c r="S505" s="65">
        <f>IX!M61*100</f>
        <v>0</v>
      </c>
      <c r="T505" s="65">
        <f>IX!N61*100</f>
        <v>0</v>
      </c>
      <c r="U505" s="65">
        <f>IX!O61*100</f>
        <v>0</v>
      </c>
      <c r="V505" s="65">
        <f>IX!P61*100</f>
        <v>0</v>
      </c>
      <c r="W505" s="65">
        <f>IX!Q61*100</f>
        <v>0</v>
      </c>
      <c r="X505" s="65">
        <f>IX!R61*100</f>
        <v>0</v>
      </c>
      <c r="Y505" s="65">
        <f>IX!S61*100</f>
        <v>0</v>
      </c>
      <c r="Z505" s="65">
        <f>IX!T61*100</f>
        <v>0</v>
      </c>
      <c r="AA505" s="65">
        <f>IX!U61*100</f>
        <v>0</v>
      </c>
      <c r="AB505" s="65">
        <f>IX!V61*100</f>
        <v>0</v>
      </c>
      <c r="AC505" s="65">
        <f>IX!W61*100</f>
        <v>0</v>
      </c>
      <c r="AD505" s="65">
        <f>IX!X61*100</f>
        <v>0</v>
      </c>
      <c r="AE505" s="65">
        <f>IX!Y61*100</f>
        <v>0</v>
      </c>
      <c r="AF505" s="65">
        <f>IX!Z61*100</f>
        <v>0</v>
      </c>
      <c r="AG505" s="65">
        <f>IX!AA61*100</f>
        <v>0</v>
      </c>
      <c r="AH505" s="65">
        <f>IX!AB61*100</f>
        <v>0</v>
      </c>
      <c r="AI505" s="65">
        <f>IX!AC61*100</f>
        <v>0</v>
      </c>
      <c r="AJ505" s="65">
        <f>IX!AD61*100</f>
        <v>0</v>
      </c>
      <c r="AK505" s="65">
        <f>IX!AE61*100</f>
        <v>0</v>
      </c>
      <c r="AL505" s="65">
        <f>IX!AF61*100</f>
        <v>0</v>
      </c>
      <c r="AM505" s="65">
        <f>IX!AG61*100</f>
        <v>0</v>
      </c>
      <c r="AN505" s="65">
        <f>IX!AH61*100</f>
        <v>0</v>
      </c>
      <c r="AO505" s="65">
        <f>IX!AI61*100</f>
        <v>0</v>
      </c>
      <c r="AP505" s="65">
        <f>IX!AJ61*100</f>
        <v>0</v>
      </c>
      <c r="AQ505" s="65">
        <f>IX!AK61*100</f>
        <v>0</v>
      </c>
    </row>
    <row r="506" spans="1:43" x14ac:dyDescent="0.2">
      <c r="A506" s="61" t="s">
        <v>99</v>
      </c>
      <c r="B506" s="61" t="s">
        <v>100</v>
      </c>
      <c r="C506" s="61" t="s">
        <v>101</v>
      </c>
      <c r="D506" s="61" t="s">
        <v>84</v>
      </c>
      <c r="E506" s="61" t="str">
        <f>IX!A62</f>
        <v>Gas Natural</v>
      </c>
      <c r="F506" s="61" t="s">
        <v>104</v>
      </c>
      <c r="G506" s="62" t="str">
        <f>IX!B62</f>
        <v>%</v>
      </c>
      <c r="H506" s="61" t="s">
        <v>103</v>
      </c>
      <c r="I506" s="63">
        <v>9</v>
      </c>
      <c r="J506" s="65">
        <f>IX!D62*100</f>
        <v>35.860172083602251</v>
      </c>
      <c r="K506" s="65">
        <f>IX!E62*100</f>
        <v>35.860172083602251</v>
      </c>
      <c r="L506" s="65">
        <f>IX!F62*100</f>
        <v>35.860172083602251</v>
      </c>
      <c r="M506" s="65">
        <f>IX!G62*100</f>
        <v>35.860172083602251</v>
      </c>
      <c r="N506" s="65">
        <f>IX!H62*100</f>
        <v>35.860172083602251</v>
      </c>
      <c r="O506" s="65">
        <f>IX!I62*100</f>
        <v>35.518678015168206</v>
      </c>
      <c r="P506" s="65">
        <f>IX!J62*100</f>
        <v>35.177180360716946</v>
      </c>
      <c r="Q506" s="65">
        <f>IX!K62*100</f>
        <v>34.835666123882412</v>
      </c>
      <c r="R506" s="65">
        <f>IX!L62*100</f>
        <v>34.49403845686335</v>
      </c>
      <c r="S506" s="65">
        <f>IX!M62*100</f>
        <v>34.151659432208241</v>
      </c>
      <c r="T506" s="65">
        <f>IX!N62*100</f>
        <v>33.804304355377312</v>
      </c>
      <c r="U506" s="65">
        <f>IX!O62*100</f>
        <v>33.424034228122188</v>
      </c>
      <c r="V506" s="65">
        <f>IX!P62*100</f>
        <v>32.827779823457341</v>
      </c>
      <c r="W506" s="65">
        <f>IX!Q62*100</f>
        <v>30.168932905592872</v>
      </c>
      <c r="X506" s="65">
        <f>IX!R62*100</f>
        <v>29.676836184776761</v>
      </c>
      <c r="Y506" s="65">
        <f>IX!S62*100</f>
        <v>29.175827758013796</v>
      </c>
      <c r="Z506" s="65">
        <f>IX!T62*100</f>
        <v>28.665380474539475</v>
      </c>
      <c r="AA506" s="65">
        <f>IX!U62*100</f>
        <v>28.144938813271796</v>
      </c>
      <c r="AB506" s="65">
        <f>IX!V62*100</f>
        <v>27.613917997112896</v>
      </c>
      <c r="AC506" s="65">
        <f>IX!W62*100</f>
        <v>27.071703205943738</v>
      </c>
      <c r="AD506" s="65">
        <f>IX!X62*100</f>
        <v>26.517648917234364</v>
      </c>
      <c r="AE506" s="65">
        <f>IX!Y62*100</f>
        <v>25.951078407568239</v>
      </c>
      <c r="AF506" s="65">
        <f>IX!Z62*100</f>
        <v>25.371283453122278</v>
      </c>
      <c r="AG506" s="65">
        <f>IX!AA62*100</f>
        <v>24.777524272219761</v>
      </c>
      <c r="AH506" s="65">
        <f>IX!AB62*100</f>
        <v>24.169029758421058</v>
      </c>
      <c r="AI506" s="65">
        <f>IX!AC62*100</f>
        <v>23.544998058147666</v>
      </c>
      <c r="AJ506" s="65">
        <f>IX!AD62*100</f>
        <v>22.904597552420952</v>
      </c>
      <c r="AK506" s="65">
        <f>IX!AE62*100</f>
        <v>22.246968307767045</v>
      </c>
      <c r="AL506" s="65">
        <f>IX!AF62*100</f>
        <v>21.571224066470421</v>
      </c>
      <c r="AM506" s="65">
        <f>IX!AG62*100</f>
        <v>20.876454850869113</v>
      </c>
      <c r="AN506" s="65">
        <f>IX!AH62*100</f>
        <v>20.161730259927015</v>
      </c>
      <c r="AO506" s="65">
        <f>IX!AI62*100</f>
        <v>19.426103538477395</v>
      </c>
      <c r="AP506" s="65">
        <f>IX!AJ62*100</f>
        <v>18.668616499818832</v>
      </c>
      <c r="AQ506" s="65">
        <f>IX!AK62*100</f>
        <v>17.888305380204429</v>
      </c>
    </row>
    <row r="507" spans="1:43" x14ac:dyDescent="0.2">
      <c r="A507" s="61" t="s">
        <v>99</v>
      </c>
      <c r="B507" s="61" t="s">
        <v>100</v>
      </c>
      <c r="C507" s="61" t="s">
        <v>101</v>
      </c>
      <c r="D507" s="61" t="s">
        <v>84</v>
      </c>
      <c r="E507" s="61" t="str">
        <f>IX!A63</f>
        <v xml:space="preserve">Biogás </v>
      </c>
      <c r="F507" s="61" t="s">
        <v>104</v>
      </c>
      <c r="G507" s="62" t="str">
        <f>IX!B63</f>
        <v>%</v>
      </c>
      <c r="H507" s="61" t="s">
        <v>103</v>
      </c>
      <c r="I507" s="63">
        <v>9</v>
      </c>
      <c r="J507" s="65">
        <f>IX!D63*100</f>
        <v>0</v>
      </c>
      <c r="K507" s="65">
        <f>IX!E63*100</f>
        <v>0</v>
      </c>
      <c r="L507" s="65">
        <f>IX!F63*100</f>
        <v>0</v>
      </c>
      <c r="M507" s="65">
        <f>IX!G63*100</f>
        <v>0</v>
      </c>
      <c r="N507" s="65">
        <f>IX!H63*100</f>
        <v>0</v>
      </c>
      <c r="O507" s="65">
        <f>IX!I63*100</f>
        <v>0</v>
      </c>
      <c r="P507" s="65">
        <f>IX!J63*100</f>
        <v>0</v>
      </c>
      <c r="Q507" s="65">
        <f>IX!K63*100</f>
        <v>0</v>
      </c>
      <c r="R507" s="65">
        <f>IX!L63*100</f>
        <v>0</v>
      </c>
      <c r="S507" s="65">
        <f>IX!M63*100</f>
        <v>0</v>
      </c>
      <c r="T507" s="65">
        <f>IX!N63*100</f>
        <v>0</v>
      </c>
      <c r="U507" s="65">
        <f>IX!O63*100</f>
        <v>0</v>
      </c>
      <c r="V507" s="65">
        <f>IX!P63*100</f>
        <v>0</v>
      </c>
      <c r="W507" s="65">
        <f>IX!Q63*100</f>
        <v>0</v>
      </c>
      <c r="X507" s="65">
        <f>IX!R63*100</f>
        <v>0</v>
      </c>
      <c r="Y507" s="65">
        <f>IX!S63*100</f>
        <v>0</v>
      </c>
      <c r="Z507" s="65">
        <f>IX!T63*100</f>
        <v>0</v>
      </c>
      <c r="AA507" s="65">
        <f>IX!U63*100</f>
        <v>0</v>
      </c>
      <c r="AB507" s="65">
        <f>IX!V63*100</f>
        <v>0</v>
      </c>
      <c r="AC507" s="65">
        <f>IX!W63*100</f>
        <v>0</v>
      </c>
      <c r="AD507" s="65">
        <f>IX!X63*100</f>
        <v>0</v>
      </c>
      <c r="AE507" s="65">
        <f>IX!Y63*100</f>
        <v>0</v>
      </c>
      <c r="AF507" s="65">
        <f>IX!Z63*100</f>
        <v>0</v>
      </c>
      <c r="AG507" s="65">
        <f>IX!AA63*100</f>
        <v>0</v>
      </c>
      <c r="AH507" s="65">
        <f>IX!AB63*100</f>
        <v>0</v>
      </c>
      <c r="AI507" s="65">
        <f>IX!AC63*100</f>
        <v>0</v>
      </c>
      <c r="AJ507" s="65">
        <f>IX!AD63*100</f>
        <v>0</v>
      </c>
      <c r="AK507" s="65">
        <f>IX!AE63*100</f>
        <v>0</v>
      </c>
      <c r="AL507" s="65">
        <f>IX!AF63*100</f>
        <v>0</v>
      </c>
      <c r="AM507" s="65">
        <f>IX!AG63*100</f>
        <v>0</v>
      </c>
      <c r="AN507" s="65">
        <f>IX!AH63*100</f>
        <v>0</v>
      </c>
      <c r="AO507" s="65">
        <f>IX!AI63*100</f>
        <v>0</v>
      </c>
      <c r="AP507" s="65">
        <f>IX!AJ63*100</f>
        <v>0</v>
      </c>
      <c r="AQ507" s="65">
        <f>IX!AK63*100</f>
        <v>0</v>
      </c>
    </row>
    <row r="508" spans="1:43" x14ac:dyDescent="0.2">
      <c r="A508" s="61" t="s">
        <v>99</v>
      </c>
      <c r="B508" s="61" t="s">
        <v>100</v>
      </c>
      <c r="C508" s="61" t="s">
        <v>101</v>
      </c>
      <c r="D508" s="61" t="s">
        <v>84</v>
      </c>
      <c r="E508" s="61" t="str">
        <f>IX!A64</f>
        <v>Leña y Biomasa</v>
      </c>
      <c r="F508" s="61" t="s">
        <v>104</v>
      </c>
      <c r="G508" s="62" t="str">
        <f>IX!B64</f>
        <v>%</v>
      </c>
      <c r="H508" s="61" t="s">
        <v>103</v>
      </c>
      <c r="I508" s="63">
        <v>9</v>
      </c>
      <c r="J508" s="65">
        <f>IX!D64*100</f>
        <v>0</v>
      </c>
      <c r="K508" s="65">
        <f>IX!E64*100</f>
        <v>0</v>
      </c>
      <c r="L508" s="65">
        <f>IX!F64*100</f>
        <v>0</v>
      </c>
      <c r="M508" s="65">
        <f>IX!G64*100</f>
        <v>0</v>
      </c>
      <c r="N508" s="65">
        <f>IX!H64*100</f>
        <v>0</v>
      </c>
      <c r="O508" s="65">
        <f>IX!I64*100</f>
        <v>0</v>
      </c>
      <c r="P508" s="65">
        <f>IX!J64*100</f>
        <v>0</v>
      </c>
      <c r="Q508" s="65">
        <f>IX!K64*100</f>
        <v>0</v>
      </c>
      <c r="R508" s="65">
        <f>IX!L64*100</f>
        <v>0</v>
      </c>
      <c r="S508" s="65">
        <f>IX!M64*100</f>
        <v>0</v>
      </c>
      <c r="T508" s="65">
        <f>IX!N64*100</f>
        <v>0</v>
      </c>
      <c r="U508" s="65">
        <f>IX!O64*100</f>
        <v>0</v>
      </c>
      <c r="V508" s="65">
        <f>IX!P64*100</f>
        <v>0</v>
      </c>
      <c r="W508" s="65">
        <f>IX!Q64*100</f>
        <v>0</v>
      </c>
      <c r="X508" s="65">
        <f>IX!R64*100</f>
        <v>0</v>
      </c>
      <c r="Y508" s="65">
        <f>IX!S64*100</f>
        <v>0</v>
      </c>
      <c r="Z508" s="65">
        <f>IX!T64*100</f>
        <v>0</v>
      </c>
      <c r="AA508" s="65">
        <f>IX!U64*100</f>
        <v>0</v>
      </c>
      <c r="AB508" s="65">
        <f>IX!V64*100</f>
        <v>0</v>
      </c>
      <c r="AC508" s="65">
        <f>IX!W64*100</f>
        <v>0</v>
      </c>
      <c r="AD508" s="65">
        <f>IX!X64*100</f>
        <v>0</v>
      </c>
      <c r="AE508" s="65">
        <f>IX!Y64*100</f>
        <v>0</v>
      </c>
      <c r="AF508" s="65">
        <f>IX!Z64*100</f>
        <v>0</v>
      </c>
      <c r="AG508" s="65">
        <f>IX!AA64*100</f>
        <v>0</v>
      </c>
      <c r="AH508" s="65">
        <f>IX!AB64*100</f>
        <v>0</v>
      </c>
      <c r="AI508" s="65">
        <f>IX!AC64*100</f>
        <v>0</v>
      </c>
      <c r="AJ508" s="65">
        <f>IX!AD64*100</f>
        <v>0</v>
      </c>
      <c r="AK508" s="65">
        <f>IX!AE64*100</f>
        <v>0</v>
      </c>
      <c r="AL508" s="65">
        <f>IX!AF64*100</f>
        <v>0</v>
      </c>
      <c r="AM508" s="65">
        <f>IX!AG64*100</f>
        <v>0</v>
      </c>
      <c r="AN508" s="65">
        <f>IX!AH64*100</f>
        <v>0</v>
      </c>
      <c r="AO508" s="65">
        <f>IX!AI64*100</f>
        <v>0</v>
      </c>
      <c r="AP508" s="65">
        <f>IX!AJ64*100</f>
        <v>0</v>
      </c>
      <c r="AQ508" s="65">
        <f>IX!AK64*100</f>
        <v>0</v>
      </c>
    </row>
    <row r="509" spans="1:43" x14ac:dyDescent="0.2">
      <c r="A509" s="61" t="s">
        <v>99</v>
      </c>
      <c r="B509" s="61" t="s">
        <v>100</v>
      </c>
      <c r="C509" s="61" t="s">
        <v>101</v>
      </c>
      <c r="D509" s="61" t="s">
        <v>84</v>
      </c>
      <c r="E509" s="61" t="str">
        <f>IX!A65</f>
        <v>Energía Solar</v>
      </c>
      <c r="F509" s="61" t="s">
        <v>104</v>
      </c>
      <c r="G509" s="62" t="str">
        <f>IX!B65</f>
        <v>%</v>
      </c>
      <c r="H509" s="61" t="s">
        <v>103</v>
      </c>
      <c r="I509" s="63">
        <v>9</v>
      </c>
      <c r="J509" s="65">
        <f>IX!D65*100</f>
        <v>0</v>
      </c>
      <c r="K509" s="65">
        <f>IX!E65*100</f>
        <v>0</v>
      </c>
      <c r="L509" s="65">
        <f>IX!F65*100</f>
        <v>0</v>
      </c>
      <c r="M509" s="65">
        <f>IX!G65*100</f>
        <v>0</v>
      </c>
      <c r="N509" s="65">
        <f>IX!H65*100</f>
        <v>0</v>
      </c>
      <c r="O509" s="65">
        <f>IX!I65*100</f>
        <v>0</v>
      </c>
      <c r="P509" s="65">
        <f>IX!J65*100</f>
        <v>9.9999999999999907E-6</v>
      </c>
      <c r="Q509" s="65">
        <f>IX!K65*100</f>
        <v>6.6241783912806011E-5</v>
      </c>
      <c r="R509" s="65">
        <f>IX!L65*100</f>
        <v>4.3879600562251735E-4</v>
      </c>
      <c r="S509" s="65">
        <f>IX!M65*100</f>
        <v>2.9065929224896883E-3</v>
      </c>
      <c r="T509" s="65">
        <f>IX!N65*100</f>
        <v>1.925065391366327E-2</v>
      </c>
      <c r="U509" s="65">
        <f>IX!O65*100</f>
        <v>0.1273819220254718</v>
      </c>
      <c r="V509" s="65">
        <f>IX!P65*100</f>
        <v>0.83779889832906673</v>
      </c>
      <c r="W509" s="65">
        <f>IX!Q65*100</f>
        <v>5.2999999999999963</v>
      </c>
      <c r="X509" s="65">
        <f>IX!R65*100</f>
        <v>5.5542399509892402</v>
      </c>
      <c r="Y509" s="65">
        <f>IX!S65*100</f>
        <v>5.8199262290142393</v>
      </c>
      <c r="Z509" s="65">
        <f>IX!T65*100</f>
        <v>6.0975010639593004</v>
      </c>
      <c r="AA509" s="65">
        <f>IX!U65*100</f>
        <v>6.3874166578128149</v>
      </c>
      <c r="AB509" s="65">
        <f>IX!V65*100</f>
        <v>6.6901346747900226</v>
      </c>
      <c r="AC509" s="65">
        <f>IX!W65*100</f>
        <v>7.0061256381072914</v>
      </c>
      <c r="AD509" s="65">
        <f>IX!X65*100</f>
        <v>7.3358682264357027</v>
      </c>
      <c r="AE509" s="65">
        <f>IX!Y65*100</f>
        <v>7.6798484629974588</v>
      </c>
      <c r="AF509" s="65">
        <f>IX!Z65*100</f>
        <v>8.0385587902734681</v>
      </c>
      <c r="AG509" s="65">
        <f>IX!AA65*100</f>
        <v>8.4124970233759395</v>
      </c>
      <c r="AH509" s="65">
        <f>IX!AB65*100</f>
        <v>8.8021651753181036</v>
      </c>
      <c r="AI509" s="65">
        <f>IX!AC65*100</f>
        <v>9.2080681476971744</v>
      </c>
      <c r="AJ509" s="65">
        <f>IX!AD65*100</f>
        <v>9.6307122807095489</v>
      </c>
      <c r="AK509" s="65">
        <f>IX!AE65*100</f>
        <v>10.070603756952732</v>
      </c>
      <c r="AL509" s="65">
        <f>IX!AF65*100</f>
        <v>10.528246854149909</v>
      </c>
      <c r="AM509" s="65">
        <f>IX!AG65*100</f>
        <v>11.004142042773479</v>
      </c>
      <c r="AN509" s="65">
        <f>IX!AH65*100</f>
        <v>11.498783925556323</v>
      </c>
      <c r="AO509" s="65">
        <f>IX!AI65*100</f>
        <v>12.012659017074631</v>
      </c>
      <c r="AP509" s="65">
        <f>IX!AJ65*100</f>
        <v>12.54624336297416</v>
      </c>
      <c r="AQ509" s="65">
        <f>IX!AK65*100</f>
        <v>13.099999999999998</v>
      </c>
    </row>
    <row r="510" spans="1:43" x14ac:dyDescent="0.2">
      <c r="A510" s="61" t="s">
        <v>99</v>
      </c>
      <c r="B510" s="61" t="s">
        <v>100</v>
      </c>
      <c r="C510" s="61" t="s">
        <v>101</v>
      </c>
      <c r="D510" s="61" t="s">
        <v>84</v>
      </c>
      <c r="E510" s="61" t="str">
        <f>IX!A66</f>
        <v>Hidrógeno</v>
      </c>
      <c r="F510" s="61" t="s">
        <v>104</v>
      </c>
      <c r="G510" s="62" t="str">
        <f>IX!B66</f>
        <v>%</v>
      </c>
      <c r="H510" s="61" t="s">
        <v>103</v>
      </c>
      <c r="I510" s="63">
        <v>9</v>
      </c>
      <c r="J510" s="65">
        <f>IX!D66*100</f>
        <v>0</v>
      </c>
      <c r="K510" s="65">
        <f>IX!E66*100</f>
        <v>0</v>
      </c>
      <c r="L510" s="65">
        <f>IX!F66*100</f>
        <v>0</v>
      </c>
      <c r="M510" s="65">
        <f>IX!G66*100</f>
        <v>0</v>
      </c>
      <c r="N510" s="65">
        <f>IX!H66*100</f>
        <v>0</v>
      </c>
      <c r="O510" s="65">
        <f>IX!I66*100</f>
        <v>0</v>
      </c>
      <c r="P510" s="65">
        <f>IX!J66*100</f>
        <v>0</v>
      </c>
      <c r="Q510" s="65">
        <f>IX!K66*100</f>
        <v>0</v>
      </c>
      <c r="R510" s="65">
        <f>IX!L66*100</f>
        <v>0</v>
      </c>
      <c r="S510" s="65">
        <f>IX!M66*100</f>
        <v>0</v>
      </c>
      <c r="T510" s="65">
        <f>IX!N66*100</f>
        <v>0</v>
      </c>
      <c r="U510" s="65">
        <f>IX!O66*100</f>
        <v>0</v>
      </c>
      <c r="V510" s="65">
        <f>IX!P66*100</f>
        <v>9.9999999999999907E-6</v>
      </c>
      <c r="W510" s="65">
        <f>IX!Q66*100</f>
        <v>2.0000000000000004</v>
      </c>
      <c r="X510" s="65">
        <f>IX!R66*100</f>
        <v>2.1657319666885626</v>
      </c>
      <c r="Y510" s="65">
        <f>IX!S66*100</f>
        <v>2.3448688700945874</v>
      </c>
      <c r="Z510" s="65">
        <f>IX!T66*100</f>
        <v>2.5384384977203913</v>
      </c>
      <c r="AA510" s="65">
        <f>IX!U66*100</f>
        <v>2.7475377786880184</v>
      </c>
      <c r="AB510" s="65">
        <f>IX!V66*100</f>
        <v>2.9733357634829227</v>
      </c>
      <c r="AC510" s="65">
        <f>IX!W66*100</f>
        <v>3.2170764218298404</v>
      </c>
      <c r="AD510" s="65">
        <f>IX!X66*100</f>
        <v>3.4800811850193569</v>
      </c>
      <c r="AE510" s="65">
        <f>IX!Y66*100</f>
        <v>3.7637511468653218</v>
      </c>
      <c r="AF510" s="65">
        <f>IX!Z66*100</f>
        <v>4.0695688242412587</v>
      </c>
      <c r="AG510" s="65">
        <f>IX!AA66*100</f>
        <v>4.399099363905294</v>
      </c>
      <c r="AH510" s="65">
        <f>IX!AB66*100</f>
        <v>4.7539910672315031</v>
      </c>
      <c r="AI510" s="65">
        <f>IX!AC66*100</f>
        <v>5.1359750887593645</v>
      </c>
      <c r="AJ510" s="65">
        <f>IX!AD66*100</f>
        <v>5.5468641484930163</v>
      </c>
      <c r="AK510" s="65">
        <f>IX!AE66*100</f>
        <v>5.9885500820928312</v>
      </c>
      <c r="AL510" s="65">
        <f>IX!AF66*100</f>
        <v>6.4630000381117076</v>
      </c>
      <c r="AM510" s="65">
        <f>IX!AG66*100</f>
        <v>6.9722511180103792</v>
      </c>
      <c r="AN510" s="65">
        <f>IX!AH66*100</f>
        <v>7.5184032437948387</v>
      </c>
      <c r="AO510" s="65">
        <f>IX!AI66*100</f>
        <v>8.1036100309042087</v>
      </c>
      <c r="AP510" s="65">
        <f>IX!AJ66*100</f>
        <v>8.7300674417890392</v>
      </c>
      <c r="AQ510" s="65">
        <f>IX!AK66*100</f>
        <v>9.3999999999999968</v>
      </c>
    </row>
    <row r="511" spans="1:43" x14ac:dyDescent="0.2">
      <c r="A511" s="61" t="s">
        <v>99</v>
      </c>
      <c r="B511" s="61" t="s">
        <v>100</v>
      </c>
      <c r="C511" s="61" t="s">
        <v>101</v>
      </c>
      <c r="D511" s="61" t="s">
        <v>85</v>
      </c>
      <c r="E511" s="61" t="str">
        <f>IX!A69</f>
        <v xml:space="preserve">Electricidad </v>
      </c>
      <c r="F511" s="61" t="s">
        <v>104</v>
      </c>
      <c r="G511" s="62" t="str">
        <f>IX!B69</f>
        <v>%</v>
      </c>
      <c r="H511" s="61" t="s">
        <v>103</v>
      </c>
      <c r="I511" s="63">
        <v>9</v>
      </c>
      <c r="J511" s="65">
        <f>IX!D69*100</f>
        <v>100</v>
      </c>
      <c r="K511" s="65">
        <f>IX!E69*100</f>
        <v>100</v>
      </c>
      <c r="L511" s="65">
        <f>IX!F69*100</f>
        <v>100</v>
      </c>
      <c r="M511" s="65">
        <f>IX!G69*100</f>
        <v>100</v>
      </c>
      <c r="N511" s="65">
        <f>IX!H69*100</f>
        <v>100</v>
      </c>
      <c r="O511" s="65">
        <f>IX!I69*100</f>
        <v>100</v>
      </c>
      <c r="P511" s="65">
        <f>IX!J69*100</f>
        <v>100</v>
      </c>
      <c r="Q511" s="65">
        <f>IX!K69*100</f>
        <v>100</v>
      </c>
      <c r="R511" s="65">
        <f>IX!L69*100</f>
        <v>100</v>
      </c>
      <c r="S511" s="65">
        <f>IX!M69*100</f>
        <v>100</v>
      </c>
      <c r="T511" s="65">
        <f>IX!N69*100</f>
        <v>100</v>
      </c>
      <c r="U511" s="65">
        <f>IX!O69*100</f>
        <v>100</v>
      </c>
      <c r="V511" s="65">
        <f>IX!P69*100</f>
        <v>100</v>
      </c>
      <c r="W511" s="65">
        <f>IX!Q69*100</f>
        <v>100</v>
      </c>
      <c r="X511" s="65">
        <f>IX!R69*100</f>
        <v>100</v>
      </c>
      <c r="Y511" s="65">
        <f>IX!S69*100</f>
        <v>100</v>
      </c>
      <c r="Z511" s="65">
        <f>IX!T69*100</f>
        <v>100</v>
      </c>
      <c r="AA511" s="65">
        <f>IX!U69*100</f>
        <v>100</v>
      </c>
      <c r="AB511" s="65">
        <f>IX!V69*100</f>
        <v>100</v>
      </c>
      <c r="AC511" s="65">
        <f>IX!W69*100</f>
        <v>100</v>
      </c>
      <c r="AD511" s="65">
        <f>IX!X69*100</f>
        <v>100</v>
      </c>
      <c r="AE511" s="65">
        <f>IX!Y69*100</f>
        <v>100</v>
      </c>
      <c r="AF511" s="65">
        <f>IX!Z69*100</f>
        <v>100</v>
      </c>
      <c r="AG511" s="65">
        <f>IX!AA69*100</f>
        <v>100</v>
      </c>
      <c r="AH511" s="65">
        <f>IX!AB69*100</f>
        <v>100</v>
      </c>
      <c r="AI511" s="65">
        <f>IX!AC69*100</f>
        <v>100</v>
      </c>
      <c r="AJ511" s="65">
        <f>IX!AD69*100</f>
        <v>100</v>
      </c>
      <c r="AK511" s="65">
        <f>IX!AE69*100</f>
        <v>100</v>
      </c>
      <c r="AL511" s="65">
        <f>IX!AF69*100</f>
        <v>100</v>
      </c>
      <c r="AM511" s="65">
        <f>IX!AG69*100</f>
        <v>100</v>
      </c>
      <c r="AN511" s="65">
        <f>IX!AH69*100</f>
        <v>100</v>
      </c>
      <c r="AO511" s="65">
        <f>IX!AI69*100</f>
        <v>100</v>
      </c>
      <c r="AP511" s="65">
        <f>IX!AJ69*100</f>
        <v>100</v>
      </c>
      <c r="AQ511" s="65">
        <f>IX!AK69*100</f>
        <v>100</v>
      </c>
    </row>
    <row r="512" spans="1:43" x14ac:dyDescent="0.2">
      <c r="A512" s="61" t="s">
        <v>99</v>
      </c>
      <c r="B512" s="61" t="s">
        <v>100</v>
      </c>
      <c r="C512" s="61" t="s">
        <v>101</v>
      </c>
      <c r="D512" s="61" t="s">
        <v>16</v>
      </c>
      <c r="E512" s="61"/>
      <c r="F512" s="61" t="s">
        <v>105</v>
      </c>
      <c r="G512" s="62" t="str">
        <f>IX!B73</f>
        <v>Mcal/Ton</v>
      </c>
      <c r="H512" s="61" t="s">
        <v>106</v>
      </c>
      <c r="I512" s="63">
        <v>9</v>
      </c>
      <c r="J512" s="65">
        <f>IX!D73</f>
        <v>4.5202098624665457E-4</v>
      </c>
      <c r="K512" s="65">
        <f>IX!E73</f>
        <v>4.5202098624665457E-4</v>
      </c>
      <c r="L512" s="65">
        <f>IX!F73</f>
        <v>4.5202098624665457E-4</v>
      </c>
      <c r="M512" s="65">
        <f>IX!G73</f>
        <v>4.5202098624665457E-4</v>
      </c>
      <c r="N512" s="65">
        <f>IX!H73</f>
        <v>4.5202098624665457E-4</v>
      </c>
      <c r="O512" s="65">
        <f>IX!I73</f>
        <v>4.5202098624665457E-4</v>
      </c>
      <c r="P512" s="65">
        <f>IX!J73</f>
        <v>4.5202098624665457E-4</v>
      </c>
      <c r="Q512" s="65">
        <f>IX!K73</f>
        <v>4.5202098624665457E-4</v>
      </c>
      <c r="R512" s="65">
        <f>IX!L73</f>
        <v>4.5202098624665457E-4</v>
      </c>
      <c r="S512" s="65">
        <f>IX!M73</f>
        <v>4.5202098624665457E-4</v>
      </c>
      <c r="T512" s="65">
        <f>IX!N73</f>
        <v>4.5202098624665457E-4</v>
      </c>
      <c r="U512" s="65">
        <f>IX!O73</f>
        <v>4.5202098624665457E-4</v>
      </c>
      <c r="V512" s="65">
        <f>IX!P73</f>
        <v>4.5202098624665457E-4</v>
      </c>
      <c r="W512" s="65">
        <f>IX!Q73</f>
        <v>4.5202098624665457E-4</v>
      </c>
      <c r="X512" s="65">
        <f>IX!R73</f>
        <v>4.5202098624665457E-4</v>
      </c>
      <c r="Y512" s="65">
        <f>IX!S73</f>
        <v>4.5202098624665457E-4</v>
      </c>
      <c r="Z512" s="65">
        <f>IX!T73</f>
        <v>4.5202098624665457E-4</v>
      </c>
      <c r="AA512" s="65">
        <f>IX!U73</f>
        <v>4.5202098624665457E-4</v>
      </c>
      <c r="AB512" s="65">
        <f>IX!V73</f>
        <v>4.5202098624665457E-4</v>
      </c>
      <c r="AC512" s="65">
        <f>IX!W73</f>
        <v>4.5202098624665457E-4</v>
      </c>
      <c r="AD512" s="65">
        <f>IX!X73</f>
        <v>4.5202098624665457E-4</v>
      </c>
      <c r="AE512" s="65">
        <f>IX!Y73</f>
        <v>4.5202098624665457E-4</v>
      </c>
      <c r="AF512" s="65">
        <f>IX!Z73</f>
        <v>4.5202098624665457E-4</v>
      </c>
      <c r="AG512" s="65">
        <f>IX!AA73</f>
        <v>4.5202098624665457E-4</v>
      </c>
      <c r="AH512" s="65">
        <f>IX!AB73</f>
        <v>4.5202098624665457E-4</v>
      </c>
      <c r="AI512" s="65">
        <f>IX!AC73</f>
        <v>4.5202098624665457E-4</v>
      </c>
      <c r="AJ512" s="65">
        <f>IX!AD73</f>
        <v>4.5202098624665457E-4</v>
      </c>
      <c r="AK512" s="65">
        <f>IX!AE73</f>
        <v>4.5202098624665457E-4</v>
      </c>
      <c r="AL512" s="65">
        <f>IX!AF73</f>
        <v>4.5202098624665457E-4</v>
      </c>
      <c r="AM512" s="65">
        <f>IX!AG73</f>
        <v>4.5202098624665457E-4</v>
      </c>
      <c r="AN512" s="65">
        <f>IX!AH73</f>
        <v>4.5202098624665457E-4</v>
      </c>
      <c r="AO512" s="65">
        <f>IX!AI73</f>
        <v>4.5202098624665457E-4</v>
      </c>
      <c r="AP512" s="65">
        <f>IX!AJ73</f>
        <v>4.5202098624665457E-4</v>
      </c>
      <c r="AQ512" s="65">
        <f>IX!AK73</f>
        <v>4.5202098624665457E-4</v>
      </c>
    </row>
    <row r="513" spans="1:43" x14ac:dyDescent="0.2">
      <c r="A513" s="61" t="s">
        <v>99</v>
      </c>
      <c r="B513" s="61" t="s">
        <v>100</v>
      </c>
      <c r="C513" s="61" t="s">
        <v>101</v>
      </c>
      <c r="D513" s="61" t="s">
        <v>84</v>
      </c>
      <c r="E513" s="61"/>
      <c r="F513" s="61" t="s">
        <v>105</v>
      </c>
      <c r="G513" s="62" t="str">
        <f>IX!B74</f>
        <v>Mcal/Ton</v>
      </c>
      <c r="H513" s="61" t="s">
        <v>106</v>
      </c>
      <c r="I513" s="63">
        <v>9</v>
      </c>
      <c r="J513" s="65">
        <f>IX!D74</f>
        <v>7.5984265480553417E-4</v>
      </c>
      <c r="K513" s="65">
        <f>IX!E74</f>
        <v>7.5984265480553417E-4</v>
      </c>
      <c r="L513" s="65">
        <f>IX!F74</f>
        <v>7.5984265480553417E-4</v>
      </c>
      <c r="M513" s="65">
        <f>IX!G74</f>
        <v>7.5984265480553417E-4</v>
      </c>
      <c r="N513" s="65">
        <f>IX!H74</f>
        <v>7.5984265480553417E-4</v>
      </c>
      <c r="O513" s="65">
        <f>IX!I74</f>
        <v>7.5984265480553417E-4</v>
      </c>
      <c r="P513" s="65">
        <f>IX!J74</f>
        <v>7.5984265480553417E-4</v>
      </c>
      <c r="Q513" s="65">
        <f>IX!K74</f>
        <v>7.5984265480553417E-4</v>
      </c>
      <c r="R513" s="65">
        <f>IX!L74</f>
        <v>7.5984265480553417E-4</v>
      </c>
      <c r="S513" s="65">
        <f>IX!M74</f>
        <v>7.5984265480553417E-4</v>
      </c>
      <c r="T513" s="65">
        <f>IX!N74</f>
        <v>7.5984265480553417E-4</v>
      </c>
      <c r="U513" s="65">
        <f>IX!O74</f>
        <v>7.5984265480553417E-4</v>
      </c>
      <c r="V513" s="65">
        <f>IX!P74</f>
        <v>7.5984265480553417E-4</v>
      </c>
      <c r="W513" s="65">
        <f>IX!Q74</f>
        <v>7.5984265480553417E-4</v>
      </c>
      <c r="X513" s="65">
        <f>IX!R74</f>
        <v>7.5984265480553417E-4</v>
      </c>
      <c r="Y513" s="65">
        <f>IX!S74</f>
        <v>7.5984265480553417E-4</v>
      </c>
      <c r="Z513" s="65">
        <f>IX!T74</f>
        <v>7.5984265480553417E-4</v>
      </c>
      <c r="AA513" s="65">
        <f>IX!U74</f>
        <v>7.5984265480553417E-4</v>
      </c>
      <c r="AB513" s="65">
        <f>IX!V74</f>
        <v>7.5984265480553417E-4</v>
      </c>
      <c r="AC513" s="65">
        <f>IX!W74</f>
        <v>7.5984265480553417E-4</v>
      </c>
      <c r="AD513" s="65">
        <f>IX!X74</f>
        <v>7.5984265480553417E-4</v>
      </c>
      <c r="AE513" s="65">
        <f>IX!Y74</f>
        <v>7.5984265480553417E-4</v>
      </c>
      <c r="AF513" s="65">
        <f>IX!Z74</f>
        <v>7.5984265480553417E-4</v>
      </c>
      <c r="AG513" s="65">
        <f>IX!AA74</f>
        <v>7.5984265480553417E-4</v>
      </c>
      <c r="AH513" s="65">
        <f>IX!AB74</f>
        <v>7.5984265480553417E-4</v>
      </c>
      <c r="AI513" s="65">
        <f>IX!AC74</f>
        <v>7.5984265480553417E-4</v>
      </c>
      <c r="AJ513" s="65">
        <f>IX!AD74</f>
        <v>7.5984265480553417E-4</v>
      </c>
      <c r="AK513" s="65">
        <f>IX!AE74</f>
        <v>7.5984265480553417E-4</v>
      </c>
      <c r="AL513" s="65">
        <f>IX!AF74</f>
        <v>7.5984265480553417E-4</v>
      </c>
      <c r="AM513" s="65">
        <f>IX!AG74</f>
        <v>7.5984265480553417E-4</v>
      </c>
      <c r="AN513" s="65">
        <f>IX!AH74</f>
        <v>7.5984265480553417E-4</v>
      </c>
      <c r="AO513" s="65">
        <f>IX!AI74</f>
        <v>7.5984265480553417E-4</v>
      </c>
      <c r="AP513" s="65">
        <f>IX!AJ74</f>
        <v>7.5984265480553417E-4</v>
      </c>
      <c r="AQ513" s="65">
        <f>IX!AK74</f>
        <v>7.5984265480553417E-4</v>
      </c>
    </row>
    <row r="514" spans="1:43" x14ac:dyDescent="0.2">
      <c r="A514" s="61" t="s">
        <v>99</v>
      </c>
      <c r="B514" s="61" t="s">
        <v>100</v>
      </c>
      <c r="C514" s="61" t="s">
        <v>101</v>
      </c>
      <c r="D514" s="61" t="s">
        <v>85</v>
      </c>
      <c r="E514" s="61"/>
      <c r="F514" s="61" t="s">
        <v>105</v>
      </c>
      <c r="G514" s="62" t="str">
        <f>IX!B75</f>
        <v>Mcal/Ton</v>
      </c>
      <c r="H514" s="61" t="s">
        <v>106</v>
      </c>
      <c r="I514" s="63">
        <v>9</v>
      </c>
      <c r="J514" s="65">
        <f>IX!D75</f>
        <v>1E-3</v>
      </c>
      <c r="K514" s="65">
        <f>IX!E75</f>
        <v>1E-3</v>
      </c>
      <c r="L514" s="65">
        <f>IX!F75</f>
        <v>1E-3</v>
      </c>
      <c r="M514" s="65">
        <f>IX!G75</f>
        <v>1E-3</v>
      </c>
      <c r="N514" s="65">
        <f>IX!H75</f>
        <v>1E-3</v>
      </c>
      <c r="O514" s="65">
        <f>IX!I75</f>
        <v>1E-3</v>
      </c>
      <c r="P514" s="65">
        <f>IX!J75</f>
        <v>1E-3</v>
      </c>
      <c r="Q514" s="65">
        <f>IX!K75</f>
        <v>1E-3</v>
      </c>
      <c r="R514" s="65">
        <f>IX!L75</f>
        <v>1E-3</v>
      </c>
      <c r="S514" s="65">
        <f>IX!M75</f>
        <v>1E-3</v>
      </c>
      <c r="T514" s="65">
        <f>IX!N75</f>
        <v>1E-3</v>
      </c>
      <c r="U514" s="65">
        <f>IX!O75</f>
        <v>1E-3</v>
      </c>
      <c r="V514" s="65">
        <f>IX!P75</f>
        <v>1E-3</v>
      </c>
      <c r="W514" s="65">
        <f>IX!Q75</f>
        <v>1E-3</v>
      </c>
      <c r="X514" s="65">
        <f>IX!R75</f>
        <v>1E-3</v>
      </c>
      <c r="Y514" s="65">
        <f>IX!S75</f>
        <v>1E-3</v>
      </c>
      <c r="Z514" s="65">
        <f>IX!T75</f>
        <v>1E-3</v>
      </c>
      <c r="AA514" s="65">
        <f>IX!U75</f>
        <v>1E-3</v>
      </c>
      <c r="AB514" s="65">
        <f>IX!V75</f>
        <v>1E-3</v>
      </c>
      <c r="AC514" s="65">
        <f>IX!W75</f>
        <v>1E-3</v>
      </c>
      <c r="AD514" s="65">
        <f>IX!X75</f>
        <v>1E-3</v>
      </c>
      <c r="AE514" s="65">
        <f>IX!Y75</f>
        <v>1E-3</v>
      </c>
      <c r="AF514" s="65">
        <f>IX!Z75</f>
        <v>1E-3</v>
      </c>
      <c r="AG514" s="65">
        <f>IX!AA75</f>
        <v>1E-3</v>
      </c>
      <c r="AH514" s="65">
        <f>IX!AB75</f>
        <v>1E-3</v>
      </c>
      <c r="AI514" s="65">
        <f>IX!AC75</f>
        <v>1E-3</v>
      </c>
      <c r="AJ514" s="65">
        <f>IX!AD75</f>
        <v>1E-3</v>
      </c>
      <c r="AK514" s="65">
        <f>IX!AE75</f>
        <v>1E-3</v>
      </c>
      <c r="AL514" s="65">
        <f>IX!AF75</f>
        <v>1E-3</v>
      </c>
      <c r="AM514" s="65">
        <f>IX!AG75</f>
        <v>1E-3</v>
      </c>
      <c r="AN514" s="65">
        <f>IX!AH75</f>
        <v>1E-3</v>
      </c>
      <c r="AO514" s="65">
        <f>IX!AI75</f>
        <v>1E-3</v>
      </c>
      <c r="AP514" s="65">
        <f>IX!AJ75</f>
        <v>1E-3</v>
      </c>
      <c r="AQ514" s="65">
        <f>IX!AK75</f>
        <v>1E-3</v>
      </c>
    </row>
    <row r="515" spans="1:43" x14ac:dyDescent="0.2">
      <c r="A515" s="61" t="s">
        <v>99</v>
      </c>
      <c r="B515" s="61" t="s">
        <v>100</v>
      </c>
      <c r="C515" s="61" t="s">
        <v>101</v>
      </c>
      <c r="D515" s="61" t="s">
        <v>16</v>
      </c>
      <c r="E515" s="61" t="str">
        <f>IX!A80</f>
        <v>Petróleo Diesel</v>
      </c>
      <c r="F515" s="61" t="s">
        <v>107</v>
      </c>
      <c r="G515" s="62" t="str">
        <f>IX!B80</f>
        <v>%</v>
      </c>
      <c r="H515" s="61" t="s">
        <v>106</v>
      </c>
      <c r="I515" s="63">
        <v>9</v>
      </c>
      <c r="J515" s="65">
        <f>IX!D80*100</f>
        <v>48.94499129807626</v>
      </c>
      <c r="K515" s="65">
        <f>IX!E80*100</f>
        <v>48.861319394856963</v>
      </c>
      <c r="L515" s="65">
        <f>IX!F80*100</f>
        <v>48.777933079166708</v>
      </c>
      <c r="M515" s="65">
        <f>IX!G80*100</f>
        <v>48.694830891352744</v>
      </c>
      <c r="N515" s="65">
        <f>IX!H80*100</f>
        <v>48.612011381692518</v>
      </c>
      <c r="O515" s="65">
        <f>IX!I80*100</f>
        <v>48.529473110309404</v>
      </c>
      <c r="P515" s="65">
        <f>IX!J80*100</f>
        <v>48.447214647089275</v>
      </c>
      <c r="Q515" s="65">
        <f>IX!K80*100</f>
        <v>48.365234571597888</v>
      </c>
      <c r="R515" s="65">
        <f>IX!L80*100</f>
        <v>48.283531472999101</v>
      </c>
      <c r="S515" s="65">
        <f>IX!M80*100</f>
        <v>48.202103949974003</v>
      </c>
      <c r="T515" s="65">
        <f>IX!N80*100</f>
        <v>48.120950610640719</v>
      </c>
      <c r="U515" s="65">
        <f>IX!O80*100</f>
        <v>48.040070072475146</v>
      </c>
      <c r="V515" s="65">
        <f>IX!P80*100</f>
        <v>47.959460962232463</v>
      </c>
      <c r="W515" s="65">
        <f>IX!Q80*100</f>
        <v>47.879121915869362</v>
      </c>
      <c r="X515" s="65">
        <f>IX!R80*100</f>
        <v>47.879121915869362</v>
      </c>
      <c r="Y515" s="65">
        <f>IX!S80*100</f>
        <v>47.879121915869362</v>
      </c>
      <c r="Z515" s="65">
        <f>IX!T80*100</f>
        <v>47.879121915869362</v>
      </c>
      <c r="AA515" s="65">
        <f>IX!U80*100</f>
        <v>47.879121915869362</v>
      </c>
      <c r="AB515" s="65">
        <f>IX!V80*100</f>
        <v>47.879121915869362</v>
      </c>
      <c r="AC515" s="65">
        <f>IX!W80*100</f>
        <v>46.366825536897004</v>
      </c>
      <c r="AD515" s="65">
        <f>IX!X80*100</f>
        <v>44.904113461664636</v>
      </c>
      <c r="AE515" s="65">
        <f>IX!Y80*100</f>
        <v>43.488586410825256</v>
      </c>
      <c r="AF515" s="65">
        <f>IX!Z80*100</f>
        <v>42.117997442655621</v>
      </c>
      <c r="AG515" s="65">
        <f>IX!AA80*100</f>
        <v>40.790240051493704</v>
      </c>
      <c r="AH515" s="65">
        <f>IX!AB80*100</f>
        <v>34.069568368474094</v>
      </c>
      <c r="AI515" s="65">
        <f>IX!AC80*100</f>
        <v>28.348529311719123</v>
      </c>
      <c r="AJ515" s="65">
        <f>IX!AD80*100</f>
        <v>23.419533299745261</v>
      </c>
      <c r="AK515" s="65">
        <f>IX!AE80*100</f>
        <v>19.128748559103105</v>
      </c>
      <c r="AL515" s="65">
        <f>IX!AF80*100</f>
        <v>15.359757672351188</v>
      </c>
      <c r="AM515" s="65">
        <f>IX!AG80*100</f>
        <v>12.022834848287927</v>
      </c>
      <c r="AN515" s="65">
        <f>IX!AH80*100</f>
        <v>9.0477109613837072</v>
      </c>
      <c r="AO515" s="65">
        <f>IX!AI80*100</f>
        <v>6.3785708822626619</v>
      </c>
      <c r="AP515" s="65">
        <f>IX!AJ80*100</f>
        <v>3.9705188508784932</v>
      </c>
      <c r="AQ515" s="65">
        <f>IX!AK80*100</f>
        <v>1.7870327278586264</v>
      </c>
    </row>
    <row r="516" spans="1:43" x14ac:dyDescent="0.2">
      <c r="A516" s="61" t="s">
        <v>99</v>
      </c>
      <c r="B516" s="61" t="s">
        <v>100</v>
      </c>
      <c r="C516" s="61" t="s">
        <v>101</v>
      </c>
      <c r="D516" s="61" t="s">
        <v>16</v>
      </c>
      <c r="E516" s="61" t="str">
        <f>IX!A81</f>
        <v>Gas Licuado</v>
      </c>
      <c r="F516" s="61" t="s">
        <v>107</v>
      </c>
      <c r="G516" s="62" t="str">
        <f>IX!B81</f>
        <v>%</v>
      </c>
      <c r="H516" s="61" t="s">
        <v>106</v>
      </c>
      <c r="I516" s="63">
        <v>9</v>
      </c>
      <c r="J516" s="65">
        <f>IX!D81*100</f>
        <v>0</v>
      </c>
      <c r="K516" s="65">
        <f>IX!E81*100</f>
        <v>0</v>
      </c>
      <c r="L516" s="65">
        <f>IX!F81*100</f>
        <v>0</v>
      </c>
      <c r="M516" s="65">
        <f>IX!G81*100</f>
        <v>0</v>
      </c>
      <c r="N516" s="65">
        <f>IX!H81*100</f>
        <v>0</v>
      </c>
      <c r="O516" s="65">
        <f>IX!I81*100</f>
        <v>0</v>
      </c>
      <c r="P516" s="65">
        <f>IX!J81*100</f>
        <v>0</v>
      </c>
      <c r="Q516" s="65">
        <f>IX!K81*100</f>
        <v>0</v>
      </c>
      <c r="R516" s="65">
        <f>IX!L81*100</f>
        <v>0</v>
      </c>
      <c r="S516" s="65">
        <f>IX!M81*100</f>
        <v>0</v>
      </c>
      <c r="T516" s="65">
        <f>IX!N81*100</f>
        <v>0</v>
      </c>
      <c r="U516" s="65">
        <f>IX!O81*100</f>
        <v>0</v>
      </c>
      <c r="V516" s="65">
        <f>IX!P81*100</f>
        <v>0</v>
      </c>
      <c r="W516" s="65">
        <f>IX!Q81*100</f>
        <v>0</v>
      </c>
      <c r="X516" s="65">
        <f>IX!R81*100</f>
        <v>0</v>
      </c>
      <c r="Y516" s="65">
        <f>IX!S81*100</f>
        <v>0</v>
      </c>
      <c r="Z516" s="65">
        <f>IX!T81*100</f>
        <v>0</v>
      </c>
      <c r="AA516" s="65">
        <f>IX!U81*100</f>
        <v>0</v>
      </c>
      <c r="AB516" s="65">
        <f>IX!V81*100</f>
        <v>0</v>
      </c>
      <c r="AC516" s="65">
        <f>IX!W81*100</f>
        <v>0</v>
      </c>
      <c r="AD516" s="65">
        <f>IX!X81*100</f>
        <v>0</v>
      </c>
      <c r="AE516" s="65">
        <f>IX!Y81*100</f>
        <v>0</v>
      </c>
      <c r="AF516" s="65">
        <f>IX!Z81*100</f>
        <v>0</v>
      </c>
      <c r="AG516" s="65">
        <f>IX!AA81*100</f>
        <v>0</v>
      </c>
      <c r="AH516" s="65">
        <f>IX!AB81*100</f>
        <v>0</v>
      </c>
      <c r="AI516" s="65">
        <f>IX!AC81*100</f>
        <v>0</v>
      </c>
      <c r="AJ516" s="65">
        <f>IX!AD81*100</f>
        <v>0</v>
      </c>
      <c r="AK516" s="65">
        <f>IX!AE81*100</f>
        <v>0</v>
      </c>
      <c r="AL516" s="65">
        <f>IX!AF81*100</f>
        <v>0</v>
      </c>
      <c r="AM516" s="65">
        <f>IX!AG81*100</f>
        <v>0</v>
      </c>
      <c r="AN516" s="65">
        <f>IX!AH81*100</f>
        <v>0</v>
      </c>
      <c r="AO516" s="65">
        <f>IX!AI81*100</f>
        <v>0</v>
      </c>
      <c r="AP516" s="65">
        <f>IX!AJ81*100</f>
        <v>0</v>
      </c>
      <c r="AQ516" s="65">
        <f>IX!AK81*100</f>
        <v>0</v>
      </c>
    </row>
    <row r="517" spans="1:43" x14ac:dyDescent="0.2">
      <c r="A517" s="61" t="s">
        <v>99</v>
      </c>
      <c r="B517" s="61" t="s">
        <v>100</v>
      </c>
      <c r="C517" s="61" t="s">
        <v>101</v>
      </c>
      <c r="D517" s="61" t="s">
        <v>16</v>
      </c>
      <c r="E517" s="61" t="str">
        <f>IX!A82</f>
        <v xml:space="preserve">Electricidad </v>
      </c>
      <c r="F517" s="61" t="s">
        <v>107</v>
      </c>
      <c r="G517" s="62" t="str">
        <f>IX!B82</f>
        <v>%</v>
      </c>
      <c r="H517" s="61" t="s">
        <v>106</v>
      </c>
      <c r="I517" s="63">
        <v>9</v>
      </c>
      <c r="J517" s="65">
        <f>IX!D82*100</f>
        <v>51.055008701923732</v>
      </c>
      <c r="K517" s="65">
        <f>IX!E82*100</f>
        <v>51.138680605143037</v>
      </c>
      <c r="L517" s="65">
        <f>IX!F82*100</f>
        <v>51.222066920833285</v>
      </c>
      <c r="M517" s="65">
        <f>IX!G82*100</f>
        <v>51.305169108647256</v>
      </c>
      <c r="N517" s="65">
        <f>IX!H82*100</f>
        <v>51.387988618307489</v>
      </c>
      <c r="O517" s="65">
        <f>IX!I82*100</f>
        <v>51.470526889690603</v>
      </c>
      <c r="P517" s="65">
        <f>IX!J82*100</f>
        <v>51.552785352910725</v>
      </c>
      <c r="Q517" s="65">
        <f>IX!K82*100</f>
        <v>51.634765428402105</v>
      </c>
      <c r="R517" s="65">
        <f>IX!L82*100</f>
        <v>51.716468527000892</v>
      </c>
      <c r="S517" s="65">
        <f>IX!M82*100</f>
        <v>51.79789605002599</v>
      </c>
      <c r="T517" s="65">
        <f>IX!N82*100</f>
        <v>51.879049389359288</v>
      </c>
      <c r="U517" s="65">
        <f>IX!O82*100</f>
        <v>51.959929927524854</v>
      </c>
      <c r="V517" s="65">
        <f>IX!P82*100</f>
        <v>52.040539037767545</v>
      </c>
      <c r="W517" s="65">
        <f>IX!Q82*100</f>
        <v>52.120878084130638</v>
      </c>
      <c r="X517" s="65">
        <f>IX!R82*100</f>
        <v>52.120878084130638</v>
      </c>
      <c r="Y517" s="65">
        <f>IX!S82*100</f>
        <v>52.120878084130638</v>
      </c>
      <c r="Z517" s="65">
        <f>IX!T82*100</f>
        <v>52.120878084130638</v>
      </c>
      <c r="AA517" s="65">
        <f>IX!U82*100</f>
        <v>52.120878084130638</v>
      </c>
      <c r="AB517" s="65">
        <f>IX!V82*100</f>
        <v>52.120878084130638</v>
      </c>
      <c r="AC517" s="65">
        <f>IX!W82*100</f>
        <v>51.252182250191765</v>
      </c>
      <c r="AD517" s="65">
        <f>IX!X82*100</f>
        <v>50.411968715547275</v>
      </c>
      <c r="AE517" s="65">
        <f>IX!Y82*100</f>
        <v>49.598859282112308</v>
      </c>
      <c r="AF517" s="65">
        <f>IX!Z82*100</f>
        <v>48.811563257836568</v>
      </c>
      <c r="AG517" s="65">
        <f>IX!AA82*100</f>
        <v>48.048870620188595</v>
      </c>
      <c r="AH517" s="65">
        <f>IX!AB82*100</f>
        <v>44.188371068984665</v>
      </c>
      <c r="AI517" s="65">
        <f>IX!AC82*100</f>
        <v>40.902082175149076</v>
      </c>
      <c r="AJ517" s="65">
        <f>IX!AD82*100</f>
        <v>38.070759981537385</v>
      </c>
      <c r="AK517" s="65">
        <f>IX!AE82*100</f>
        <v>35.606040181667737</v>
      </c>
      <c r="AL517" s="65">
        <f>IX!AF82*100</f>
        <v>33.441050086472366</v>
      </c>
      <c r="AM517" s="65">
        <f>IX!AG82*100</f>
        <v>31.524249255798498</v>
      </c>
      <c r="AN517" s="65">
        <f>IX!AH82*100</f>
        <v>29.815273580169393</v>
      </c>
      <c r="AO517" s="65">
        <f>IX!AI82*100</f>
        <v>28.282061638931179</v>
      </c>
      <c r="AP517" s="65">
        <f>IX!AJ82*100</f>
        <v>26.8988243339573</v>
      </c>
      <c r="AQ517" s="65">
        <f>IX!AK82*100</f>
        <v>25.644582556416566</v>
      </c>
    </row>
    <row r="518" spans="1:43" x14ac:dyDescent="0.2">
      <c r="A518" s="61" t="s">
        <v>99</v>
      </c>
      <c r="B518" s="61" t="s">
        <v>100</v>
      </c>
      <c r="C518" s="61" t="s">
        <v>101</v>
      </c>
      <c r="D518" s="61" t="s">
        <v>16</v>
      </c>
      <c r="E518" s="61" t="str">
        <f>IX!A83</f>
        <v>Gas Natural</v>
      </c>
      <c r="F518" s="61" t="s">
        <v>107</v>
      </c>
      <c r="G518" s="62" t="str">
        <f>IX!B83</f>
        <v>%</v>
      </c>
      <c r="H518" s="61" t="s">
        <v>106</v>
      </c>
      <c r="I518" s="63">
        <v>9</v>
      </c>
      <c r="J518" s="65">
        <f>IX!D83*100</f>
        <v>0</v>
      </c>
      <c r="K518" s="65">
        <f>IX!E83*100</f>
        <v>0</v>
      </c>
      <c r="L518" s="65">
        <f>IX!F83*100</f>
        <v>0</v>
      </c>
      <c r="M518" s="65">
        <f>IX!G83*100</f>
        <v>0</v>
      </c>
      <c r="N518" s="65">
        <f>IX!H83*100</f>
        <v>0</v>
      </c>
      <c r="O518" s="65">
        <f>IX!I83*100</f>
        <v>0</v>
      </c>
      <c r="P518" s="65">
        <f>IX!J83*100</f>
        <v>0</v>
      </c>
      <c r="Q518" s="65">
        <f>IX!K83*100</f>
        <v>0</v>
      </c>
      <c r="R518" s="65">
        <f>IX!L83*100</f>
        <v>0</v>
      </c>
      <c r="S518" s="65">
        <f>IX!M83*100</f>
        <v>0</v>
      </c>
      <c r="T518" s="65">
        <f>IX!N83*100</f>
        <v>0</v>
      </c>
      <c r="U518" s="65">
        <f>IX!O83*100</f>
        <v>0</v>
      </c>
      <c r="V518" s="65">
        <f>IX!P83*100</f>
        <v>0</v>
      </c>
      <c r="W518" s="65">
        <f>IX!Q83*100</f>
        <v>0</v>
      </c>
      <c r="X518" s="65">
        <f>IX!R83*100</f>
        <v>0</v>
      </c>
      <c r="Y518" s="65">
        <f>IX!S83*100</f>
        <v>0</v>
      </c>
      <c r="Z518" s="65">
        <f>IX!T83*100</f>
        <v>0</v>
      </c>
      <c r="AA518" s="65">
        <f>IX!U83*100</f>
        <v>0</v>
      </c>
      <c r="AB518" s="65">
        <f>IX!V83*100</f>
        <v>0</v>
      </c>
      <c r="AC518" s="65">
        <f>IX!W83*100</f>
        <v>0</v>
      </c>
      <c r="AD518" s="65">
        <f>IX!X83*100</f>
        <v>0</v>
      </c>
      <c r="AE518" s="65">
        <f>IX!Y83*100</f>
        <v>0</v>
      </c>
      <c r="AF518" s="65">
        <f>IX!Z83*100</f>
        <v>0</v>
      </c>
      <c r="AG518" s="65">
        <f>IX!AA83*100</f>
        <v>0</v>
      </c>
      <c r="AH518" s="65">
        <f>IX!AB83*100</f>
        <v>0</v>
      </c>
      <c r="AI518" s="65">
        <f>IX!AC83*100</f>
        <v>0</v>
      </c>
      <c r="AJ518" s="65">
        <f>IX!AD83*100</f>
        <v>0</v>
      </c>
      <c r="AK518" s="65">
        <f>IX!AE83*100</f>
        <v>0</v>
      </c>
      <c r="AL518" s="65">
        <f>IX!AF83*100</f>
        <v>0</v>
      </c>
      <c r="AM518" s="65">
        <f>IX!AG83*100</f>
        <v>0</v>
      </c>
      <c r="AN518" s="65">
        <f>IX!AH83*100</f>
        <v>0</v>
      </c>
      <c r="AO518" s="65">
        <f>IX!AI83*100</f>
        <v>0</v>
      </c>
      <c r="AP518" s="65">
        <f>IX!AJ83*100</f>
        <v>0</v>
      </c>
      <c r="AQ518" s="65">
        <f>IX!AK83*100</f>
        <v>0</v>
      </c>
    </row>
    <row r="519" spans="1:43" x14ac:dyDescent="0.2">
      <c r="A519" s="61" t="s">
        <v>99</v>
      </c>
      <c r="B519" s="61" t="s">
        <v>100</v>
      </c>
      <c r="C519" s="61" t="s">
        <v>101</v>
      </c>
      <c r="D519" s="61" t="s">
        <v>16</v>
      </c>
      <c r="E519" s="61" t="str">
        <f>IX!A84</f>
        <v xml:space="preserve">Biogás </v>
      </c>
      <c r="F519" s="61" t="s">
        <v>107</v>
      </c>
      <c r="G519" s="62" t="str">
        <f>IX!B84</f>
        <v>%</v>
      </c>
      <c r="H519" s="61" t="s">
        <v>106</v>
      </c>
      <c r="I519" s="63">
        <v>9</v>
      </c>
      <c r="J519" s="65">
        <f>IX!D84*100</f>
        <v>0</v>
      </c>
      <c r="K519" s="65">
        <f>IX!E84*100</f>
        <v>0</v>
      </c>
      <c r="L519" s="65">
        <f>IX!F84*100</f>
        <v>0</v>
      </c>
      <c r="M519" s="65">
        <f>IX!G84*100</f>
        <v>0</v>
      </c>
      <c r="N519" s="65">
        <f>IX!H84*100</f>
        <v>0</v>
      </c>
      <c r="O519" s="65">
        <f>IX!I84*100</f>
        <v>0</v>
      </c>
      <c r="P519" s="65">
        <f>IX!J84*100</f>
        <v>0</v>
      </c>
      <c r="Q519" s="65">
        <f>IX!K84*100</f>
        <v>0</v>
      </c>
      <c r="R519" s="65">
        <f>IX!L84*100</f>
        <v>0</v>
      </c>
      <c r="S519" s="65">
        <f>IX!M84*100</f>
        <v>0</v>
      </c>
      <c r="T519" s="65">
        <f>IX!N84*100</f>
        <v>0</v>
      </c>
      <c r="U519" s="65">
        <f>IX!O84*100</f>
        <v>0</v>
      </c>
      <c r="V519" s="65">
        <f>IX!P84*100</f>
        <v>0</v>
      </c>
      <c r="W519" s="65">
        <f>IX!Q84*100</f>
        <v>0</v>
      </c>
      <c r="X519" s="65">
        <f>IX!R84*100</f>
        <v>0</v>
      </c>
      <c r="Y519" s="65">
        <f>IX!S84*100</f>
        <v>0</v>
      </c>
      <c r="Z519" s="65">
        <f>IX!T84*100</f>
        <v>0</v>
      </c>
      <c r="AA519" s="65">
        <f>IX!U84*100</f>
        <v>0</v>
      </c>
      <c r="AB519" s="65">
        <f>IX!V84*100</f>
        <v>0</v>
      </c>
      <c r="AC519" s="65">
        <f>IX!W84*100</f>
        <v>0</v>
      </c>
      <c r="AD519" s="65">
        <f>IX!X84*100</f>
        <v>0</v>
      </c>
      <c r="AE519" s="65">
        <f>IX!Y84*100</f>
        <v>0</v>
      </c>
      <c r="AF519" s="65">
        <f>IX!Z84*100</f>
        <v>0</v>
      </c>
      <c r="AG519" s="65">
        <f>IX!AA84*100</f>
        <v>0</v>
      </c>
      <c r="AH519" s="65">
        <f>IX!AB84*100</f>
        <v>0</v>
      </c>
      <c r="AI519" s="65">
        <f>IX!AC84*100</f>
        <v>0</v>
      </c>
      <c r="AJ519" s="65">
        <f>IX!AD84*100</f>
        <v>0</v>
      </c>
      <c r="AK519" s="65">
        <f>IX!AE84*100</f>
        <v>0</v>
      </c>
      <c r="AL519" s="65">
        <f>IX!AF84*100</f>
        <v>0</v>
      </c>
      <c r="AM519" s="65">
        <f>IX!AG84*100</f>
        <v>0</v>
      </c>
      <c r="AN519" s="65">
        <f>IX!AH84*100</f>
        <v>0</v>
      </c>
      <c r="AO519" s="65">
        <f>IX!AI84*100</f>
        <v>0</v>
      </c>
      <c r="AP519" s="65">
        <f>IX!AJ84*100</f>
        <v>0</v>
      </c>
      <c r="AQ519" s="65">
        <f>IX!AK84*100</f>
        <v>0</v>
      </c>
    </row>
    <row r="520" spans="1:43" x14ac:dyDescent="0.2">
      <c r="A520" s="61" t="s">
        <v>99</v>
      </c>
      <c r="B520" s="61" t="s">
        <v>100</v>
      </c>
      <c r="C520" s="61" t="s">
        <v>101</v>
      </c>
      <c r="D520" s="61" t="s">
        <v>16</v>
      </c>
      <c r="E520" s="61" t="str">
        <f>IX!A85</f>
        <v>Hidrógeno</v>
      </c>
      <c r="F520" s="61" t="s">
        <v>107</v>
      </c>
      <c r="G520" s="62" t="str">
        <f>IX!B85</f>
        <v>%</v>
      </c>
      <c r="H520" s="61" t="s">
        <v>106</v>
      </c>
      <c r="I520" s="63">
        <v>9</v>
      </c>
      <c r="J520" s="65">
        <f>IX!D85*100</f>
        <v>0</v>
      </c>
      <c r="K520" s="65">
        <f>IX!E85*100</f>
        <v>0</v>
      </c>
      <c r="L520" s="65">
        <f>IX!F85*100</f>
        <v>0</v>
      </c>
      <c r="M520" s="65">
        <f>IX!G85*100</f>
        <v>0</v>
      </c>
      <c r="N520" s="65">
        <f>IX!H85*100</f>
        <v>0</v>
      </c>
      <c r="O520" s="65">
        <f>IX!I85*100</f>
        <v>0</v>
      </c>
      <c r="P520" s="65">
        <f>IX!J85*100</f>
        <v>0</v>
      </c>
      <c r="Q520" s="65">
        <f>IX!K85*100</f>
        <v>0</v>
      </c>
      <c r="R520" s="65">
        <f>IX!L85*100</f>
        <v>0</v>
      </c>
      <c r="S520" s="65">
        <f>IX!M85*100</f>
        <v>0</v>
      </c>
      <c r="T520" s="65">
        <f>IX!N85*100</f>
        <v>0</v>
      </c>
      <c r="U520" s="65">
        <f>IX!O85*100</f>
        <v>0</v>
      </c>
      <c r="V520" s="65">
        <f>IX!P85*100</f>
        <v>0</v>
      </c>
      <c r="W520" s="65">
        <f>IX!Q85*100</f>
        <v>0</v>
      </c>
      <c r="X520" s="65">
        <f>IX!R85*100</f>
        <v>0</v>
      </c>
      <c r="Y520" s="65">
        <f>IX!S85*100</f>
        <v>0</v>
      </c>
      <c r="Z520" s="65">
        <f>IX!T85*100</f>
        <v>0</v>
      </c>
      <c r="AA520" s="65">
        <f>IX!U85*100</f>
        <v>0</v>
      </c>
      <c r="AB520" s="65">
        <f>IX!V85*100</f>
        <v>0</v>
      </c>
      <c r="AC520" s="65">
        <f>IX!W85*100</f>
        <v>2.3809922129112269</v>
      </c>
      <c r="AD520" s="65">
        <f>IX!X85*100</f>
        <v>4.6839178227880929</v>
      </c>
      <c r="AE520" s="65">
        <f>IX!Y85*100</f>
        <v>6.9125543070624369</v>
      </c>
      <c r="AF520" s="65">
        <f>IX!Z85*100</f>
        <v>9.0704392995078091</v>
      </c>
      <c r="AG520" s="65">
        <f>IX!AA85*100</f>
        <v>11.160889328317715</v>
      </c>
      <c r="AH520" s="65">
        <f>IX!AB85*100</f>
        <v>21.742060562541244</v>
      </c>
      <c r="AI520" s="65">
        <f>IX!AC85*100</f>
        <v>30.749388513131805</v>
      </c>
      <c r="AJ520" s="65">
        <f>IX!AD85*100</f>
        <v>38.509706718717354</v>
      </c>
      <c r="AK520" s="65">
        <f>IX!AE85*100</f>
        <v>45.265211259229162</v>
      </c>
      <c r="AL520" s="65">
        <f>IX!AF85*100</f>
        <v>51.199192241176448</v>
      </c>
      <c r="AM520" s="65">
        <f>IX!AG85*100</f>
        <v>56.452915895913577</v>
      </c>
      <c r="AN520" s="65">
        <f>IX!AH85*100</f>
        <v>61.137015458446896</v>
      </c>
      <c r="AO520" s="65">
        <f>IX!AI85*100</f>
        <v>65.339367478806153</v>
      </c>
      <c r="AP520" s="65">
        <f>IX!AJ85*100</f>
        <v>69.130656815164201</v>
      </c>
      <c r="AQ520" s="65">
        <f>IX!AK85*100</f>
        <v>72.568384715724804</v>
      </c>
    </row>
    <row r="521" spans="1:43" x14ac:dyDescent="0.2">
      <c r="A521" s="61" t="s">
        <v>99</v>
      </c>
      <c r="B521" s="61" t="s">
        <v>100</v>
      </c>
      <c r="C521" s="61" t="s">
        <v>101</v>
      </c>
      <c r="D521" s="61" t="s">
        <v>84</v>
      </c>
      <c r="E521" s="61" t="str">
        <f>IX!A88</f>
        <v>Petróleo Diesel</v>
      </c>
      <c r="F521" s="61" t="s">
        <v>107</v>
      </c>
      <c r="G521" s="62" t="str">
        <f>IX!B88</f>
        <v>%</v>
      </c>
      <c r="H521" s="61" t="s">
        <v>106</v>
      </c>
      <c r="I521" s="63">
        <v>9</v>
      </c>
      <c r="J521" s="65">
        <f>IX!D88*100</f>
        <v>0</v>
      </c>
      <c r="K521" s="65">
        <f>IX!E88*100</f>
        <v>0</v>
      </c>
      <c r="L521" s="65">
        <f>IX!F88*100</f>
        <v>0</v>
      </c>
      <c r="M521" s="65">
        <f>IX!G88*100</f>
        <v>0</v>
      </c>
      <c r="N521" s="65">
        <f>IX!H88*100</f>
        <v>0</v>
      </c>
      <c r="O521" s="65">
        <f>IX!I88*100</f>
        <v>0</v>
      </c>
      <c r="P521" s="65">
        <f>IX!J88*100</f>
        <v>0</v>
      </c>
      <c r="Q521" s="65">
        <f>IX!K88*100</f>
        <v>0</v>
      </c>
      <c r="R521" s="65">
        <f>IX!L88*100</f>
        <v>0</v>
      </c>
      <c r="S521" s="65">
        <f>IX!M88*100</f>
        <v>0</v>
      </c>
      <c r="T521" s="65">
        <f>IX!N88*100</f>
        <v>0</v>
      </c>
      <c r="U521" s="65">
        <f>IX!O88*100</f>
        <v>0</v>
      </c>
      <c r="V521" s="65">
        <f>IX!P88*100</f>
        <v>0</v>
      </c>
      <c r="W521" s="65">
        <f>IX!Q88*100</f>
        <v>0</v>
      </c>
      <c r="X521" s="65">
        <f>IX!R88*100</f>
        <v>0</v>
      </c>
      <c r="Y521" s="65">
        <f>IX!S88*100</f>
        <v>0</v>
      </c>
      <c r="Z521" s="65">
        <f>IX!T88*100</f>
        <v>0</v>
      </c>
      <c r="AA521" s="65">
        <f>IX!U88*100</f>
        <v>0</v>
      </c>
      <c r="AB521" s="65">
        <f>IX!V88*100</f>
        <v>0</v>
      </c>
      <c r="AC521" s="65">
        <f>IX!W88*100</f>
        <v>0</v>
      </c>
      <c r="AD521" s="65">
        <f>IX!X88*100</f>
        <v>0</v>
      </c>
      <c r="AE521" s="65">
        <f>IX!Y88*100</f>
        <v>0</v>
      </c>
      <c r="AF521" s="65">
        <f>IX!Z88*100</f>
        <v>0</v>
      </c>
      <c r="AG521" s="65">
        <f>IX!AA88*100</f>
        <v>0</v>
      </c>
      <c r="AH521" s="65">
        <f>IX!AB88*100</f>
        <v>0</v>
      </c>
      <c r="AI521" s="65">
        <f>IX!AC88*100</f>
        <v>0</v>
      </c>
      <c r="AJ521" s="65">
        <f>IX!AD88*100</f>
        <v>0</v>
      </c>
      <c r="AK521" s="65">
        <f>IX!AE88*100</f>
        <v>0</v>
      </c>
      <c r="AL521" s="65">
        <f>IX!AF88*100</f>
        <v>0</v>
      </c>
      <c r="AM521" s="65">
        <f>IX!AG88*100</f>
        <v>0</v>
      </c>
      <c r="AN521" s="65">
        <f>IX!AH88*100</f>
        <v>0</v>
      </c>
      <c r="AO521" s="65">
        <f>IX!AI88*100</f>
        <v>0</v>
      </c>
      <c r="AP521" s="65">
        <f>IX!AJ88*100</f>
        <v>0</v>
      </c>
      <c r="AQ521" s="65">
        <f>IX!AK88*100</f>
        <v>0</v>
      </c>
    </row>
    <row r="522" spans="1:43" x14ac:dyDescent="0.2">
      <c r="A522" s="61" t="s">
        <v>99</v>
      </c>
      <c r="B522" s="61" t="s">
        <v>100</v>
      </c>
      <c r="C522" s="61" t="s">
        <v>101</v>
      </c>
      <c r="D522" s="61" t="s">
        <v>84</v>
      </c>
      <c r="E522" s="61" t="str">
        <f>IX!A89</f>
        <v>Petróleos Combustibles</v>
      </c>
      <c r="F522" s="61" t="s">
        <v>107</v>
      </c>
      <c r="G522" s="62" t="str">
        <f>IX!B89</f>
        <v>%</v>
      </c>
      <c r="H522" s="61" t="s">
        <v>106</v>
      </c>
      <c r="I522" s="63">
        <v>9</v>
      </c>
      <c r="J522" s="65">
        <f>IX!D89*100</f>
        <v>47.31623733045771</v>
      </c>
      <c r="K522" s="65">
        <f>IX!E89*100</f>
        <v>47.31623733045771</v>
      </c>
      <c r="L522" s="65">
        <f>IX!F89*100</f>
        <v>47.31623733045771</v>
      </c>
      <c r="M522" s="65">
        <f>IX!G89*100</f>
        <v>47.31623733045771</v>
      </c>
      <c r="N522" s="65">
        <f>IX!H89*100</f>
        <v>47.316237330457703</v>
      </c>
      <c r="O522" s="65">
        <f>IX!I89*100</f>
        <v>46.831399481237348</v>
      </c>
      <c r="P522" s="65">
        <f>IX!J89*100</f>
        <v>46.347263560756588</v>
      </c>
      <c r="Q522" s="65">
        <f>IX!K89*100</f>
        <v>45.86380581240315</v>
      </c>
      <c r="R522" s="65">
        <f>IX!L89*100</f>
        <v>45.380859657892081</v>
      </c>
      <c r="S522" s="65">
        <f>IX!M89*100</f>
        <v>44.897340896188595</v>
      </c>
      <c r="T522" s="65">
        <f>IX!N89*100</f>
        <v>44.406106843142126</v>
      </c>
      <c r="U522" s="65">
        <f>IX!O89*100</f>
        <v>43.860139104230043</v>
      </c>
      <c r="V522" s="65">
        <f>IX!P89*100</f>
        <v>42.95358680127196</v>
      </c>
      <c r="W522" s="65">
        <f>IX!Q89*100</f>
        <v>38.690233365932187</v>
      </c>
      <c r="X522" s="65">
        <f>IX!R89*100</f>
        <v>37.987889796726343</v>
      </c>
      <c r="Y522" s="65">
        <f>IX!S89*100</f>
        <v>37.274388404918646</v>
      </c>
      <c r="Z522" s="65">
        <f>IX!T89*100</f>
        <v>36.549129703526731</v>
      </c>
      <c r="AA522" s="65">
        <f>IX!U89*100</f>
        <v>35.811491599098453</v>
      </c>
      <c r="AB522" s="65">
        <f>IX!V89*100</f>
        <v>35.060829873581923</v>
      </c>
      <c r="AC522" s="65">
        <f>IX!W89*100</f>
        <v>34.296478935066425</v>
      </c>
      <c r="AD522" s="65">
        <f>IX!X89*100</f>
        <v>33.517752878685322</v>
      </c>
      <c r="AE522" s="65">
        <f>IX!Y89*100</f>
        <v>32.723946902539176</v>
      </c>
      <c r="AF522" s="65">
        <f>IX!Z89*100</f>
        <v>31.914339126886524</v>
      </c>
      <c r="AG522" s="65">
        <f>IX!AA89*100</f>
        <v>31.088192867902407</v>
      </c>
      <c r="AH522" s="65">
        <f>IX!AB89*100</f>
        <v>30.244759419826085</v>
      </c>
      <c r="AI522" s="65">
        <f>IX!AC89*100</f>
        <v>29.383281401071176</v>
      </c>
      <c r="AJ522" s="65">
        <f>IX!AD89*100</f>
        <v>28.502996720574181</v>
      </c>
      <c r="AK522" s="65">
        <f>IX!AE89*100</f>
        <v>27.6031432199836</v>
      </c>
      <c r="AL522" s="65">
        <f>IX!AF89*100</f>
        <v>26.682964044873401</v>
      </c>
      <c r="AM522" s="65">
        <f>IX!AG89*100</f>
        <v>25.741713793591696</v>
      </c>
      <c r="AN522" s="65">
        <f>IX!AH89*100</f>
        <v>24.778665485190203</v>
      </c>
      <c r="AO522" s="65">
        <f>IX!AI89*100</f>
        <v>23.793118377669149</v>
      </c>
      <c r="AP522" s="65">
        <f>IX!AJ89*100</f>
        <v>22.784406654067197</v>
      </c>
      <c r="AQ522" s="65">
        <f>IX!AK89*100</f>
        <v>21.751908976315068</v>
      </c>
    </row>
    <row r="523" spans="1:43" x14ac:dyDescent="0.2">
      <c r="A523" s="61" t="s">
        <v>99</v>
      </c>
      <c r="B523" s="61" t="s">
        <v>100</v>
      </c>
      <c r="C523" s="61" t="s">
        <v>101</v>
      </c>
      <c r="D523" s="61" t="s">
        <v>84</v>
      </c>
      <c r="E523" s="61" t="str">
        <f>IX!A90</f>
        <v xml:space="preserve">Kerosene </v>
      </c>
      <c r="F523" s="61" t="s">
        <v>107</v>
      </c>
      <c r="G523" s="62" t="str">
        <f>IX!B90</f>
        <v>%</v>
      </c>
      <c r="H523" s="61" t="s">
        <v>106</v>
      </c>
      <c r="I523" s="63">
        <v>9</v>
      </c>
      <c r="J523" s="65">
        <f>IX!D90*100</f>
        <v>11.112823989197349</v>
      </c>
      <c r="K523" s="65">
        <f>IX!E90*100</f>
        <v>11.112823989197349</v>
      </c>
      <c r="L523" s="65">
        <f>IX!F90*100</f>
        <v>11.112823989197349</v>
      </c>
      <c r="M523" s="65">
        <f>IX!G90*100</f>
        <v>11.112823989197349</v>
      </c>
      <c r="N523" s="65">
        <f>IX!H90*100</f>
        <v>11.11282398919735</v>
      </c>
      <c r="O523" s="65">
        <f>IX!I90*100</f>
        <v>10.998953614339399</v>
      </c>
      <c r="P523" s="65">
        <f>IX!J90*100</f>
        <v>10.885248096430699</v>
      </c>
      <c r="Q523" s="65">
        <f>IX!K90*100</f>
        <v>10.771701855926763</v>
      </c>
      <c r="R523" s="65">
        <f>IX!L90*100</f>
        <v>10.658275769785156</v>
      </c>
      <c r="S523" s="65">
        <f>IX!M90*100</f>
        <v>10.544715199514984</v>
      </c>
      <c r="T523" s="65">
        <f>IX!N90*100</f>
        <v>10.429342594316486</v>
      </c>
      <c r="U523" s="65">
        <f>IX!O90*100</f>
        <v>10.30111508239629</v>
      </c>
      <c r="V523" s="65">
        <f>IX!P90*100</f>
        <v>10.088199670094692</v>
      </c>
      <c r="W523" s="65">
        <f>IX!Q90*100</f>
        <v>9.0868965444935927</v>
      </c>
      <c r="X523" s="65">
        <f>IX!R90*100</f>
        <v>8.9219421672040653</v>
      </c>
      <c r="Y523" s="65">
        <f>IX!S90*100</f>
        <v>8.7543672324553459</v>
      </c>
      <c r="Z523" s="65">
        <f>IX!T90*100</f>
        <v>8.5840309430561437</v>
      </c>
      <c r="AA523" s="65">
        <f>IX!U90*100</f>
        <v>8.4107871923963664</v>
      </c>
      <c r="AB523" s="65">
        <f>IX!V90*100</f>
        <v>8.2344846776204808</v>
      </c>
      <c r="AC523" s="65">
        <f>IX!W90*100</f>
        <v>8.0549670759486123</v>
      </c>
      <c r="AD523" s="65">
        <f>IX!X90*100</f>
        <v>7.8720732938431954</v>
      </c>
      <c r="AE523" s="65">
        <f>IX!Y90*100</f>
        <v>7.6856377995566145</v>
      </c>
      <c r="AF523" s="65">
        <f>IX!Z90*100</f>
        <v>7.4954910503914602</v>
      </c>
      <c r="AG523" s="65">
        <f>IX!AA90*100</f>
        <v>7.3014600267218208</v>
      </c>
      <c r="AH523" s="65">
        <f>IX!AB90*100</f>
        <v>7.1033688854162822</v>
      </c>
      <c r="AI523" s="65">
        <f>IX!AC90*100</f>
        <v>6.9010397457147361</v>
      </c>
      <c r="AJ523" s="65">
        <f>IX!AD90*100</f>
        <v>6.6942936207760786</v>
      </c>
      <c r="AK523" s="65">
        <f>IX!AE90*100</f>
        <v>6.4829515079557654</v>
      </c>
      <c r="AL523" s="65">
        <f>IX!AF90*100</f>
        <v>6.2668356503040421</v>
      </c>
      <c r="AM523" s="65">
        <f>IX!AG90*100</f>
        <v>6.0457709807017483</v>
      </c>
      <c r="AN523" s="65">
        <f>IX!AH90*100</f>
        <v>5.8195867583677581</v>
      </c>
      <c r="AO523" s="65">
        <f>IX!AI90*100</f>
        <v>5.5881184050738675</v>
      </c>
      <c r="AP523" s="65">
        <f>IX!AJ90*100</f>
        <v>5.3512095451841848</v>
      </c>
      <c r="AQ523" s="65">
        <f>IX!AK90*100</f>
        <v>5.1087142494999576</v>
      </c>
    </row>
    <row r="524" spans="1:43" x14ac:dyDescent="0.2">
      <c r="A524" s="61" t="s">
        <v>99</v>
      </c>
      <c r="B524" s="61" t="s">
        <v>100</v>
      </c>
      <c r="C524" s="61" t="s">
        <v>101</v>
      </c>
      <c r="D524" s="61" t="s">
        <v>84</v>
      </c>
      <c r="E524" s="61" t="str">
        <f>IX!A91</f>
        <v>Gas Licuado</v>
      </c>
      <c r="F524" s="61" t="s">
        <v>107</v>
      </c>
      <c r="G524" s="62" t="str">
        <f>IX!B91</f>
        <v>%</v>
      </c>
      <c r="H524" s="61" t="s">
        <v>106</v>
      </c>
      <c r="I524" s="63">
        <v>9</v>
      </c>
      <c r="J524" s="65">
        <f>IX!D91*100</f>
        <v>5.3729813609283426</v>
      </c>
      <c r="K524" s="65">
        <f>IX!E91*100</f>
        <v>5.3729813609283426</v>
      </c>
      <c r="L524" s="65">
        <f>IX!F91*100</f>
        <v>5.3729813609283426</v>
      </c>
      <c r="M524" s="65">
        <f>IX!G91*100</f>
        <v>5.3729813609283426</v>
      </c>
      <c r="N524" s="65">
        <f>IX!H91*100</f>
        <v>5.3729813609283426</v>
      </c>
      <c r="O524" s="65">
        <f>IX!I91*100</f>
        <v>5.3179257420983825</v>
      </c>
      <c r="P524" s="65">
        <f>IX!J91*100</f>
        <v>5.2629498305792177</v>
      </c>
      <c r="Q524" s="65">
        <f>IX!K91*100</f>
        <v>5.2080509286957559</v>
      </c>
      <c r="R524" s="65">
        <f>IX!L91*100</f>
        <v>5.1532101207000265</v>
      </c>
      <c r="S524" s="65">
        <f>IX!M91*100</f>
        <v>5.0983042904636129</v>
      </c>
      <c r="T524" s="65">
        <f>IX!N91*100</f>
        <v>5.0425223525965253</v>
      </c>
      <c r="U524" s="65">
        <f>IX!O91*100</f>
        <v>4.9805251471899465</v>
      </c>
      <c r="V524" s="65">
        <f>IX!P91*100</f>
        <v>4.8775818680681944</v>
      </c>
      <c r="W524" s="65">
        <f>IX!Q91*100</f>
        <v>4.3934580273843293</v>
      </c>
      <c r="X524" s="65">
        <f>IX!R91*100</f>
        <v>4.3137036107354438</v>
      </c>
      <c r="Y524" s="65">
        <f>IX!S91*100</f>
        <v>4.2326821708351181</v>
      </c>
      <c r="Z524" s="65">
        <f>IX!T91*100</f>
        <v>4.150325633116057</v>
      </c>
      <c r="AA524" s="65">
        <f>IX!U91*100</f>
        <v>4.0665633559399641</v>
      </c>
      <c r="AB524" s="65">
        <f>IX!V91*100</f>
        <v>3.9813221853161456</v>
      </c>
      <c r="AC524" s="65">
        <f>IX!W91*100</f>
        <v>3.8945265401516833</v>
      </c>
      <c r="AD524" s="65">
        <f>IX!X91*100</f>
        <v>3.8060985327219465</v>
      </c>
      <c r="AE524" s="65">
        <f>IX!Y91*100</f>
        <v>3.7159581294553221</v>
      </c>
      <c r="AF524" s="65">
        <f>IX!Z91*100</f>
        <v>3.6240233575108882</v>
      </c>
      <c r="AG524" s="65">
        <f>IX!AA91*100</f>
        <v>3.530210562974391</v>
      </c>
      <c r="AH524" s="65">
        <f>IX!AB91*100</f>
        <v>3.4344347267842101</v>
      </c>
      <c r="AI524" s="65">
        <f>IX!AC91*100</f>
        <v>3.3366098446979069</v>
      </c>
      <c r="AJ524" s="65">
        <f>IX!AD91*100</f>
        <v>3.2366493776897549</v>
      </c>
      <c r="AK524" s="65">
        <f>IX!AE91*100</f>
        <v>3.1344667790931613</v>
      </c>
      <c r="AL524" s="65">
        <f>IX!AF91*100</f>
        <v>3.0299761045272242</v>
      </c>
      <c r="AM524" s="65">
        <f>IX!AG91*100</f>
        <v>2.9230927101274267</v>
      </c>
      <c r="AN524" s="65">
        <f>IX!AH91*100</f>
        <v>2.8137340437868126</v>
      </c>
      <c r="AO524" s="65">
        <f>IX!AI91*100</f>
        <v>2.7018205329544793</v>
      </c>
      <c r="AP524" s="65">
        <f>IX!AJ91*100</f>
        <v>2.5872765709819485</v>
      </c>
      <c r="AQ524" s="65">
        <f>IX!AK91*100</f>
        <v>2.4700316020082012</v>
      </c>
    </row>
    <row r="525" spans="1:43" x14ac:dyDescent="0.2">
      <c r="A525" s="61" t="s">
        <v>99</v>
      </c>
      <c r="B525" s="61" t="s">
        <v>100</v>
      </c>
      <c r="C525" s="61" t="s">
        <v>101</v>
      </c>
      <c r="D525" s="61" t="s">
        <v>84</v>
      </c>
      <c r="E525" s="61" t="str">
        <f>IX!A92</f>
        <v xml:space="preserve">Electricidad </v>
      </c>
      <c r="F525" s="61" t="s">
        <v>107</v>
      </c>
      <c r="G525" s="62" t="str">
        <f>IX!B92</f>
        <v>%</v>
      </c>
      <c r="H525" s="61" t="s">
        <v>106</v>
      </c>
      <c r="I525" s="63">
        <v>9</v>
      </c>
      <c r="J525" s="65">
        <f>IX!D92*100</f>
        <v>0</v>
      </c>
      <c r="K525" s="65">
        <f>IX!E92*100</f>
        <v>0</v>
      </c>
      <c r="L525" s="65">
        <f>IX!F92*100</f>
        <v>0</v>
      </c>
      <c r="M525" s="65">
        <f>IX!G92*100</f>
        <v>0</v>
      </c>
      <c r="N525" s="65">
        <f>IX!H92*100</f>
        <v>0</v>
      </c>
      <c r="O525" s="65">
        <f>IX!I92*100</f>
        <v>1.0246754107564471</v>
      </c>
      <c r="P525" s="65">
        <f>IX!J92*100</f>
        <v>2.0478542290356252</v>
      </c>
      <c r="Q525" s="65">
        <f>IX!K92*100</f>
        <v>3.0695392904443612</v>
      </c>
      <c r="R525" s="65">
        <f>IX!L92*100</f>
        <v>4.0897300091282327</v>
      </c>
      <c r="S525" s="65">
        <f>IX!M92*100</f>
        <v>5.108398692545209</v>
      </c>
      <c r="T525" s="65">
        <f>IX!N92*100</f>
        <v>6.1253078163952042</v>
      </c>
      <c r="U525" s="65">
        <f>IX!O92*100</f>
        <v>7.138634539369022</v>
      </c>
      <c r="V525" s="65">
        <f>IX!P92*100</f>
        <v>8.1349311507678461</v>
      </c>
      <c r="W525" s="65">
        <f>IX!Q92*100</f>
        <v>8.9699470847450709</v>
      </c>
      <c r="X525" s="65">
        <f>IX!R92*100</f>
        <v>9.9479488049036142</v>
      </c>
      <c r="Y525" s="65">
        <f>IX!S92*100</f>
        <v>10.921593210659175</v>
      </c>
      <c r="Z525" s="65">
        <f>IX!T92*100</f>
        <v>11.890676046852155</v>
      </c>
      <c r="AA525" s="65">
        <f>IX!U92*100</f>
        <v>12.854980594853762</v>
      </c>
      <c r="AB525" s="65">
        <f>IX!V92*100</f>
        <v>13.814277246167764</v>
      </c>
      <c r="AC525" s="65">
        <f>IX!W92*100</f>
        <v>14.768323118843149</v>
      </c>
      <c r="AD525" s="65">
        <f>IX!X92*100</f>
        <v>15.71686172958047</v>
      </c>
      <c r="AE525" s="65">
        <f>IX!Y92*100</f>
        <v>16.659622736264559</v>
      </c>
      <c r="AF525" s="65">
        <f>IX!Z92*100</f>
        <v>17.596321767623348</v>
      </c>
      <c r="AG525" s="65">
        <f>IX!AA92*100</f>
        <v>18.526660358768467</v>
      </c>
      <c r="AH525" s="65">
        <f>IX!AB92*100</f>
        <v>19.450326013478335</v>
      </c>
      <c r="AI525" s="65">
        <f>IX!AC92*100</f>
        <v>20.366992416183248</v>
      </c>
      <c r="AJ525" s="65">
        <f>IX!AD92*100</f>
        <v>21.276319818632025</v>
      </c>
      <c r="AK525" s="65">
        <f>IX!AE92*100</f>
        <v>22.17795562806883</v>
      </c>
      <c r="AL525" s="65">
        <f>IX!AF92*100</f>
        <v>23.071535225311873</v>
      </c>
      <c r="AM525" s="65">
        <f>IX!AG92*100</f>
        <v>23.956683042265688</v>
      </c>
      <c r="AN525" s="65">
        <f>IX!AH92*100</f>
        <v>24.83301392895212</v>
      </c>
      <c r="AO525" s="65">
        <f>IX!AI92*100</f>
        <v>25.700134839927752</v>
      </c>
      <c r="AP525" s="65">
        <f>IX!AJ92*100</f>
        <v>26.557646868759676</v>
      </c>
      <c r="AQ525" s="65">
        <f>IX!AK92*100</f>
        <v>27.405147656836469</v>
      </c>
    </row>
    <row r="526" spans="1:43" x14ac:dyDescent="0.2">
      <c r="A526" s="61" t="s">
        <v>99</v>
      </c>
      <c r="B526" s="61" t="s">
        <v>100</v>
      </c>
      <c r="C526" s="61" t="s">
        <v>101</v>
      </c>
      <c r="D526" s="61" t="s">
        <v>84</v>
      </c>
      <c r="E526" s="61" t="str">
        <f>IX!A93</f>
        <v xml:space="preserve">Carbón </v>
      </c>
      <c r="F526" s="61" t="s">
        <v>107</v>
      </c>
      <c r="G526" s="62" t="str">
        <f>IX!B93</f>
        <v>%</v>
      </c>
      <c r="H526" s="61" t="s">
        <v>106</v>
      </c>
      <c r="I526" s="63">
        <v>9</v>
      </c>
      <c r="J526" s="65">
        <f>IX!D93*100</f>
        <v>0</v>
      </c>
      <c r="K526" s="65">
        <f>IX!E93*100</f>
        <v>0</v>
      </c>
      <c r="L526" s="65">
        <f>IX!F93*100</f>
        <v>0</v>
      </c>
      <c r="M526" s="65">
        <f>IX!G93*100</f>
        <v>0</v>
      </c>
      <c r="N526" s="65">
        <f>IX!H93*100</f>
        <v>0</v>
      </c>
      <c r="O526" s="65">
        <f>IX!I93*100</f>
        <v>0</v>
      </c>
      <c r="P526" s="65">
        <f>IX!J93*100</f>
        <v>0</v>
      </c>
      <c r="Q526" s="65">
        <f>IX!K93*100</f>
        <v>0</v>
      </c>
      <c r="R526" s="65">
        <f>IX!L93*100</f>
        <v>0</v>
      </c>
      <c r="S526" s="65">
        <f>IX!M93*100</f>
        <v>0</v>
      </c>
      <c r="T526" s="65">
        <f>IX!N93*100</f>
        <v>0</v>
      </c>
      <c r="U526" s="65">
        <f>IX!O93*100</f>
        <v>0</v>
      </c>
      <c r="V526" s="65">
        <f>IX!P93*100</f>
        <v>0</v>
      </c>
      <c r="W526" s="65">
        <f>IX!Q93*100</f>
        <v>0</v>
      </c>
      <c r="X526" s="65">
        <f>IX!R93*100</f>
        <v>0</v>
      </c>
      <c r="Y526" s="65">
        <f>IX!S93*100</f>
        <v>0</v>
      </c>
      <c r="Z526" s="65">
        <f>IX!T93*100</f>
        <v>0</v>
      </c>
      <c r="AA526" s="65">
        <f>IX!U93*100</f>
        <v>0</v>
      </c>
      <c r="AB526" s="65">
        <f>IX!V93*100</f>
        <v>0</v>
      </c>
      <c r="AC526" s="65">
        <f>IX!W93*100</f>
        <v>0</v>
      </c>
      <c r="AD526" s="65">
        <f>IX!X93*100</f>
        <v>0</v>
      </c>
      <c r="AE526" s="65">
        <f>IX!Y93*100</f>
        <v>0</v>
      </c>
      <c r="AF526" s="65">
        <f>IX!Z93*100</f>
        <v>0</v>
      </c>
      <c r="AG526" s="65">
        <f>IX!AA93*100</f>
        <v>0</v>
      </c>
      <c r="AH526" s="65">
        <f>IX!AB93*100</f>
        <v>0</v>
      </c>
      <c r="AI526" s="65">
        <f>IX!AC93*100</f>
        <v>0</v>
      </c>
      <c r="AJ526" s="65">
        <f>IX!AD93*100</f>
        <v>0</v>
      </c>
      <c r="AK526" s="65">
        <f>IX!AE93*100</f>
        <v>0</v>
      </c>
      <c r="AL526" s="65">
        <f>IX!AF93*100</f>
        <v>0</v>
      </c>
      <c r="AM526" s="65">
        <f>IX!AG93*100</f>
        <v>0</v>
      </c>
      <c r="AN526" s="65">
        <f>IX!AH93*100</f>
        <v>0</v>
      </c>
      <c r="AO526" s="65">
        <f>IX!AI93*100</f>
        <v>0</v>
      </c>
      <c r="AP526" s="65">
        <f>IX!AJ93*100</f>
        <v>0</v>
      </c>
      <c r="AQ526" s="65">
        <f>IX!AK93*100</f>
        <v>0</v>
      </c>
    </row>
    <row r="527" spans="1:43" x14ac:dyDescent="0.2">
      <c r="A527" s="61" t="s">
        <v>99</v>
      </c>
      <c r="B527" s="61" t="s">
        <v>100</v>
      </c>
      <c r="C527" s="61" t="s">
        <v>101</v>
      </c>
      <c r="D527" s="61" t="s">
        <v>84</v>
      </c>
      <c r="E527" s="61" t="str">
        <f>IX!A94</f>
        <v>Gas Natural</v>
      </c>
      <c r="F527" s="61" t="s">
        <v>107</v>
      </c>
      <c r="G527" s="62" t="str">
        <f>IX!B94</f>
        <v>%</v>
      </c>
      <c r="H527" s="61" t="s">
        <v>106</v>
      </c>
      <c r="I527" s="63">
        <v>9</v>
      </c>
      <c r="J527" s="65">
        <f>IX!D94*100</f>
        <v>36.197957319416602</v>
      </c>
      <c r="K527" s="65">
        <f>IX!E94*100</f>
        <v>36.197957319416602</v>
      </c>
      <c r="L527" s="65">
        <f>IX!F94*100</f>
        <v>36.197957319416602</v>
      </c>
      <c r="M527" s="65">
        <f>IX!G94*100</f>
        <v>36.197957319416602</v>
      </c>
      <c r="N527" s="65">
        <f>IX!H94*100</f>
        <v>36.197957319416602</v>
      </c>
      <c r="O527" s="65">
        <f>IX!I94*100</f>
        <v>35.827045751568427</v>
      </c>
      <c r="P527" s="65">
        <f>IX!J94*100</f>
        <v>35.456671174571397</v>
      </c>
      <c r="Q527" s="65">
        <f>IX!K94*100</f>
        <v>35.086815414097103</v>
      </c>
      <c r="R527" s="65">
        <f>IX!L94*100</f>
        <v>34.71735103411109</v>
      </c>
      <c r="S527" s="65">
        <f>IX!M94*100</f>
        <v>34.347448597088402</v>
      </c>
      <c r="T527" s="65">
        <f>IX!N94*100</f>
        <v>33.971643793299108</v>
      </c>
      <c r="U527" s="65">
        <f>IX!O94*100</f>
        <v>33.553966521691628</v>
      </c>
      <c r="V527" s="65">
        <f>IX!P94*100</f>
        <v>32.860434165322879</v>
      </c>
      <c r="W527" s="65">
        <f>IX!Q94*100</f>
        <v>29.598875461653996</v>
      </c>
      <c r="X527" s="65">
        <f>IX!R94*100</f>
        <v>29.061567256774506</v>
      </c>
      <c r="Y527" s="65">
        <f>IX!S94*100</f>
        <v>28.515723073357691</v>
      </c>
      <c r="Z527" s="65">
        <f>IX!T94*100</f>
        <v>27.960884290739173</v>
      </c>
      <c r="AA527" s="65">
        <f>IX!U94*100</f>
        <v>27.396574993810308</v>
      </c>
      <c r="AB527" s="65">
        <f>IX!V94*100</f>
        <v>26.822302341659331</v>
      </c>
      <c r="AC527" s="65">
        <f>IX!W94*100</f>
        <v>26.23755714190461</v>
      </c>
      <c r="AD527" s="65">
        <f>IX!X94*100</f>
        <v>25.641814662308583</v>
      </c>
      <c r="AE527" s="65">
        <f>IX!Y94*100</f>
        <v>25.034535713989936</v>
      </c>
      <c r="AF527" s="65">
        <f>IX!Z94*100</f>
        <v>24.415168043144355</v>
      </c>
      <c r="AG527" s="65">
        <f>IX!AA94*100</f>
        <v>23.783148070519587</v>
      </c>
      <c r="AH527" s="65">
        <f>IX!AB94*100</f>
        <v>23.137903019819362</v>
      </c>
      <c r="AI527" s="65">
        <f>IX!AC94*100</f>
        <v>22.478853477550864</v>
      </c>
      <c r="AJ527" s="65">
        <f>IX!AD94*100</f>
        <v>21.805416427368197</v>
      </c>
      <c r="AK527" s="65">
        <f>IX!AE94*100</f>
        <v>21.117008801448666</v>
      </c>
      <c r="AL527" s="65">
        <f>IX!AF94*100</f>
        <v>20.413051589588672</v>
      </c>
      <c r="AM527" s="65">
        <f>IX!AG94*100</f>
        <v>19.692974543207526</v>
      </c>
      <c r="AN527" s="65">
        <f>IX!AH94*100</f>
        <v>18.956221505966038</v>
      </c>
      <c r="AO527" s="65">
        <f>IX!AI94*100</f>
        <v>18.202256394895013</v>
      </c>
      <c r="AP527" s="65">
        <f>IX!AJ94*100</f>
        <v>17.430569845444158</v>
      </c>
      <c r="AQ527" s="65">
        <f>IX!AK94*100</f>
        <v>16.64068652038927</v>
      </c>
    </row>
    <row r="528" spans="1:43" x14ac:dyDescent="0.2">
      <c r="A528" s="61" t="s">
        <v>99</v>
      </c>
      <c r="B528" s="61" t="s">
        <v>100</v>
      </c>
      <c r="C528" s="61" t="s">
        <v>101</v>
      </c>
      <c r="D528" s="61" t="s">
        <v>84</v>
      </c>
      <c r="E528" s="61" t="str">
        <f>IX!A95</f>
        <v xml:space="preserve">Biogás </v>
      </c>
      <c r="F528" s="61" t="s">
        <v>107</v>
      </c>
      <c r="G528" s="62" t="str">
        <f>IX!B95</f>
        <v>%</v>
      </c>
      <c r="H528" s="61" t="s">
        <v>106</v>
      </c>
      <c r="I528" s="63">
        <v>9</v>
      </c>
      <c r="J528" s="65">
        <f>IX!D95*100</f>
        <v>0</v>
      </c>
      <c r="K528" s="65">
        <f>IX!E95*100</f>
        <v>0</v>
      </c>
      <c r="L528" s="65">
        <f>IX!F95*100</f>
        <v>0</v>
      </c>
      <c r="M528" s="65">
        <f>IX!G95*100</f>
        <v>0</v>
      </c>
      <c r="N528" s="65">
        <f>IX!H95*100</f>
        <v>0</v>
      </c>
      <c r="O528" s="65">
        <f>IX!I95*100</f>
        <v>0</v>
      </c>
      <c r="P528" s="65">
        <f>IX!J95*100</f>
        <v>0</v>
      </c>
      <c r="Q528" s="65">
        <f>IX!K95*100</f>
        <v>0</v>
      </c>
      <c r="R528" s="65">
        <f>IX!L95*100</f>
        <v>0</v>
      </c>
      <c r="S528" s="65">
        <f>IX!M95*100</f>
        <v>0</v>
      </c>
      <c r="T528" s="65">
        <f>IX!N95*100</f>
        <v>0</v>
      </c>
      <c r="U528" s="65">
        <f>IX!O95*100</f>
        <v>0</v>
      </c>
      <c r="V528" s="65">
        <f>IX!P95*100</f>
        <v>0</v>
      </c>
      <c r="W528" s="65">
        <f>IX!Q95*100</f>
        <v>0</v>
      </c>
      <c r="X528" s="65">
        <f>IX!R95*100</f>
        <v>0</v>
      </c>
      <c r="Y528" s="65">
        <f>IX!S95*100</f>
        <v>0</v>
      </c>
      <c r="Z528" s="65">
        <f>IX!T95*100</f>
        <v>0</v>
      </c>
      <c r="AA528" s="65">
        <f>IX!U95*100</f>
        <v>0</v>
      </c>
      <c r="AB528" s="65">
        <f>IX!V95*100</f>
        <v>0</v>
      </c>
      <c r="AC528" s="65">
        <f>IX!W95*100</f>
        <v>0</v>
      </c>
      <c r="AD528" s="65">
        <f>IX!X95*100</f>
        <v>0</v>
      </c>
      <c r="AE528" s="65">
        <f>IX!Y95*100</f>
        <v>0</v>
      </c>
      <c r="AF528" s="65">
        <f>IX!Z95*100</f>
        <v>0</v>
      </c>
      <c r="AG528" s="65">
        <f>IX!AA95*100</f>
        <v>0</v>
      </c>
      <c r="AH528" s="65">
        <f>IX!AB95*100</f>
        <v>0</v>
      </c>
      <c r="AI528" s="65">
        <f>IX!AC95*100</f>
        <v>0</v>
      </c>
      <c r="AJ528" s="65">
        <f>IX!AD95*100</f>
        <v>0</v>
      </c>
      <c r="AK528" s="65">
        <f>IX!AE95*100</f>
        <v>0</v>
      </c>
      <c r="AL528" s="65">
        <f>IX!AF95*100</f>
        <v>0</v>
      </c>
      <c r="AM528" s="65">
        <f>IX!AG95*100</f>
        <v>0</v>
      </c>
      <c r="AN528" s="65">
        <f>IX!AH95*100</f>
        <v>0</v>
      </c>
      <c r="AO528" s="65">
        <f>IX!AI95*100</f>
        <v>0</v>
      </c>
      <c r="AP528" s="65">
        <f>IX!AJ95*100</f>
        <v>0</v>
      </c>
      <c r="AQ528" s="65">
        <f>IX!AK95*100</f>
        <v>0</v>
      </c>
    </row>
    <row r="529" spans="1:43" x14ac:dyDescent="0.2">
      <c r="A529" s="61" t="s">
        <v>99</v>
      </c>
      <c r="B529" s="61" t="s">
        <v>100</v>
      </c>
      <c r="C529" s="61" t="s">
        <v>101</v>
      </c>
      <c r="D529" s="61" t="s">
        <v>84</v>
      </c>
      <c r="E529" s="61" t="str">
        <f>IX!A96</f>
        <v>Leña y Biomasa</v>
      </c>
      <c r="F529" s="61" t="s">
        <v>107</v>
      </c>
      <c r="G529" s="62" t="str">
        <f>IX!B96</f>
        <v>%</v>
      </c>
      <c r="H529" s="61" t="s">
        <v>106</v>
      </c>
      <c r="I529" s="63">
        <v>9</v>
      </c>
      <c r="J529" s="65">
        <f>IX!D96*100</f>
        <v>0</v>
      </c>
      <c r="K529" s="65">
        <f>IX!E96*100</f>
        <v>0</v>
      </c>
      <c r="L529" s="65">
        <f>IX!F96*100</f>
        <v>0</v>
      </c>
      <c r="M529" s="65">
        <f>IX!G96*100</f>
        <v>0</v>
      </c>
      <c r="N529" s="65">
        <f>IX!H96*100</f>
        <v>0</v>
      </c>
      <c r="O529" s="65">
        <f>IX!I96*100</f>
        <v>0</v>
      </c>
      <c r="P529" s="65">
        <f>IX!J96*100</f>
        <v>0</v>
      </c>
      <c r="Q529" s="65">
        <f>IX!K96*100</f>
        <v>0</v>
      </c>
      <c r="R529" s="65">
        <f>IX!L96*100</f>
        <v>0</v>
      </c>
      <c r="S529" s="65">
        <f>IX!M96*100</f>
        <v>0</v>
      </c>
      <c r="T529" s="65">
        <f>IX!N96*100</f>
        <v>0</v>
      </c>
      <c r="U529" s="65">
        <f>IX!O96*100</f>
        <v>0</v>
      </c>
      <c r="V529" s="65">
        <f>IX!P96*100</f>
        <v>0</v>
      </c>
      <c r="W529" s="65">
        <f>IX!Q96*100</f>
        <v>0</v>
      </c>
      <c r="X529" s="65">
        <f>IX!R96*100</f>
        <v>0</v>
      </c>
      <c r="Y529" s="65">
        <f>IX!S96*100</f>
        <v>0</v>
      </c>
      <c r="Z529" s="65">
        <f>IX!T96*100</f>
        <v>0</v>
      </c>
      <c r="AA529" s="65">
        <f>IX!U96*100</f>
        <v>0</v>
      </c>
      <c r="AB529" s="65">
        <f>IX!V96*100</f>
        <v>0</v>
      </c>
      <c r="AC529" s="65">
        <f>IX!W96*100</f>
        <v>0</v>
      </c>
      <c r="AD529" s="65">
        <f>IX!X96*100</f>
        <v>0</v>
      </c>
      <c r="AE529" s="65">
        <f>IX!Y96*100</f>
        <v>0</v>
      </c>
      <c r="AF529" s="65">
        <f>IX!Z96*100</f>
        <v>0</v>
      </c>
      <c r="AG529" s="65">
        <f>IX!AA96*100</f>
        <v>0</v>
      </c>
      <c r="AH529" s="65">
        <f>IX!AB96*100</f>
        <v>0</v>
      </c>
      <c r="AI529" s="65">
        <f>IX!AC96*100</f>
        <v>0</v>
      </c>
      <c r="AJ529" s="65">
        <f>IX!AD96*100</f>
        <v>0</v>
      </c>
      <c r="AK529" s="65">
        <f>IX!AE96*100</f>
        <v>0</v>
      </c>
      <c r="AL529" s="65">
        <f>IX!AF96*100</f>
        <v>0</v>
      </c>
      <c r="AM529" s="65">
        <f>IX!AG96*100</f>
        <v>0</v>
      </c>
      <c r="AN529" s="65">
        <f>IX!AH96*100</f>
        <v>0</v>
      </c>
      <c r="AO529" s="65">
        <f>IX!AI96*100</f>
        <v>0</v>
      </c>
      <c r="AP529" s="65">
        <f>IX!AJ96*100</f>
        <v>0</v>
      </c>
      <c r="AQ529" s="65">
        <f>IX!AK96*100</f>
        <v>0</v>
      </c>
    </row>
    <row r="530" spans="1:43" x14ac:dyDescent="0.2">
      <c r="A530" s="61" t="s">
        <v>99</v>
      </c>
      <c r="B530" s="61" t="s">
        <v>100</v>
      </c>
      <c r="C530" s="61" t="s">
        <v>101</v>
      </c>
      <c r="D530" s="61" t="s">
        <v>84</v>
      </c>
      <c r="E530" s="61" t="str">
        <f>IX!A97</f>
        <v>Energía Solar</v>
      </c>
      <c r="F530" s="61" t="s">
        <v>107</v>
      </c>
      <c r="G530" s="62" t="str">
        <f>IX!B97</f>
        <v>%</v>
      </c>
      <c r="H530" s="61" t="s">
        <v>106</v>
      </c>
      <c r="I530" s="63">
        <v>9</v>
      </c>
      <c r="J530" s="65">
        <f>IX!D97*100</f>
        <v>0</v>
      </c>
      <c r="K530" s="65">
        <f>IX!E97*100</f>
        <v>0</v>
      </c>
      <c r="L530" s="65">
        <f>IX!F97*100</f>
        <v>0</v>
      </c>
      <c r="M530" s="65">
        <f>IX!G97*100</f>
        <v>0</v>
      </c>
      <c r="N530" s="65">
        <f>IX!H97*100</f>
        <v>0</v>
      </c>
      <c r="O530" s="65">
        <f>IX!I97*100</f>
        <v>0</v>
      </c>
      <c r="P530" s="65">
        <f>IX!J97*100</f>
        <v>1.3108626487426591E-5</v>
      </c>
      <c r="Q530" s="65">
        <f>IX!K97*100</f>
        <v>8.6698432878752838E-5</v>
      </c>
      <c r="R530" s="65">
        <f>IX!L97*100</f>
        <v>5.7340838342534982E-4</v>
      </c>
      <c r="S530" s="65">
        <f>IX!M97*100</f>
        <v>3.7923241991870658E-3</v>
      </c>
      <c r="T530" s="65">
        <f>IX!N97*100</f>
        <v>2.5076600250556351E-2</v>
      </c>
      <c r="U530" s="65">
        <f>IX!O97*100</f>
        <v>0.16561960512306684</v>
      </c>
      <c r="V530" s="65">
        <f>IX!P97*100</f>
        <v>1.0852533908480457</v>
      </c>
      <c r="W530" s="65">
        <f>IX!Q97*100</f>
        <v>6.723441703245399</v>
      </c>
      <c r="X530" s="65">
        <f>IX!R97*100</f>
        <v>7.0269653023537604</v>
      </c>
      <c r="Y530" s="65">
        <f>IX!S97*100</f>
        <v>7.3428041392886172</v>
      </c>
      <c r="Z530" s="65">
        <f>IX!T97*100</f>
        <v>7.6713210343560352</v>
      </c>
      <c r="AA530" s="65">
        <f>IX!U97*100</f>
        <v>8.0128756964429915</v>
      </c>
      <c r="AB530" s="65">
        <f>IX!V97*100</f>
        <v>8.3678230395283215</v>
      </c>
      <c r="AC530" s="65">
        <f>IX!W97*100</f>
        <v>8.7365113522328759</v>
      </c>
      <c r="AD530" s="65">
        <f>IX!X97*100</f>
        <v>9.1192803193759193</v>
      </c>
      <c r="AE530" s="65">
        <f>IX!Y97*100</f>
        <v>9.5164588965443446</v>
      </c>
      <c r="AF530" s="65">
        <f>IX!Z97*100</f>
        <v>9.9283630411187964</v>
      </c>
      <c r="AG530" s="65">
        <f>IX!AA97*100</f>
        <v>10.355293306065619</v>
      </c>
      <c r="AH530" s="65">
        <f>IX!AB97*100</f>
        <v>10.797532306119008</v>
      </c>
      <c r="AI530" s="65">
        <f>IX!AC97*100</f>
        <v>11.255342069756304</v>
      </c>
      <c r="AJ530" s="65">
        <f>IX!AD97*100</f>
        <v>11.728961294609984</v>
      </c>
      <c r="AK530" s="65">
        <f>IX!AE97*100</f>
        <v>12.218602528642895</v>
      </c>
      <c r="AL530" s="65">
        <f>IX!AF97*100</f>
        <v>12.72444930449528</v>
      </c>
      <c r="AM530" s="65">
        <f>IX!AG97*100</f>
        <v>13.246653259820572</v>
      </c>
      <c r="AN530" s="65">
        <f>IX!AH97*100</f>
        <v>13.785331282055749</v>
      </c>
      <c r="AO530" s="65">
        <f>IX!AI97*100</f>
        <v>14.340562721772695</v>
      </c>
      <c r="AP530" s="65">
        <f>IX!AJ97*100</f>
        <v>14.912386724338969</v>
      </c>
      <c r="AQ530" s="65">
        <f>IX!AK97*100</f>
        <v>15.500799734838155</v>
      </c>
    </row>
    <row r="531" spans="1:43" x14ac:dyDescent="0.2">
      <c r="A531" s="61" t="s">
        <v>99</v>
      </c>
      <c r="B531" s="61" t="s">
        <v>100</v>
      </c>
      <c r="C531" s="61" t="s">
        <v>101</v>
      </c>
      <c r="D531" s="61" t="s">
        <v>84</v>
      </c>
      <c r="E531" s="61" t="str">
        <f>IX!A98</f>
        <v>Hidrógeno</v>
      </c>
      <c r="F531" s="61" t="s">
        <v>107</v>
      </c>
      <c r="G531" s="62" t="str">
        <f>IX!B98</f>
        <v>%</v>
      </c>
      <c r="H531" s="61" t="s">
        <v>106</v>
      </c>
      <c r="I531" s="63">
        <v>9</v>
      </c>
      <c r="J531" s="65">
        <f>IX!D98*100</f>
        <v>0</v>
      </c>
      <c r="K531" s="65">
        <f>IX!E98*100</f>
        <v>0</v>
      </c>
      <c r="L531" s="65">
        <f>IX!F98*100</f>
        <v>0</v>
      </c>
      <c r="M531" s="65">
        <f>IX!G98*100</f>
        <v>0</v>
      </c>
      <c r="N531" s="65">
        <f>IX!H98*100</f>
        <v>0</v>
      </c>
      <c r="O531" s="65">
        <f>IX!I98*100</f>
        <v>0</v>
      </c>
      <c r="P531" s="65">
        <f>IX!J98*100</f>
        <v>0</v>
      </c>
      <c r="Q531" s="65">
        <f>IX!K98*100</f>
        <v>0</v>
      </c>
      <c r="R531" s="65">
        <f>IX!L98*100</f>
        <v>0</v>
      </c>
      <c r="S531" s="65">
        <f>IX!M98*100</f>
        <v>0</v>
      </c>
      <c r="T531" s="65">
        <f>IX!N98*100</f>
        <v>0</v>
      </c>
      <c r="U531" s="65">
        <f>IX!O98*100</f>
        <v>0</v>
      </c>
      <c r="V531" s="65">
        <f>IX!P98*100</f>
        <v>1.2953626377553241E-5</v>
      </c>
      <c r="W531" s="65">
        <f>IX!Q98*100</f>
        <v>2.5371478125454359</v>
      </c>
      <c r="X531" s="65">
        <f>IX!R98*100</f>
        <v>2.7399830613022749</v>
      </c>
      <c r="Y531" s="65">
        <f>IX!S98*100</f>
        <v>2.9584417684854181</v>
      </c>
      <c r="Z531" s="65">
        <f>IX!T98*100</f>
        <v>3.1936323483537081</v>
      </c>
      <c r="AA531" s="65">
        <f>IX!U98*100</f>
        <v>3.4467265674581511</v>
      </c>
      <c r="AB531" s="65">
        <f>IX!V98*100</f>
        <v>3.7189606361260328</v>
      </c>
      <c r="AC531" s="65">
        <f>IX!W98*100</f>
        <v>4.0116358358526352</v>
      </c>
      <c r="AD531" s="65">
        <f>IX!X98*100</f>
        <v>4.3261185834845648</v>
      </c>
      <c r="AE531" s="65">
        <f>IX!Y98*100</f>
        <v>4.6638398216500487</v>
      </c>
      <c r="AF531" s="65">
        <f>IX!Z98*100</f>
        <v>5.0262936133246408</v>
      </c>
      <c r="AG531" s="65">
        <f>IX!AA98*100</f>
        <v>5.4150348070477152</v>
      </c>
      <c r="AH531" s="65">
        <f>IX!AB98*100</f>
        <v>5.8316756285567273</v>
      </c>
      <c r="AI531" s="65">
        <f>IX!AC98*100</f>
        <v>6.2778810450257696</v>
      </c>
      <c r="AJ531" s="65">
        <f>IX!AD98*100</f>
        <v>6.7553627403497822</v>
      </c>
      <c r="AK531" s="65">
        <f>IX!AE98*100</f>
        <v>7.265871534807081</v>
      </c>
      <c r="AL531" s="65">
        <f>IX!AF98*100</f>
        <v>7.8111880808995062</v>
      </c>
      <c r="AM531" s="65">
        <f>IX!AG98*100</f>
        <v>8.3931116702853554</v>
      </c>
      <c r="AN531" s="65">
        <f>IX!AH98*100</f>
        <v>9.0134469956813295</v>
      </c>
      <c r="AO531" s="65">
        <f>IX!AI98*100</f>
        <v>9.6739887277070284</v>
      </c>
      <c r="AP531" s="65">
        <f>IX!AJ98*100</f>
        <v>10.376503791223874</v>
      </c>
      <c r="AQ531" s="65">
        <f>IX!AK98*100</f>
        <v>11.122711260112874</v>
      </c>
    </row>
    <row r="532" spans="1:43" x14ac:dyDescent="0.2">
      <c r="A532" s="61" t="s">
        <v>99</v>
      </c>
      <c r="B532" s="61" t="s">
        <v>100</v>
      </c>
      <c r="C532" s="61" t="s">
        <v>101</v>
      </c>
      <c r="D532" s="61" t="s">
        <v>85</v>
      </c>
      <c r="E532" s="61" t="str">
        <f>IX!A101</f>
        <v xml:space="preserve">Electricidad </v>
      </c>
      <c r="F532" s="61" t="s">
        <v>107</v>
      </c>
      <c r="G532" s="62" t="str">
        <f>IX!B101</f>
        <v>%</v>
      </c>
      <c r="H532" s="61" t="s">
        <v>106</v>
      </c>
      <c r="I532" s="63">
        <v>9</v>
      </c>
      <c r="J532" s="65">
        <f>IX!D101*100</f>
        <v>100</v>
      </c>
      <c r="K532" s="65">
        <f>IX!E101*100</f>
        <v>100</v>
      </c>
      <c r="L532" s="65">
        <f>IX!F101*100</f>
        <v>100</v>
      </c>
      <c r="M532" s="65">
        <f>IX!G101*100</f>
        <v>100</v>
      </c>
      <c r="N532" s="65">
        <f>IX!H101*100</f>
        <v>100</v>
      </c>
      <c r="O532" s="65">
        <f>IX!I101*100</f>
        <v>100</v>
      </c>
      <c r="P532" s="65">
        <f>IX!J101*100</f>
        <v>100</v>
      </c>
      <c r="Q532" s="65">
        <f>IX!K101*100</f>
        <v>100</v>
      </c>
      <c r="R532" s="65">
        <f>IX!L101*100</f>
        <v>100</v>
      </c>
      <c r="S532" s="65">
        <f>IX!M101*100</f>
        <v>100</v>
      </c>
      <c r="T532" s="65">
        <f>IX!N101*100</f>
        <v>100</v>
      </c>
      <c r="U532" s="65">
        <f>IX!O101*100</f>
        <v>100</v>
      </c>
      <c r="V532" s="65">
        <f>IX!P101*100</f>
        <v>100</v>
      </c>
      <c r="W532" s="65">
        <f>IX!Q101*100</f>
        <v>100</v>
      </c>
      <c r="X532" s="65">
        <f>IX!R101*100</f>
        <v>100</v>
      </c>
      <c r="Y532" s="65">
        <f>IX!S101*100</f>
        <v>100</v>
      </c>
      <c r="Z532" s="65">
        <f>IX!T101*100</f>
        <v>100</v>
      </c>
      <c r="AA532" s="65">
        <f>IX!U101*100</f>
        <v>100</v>
      </c>
      <c r="AB532" s="65">
        <f>IX!V101*100</f>
        <v>100</v>
      </c>
      <c r="AC532" s="65">
        <f>IX!W101*100</f>
        <v>100</v>
      </c>
      <c r="AD532" s="65">
        <f>IX!X101*100</f>
        <v>100</v>
      </c>
      <c r="AE532" s="65">
        <f>IX!Y101*100</f>
        <v>100</v>
      </c>
      <c r="AF532" s="65">
        <f>IX!Z101*100</f>
        <v>100</v>
      </c>
      <c r="AG532" s="65">
        <f>IX!AA101*100</f>
        <v>100</v>
      </c>
      <c r="AH532" s="65">
        <f>IX!AB101*100</f>
        <v>100</v>
      </c>
      <c r="AI532" s="65">
        <f>IX!AC101*100</f>
        <v>100</v>
      </c>
      <c r="AJ532" s="65">
        <f>IX!AD101*100</f>
        <v>100</v>
      </c>
      <c r="AK532" s="65">
        <f>IX!AE101*100</f>
        <v>100</v>
      </c>
      <c r="AL532" s="65">
        <f>IX!AF101*100</f>
        <v>100</v>
      </c>
      <c r="AM532" s="65">
        <f>IX!AG101*100</f>
        <v>100</v>
      </c>
      <c r="AN532" s="65">
        <f>IX!AH101*100</f>
        <v>100</v>
      </c>
      <c r="AO532" s="65">
        <f>IX!AI101*100</f>
        <v>100</v>
      </c>
      <c r="AP532" s="65">
        <f>IX!AJ101*100</f>
        <v>100</v>
      </c>
      <c r="AQ532" s="65">
        <f>IX!AK101*100</f>
        <v>100</v>
      </c>
    </row>
    <row r="533" spans="1:43" x14ac:dyDescent="0.2">
      <c r="A533" s="61" t="s">
        <v>99</v>
      </c>
      <c r="B533" s="61" t="s">
        <v>100</v>
      </c>
      <c r="C533" s="61" t="s">
        <v>101</v>
      </c>
      <c r="D533" s="61" t="s">
        <v>16</v>
      </c>
      <c r="E533" s="61" t="str">
        <f>IX!A105</f>
        <v>Petróleo Diesel</v>
      </c>
      <c r="F533" s="61" t="s">
        <v>108</v>
      </c>
      <c r="G533" s="62" t="str">
        <f>IX!B105</f>
        <v>%</v>
      </c>
      <c r="H533" s="61" t="s">
        <v>98</v>
      </c>
      <c r="I533" s="63">
        <v>9</v>
      </c>
      <c r="J533" s="65">
        <f>IX!D105*100</f>
        <v>30</v>
      </c>
      <c r="K533" s="65">
        <f>IX!E105*100</f>
        <v>30</v>
      </c>
      <c r="L533" s="65">
        <f>IX!F105*100</f>
        <v>30</v>
      </c>
      <c r="M533" s="65">
        <f>IX!G105*100</f>
        <v>30</v>
      </c>
      <c r="N533" s="65">
        <f>IX!H105*100</f>
        <v>30</v>
      </c>
      <c r="O533" s="65">
        <f>IX!I105*100</f>
        <v>30</v>
      </c>
      <c r="P533" s="65">
        <f>IX!J105*100</f>
        <v>30</v>
      </c>
      <c r="Q533" s="65">
        <f>IX!K105*100</f>
        <v>30</v>
      </c>
      <c r="R533" s="65">
        <f>IX!L105*100</f>
        <v>30</v>
      </c>
      <c r="S533" s="65">
        <f>IX!M105*100</f>
        <v>30</v>
      </c>
      <c r="T533" s="65">
        <f>IX!N105*100</f>
        <v>30</v>
      </c>
      <c r="U533" s="65">
        <f>IX!O105*100</f>
        <v>30</v>
      </c>
      <c r="V533" s="65">
        <f>IX!P105*100</f>
        <v>30</v>
      </c>
      <c r="W533" s="65">
        <f>IX!Q105*100</f>
        <v>30</v>
      </c>
      <c r="X533" s="65">
        <f>IX!R105*100</f>
        <v>30</v>
      </c>
      <c r="Y533" s="65">
        <f>IX!S105*100</f>
        <v>30</v>
      </c>
      <c r="Z533" s="65">
        <f>IX!T105*100</f>
        <v>30</v>
      </c>
      <c r="AA533" s="65">
        <f>IX!U105*100</f>
        <v>30</v>
      </c>
      <c r="AB533" s="65">
        <f>IX!V105*100</f>
        <v>30</v>
      </c>
      <c r="AC533" s="65">
        <f>IX!W105*100</f>
        <v>30</v>
      </c>
      <c r="AD533" s="65">
        <f>IX!X105*100</f>
        <v>30</v>
      </c>
      <c r="AE533" s="65">
        <f>IX!Y105*100</f>
        <v>30</v>
      </c>
      <c r="AF533" s="65">
        <f>IX!Z105*100</f>
        <v>30</v>
      </c>
      <c r="AG533" s="65">
        <f>IX!AA105*100</f>
        <v>30</v>
      </c>
      <c r="AH533" s="65">
        <f>IX!AB105*100</f>
        <v>30</v>
      </c>
      <c r="AI533" s="65">
        <f>IX!AC105*100</f>
        <v>30</v>
      </c>
      <c r="AJ533" s="65">
        <f>IX!AD105*100</f>
        <v>30</v>
      </c>
      <c r="AK533" s="65">
        <f>IX!AE105*100</f>
        <v>30</v>
      </c>
      <c r="AL533" s="65">
        <f>IX!AF105*100</f>
        <v>30</v>
      </c>
      <c r="AM533" s="65">
        <f>IX!AG105*100</f>
        <v>30</v>
      </c>
      <c r="AN533" s="65">
        <f>IX!AH105*100</f>
        <v>30</v>
      </c>
      <c r="AO533" s="65">
        <f>IX!AI105*100</f>
        <v>30</v>
      </c>
      <c r="AP533" s="65">
        <f>IX!AJ105*100</f>
        <v>30</v>
      </c>
      <c r="AQ533" s="65">
        <f>IX!AK105*100</f>
        <v>30</v>
      </c>
    </row>
    <row r="534" spans="1:43" x14ac:dyDescent="0.2">
      <c r="A534" s="61" t="s">
        <v>99</v>
      </c>
      <c r="B534" s="61" t="s">
        <v>100</v>
      </c>
      <c r="C534" s="61" t="s">
        <v>101</v>
      </c>
      <c r="D534" s="61" t="s">
        <v>16</v>
      </c>
      <c r="E534" s="61" t="str">
        <f>IX!A106</f>
        <v>Gas Licuado</v>
      </c>
      <c r="F534" s="61" t="s">
        <v>108</v>
      </c>
      <c r="G534" s="62" t="str">
        <f>IX!B106</f>
        <v>%</v>
      </c>
      <c r="H534" s="61" t="s">
        <v>98</v>
      </c>
      <c r="I534" s="63">
        <v>9</v>
      </c>
      <c r="J534" s="65">
        <f>IX!D106*100</f>
        <v>25</v>
      </c>
      <c r="K534" s="65">
        <f>IX!E106*100</f>
        <v>25</v>
      </c>
      <c r="L534" s="65">
        <f>IX!F106*100</f>
        <v>25</v>
      </c>
      <c r="M534" s="65">
        <f>IX!G106*100</f>
        <v>25</v>
      </c>
      <c r="N534" s="65">
        <f>IX!H106*100</f>
        <v>25</v>
      </c>
      <c r="O534" s="65">
        <f>IX!I106*100</f>
        <v>25</v>
      </c>
      <c r="P534" s="65">
        <f>IX!J106*100</f>
        <v>25</v>
      </c>
      <c r="Q534" s="65">
        <f>IX!K106*100</f>
        <v>25</v>
      </c>
      <c r="R534" s="65">
        <f>IX!L106*100</f>
        <v>25</v>
      </c>
      <c r="S534" s="65">
        <f>IX!M106*100</f>
        <v>25</v>
      </c>
      <c r="T534" s="65">
        <f>IX!N106*100</f>
        <v>25</v>
      </c>
      <c r="U534" s="65">
        <f>IX!O106*100</f>
        <v>25</v>
      </c>
      <c r="V534" s="65">
        <f>IX!P106*100</f>
        <v>25</v>
      </c>
      <c r="W534" s="65">
        <f>IX!Q106*100</f>
        <v>25</v>
      </c>
      <c r="X534" s="65">
        <f>IX!R106*100</f>
        <v>25</v>
      </c>
      <c r="Y534" s="65">
        <f>IX!S106*100</f>
        <v>25</v>
      </c>
      <c r="Z534" s="65">
        <f>IX!T106*100</f>
        <v>25</v>
      </c>
      <c r="AA534" s="65">
        <f>IX!U106*100</f>
        <v>25</v>
      </c>
      <c r="AB534" s="65">
        <f>IX!V106*100</f>
        <v>25</v>
      </c>
      <c r="AC534" s="65">
        <f>IX!W106*100</f>
        <v>25</v>
      </c>
      <c r="AD534" s="65">
        <f>IX!X106*100</f>
        <v>25</v>
      </c>
      <c r="AE534" s="65">
        <f>IX!Y106*100</f>
        <v>25</v>
      </c>
      <c r="AF534" s="65">
        <f>IX!Z106*100</f>
        <v>25</v>
      </c>
      <c r="AG534" s="65">
        <f>IX!AA106*100</f>
        <v>25</v>
      </c>
      <c r="AH534" s="65">
        <f>IX!AB106*100</f>
        <v>25</v>
      </c>
      <c r="AI534" s="65">
        <f>IX!AC106*100</f>
        <v>25</v>
      </c>
      <c r="AJ534" s="65">
        <f>IX!AD106*100</f>
        <v>25</v>
      </c>
      <c r="AK534" s="65">
        <f>IX!AE106*100</f>
        <v>25</v>
      </c>
      <c r="AL534" s="65">
        <f>IX!AF106*100</f>
        <v>25</v>
      </c>
      <c r="AM534" s="65">
        <f>IX!AG106*100</f>
        <v>25</v>
      </c>
      <c r="AN534" s="65">
        <f>IX!AH106*100</f>
        <v>25</v>
      </c>
      <c r="AO534" s="65">
        <f>IX!AI106*100</f>
        <v>25</v>
      </c>
      <c r="AP534" s="65">
        <f>IX!AJ106*100</f>
        <v>25</v>
      </c>
      <c r="AQ534" s="65">
        <f>IX!AK106*100</f>
        <v>25</v>
      </c>
    </row>
    <row r="535" spans="1:43" x14ac:dyDescent="0.2">
      <c r="A535" s="61" t="s">
        <v>99</v>
      </c>
      <c r="B535" s="61" t="s">
        <v>100</v>
      </c>
      <c r="C535" s="61" t="s">
        <v>101</v>
      </c>
      <c r="D535" s="61" t="s">
        <v>16</v>
      </c>
      <c r="E535" s="61" t="str">
        <f>IX!A107</f>
        <v xml:space="preserve">Electricidad </v>
      </c>
      <c r="F535" s="61" t="s">
        <v>108</v>
      </c>
      <c r="G535" s="62" t="str">
        <f>IX!B107</f>
        <v>%</v>
      </c>
      <c r="H535" s="61" t="s">
        <v>98</v>
      </c>
      <c r="I535" s="63">
        <v>9</v>
      </c>
      <c r="J535" s="65">
        <f>IX!D107*100</f>
        <v>87.906603773584905</v>
      </c>
      <c r="K535" s="65">
        <f>IX!E107*100</f>
        <v>88.201451378809864</v>
      </c>
      <c r="L535" s="65">
        <f>IX!F107*100</f>
        <v>88.496298984034823</v>
      </c>
      <c r="M535" s="65">
        <f>IX!G107*100</f>
        <v>88.791146589259796</v>
      </c>
      <c r="N535" s="65">
        <f>IX!H107*100</f>
        <v>89.085994194484755</v>
      </c>
      <c r="O535" s="65">
        <f>IX!I107*100</f>
        <v>89.380841799709728</v>
      </c>
      <c r="P535" s="65">
        <f>IX!J107*100</f>
        <v>89.675689404934687</v>
      </c>
      <c r="Q535" s="65">
        <f>IX!K107*100</f>
        <v>89.970537010159646</v>
      </c>
      <c r="R535" s="65">
        <f>IX!L107*100</f>
        <v>90.265384615384619</v>
      </c>
      <c r="S535" s="65">
        <f>IX!M107*100</f>
        <v>90.560232220609578</v>
      </c>
      <c r="T535" s="65">
        <f>IX!N107*100</f>
        <v>90.855079825834537</v>
      </c>
      <c r="U535" s="65">
        <f>IX!O107*100</f>
        <v>91.14992743105951</v>
      </c>
      <c r="V535" s="65">
        <f>IX!P107*100</f>
        <v>91.444775036284469</v>
      </c>
      <c r="W535" s="65">
        <f>IX!Q107*100</f>
        <v>91.739622641509428</v>
      </c>
      <c r="X535" s="65">
        <f>IX!R107*100</f>
        <v>91.739622641509428</v>
      </c>
      <c r="Y535" s="65">
        <f>IX!S107*100</f>
        <v>91.739622641509428</v>
      </c>
      <c r="Z535" s="65">
        <f>IX!T107*100</f>
        <v>91.739622641509428</v>
      </c>
      <c r="AA535" s="65">
        <f>IX!U107*100</f>
        <v>91.739622641509428</v>
      </c>
      <c r="AB535" s="65">
        <f>IX!V107*100</f>
        <v>91.739622641509428</v>
      </c>
      <c r="AC535" s="65">
        <f>IX!W107*100</f>
        <v>91.739622641509428</v>
      </c>
      <c r="AD535" s="65">
        <f>IX!X107*100</f>
        <v>91.739622641509428</v>
      </c>
      <c r="AE535" s="65">
        <f>IX!Y107*100</f>
        <v>91.739622641509428</v>
      </c>
      <c r="AF535" s="65">
        <f>IX!Z107*100</f>
        <v>91.739622641509428</v>
      </c>
      <c r="AG535" s="65">
        <f>IX!AA107*100</f>
        <v>91.739622641509428</v>
      </c>
      <c r="AH535" s="65">
        <f>IX!AB107*100</f>
        <v>91.739622641509428</v>
      </c>
      <c r="AI535" s="65">
        <f>IX!AC107*100</f>
        <v>91.739622641509428</v>
      </c>
      <c r="AJ535" s="65">
        <f>IX!AD107*100</f>
        <v>91.739622641509428</v>
      </c>
      <c r="AK535" s="65">
        <f>IX!AE107*100</f>
        <v>91.739622641509428</v>
      </c>
      <c r="AL535" s="65">
        <f>IX!AF107*100</f>
        <v>91.739622641509428</v>
      </c>
      <c r="AM535" s="65">
        <f>IX!AG107*100</f>
        <v>91.739622641509428</v>
      </c>
      <c r="AN535" s="65">
        <f>IX!AH107*100</f>
        <v>91.739622641509428</v>
      </c>
      <c r="AO535" s="65">
        <f>IX!AI107*100</f>
        <v>91.739622641509428</v>
      </c>
      <c r="AP535" s="65">
        <f>IX!AJ107*100</f>
        <v>91.739622641509428</v>
      </c>
      <c r="AQ535" s="65">
        <f>IX!AK107*100</f>
        <v>91.739622641509428</v>
      </c>
    </row>
    <row r="536" spans="1:43" x14ac:dyDescent="0.2">
      <c r="A536" s="61" t="s">
        <v>99</v>
      </c>
      <c r="B536" s="61" t="s">
        <v>100</v>
      </c>
      <c r="C536" s="61" t="s">
        <v>101</v>
      </c>
      <c r="D536" s="61" t="s">
        <v>16</v>
      </c>
      <c r="E536" s="61" t="str">
        <f>IX!A108</f>
        <v>Gas Natural</v>
      </c>
      <c r="F536" s="61" t="s">
        <v>108</v>
      </c>
      <c r="G536" s="62" t="str">
        <f>IX!B108</f>
        <v>%</v>
      </c>
      <c r="H536" s="61" t="s">
        <v>98</v>
      </c>
      <c r="I536" s="63">
        <v>9</v>
      </c>
      <c r="J536" s="65">
        <f>IX!D108*100</f>
        <v>25</v>
      </c>
      <c r="K536" s="65">
        <f>IX!E108*100</f>
        <v>25</v>
      </c>
      <c r="L536" s="65">
        <f>IX!F108*100</f>
        <v>25</v>
      </c>
      <c r="M536" s="65">
        <f>IX!G108*100</f>
        <v>25</v>
      </c>
      <c r="N536" s="65">
        <f>IX!H108*100</f>
        <v>25</v>
      </c>
      <c r="O536" s="65">
        <f>IX!I108*100</f>
        <v>25</v>
      </c>
      <c r="P536" s="65">
        <f>IX!J108*100</f>
        <v>25</v>
      </c>
      <c r="Q536" s="65">
        <f>IX!K108*100</f>
        <v>25</v>
      </c>
      <c r="R536" s="65">
        <f>IX!L108*100</f>
        <v>25</v>
      </c>
      <c r="S536" s="65">
        <f>IX!M108*100</f>
        <v>25</v>
      </c>
      <c r="T536" s="65">
        <f>IX!N108*100</f>
        <v>25</v>
      </c>
      <c r="U536" s="65">
        <f>IX!O108*100</f>
        <v>25</v>
      </c>
      <c r="V536" s="65">
        <f>IX!P108*100</f>
        <v>25</v>
      </c>
      <c r="W536" s="65">
        <f>IX!Q108*100</f>
        <v>25</v>
      </c>
      <c r="X536" s="65">
        <f>IX!R108*100</f>
        <v>25</v>
      </c>
      <c r="Y536" s="65">
        <f>IX!S108*100</f>
        <v>25</v>
      </c>
      <c r="Z536" s="65">
        <f>IX!T108*100</f>
        <v>25</v>
      </c>
      <c r="AA536" s="65">
        <f>IX!U108*100</f>
        <v>25</v>
      </c>
      <c r="AB536" s="65">
        <f>IX!V108*100</f>
        <v>25</v>
      </c>
      <c r="AC536" s="65">
        <f>IX!W108*100</f>
        <v>25</v>
      </c>
      <c r="AD536" s="65">
        <f>IX!X108*100</f>
        <v>25</v>
      </c>
      <c r="AE536" s="65">
        <f>IX!Y108*100</f>
        <v>25</v>
      </c>
      <c r="AF536" s="65">
        <f>IX!Z108*100</f>
        <v>25</v>
      </c>
      <c r="AG536" s="65">
        <f>IX!AA108*100</f>
        <v>25</v>
      </c>
      <c r="AH536" s="65">
        <f>IX!AB108*100</f>
        <v>25</v>
      </c>
      <c r="AI536" s="65">
        <f>IX!AC108*100</f>
        <v>25</v>
      </c>
      <c r="AJ536" s="65">
        <f>IX!AD108*100</f>
        <v>25</v>
      </c>
      <c r="AK536" s="65">
        <f>IX!AE108*100</f>
        <v>25</v>
      </c>
      <c r="AL536" s="65">
        <f>IX!AF108*100</f>
        <v>25</v>
      </c>
      <c r="AM536" s="65">
        <f>IX!AG108*100</f>
        <v>25</v>
      </c>
      <c r="AN536" s="65">
        <f>IX!AH108*100</f>
        <v>25</v>
      </c>
      <c r="AO536" s="65">
        <f>IX!AI108*100</f>
        <v>25</v>
      </c>
      <c r="AP536" s="65">
        <f>IX!AJ108*100</f>
        <v>25</v>
      </c>
      <c r="AQ536" s="65">
        <f>IX!AK108*100</f>
        <v>25</v>
      </c>
    </row>
    <row r="537" spans="1:43" x14ac:dyDescent="0.2">
      <c r="A537" s="61" t="s">
        <v>99</v>
      </c>
      <c r="B537" s="61" t="s">
        <v>100</v>
      </c>
      <c r="C537" s="61" t="s">
        <v>101</v>
      </c>
      <c r="D537" s="61" t="s">
        <v>16</v>
      </c>
      <c r="E537" s="61" t="str">
        <f>IX!A109</f>
        <v xml:space="preserve">Biogás </v>
      </c>
      <c r="F537" s="61" t="s">
        <v>108</v>
      </c>
      <c r="G537" s="62" t="str">
        <f>IX!B109</f>
        <v>%</v>
      </c>
      <c r="H537" s="61" t="s">
        <v>98</v>
      </c>
      <c r="I537" s="63">
        <v>9</v>
      </c>
      <c r="J537" s="65">
        <f>IX!D109*100</f>
        <v>25</v>
      </c>
      <c r="K537" s="65">
        <f>IX!E109*100</f>
        <v>25</v>
      </c>
      <c r="L537" s="65">
        <f>IX!F109*100</f>
        <v>25</v>
      </c>
      <c r="M537" s="65">
        <f>IX!G109*100</f>
        <v>25</v>
      </c>
      <c r="N537" s="65">
        <f>IX!H109*100</f>
        <v>25</v>
      </c>
      <c r="O537" s="65">
        <f>IX!I109*100</f>
        <v>25</v>
      </c>
      <c r="P537" s="65">
        <f>IX!J109*100</f>
        <v>25</v>
      </c>
      <c r="Q537" s="65">
        <f>IX!K109*100</f>
        <v>25</v>
      </c>
      <c r="R537" s="65">
        <f>IX!L109*100</f>
        <v>25</v>
      </c>
      <c r="S537" s="65">
        <f>IX!M109*100</f>
        <v>25</v>
      </c>
      <c r="T537" s="65">
        <f>IX!N109*100</f>
        <v>25</v>
      </c>
      <c r="U537" s="65">
        <f>IX!O109*100</f>
        <v>25</v>
      </c>
      <c r="V537" s="65">
        <f>IX!P109*100</f>
        <v>25</v>
      </c>
      <c r="W537" s="65">
        <f>IX!Q109*100</f>
        <v>25</v>
      </c>
      <c r="X537" s="65">
        <f>IX!R109*100</f>
        <v>25</v>
      </c>
      <c r="Y537" s="65">
        <f>IX!S109*100</f>
        <v>25</v>
      </c>
      <c r="Z537" s="65">
        <f>IX!T109*100</f>
        <v>25</v>
      </c>
      <c r="AA537" s="65">
        <f>IX!U109*100</f>
        <v>25</v>
      </c>
      <c r="AB537" s="65">
        <f>IX!V109*100</f>
        <v>25</v>
      </c>
      <c r="AC537" s="65">
        <f>IX!W109*100</f>
        <v>25</v>
      </c>
      <c r="AD537" s="65">
        <f>IX!X109*100</f>
        <v>25</v>
      </c>
      <c r="AE537" s="65">
        <f>IX!Y109*100</f>
        <v>25</v>
      </c>
      <c r="AF537" s="65">
        <f>IX!Z109*100</f>
        <v>25</v>
      </c>
      <c r="AG537" s="65">
        <f>IX!AA109*100</f>
        <v>25</v>
      </c>
      <c r="AH537" s="65">
        <f>IX!AB109*100</f>
        <v>25</v>
      </c>
      <c r="AI537" s="65">
        <f>IX!AC109*100</f>
        <v>25</v>
      </c>
      <c r="AJ537" s="65">
        <f>IX!AD109*100</f>
        <v>25</v>
      </c>
      <c r="AK537" s="65">
        <f>IX!AE109*100</f>
        <v>25</v>
      </c>
      <c r="AL537" s="65">
        <f>IX!AF109*100</f>
        <v>25</v>
      </c>
      <c r="AM537" s="65">
        <f>IX!AG109*100</f>
        <v>25</v>
      </c>
      <c r="AN537" s="65">
        <f>IX!AH109*100</f>
        <v>25</v>
      </c>
      <c r="AO537" s="65">
        <f>IX!AI109*100</f>
        <v>25</v>
      </c>
      <c r="AP537" s="65">
        <f>IX!AJ109*100</f>
        <v>25</v>
      </c>
      <c r="AQ537" s="65">
        <f>IX!AK109*100</f>
        <v>25</v>
      </c>
    </row>
    <row r="538" spans="1:43" x14ac:dyDescent="0.2">
      <c r="A538" s="61" t="s">
        <v>99</v>
      </c>
      <c r="B538" s="61" t="s">
        <v>100</v>
      </c>
      <c r="C538" s="61" t="s">
        <v>101</v>
      </c>
      <c r="D538" s="61" t="s">
        <v>16</v>
      </c>
      <c r="E538" s="61" t="str">
        <f>IX!A110</f>
        <v>Hidrógeno</v>
      </c>
      <c r="F538" s="61" t="s">
        <v>108</v>
      </c>
      <c r="G538" s="62" t="str">
        <f>IX!B110</f>
        <v>%</v>
      </c>
      <c r="H538" s="61" t="s">
        <v>98</v>
      </c>
      <c r="I538" s="63">
        <v>9</v>
      </c>
      <c r="J538" s="65">
        <f>IX!D110*100</f>
        <v>100</v>
      </c>
      <c r="K538" s="65">
        <f>IX!E110*100</f>
        <v>100</v>
      </c>
      <c r="L538" s="65">
        <f>IX!F110*100</f>
        <v>100</v>
      </c>
      <c r="M538" s="65">
        <f>IX!G110*100</f>
        <v>100</v>
      </c>
      <c r="N538" s="65">
        <f>IX!H110*100</f>
        <v>100</v>
      </c>
      <c r="O538" s="65">
        <f>IX!I110*100</f>
        <v>100</v>
      </c>
      <c r="P538" s="65">
        <f>IX!J110*100</f>
        <v>100</v>
      </c>
      <c r="Q538" s="65">
        <f>IX!K110*100</f>
        <v>100</v>
      </c>
      <c r="R538" s="65">
        <f>IX!L110*100</f>
        <v>100</v>
      </c>
      <c r="S538" s="65">
        <f>IX!M110*100</f>
        <v>100</v>
      </c>
      <c r="T538" s="65">
        <f>IX!N110*100</f>
        <v>100</v>
      </c>
      <c r="U538" s="65">
        <f>IX!O110*100</f>
        <v>100</v>
      </c>
      <c r="V538" s="65">
        <f>IX!P110*100</f>
        <v>100</v>
      </c>
      <c r="W538" s="65">
        <f>IX!Q110*100</f>
        <v>100</v>
      </c>
      <c r="X538" s="65">
        <f>IX!R110*100</f>
        <v>100</v>
      </c>
      <c r="Y538" s="65">
        <f>IX!S110*100</f>
        <v>100</v>
      </c>
      <c r="Z538" s="65">
        <f>IX!T110*100</f>
        <v>100</v>
      </c>
      <c r="AA538" s="65">
        <f>IX!U110*100</f>
        <v>100</v>
      </c>
      <c r="AB538" s="65">
        <f>IX!V110*100</f>
        <v>100</v>
      </c>
      <c r="AC538" s="65">
        <f>IX!W110*100</f>
        <v>100</v>
      </c>
      <c r="AD538" s="65">
        <f>IX!X110*100</f>
        <v>100</v>
      </c>
      <c r="AE538" s="65">
        <f>IX!Y110*100</f>
        <v>100</v>
      </c>
      <c r="AF538" s="65">
        <f>IX!Z110*100</f>
        <v>100</v>
      </c>
      <c r="AG538" s="65">
        <f>IX!AA110*100</f>
        <v>100</v>
      </c>
      <c r="AH538" s="65">
        <f>IX!AB110*100</f>
        <v>100</v>
      </c>
      <c r="AI538" s="65">
        <f>IX!AC110*100</f>
        <v>100</v>
      </c>
      <c r="AJ538" s="65">
        <f>IX!AD110*100</f>
        <v>100</v>
      </c>
      <c r="AK538" s="65">
        <f>IX!AE110*100</f>
        <v>100</v>
      </c>
      <c r="AL538" s="65">
        <f>IX!AF110*100</f>
        <v>100</v>
      </c>
      <c r="AM538" s="65">
        <f>IX!AG110*100</f>
        <v>100</v>
      </c>
      <c r="AN538" s="65">
        <f>IX!AH110*100</f>
        <v>100</v>
      </c>
      <c r="AO538" s="65">
        <f>IX!AI110*100</f>
        <v>100</v>
      </c>
      <c r="AP538" s="65">
        <f>IX!AJ110*100</f>
        <v>100</v>
      </c>
      <c r="AQ538" s="65">
        <f>IX!AK110*100</f>
        <v>100</v>
      </c>
    </row>
    <row r="539" spans="1:43" x14ac:dyDescent="0.2">
      <c r="A539" s="61" t="s">
        <v>99</v>
      </c>
      <c r="B539" s="61" t="s">
        <v>100</v>
      </c>
      <c r="C539" s="61" t="s">
        <v>101</v>
      </c>
      <c r="D539" s="61" t="s">
        <v>84</v>
      </c>
      <c r="E539" s="61" t="str">
        <f>IX!A113</f>
        <v>Petróleo Diesel</v>
      </c>
      <c r="F539" s="61" t="s">
        <v>108</v>
      </c>
      <c r="G539" s="62" t="str">
        <f>IX!B113</f>
        <v>%</v>
      </c>
      <c r="H539" s="61" t="s">
        <v>98</v>
      </c>
      <c r="I539" s="63">
        <v>9</v>
      </c>
      <c r="J539" s="65">
        <f>IX!D113*100</f>
        <v>82</v>
      </c>
      <c r="K539" s="65">
        <f>IX!E113*100</f>
        <v>82</v>
      </c>
      <c r="L539" s="65">
        <f>IX!F113*100</f>
        <v>82</v>
      </c>
      <c r="M539" s="65">
        <f>IX!G113*100</f>
        <v>82</v>
      </c>
      <c r="N539" s="65">
        <f>IX!H113*100</f>
        <v>82.068333333333328</v>
      </c>
      <c r="O539" s="65">
        <f>IX!I113*100</f>
        <v>82.13666666666667</v>
      </c>
      <c r="P539" s="65">
        <f>IX!J113*100</f>
        <v>82.204999999999998</v>
      </c>
      <c r="Q539" s="65">
        <f>IX!K113*100</f>
        <v>82.273333333333326</v>
      </c>
      <c r="R539" s="65">
        <f>IX!L113*100</f>
        <v>82.341666666666654</v>
      </c>
      <c r="S539" s="65">
        <f>IX!M113*100</f>
        <v>82.409999999999982</v>
      </c>
      <c r="T539" s="65">
        <f>IX!N113*100</f>
        <v>82.478333333333325</v>
      </c>
      <c r="U539" s="65">
        <f>IX!O113*100</f>
        <v>82.546666666666653</v>
      </c>
      <c r="V539" s="65">
        <f>IX!P113*100</f>
        <v>82.615000000000009</v>
      </c>
      <c r="W539" s="65">
        <f>IX!Q113*100</f>
        <v>82.683333333333337</v>
      </c>
      <c r="X539" s="65">
        <f>IX!R113*100</f>
        <v>82.751666666666665</v>
      </c>
      <c r="Y539" s="65">
        <f>IX!S113*100</f>
        <v>82.82</v>
      </c>
      <c r="Z539" s="65">
        <f>IX!T113*100</f>
        <v>82.888333333333321</v>
      </c>
      <c r="AA539" s="65">
        <f>IX!U113*100</f>
        <v>82.956666666666663</v>
      </c>
      <c r="AB539" s="65">
        <f>IX!V113*100</f>
        <v>83.024999999999991</v>
      </c>
      <c r="AC539" s="65">
        <f>IX!W113*100</f>
        <v>83.093333333333334</v>
      </c>
      <c r="AD539" s="65">
        <f>IX!X113*100</f>
        <v>83.161666666666662</v>
      </c>
      <c r="AE539" s="65">
        <f>IX!Y113*100</f>
        <v>83.229999999999976</v>
      </c>
      <c r="AF539" s="65">
        <f>IX!Z113*100</f>
        <v>83.298333333333332</v>
      </c>
      <c r="AG539" s="65">
        <f>IX!AA113*100</f>
        <v>83.36666666666666</v>
      </c>
      <c r="AH539" s="65">
        <f>IX!AB113*100</f>
        <v>83.435000000000002</v>
      </c>
      <c r="AI539" s="65">
        <f>IX!AC113*100</f>
        <v>83.50333333333333</v>
      </c>
      <c r="AJ539" s="65">
        <f>IX!AD113*100</f>
        <v>83.571666666666658</v>
      </c>
      <c r="AK539" s="65">
        <f>IX!AE113*100</f>
        <v>83.639999999999986</v>
      </c>
      <c r="AL539" s="65">
        <f>IX!AF113*100</f>
        <v>83.708333333333314</v>
      </c>
      <c r="AM539" s="65">
        <f>IX!AG113*100</f>
        <v>83.776666666666671</v>
      </c>
      <c r="AN539" s="65">
        <f>IX!AH113*100</f>
        <v>83.844999999999999</v>
      </c>
      <c r="AO539" s="65">
        <f>IX!AI113*100</f>
        <v>83.913333333333341</v>
      </c>
      <c r="AP539" s="65">
        <f>IX!AJ113*100</f>
        <v>83.981666666666669</v>
      </c>
      <c r="AQ539" s="65">
        <f>IX!AK113*100</f>
        <v>84.05</v>
      </c>
    </row>
    <row r="540" spans="1:43" x14ac:dyDescent="0.2">
      <c r="A540" s="61" t="s">
        <v>99</v>
      </c>
      <c r="B540" s="61" t="s">
        <v>100</v>
      </c>
      <c r="C540" s="61" t="s">
        <v>101</v>
      </c>
      <c r="D540" s="61" t="s">
        <v>84</v>
      </c>
      <c r="E540" s="61" t="str">
        <f>IX!A114</f>
        <v>Petróleos Combustibles</v>
      </c>
      <c r="F540" s="61" t="s">
        <v>108</v>
      </c>
      <c r="G540" s="62" t="str">
        <f>IX!B114</f>
        <v>%</v>
      </c>
      <c r="H540" s="61" t="s">
        <v>98</v>
      </c>
      <c r="I540" s="63">
        <v>9</v>
      </c>
      <c r="J540" s="65">
        <f>IX!D114*100</f>
        <v>74.099999999999994</v>
      </c>
      <c r="K540" s="65">
        <f>IX!E114*100</f>
        <v>74.099999999999994</v>
      </c>
      <c r="L540" s="65">
        <f>IX!F114*100</f>
        <v>74.099999999999994</v>
      </c>
      <c r="M540" s="65">
        <f>IX!G114*100</f>
        <v>74.099999999999994</v>
      </c>
      <c r="N540" s="65">
        <f>IX!H114*100</f>
        <v>74.161749999999998</v>
      </c>
      <c r="O540" s="65">
        <f>IX!I114*100</f>
        <v>74.223500000000001</v>
      </c>
      <c r="P540" s="65">
        <f>IX!J114*100</f>
        <v>74.285249999999991</v>
      </c>
      <c r="Q540" s="65">
        <f>IX!K114*100</f>
        <v>74.347000000000008</v>
      </c>
      <c r="R540" s="65">
        <f>IX!L114*100</f>
        <v>74.408749999999998</v>
      </c>
      <c r="S540" s="65">
        <f>IX!M114*100</f>
        <v>74.470500000000001</v>
      </c>
      <c r="T540" s="65">
        <f>IX!N114*100</f>
        <v>74.532250000000005</v>
      </c>
      <c r="U540" s="65">
        <f>IX!O114*100</f>
        <v>74.593999999999994</v>
      </c>
      <c r="V540" s="65">
        <f>IX!P114*100</f>
        <v>74.655749999999998</v>
      </c>
      <c r="W540" s="65">
        <f>IX!Q114*100</f>
        <v>74.717499999999987</v>
      </c>
      <c r="X540" s="65">
        <f>IX!R114*100</f>
        <v>74.779250000000005</v>
      </c>
      <c r="Y540" s="65">
        <f>IX!S114*100</f>
        <v>74.841000000000008</v>
      </c>
      <c r="Z540" s="65">
        <f>IX!T114*100</f>
        <v>74.902749999999997</v>
      </c>
      <c r="AA540" s="65">
        <f>IX!U114*100</f>
        <v>74.964500000000001</v>
      </c>
      <c r="AB540" s="65">
        <f>IX!V114*100</f>
        <v>75.02624999999999</v>
      </c>
      <c r="AC540" s="65">
        <f>IX!W114*100</f>
        <v>75.088000000000008</v>
      </c>
      <c r="AD540" s="65">
        <f>IX!X114*100</f>
        <v>75.149749999999997</v>
      </c>
      <c r="AE540" s="65">
        <f>IX!Y114*100</f>
        <v>75.211499999999987</v>
      </c>
      <c r="AF540" s="65">
        <f>IX!Z114*100</f>
        <v>75.273250000000004</v>
      </c>
      <c r="AG540" s="65">
        <f>IX!AA114*100</f>
        <v>75.334999999999994</v>
      </c>
      <c r="AH540" s="65">
        <f>IX!AB114*100</f>
        <v>75.396749999999997</v>
      </c>
      <c r="AI540" s="65">
        <f>IX!AC114*100</f>
        <v>75.458500000000001</v>
      </c>
      <c r="AJ540" s="65">
        <f>IX!AD114*100</f>
        <v>75.52024999999999</v>
      </c>
      <c r="AK540" s="65">
        <f>IX!AE114*100</f>
        <v>75.582000000000008</v>
      </c>
      <c r="AL540" s="65">
        <f>IX!AF114*100</f>
        <v>75.643749999999997</v>
      </c>
      <c r="AM540" s="65">
        <f>IX!AG114*100</f>
        <v>75.705500000000001</v>
      </c>
      <c r="AN540" s="65">
        <f>IX!AH114*100</f>
        <v>75.76724999999999</v>
      </c>
      <c r="AO540" s="65">
        <f>IX!AI114*100</f>
        <v>75.829000000000008</v>
      </c>
      <c r="AP540" s="65">
        <f>IX!AJ114*100</f>
        <v>75.890749999999997</v>
      </c>
      <c r="AQ540" s="65">
        <f>IX!AK114*100</f>
        <v>75.952499999999986</v>
      </c>
    </row>
    <row r="541" spans="1:43" x14ac:dyDescent="0.2">
      <c r="A541" s="61" t="s">
        <v>99</v>
      </c>
      <c r="B541" s="61" t="s">
        <v>100</v>
      </c>
      <c r="C541" s="61" t="s">
        <v>101</v>
      </c>
      <c r="D541" s="61" t="s">
        <v>84</v>
      </c>
      <c r="E541" s="61" t="str">
        <f>IX!A115</f>
        <v xml:space="preserve">Kerosene </v>
      </c>
      <c r="F541" s="61" t="s">
        <v>108</v>
      </c>
      <c r="G541" s="62" t="str">
        <f>IX!B115</f>
        <v>%</v>
      </c>
      <c r="H541" s="61" t="s">
        <v>98</v>
      </c>
      <c r="I541" s="63">
        <v>9</v>
      </c>
      <c r="J541" s="65">
        <f>IX!D115*100</f>
        <v>82</v>
      </c>
      <c r="K541" s="65">
        <f>IX!E115*100</f>
        <v>82</v>
      </c>
      <c r="L541" s="65">
        <f>IX!F115*100</f>
        <v>82</v>
      </c>
      <c r="M541" s="65">
        <f>IX!G115*100</f>
        <v>82</v>
      </c>
      <c r="N541" s="65">
        <f>IX!H115*100</f>
        <v>82.068333333333328</v>
      </c>
      <c r="O541" s="65">
        <f>IX!I115*100</f>
        <v>82.13666666666667</v>
      </c>
      <c r="P541" s="65">
        <f>IX!J115*100</f>
        <v>82.204999999999998</v>
      </c>
      <c r="Q541" s="65">
        <f>IX!K115*100</f>
        <v>82.273333333333326</v>
      </c>
      <c r="R541" s="65">
        <f>IX!L115*100</f>
        <v>82.341666666666654</v>
      </c>
      <c r="S541" s="65">
        <f>IX!M115*100</f>
        <v>82.409999999999982</v>
      </c>
      <c r="T541" s="65">
        <f>IX!N115*100</f>
        <v>82.478333333333325</v>
      </c>
      <c r="U541" s="65">
        <f>IX!O115*100</f>
        <v>82.546666666666653</v>
      </c>
      <c r="V541" s="65">
        <f>IX!P115*100</f>
        <v>82.615000000000009</v>
      </c>
      <c r="W541" s="65">
        <f>IX!Q115*100</f>
        <v>82.683333333333337</v>
      </c>
      <c r="X541" s="65">
        <f>IX!R115*100</f>
        <v>82.751666666666665</v>
      </c>
      <c r="Y541" s="65">
        <f>IX!S115*100</f>
        <v>82.82</v>
      </c>
      <c r="Z541" s="65">
        <f>IX!T115*100</f>
        <v>82.888333333333321</v>
      </c>
      <c r="AA541" s="65">
        <f>IX!U115*100</f>
        <v>82.956666666666663</v>
      </c>
      <c r="AB541" s="65">
        <f>IX!V115*100</f>
        <v>83.024999999999991</v>
      </c>
      <c r="AC541" s="65">
        <f>IX!W115*100</f>
        <v>83.093333333333334</v>
      </c>
      <c r="AD541" s="65">
        <f>IX!X115*100</f>
        <v>83.161666666666662</v>
      </c>
      <c r="AE541" s="65">
        <f>IX!Y115*100</f>
        <v>83.229999999999976</v>
      </c>
      <c r="AF541" s="65">
        <f>IX!Z115*100</f>
        <v>83.298333333333332</v>
      </c>
      <c r="AG541" s="65">
        <f>IX!AA115*100</f>
        <v>83.36666666666666</v>
      </c>
      <c r="AH541" s="65">
        <f>IX!AB115*100</f>
        <v>83.435000000000002</v>
      </c>
      <c r="AI541" s="65">
        <f>IX!AC115*100</f>
        <v>83.50333333333333</v>
      </c>
      <c r="AJ541" s="65">
        <f>IX!AD115*100</f>
        <v>83.571666666666658</v>
      </c>
      <c r="AK541" s="65">
        <f>IX!AE115*100</f>
        <v>83.639999999999986</v>
      </c>
      <c r="AL541" s="65">
        <f>IX!AF115*100</f>
        <v>83.708333333333314</v>
      </c>
      <c r="AM541" s="65">
        <f>IX!AG115*100</f>
        <v>83.776666666666671</v>
      </c>
      <c r="AN541" s="65">
        <f>IX!AH115*100</f>
        <v>83.844999999999999</v>
      </c>
      <c r="AO541" s="65">
        <f>IX!AI115*100</f>
        <v>83.913333333333341</v>
      </c>
      <c r="AP541" s="65">
        <f>IX!AJ115*100</f>
        <v>83.981666666666669</v>
      </c>
      <c r="AQ541" s="65">
        <f>IX!AK115*100</f>
        <v>84.05</v>
      </c>
    </row>
    <row r="542" spans="1:43" x14ac:dyDescent="0.2">
      <c r="A542" s="61" t="s">
        <v>99</v>
      </c>
      <c r="B542" s="61" t="s">
        <v>100</v>
      </c>
      <c r="C542" s="61" t="s">
        <v>101</v>
      </c>
      <c r="D542" s="61" t="s">
        <v>84</v>
      </c>
      <c r="E542" s="61" t="str">
        <f>IX!A116</f>
        <v>Gas Licuado</v>
      </c>
      <c r="F542" s="61" t="s">
        <v>108</v>
      </c>
      <c r="G542" s="62" t="str">
        <f>IX!B116</f>
        <v>%</v>
      </c>
      <c r="H542" s="61" t="s">
        <v>98</v>
      </c>
      <c r="I542" s="63">
        <v>9</v>
      </c>
      <c r="J542" s="65">
        <f>IX!D116*100</f>
        <v>76.7</v>
      </c>
      <c r="K542" s="65">
        <f>IX!E116*100</f>
        <v>76.7</v>
      </c>
      <c r="L542" s="65">
        <f>IX!F116*100</f>
        <v>76.7</v>
      </c>
      <c r="M542" s="65">
        <f>IX!G116*100</f>
        <v>76.7</v>
      </c>
      <c r="N542" s="65">
        <f>IX!H116*100</f>
        <v>76.76391666666666</v>
      </c>
      <c r="O542" s="65">
        <f>IX!I116*100</f>
        <v>76.827833333333345</v>
      </c>
      <c r="P542" s="65">
        <f>IX!J116*100</f>
        <v>76.891749999999988</v>
      </c>
      <c r="Q542" s="65">
        <f>IX!K116*100</f>
        <v>76.955666666666673</v>
      </c>
      <c r="R542" s="65">
        <f>IX!L116*100</f>
        <v>77.01958333333333</v>
      </c>
      <c r="S542" s="65">
        <f>IX!M116*100</f>
        <v>77.083499999999987</v>
      </c>
      <c r="T542" s="65">
        <f>IX!N116*100</f>
        <v>77.147416666666672</v>
      </c>
      <c r="U542" s="65">
        <f>IX!O116*100</f>
        <v>77.211333333333329</v>
      </c>
      <c r="V542" s="65">
        <f>IX!P116*100</f>
        <v>77.27525</v>
      </c>
      <c r="W542" s="65">
        <f>IX!Q116*100</f>
        <v>77.339166666666671</v>
      </c>
      <c r="X542" s="65">
        <f>IX!R116*100</f>
        <v>77.403083333333342</v>
      </c>
      <c r="Y542" s="65">
        <f>IX!S116*100</f>
        <v>77.466999999999999</v>
      </c>
      <c r="Z542" s="65">
        <f>IX!T116*100</f>
        <v>77.530916666666656</v>
      </c>
      <c r="AA542" s="65">
        <f>IX!U116*100</f>
        <v>77.594833333333341</v>
      </c>
      <c r="AB542" s="65">
        <f>IX!V116*100</f>
        <v>77.658749999999998</v>
      </c>
      <c r="AC542" s="65">
        <f>IX!W116*100</f>
        <v>77.722666666666669</v>
      </c>
      <c r="AD542" s="65">
        <f>IX!X116*100</f>
        <v>77.78658333333334</v>
      </c>
      <c r="AE542" s="65">
        <f>IX!Y116*100</f>
        <v>77.850499999999982</v>
      </c>
      <c r="AF542" s="65">
        <f>IX!Z116*100</f>
        <v>77.914416666666682</v>
      </c>
      <c r="AG542" s="65">
        <f>IX!AA116*100</f>
        <v>77.978333333333325</v>
      </c>
      <c r="AH542" s="65">
        <f>IX!AB116*100</f>
        <v>78.042249999999996</v>
      </c>
      <c r="AI542" s="65">
        <f>IX!AC116*100</f>
        <v>78.106166666666667</v>
      </c>
      <c r="AJ542" s="65">
        <f>IX!AD116*100</f>
        <v>78.170083333333324</v>
      </c>
      <c r="AK542" s="65">
        <f>IX!AE116*100</f>
        <v>78.234000000000009</v>
      </c>
      <c r="AL542" s="65">
        <f>IX!AF116*100</f>
        <v>78.297916666666666</v>
      </c>
      <c r="AM542" s="65">
        <f>IX!AG116*100</f>
        <v>78.361833333333337</v>
      </c>
      <c r="AN542" s="65">
        <f>IX!AH116*100</f>
        <v>78.425749999999994</v>
      </c>
      <c r="AO542" s="65">
        <f>IX!AI116*100</f>
        <v>78.489666666666679</v>
      </c>
      <c r="AP542" s="65">
        <f>IX!AJ116*100</f>
        <v>78.553583333333336</v>
      </c>
      <c r="AQ542" s="65">
        <f>IX!AK116*100</f>
        <v>78.617499999999993</v>
      </c>
    </row>
    <row r="543" spans="1:43" x14ac:dyDescent="0.2">
      <c r="A543" s="61" t="s">
        <v>99</v>
      </c>
      <c r="B543" s="61" t="s">
        <v>100</v>
      </c>
      <c r="C543" s="61" t="s">
        <v>101</v>
      </c>
      <c r="D543" s="61" t="s">
        <v>84</v>
      </c>
      <c r="E543" s="61" t="str">
        <f>IX!A117</f>
        <v xml:space="preserve">Electricidad </v>
      </c>
      <c r="F543" s="61" t="s">
        <v>108</v>
      </c>
      <c r="G543" s="62" t="str">
        <f>IX!B117</f>
        <v>%</v>
      </c>
      <c r="H543" s="61" t="s">
        <v>98</v>
      </c>
      <c r="I543" s="63">
        <v>9</v>
      </c>
      <c r="J543" s="65">
        <f>IX!D117*100</f>
        <v>81.8</v>
      </c>
      <c r="K543" s="65">
        <f>IX!E117*100</f>
        <v>81.8</v>
      </c>
      <c r="L543" s="65">
        <f>IX!F117*100</f>
        <v>81.8</v>
      </c>
      <c r="M543" s="65">
        <f>IX!G117*100</f>
        <v>81.819473029999997</v>
      </c>
      <c r="N543" s="65">
        <f>IX!H117*100</f>
        <v>81.887655924191662</v>
      </c>
      <c r="O543" s="65">
        <f>IX!I117*100</f>
        <v>81.955838818383342</v>
      </c>
      <c r="P543" s="65">
        <f>IX!J117*100</f>
        <v>82.024021712575006</v>
      </c>
      <c r="Q543" s="65">
        <f>IX!K117*100</f>
        <v>82.092204606766671</v>
      </c>
      <c r="R543" s="65">
        <f>IX!L117*100</f>
        <v>82.160387500958336</v>
      </c>
      <c r="S543" s="65">
        <f>IX!M117*100</f>
        <v>82.228570395149987</v>
      </c>
      <c r="T543" s="65">
        <f>IX!N117*100</f>
        <v>82.296753289341666</v>
      </c>
      <c r="U543" s="65">
        <f>IX!O117*100</f>
        <v>82.364936183533331</v>
      </c>
      <c r="V543" s="65">
        <f>IX!P117*100</f>
        <v>82.43311907772501</v>
      </c>
      <c r="W543" s="65">
        <f>IX!Q117*100</f>
        <v>82.501301971916661</v>
      </c>
      <c r="X543" s="65">
        <f>IX!R117*100</f>
        <v>82.56948486610834</v>
      </c>
      <c r="Y543" s="65">
        <f>IX!S117*100</f>
        <v>82.637667760300005</v>
      </c>
      <c r="Z543" s="65">
        <f>IX!T117*100</f>
        <v>82.70585065449167</v>
      </c>
      <c r="AA543" s="65">
        <f>IX!U117*100</f>
        <v>82.774033548683335</v>
      </c>
      <c r="AB543" s="65">
        <f>IX!V117*100</f>
        <v>82.842216442874999</v>
      </c>
      <c r="AC543" s="65">
        <f>IX!W117*100</f>
        <v>82.910399337066679</v>
      </c>
      <c r="AD543" s="65">
        <f>IX!X117*100</f>
        <v>82.978582231258329</v>
      </c>
      <c r="AE543" s="65">
        <f>IX!Y117*100</f>
        <v>83.046765125449994</v>
      </c>
      <c r="AF543" s="65">
        <f>IX!Z117*100</f>
        <v>83.114948019641659</v>
      </c>
      <c r="AG543" s="65">
        <f>IX!AA117*100</f>
        <v>83.183130913833324</v>
      </c>
      <c r="AH543" s="65">
        <f>IX!AB117*100</f>
        <v>83.251313808025003</v>
      </c>
      <c r="AI543" s="65">
        <f>IX!AC117*100</f>
        <v>83.319496702216668</v>
      </c>
      <c r="AJ543" s="65">
        <f>IX!AD117*100</f>
        <v>83.387679596408333</v>
      </c>
      <c r="AK543" s="65">
        <f>IX!AE117*100</f>
        <v>83.455862490599998</v>
      </c>
      <c r="AL543" s="65">
        <f>IX!AF117*100</f>
        <v>83.524045384791663</v>
      </c>
      <c r="AM543" s="65">
        <f>IX!AG117*100</f>
        <v>83.592228278983342</v>
      </c>
      <c r="AN543" s="65">
        <f>IX!AH117*100</f>
        <v>83.660411173174992</v>
      </c>
      <c r="AO543" s="65">
        <f>IX!AI117*100</f>
        <v>83.728594067366686</v>
      </c>
      <c r="AP543" s="65">
        <f>IX!AJ117*100</f>
        <v>83.796776961558336</v>
      </c>
      <c r="AQ543" s="65">
        <f>IX!AK117*100</f>
        <v>83.864959855750001</v>
      </c>
    </row>
    <row r="544" spans="1:43" x14ac:dyDescent="0.2">
      <c r="A544" s="61" t="s">
        <v>99</v>
      </c>
      <c r="B544" s="61" t="s">
        <v>100</v>
      </c>
      <c r="C544" s="61" t="s">
        <v>101</v>
      </c>
      <c r="D544" s="61" t="s">
        <v>84</v>
      </c>
      <c r="E544" s="61" t="str">
        <f>IX!A118</f>
        <v xml:space="preserve">Carbón </v>
      </c>
      <c r="F544" s="61" t="s">
        <v>108</v>
      </c>
      <c r="G544" s="62" t="str">
        <f>IX!B118</f>
        <v>%</v>
      </c>
      <c r="H544" s="61" t="s">
        <v>98</v>
      </c>
      <c r="I544" s="63">
        <v>9</v>
      </c>
      <c r="J544" s="65">
        <f>IX!D118*100</f>
        <v>50</v>
      </c>
      <c r="K544" s="65">
        <f>IX!E118*100</f>
        <v>50</v>
      </c>
      <c r="L544" s="65">
        <f>IX!F118*100</f>
        <v>50</v>
      </c>
      <c r="M544" s="65">
        <f>IX!G118*100</f>
        <v>50</v>
      </c>
      <c r="N544" s="65">
        <f>IX!H118*100</f>
        <v>50.041666666666664</v>
      </c>
      <c r="O544" s="65">
        <f>IX!I118*100</f>
        <v>50.083333333333336</v>
      </c>
      <c r="P544" s="65">
        <f>IX!J118*100</f>
        <v>50.125</v>
      </c>
      <c r="Q544" s="65">
        <f>IX!K118*100</f>
        <v>50.166666666666671</v>
      </c>
      <c r="R544" s="65">
        <f>IX!L118*100</f>
        <v>50.208333333333336</v>
      </c>
      <c r="S544" s="65">
        <f>IX!M118*100</f>
        <v>50.249999999999993</v>
      </c>
      <c r="T544" s="65">
        <f>IX!N118*100</f>
        <v>50.291666666666671</v>
      </c>
      <c r="U544" s="65">
        <f>IX!O118*100</f>
        <v>50.333333333333329</v>
      </c>
      <c r="V544" s="65">
        <f>IX!P118*100</f>
        <v>50.375</v>
      </c>
      <c r="W544" s="65">
        <f>IX!Q118*100</f>
        <v>50.416666666666664</v>
      </c>
      <c r="X544" s="65">
        <f>IX!R118*100</f>
        <v>50.458333333333336</v>
      </c>
      <c r="Y544" s="65">
        <f>IX!S118*100</f>
        <v>50.5</v>
      </c>
      <c r="Z544" s="65">
        <f>IX!T118*100</f>
        <v>50.541666666666664</v>
      </c>
      <c r="AA544" s="65">
        <f>IX!U118*100</f>
        <v>50.583333333333336</v>
      </c>
      <c r="AB544" s="65">
        <f>IX!V118*100</f>
        <v>50.625</v>
      </c>
      <c r="AC544" s="65">
        <f>IX!W118*100</f>
        <v>50.666666666666671</v>
      </c>
      <c r="AD544" s="65">
        <f>IX!X118*100</f>
        <v>50.708333333333336</v>
      </c>
      <c r="AE544" s="65">
        <f>IX!Y118*100</f>
        <v>50.749999999999993</v>
      </c>
      <c r="AF544" s="65">
        <f>IX!Z118*100</f>
        <v>50.791666666666671</v>
      </c>
      <c r="AG544" s="65">
        <f>IX!AA118*100</f>
        <v>50.833333333333329</v>
      </c>
      <c r="AH544" s="65">
        <f>IX!AB118*100</f>
        <v>50.875</v>
      </c>
      <c r="AI544" s="65">
        <f>IX!AC118*100</f>
        <v>50.916666666666664</v>
      </c>
      <c r="AJ544" s="65">
        <f>IX!AD118*100</f>
        <v>50.958333333333329</v>
      </c>
      <c r="AK544" s="65">
        <f>IX!AE118*100</f>
        <v>51</v>
      </c>
      <c r="AL544" s="65">
        <f>IX!AF118*100</f>
        <v>51.041666666666664</v>
      </c>
      <c r="AM544" s="65">
        <f>IX!AG118*100</f>
        <v>51.083333333333336</v>
      </c>
      <c r="AN544" s="65">
        <f>IX!AH118*100</f>
        <v>51.125</v>
      </c>
      <c r="AO544" s="65">
        <f>IX!AI118*100</f>
        <v>51.166666666666671</v>
      </c>
      <c r="AP544" s="65">
        <f>IX!AJ118*100</f>
        <v>51.208333333333336</v>
      </c>
      <c r="AQ544" s="65">
        <f>IX!AK118*100</f>
        <v>51.249999999999993</v>
      </c>
    </row>
    <row r="545" spans="1:43" x14ac:dyDescent="0.2">
      <c r="A545" s="61" t="s">
        <v>99</v>
      </c>
      <c r="B545" s="61" t="s">
        <v>100</v>
      </c>
      <c r="C545" s="61" t="s">
        <v>101</v>
      </c>
      <c r="D545" s="61" t="s">
        <v>84</v>
      </c>
      <c r="E545" s="61" t="str">
        <f>IX!A119</f>
        <v>Gas Natural</v>
      </c>
      <c r="F545" s="61" t="s">
        <v>108</v>
      </c>
      <c r="G545" s="62" t="str">
        <f>IX!B119</f>
        <v>%</v>
      </c>
      <c r="H545" s="61" t="s">
        <v>98</v>
      </c>
      <c r="I545" s="63">
        <v>9</v>
      </c>
      <c r="J545" s="65">
        <f>IX!D119*100</f>
        <v>76.7</v>
      </c>
      <c r="K545" s="65">
        <f>IX!E119*100</f>
        <v>76.7</v>
      </c>
      <c r="L545" s="65">
        <f>IX!F119*100</f>
        <v>76.7</v>
      </c>
      <c r="M545" s="65">
        <f>IX!G119*100</f>
        <v>76.7</v>
      </c>
      <c r="N545" s="65">
        <f>IX!H119*100</f>
        <v>76.76391666666666</v>
      </c>
      <c r="O545" s="65">
        <f>IX!I119*100</f>
        <v>76.827833333333345</v>
      </c>
      <c r="P545" s="65">
        <f>IX!J119*100</f>
        <v>76.891749999999988</v>
      </c>
      <c r="Q545" s="65">
        <f>IX!K119*100</f>
        <v>76.955666666666673</v>
      </c>
      <c r="R545" s="65">
        <f>IX!L119*100</f>
        <v>77.01958333333333</v>
      </c>
      <c r="S545" s="65">
        <f>IX!M119*100</f>
        <v>77.083499999999987</v>
      </c>
      <c r="T545" s="65">
        <f>IX!N119*100</f>
        <v>77.147416666666672</v>
      </c>
      <c r="U545" s="65">
        <f>IX!O119*100</f>
        <v>77.211333333333329</v>
      </c>
      <c r="V545" s="65">
        <f>IX!P119*100</f>
        <v>77.27525</v>
      </c>
      <c r="W545" s="65">
        <f>IX!Q119*100</f>
        <v>77.339166666666671</v>
      </c>
      <c r="X545" s="65">
        <f>IX!R119*100</f>
        <v>77.403083333333342</v>
      </c>
      <c r="Y545" s="65">
        <f>IX!S119*100</f>
        <v>77.466999999999999</v>
      </c>
      <c r="Z545" s="65">
        <f>IX!T119*100</f>
        <v>77.530916666666656</v>
      </c>
      <c r="AA545" s="65">
        <f>IX!U119*100</f>
        <v>77.594833333333341</v>
      </c>
      <c r="AB545" s="65">
        <f>IX!V119*100</f>
        <v>77.658749999999998</v>
      </c>
      <c r="AC545" s="65">
        <f>IX!W119*100</f>
        <v>77.722666666666669</v>
      </c>
      <c r="AD545" s="65">
        <f>IX!X119*100</f>
        <v>77.78658333333334</v>
      </c>
      <c r="AE545" s="65">
        <f>IX!Y119*100</f>
        <v>77.850499999999982</v>
      </c>
      <c r="AF545" s="65">
        <f>IX!Z119*100</f>
        <v>77.914416666666682</v>
      </c>
      <c r="AG545" s="65">
        <f>IX!AA119*100</f>
        <v>77.978333333333325</v>
      </c>
      <c r="AH545" s="65">
        <f>IX!AB119*100</f>
        <v>78.042249999999996</v>
      </c>
      <c r="AI545" s="65">
        <f>IX!AC119*100</f>
        <v>78.106166666666667</v>
      </c>
      <c r="AJ545" s="65">
        <f>IX!AD119*100</f>
        <v>78.170083333333324</v>
      </c>
      <c r="AK545" s="65">
        <f>IX!AE119*100</f>
        <v>78.234000000000009</v>
      </c>
      <c r="AL545" s="65">
        <f>IX!AF119*100</f>
        <v>78.297916666666666</v>
      </c>
      <c r="AM545" s="65">
        <f>IX!AG119*100</f>
        <v>78.361833333333337</v>
      </c>
      <c r="AN545" s="65">
        <f>IX!AH119*100</f>
        <v>78.425749999999994</v>
      </c>
      <c r="AO545" s="65">
        <f>IX!AI119*100</f>
        <v>78.489666666666679</v>
      </c>
      <c r="AP545" s="65">
        <f>IX!AJ119*100</f>
        <v>78.553583333333336</v>
      </c>
      <c r="AQ545" s="65">
        <f>IX!AK119*100</f>
        <v>78.617499999999993</v>
      </c>
    </row>
    <row r="546" spans="1:43" x14ac:dyDescent="0.2">
      <c r="A546" s="61" t="s">
        <v>99</v>
      </c>
      <c r="B546" s="61" t="s">
        <v>100</v>
      </c>
      <c r="C546" s="61" t="s">
        <v>101</v>
      </c>
      <c r="D546" s="61" t="s">
        <v>84</v>
      </c>
      <c r="E546" s="61" t="str">
        <f>IX!A120</f>
        <v xml:space="preserve">Biogás </v>
      </c>
      <c r="F546" s="61" t="s">
        <v>108</v>
      </c>
      <c r="G546" s="62" t="str">
        <f>IX!B120</f>
        <v>%</v>
      </c>
      <c r="H546" s="61" t="s">
        <v>98</v>
      </c>
      <c r="I546" s="63">
        <v>9</v>
      </c>
      <c r="J546" s="65">
        <f>IX!D120*100</f>
        <v>76.7</v>
      </c>
      <c r="K546" s="65">
        <f>IX!E120*100</f>
        <v>76.7</v>
      </c>
      <c r="L546" s="65">
        <f>IX!F120*100</f>
        <v>76.7</v>
      </c>
      <c r="M546" s="65">
        <f>IX!G120*100</f>
        <v>76.7</v>
      </c>
      <c r="N546" s="65">
        <f>IX!H120*100</f>
        <v>76.76391666666666</v>
      </c>
      <c r="O546" s="65">
        <f>IX!I120*100</f>
        <v>76.827833333333345</v>
      </c>
      <c r="P546" s="65">
        <f>IX!J120*100</f>
        <v>76.891749999999988</v>
      </c>
      <c r="Q546" s="65">
        <f>IX!K120*100</f>
        <v>76.955666666666673</v>
      </c>
      <c r="R546" s="65">
        <f>IX!L120*100</f>
        <v>77.01958333333333</v>
      </c>
      <c r="S546" s="65">
        <f>IX!M120*100</f>
        <v>77.083499999999987</v>
      </c>
      <c r="T546" s="65">
        <f>IX!N120*100</f>
        <v>77.147416666666672</v>
      </c>
      <c r="U546" s="65">
        <f>IX!O120*100</f>
        <v>77.211333333333329</v>
      </c>
      <c r="V546" s="65">
        <f>IX!P120*100</f>
        <v>77.27525</v>
      </c>
      <c r="W546" s="65">
        <f>IX!Q120*100</f>
        <v>77.339166666666671</v>
      </c>
      <c r="X546" s="65">
        <f>IX!R120*100</f>
        <v>77.403083333333342</v>
      </c>
      <c r="Y546" s="65">
        <f>IX!S120*100</f>
        <v>77.466999999999999</v>
      </c>
      <c r="Z546" s="65">
        <f>IX!T120*100</f>
        <v>77.530916666666656</v>
      </c>
      <c r="AA546" s="65">
        <f>IX!U120*100</f>
        <v>77.594833333333341</v>
      </c>
      <c r="AB546" s="65">
        <f>IX!V120*100</f>
        <v>77.658749999999998</v>
      </c>
      <c r="AC546" s="65">
        <f>IX!W120*100</f>
        <v>77.722666666666669</v>
      </c>
      <c r="AD546" s="65">
        <f>IX!X120*100</f>
        <v>77.78658333333334</v>
      </c>
      <c r="AE546" s="65">
        <f>IX!Y120*100</f>
        <v>77.850499999999982</v>
      </c>
      <c r="AF546" s="65">
        <f>IX!Z120*100</f>
        <v>77.914416666666682</v>
      </c>
      <c r="AG546" s="65">
        <f>IX!AA120*100</f>
        <v>77.978333333333325</v>
      </c>
      <c r="AH546" s="65">
        <f>IX!AB120*100</f>
        <v>78.042249999999996</v>
      </c>
      <c r="AI546" s="65">
        <f>IX!AC120*100</f>
        <v>78.106166666666667</v>
      </c>
      <c r="AJ546" s="65">
        <f>IX!AD120*100</f>
        <v>78.170083333333324</v>
      </c>
      <c r="AK546" s="65">
        <f>IX!AE120*100</f>
        <v>78.234000000000009</v>
      </c>
      <c r="AL546" s="65">
        <f>IX!AF120*100</f>
        <v>78.297916666666666</v>
      </c>
      <c r="AM546" s="65">
        <f>IX!AG120*100</f>
        <v>78.361833333333337</v>
      </c>
      <c r="AN546" s="65">
        <f>IX!AH120*100</f>
        <v>78.425749999999994</v>
      </c>
      <c r="AO546" s="65">
        <f>IX!AI120*100</f>
        <v>78.489666666666679</v>
      </c>
      <c r="AP546" s="65">
        <f>IX!AJ120*100</f>
        <v>78.553583333333336</v>
      </c>
      <c r="AQ546" s="65">
        <f>IX!AK120*100</f>
        <v>78.617499999999993</v>
      </c>
    </row>
    <row r="547" spans="1:43" x14ac:dyDescent="0.2">
      <c r="A547" s="61" t="s">
        <v>99</v>
      </c>
      <c r="B547" s="61" t="s">
        <v>100</v>
      </c>
      <c r="C547" s="61" t="s">
        <v>101</v>
      </c>
      <c r="D547" s="61" t="s">
        <v>84</v>
      </c>
      <c r="E547" s="61" t="str">
        <f>IX!A121</f>
        <v>Leña y Biomasa</v>
      </c>
      <c r="F547" s="61" t="s">
        <v>108</v>
      </c>
      <c r="G547" s="62" t="str">
        <f>IX!B121</f>
        <v>%</v>
      </c>
      <c r="H547" s="61" t="s">
        <v>98</v>
      </c>
      <c r="I547" s="63">
        <v>9</v>
      </c>
      <c r="J547" s="65">
        <f>IX!D121*100</f>
        <v>73.400000000000006</v>
      </c>
      <c r="K547" s="65">
        <f>IX!E121*100</f>
        <v>73.400000000000006</v>
      </c>
      <c r="L547" s="65">
        <f>IX!F121*100</f>
        <v>73.400000000000006</v>
      </c>
      <c r="M547" s="65">
        <f>IX!G121*100</f>
        <v>73.400000000000006</v>
      </c>
      <c r="N547" s="65">
        <f>IX!H121*100</f>
        <v>73.461166666666671</v>
      </c>
      <c r="O547" s="65">
        <f>IX!I121*100</f>
        <v>73.52233333333335</v>
      </c>
      <c r="P547" s="65">
        <f>IX!J121*100</f>
        <v>73.583500000000001</v>
      </c>
      <c r="Q547" s="65">
        <f>IX!K121*100</f>
        <v>73.64466666666668</v>
      </c>
      <c r="R547" s="65">
        <f>IX!L121*100</f>
        <v>73.705833333333331</v>
      </c>
      <c r="S547" s="65">
        <f>IX!M121*100</f>
        <v>73.76700000000001</v>
      </c>
      <c r="T547" s="65">
        <f>IX!N121*100</f>
        <v>73.828166666666689</v>
      </c>
      <c r="U547" s="65">
        <f>IX!O121*100</f>
        <v>73.88933333333334</v>
      </c>
      <c r="V547" s="65">
        <f>IX!P121*100</f>
        <v>73.950500000000019</v>
      </c>
      <c r="W547" s="65">
        <f>IX!Q121*100</f>
        <v>74.01166666666667</v>
      </c>
      <c r="X547" s="65">
        <f>IX!R121*100</f>
        <v>74.07283333333335</v>
      </c>
      <c r="Y547" s="65">
        <f>IX!S121*100</f>
        <v>74.134000000000015</v>
      </c>
      <c r="Z547" s="65">
        <f>IX!T121*100</f>
        <v>74.195166666666665</v>
      </c>
      <c r="AA547" s="65">
        <f>IX!U121*100</f>
        <v>74.256333333333345</v>
      </c>
      <c r="AB547" s="65">
        <f>IX!V121*100</f>
        <v>74.31750000000001</v>
      </c>
      <c r="AC547" s="65">
        <f>IX!W121*100</f>
        <v>74.378666666666675</v>
      </c>
      <c r="AD547" s="65">
        <f>IX!X121*100</f>
        <v>74.43983333333334</v>
      </c>
      <c r="AE547" s="65">
        <f>IX!Y121*100</f>
        <v>74.501000000000005</v>
      </c>
      <c r="AF547" s="65">
        <f>IX!Z121*100</f>
        <v>74.56216666666667</v>
      </c>
      <c r="AG547" s="65">
        <f>IX!AA121*100</f>
        <v>74.623333333333335</v>
      </c>
      <c r="AH547" s="65">
        <f>IX!AB121*100</f>
        <v>74.684500000000014</v>
      </c>
      <c r="AI547" s="65">
        <f>IX!AC121*100</f>
        <v>74.745666666666679</v>
      </c>
      <c r="AJ547" s="65">
        <f>IX!AD121*100</f>
        <v>74.80683333333333</v>
      </c>
      <c r="AK547" s="65">
        <f>IX!AE121*100</f>
        <v>74.868000000000009</v>
      </c>
      <c r="AL547" s="65">
        <f>IX!AF121*100</f>
        <v>74.929166666666674</v>
      </c>
      <c r="AM547" s="65">
        <f>IX!AG121*100</f>
        <v>74.990333333333353</v>
      </c>
      <c r="AN547" s="65">
        <f>IX!AH121*100</f>
        <v>75.051500000000004</v>
      </c>
      <c r="AO547" s="65">
        <f>IX!AI121*100</f>
        <v>75.112666666666684</v>
      </c>
      <c r="AP547" s="65">
        <f>IX!AJ121*100</f>
        <v>75.173833333333334</v>
      </c>
      <c r="AQ547" s="65">
        <f>IX!AK121*100</f>
        <v>75.235000000000014</v>
      </c>
    </row>
    <row r="548" spans="1:43" x14ac:dyDescent="0.2">
      <c r="A548" s="61" t="s">
        <v>99</v>
      </c>
      <c r="B548" s="61" t="s">
        <v>100</v>
      </c>
      <c r="C548" s="61" t="s">
        <v>101</v>
      </c>
      <c r="D548" s="61" t="s">
        <v>84</v>
      </c>
      <c r="E548" s="61" t="str">
        <f>IX!A122</f>
        <v>Energía Solar</v>
      </c>
      <c r="F548" s="61" t="s">
        <v>108</v>
      </c>
      <c r="G548" s="62" t="str">
        <f>IX!B122</f>
        <v>%</v>
      </c>
      <c r="H548" s="61" t="s">
        <v>98</v>
      </c>
      <c r="I548" s="63">
        <v>9</v>
      </c>
      <c r="J548" s="65">
        <f>IX!D122*100</f>
        <v>100</v>
      </c>
      <c r="K548" s="65">
        <f>IX!E122*100</f>
        <v>100</v>
      </c>
      <c r="L548" s="65">
        <f>IX!F122*100</f>
        <v>100</v>
      </c>
      <c r="M548" s="65">
        <f>IX!G122*100</f>
        <v>100</v>
      </c>
      <c r="N548" s="65">
        <f>IX!H122*100</f>
        <v>100</v>
      </c>
      <c r="O548" s="65">
        <f>IX!I122*100</f>
        <v>100</v>
      </c>
      <c r="P548" s="65">
        <f>IX!J122*100</f>
        <v>100</v>
      </c>
      <c r="Q548" s="65">
        <f>IX!K122*100</f>
        <v>100</v>
      </c>
      <c r="R548" s="65">
        <f>IX!L122*100</f>
        <v>100</v>
      </c>
      <c r="S548" s="65">
        <f>IX!M122*100</f>
        <v>100</v>
      </c>
      <c r="T548" s="65">
        <f>IX!N122*100</f>
        <v>100</v>
      </c>
      <c r="U548" s="65">
        <f>IX!O122*100</f>
        <v>100</v>
      </c>
      <c r="V548" s="65">
        <f>IX!P122*100</f>
        <v>100</v>
      </c>
      <c r="W548" s="65">
        <f>IX!Q122*100</f>
        <v>100</v>
      </c>
      <c r="X548" s="65">
        <f>IX!R122*100</f>
        <v>100</v>
      </c>
      <c r="Y548" s="65">
        <f>IX!S122*100</f>
        <v>100</v>
      </c>
      <c r="Z548" s="65">
        <f>IX!T122*100</f>
        <v>100</v>
      </c>
      <c r="AA548" s="65">
        <f>IX!U122*100</f>
        <v>100</v>
      </c>
      <c r="AB548" s="65">
        <f>IX!V122*100</f>
        <v>100</v>
      </c>
      <c r="AC548" s="65">
        <f>IX!W122*100</f>
        <v>100</v>
      </c>
      <c r="AD548" s="65">
        <f>IX!X122*100</f>
        <v>100</v>
      </c>
      <c r="AE548" s="65">
        <f>IX!Y122*100</f>
        <v>100</v>
      </c>
      <c r="AF548" s="65">
        <f>IX!Z122*100</f>
        <v>100</v>
      </c>
      <c r="AG548" s="65">
        <f>IX!AA122*100</f>
        <v>100</v>
      </c>
      <c r="AH548" s="65">
        <f>IX!AB122*100</f>
        <v>100</v>
      </c>
      <c r="AI548" s="65">
        <f>IX!AC122*100</f>
        <v>100</v>
      </c>
      <c r="AJ548" s="65">
        <f>IX!AD122*100</f>
        <v>100</v>
      </c>
      <c r="AK548" s="65">
        <f>IX!AE122*100</f>
        <v>100</v>
      </c>
      <c r="AL548" s="65">
        <f>IX!AF122*100</f>
        <v>100</v>
      </c>
      <c r="AM548" s="65">
        <f>IX!AG122*100</f>
        <v>100</v>
      </c>
      <c r="AN548" s="65">
        <f>IX!AH122*100</f>
        <v>100</v>
      </c>
      <c r="AO548" s="65">
        <f>IX!AI122*100</f>
        <v>100</v>
      </c>
      <c r="AP548" s="65">
        <f>IX!AJ122*100</f>
        <v>100</v>
      </c>
      <c r="AQ548" s="65">
        <f>IX!AK122*100</f>
        <v>100</v>
      </c>
    </row>
    <row r="549" spans="1:43" x14ac:dyDescent="0.2">
      <c r="A549" s="61" t="s">
        <v>99</v>
      </c>
      <c r="B549" s="61" t="s">
        <v>100</v>
      </c>
      <c r="C549" s="61" t="s">
        <v>101</v>
      </c>
      <c r="D549" s="61" t="s">
        <v>84</v>
      </c>
      <c r="E549" s="61" t="str">
        <f>IX!A123</f>
        <v>Hidrógeno</v>
      </c>
      <c r="F549" s="61" t="s">
        <v>108</v>
      </c>
      <c r="G549" s="62" t="str">
        <f>IX!B123</f>
        <v>%</v>
      </c>
      <c r="H549" s="61" t="s">
        <v>98</v>
      </c>
      <c r="I549" s="63">
        <v>9</v>
      </c>
      <c r="J549" s="65">
        <f>IX!D123*100</f>
        <v>100</v>
      </c>
      <c r="K549" s="65">
        <f>IX!E123*100</f>
        <v>100</v>
      </c>
      <c r="L549" s="65">
        <f>IX!F123*100</f>
        <v>100</v>
      </c>
      <c r="M549" s="65">
        <f>IX!G123*100</f>
        <v>100</v>
      </c>
      <c r="N549" s="65">
        <f>IX!H123*100</f>
        <v>100</v>
      </c>
      <c r="O549" s="65">
        <f>IX!I123*100</f>
        <v>100</v>
      </c>
      <c r="P549" s="65">
        <f>IX!J123*100</f>
        <v>100</v>
      </c>
      <c r="Q549" s="65">
        <f>IX!K123*100</f>
        <v>100</v>
      </c>
      <c r="R549" s="65">
        <f>IX!L123*100</f>
        <v>100</v>
      </c>
      <c r="S549" s="65">
        <f>IX!M123*100</f>
        <v>100</v>
      </c>
      <c r="T549" s="65">
        <f>IX!N123*100</f>
        <v>100</v>
      </c>
      <c r="U549" s="65">
        <f>IX!O123*100</f>
        <v>100</v>
      </c>
      <c r="V549" s="65">
        <f>IX!P123*100</f>
        <v>100</v>
      </c>
      <c r="W549" s="65">
        <f>IX!Q123*100</f>
        <v>100</v>
      </c>
      <c r="X549" s="65">
        <f>IX!R123*100</f>
        <v>100</v>
      </c>
      <c r="Y549" s="65">
        <f>IX!S123*100</f>
        <v>100</v>
      </c>
      <c r="Z549" s="65">
        <f>IX!T123*100</f>
        <v>100</v>
      </c>
      <c r="AA549" s="65">
        <f>IX!U123*100</f>
        <v>100</v>
      </c>
      <c r="AB549" s="65">
        <f>IX!V123*100</f>
        <v>100</v>
      </c>
      <c r="AC549" s="65">
        <f>IX!W123*100</f>
        <v>100</v>
      </c>
      <c r="AD549" s="65">
        <f>IX!X123*100</f>
        <v>100</v>
      </c>
      <c r="AE549" s="65">
        <f>IX!Y123*100</f>
        <v>100</v>
      </c>
      <c r="AF549" s="65">
        <f>IX!Z123*100</f>
        <v>100</v>
      </c>
      <c r="AG549" s="65">
        <f>IX!AA123*100</f>
        <v>100</v>
      </c>
      <c r="AH549" s="65">
        <f>IX!AB123*100</f>
        <v>100</v>
      </c>
      <c r="AI549" s="65">
        <f>IX!AC123*100</f>
        <v>100</v>
      </c>
      <c r="AJ549" s="65">
        <f>IX!AD123*100</f>
        <v>100</v>
      </c>
      <c r="AK549" s="65">
        <f>IX!AE123*100</f>
        <v>100</v>
      </c>
      <c r="AL549" s="65">
        <f>IX!AF123*100</f>
        <v>100</v>
      </c>
      <c r="AM549" s="65">
        <f>IX!AG123*100</f>
        <v>100</v>
      </c>
      <c r="AN549" s="65">
        <f>IX!AH123*100</f>
        <v>100</v>
      </c>
      <c r="AO549" s="65">
        <f>IX!AI123*100</f>
        <v>100</v>
      </c>
      <c r="AP549" s="65">
        <f>IX!AJ123*100</f>
        <v>100</v>
      </c>
      <c r="AQ549" s="65">
        <f>IX!AK123*100</f>
        <v>100</v>
      </c>
    </row>
    <row r="550" spans="1:43" x14ac:dyDescent="0.2">
      <c r="A550" s="61" t="s">
        <v>99</v>
      </c>
      <c r="B550" s="61" t="s">
        <v>100</v>
      </c>
      <c r="C550" s="61" t="s">
        <v>101</v>
      </c>
      <c r="D550" s="61" t="s">
        <v>85</v>
      </c>
      <c r="E550" s="61" t="str">
        <f>IX!A126</f>
        <v>Electricidad</v>
      </c>
      <c r="F550" s="61" t="s">
        <v>108</v>
      </c>
      <c r="G550" s="62" t="str">
        <f>IX!B126</f>
        <v>%</v>
      </c>
      <c r="H550" s="61" t="s">
        <v>98</v>
      </c>
      <c r="I550" s="63">
        <v>9</v>
      </c>
      <c r="J550" s="65">
        <f>IX!D126*100</f>
        <v>100</v>
      </c>
      <c r="K550" s="65">
        <f>IX!E126*100</f>
        <v>100</v>
      </c>
      <c r="L550" s="65">
        <f>IX!F126*100</f>
        <v>100</v>
      </c>
      <c r="M550" s="65">
        <f>IX!G126*100</f>
        <v>100</v>
      </c>
      <c r="N550" s="65">
        <f>IX!H126*100</f>
        <v>100</v>
      </c>
      <c r="O550" s="65">
        <f>IX!I126*100</f>
        <v>100</v>
      </c>
      <c r="P550" s="65">
        <f>IX!J126*100</f>
        <v>100</v>
      </c>
      <c r="Q550" s="65">
        <f>IX!K126*100</f>
        <v>100</v>
      </c>
      <c r="R550" s="65">
        <f>IX!L126*100</f>
        <v>100</v>
      </c>
      <c r="S550" s="65">
        <f>IX!M126*100</f>
        <v>100</v>
      </c>
      <c r="T550" s="65">
        <f>IX!N126*100</f>
        <v>100</v>
      </c>
      <c r="U550" s="65">
        <f>IX!O126*100</f>
        <v>100</v>
      </c>
      <c r="V550" s="65">
        <f>IX!P126*100</f>
        <v>100</v>
      </c>
      <c r="W550" s="65">
        <f>IX!Q126*100</f>
        <v>100</v>
      </c>
      <c r="X550" s="65">
        <f>IX!R126*100</f>
        <v>100</v>
      </c>
      <c r="Y550" s="65">
        <f>IX!S126*100</f>
        <v>100</v>
      </c>
      <c r="Z550" s="65">
        <f>IX!T126*100</f>
        <v>100</v>
      </c>
      <c r="AA550" s="65">
        <f>IX!U126*100</f>
        <v>100</v>
      </c>
      <c r="AB550" s="65">
        <f>IX!V126*100</f>
        <v>100</v>
      </c>
      <c r="AC550" s="65">
        <f>IX!W126*100</f>
        <v>100</v>
      </c>
      <c r="AD550" s="65">
        <f>IX!X126*100</f>
        <v>100</v>
      </c>
      <c r="AE550" s="65">
        <f>IX!Y126*100</f>
        <v>100</v>
      </c>
      <c r="AF550" s="65">
        <f>IX!Z126*100</f>
        <v>100</v>
      </c>
      <c r="AG550" s="65">
        <f>IX!AA126*100</f>
        <v>100</v>
      </c>
      <c r="AH550" s="65">
        <f>IX!AB126*100</f>
        <v>100</v>
      </c>
      <c r="AI550" s="65">
        <f>IX!AC126*100</f>
        <v>100</v>
      </c>
      <c r="AJ550" s="65">
        <f>IX!AD126*100</f>
        <v>100</v>
      </c>
      <c r="AK550" s="65">
        <f>IX!AE126*100</f>
        <v>100</v>
      </c>
      <c r="AL550" s="65">
        <f>IX!AF126*100</f>
        <v>100</v>
      </c>
      <c r="AM550" s="65">
        <f>IX!AG126*100</f>
        <v>100</v>
      </c>
      <c r="AN550" s="65">
        <f>IX!AH126*100</f>
        <v>100</v>
      </c>
      <c r="AO550" s="65">
        <f>IX!AI126*100</f>
        <v>100</v>
      </c>
      <c r="AP550" s="65">
        <f>IX!AJ126*100</f>
        <v>100</v>
      </c>
      <c r="AQ550" s="65">
        <f>IX!AK126*100</f>
        <v>100</v>
      </c>
    </row>
    <row r="551" spans="1:43" x14ac:dyDescent="0.2">
      <c r="A551" s="61" t="s">
        <v>97</v>
      </c>
      <c r="B551" s="61" t="s">
        <v>100</v>
      </c>
      <c r="C551" s="61" t="s">
        <v>82</v>
      </c>
      <c r="D551" s="61"/>
      <c r="E551" s="61"/>
      <c r="F551" s="61" t="s">
        <v>82</v>
      </c>
      <c r="G551" s="62" t="str">
        <f>X!B11</f>
        <v>Miles Ton</v>
      </c>
      <c r="H551" s="61" t="s">
        <v>98</v>
      </c>
      <c r="I551" s="63">
        <v>10</v>
      </c>
      <c r="J551" s="65">
        <f>X!D11</f>
        <v>0</v>
      </c>
      <c r="K551" s="65">
        <f>X!E11</f>
        <v>0</v>
      </c>
      <c r="L551" s="65">
        <f>X!F11</f>
        <v>0</v>
      </c>
      <c r="M551" s="65">
        <f>X!G11</f>
        <v>0</v>
      </c>
      <c r="N551" s="65">
        <f>X!H11</f>
        <v>0</v>
      </c>
      <c r="O551" s="65">
        <f>X!I11</f>
        <v>0</v>
      </c>
      <c r="P551" s="65">
        <f>X!J11</f>
        <v>0</v>
      </c>
      <c r="Q551" s="65">
        <f>X!K11</f>
        <v>0</v>
      </c>
      <c r="R551" s="65">
        <f>X!L11</f>
        <v>0</v>
      </c>
      <c r="S551" s="65">
        <f>X!M11</f>
        <v>0</v>
      </c>
      <c r="T551" s="65">
        <f>X!N11</f>
        <v>0</v>
      </c>
      <c r="U551" s="65">
        <f>X!O11</f>
        <v>0</v>
      </c>
      <c r="V551" s="65">
        <f>X!P11</f>
        <v>0</v>
      </c>
      <c r="W551" s="65">
        <f>X!Q11</f>
        <v>0</v>
      </c>
      <c r="X551" s="65">
        <f>X!R11</f>
        <v>0</v>
      </c>
      <c r="Y551" s="65">
        <f>X!S11</f>
        <v>0</v>
      </c>
      <c r="Z551" s="65">
        <f>X!T11</f>
        <v>0</v>
      </c>
      <c r="AA551" s="65">
        <f>X!U11</f>
        <v>0</v>
      </c>
      <c r="AB551" s="65">
        <f>X!V11</f>
        <v>0</v>
      </c>
      <c r="AC551" s="65">
        <f>X!W11</f>
        <v>0</v>
      </c>
      <c r="AD551" s="65">
        <f>X!X11</f>
        <v>0</v>
      </c>
      <c r="AE551" s="65">
        <f>X!Y11</f>
        <v>0</v>
      </c>
      <c r="AF551" s="65">
        <f>X!Z11</f>
        <v>0</v>
      </c>
      <c r="AG551" s="65">
        <f>X!AA11</f>
        <v>0</v>
      </c>
      <c r="AH551" s="65">
        <f>X!AB11</f>
        <v>0</v>
      </c>
      <c r="AI551" s="65">
        <f>X!AC11</f>
        <v>0</v>
      </c>
      <c r="AJ551" s="65">
        <f>X!AD11</f>
        <v>0</v>
      </c>
      <c r="AK551" s="65">
        <f>X!AE11</f>
        <v>0</v>
      </c>
      <c r="AL551" s="65">
        <f>X!AF11</f>
        <v>0</v>
      </c>
      <c r="AM551" s="65">
        <f>X!AG11</f>
        <v>0</v>
      </c>
      <c r="AN551" s="65">
        <f>X!AH11</f>
        <v>0</v>
      </c>
      <c r="AO551" s="65">
        <f>X!AI11</f>
        <v>0</v>
      </c>
      <c r="AP551" s="65">
        <f>X!AJ11</f>
        <v>0</v>
      </c>
      <c r="AQ551" s="65">
        <f>X!AK11</f>
        <v>0</v>
      </c>
    </row>
    <row r="552" spans="1:43" x14ac:dyDescent="0.2">
      <c r="A552" s="61" t="s">
        <v>99</v>
      </c>
      <c r="B552" s="61" t="s">
        <v>100</v>
      </c>
      <c r="C552" s="61" t="s">
        <v>101</v>
      </c>
      <c r="D552" s="61" t="s">
        <v>16</v>
      </c>
      <c r="E552" s="61"/>
      <c r="F552" s="61" t="s">
        <v>102</v>
      </c>
      <c r="G552" s="62" t="str">
        <f>X!B41</f>
        <v>Mcal/Ton</v>
      </c>
      <c r="H552" s="61" t="s">
        <v>103</v>
      </c>
      <c r="I552" s="63">
        <v>10</v>
      </c>
      <c r="J552" s="65">
        <f>X!D41</f>
        <v>1E-3</v>
      </c>
      <c r="K552" s="65">
        <f>X!E41</f>
        <v>0</v>
      </c>
      <c r="L552" s="65">
        <f>X!F41</f>
        <v>0</v>
      </c>
      <c r="M552" s="65">
        <f>X!G41</f>
        <v>0</v>
      </c>
      <c r="N552" s="65">
        <f>X!H41</f>
        <v>0</v>
      </c>
      <c r="O552" s="65">
        <f>X!I41</f>
        <v>0</v>
      </c>
      <c r="P552" s="65">
        <f>X!J41</f>
        <v>0</v>
      </c>
      <c r="Q552" s="65">
        <f>X!K41</f>
        <v>0</v>
      </c>
      <c r="R552" s="65">
        <f>X!L41</f>
        <v>0</v>
      </c>
      <c r="S552" s="65">
        <f>X!M41</f>
        <v>0</v>
      </c>
      <c r="T552" s="65">
        <f>X!N41</f>
        <v>0</v>
      </c>
      <c r="U552" s="65">
        <f>X!O41</f>
        <v>0</v>
      </c>
      <c r="V552" s="65">
        <f>X!P41</f>
        <v>0</v>
      </c>
      <c r="W552" s="65">
        <f>X!Q41</f>
        <v>0</v>
      </c>
      <c r="X552" s="65">
        <f>X!R41</f>
        <v>0</v>
      </c>
      <c r="Y552" s="65">
        <f>X!S41</f>
        <v>0</v>
      </c>
      <c r="Z552" s="65">
        <f>X!T41</f>
        <v>0</v>
      </c>
      <c r="AA552" s="65">
        <f>X!U41</f>
        <v>0</v>
      </c>
      <c r="AB552" s="65">
        <f>X!V41</f>
        <v>0</v>
      </c>
      <c r="AC552" s="65">
        <f>X!W41</f>
        <v>0</v>
      </c>
      <c r="AD552" s="65">
        <f>X!X41</f>
        <v>0</v>
      </c>
      <c r="AE552" s="65">
        <f>X!Y41</f>
        <v>0</v>
      </c>
      <c r="AF552" s="65">
        <f>X!Z41</f>
        <v>0</v>
      </c>
      <c r="AG552" s="65">
        <f>X!AA41</f>
        <v>0</v>
      </c>
      <c r="AH552" s="65">
        <f>X!AB41</f>
        <v>0</v>
      </c>
      <c r="AI552" s="65">
        <f>X!AC41</f>
        <v>0</v>
      </c>
      <c r="AJ552" s="65">
        <f>X!AD41</f>
        <v>0</v>
      </c>
      <c r="AK552" s="65">
        <f>X!AE41</f>
        <v>0</v>
      </c>
      <c r="AL552" s="65">
        <f>X!AF41</f>
        <v>0</v>
      </c>
      <c r="AM552" s="65">
        <f>X!AG41</f>
        <v>0</v>
      </c>
      <c r="AN552" s="65">
        <f>X!AH41</f>
        <v>0</v>
      </c>
      <c r="AO552" s="65">
        <f>X!AI41</f>
        <v>0</v>
      </c>
      <c r="AP552" s="65">
        <f>X!AJ41</f>
        <v>0</v>
      </c>
      <c r="AQ552" s="65">
        <f>X!AK41</f>
        <v>0</v>
      </c>
    </row>
    <row r="553" spans="1:43" x14ac:dyDescent="0.2">
      <c r="A553" s="61" t="s">
        <v>99</v>
      </c>
      <c r="B553" s="61" t="s">
        <v>100</v>
      </c>
      <c r="C553" s="61" t="s">
        <v>101</v>
      </c>
      <c r="D553" s="61" t="s">
        <v>84</v>
      </c>
      <c r="E553" s="61"/>
      <c r="F553" s="61" t="s">
        <v>102</v>
      </c>
      <c r="G553" s="62" t="str">
        <f>X!B42</f>
        <v>Mcal/Ton</v>
      </c>
      <c r="H553" s="61" t="s">
        <v>103</v>
      </c>
      <c r="I553" s="63">
        <v>10</v>
      </c>
      <c r="J553" s="65">
        <f>X!D42</f>
        <v>1E-3</v>
      </c>
      <c r="K553" s="65">
        <f>X!E42</f>
        <v>0</v>
      </c>
      <c r="L553" s="65">
        <f>X!F42</f>
        <v>0</v>
      </c>
      <c r="M553" s="65">
        <f>X!G42</f>
        <v>0</v>
      </c>
      <c r="N553" s="65">
        <f>X!H42</f>
        <v>0</v>
      </c>
      <c r="O553" s="65">
        <f>X!I42</f>
        <v>0</v>
      </c>
      <c r="P553" s="65">
        <f>X!J42</f>
        <v>0</v>
      </c>
      <c r="Q553" s="65">
        <f>X!K42</f>
        <v>0</v>
      </c>
      <c r="R553" s="65">
        <f>X!L42</f>
        <v>0</v>
      </c>
      <c r="S553" s="65">
        <f>X!M42</f>
        <v>0</v>
      </c>
      <c r="T553" s="65">
        <f>X!N42</f>
        <v>0</v>
      </c>
      <c r="U553" s="65">
        <f>X!O42</f>
        <v>0</v>
      </c>
      <c r="V553" s="65">
        <f>X!P42</f>
        <v>0</v>
      </c>
      <c r="W553" s="65">
        <f>X!Q42</f>
        <v>0</v>
      </c>
      <c r="X553" s="65">
        <f>X!R42</f>
        <v>0</v>
      </c>
      <c r="Y553" s="65">
        <f>X!S42</f>
        <v>0</v>
      </c>
      <c r="Z553" s="65">
        <f>X!T42</f>
        <v>0</v>
      </c>
      <c r="AA553" s="65">
        <f>X!U42</f>
        <v>0</v>
      </c>
      <c r="AB553" s="65">
        <f>X!V42</f>
        <v>0</v>
      </c>
      <c r="AC553" s="65">
        <f>X!W42</f>
        <v>0</v>
      </c>
      <c r="AD553" s="65">
        <f>X!X42</f>
        <v>0</v>
      </c>
      <c r="AE553" s="65">
        <f>X!Y42</f>
        <v>0</v>
      </c>
      <c r="AF553" s="65">
        <f>X!Z42</f>
        <v>0</v>
      </c>
      <c r="AG553" s="65">
        <f>X!AA42</f>
        <v>0</v>
      </c>
      <c r="AH553" s="65">
        <f>X!AB42</f>
        <v>0</v>
      </c>
      <c r="AI553" s="65">
        <f>X!AC42</f>
        <v>0</v>
      </c>
      <c r="AJ553" s="65">
        <f>X!AD42</f>
        <v>0</v>
      </c>
      <c r="AK553" s="65">
        <f>X!AE42</f>
        <v>0</v>
      </c>
      <c r="AL553" s="65">
        <f>X!AF42</f>
        <v>0</v>
      </c>
      <c r="AM553" s="65">
        <f>X!AG42</f>
        <v>0</v>
      </c>
      <c r="AN553" s="65">
        <f>X!AH42</f>
        <v>0</v>
      </c>
      <c r="AO553" s="65">
        <f>X!AI42</f>
        <v>0</v>
      </c>
      <c r="AP553" s="65">
        <f>X!AJ42</f>
        <v>0</v>
      </c>
      <c r="AQ553" s="65">
        <f>X!AK42</f>
        <v>0</v>
      </c>
    </row>
    <row r="554" spans="1:43" x14ac:dyDescent="0.2">
      <c r="A554" s="61" t="s">
        <v>99</v>
      </c>
      <c r="B554" s="61" t="s">
        <v>100</v>
      </c>
      <c r="C554" s="61" t="s">
        <v>101</v>
      </c>
      <c r="D554" s="61" t="s">
        <v>85</v>
      </c>
      <c r="E554" s="61"/>
      <c r="F554" s="61" t="s">
        <v>102</v>
      </c>
      <c r="G554" s="62" t="str">
        <f>X!B43</f>
        <v>Mcal/Ton</v>
      </c>
      <c r="H554" s="61" t="s">
        <v>103</v>
      </c>
      <c r="I554" s="63">
        <v>10</v>
      </c>
      <c r="J554" s="65">
        <f>X!D43</f>
        <v>1E-3</v>
      </c>
      <c r="K554" s="65">
        <f>X!E43</f>
        <v>0</v>
      </c>
      <c r="L554" s="65">
        <f>X!F43</f>
        <v>0</v>
      </c>
      <c r="M554" s="65">
        <f>X!G43</f>
        <v>0</v>
      </c>
      <c r="N554" s="65">
        <f>X!H43</f>
        <v>0</v>
      </c>
      <c r="O554" s="65">
        <f>X!I43</f>
        <v>0</v>
      </c>
      <c r="P554" s="65">
        <f>X!J43</f>
        <v>0</v>
      </c>
      <c r="Q554" s="65">
        <f>X!K43</f>
        <v>0</v>
      </c>
      <c r="R554" s="65">
        <f>X!L43</f>
        <v>0</v>
      </c>
      <c r="S554" s="65">
        <f>X!M43</f>
        <v>0</v>
      </c>
      <c r="T554" s="65">
        <f>X!N43</f>
        <v>0</v>
      </c>
      <c r="U554" s="65">
        <f>X!O43</f>
        <v>0</v>
      </c>
      <c r="V554" s="65">
        <f>X!P43</f>
        <v>0</v>
      </c>
      <c r="W554" s="65">
        <f>X!Q43</f>
        <v>0</v>
      </c>
      <c r="X554" s="65">
        <f>X!R43</f>
        <v>0</v>
      </c>
      <c r="Y554" s="65">
        <f>X!S43</f>
        <v>0</v>
      </c>
      <c r="Z554" s="65">
        <f>X!T43</f>
        <v>0</v>
      </c>
      <c r="AA554" s="65">
        <f>X!U43</f>
        <v>0</v>
      </c>
      <c r="AB554" s="65">
        <f>X!V43</f>
        <v>0</v>
      </c>
      <c r="AC554" s="65">
        <f>X!W43</f>
        <v>0</v>
      </c>
      <c r="AD554" s="65">
        <f>X!X43</f>
        <v>0</v>
      </c>
      <c r="AE554" s="65">
        <f>X!Y43</f>
        <v>0</v>
      </c>
      <c r="AF554" s="65">
        <f>X!Z43</f>
        <v>0</v>
      </c>
      <c r="AG554" s="65">
        <f>X!AA43</f>
        <v>0</v>
      </c>
      <c r="AH554" s="65">
        <f>X!AB43</f>
        <v>0</v>
      </c>
      <c r="AI554" s="65">
        <f>X!AC43</f>
        <v>0</v>
      </c>
      <c r="AJ554" s="65">
        <f>X!AD43</f>
        <v>0</v>
      </c>
      <c r="AK554" s="65">
        <f>X!AE43</f>
        <v>0</v>
      </c>
      <c r="AL554" s="65">
        <f>X!AF43</f>
        <v>0</v>
      </c>
      <c r="AM554" s="65">
        <f>X!AG43</f>
        <v>0</v>
      </c>
      <c r="AN554" s="65">
        <f>X!AH43</f>
        <v>0</v>
      </c>
      <c r="AO554" s="65">
        <f>X!AI43</f>
        <v>0</v>
      </c>
      <c r="AP554" s="65">
        <f>X!AJ43</f>
        <v>0</v>
      </c>
      <c r="AQ554" s="65">
        <f>X!AK43</f>
        <v>0</v>
      </c>
    </row>
    <row r="555" spans="1:43" x14ac:dyDescent="0.2">
      <c r="A555" s="61" t="s">
        <v>99</v>
      </c>
      <c r="B555" s="61" t="s">
        <v>100</v>
      </c>
      <c r="C555" s="61" t="s">
        <v>101</v>
      </c>
      <c r="D555" s="61" t="s">
        <v>16</v>
      </c>
      <c r="E555" s="61" t="str">
        <f>X!A48</f>
        <v>Petróleo Diesel</v>
      </c>
      <c r="F555" s="61" t="s">
        <v>104</v>
      </c>
      <c r="G555" s="62" t="str">
        <f>X!B48</f>
        <v>%</v>
      </c>
      <c r="H555" s="61" t="s">
        <v>103</v>
      </c>
      <c r="I555" s="63">
        <v>10</v>
      </c>
      <c r="J555" s="65">
        <f>X!D48*100</f>
        <v>73.747210794634526</v>
      </c>
      <c r="K555" s="65">
        <f>X!E48*100</f>
        <v>73.747210794634526</v>
      </c>
      <c r="L555" s="65">
        <f>X!F48*100</f>
        <v>73.747210794634526</v>
      </c>
      <c r="M555" s="65">
        <f>X!G48*100</f>
        <v>73.747210794634526</v>
      </c>
      <c r="N555" s="65">
        <f>X!H48*100</f>
        <v>73.747210794634526</v>
      </c>
      <c r="O555" s="65">
        <f>X!I48*100</f>
        <v>73.747210794634526</v>
      </c>
      <c r="P555" s="65">
        <f>X!J48*100</f>
        <v>73.747210794634526</v>
      </c>
      <c r="Q555" s="65">
        <f>X!K48*100</f>
        <v>73.747210794634526</v>
      </c>
      <c r="R555" s="65">
        <f>X!L48*100</f>
        <v>73.747210794634526</v>
      </c>
      <c r="S555" s="65">
        <f>X!M48*100</f>
        <v>73.747210794634526</v>
      </c>
      <c r="T555" s="65">
        <f>X!N48*100</f>
        <v>73.747210794634526</v>
      </c>
      <c r="U555" s="65">
        <f>X!O48*100</f>
        <v>73.747210794634526</v>
      </c>
      <c r="V555" s="65">
        <f>X!P48*100</f>
        <v>73.747210794634526</v>
      </c>
      <c r="W555" s="65">
        <f>X!Q48*100</f>
        <v>73.747210794634526</v>
      </c>
      <c r="X555" s="65">
        <f>X!R48*100</f>
        <v>73.747210794634526</v>
      </c>
      <c r="Y555" s="65">
        <f>X!S48*100</f>
        <v>73.747210794634526</v>
      </c>
      <c r="Z555" s="65">
        <f>X!T48*100</f>
        <v>73.747210794634526</v>
      </c>
      <c r="AA555" s="65">
        <f>X!U48*100</f>
        <v>73.747210794634526</v>
      </c>
      <c r="AB555" s="65">
        <f>X!V48*100</f>
        <v>73.747210794634526</v>
      </c>
      <c r="AC555" s="65">
        <f>X!W48*100</f>
        <v>72.628344956129581</v>
      </c>
      <c r="AD555" s="65">
        <f>X!X48*100</f>
        <v>71.509479117624906</v>
      </c>
      <c r="AE555" s="65">
        <f>X!Y48*100</f>
        <v>70.390613279120245</v>
      </c>
      <c r="AF555" s="65">
        <f>X!Z48*100</f>
        <v>69.2717474406153</v>
      </c>
      <c r="AG555" s="65">
        <f>X!AA48*100</f>
        <v>68.152881602110611</v>
      </c>
      <c r="AH555" s="65">
        <f>X!AB48*100</f>
        <v>61.897026361150687</v>
      </c>
      <c r="AI555" s="65">
        <f>X!AC48*100</f>
        <v>55.641171120190755</v>
      </c>
      <c r="AJ555" s="65">
        <f>X!AD48*100</f>
        <v>49.385315879232927</v>
      </c>
      <c r="AK555" s="65">
        <f>X!AE48*100</f>
        <v>43.129460638275098</v>
      </c>
      <c r="AL555" s="65">
        <f>X!AF48*100</f>
        <v>36.873605397315167</v>
      </c>
      <c r="AM555" s="65">
        <f>X!AG48*100</f>
        <v>30.617750156359435</v>
      </c>
      <c r="AN555" s="65">
        <f>X!AH48*100</f>
        <v>24.361894915399507</v>
      </c>
      <c r="AO555" s="65">
        <f>X!AI48*100</f>
        <v>18.106039674441664</v>
      </c>
      <c r="AP555" s="65">
        <f>X!AJ48*100</f>
        <v>11.850184433483847</v>
      </c>
      <c r="AQ555" s="65">
        <f>X!AK48*100</f>
        <v>5.5943291925239169</v>
      </c>
    </row>
    <row r="556" spans="1:43" x14ac:dyDescent="0.2">
      <c r="A556" s="61" t="s">
        <v>99</v>
      </c>
      <c r="B556" s="61" t="s">
        <v>100</v>
      </c>
      <c r="C556" s="61" t="s">
        <v>101</v>
      </c>
      <c r="D556" s="61" t="s">
        <v>16</v>
      </c>
      <c r="E556" s="61" t="str">
        <f>X!A49</f>
        <v>Gas Licuado</v>
      </c>
      <c r="F556" s="61" t="s">
        <v>104</v>
      </c>
      <c r="G556" s="62" t="str">
        <f>X!B49</f>
        <v>%</v>
      </c>
      <c r="H556" s="61" t="s">
        <v>103</v>
      </c>
      <c r="I556" s="63">
        <v>10</v>
      </c>
      <c r="J556" s="65">
        <f>X!D49*100</f>
        <v>0</v>
      </c>
      <c r="K556" s="65">
        <f>X!E49*100</f>
        <v>0</v>
      </c>
      <c r="L556" s="65">
        <f>X!F49*100</f>
        <v>0</v>
      </c>
      <c r="M556" s="65">
        <f>X!G49*100</f>
        <v>0</v>
      </c>
      <c r="N556" s="65">
        <f>X!H49*100</f>
        <v>0</v>
      </c>
      <c r="O556" s="65">
        <f>X!I49*100</f>
        <v>0</v>
      </c>
      <c r="P556" s="65">
        <f>X!J49*100</f>
        <v>0</v>
      </c>
      <c r="Q556" s="65">
        <f>X!K49*100</f>
        <v>0</v>
      </c>
      <c r="R556" s="65">
        <f>X!L49*100</f>
        <v>0</v>
      </c>
      <c r="S556" s="65">
        <f>X!M49*100</f>
        <v>0</v>
      </c>
      <c r="T556" s="65">
        <f>X!N49*100</f>
        <v>0</v>
      </c>
      <c r="U556" s="65">
        <f>X!O49*100</f>
        <v>0</v>
      </c>
      <c r="V556" s="65">
        <f>X!P49*100</f>
        <v>0</v>
      </c>
      <c r="W556" s="65">
        <f>X!Q49*100</f>
        <v>0</v>
      </c>
      <c r="X556" s="65">
        <f>X!R49*100</f>
        <v>0</v>
      </c>
      <c r="Y556" s="65">
        <f>X!S49*100</f>
        <v>0</v>
      </c>
      <c r="Z556" s="65">
        <f>X!T49*100</f>
        <v>0</v>
      </c>
      <c r="AA556" s="65">
        <f>X!U49*100</f>
        <v>0</v>
      </c>
      <c r="AB556" s="65">
        <f>X!V49*100</f>
        <v>0</v>
      </c>
      <c r="AC556" s="65">
        <f>X!W49*100</f>
        <v>0</v>
      </c>
      <c r="AD556" s="65">
        <f>X!X49*100</f>
        <v>0</v>
      </c>
      <c r="AE556" s="65">
        <f>X!Y49*100</f>
        <v>0</v>
      </c>
      <c r="AF556" s="65">
        <f>X!Z49*100</f>
        <v>0</v>
      </c>
      <c r="AG556" s="65">
        <f>X!AA49*100</f>
        <v>0</v>
      </c>
      <c r="AH556" s="65">
        <f>X!AB49*100</f>
        <v>0</v>
      </c>
      <c r="AI556" s="65">
        <f>X!AC49*100</f>
        <v>0</v>
      </c>
      <c r="AJ556" s="65">
        <f>X!AD49*100</f>
        <v>0</v>
      </c>
      <c r="AK556" s="65">
        <f>X!AE49*100</f>
        <v>0</v>
      </c>
      <c r="AL556" s="65">
        <f>X!AF49*100</f>
        <v>0</v>
      </c>
      <c r="AM556" s="65">
        <f>X!AG49*100</f>
        <v>0</v>
      </c>
      <c r="AN556" s="65">
        <f>X!AH49*100</f>
        <v>0</v>
      </c>
      <c r="AO556" s="65">
        <f>X!AI49*100</f>
        <v>0</v>
      </c>
      <c r="AP556" s="65">
        <f>X!AJ49*100</f>
        <v>0</v>
      </c>
      <c r="AQ556" s="65">
        <f>X!AK49*100</f>
        <v>0</v>
      </c>
    </row>
    <row r="557" spans="1:43" x14ac:dyDescent="0.2">
      <c r="A557" s="61" t="s">
        <v>99</v>
      </c>
      <c r="B557" s="61" t="s">
        <v>100</v>
      </c>
      <c r="C557" s="61" t="s">
        <v>101</v>
      </c>
      <c r="D557" s="61" t="s">
        <v>16</v>
      </c>
      <c r="E557" s="61" t="str">
        <f>X!A50</f>
        <v xml:space="preserve">Electricidad </v>
      </c>
      <c r="F557" s="61" t="s">
        <v>104</v>
      </c>
      <c r="G557" s="62" t="str">
        <f>X!B50</f>
        <v>%</v>
      </c>
      <c r="H557" s="61" t="s">
        <v>103</v>
      </c>
      <c r="I557" s="63">
        <v>10</v>
      </c>
      <c r="J557" s="65">
        <f>X!D50*100</f>
        <v>26.252789205365474</v>
      </c>
      <c r="K557" s="65">
        <f>X!E50*100</f>
        <v>26.252789205365474</v>
      </c>
      <c r="L557" s="65">
        <f>X!F50*100</f>
        <v>26.252789205365474</v>
      </c>
      <c r="M557" s="65">
        <f>X!G50*100</f>
        <v>26.252789205365474</v>
      </c>
      <c r="N557" s="65">
        <f>X!H50*100</f>
        <v>26.252789205365474</v>
      </c>
      <c r="O557" s="65">
        <f>X!I50*100</f>
        <v>26.252789205365474</v>
      </c>
      <c r="P557" s="65">
        <f>X!J50*100</f>
        <v>26.252789205365474</v>
      </c>
      <c r="Q557" s="65">
        <f>X!K50*100</f>
        <v>26.252789205365474</v>
      </c>
      <c r="R557" s="65">
        <f>X!L50*100</f>
        <v>26.252789205365474</v>
      </c>
      <c r="S557" s="65">
        <f>X!M50*100</f>
        <v>26.252789205365474</v>
      </c>
      <c r="T557" s="65">
        <f>X!N50*100</f>
        <v>26.252789205365474</v>
      </c>
      <c r="U557" s="65">
        <f>X!O50*100</f>
        <v>26.252789205365474</v>
      </c>
      <c r="V557" s="65">
        <f>X!P50*100</f>
        <v>26.252789205365474</v>
      </c>
      <c r="W557" s="65">
        <f>X!Q50*100</f>
        <v>26.252789205365474</v>
      </c>
      <c r="X557" s="65">
        <f>X!R50*100</f>
        <v>26.252789205365474</v>
      </c>
      <c r="Y557" s="65">
        <f>X!S50*100</f>
        <v>26.252789205365474</v>
      </c>
      <c r="Z557" s="65">
        <f>X!T50*100</f>
        <v>26.252789205365474</v>
      </c>
      <c r="AA557" s="65">
        <f>X!U50*100</f>
        <v>26.252789205365474</v>
      </c>
      <c r="AB557" s="65">
        <f>X!V50*100</f>
        <v>26.252789205365474</v>
      </c>
      <c r="AC557" s="65">
        <f>X!W50*100</f>
        <v>26.252789205365474</v>
      </c>
      <c r="AD557" s="65">
        <f>X!X50*100</f>
        <v>26.252789205365474</v>
      </c>
      <c r="AE557" s="65">
        <f>X!Y50*100</f>
        <v>26.252789205365474</v>
      </c>
      <c r="AF557" s="65">
        <f>X!Z50*100</f>
        <v>26.252789205365474</v>
      </c>
      <c r="AG557" s="65">
        <f>X!AA50*100</f>
        <v>26.252789205365474</v>
      </c>
      <c r="AH557" s="65">
        <f>X!AB50*100</f>
        <v>26.252789205365474</v>
      </c>
      <c r="AI557" s="65">
        <f>X!AC50*100</f>
        <v>26.252789205365474</v>
      </c>
      <c r="AJ557" s="65">
        <f>X!AD50*100</f>
        <v>26.252789205365474</v>
      </c>
      <c r="AK557" s="65">
        <f>X!AE50*100</f>
        <v>26.252789205365474</v>
      </c>
      <c r="AL557" s="65">
        <f>X!AF50*100</f>
        <v>26.252789205365474</v>
      </c>
      <c r="AM557" s="65">
        <f>X!AG50*100</f>
        <v>26.252789205365474</v>
      </c>
      <c r="AN557" s="65">
        <f>X!AH50*100</f>
        <v>26.252789205365474</v>
      </c>
      <c r="AO557" s="65">
        <f>X!AI50*100</f>
        <v>26.252789205365474</v>
      </c>
      <c r="AP557" s="65">
        <f>X!AJ50*100</f>
        <v>26.252789205365474</v>
      </c>
      <c r="AQ557" s="65">
        <f>X!AK50*100</f>
        <v>26.252789205365474</v>
      </c>
    </row>
    <row r="558" spans="1:43" x14ac:dyDescent="0.2">
      <c r="A558" s="61" t="s">
        <v>99</v>
      </c>
      <c r="B558" s="61" t="s">
        <v>100</v>
      </c>
      <c r="C558" s="61" t="s">
        <v>101</v>
      </c>
      <c r="D558" s="61" t="s">
        <v>16</v>
      </c>
      <c r="E558" s="61" t="str">
        <f>X!A51</f>
        <v>Gas Natural</v>
      </c>
      <c r="F558" s="61" t="s">
        <v>104</v>
      </c>
      <c r="G558" s="62" t="str">
        <f>X!B51</f>
        <v>%</v>
      </c>
      <c r="H558" s="61" t="s">
        <v>103</v>
      </c>
      <c r="I558" s="63">
        <v>10</v>
      </c>
      <c r="J558" s="65">
        <f>X!D51*100</f>
        <v>0</v>
      </c>
      <c r="K558" s="65">
        <f>X!E51*100</f>
        <v>0</v>
      </c>
      <c r="L558" s="65">
        <f>X!F51*100</f>
        <v>0</v>
      </c>
      <c r="M558" s="65">
        <f>X!G51*100</f>
        <v>0</v>
      </c>
      <c r="N558" s="65">
        <f>X!H51*100</f>
        <v>0</v>
      </c>
      <c r="O558" s="65">
        <f>X!I51*100</f>
        <v>0</v>
      </c>
      <c r="P558" s="65">
        <f>X!J51*100</f>
        <v>0</v>
      </c>
      <c r="Q558" s="65">
        <f>X!K51*100</f>
        <v>0</v>
      </c>
      <c r="R558" s="65">
        <f>X!L51*100</f>
        <v>0</v>
      </c>
      <c r="S558" s="65">
        <f>X!M51*100</f>
        <v>0</v>
      </c>
      <c r="T558" s="65">
        <f>X!N51*100</f>
        <v>0</v>
      </c>
      <c r="U558" s="65">
        <f>X!O51*100</f>
        <v>0</v>
      </c>
      <c r="V558" s="65">
        <f>X!P51*100</f>
        <v>0</v>
      </c>
      <c r="W558" s="65">
        <f>X!Q51*100</f>
        <v>0</v>
      </c>
      <c r="X558" s="65">
        <f>X!R51*100</f>
        <v>0</v>
      </c>
      <c r="Y558" s="65">
        <f>X!S51*100</f>
        <v>0</v>
      </c>
      <c r="Z558" s="65">
        <f>X!T51*100</f>
        <v>0</v>
      </c>
      <c r="AA558" s="65">
        <f>X!U51*100</f>
        <v>0</v>
      </c>
      <c r="AB558" s="65">
        <f>X!V51*100</f>
        <v>0</v>
      </c>
      <c r="AC558" s="65">
        <f>X!W51*100</f>
        <v>0</v>
      </c>
      <c r="AD558" s="65">
        <f>X!X51*100</f>
        <v>0</v>
      </c>
      <c r="AE558" s="65">
        <f>X!Y51*100</f>
        <v>0</v>
      </c>
      <c r="AF558" s="65">
        <f>X!Z51*100</f>
        <v>0</v>
      </c>
      <c r="AG558" s="65">
        <f>X!AA51*100</f>
        <v>0</v>
      </c>
      <c r="AH558" s="65">
        <f>X!AB51*100</f>
        <v>0</v>
      </c>
      <c r="AI558" s="65">
        <f>X!AC51*100</f>
        <v>0</v>
      </c>
      <c r="AJ558" s="65">
        <f>X!AD51*100</f>
        <v>0</v>
      </c>
      <c r="AK558" s="65">
        <f>X!AE51*100</f>
        <v>0</v>
      </c>
      <c r="AL558" s="65">
        <f>X!AF51*100</f>
        <v>0</v>
      </c>
      <c r="AM558" s="65">
        <f>X!AG51*100</f>
        <v>0</v>
      </c>
      <c r="AN558" s="65">
        <f>X!AH51*100</f>
        <v>0</v>
      </c>
      <c r="AO558" s="65">
        <f>X!AI51*100</f>
        <v>0</v>
      </c>
      <c r="AP558" s="65">
        <f>X!AJ51*100</f>
        <v>0</v>
      </c>
      <c r="AQ558" s="65">
        <f>X!AK51*100</f>
        <v>0</v>
      </c>
    </row>
    <row r="559" spans="1:43" x14ac:dyDescent="0.2">
      <c r="A559" s="61" t="s">
        <v>99</v>
      </c>
      <c r="B559" s="61" t="s">
        <v>100</v>
      </c>
      <c r="C559" s="61" t="s">
        <v>101</v>
      </c>
      <c r="D559" s="61" t="s">
        <v>16</v>
      </c>
      <c r="E559" s="61" t="str">
        <f>X!A52</f>
        <v xml:space="preserve">Biogás </v>
      </c>
      <c r="F559" s="61" t="s">
        <v>104</v>
      </c>
      <c r="G559" s="62" t="str">
        <f>X!B52</f>
        <v>%</v>
      </c>
      <c r="H559" s="61" t="s">
        <v>103</v>
      </c>
      <c r="I559" s="63">
        <v>10</v>
      </c>
      <c r="J559" s="65">
        <f>X!D52*100</f>
        <v>0</v>
      </c>
      <c r="K559" s="65">
        <f>X!E52*100</f>
        <v>0</v>
      </c>
      <c r="L559" s="65">
        <f>X!F52*100</f>
        <v>0</v>
      </c>
      <c r="M559" s="65">
        <f>X!G52*100</f>
        <v>0</v>
      </c>
      <c r="N559" s="65">
        <f>X!H52*100</f>
        <v>0</v>
      </c>
      <c r="O559" s="65">
        <f>X!I52*100</f>
        <v>0</v>
      </c>
      <c r="P559" s="65">
        <f>X!J52*100</f>
        <v>0</v>
      </c>
      <c r="Q559" s="65">
        <f>X!K52*100</f>
        <v>0</v>
      </c>
      <c r="R559" s="65">
        <f>X!L52*100</f>
        <v>0</v>
      </c>
      <c r="S559" s="65">
        <f>X!M52*100</f>
        <v>0</v>
      </c>
      <c r="T559" s="65">
        <f>X!N52*100</f>
        <v>0</v>
      </c>
      <c r="U559" s="65">
        <f>X!O52*100</f>
        <v>0</v>
      </c>
      <c r="V559" s="65">
        <f>X!P52*100</f>
        <v>0</v>
      </c>
      <c r="W559" s="65">
        <f>X!Q52*100</f>
        <v>0</v>
      </c>
      <c r="X559" s="65">
        <f>X!R52*100</f>
        <v>0</v>
      </c>
      <c r="Y559" s="65">
        <f>X!S52*100</f>
        <v>0</v>
      </c>
      <c r="Z559" s="65">
        <f>X!T52*100</f>
        <v>0</v>
      </c>
      <c r="AA559" s="65">
        <f>X!U52*100</f>
        <v>0</v>
      </c>
      <c r="AB559" s="65">
        <f>X!V52*100</f>
        <v>0</v>
      </c>
      <c r="AC559" s="65">
        <f>X!W52*100</f>
        <v>0</v>
      </c>
      <c r="AD559" s="65">
        <f>X!X52*100</f>
        <v>0</v>
      </c>
      <c r="AE559" s="65">
        <f>X!Y52*100</f>
        <v>0</v>
      </c>
      <c r="AF559" s="65">
        <f>X!Z52*100</f>
        <v>0</v>
      </c>
      <c r="AG559" s="65">
        <f>X!AA52*100</f>
        <v>0</v>
      </c>
      <c r="AH559" s="65">
        <f>X!AB52*100</f>
        <v>0</v>
      </c>
      <c r="AI559" s="65">
        <f>X!AC52*100</f>
        <v>0</v>
      </c>
      <c r="AJ559" s="65">
        <f>X!AD52*100</f>
        <v>0</v>
      </c>
      <c r="AK559" s="65">
        <f>X!AE52*100</f>
        <v>0</v>
      </c>
      <c r="AL559" s="65">
        <f>X!AF52*100</f>
        <v>0</v>
      </c>
      <c r="AM559" s="65">
        <f>X!AG52*100</f>
        <v>0</v>
      </c>
      <c r="AN559" s="65">
        <f>X!AH52*100</f>
        <v>0</v>
      </c>
      <c r="AO559" s="65">
        <f>X!AI52*100</f>
        <v>0</v>
      </c>
      <c r="AP559" s="65">
        <f>X!AJ52*100</f>
        <v>0</v>
      </c>
      <c r="AQ559" s="65">
        <f>X!AK52*100</f>
        <v>0</v>
      </c>
    </row>
    <row r="560" spans="1:43" x14ac:dyDescent="0.2">
      <c r="A560" s="61" t="s">
        <v>99</v>
      </c>
      <c r="B560" s="61" t="s">
        <v>100</v>
      </c>
      <c r="C560" s="61" t="s">
        <v>101</v>
      </c>
      <c r="D560" s="61" t="s">
        <v>16</v>
      </c>
      <c r="E560" s="61" t="str">
        <f>X!A53</f>
        <v>Hidrógeno</v>
      </c>
      <c r="F560" s="61" t="s">
        <v>104</v>
      </c>
      <c r="G560" s="62" t="str">
        <f>X!B53</f>
        <v>%</v>
      </c>
      <c r="H560" s="61" t="s">
        <v>103</v>
      </c>
      <c r="I560" s="63">
        <v>10</v>
      </c>
      <c r="J560" s="65">
        <f>X!D53*100</f>
        <v>0</v>
      </c>
      <c r="K560" s="65">
        <f>X!E53*100</f>
        <v>0</v>
      </c>
      <c r="L560" s="65">
        <f>X!F53*100</f>
        <v>0</v>
      </c>
      <c r="M560" s="65">
        <f>X!G53*100</f>
        <v>0</v>
      </c>
      <c r="N560" s="65">
        <f>X!H53*100</f>
        <v>0</v>
      </c>
      <c r="O560" s="65">
        <f>X!I53*100</f>
        <v>0</v>
      </c>
      <c r="P560" s="65">
        <f>X!J53*100</f>
        <v>0</v>
      </c>
      <c r="Q560" s="65">
        <f>X!K53*100</f>
        <v>0</v>
      </c>
      <c r="R560" s="65">
        <f>X!L53*100</f>
        <v>0</v>
      </c>
      <c r="S560" s="65">
        <f>X!M53*100</f>
        <v>0</v>
      </c>
      <c r="T560" s="65">
        <f>X!N53*100</f>
        <v>0</v>
      </c>
      <c r="U560" s="65">
        <f>X!O53*100</f>
        <v>0</v>
      </c>
      <c r="V560" s="65">
        <f>X!P53*100</f>
        <v>0</v>
      </c>
      <c r="W560" s="65">
        <f>X!Q53*100</f>
        <v>0</v>
      </c>
      <c r="X560" s="65">
        <f>X!R53*100</f>
        <v>0</v>
      </c>
      <c r="Y560" s="65">
        <f>X!S53*100</f>
        <v>0</v>
      </c>
      <c r="Z560" s="65">
        <f>X!T53*100</f>
        <v>0</v>
      </c>
      <c r="AA560" s="65">
        <f>X!U53*100</f>
        <v>0</v>
      </c>
      <c r="AB560" s="65">
        <f>X!V53*100</f>
        <v>0</v>
      </c>
      <c r="AC560" s="65">
        <f>X!W53*100</f>
        <v>1.1188658385049388</v>
      </c>
      <c r="AD560" s="65">
        <f>X!X53*100</f>
        <v>2.2377316770096156</v>
      </c>
      <c r="AE560" s="65">
        <f>X!Y53*100</f>
        <v>3.3565975155142924</v>
      </c>
      <c r="AF560" s="65">
        <f>X!Z53*100</f>
        <v>4.4754633540192312</v>
      </c>
      <c r="AG560" s="65">
        <f>X!AA53*100</f>
        <v>5.594329192523908</v>
      </c>
      <c r="AH560" s="65">
        <f>X!AB53*100</f>
        <v>11.850184433483836</v>
      </c>
      <c r="AI560" s="65">
        <f>X!AC53*100</f>
        <v>18.106039674443764</v>
      </c>
      <c r="AJ560" s="65">
        <f>X!AD53*100</f>
        <v>24.361894915401596</v>
      </c>
      <c r="AK560" s="65">
        <f>X!AE53*100</f>
        <v>30.617750156359431</v>
      </c>
      <c r="AL560" s="65">
        <f>X!AF53*100</f>
        <v>36.873605397319359</v>
      </c>
      <c r="AM560" s="65">
        <f>X!AG53*100</f>
        <v>43.129460638275091</v>
      </c>
      <c r="AN560" s="65">
        <f>X!AH53*100</f>
        <v>49.385315879235023</v>
      </c>
      <c r="AO560" s="65">
        <f>X!AI53*100</f>
        <v>55.641171120192858</v>
      </c>
      <c r="AP560" s="65">
        <f>X!AJ53*100</f>
        <v>61.897026361150687</v>
      </c>
      <c r="AQ560" s="65">
        <f>X!AK53*100</f>
        <v>68.152881602110611</v>
      </c>
    </row>
    <row r="561" spans="1:43" x14ac:dyDescent="0.2">
      <c r="A561" s="61" t="s">
        <v>99</v>
      </c>
      <c r="B561" s="61" t="s">
        <v>100</v>
      </c>
      <c r="C561" s="61" t="s">
        <v>101</v>
      </c>
      <c r="D561" s="61" t="s">
        <v>84</v>
      </c>
      <c r="E561" s="61" t="str">
        <f>X!A56</f>
        <v>Petróleo Diesel</v>
      </c>
      <c r="F561" s="61" t="s">
        <v>104</v>
      </c>
      <c r="G561" s="62" t="str">
        <f>X!B56</f>
        <v>%</v>
      </c>
      <c r="H561" s="61" t="s">
        <v>103</v>
      </c>
      <c r="I561" s="63">
        <v>10</v>
      </c>
      <c r="J561" s="65">
        <f>X!D56*100</f>
        <v>0</v>
      </c>
      <c r="K561" s="65">
        <f>X!E56*100</f>
        <v>0</v>
      </c>
      <c r="L561" s="65">
        <f>X!F56*100</f>
        <v>0</v>
      </c>
      <c r="M561" s="65">
        <f>X!G56*100</f>
        <v>0</v>
      </c>
      <c r="N561" s="65">
        <f>X!H56*100</f>
        <v>0</v>
      </c>
      <c r="O561" s="65">
        <f>X!I56*100</f>
        <v>0</v>
      </c>
      <c r="P561" s="65">
        <f>X!J56*100</f>
        <v>0</v>
      </c>
      <c r="Q561" s="65">
        <f>X!K56*100</f>
        <v>0</v>
      </c>
      <c r="R561" s="65">
        <f>X!L56*100</f>
        <v>0</v>
      </c>
      <c r="S561" s="65">
        <f>X!M56*100</f>
        <v>0</v>
      </c>
      <c r="T561" s="65">
        <f>X!N56*100</f>
        <v>0</v>
      </c>
      <c r="U561" s="65">
        <f>X!O56*100</f>
        <v>0</v>
      </c>
      <c r="V561" s="65">
        <f>X!P56*100</f>
        <v>0</v>
      </c>
      <c r="W561" s="65">
        <f>X!Q56*100</f>
        <v>0</v>
      </c>
      <c r="X561" s="65">
        <f>X!R56*100</f>
        <v>0</v>
      </c>
      <c r="Y561" s="65">
        <f>X!S56*100</f>
        <v>0</v>
      </c>
      <c r="Z561" s="65">
        <f>X!T56*100</f>
        <v>0</v>
      </c>
      <c r="AA561" s="65">
        <f>X!U56*100</f>
        <v>0</v>
      </c>
      <c r="AB561" s="65">
        <f>X!V56*100</f>
        <v>0</v>
      </c>
      <c r="AC561" s="65">
        <f>X!W56*100</f>
        <v>0</v>
      </c>
      <c r="AD561" s="65">
        <f>X!X56*100</f>
        <v>0</v>
      </c>
      <c r="AE561" s="65">
        <f>X!Y56*100</f>
        <v>0</v>
      </c>
      <c r="AF561" s="65">
        <f>X!Z56*100</f>
        <v>0</v>
      </c>
      <c r="AG561" s="65">
        <f>X!AA56*100</f>
        <v>0</v>
      </c>
      <c r="AH561" s="65">
        <f>X!AB56*100</f>
        <v>0</v>
      </c>
      <c r="AI561" s="65">
        <f>X!AC56*100</f>
        <v>0</v>
      </c>
      <c r="AJ561" s="65">
        <f>X!AD56*100</f>
        <v>0</v>
      </c>
      <c r="AK561" s="65">
        <f>X!AE56*100</f>
        <v>0</v>
      </c>
      <c r="AL561" s="65">
        <f>X!AF56*100</f>
        <v>0</v>
      </c>
      <c r="AM561" s="65">
        <f>X!AG56*100</f>
        <v>0</v>
      </c>
      <c r="AN561" s="65">
        <f>X!AH56*100</f>
        <v>0</v>
      </c>
      <c r="AO561" s="65">
        <f>X!AI56*100</f>
        <v>0</v>
      </c>
      <c r="AP561" s="65">
        <f>X!AJ56*100</f>
        <v>0</v>
      </c>
      <c r="AQ561" s="65">
        <f>X!AK56*100</f>
        <v>0</v>
      </c>
    </row>
    <row r="562" spans="1:43" x14ac:dyDescent="0.2">
      <c r="A562" s="61" t="s">
        <v>99</v>
      </c>
      <c r="B562" s="61" t="s">
        <v>100</v>
      </c>
      <c r="C562" s="61" t="s">
        <v>101</v>
      </c>
      <c r="D562" s="61" t="s">
        <v>84</v>
      </c>
      <c r="E562" s="61" t="str">
        <f>X!A57</f>
        <v>Petróleos Combustibles</v>
      </c>
      <c r="F562" s="61" t="s">
        <v>104</v>
      </c>
      <c r="G562" s="62" t="str">
        <f>X!B57</f>
        <v>%</v>
      </c>
      <c r="H562" s="61" t="s">
        <v>103</v>
      </c>
      <c r="I562" s="63">
        <v>10</v>
      </c>
      <c r="J562" s="65">
        <f>X!D57*100</f>
        <v>48.5194269751467</v>
      </c>
      <c r="K562" s="65">
        <f>X!E57*100</f>
        <v>48.5194269751467</v>
      </c>
      <c r="L562" s="65">
        <f>X!F57*100</f>
        <v>48.5194269751467</v>
      </c>
      <c r="M562" s="65">
        <f>X!G57*100</f>
        <v>48.5194269751467</v>
      </c>
      <c r="N562" s="65">
        <f>X!H57*100</f>
        <v>48.5194269751467</v>
      </c>
      <c r="O562" s="65">
        <f>X!I57*100</f>
        <v>48.057379652083021</v>
      </c>
      <c r="P562" s="65">
        <f>X!J57*100</f>
        <v>47.595327477076644</v>
      </c>
      <c r="Q562" s="65">
        <f>X!K57*100</f>
        <v>47.133252865821682</v>
      </c>
      <c r="R562" s="65">
        <f>X!L57*100</f>
        <v>46.671024781584457</v>
      </c>
      <c r="S562" s="65">
        <f>X!M57*100</f>
        <v>46.207780097597798</v>
      </c>
      <c r="T562" s="65">
        <f>X!N57*100</f>
        <v>45.737802729796734</v>
      </c>
      <c r="U562" s="65">
        <f>X!O57*100</f>
        <v>45.223290735064239</v>
      </c>
      <c r="V562" s="65">
        <f>X!P57*100</f>
        <v>44.416548314021192</v>
      </c>
      <c r="W562" s="65">
        <f>X!Q57*100</f>
        <v>40.819082898387855</v>
      </c>
      <c r="X562" s="65">
        <f>X!R57*100</f>
        <v>40.153267607410363</v>
      </c>
      <c r="Y562" s="65">
        <f>X!S57*100</f>
        <v>39.475394625663732</v>
      </c>
      <c r="Z562" s="65">
        <f>X!T57*100</f>
        <v>38.784750709135537</v>
      </c>
      <c r="AA562" s="65">
        <f>X!U57*100</f>
        <v>38.08058422828789</v>
      </c>
      <c r="AB562" s="65">
        <f>X!V57*100</f>
        <v>37.36210396969242</v>
      </c>
      <c r="AC562" s="65">
        <f>X!W57*100</f>
        <v>36.628478071198586</v>
      </c>
      <c r="AD562" s="65">
        <f>X!X57*100</f>
        <v>35.878833129768047</v>
      </c>
      <c r="AE562" s="65">
        <f>X!Y57*100</f>
        <v>35.112253527028564</v>
      </c>
      <c r="AF562" s="65">
        <f>X!Z57*100</f>
        <v>34.327781024018385</v>
      </c>
      <c r="AG562" s="65">
        <f>X!AA57*100</f>
        <v>33.524414683459298</v>
      </c>
      <c r="AH562" s="65">
        <f>X!AB57*100</f>
        <v>32.701111185132419</v>
      </c>
      <c r="AI562" s="65">
        <f>X!AC57*100</f>
        <v>31.856785607413386</v>
      </c>
      <c r="AJ562" s="65">
        <f>X!AD57*100</f>
        <v>30.990312755581684</v>
      </c>
      <c r="AK562" s="65">
        <f>X!AE57*100</f>
        <v>30.100529124919838</v>
      </c>
      <c r="AL562" s="65">
        <f>X!AF57*100</f>
        <v>29.186235593560578</v>
      </c>
      <c r="AM562" s="65">
        <f>X!AG57*100</f>
        <v>28.246200946142864</v>
      </c>
      <c r="AN562" s="65">
        <f>X!AH57*100</f>
        <v>27.279166334130672</v>
      </c>
      <c r="AO562" s="65">
        <f>X!AI57*100</f>
        <v>26.283850781569164</v>
      </c>
      <c r="AP562" s="65">
        <f>X!AJ57*100</f>
        <v>25.258957845441277</v>
      </c>
      <c r="AQ562" s="65">
        <f>X!AK57*100</f>
        <v>24.20318353689192</v>
      </c>
    </row>
    <row r="563" spans="1:43" x14ac:dyDescent="0.2">
      <c r="A563" s="61" t="s">
        <v>99</v>
      </c>
      <c r="B563" s="61" t="s">
        <v>100</v>
      </c>
      <c r="C563" s="61" t="s">
        <v>101</v>
      </c>
      <c r="D563" s="61" t="s">
        <v>84</v>
      </c>
      <c r="E563" s="61" t="str">
        <f>X!A58</f>
        <v xml:space="preserve">Kerosene </v>
      </c>
      <c r="F563" s="61" t="s">
        <v>104</v>
      </c>
      <c r="G563" s="62" t="str">
        <f>X!B58</f>
        <v>%</v>
      </c>
      <c r="H563" s="61" t="s">
        <v>103</v>
      </c>
      <c r="I563" s="63">
        <v>10</v>
      </c>
      <c r="J563" s="65">
        <f>X!D58*100</f>
        <v>10.297558149193097</v>
      </c>
      <c r="K563" s="65">
        <f>X!E58*100</f>
        <v>10.297558149193097</v>
      </c>
      <c r="L563" s="65">
        <f>X!F58*100</f>
        <v>10.297558149193097</v>
      </c>
      <c r="M563" s="65">
        <f>X!G58*100</f>
        <v>10.297558149193097</v>
      </c>
      <c r="N563" s="65">
        <f>X!H58*100</f>
        <v>10.297558149193097</v>
      </c>
      <c r="O563" s="65">
        <f>X!I58*100</f>
        <v>10.199495177852475</v>
      </c>
      <c r="P563" s="65">
        <f>X!J58*100</f>
        <v>10.101431176756035</v>
      </c>
      <c r="Q563" s="65">
        <f>X!K58*100</f>
        <v>10.003362413885011</v>
      </c>
      <c r="R563" s="65">
        <f>X!L58*100</f>
        <v>9.9052610785567694</v>
      </c>
      <c r="S563" s="65">
        <f>X!M58*100</f>
        <v>9.8069439843936284</v>
      </c>
      <c r="T563" s="65">
        <f>X!N58*100</f>
        <v>9.7071979738684995</v>
      </c>
      <c r="U563" s="65">
        <f>X!O58*100</f>
        <v>9.598000122316602</v>
      </c>
      <c r="V563" s="65">
        <f>X!P58*100</f>
        <v>9.426780519983561</v>
      </c>
      <c r="W563" s="65">
        <f>X!Q58*100</f>
        <v>8.6632696622363916</v>
      </c>
      <c r="X563" s="65">
        <f>X!R58*100</f>
        <v>8.5219598384626156</v>
      </c>
      <c r="Y563" s="65">
        <f>X!S58*100</f>
        <v>8.378090941353042</v>
      </c>
      <c r="Z563" s="65">
        <f>X!T58*100</f>
        <v>8.2315115950124813</v>
      </c>
      <c r="AA563" s="65">
        <f>X!U58*100</f>
        <v>8.0820622767640273</v>
      </c>
      <c r="AB563" s="65">
        <f>X!V58*100</f>
        <v>7.9295750628131296</v>
      </c>
      <c r="AC563" s="65">
        <f>X!W58*100</f>
        <v>7.7738734022522156</v>
      </c>
      <c r="AD563" s="65">
        <f>X!X58*100</f>
        <v>7.6147719277112307</v>
      </c>
      <c r="AE563" s="65">
        <f>X!Y58*100</f>
        <v>7.4520763122160467</v>
      </c>
      <c r="AF563" s="65">
        <f>X!Z58*100</f>
        <v>7.2855831831787166</v>
      </c>
      <c r="AG563" s="65">
        <f>X!AA58*100</f>
        <v>7.1150801059010478</v>
      </c>
      <c r="AH563" s="65">
        <f>X!AB58*100</f>
        <v>6.9403456505086156</v>
      </c>
      <c r="AI563" s="65">
        <f>X!AC58*100</f>
        <v>6.7611495578204961</v>
      </c>
      <c r="AJ563" s="65">
        <f>X!AD58*100</f>
        <v>6.577253021264025</v>
      </c>
      <c r="AK563" s="65">
        <f>X!AE58*100</f>
        <v>6.3884091035146682</v>
      </c>
      <c r="AL563" s="65">
        <f>X!AF58*100</f>
        <v>6.1943633080145322</v>
      </c>
      <c r="AM563" s="65">
        <f>X!AG58*100</f>
        <v>5.9948543268182251</v>
      </c>
      <c r="AN563" s="65">
        <f>X!AH58*100</f>
        <v>5.789614987232067</v>
      </c>
      <c r="AO563" s="65">
        <f>X!AI58*100</f>
        <v>5.5783734203325146</v>
      </c>
      <c r="AP563" s="65">
        <f>X!AJ58*100</f>
        <v>5.3608544745320996</v>
      </c>
      <c r="AQ563" s="65">
        <f>X!AK58*100</f>
        <v>5.1367813967465743</v>
      </c>
    </row>
    <row r="564" spans="1:43" x14ac:dyDescent="0.2">
      <c r="A564" s="61" t="s">
        <v>99</v>
      </c>
      <c r="B564" s="61" t="s">
        <v>100</v>
      </c>
      <c r="C564" s="61" t="s">
        <v>101</v>
      </c>
      <c r="D564" s="61" t="s">
        <v>84</v>
      </c>
      <c r="E564" s="61" t="str">
        <f>X!A59</f>
        <v>Gas Licuado</v>
      </c>
      <c r="F564" s="61" t="s">
        <v>104</v>
      </c>
      <c r="G564" s="62" t="str">
        <f>X!B59</f>
        <v>%</v>
      </c>
      <c r="H564" s="61" t="s">
        <v>103</v>
      </c>
      <c r="I564" s="63">
        <v>10</v>
      </c>
      <c r="J564" s="65">
        <f>X!D59*100</f>
        <v>5.3228427920579442</v>
      </c>
      <c r="K564" s="65">
        <f>X!E59*100</f>
        <v>5.3228427920579442</v>
      </c>
      <c r="L564" s="65">
        <f>X!F59*100</f>
        <v>5.3228427920579442</v>
      </c>
      <c r="M564" s="65">
        <f>X!G59*100</f>
        <v>5.3228427920579442</v>
      </c>
      <c r="N564" s="65">
        <f>X!H59*100</f>
        <v>5.3228427920579442</v>
      </c>
      <c r="O564" s="65">
        <f>X!I59*100</f>
        <v>5.2721537090145896</v>
      </c>
      <c r="P564" s="65">
        <f>X!J59*100</f>
        <v>5.2214640936869561</v>
      </c>
      <c r="Q564" s="65">
        <f>X!K59*100</f>
        <v>5.1707720169818598</v>
      </c>
      <c r="R564" s="65">
        <f>X!L59*100</f>
        <v>5.1200631034629689</v>
      </c>
      <c r="S564" s="65">
        <f>X!M59*100</f>
        <v>5.0692426634693026</v>
      </c>
      <c r="T564" s="65">
        <f>X!N59*100</f>
        <v>5.0176836117535499</v>
      </c>
      <c r="U564" s="65">
        <f>X!O59*100</f>
        <v>4.9612388712995443</v>
      </c>
      <c r="V564" s="65">
        <f>X!P59*100</f>
        <v>4.8727348771551791</v>
      </c>
      <c r="W564" s="65">
        <f>X!Q59*100</f>
        <v>4.4780735208475235</v>
      </c>
      <c r="X564" s="65">
        <f>X!R59*100</f>
        <v>4.405029992855388</v>
      </c>
      <c r="Y564" s="65">
        <f>X!S59*100</f>
        <v>4.3306636711618296</v>
      </c>
      <c r="Z564" s="65">
        <f>X!T59*100</f>
        <v>4.2548963090523415</v>
      </c>
      <c r="AA564" s="65">
        <f>X!U59*100</f>
        <v>4.1776454487132728</v>
      </c>
      <c r="AB564" s="65">
        <f>X!V59*100</f>
        <v>4.0988242897647185</v>
      </c>
      <c r="AC564" s="65">
        <f>X!W59*100</f>
        <v>4.0183415724427425</v>
      </c>
      <c r="AD564" s="65">
        <f>X!X59*100</f>
        <v>3.9361014797240017</v>
      </c>
      <c r="AE564" s="65">
        <f>X!Y59*100</f>
        <v>3.852003563335364</v>
      </c>
      <c r="AF564" s="65">
        <f>X!Z59*100</f>
        <v>3.765942699295187</v>
      </c>
      <c r="AG564" s="65">
        <f>X!AA59*100</f>
        <v>3.6778090793862517</v>
      </c>
      <c r="AH564" s="65">
        <f>X!AB59*100</f>
        <v>3.5874882457541877</v>
      </c>
      <c r="AI564" s="65">
        <f>X!AC59*100</f>
        <v>3.4948611766460962</v>
      </c>
      <c r="AJ564" s="65">
        <f>X!AD59*100</f>
        <v>3.3998044321332492</v>
      </c>
      <c r="AK564" s="65">
        <f>X!AE59*100</f>
        <v>3.3021903694736556</v>
      </c>
      <c r="AL564" s="65">
        <f>X!AF59*100</f>
        <v>3.2018874385319176</v>
      </c>
      <c r="AM564" s="65">
        <f>X!AG59*100</f>
        <v>3.098760568343299</v>
      </c>
      <c r="AN564" s="65">
        <f>X!AH59*100</f>
        <v>2.9926716564347493</v>
      </c>
      <c r="AO564" s="65">
        <f>X!AI59*100</f>
        <v>2.883480172836046</v>
      </c>
      <c r="AP564" s="65">
        <f>X!AJ59*100</f>
        <v>2.771043890756832</v>
      </c>
      <c r="AQ564" s="65">
        <f>X!AK59*100</f>
        <v>2.6552197555876242</v>
      </c>
    </row>
    <row r="565" spans="1:43" x14ac:dyDescent="0.2">
      <c r="A565" s="61" t="s">
        <v>99</v>
      </c>
      <c r="B565" s="61" t="s">
        <v>100</v>
      </c>
      <c r="C565" s="61" t="s">
        <v>101</v>
      </c>
      <c r="D565" s="61" t="s">
        <v>84</v>
      </c>
      <c r="E565" s="61" t="str">
        <f>X!A60</f>
        <v xml:space="preserve">Electricidad </v>
      </c>
      <c r="F565" s="61" t="s">
        <v>104</v>
      </c>
      <c r="G565" s="62" t="str">
        <f>X!B60</f>
        <v>%</v>
      </c>
      <c r="H565" s="61" t="s">
        <v>103</v>
      </c>
      <c r="I565" s="63">
        <v>10</v>
      </c>
      <c r="J565" s="65">
        <f>X!D60*100</f>
        <v>0</v>
      </c>
      <c r="K565" s="65">
        <f>X!E60*100</f>
        <v>0</v>
      </c>
      <c r="L565" s="65">
        <f>X!F60*100</f>
        <v>0</v>
      </c>
      <c r="M565" s="65">
        <f>X!G60*100</f>
        <v>0</v>
      </c>
      <c r="N565" s="65">
        <f>X!H60*100</f>
        <v>0</v>
      </c>
      <c r="O565" s="65">
        <f>X!I60*100</f>
        <v>0.95229344588170561</v>
      </c>
      <c r="P565" s="65">
        <f>X!J60*100</f>
        <v>1.9045868917634112</v>
      </c>
      <c r="Q565" s="65">
        <f>X!K60*100</f>
        <v>2.8568803376451166</v>
      </c>
      <c r="R565" s="65">
        <f>X!L60*100</f>
        <v>3.8091737835268225</v>
      </c>
      <c r="S565" s="65">
        <f>X!M60*100</f>
        <v>4.7614672294085283</v>
      </c>
      <c r="T565" s="65">
        <f>X!N60*100</f>
        <v>5.7137606752902341</v>
      </c>
      <c r="U565" s="65">
        <f>X!O60*100</f>
        <v>6.66605412117194</v>
      </c>
      <c r="V565" s="65">
        <f>X!P60*100</f>
        <v>7.6183475670536449</v>
      </c>
      <c r="W565" s="65">
        <f>X!Q60*100</f>
        <v>8.570641012935349</v>
      </c>
      <c r="X565" s="65">
        <f>X!R60*100</f>
        <v>9.5229344588170548</v>
      </c>
      <c r="Y565" s="65">
        <f>X!S60*100</f>
        <v>10.475227904698761</v>
      </c>
      <c r="Z565" s="65">
        <f>X!T60*100</f>
        <v>11.427521350580465</v>
      </c>
      <c r="AA565" s="65">
        <f>X!U60*100</f>
        <v>12.379814796462171</v>
      </c>
      <c r="AB565" s="65">
        <f>X!V60*100</f>
        <v>13.332108242343876</v>
      </c>
      <c r="AC565" s="65">
        <f>X!W60*100</f>
        <v>14.284401688225582</v>
      </c>
      <c r="AD565" s="65">
        <f>X!X60*100</f>
        <v>15.236695134107286</v>
      </c>
      <c r="AE565" s="65">
        <f>X!Y60*100</f>
        <v>16.18898857998899</v>
      </c>
      <c r="AF565" s="65">
        <f>X!Z60*100</f>
        <v>17.141282025870698</v>
      </c>
      <c r="AG565" s="65">
        <f>X!AA60*100</f>
        <v>18.093575471752402</v>
      </c>
      <c r="AH565" s="65">
        <f>X!AB60*100</f>
        <v>19.045868917634106</v>
      </c>
      <c r="AI565" s="65">
        <f>X!AC60*100</f>
        <v>19.99816236351581</v>
      </c>
      <c r="AJ565" s="65">
        <f>X!AD60*100</f>
        <v>20.950455809397518</v>
      </c>
      <c r="AK565" s="65">
        <f>X!AE60*100</f>
        <v>21.902749255279222</v>
      </c>
      <c r="AL565" s="65">
        <f>X!AF60*100</f>
        <v>22.855042701160926</v>
      </c>
      <c r="AM565" s="65">
        <f>X!AG60*100</f>
        <v>23.807336147042633</v>
      </c>
      <c r="AN565" s="65">
        <f>X!AH60*100</f>
        <v>24.759629592924338</v>
      </c>
      <c r="AO565" s="65">
        <f>X!AI60*100</f>
        <v>25.711923038806045</v>
      </c>
      <c r="AP565" s="65">
        <f>X!AJ60*100</f>
        <v>26.664216484687753</v>
      </c>
      <c r="AQ565" s="65">
        <f>X!AK60*100</f>
        <v>27.61650993056946</v>
      </c>
    </row>
    <row r="566" spans="1:43" x14ac:dyDescent="0.2">
      <c r="A566" s="61" t="s">
        <v>99</v>
      </c>
      <c r="B566" s="61" t="s">
        <v>100</v>
      </c>
      <c r="C566" s="61" t="s">
        <v>101</v>
      </c>
      <c r="D566" s="61" t="s">
        <v>84</v>
      </c>
      <c r="E566" s="61" t="str">
        <f>X!A61</f>
        <v xml:space="preserve">Carbón </v>
      </c>
      <c r="F566" s="61" t="s">
        <v>104</v>
      </c>
      <c r="G566" s="62" t="str">
        <f>X!B61</f>
        <v>%</v>
      </c>
      <c r="H566" s="61" t="s">
        <v>103</v>
      </c>
      <c r="I566" s="63">
        <v>10</v>
      </c>
      <c r="J566" s="65">
        <f>X!D61*100</f>
        <v>0</v>
      </c>
      <c r="K566" s="65">
        <f>X!E61*100</f>
        <v>0</v>
      </c>
      <c r="L566" s="65">
        <f>X!F61*100</f>
        <v>0</v>
      </c>
      <c r="M566" s="65">
        <f>X!G61*100</f>
        <v>0</v>
      </c>
      <c r="N566" s="65">
        <f>X!H61*100</f>
        <v>0</v>
      </c>
      <c r="O566" s="65">
        <f>X!I61*100</f>
        <v>0</v>
      </c>
      <c r="P566" s="65">
        <f>X!J61*100</f>
        <v>0</v>
      </c>
      <c r="Q566" s="65">
        <f>X!K61*100</f>
        <v>0</v>
      </c>
      <c r="R566" s="65">
        <f>X!L61*100</f>
        <v>0</v>
      </c>
      <c r="S566" s="65">
        <f>X!M61*100</f>
        <v>0</v>
      </c>
      <c r="T566" s="65">
        <f>X!N61*100</f>
        <v>0</v>
      </c>
      <c r="U566" s="65">
        <f>X!O61*100</f>
        <v>0</v>
      </c>
      <c r="V566" s="65">
        <f>X!P61*100</f>
        <v>0</v>
      </c>
      <c r="W566" s="65">
        <f>X!Q61*100</f>
        <v>0</v>
      </c>
      <c r="X566" s="65">
        <f>X!R61*100</f>
        <v>0</v>
      </c>
      <c r="Y566" s="65">
        <f>X!S61*100</f>
        <v>0</v>
      </c>
      <c r="Z566" s="65">
        <f>X!T61*100</f>
        <v>0</v>
      </c>
      <c r="AA566" s="65">
        <f>X!U61*100</f>
        <v>0</v>
      </c>
      <c r="AB566" s="65">
        <f>X!V61*100</f>
        <v>0</v>
      </c>
      <c r="AC566" s="65">
        <f>X!W61*100</f>
        <v>0</v>
      </c>
      <c r="AD566" s="65">
        <f>X!X61*100</f>
        <v>0</v>
      </c>
      <c r="AE566" s="65">
        <f>X!Y61*100</f>
        <v>0</v>
      </c>
      <c r="AF566" s="65">
        <f>X!Z61*100</f>
        <v>0</v>
      </c>
      <c r="AG566" s="65">
        <f>X!AA61*100</f>
        <v>0</v>
      </c>
      <c r="AH566" s="65">
        <f>X!AB61*100</f>
        <v>0</v>
      </c>
      <c r="AI566" s="65">
        <f>X!AC61*100</f>
        <v>0</v>
      </c>
      <c r="AJ566" s="65">
        <f>X!AD61*100</f>
        <v>0</v>
      </c>
      <c r="AK566" s="65">
        <f>X!AE61*100</f>
        <v>0</v>
      </c>
      <c r="AL566" s="65">
        <f>X!AF61*100</f>
        <v>0</v>
      </c>
      <c r="AM566" s="65">
        <f>X!AG61*100</f>
        <v>0</v>
      </c>
      <c r="AN566" s="65">
        <f>X!AH61*100</f>
        <v>0</v>
      </c>
      <c r="AO566" s="65">
        <f>X!AI61*100</f>
        <v>0</v>
      </c>
      <c r="AP566" s="65">
        <f>X!AJ61*100</f>
        <v>0</v>
      </c>
      <c r="AQ566" s="65">
        <f>X!AK61*100</f>
        <v>0</v>
      </c>
    </row>
    <row r="567" spans="1:43" x14ac:dyDescent="0.2">
      <c r="A567" s="61" t="s">
        <v>99</v>
      </c>
      <c r="B567" s="61" t="s">
        <v>100</v>
      </c>
      <c r="C567" s="61" t="s">
        <v>101</v>
      </c>
      <c r="D567" s="61" t="s">
        <v>84</v>
      </c>
      <c r="E567" s="61" t="str">
        <f>X!A62</f>
        <v>Gas Natural</v>
      </c>
      <c r="F567" s="61" t="s">
        <v>104</v>
      </c>
      <c r="G567" s="62" t="str">
        <f>X!B62</f>
        <v>%</v>
      </c>
      <c r="H567" s="61" t="s">
        <v>103</v>
      </c>
      <c r="I567" s="63">
        <v>10</v>
      </c>
      <c r="J567" s="65">
        <f>X!D62*100</f>
        <v>35.860172083602251</v>
      </c>
      <c r="K567" s="65">
        <f>X!E62*100</f>
        <v>35.860172083602251</v>
      </c>
      <c r="L567" s="65">
        <f>X!F62*100</f>
        <v>35.860172083602251</v>
      </c>
      <c r="M567" s="65">
        <f>X!G62*100</f>
        <v>35.860172083602251</v>
      </c>
      <c r="N567" s="65">
        <f>X!H62*100</f>
        <v>35.860172083602251</v>
      </c>
      <c r="O567" s="65">
        <f>X!I62*100</f>
        <v>35.518678015168206</v>
      </c>
      <c r="P567" s="65">
        <f>X!J62*100</f>
        <v>35.177180360716946</v>
      </c>
      <c r="Q567" s="65">
        <f>X!K62*100</f>
        <v>34.835666123882412</v>
      </c>
      <c r="R567" s="65">
        <f>X!L62*100</f>
        <v>34.49403845686335</v>
      </c>
      <c r="S567" s="65">
        <f>X!M62*100</f>
        <v>34.151659432208241</v>
      </c>
      <c r="T567" s="65">
        <f>X!N62*100</f>
        <v>33.804304355377312</v>
      </c>
      <c r="U567" s="65">
        <f>X!O62*100</f>
        <v>33.424034228122188</v>
      </c>
      <c r="V567" s="65">
        <f>X!P62*100</f>
        <v>32.827779823457341</v>
      </c>
      <c r="W567" s="65">
        <f>X!Q62*100</f>
        <v>30.168932905592872</v>
      </c>
      <c r="X567" s="65">
        <f>X!R62*100</f>
        <v>29.676836184776761</v>
      </c>
      <c r="Y567" s="65">
        <f>X!S62*100</f>
        <v>29.175827758013796</v>
      </c>
      <c r="Z567" s="65">
        <f>X!T62*100</f>
        <v>28.665380474539475</v>
      </c>
      <c r="AA567" s="65">
        <f>X!U62*100</f>
        <v>28.144938813271796</v>
      </c>
      <c r="AB567" s="65">
        <f>X!V62*100</f>
        <v>27.613917997112896</v>
      </c>
      <c r="AC567" s="65">
        <f>X!W62*100</f>
        <v>27.071703205943738</v>
      </c>
      <c r="AD567" s="65">
        <f>X!X62*100</f>
        <v>26.517648917234364</v>
      </c>
      <c r="AE567" s="65">
        <f>X!Y62*100</f>
        <v>25.951078407568239</v>
      </c>
      <c r="AF567" s="65">
        <f>X!Z62*100</f>
        <v>25.371283453122278</v>
      </c>
      <c r="AG567" s="65">
        <f>X!AA62*100</f>
        <v>24.777524272219761</v>
      </c>
      <c r="AH567" s="65">
        <f>X!AB62*100</f>
        <v>24.169029758421058</v>
      </c>
      <c r="AI567" s="65">
        <f>X!AC62*100</f>
        <v>23.544998058147666</v>
      </c>
      <c r="AJ567" s="65">
        <f>X!AD62*100</f>
        <v>22.904597552420952</v>
      </c>
      <c r="AK567" s="65">
        <f>X!AE62*100</f>
        <v>22.246968307767045</v>
      </c>
      <c r="AL567" s="65">
        <f>X!AF62*100</f>
        <v>21.571224066470421</v>
      </c>
      <c r="AM567" s="65">
        <f>X!AG62*100</f>
        <v>20.876454850869113</v>
      </c>
      <c r="AN567" s="65">
        <f>X!AH62*100</f>
        <v>20.161730259927015</v>
      </c>
      <c r="AO567" s="65">
        <f>X!AI62*100</f>
        <v>19.426103538477395</v>
      </c>
      <c r="AP567" s="65">
        <f>X!AJ62*100</f>
        <v>18.668616499818832</v>
      </c>
      <c r="AQ567" s="65">
        <f>X!AK62*100</f>
        <v>17.888305380204429</v>
      </c>
    </row>
    <row r="568" spans="1:43" x14ac:dyDescent="0.2">
      <c r="A568" s="61" t="s">
        <v>99</v>
      </c>
      <c r="B568" s="61" t="s">
        <v>100</v>
      </c>
      <c r="C568" s="61" t="s">
        <v>101</v>
      </c>
      <c r="D568" s="61" t="s">
        <v>84</v>
      </c>
      <c r="E568" s="61" t="str">
        <f>X!A63</f>
        <v xml:space="preserve">Biogás </v>
      </c>
      <c r="F568" s="61" t="s">
        <v>104</v>
      </c>
      <c r="G568" s="62" t="str">
        <f>X!B63</f>
        <v>%</v>
      </c>
      <c r="H568" s="61" t="s">
        <v>103</v>
      </c>
      <c r="I568" s="63">
        <v>10</v>
      </c>
      <c r="J568" s="65">
        <f>X!D63*100</f>
        <v>0</v>
      </c>
      <c r="K568" s="65">
        <f>X!E63*100</f>
        <v>0</v>
      </c>
      <c r="L568" s="65">
        <f>X!F63*100</f>
        <v>0</v>
      </c>
      <c r="M568" s="65">
        <f>X!G63*100</f>
        <v>0</v>
      </c>
      <c r="N568" s="65">
        <f>X!H63*100</f>
        <v>0</v>
      </c>
      <c r="O568" s="65">
        <f>X!I63*100</f>
        <v>0</v>
      </c>
      <c r="P568" s="65">
        <f>X!J63*100</f>
        <v>0</v>
      </c>
      <c r="Q568" s="65">
        <f>X!K63*100</f>
        <v>0</v>
      </c>
      <c r="R568" s="65">
        <f>X!L63*100</f>
        <v>0</v>
      </c>
      <c r="S568" s="65">
        <f>X!M63*100</f>
        <v>0</v>
      </c>
      <c r="T568" s="65">
        <f>X!N63*100</f>
        <v>0</v>
      </c>
      <c r="U568" s="65">
        <f>X!O63*100</f>
        <v>0</v>
      </c>
      <c r="V568" s="65">
        <f>X!P63*100</f>
        <v>0</v>
      </c>
      <c r="W568" s="65">
        <f>X!Q63*100</f>
        <v>0</v>
      </c>
      <c r="X568" s="65">
        <f>X!R63*100</f>
        <v>0</v>
      </c>
      <c r="Y568" s="65">
        <f>X!S63*100</f>
        <v>0</v>
      </c>
      <c r="Z568" s="65">
        <f>X!T63*100</f>
        <v>0</v>
      </c>
      <c r="AA568" s="65">
        <f>X!U63*100</f>
        <v>0</v>
      </c>
      <c r="AB568" s="65">
        <f>X!V63*100</f>
        <v>0</v>
      </c>
      <c r="AC568" s="65">
        <f>X!W63*100</f>
        <v>0</v>
      </c>
      <c r="AD568" s="65">
        <f>X!X63*100</f>
        <v>0</v>
      </c>
      <c r="AE568" s="65">
        <f>X!Y63*100</f>
        <v>0</v>
      </c>
      <c r="AF568" s="65">
        <f>X!Z63*100</f>
        <v>0</v>
      </c>
      <c r="AG568" s="65">
        <f>X!AA63*100</f>
        <v>0</v>
      </c>
      <c r="AH568" s="65">
        <f>X!AB63*100</f>
        <v>0</v>
      </c>
      <c r="AI568" s="65">
        <f>X!AC63*100</f>
        <v>0</v>
      </c>
      <c r="AJ568" s="65">
        <f>X!AD63*100</f>
        <v>0</v>
      </c>
      <c r="AK568" s="65">
        <f>X!AE63*100</f>
        <v>0</v>
      </c>
      <c r="AL568" s="65">
        <f>X!AF63*100</f>
        <v>0</v>
      </c>
      <c r="AM568" s="65">
        <f>X!AG63*100</f>
        <v>0</v>
      </c>
      <c r="AN568" s="65">
        <f>X!AH63*100</f>
        <v>0</v>
      </c>
      <c r="AO568" s="65">
        <f>X!AI63*100</f>
        <v>0</v>
      </c>
      <c r="AP568" s="65">
        <f>X!AJ63*100</f>
        <v>0</v>
      </c>
      <c r="AQ568" s="65">
        <f>X!AK63*100</f>
        <v>0</v>
      </c>
    </row>
    <row r="569" spans="1:43" x14ac:dyDescent="0.2">
      <c r="A569" s="61" t="s">
        <v>99</v>
      </c>
      <c r="B569" s="61" t="s">
        <v>100</v>
      </c>
      <c r="C569" s="61" t="s">
        <v>101</v>
      </c>
      <c r="D569" s="61" t="s">
        <v>84</v>
      </c>
      <c r="E569" s="61" t="str">
        <f>X!A64</f>
        <v>Leña y Biomasa</v>
      </c>
      <c r="F569" s="61" t="s">
        <v>104</v>
      </c>
      <c r="G569" s="62" t="str">
        <f>X!B64</f>
        <v>%</v>
      </c>
      <c r="H569" s="61" t="s">
        <v>103</v>
      </c>
      <c r="I569" s="63">
        <v>10</v>
      </c>
      <c r="J569" s="65">
        <f>X!D64*100</f>
        <v>0</v>
      </c>
      <c r="K569" s="65">
        <f>X!E64*100</f>
        <v>0</v>
      </c>
      <c r="L569" s="65">
        <f>X!F64*100</f>
        <v>0</v>
      </c>
      <c r="M569" s="65">
        <f>X!G64*100</f>
        <v>0</v>
      </c>
      <c r="N569" s="65">
        <f>X!H64*100</f>
        <v>0</v>
      </c>
      <c r="O569" s="65">
        <f>X!I64*100</f>
        <v>0</v>
      </c>
      <c r="P569" s="65">
        <f>X!J64*100</f>
        <v>0</v>
      </c>
      <c r="Q569" s="65">
        <f>X!K64*100</f>
        <v>0</v>
      </c>
      <c r="R569" s="65">
        <f>X!L64*100</f>
        <v>0</v>
      </c>
      <c r="S569" s="65">
        <f>X!M64*100</f>
        <v>0</v>
      </c>
      <c r="T569" s="65">
        <f>X!N64*100</f>
        <v>0</v>
      </c>
      <c r="U569" s="65">
        <f>X!O64*100</f>
        <v>0</v>
      </c>
      <c r="V569" s="65">
        <f>X!P64*100</f>
        <v>0</v>
      </c>
      <c r="W569" s="65">
        <f>X!Q64*100</f>
        <v>0</v>
      </c>
      <c r="X569" s="65">
        <f>X!R64*100</f>
        <v>0</v>
      </c>
      <c r="Y569" s="65">
        <f>X!S64*100</f>
        <v>0</v>
      </c>
      <c r="Z569" s="65">
        <f>X!T64*100</f>
        <v>0</v>
      </c>
      <c r="AA569" s="65">
        <f>X!U64*100</f>
        <v>0</v>
      </c>
      <c r="AB569" s="65">
        <f>X!V64*100</f>
        <v>0</v>
      </c>
      <c r="AC569" s="65">
        <f>X!W64*100</f>
        <v>0</v>
      </c>
      <c r="AD569" s="65">
        <f>X!X64*100</f>
        <v>0</v>
      </c>
      <c r="AE569" s="65">
        <f>X!Y64*100</f>
        <v>0</v>
      </c>
      <c r="AF569" s="65">
        <f>X!Z64*100</f>
        <v>0</v>
      </c>
      <c r="AG569" s="65">
        <f>X!AA64*100</f>
        <v>0</v>
      </c>
      <c r="AH569" s="65">
        <f>X!AB64*100</f>
        <v>0</v>
      </c>
      <c r="AI569" s="65">
        <f>X!AC64*100</f>
        <v>0</v>
      </c>
      <c r="AJ569" s="65">
        <f>X!AD64*100</f>
        <v>0</v>
      </c>
      <c r="AK569" s="65">
        <f>X!AE64*100</f>
        <v>0</v>
      </c>
      <c r="AL569" s="65">
        <f>X!AF64*100</f>
        <v>0</v>
      </c>
      <c r="AM569" s="65">
        <f>X!AG64*100</f>
        <v>0</v>
      </c>
      <c r="AN569" s="65">
        <f>X!AH64*100</f>
        <v>0</v>
      </c>
      <c r="AO569" s="65">
        <f>X!AI64*100</f>
        <v>0</v>
      </c>
      <c r="AP569" s="65">
        <f>X!AJ64*100</f>
        <v>0</v>
      </c>
      <c r="AQ569" s="65">
        <f>X!AK64*100</f>
        <v>0</v>
      </c>
    </row>
    <row r="570" spans="1:43" x14ac:dyDescent="0.2">
      <c r="A570" s="61" t="s">
        <v>99</v>
      </c>
      <c r="B570" s="61" t="s">
        <v>100</v>
      </c>
      <c r="C570" s="61" t="s">
        <v>101</v>
      </c>
      <c r="D570" s="61" t="s">
        <v>84</v>
      </c>
      <c r="E570" s="61" t="str">
        <f>X!A65</f>
        <v>Energía Solar</v>
      </c>
      <c r="F570" s="61" t="s">
        <v>104</v>
      </c>
      <c r="G570" s="62" t="str">
        <f>X!B65</f>
        <v>%</v>
      </c>
      <c r="H570" s="61" t="s">
        <v>103</v>
      </c>
      <c r="I570" s="63">
        <v>10</v>
      </c>
      <c r="J570" s="65">
        <f>X!D65*100</f>
        <v>0</v>
      </c>
      <c r="K570" s="65">
        <f>X!E65*100</f>
        <v>0</v>
      </c>
      <c r="L570" s="65">
        <f>X!F65*100</f>
        <v>0</v>
      </c>
      <c r="M570" s="65">
        <f>X!G65*100</f>
        <v>0</v>
      </c>
      <c r="N570" s="65">
        <f>X!H65*100</f>
        <v>0</v>
      </c>
      <c r="O570" s="65">
        <f>X!I65*100</f>
        <v>0</v>
      </c>
      <c r="P570" s="65">
        <f>X!J65*100</f>
        <v>9.9999999999999907E-6</v>
      </c>
      <c r="Q570" s="65">
        <f>X!K65*100</f>
        <v>6.6241783912806011E-5</v>
      </c>
      <c r="R570" s="65">
        <f>X!L65*100</f>
        <v>4.3879600562251735E-4</v>
      </c>
      <c r="S570" s="65">
        <f>X!M65*100</f>
        <v>2.9065929224896883E-3</v>
      </c>
      <c r="T570" s="65">
        <f>X!N65*100</f>
        <v>1.925065391366327E-2</v>
      </c>
      <c r="U570" s="65">
        <f>X!O65*100</f>
        <v>0.1273819220254718</v>
      </c>
      <c r="V570" s="65">
        <f>X!P65*100</f>
        <v>0.83779889832906673</v>
      </c>
      <c r="W570" s="65">
        <f>X!Q65*100</f>
        <v>5.2999999999999963</v>
      </c>
      <c r="X570" s="65">
        <f>X!R65*100</f>
        <v>5.5542399509892402</v>
      </c>
      <c r="Y570" s="65">
        <f>X!S65*100</f>
        <v>5.8199262290142393</v>
      </c>
      <c r="Z570" s="65">
        <f>X!T65*100</f>
        <v>6.0975010639593004</v>
      </c>
      <c r="AA570" s="65">
        <f>X!U65*100</f>
        <v>6.3874166578128149</v>
      </c>
      <c r="AB570" s="65">
        <f>X!V65*100</f>
        <v>6.6901346747900226</v>
      </c>
      <c r="AC570" s="65">
        <f>X!W65*100</f>
        <v>7.0061256381072914</v>
      </c>
      <c r="AD570" s="65">
        <f>X!X65*100</f>
        <v>7.3358682264357027</v>
      </c>
      <c r="AE570" s="65">
        <f>X!Y65*100</f>
        <v>7.6798484629974588</v>
      </c>
      <c r="AF570" s="65">
        <f>X!Z65*100</f>
        <v>8.0385587902734681</v>
      </c>
      <c r="AG570" s="65">
        <f>X!AA65*100</f>
        <v>8.4124970233759395</v>
      </c>
      <c r="AH570" s="65">
        <f>X!AB65*100</f>
        <v>8.8021651753181036</v>
      </c>
      <c r="AI570" s="65">
        <f>X!AC65*100</f>
        <v>9.2080681476971744</v>
      </c>
      <c r="AJ570" s="65">
        <f>X!AD65*100</f>
        <v>9.6307122807095489</v>
      </c>
      <c r="AK570" s="65">
        <f>X!AE65*100</f>
        <v>10.070603756952732</v>
      </c>
      <c r="AL570" s="65">
        <f>X!AF65*100</f>
        <v>10.528246854149909</v>
      </c>
      <c r="AM570" s="65">
        <f>X!AG65*100</f>
        <v>11.004142042773479</v>
      </c>
      <c r="AN570" s="65">
        <f>X!AH65*100</f>
        <v>11.498783925556323</v>
      </c>
      <c r="AO570" s="65">
        <f>X!AI65*100</f>
        <v>12.012659017074631</v>
      </c>
      <c r="AP570" s="65">
        <f>X!AJ65*100</f>
        <v>12.54624336297416</v>
      </c>
      <c r="AQ570" s="65">
        <f>X!AK65*100</f>
        <v>13.099999999999998</v>
      </c>
    </row>
    <row r="571" spans="1:43" x14ac:dyDescent="0.2">
      <c r="A571" s="61" t="s">
        <v>99</v>
      </c>
      <c r="B571" s="61" t="s">
        <v>100</v>
      </c>
      <c r="C571" s="61" t="s">
        <v>101</v>
      </c>
      <c r="D571" s="61" t="s">
        <v>84</v>
      </c>
      <c r="E571" s="61" t="str">
        <f>X!A66</f>
        <v>Hidrógeno</v>
      </c>
      <c r="F571" s="61" t="s">
        <v>104</v>
      </c>
      <c r="G571" s="62" t="str">
        <f>X!B66</f>
        <v>%</v>
      </c>
      <c r="H571" s="61" t="s">
        <v>103</v>
      </c>
      <c r="I571" s="63">
        <v>10</v>
      </c>
      <c r="J571" s="65">
        <f>X!D66*100</f>
        <v>0</v>
      </c>
      <c r="K571" s="65">
        <f>X!E66*100</f>
        <v>0</v>
      </c>
      <c r="L571" s="65">
        <f>X!F66*100</f>
        <v>0</v>
      </c>
      <c r="M571" s="65">
        <f>X!G66*100</f>
        <v>0</v>
      </c>
      <c r="N571" s="65">
        <f>X!H66*100</f>
        <v>0</v>
      </c>
      <c r="O571" s="65">
        <f>X!I66*100</f>
        <v>0</v>
      </c>
      <c r="P571" s="65">
        <f>X!J66*100</f>
        <v>0</v>
      </c>
      <c r="Q571" s="65">
        <f>X!K66*100</f>
        <v>0</v>
      </c>
      <c r="R571" s="65">
        <f>X!L66*100</f>
        <v>0</v>
      </c>
      <c r="S571" s="65">
        <f>X!M66*100</f>
        <v>0</v>
      </c>
      <c r="T571" s="65">
        <f>X!N66*100</f>
        <v>0</v>
      </c>
      <c r="U571" s="65">
        <f>X!O66*100</f>
        <v>0</v>
      </c>
      <c r="V571" s="65">
        <f>X!P66*100</f>
        <v>9.9999999999999907E-6</v>
      </c>
      <c r="W571" s="65">
        <f>X!Q66*100</f>
        <v>2.0000000000000004</v>
      </c>
      <c r="X571" s="65">
        <f>X!R66*100</f>
        <v>2.1657319666885626</v>
      </c>
      <c r="Y571" s="65">
        <f>X!S66*100</f>
        <v>2.3448688700945874</v>
      </c>
      <c r="Z571" s="65">
        <f>X!T66*100</f>
        <v>2.5384384977203913</v>
      </c>
      <c r="AA571" s="65">
        <f>X!U66*100</f>
        <v>2.7475377786880184</v>
      </c>
      <c r="AB571" s="65">
        <f>X!V66*100</f>
        <v>2.9733357634829227</v>
      </c>
      <c r="AC571" s="65">
        <f>X!W66*100</f>
        <v>3.2170764218298404</v>
      </c>
      <c r="AD571" s="65">
        <f>X!X66*100</f>
        <v>3.4800811850193569</v>
      </c>
      <c r="AE571" s="65">
        <f>X!Y66*100</f>
        <v>3.7637511468653218</v>
      </c>
      <c r="AF571" s="65">
        <f>X!Z66*100</f>
        <v>4.0695688242412587</v>
      </c>
      <c r="AG571" s="65">
        <f>X!AA66*100</f>
        <v>4.399099363905294</v>
      </c>
      <c r="AH571" s="65">
        <f>X!AB66*100</f>
        <v>4.7539910672315031</v>
      </c>
      <c r="AI571" s="65">
        <f>X!AC66*100</f>
        <v>5.1359750887593645</v>
      </c>
      <c r="AJ571" s="65">
        <f>X!AD66*100</f>
        <v>5.5468641484930163</v>
      </c>
      <c r="AK571" s="65">
        <f>X!AE66*100</f>
        <v>5.9885500820928312</v>
      </c>
      <c r="AL571" s="65">
        <f>X!AF66*100</f>
        <v>6.4630000381117076</v>
      </c>
      <c r="AM571" s="65">
        <f>X!AG66*100</f>
        <v>6.9722511180103792</v>
      </c>
      <c r="AN571" s="65">
        <f>X!AH66*100</f>
        <v>7.5184032437948387</v>
      </c>
      <c r="AO571" s="65">
        <f>X!AI66*100</f>
        <v>8.1036100309042087</v>
      </c>
      <c r="AP571" s="65">
        <f>X!AJ66*100</f>
        <v>8.7300674417890392</v>
      </c>
      <c r="AQ571" s="65">
        <f>X!AK66*100</f>
        <v>9.3999999999999968</v>
      </c>
    </row>
    <row r="572" spans="1:43" x14ac:dyDescent="0.2">
      <c r="A572" s="61" t="s">
        <v>99</v>
      </c>
      <c r="B572" s="61" t="s">
        <v>100</v>
      </c>
      <c r="C572" s="61" t="s">
        <v>101</v>
      </c>
      <c r="D572" s="61" t="s">
        <v>85</v>
      </c>
      <c r="E572" s="61" t="str">
        <f>X!A69</f>
        <v xml:space="preserve">Electricidad </v>
      </c>
      <c r="F572" s="61" t="s">
        <v>104</v>
      </c>
      <c r="G572" s="62" t="str">
        <f>X!B69</f>
        <v>%</v>
      </c>
      <c r="H572" s="61" t="s">
        <v>103</v>
      </c>
      <c r="I572" s="63">
        <v>10</v>
      </c>
      <c r="J572" s="65">
        <f>X!D69*100</f>
        <v>100</v>
      </c>
      <c r="K572" s="65">
        <f>X!E69*100</f>
        <v>100</v>
      </c>
      <c r="L572" s="65">
        <f>X!F69*100</f>
        <v>100</v>
      </c>
      <c r="M572" s="65">
        <f>X!G69*100</f>
        <v>100</v>
      </c>
      <c r="N572" s="65">
        <f>X!H69*100</f>
        <v>100</v>
      </c>
      <c r="O572" s="65">
        <f>X!I69*100</f>
        <v>100</v>
      </c>
      <c r="P572" s="65">
        <f>X!J69*100</f>
        <v>100</v>
      </c>
      <c r="Q572" s="65">
        <f>X!K69*100</f>
        <v>100</v>
      </c>
      <c r="R572" s="65">
        <f>X!L69*100</f>
        <v>100</v>
      </c>
      <c r="S572" s="65">
        <f>X!M69*100</f>
        <v>100</v>
      </c>
      <c r="T572" s="65">
        <f>X!N69*100</f>
        <v>100</v>
      </c>
      <c r="U572" s="65">
        <f>X!O69*100</f>
        <v>100</v>
      </c>
      <c r="V572" s="65">
        <f>X!P69*100</f>
        <v>100</v>
      </c>
      <c r="W572" s="65">
        <f>X!Q69*100</f>
        <v>100</v>
      </c>
      <c r="X572" s="65">
        <f>X!R69*100</f>
        <v>100</v>
      </c>
      <c r="Y572" s="65">
        <f>X!S69*100</f>
        <v>100</v>
      </c>
      <c r="Z572" s="65">
        <f>X!T69*100</f>
        <v>100</v>
      </c>
      <c r="AA572" s="65">
        <f>X!U69*100</f>
        <v>100</v>
      </c>
      <c r="AB572" s="65">
        <f>X!V69*100</f>
        <v>100</v>
      </c>
      <c r="AC572" s="65">
        <f>X!W69*100</f>
        <v>100</v>
      </c>
      <c r="AD572" s="65">
        <f>X!X69*100</f>
        <v>100</v>
      </c>
      <c r="AE572" s="65">
        <f>X!Y69*100</f>
        <v>100</v>
      </c>
      <c r="AF572" s="65">
        <f>X!Z69*100</f>
        <v>100</v>
      </c>
      <c r="AG572" s="65">
        <f>X!AA69*100</f>
        <v>100</v>
      </c>
      <c r="AH572" s="65">
        <f>X!AB69*100</f>
        <v>100</v>
      </c>
      <c r="AI572" s="65">
        <f>X!AC69*100</f>
        <v>100</v>
      </c>
      <c r="AJ572" s="65">
        <f>X!AD69*100</f>
        <v>100</v>
      </c>
      <c r="AK572" s="65">
        <f>X!AE69*100</f>
        <v>100</v>
      </c>
      <c r="AL572" s="65">
        <f>X!AF69*100</f>
        <v>100</v>
      </c>
      <c r="AM572" s="65">
        <f>X!AG69*100</f>
        <v>100</v>
      </c>
      <c r="AN572" s="65">
        <f>X!AH69*100</f>
        <v>100</v>
      </c>
      <c r="AO572" s="65">
        <f>X!AI69*100</f>
        <v>100</v>
      </c>
      <c r="AP572" s="65">
        <f>X!AJ69*100</f>
        <v>100</v>
      </c>
      <c r="AQ572" s="65">
        <f>X!AK69*100</f>
        <v>100</v>
      </c>
    </row>
    <row r="573" spans="1:43" x14ac:dyDescent="0.2">
      <c r="A573" s="61" t="s">
        <v>99</v>
      </c>
      <c r="B573" s="61" t="s">
        <v>100</v>
      </c>
      <c r="C573" s="61" t="s">
        <v>101</v>
      </c>
      <c r="D573" s="61" t="s">
        <v>16</v>
      </c>
      <c r="E573" s="61"/>
      <c r="F573" s="61" t="s">
        <v>105</v>
      </c>
      <c r="G573" s="62" t="str">
        <f>X!B73</f>
        <v>Mcal/Ton</v>
      </c>
      <c r="H573" s="61" t="s">
        <v>106</v>
      </c>
      <c r="I573" s="63">
        <v>10</v>
      </c>
      <c r="J573" s="65">
        <f>X!D73</f>
        <v>4.5202098624665457E-4</v>
      </c>
      <c r="K573" s="65">
        <f>X!E73</f>
        <v>4.5202098624665457E-4</v>
      </c>
      <c r="L573" s="65">
        <f>X!F73</f>
        <v>4.5202098624665457E-4</v>
      </c>
      <c r="M573" s="65">
        <f>X!G73</f>
        <v>4.5202098624665457E-4</v>
      </c>
      <c r="N573" s="65">
        <f>X!H73</f>
        <v>4.5202098624665457E-4</v>
      </c>
      <c r="O573" s="65">
        <f>X!I73</f>
        <v>4.5202098624665457E-4</v>
      </c>
      <c r="P573" s="65">
        <f>X!J73</f>
        <v>4.5202098624665457E-4</v>
      </c>
      <c r="Q573" s="65">
        <f>X!K73</f>
        <v>4.5202098624665457E-4</v>
      </c>
      <c r="R573" s="65">
        <f>X!L73</f>
        <v>4.5202098624665457E-4</v>
      </c>
      <c r="S573" s="65">
        <f>X!M73</f>
        <v>4.5202098624665457E-4</v>
      </c>
      <c r="T573" s="65">
        <f>X!N73</f>
        <v>4.5202098624665457E-4</v>
      </c>
      <c r="U573" s="65">
        <f>X!O73</f>
        <v>4.5202098624665457E-4</v>
      </c>
      <c r="V573" s="65">
        <f>X!P73</f>
        <v>4.5202098624665457E-4</v>
      </c>
      <c r="W573" s="65">
        <f>X!Q73</f>
        <v>4.5202098624665457E-4</v>
      </c>
      <c r="X573" s="65">
        <f>X!R73</f>
        <v>4.5202098624665457E-4</v>
      </c>
      <c r="Y573" s="65">
        <f>X!S73</f>
        <v>4.5202098624665457E-4</v>
      </c>
      <c r="Z573" s="65">
        <f>X!T73</f>
        <v>4.5202098624665457E-4</v>
      </c>
      <c r="AA573" s="65">
        <f>X!U73</f>
        <v>4.5202098624665457E-4</v>
      </c>
      <c r="AB573" s="65">
        <f>X!V73</f>
        <v>4.5202098624665457E-4</v>
      </c>
      <c r="AC573" s="65">
        <f>X!W73</f>
        <v>4.5202098624665457E-4</v>
      </c>
      <c r="AD573" s="65">
        <f>X!X73</f>
        <v>4.5202098624665457E-4</v>
      </c>
      <c r="AE573" s="65">
        <f>X!Y73</f>
        <v>4.5202098624665457E-4</v>
      </c>
      <c r="AF573" s="65">
        <f>X!Z73</f>
        <v>4.5202098624665457E-4</v>
      </c>
      <c r="AG573" s="65">
        <f>X!AA73</f>
        <v>4.5202098624665457E-4</v>
      </c>
      <c r="AH573" s="65">
        <f>X!AB73</f>
        <v>4.5202098624665457E-4</v>
      </c>
      <c r="AI573" s="65">
        <f>X!AC73</f>
        <v>4.5202098624665457E-4</v>
      </c>
      <c r="AJ573" s="65">
        <f>X!AD73</f>
        <v>4.5202098624665457E-4</v>
      </c>
      <c r="AK573" s="65">
        <f>X!AE73</f>
        <v>4.5202098624665457E-4</v>
      </c>
      <c r="AL573" s="65">
        <f>X!AF73</f>
        <v>4.5202098624665457E-4</v>
      </c>
      <c r="AM573" s="65">
        <f>X!AG73</f>
        <v>4.5202098624665457E-4</v>
      </c>
      <c r="AN573" s="65">
        <f>X!AH73</f>
        <v>4.5202098624665457E-4</v>
      </c>
      <c r="AO573" s="65">
        <f>X!AI73</f>
        <v>4.5202098624665457E-4</v>
      </c>
      <c r="AP573" s="65">
        <f>X!AJ73</f>
        <v>4.5202098624665457E-4</v>
      </c>
      <c r="AQ573" s="65">
        <f>X!AK73</f>
        <v>4.5202098624665457E-4</v>
      </c>
    </row>
    <row r="574" spans="1:43" x14ac:dyDescent="0.2">
      <c r="A574" s="61" t="s">
        <v>99</v>
      </c>
      <c r="B574" s="61" t="s">
        <v>100</v>
      </c>
      <c r="C574" s="61" t="s">
        <v>101</v>
      </c>
      <c r="D574" s="61" t="s">
        <v>84</v>
      </c>
      <c r="E574" s="61"/>
      <c r="F574" s="61" t="s">
        <v>105</v>
      </c>
      <c r="G574" s="62" t="str">
        <f>X!B74</f>
        <v>Mcal/Ton</v>
      </c>
      <c r="H574" s="61" t="s">
        <v>106</v>
      </c>
      <c r="I574" s="63">
        <v>10</v>
      </c>
      <c r="J574" s="65">
        <f>X!D74</f>
        <v>7.5984265480553417E-4</v>
      </c>
      <c r="K574" s="65">
        <f>X!E74</f>
        <v>7.5984265480553417E-4</v>
      </c>
      <c r="L574" s="65">
        <f>X!F74</f>
        <v>7.5984265480553417E-4</v>
      </c>
      <c r="M574" s="65">
        <f>X!G74</f>
        <v>7.5984265480553417E-4</v>
      </c>
      <c r="N574" s="65">
        <f>X!H74</f>
        <v>7.5984265480553417E-4</v>
      </c>
      <c r="O574" s="65">
        <f>X!I74</f>
        <v>7.5984265480553417E-4</v>
      </c>
      <c r="P574" s="65">
        <f>X!J74</f>
        <v>7.5984265480553417E-4</v>
      </c>
      <c r="Q574" s="65">
        <f>X!K74</f>
        <v>7.5984265480553417E-4</v>
      </c>
      <c r="R574" s="65">
        <f>X!L74</f>
        <v>7.5984265480553417E-4</v>
      </c>
      <c r="S574" s="65">
        <f>X!M74</f>
        <v>7.5984265480553417E-4</v>
      </c>
      <c r="T574" s="65">
        <f>X!N74</f>
        <v>7.5984265480553417E-4</v>
      </c>
      <c r="U574" s="65">
        <f>X!O74</f>
        <v>7.5984265480553417E-4</v>
      </c>
      <c r="V574" s="65">
        <f>X!P74</f>
        <v>7.5984265480553417E-4</v>
      </c>
      <c r="W574" s="65">
        <f>X!Q74</f>
        <v>7.5984265480553417E-4</v>
      </c>
      <c r="X574" s="65">
        <f>X!R74</f>
        <v>7.5984265480553417E-4</v>
      </c>
      <c r="Y574" s="65">
        <f>X!S74</f>
        <v>7.5984265480553417E-4</v>
      </c>
      <c r="Z574" s="65">
        <f>X!T74</f>
        <v>7.5984265480553417E-4</v>
      </c>
      <c r="AA574" s="65">
        <f>X!U74</f>
        <v>7.5984265480553417E-4</v>
      </c>
      <c r="AB574" s="65">
        <f>X!V74</f>
        <v>7.5984265480553417E-4</v>
      </c>
      <c r="AC574" s="65">
        <f>X!W74</f>
        <v>7.5984265480553417E-4</v>
      </c>
      <c r="AD574" s="65">
        <f>X!X74</f>
        <v>7.5984265480553417E-4</v>
      </c>
      <c r="AE574" s="65">
        <f>X!Y74</f>
        <v>7.5984265480553417E-4</v>
      </c>
      <c r="AF574" s="65">
        <f>X!Z74</f>
        <v>7.5984265480553417E-4</v>
      </c>
      <c r="AG574" s="65">
        <f>X!AA74</f>
        <v>7.5984265480553417E-4</v>
      </c>
      <c r="AH574" s="65">
        <f>X!AB74</f>
        <v>7.5984265480553417E-4</v>
      </c>
      <c r="AI574" s="65">
        <f>X!AC74</f>
        <v>7.5984265480553417E-4</v>
      </c>
      <c r="AJ574" s="65">
        <f>X!AD74</f>
        <v>7.5984265480553417E-4</v>
      </c>
      <c r="AK574" s="65">
        <f>X!AE74</f>
        <v>7.5984265480553417E-4</v>
      </c>
      <c r="AL574" s="65">
        <f>X!AF74</f>
        <v>7.5984265480553417E-4</v>
      </c>
      <c r="AM574" s="65">
        <f>X!AG74</f>
        <v>7.5984265480553417E-4</v>
      </c>
      <c r="AN574" s="65">
        <f>X!AH74</f>
        <v>7.5984265480553417E-4</v>
      </c>
      <c r="AO574" s="65">
        <f>X!AI74</f>
        <v>7.5984265480553417E-4</v>
      </c>
      <c r="AP574" s="65">
        <f>X!AJ74</f>
        <v>7.5984265480553417E-4</v>
      </c>
      <c r="AQ574" s="65">
        <f>X!AK74</f>
        <v>7.5984265480553417E-4</v>
      </c>
    </row>
    <row r="575" spans="1:43" x14ac:dyDescent="0.2">
      <c r="A575" s="61" t="s">
        <v>99</v>
      </c>
      <c r="B575" s="61" t="s">
        <v>100</v>
      </c>
      <c r="C575" s="61" t="s">
        <v>101</v>
      </c>
      <c r="D575" s="61" t="s">
        <v>85</v>
      </c>
      <c r="E575" s="61"/>
      <c r="F575" s="61" t="s">
        <v>105</v>
      </c>
      <c r="G575" s="62" t="str">
        <f>X!B75</f>
        <v>Mcal/Ton</v>
      </c>
      <c r="H575" s="61" t="s">
        <v>106</v>
      </c>
      <c r="I575" s="63">
        <v>10</v>
      </c>
      <c r="J575" s="65">
        <f>X!D75</f>
        <v>1E-3</v>
      </c>
      <c r="K575" s="65">
        <f>X!E75</f>
        <v>1E-3</v>
      </c>
      <c r="L575" s="65">
        <f>X!F75</f>
        <v>1E-3</v>
      </c>
      <c r="M575" s="65">
        <f>X!G75</f>
        <v>1E-3</v>
      </c>
      <c r="N575" s="65">
        <f>X!H75</f>
        <v>1E-3</v>
      </c>
      <c r="O575" s="65">
        <f>X!I75</f>
        <v>1E-3</v>
      </c>
      <c r="P575" s="65">
        <f>X!J75</f>
        <v>1E-3</v>
      </c>
      <c r="Q575" s="65">
        <f>X!K75</f>
        <v>1E-3</v>
      </c>
      <c r="R575" s="65">
        <f>X!L75</f>
        <v>1E-3</v>
      </c>
      <c r="S575" s="65">
        <f>X!M75</f>
        <v>1E-3</v>
      </c>
      <c r="T575" s="65">
        <f>X!N75</f>
        <v>1E-3</v>
      </c>
      <c r="U575" s="65">
        <f>X!O75</f>
        <v>1E-3</v>
      </c>
      <c r="V575" s="65">
        <f>X!P75</f>
        <v>1E-3</v>
      </c>
      <c r="W575" s="65">
        <f>X!Q75</f>
        <v>1E-3</v>
      </c>
      <c r="X575" s="65">
        <f>X!R75</f>
        <v>1E-3</v>
      </c>
      <c r="Y575" s="65">
        <f>X!S75</f>
        <v>1E-3</v>
      </c>
      <c r="Z575" s="65">
        <f>X!T75</f>
        <v>1E-3</v>
      </c>
      <c r="AA575" s="65">
        <f>X!U75</f>
        <v>1E-3</v>
      </c>
      <c r="AB575" s="65">
        <f>X!V75</f>
        <v>1E-3</v>
      </c>
      <c r="AC575" s="65">
        <f>X!W75</f>
        <v>1E-3</v>
      </c>
      <c r="AD575" s="65">
        <f>X!X75</f>
        <v>1E-3</v>
      </c>
      <c r="AE575" s="65">
        <f>X!Y75</f>
        <v>1E-3</v>
      </c>
      <c r="AF575" s="65">
        <f>X!Z75</f>
        <v>1E-3</v>
      </c>
      <c r="AG575" s="65">
        <f>X!AA75</f>
        <v>1E-3</v>
      </c>
      <c r="AH575" s="65">
        <f>X!AB75</f>
        <v>1E-3</v>
      </c>
      <c r="AI575" s="65">
        <f>X!AC75</f>
        <v>1E-3</v>
      </c>
      <c r="AJ575" s="65">
        <f>X!AD75</f>
        <v>1E-3</v>
      </c>
      <c r="AK575" s="65">
        <f>X!AE75</f>
        <v>1E-3</v>
      </c>
      <c r="AL575" s="65">
        <f>X!AF75</f>
        <v>1E-3</v>
      </c>
      <c r="AM575" s="65">
        <f>X!AG75</f>
        <v>1E-3</v>
      </c>
      <c r="AN575" s="65">
        <f>X!AH75</f>
        <v>1E-3</v>
      </c>
      <c r="AO575" s="65">
        <f>X!AI75</f>
        <v>1E-3</v>
      </c>
      <c r="AP575" s="65">
        <f>X!AJ75</f>
        <v>1E-3</v>
      </c>
      <c r="AQ575" s="65">
        <f>X!AK75</f>
        <v>1E-3</v>
      </c>
    </row>
    <row r="576" spans="1:43" x14ac:dyDescent="0.2">
      <c r="A576" s="61" t="s">
        <v>99</v>
      </c>
      <c r="B576" s="61" t="s">
        <v>100</v>
      </c>
      <c r="C576" s="61" t="s">
        <v>101</v>
      </c>
      <c r="D576" s="61" t="s">
        <v>16</v>
      </c>
      <c r="E576" s="61" t="str">
        <f>X!A80</f>
        <v>Petróleo Diesel</v>
      </c>
      <c r="F576" s="61" t="s">
        <v>107</v>
      </c>
      <c r="G576" s="62" t="str">
        <f>X!B80</f>
        <v>%</v>
      </c>
      <c r="H576" s="61" t="s">
        <v>106</v>
      </c>
      <c r="I576" s="63">
        <v>10</v>
      </c>
      <c r="J576" s="65">
        <f>X!D80*100</f>
        <v>48.94499129807626</v>
      </c>
      <c r="K576" s="65">
        <f>X!E80*100</f>
        <v>48.861319394856963</v>
      </c>
      <c r="L576" s="65">
        <f>X!F80*100</f>
        <v>48.777933079166708</v>
      </c>
      <c r="M576" s="65">
        <f>X!G80*100</f>
        <v>48.694830891352744</v>
      </c>
      <c r="N576" s="65">
        <f>X!H80*100</f>
        <v>48.612011381692518</v>
      </c>
      <c r="O576" s="65">
        <f>X!I80*100</f>
        <v>48.529473110309404</v>
      </c>
      <c r="P576" s="65">
        <f>X!J80*100</f>
        <v>48.447214647089275</v>
      </c>
      <c r="Q576" s="65">
        <f>X!K80*100</f>
        <v>48.365234571597888</v>
      </c>
      <c r="R576" s="65">
        <f>X!L80*100</f>
        <v>48.283531472999101</v>
      </c>
      <c r="S576" s="65">
        <f>X!M80*100</f>
        <v>48.202103949974003</v>
      </c>
      <c r="T576" s="65">
        <f>X!N80*100</f>
        <v>48.120950610640719</v>
      </c>
      <c r="U576" s="65">
        <f>X!O80*100</f>
        <v>48.040070072475146</v>
      </c>
      <c r="V576" s="65">
        <f>X!P80*100</f>
        <v>47.959460962232463</v>
      </c>
      <c r="W576" s="65">
        <f>X!Q80*100</f>
        <v>47.879121915869362</v>
      </c>
      <c r="X576" s="65">
        <f>X!R80*100</f>
        <v>47.879121915869362</v>
      </c>
      <c r="Y576" s="65">
        <f>X!S80*100</f>
        <v>47.879121915869362</v>
      </c>
      <c r="Z576" s="65">
        <f>X!T80*100</f>
        <v>47.879121915869362</v>
      </c>
      <c r="AA576" s="65">
        <f>X!U80*100</f>
        <v>47.879121915869362</v>
      </c>
      <c r="AB576" s="65">
        <f>X!V80*100</f>
        <v>47.879121915869362</v>
      </c>
      <c r="AC576" s="65">
        <f>X!W80*100</f>
        <v>46.366825536897004</v>
      </c>
      <c r="AD576" s="65">
        <f>X!X80*100</f>
        <v>44.904113461664636</v>
      </c>
      <c r="AE576" s="65">
        <f>X!Y80*100</f>
        <v>43.488586410825256</v>
      </c>
      <c r="AF576" s="65">
        <f>X!Z80*100</f>
        <v>42.117997442655621</v>
      </c>
      <c r="AG576" s="65">
        <f>X!AA80*100</f>
        <v>40.790240051493704</v>
      </c>
      <c r="AH576" s="65">
        <f>X!AB80*100</f>
        <v>34.069568368474094</v>
      </c>
      <c r="AI576" s="65">
        <f>X!AC80*100</f>
        <v>28.348529311719123</v>
      </c>
      <c r="AJ576" s="65">
        <f>X!AD80*100</f>
        <v>23.419533299745261</v>
      </c>
      <c r="AK576" s="65">
        <f>X!AE80*100</f>
        <v>19.128748559103105</v>
      </c>
      <c r="AL576" s="65">
        <f>X!AF80*100</f>
        <v>15.359757672351188</v>
      </c>
      <c r="AM576" s="65">
        <f>X!AG80*100</f>
        <v>12.022834848287927</v>
      </c>
      <c r="AN576" s="65">
        <f>X!AH80*100</f>
        <v>9.0477109613837072</v>
      </c>
      <c r="AO576" s="65">
        <f>X!AI80*100</f>
        <v>6.3785708822626619</v>
      </c>
      <c r="AP576" s="65">
        <f>X!AJ80*100</f>
        <v>3.9705188508784932</v>
      </c>
      <c r="AQ576" s="65">
        <f>X!AK80*100</f>
        <v>1.7870327278586264</v>
      </c>
    </row>
    <row r="577" spans="1:43" x14ac:dyDescent="0.2">
      <c r="A577" s="61" t="s">
        <v>99</v>
      </c>
      <c r="B577" s="61" t="s">
        <v>100</v>
      </c>
      <c r="C577" s="61" t="s">
        <v>101</v>
      </c>
      <c r="D577" s="61" t="s">
        <v>16</v>
      </c>
      <c r="E577" s="61" t="str">
        <f>X!A81</f>
        <v>Gas Licuado</v>
      </c>
      <c r="F577" s="61" t="s">
        <v>107</v>
      </c>
      <c r="G577" s="62" t="str">
        <f>X!B81</f>
        <v>%</v>
      </c>
      <c r="H577" s="61" t="s">
        <v>106</v>
      </c>
      <c r="I577" s="63">
        <v>10</v>
      </c>
      <c r="J577" s="65">
        <f>X!D81*100</f>
        <v>0</v>
      </c>
      <c r="K577" s="65">
        <f>X!E81*100</f>
        <v>0</v>
      </c>
      <c r="L577" s="65">
        <f>X!F81*100</f>
        <v>0</v>
      </c>
      <c r="M577" s="65">
        <f>X!G81*100</f>
        <v>0</v>
      </c>
      <c r="N577" s="65">
        <f>X!H81*100</f>
        <v>0</v>
      </c>
      <c r="O577" s="65">
        <f>X!I81*100</f>
        <v>0</v>
      </c>
      <c r="P577" s="65">
        <f>X!J81*100</f>
        <v>0</v>
      </c>
      <c r="Q577" s="65">
        <f>X!K81*100</f>
        <v>0</v>
      </c>
      <c r="R577" s="65">
        <f>X!L81*100</f>
        <v>0</v>
      </c>
      <c r="S577" s="65">
        <f>X!M81*100</f>
        <v>0</v>
      </c>
      <c r="T577" s="65">
        <f>X!N81*100</f>
        <v>0</v>
      </c>
      <c r="U577" s="65">
        <f>X!O81*100</f>
        <v>0</v>
      </c>
      <c r="V577" s="65">
        <f>X!P81*100</f>
        <v>0</v>
      </c>
      <c r="W577" s="65">
        <f>X!Q81*100</f>
        <v>0</v>
      </c>
      <c r="X577" s="65">
        <f>X!R81*100</f>
        <v>0</v>
      </c>
      <c r="Y577" s="65">
        <f>X!S81*100</f>
        <v>0</v>
      </c>
      <c r="Z577" s="65">
        <f>X!T81*100</f>
        <v>0</v>
      </c>
      <c r="AA577" s="65">
        <f>X!U81*100</f>
        <v>0</v>
      </c>
      <c r="AB577" s="65">
        <f>X!V81*100</f>
        <v>0</v>
      </c>
      <c r="AC577" s="65">
        <f>X!W81*100</f>
        <v>0</v>
      </c>
      <c r="AD577" s="65">
        <f>X!X81*100</f>
        <v>0</v>
      </c>
      <c r="AE577" s="65">
        <f>X!Y81*100</f>
        <v>0</v>
      </c>
      <c r="AF577" s="65">
        <f>X!Z81*100</f>
        <v>0</v>
      </c>
      <c r="AG577" s="65">
        <f>X!AA81*100</f>
        <v>0</v>
      </c>
      <c r="AH577" s="65">
        <f>X!AB81*100</f>
        <v>0</v>
      </c>
      <c r="AI577" s="65">
        <f>X!AC81*100</f>
        <v>0</v>
      </c>
      <c r="AJ577" s="65">
        <f>X!AD81*100</f>
        <v>0</v>
      </c>
      <c r="AK577" s="65">
        <f>X!AE81*100</f>
        <v>0</v>
      </c>
      <c r="AL577" s="65">
        <f>X!AF81*100</f>
        <v>0</v>
      </c>
      <c r="AM577" s="65">
        <f>X!AG81*100</f>
        <v>0</v>
      </c>
      <c r="AN577" s="65">
        <f>X!AH81*100</f>
        <v>0</v>
      </c>
      <c r="AO577" s="65">
        <f>X!AI81*100</f>
        <v>0</v>
      </c>
      <c r="AP577" s="65">
        <f>X!AJ81*100</f>
        <v>0</v>
      </c>
      <c r="AQ577" s="65">
        <f>X!AK81*100</f>
        <v>0</v>
      </c>
    </row>
    <row r="578" spans="1:43" x14ac:dyDescent="0.2">
      <c r="A578" s="61" t="s">
        <v>99</v>
      </c>
      <c r="B578" s="61" t="s">
        <v>100</v>
      </c>
      <c r="C578" s="61" t="s">
        <v>101</v>
      </c>
      <c r="D578" s="61" t="s">
        <v>16</v>
      </c>
      <c r="E578" s="61" t="str">
        <f>X!A82</f>
        <v xml:space="preserve">Electricidad </v>
      </c>
      <c r="F578" s="61" t="s">
        <v>107</v>
      </c>
      <c r="G578" s="62" t="str">
        <f>X!B82</f>
        <v>%</v>
      </c>
      <c r="H578" s="61" t="s">
        <v>106</v>
      </c>
      <c r="I578" s="63">
        <v>10</v>
      </c>
      <c r="J578" s="65">
        <f>X!D82*100</f>
        <v>51.055008701923732</v>
      </c>
      <c r="K578" s="65">
        <f>X!E82*100</f>
        <v>51.138680605143037</v>
      </c>
      <c r="L578" s="65">
        <f>X!F82*100</f>
        <v>51.222066920833285</v>
      </c>
      <c r="M578" s="65">
        <f>X!G82*100</f>
        <v>51.305169108647256</v>
      </c>
      <c r="N578" s="65">
        <f>X!H82*100</f>
        <v>51.387988618307489</v>
      </c>
      <c r="O578" s="65">
        <f>X!I82*100</f>
        <v>51.470526889690603</v>
      </c>
      <c r="P578" s="65">
        <f>X!J82*100</f>
        <v>51.552785352910725</v>
      </c>
      <c r="Q578" s="65">
        <f>X!K82*100</f>
        <v>51.634765428402105</v>
      </c>
      <c r="R578" s="65">
        <f>X!L82*100</f>
        <v>51.716468527000892</v>
      </c>
      <c r="S578" s="65">
        <f>X!M82*100</f>
        <v>51.79789605002599</v>
      </c>
      <c r="T578" s="65">
        <f>X!N82*100</f>
        <v>51.879049389359288</v>
      </c>
      <c r="U578" s="65">
        <f>X!O82*100</f>
        <v>51.959929927524854</v>
      </c>
      <c r="V578" s="65">
        <f>X!P82*100</f>
        <v>52.040539037767545</v>
      </c>
      <c r="W578" s="65">
        <f>X!Q82*100</f>
        <v>52.120878084130638</v>
      </c>
      <c r="X578" s="65">
        <f>X!R82*100</f>
        <v>52.120878084130638</v>
      </c>
      <c r="Y578" s="65">
        <f>X!S82*100</f>
        <v>52.120878084130638</v>
      </c>
      <c r="Z578" s="65">
        <f>X!T82*100</f>
        <v>52.120878084130638</v>
      </c>
      <c r="AA578" s="65">
        <f>X!U82*100</f>
        <v>52.120878084130638</v>
      </c>
      <c r="AB578" s="65">
        <f>X!V82*100</f>
        <v>52.120878084130638</v>
      </c>
      <c r="AC578" s="65">
        <f>X!W82*100</f>
        <v>51.252182250191765</v>
      </c>
      <c r="AD578" s="65">
        <f>X!X82*100</f>
        <v>50.411968715547275</v>
      </c>
      <c r="AE578" s="65">
        <f>X!Y82*100</f>
        <v>49.598859282112308</v>
      </c>
      <c r="AF578" s="65">
        <f>X!Z82*100</f>
        <v>48.811563257836568</v>
      </c>
      <c r="AG578" s="65">
        <f>X!AA82*100</f>
        <v>48.048870620188595</v>
      </c>
      <c r="AH578" s="65">
        <f>X!AB82*100</f>
        <v>44.188371068984665</v>
      </c>
      <c r="AI578" s="65">
        <f>X!AC82*100</f>
        <v>40.902082175149076</v>
      </c>
      <c r="AJ578" s="65">
        <f>X!AD82*100</f>
        <v>38.070759981537385</v>
      </c>
      <c r="AK578" s="65">
        <f>X!AE82*100</f>
        <v>35.606040181667737</v>
      </c>
      <c r="AL578" s="65">
        <f>X!AF82*100</f>
        <v>33.441050086472366</v>
      </c>
      <c r="AM578" s="65">
        <f>X!AG82*100</f>
        <v>31.524249255798498</v>
      </c>
      <c r="AN578" s="65">
        <f>X!AH82*100</f>
        <v>29.815273580169393</v>
      </c>
      <c r="AO578" s="65">
        <f>X!AI82*100</f>
        <v>28.282061638931179</v>
      </c>
      <c r="AP578" s="65">
        <f>X!AJ82*100</f>
        <v>26.8988243339573</v>
      </c>
      <c r="AQ578" s="65">
        <f>X!AK82*100</f>
        <v>25.644582556416566</v>
      </c>
    </row>
    <row r="579" spans="1:43" x14ac:dyDescent="0.2">
      <c r="A579" s="61" t="s">
        <v>99</v>
      </c>
      <c r="B579" s="61" t="s">
        <v>100</v>
      </c>
      <c r="C579" s="61" t="s">
        <v>101</v>
      </c>
      <c r="D579" s="61" t="s">
        <v>16</v>
      </c>
      <c r="E579" s="61" t="str">
        <f>X!A83</f>
        <v>Gas Natural</v>
      </c>
      <c r="F579" s="61" t="s">
        <v>107</v>
      </c>
      <c r="G579" s="62" t="str">
        <f>X!B83</f>
        <v>%</v>
      </c>
      <c r="H579" s="61" t="s">
        <v>106</v>
      </c>
      <c r="I579" s="63">
        <v>10</v>
      </c>
      <c r="J579" s="65">
        <f>X!D83*100</f>
        <v>0</v>
      </c>
      <c r="K579" s="65">
        <f>X!E83*100</f>
        <v>0</v>
      </c>
      <c r="L579" s="65">
        <f>X!F83*100</f>
        <v>0</v>
      </c>
      <c r="M579" s="65">
        <f>X!G83*100</f>
        <v>0</v>
      </c>
      <c r="N579" s="65">
        <f>X!H83*100</f>
        <v>0</v>
      </c>
      <c r="O579" s="65">
        <f>X!I83*100</f>
        <v>0</v>
      </c>
      <c r="P579" s="65">
        <f>X!J83*100</f>
        <v>0</v>
      </c>
      <c r="Q579" s="65">
        <f>X!K83*100</f>
        <v>0</v>
      </c>
      <c r="R579" s="65">
        <f>X!L83*100</f>
        <v>0</v>
      </c>
      <c r="S579" s="65">
        <f>X!M83*100</f>
        <v>0</v>
      </c>
      <c r="T579" s="65">
        <f>X!N83*100</f>
        <v>0</v>
      </c>
      <c r="U579" s="65">
        <f>X!O83*100</f>
        <v>0</v>
      </c>
      <c r="V579" s="65">
        <f>X!P83*100</f>
        <v>0</v>
      </c>
      <c r="W579" s="65">
        <f>X!Q83*100</f>
        <v>0</v>
      </c>
      <c r="X579" s="65">
        <f>X!R83*100</f>
        <v>0</v>
      </c>
      <c r="Y579" s="65">
        <f>X!S83*100</f>
        <v>0</v>
      </c>
      <c r="Z579" s="65">
        <f>X!T83*100</f>
        <v>0</v>
      </c>
      <c r="AA579" s="65">
        <f>X!U83*100</f>
        <v>0</v>
      </c>
      <c r="AB579" s="65">
        <f>X!V83*100</f>
        <v>0</v>
      </c>
      <c r="AC579" s="65">
        <f>X!W83*100</f>
        <v>0</v>
      </c>
      <c r="AD579" s="65">
        <f>X!X83*100</f>
        <v>0</v>
      </c>
      <c r="AE579" s="65">
        <f>X!Y83*100</f>
        <v>0</v>
      </c>
      <c r="AF579" s="65">
        <f>X!Z83*100</f>
        <v>0</v>
      </c>
      <c r="AG579" s="65">
        <f>X!AA83*100</f>
        <v>0</v>
      </c>
      <c r="AH579" s="65">
        <f>X!AB83*100</f>
        <v>0</v>
      </c>
      <c r="AI579" s="65">
        <f>X!AC83*100</f>
        <v>0</v>
      </c>
      <c r="AJ579" s="65">
        <f>X!AD83*100</f>
        <v>0</v>
      </c>
      <c r="AK579" s="65">
        <f>X!AE83*100</f>
        <v>0</v>
      </c>
      <c r="AL579" s="65">
        <f>X!AF83*100</f>
        <v>0</v>
      </c>
      <c r="AM579" s="65">
        <f>X!AG83*100</f>
        <v>0</v>
      </c>
      <c r="AN579" s="65">
        <f>X!AH83*100</f>
        <v>0</v>
      </c>
      <c r="AO579" s="65">
        <f>X!AI83*100</f>
        <v>0</v>
      </c>
      <c r="AP579" s="65">
        <f>X!AJ83*100</f>
        <v>0</v>
      </c>
      <c r="AQ579" s="65">
        <f>X!AK83*100</f>
        <v>0</v>
      </c>
    </row>
    <row r="580" spans="1:43" x14ac:dyDescent="0.2">
      <c r="A580" s="61" t="s">
        <v>99</v>
      </c>
      <c r="B580" s="61" t="s">
        <v>100</v>
      </c>
      <c r="C580" s="61" t="s">
        <v>101</v>
      </c>
      <c r="D580" s="61" t="s">
        <v>16</v>
      </c>
      <c r="E580" s="61" t="str">
        <f>X!A84</f>
        <v xml:space="preserve">Biogás </v>
      </c>
      <c r="F580" s="61" t="s">
        <v>107</v>
      </c>
      <c r="G580" s="62" t="str">
        <f>X!B84</f>
        <v>%</v>
      </c>
      <c r="H580" s="61" t="s">
        <v>106</v>
      </c>
      <c r="I580" s="63">
        <v>10</v>
      </c>
      <c r="J580" s="65">
        <f>X!D84*100</f>
        <v>0</v>
      </c>
      <c r="K580" s="65">
        <f>X!E84*100</f>
        <v>0</v>
      </c>
      <c r="L580" s="65">
        <f>X!F84*100</f>
        <v>0</v>
      </c>
      <c r="M580" s="65">
        <f>X!G84*100</f>
        <v>0</v>
      </c>
      <c r="N580" s="65">
        <f>X!H84*100</f>
        <v>0</v>
      </c>
      <c r="O580" s="65">
        <f>X!I84*100</f>
        <v>0</v>
      </c>
      <c r="P580" s="65">
        <f>X!J84*100</f>
        <v>0</v>
      </c>
      <c r="Q580" s="65">
        <f>X!K84*100</f>
        <v>0</v>
      </c>
      <c r="R580" s="65">
        <f>X!L84*100</f>
        <v>0</v>
      </c>
      <c r="S580" s="65">
        <f>X!M84*100</f>
        <v>0</v>
      </c>
      <c r="T580" s="65">
        <f>X!N84*100</f>
        <v>0</v>
      </c>
      <c r="U580" s="65">
        <f>X!O84*100</f>
        <v>0</v>
      </c>
      <c r="V580" s="65">
        <f>X!P84*100</f>
        <v>0</v>
      </c>
      <c r="W580" s="65">
        <f>X!Q84*100</f>
        <v>0</v>
      </c>
      <c r="X580" s="65">
        <f>X!R84*100</f>
        <v>0</v>
      </c>
      <c r="Y580" s="65">
        <f>X!S84*100</f>
        <v>0</v>
      </c>
      <c r="Z580" s="65">
        <f>X!T84*100</f>
        <v>0</v>
      </c>
      <c r="AA580" s="65">
        <f>X!U84*100</f>
        <v>0</v>
      </c>
      <c r="AB580" s="65">
        <f>X!V84*100</f>
        <v>0</v>
      </c>
      <c r="AC580" s="65">
        <f>X!W84*100</f>
        <v>0</v>
      </c>
      <c r="AD580" s="65">
        <f>X!X84*100</f>
        <v>0</v>
      </c>
      <c r="AE580" s="65">
        <f>X!Y84*100</f>
        <v>0</v>
      </c>
      <c r="AF580" s="65">
        <f>X!Z84*100</f>
        <v>0</v>
      </c>
      <c r="AG580" s="65">
        <f>X!AA84*100</f>
        <v>0</v>
      </c>
      <c r="AH580" s="65">
        <f>X!AB84*100</f>
        <v>0</v>
      </c>
      <c r="AI580" s="65">
        <f>X!AC84*100</f>
        <v>0</v>
      </c>
      <c r="AJ580" s="65">
        <f>X!AD84*100</f>
        <v>0</v>
      </c>
      <c r="AK580" s="65">
        <f>X!AE84*100</f>
        <v>0</v>
      </c>
      <c r="AL580" s="65">
        <f>X!AF84*100</f>
        <v>0</v>
      </c>
      <c r="AM580" s="65">
        <f>X!AG84*100</f>
        <v>0</v>
      </c>
      <c r="AN580" s="65">
        <f>X!AH84*100</f>
        <v>0</v>
      </c>
      <c r="AO580" s="65">
        <f>X!AI84*100</f>
        <v>0</v>
      </c>
      <c r="AP580" s="65">
        <f>X!AJ84*100</f>
        <v>0</v>
      </c>
      <c r="AQ580" s="65">
        <f>X!AK84*100</f>
        <v>0</v>
      </c>
    </row>
    <row r="581" spans="1:43" x14ac:dyDescent="0.2">
      <c r="A581" s="61" t="s">
        <v>99</v>
      </c>
      <c r="B581" s="61" t="s">
        <v>100</v>
      </c>
      <c r="C581" s="61" t="s">
        <v>101</v>
      </c>
      <c r="D581" s="61" t="s">
        <v>16</v>
      </c>
      <c r="E581" s="61" t="str">
        <f>X!A85</f>
        <v>Hidrógeno</v>
      </c>
      <c r="F581" s="61" t="s">
        <v>107</v>
      </c>
      <c r="G581" s="62" t="str">
        <f>X!B85</f>
        <v>%</v>
      </c>
      <c r="H581" s="61" t="s">
        <v>106</v>
      </c>
      <c r="I581" s="63">
        <v>10</v>
      </c>
      <c r="J581" s="65">
        <f>X!D85*100</f>
        <v>0</v>
      </c>
      <c r="K581" s="65">
        <f>X!E85*100</f>
        <v>0</v>
      </c>
      <c r="L581" s="65">
        <f>X!F85*100</f>
        <v>0</v>
      </c>
      <c r="M581" s="65">
        <f>X!G85*100</f>
        <v>0</v>
      </c>
      <c r="N581" s="65">
        <f>X!H85*100</f>
        <v>0</v>
      </c>
      <c r="O581" s="65">
        <f>X!I85*100</f>
        <v>0</v>
      </c>
      <c r="P581" s="65">
        <f>X!J85*100</f>
        <v>0</v>
      </c>
      <c r="Q581" s="65">
        <f>X!K85*100</f>
        <v>0</v>
      </c>
      <c r="R581" s="65">
        <f>X!L85*100</f>
        <v>0</v>
      </c>
      <c r="S581" s="65">
        <f>X!M85*100</f>
        <v>0</v>
      </c>
      <c r="T581" s="65">
        <f>X!N85*100</f>
        <v>0</v>
      </c>
      <c r="U581" s="65">
        <f>X!O85*100</f>
        <v>0</v>
      </c>
      <c r="V581" s="65">
        <f>X!P85*100</f>
        <v>0</v>
      </c>
      <c r="W581" s="65">
        <f>X!Q85*100</f>
        <v>0</v>
      </c>
      <c r="X581" s="65">
        <f>X!R85*100</f>
        <v>0</v>
      </c>
      <c r="Y581" s="65">
        <f>X!S85*100</f>
        <v>0</v>
      </c>
      <c r="Z581" s="65">
        <f>X!T85*100</f>
        <v>0</v>
      </c>
      <c r="AA581" s="65">
        <f>X!U85*100</f>
        <v>0</v>
      </c>
      <c r="AB581" s="65">
        <f>X!V85*100</f>
        <v>0</v>
      </c>
      <c r="AC581" s="65">
        <f>X!W85*100</f>
        <v>2.3809922129112269</v>
      </c>
      <c r="AD581" s="65">
        <f>X!X85*100</f>
        <v>4.6839178227880929</v>
      </c>
      <c r="AE581" s="65">
        <f>X!Y85*100</f>
        <v>6.9125543070624369</v>
      </c>
      <c r="AF581" s="65">
        <f>X!Z85*100</f>
        <v>9.0704392995078091</v>
      </c>
      <c r="AG581" s="65">
        <f>X!AA85*100</f>
        <v>11.160889328317715</v>
      </c>
      <c r="AH581" s="65">
        <f>X!AB85*100</f>
        <v>21.742060562541244</v>
      </c>
      <c r="AI581" s="65">
        <f>X!AC85*100</f>
        <v>30.749388513131805</v>
      </c>
      <c r="AJ581" s="65">
        <f>X!AD85*100</f>
        <v>38.509706718717354</v>
      </c>
      <c r="AK581" s="65">
        <f>X!AE85*100</f>
        <v>45.265211259229162</v>
      </c>
      <c r="AL581" s="65">
        <f>X!AF85*100</f>
        <v>51.199192241176448</v>
      </c>
      <c r="AM581" s="65">
        <f>X!AG85*100</f>
        <v>56.452915895913577</v>
      </c>
      <c r="AN581" s="65">
        <f>X!AH85*100</f>
        <v>61.137015458446896</v>
      </c>
      <c r="AO581" s="65">
        <f>X!AI85*100</f>
        <v>65.339367478806153</v>
      </c>
      <c r="AP581" s="65">
        <f>X!AJ85*100</f>
        <v>69.130656815164201</v>
      </c>
      <c r="AQ581" s="65">
        <f>X!AK85*100</f>
        <v>72.568384715724804</v>
      </c>
    </row>
    <row r="582" spans="1:43" x14ac:dyDescent="0.2">
      <c r="A582" s="61" t="s">
        <v>99</v>
      </c>
      <c r="B582" s="61" t="s">
        <v>100</v>
      </c>
      <c r="C582" s="61" t="s">
        <v>101</v>
      </c>
      <c r="D582" s="61" t="s">
        <v>84</v>
      </c>
      <c r="E582" s="61" t="str">
        <f>X!A88</f>
        <v>Petróleo Diesel</v>
      </c>
      <c r="F582" s="61" t="s">
        <v>107</v>
      </c>
      <c r="G582" s="62" t="str">
        <f>X!B88</f>
        <v>%</v>
      </c>
      <c r="H582" s="61" t="s">
        <v>106</v>
      </c>
      <c r="I582" s="63">
        <v>10</v>
      </c>
      <c r="J582" s="65">
        <f>X!D88*100</f>
        <v>0</v>
      </c>
      <c r="K582" s="65">
        <f>X!E88*100</f>
        <v>0</v>
      </c>
      <c r="L582" s="65">
        <f>X!F88*100</f>
        <v>0</v>
      </c>
      <c r="M582" s="65">
        <f>X!G88*100</f>
        <v>0</v>
      </c>
      <c r="N582" s="65">
        <f>X!H88*100</f>
        <v>0</v>
      </c>
      <c r="O582" s="65">
        <f>X!I88*100</f>
        <v>0</v>
      </c>
      <c r="P582" s="65">
        <f>X!J88*100</f>
        <v>0</v>
      </c>
      <c r="Q582" s="65">
        <f>X!K88*100</f>
        <v>0</v>
      </c>
      <c r="R582" s="65">
        <f>X!L88*100</f>
        <v>0</v>
      </c>
      <c r="S582" s="65">
        <f>X!M88*100</f>
        <v>0</v>
      </c>
      <c r="T582" s="65">
        <f>X!N88*100</f>
        <v>0</v>
      </c>
      <c r="U582" s="65">
        <f>X!O88*100</f>
        <v>0</v>
      </c>
      <c r="V582" s="65">
        <f>X!P88*100</f>
        <v>0</v>
      </c>
      <c r="W582" s="65">
        <f>X!Q88*100</f>
        <v>0</v>
      </c>
      <c r="X582" s="65">
        <f>X!R88*100</f>
        <v>0</v>
      </c>
      <c r="Y582" s="65">
        <f>X!S88*100</f>
        <v>0</v>
      </c>
      <c r="Z582" s="65">
        <f>X!T88*100</f>
        <v>0</v>
      </c>
      <c r="AA582" s="65">
        <f>X!U88*100</f>
        <v>0</v>
      </c>
      <c r="AB582" s="65">
        <f>X!V88*100</f>
        <v>0</v>
      </c>
      <c r="AC582" s="65">
        <f>X!W88*100</f>
        <v>0</v>
      </c>
      <c r="AD582" s="65">
        <f>X!X88*100</f>
        <v>0</v>
      </c>
      <c r="AE582" s="65">
        <f>X!Y88*100</f>
        <v>0</v>
      </c>
      <c r="AF582" s="65">
        <f>X!Z88*100</f>
        <v>0</v>
      </c>
      <c r="AG582" s="65">
        <f>X!AA88*100</f>
        <v>0</v>
      </c>
      <c r="AH582" s="65">
        <f>X!AB88*100</f>
        <v>0</v>
      </c>
      <c r="AI582" s="65">
        <f>X!AC88*100</f>
        <v>0</v>
      </c>
      <c r="AJ582" s="65">
        <f>X!AD88*100</f>
        <v>0</v>
      </c>
      <c r="AK582" s="65">
        <f>X!AE88*100</f>
        <v>0</v>
      </c>
      <c r="AL582" s="65">
        <f>X!AF88*100</f>
        <v>0</v>
      </c>
      <c r="AM582" s="65">
        <f>X!AG88*100</f>
        <v>0</v>
      </c>
      <c r="AN582" s="65">
        <f>X!AH88*100</f>
        <v>0</v>
      </c>
      <c r="AO582" s="65">
        <f>X!AI88*100</f>
        <v>0</v>
      </c>
      <c r="AP582" s="65">
        <f>X!AJ88*100</f>
        <v>0</v>
      </c>
      <c r="AQ582" s="65">
        <f>X!AK88*100</f>
        <v>0</v>
      </c>
    </row>
    <row r="583" spans="1:43" x14ac:dyDescent="0.2">
      <c r="A583" s="61" t="s">
        <v>99</v>
      </c>
      <c r="B583" s="61" t="s">
        <v>100</v>
      </c>
      <c r="C583" s="61" t="s">
        <v>101</v>
      </c>
      <c r="D583" s="61" t="s">
        <v>84</v>
      </c>
      <c r="E583" s="61" t="str">
        <f>X!A89</f>
        <v>Petróleos Combustibles</v>
      </c>
      <c r="F583" s="61" t="s">
        <v>107</v>
      </c>
      <c r="G583" s="62" t="str">
        <f>X!B89</f>
        <v>%</v>
      </c>
      <c r="H583" s="61" t="s">
        <v>106</v>
      </c>
      <c r="I583" s="63">
        <v>10</v>
      </c>
      <c r="J583" s="65">
        <f>X!D89*100</f>
        <v>47.31623733045771</v>
      </c>
      <c r="K583" s="65">
        <f>X!E89*100</f>
        <v>47.31623733045771</v>
      </c>
      <c r="L583" s="65">
        <f>X!F89*100</f>
        <v>47.31623733045771</v>
      </c>
      <c r="M583" s="65">
        <f>X!G89*100</f>
        <v>47.31623733045771</v>
      </c>
      <c r="N583" s="65">
        <f>X!H89*100</f>
        <v>47.316237330457703</v>
      </c>
      <c r="O583" s="65">
        <f>X!I89*100</f>
        <v>46.831399481237348</v>
      </c>
      <c r="P583" s="65">
        <f>X!J89*100</f>
        <v>46.347263560756588</v>
      </c>
      <c r="Q583" s="65">
        <f>X!K89*100</f>
        <v>45.86380581240315</v>
      </c>
      <c r="R583" s="65">
        <f>X!L89*100</f>
        <v>45.380859657892081</v>
      </c>
      <c r="S583" s="65">
        <f>X!M89*100</f>
        <v>44.897340896188595</v>
      </c>
      <c r="T583" s="65">
        <f>X!N89*100</f>
        <v>44.406106843142126</v>
      </c>
      <c r="U583" s="65">
        <f>X!O89*100</f>
        <v>43.860139104230043</v>
      </c>
      <c r="V583" s="65">
        <f>X!P89*100</f>
        <v>42.95358680127196</v>
      </c>
      <c r="W583" s="65">
        <f>X!Q89*100</f>
        <v>38.690233365932187</v>
      </c>
      <c r="X583" s="65">
        <f>X!R89*100</f>
        <v>37.987889796726343</v>
      </c>
      <c r="Y583" s="65">
        <f>X!S89*100</f>
        <v>37.274388404918646</v>
      </c>
      <c r="Z583" s="65">
        <f>X!T89*100</f>
        <v>36.549129703526731</v>
      </c>
      <c r="AA583" s="65">
        <f>X!U89*100</f>
        <v>35.811491599098453</v>
      </c>
      <c r="AB583" s="65">
        <f>X!V89*100</f>
        <v>35.060829873581923</v>
      </c>
      <c r="AC583" s="65">
        <f>X!W89*100</f>
        <v>34.296478935066425</v>
      </c>
      <c r="AD583" s="65">
        <f>X!X89*100</f>
        <v>33.517752878685322</v>
      </c>
      <c r="AE583" s="65">
        <f>X!Y89*100</f>
        <v>32.723946902539176</v>
      </c>
      <c r="AF583" s="65">
        <f>X!Z89*100</f>
        <v>31.914339126886524</v>
      </c>
      <c r="AG583" s="65">
        <f>X!AA89*100</f>
        <v>31.088192867902407</v>
      </c>
      <c r="AH583" s="65">
        <f>X!AB89*100</f>
        <v>30.244759419826085</v>
      </c>
      <c r="AI583" s="65">
        <f>X!AC89*100</f>
        <v>29.383281401071176</v>
      </c>
      <c r="AJ583" s="65">
        <f>X!AD89*100</f>
        <v>28.502996720574181</v>
      </c>
      <c r="AK583" s="65">
        <f>X!AE89*100</f>
        <v>27.6031432199836</v>
      </c>
      <c r="AL583" s="65">
        <f>X!AF89*100</f>
        <v>26.682964044873401</v>
      </c>
      <c r="AM583" s="65">
        <f>X!AG89*100</f>
        <v>25.741713793591696</v>
      </c>
      <c r="AN583" s="65">
        <f>X!AH89*100</f>
        <v>24.778665485190203</v>
      </c>
      <c r="AO583" s="65">
        <f>X!AI89*100</f>
        <v>23.793118377669149</v>
      </c>
      <c r="AP583" s="65">
        <f>X!AJ89*100</f>
        <v>22.784406654067197</v>
      </c>
      <c r="AQ583" s="65">
        <f>X!AK89*100</f>
        <v>21.751908976315068</v>
      </c>
    </row>
    <row r="584" spans="1:43" x14ac:dyDescent="0.2">
      <c r="A584" s="61" t="s">
        <v>99</v>
      </c>
      <c r="B584" s="61" t="s">
        <v>100</v>
      </c>
      <c r="C584" s="61" t="s">
        <v>101</v>
      </c>
      <c r="D584" s="61" t="s">
        <v>84</v>
      </c>
      <c r="E584" s="61" t="str">
        <f>X!A90</f>
        <v xml:space="preserve">Kerosene </v>
      </c>
      <c r="F584" s="61" t="s">
        <v>107</v>
      </c>
      <c r="G584" s="62" t="str">
        <f>X!B90</f>
        <v>%</v>
      </c>
      <c r="H584" s="61" t="s">
        <v>106</v>
      </c>
      <c r="I584" s="63">
        <v>10</v>
      </c>
      <c r="J584" s="65">
        <f>X!D90*100</f>
        <v>11.112823989197349</v>
      </c>
      <c r="K584" s="65">
        <f>X!E90*100</f>
        <v>11.112823989197349</v>
      </c>
      <c r="L584" s="65">
        <f>X!F90*100</f>
        <v>11.112823989197349</v>
      </c>
      <c r="M584" s="65">
        <f>X!G90*100</f>
        <v>11.112823989197349</v>
      </c>
      <c r="N584" s="65">
        <f>X!H90*100</f>
        <v>11.11282398919735</v>
      </c>
      <c r="O584" s="65">
        <f>X!I90*100</f>
        <v>10.998953614339399</v>
      </c>
      <c r="P584" s="65">
        <f>X!J90*100</f>
        <v>10.885248096430699</v>
      </c>
      <c r="Q584" s="65">
        <f>X!K90*100</f>
        <v>10.771701855926763</v>
      </c>
      <c r="R584" s="65">
        <f>X!L90*100</f>
        <v>10.658275769785156</v>
      </c>
      <c r="S584" s="65">
        <f>X!M90*100</f>
        <v>10.544715199514984</v>
      </c>
      <c r="T584" s="65">
        <f>X!N90*100</f>
        <v>10.429342594316486</v>
      </c>
      <c r="U584" s="65">
        <f>X!O90*100</f>
        <v>10.30111508239629</v>
      </c>
      <c r="V584" s="65">
        <f>X!P90*100</f>
        <v>10.088199670094692</v>
      </c>
      <c r="W584" s="65">
        <f>X!Q90*100</f>
        <v>9.0868965444935927</v>
      </c>
      <c r="X584" s="65">
        <f>X!R90*100</f>
        <v>8.9219421672040653</v>
      </c>
      <c r="Y584" s="65">
        <f>X!S90*100</f>
        <v>8.7543672324553459</v>
      </c>
      <c r="Z584" s="65">
        <f>X!T90*100</f>
        <v>8.5840309430561437</v>
      </c>
      <c r="AA584" s="65">
        <f>X!U90*100</f>
        <v>8.4107871923963664</v>
      </c>
      <c r="AB584" s="65">
        <f>X!V90*100</f>
        <v>8.2344846776204808</v>
      </c>
      <c r="AC584" s="65">
        <f>X!W90*100</f>
        <v>8.0549670759486123</v>
      </c>
      <c r="AD584" s="65">
        <f>X!X90*100</f>
        <v>7.8720732938431954</v>
      </c>
      <c r="AE584" s="65">
        <f>X!Y90*100</f>
        <v>7.6856377995566145</v>
      </c>
      <c r="AF584" s="65">
        <f>X!Z90*100</f>
        <v>7.4954910503914602</v>
      </c>
      <c r="AG584" s="65">
        <f>X!AA90*100</f>
        <v>7.3014600267218208</v>
      </c>
      <c r="AH584" s="65">
        <f>X!AB90*100</f>
        <v>7.1033688854162822</v>
      </c>
      <c r="AI584" s="65">
        <f>X!AC90*100</f>
        <v>6.9010397457147361</v>
      </c>
      <c r="AJ584" s="65">
        <f>X!AD90*100</f>
        <v>6.6942936207760786</v>
      </c>
      <c r="AK584" s="65">
        <f>X!AE90*100</f>
        <v>6.4829515079557654</v>
      </c>
      <c r="AL584" s="65">
        <f>X!AF90*100</f>
        <v>6.2668356503040421</v>
      </c>
      <c r="AM584" s="65">
        <f>X!AG90*100</f>
        <v>6.0457709807017483</v>
      </c>
      <c r="AN584" s="65">
        <f>X!AH90*100</f>
        <v>5.8195867583677581</v>
      </c>
      <c r="AO584" s="65">
        <f>X!AI90*100</f>
        <v>5.5881184050738675</v>
      </c>
      <c r="AP584" s="65">
        <f>X!AJ90*100</f>
        <v>5.3512095451841848</v>
      </c>
      <c r="AQ584" s="65">
        <f>X!AK90*100</f>
        <v>5.1087142494999576</v>
      </c>
    </row>
    <row r="585" spans="1:43" x14ac:dyDescent="0.2">
      <c r="A585" s="61" t="s">
        <v>99</v>
      </c>
      <c r="B585" s="61" t="s">
        <v>100</v>
      </c>
      <c r="C585" s="61" t="s">
        <v>101</v>
      </c>
      <c r="D585" s="61" t="s">
        <v>84</v>
      </c>
      <c r="E585" s="61" t="str">
        <f>X!A91</f>
        <v>Gas Licuado</v>
      </c>
      <c r="F585" s="61" t="s">
        <v>107</v>
      </c>
      <c r="G585" s="62" t="str">
        <f>X!B91</f>
        <v>%</v>
      </c>
      <c r="H585" s="61" t="s">
        <v>106</v>
      </c>
      <c r="I585" s="63">
        <v>10</v>
      </c>
      <c r="J585" s="65">
        <f>X!D91*100</f>
        <v>5.3729813609283426</v>
      </c>
      <c r="K585" s="65">
        <f>X!E91*100</f>
        <v>5.3729813609283426</v>
      </c>
      <c r="L585" s="65">
        <f>X!F91*100</f>
        <v>5.3729813609283426</v>
      </c>
      <c r="M585" s="65">
        <f>X!G91*100</f>
        <v>5.3729813609283426</v>
      </c>
      <c r="N585" s="65">
        <f>X!H91*100</f>
        <v>5.3729813609283426</v>
      </c>
      <c r="O585" s="65">
        <f>X!I91*100</f>
        <v>5.3179257420983825</v>
      </c>
      <c r="P585" s="65">
        <f>X!J91*100</f>
        <v>5.2629498305792177</v>
      </c>
      <c r="Q585" s="65">
        <f>X!K91*100</f>
        <v>5.2080509286957559</v>
      </c>
      <c r="R585" s="65">
        <f>X!L91*100</f>
        <v>5.1532101207000265</v>
      </c>
      <c r="S585" s="65">
        <f>X!M91*100</f>
        <v>5.0983042904636129</v>
      </c>
      <c r="T585" s="65">
        <f>X!N91*100</f>
        <v>5.0425223525965253</v>
      </c>
      <c r="U585" s="65">
        <f>X!O91*100</f>
        <v>4.9805251471899465</v>
      </c>
      <c r="V585" s="65">
        <f>X!P91*100</f>
        <v>4.8775818680681944</v>
      </c>
      <c r="W585" s="65">
        <f>X!Q91*100</f>
        <v>4.3934580273843293</v>
      </c>
      <c r="X585" s="65">
        <f>X!R91*100</f>
        <v>4.3137036107354438</v>
      </c>
      <c r="Y585" s="65">
        <f>X!S91*100</f>
        <v>4.2326821708351181</v>
      </c>
      <c r="Z585" s="65">
        <f>X!T91*100</f>
        <v>4.150325633116057</v>
      </c>
      <c r="AA585" s="65">
        <f>X!U91*100</f>
        <v>4.0665633559399641</v>
      </c>
      <c r="AB585" s="65">
        <f>X!V91*100</f>
        <v>3.9813221853161456</v>
      </c>
      <c r="AC585" s="65">
        <f>X!W91*100</f>
        <v>3.8945265401516833</v>
      </c>
      <c r="AD585" s="65">
        <f>X!X91*100</f>
        <v>3.8060985327219465</v>
      </c>
      <c r="AE585" s="65">
        <f>X!Y91*100</f>
        <v>3.7159581294553221</v>
      </c>
      <c r="AF585" s="65">
        <f>X!Z91*100</f>
        <v>3.6240233575108882</v>
      </c>
      <c r="AG585" s="65">
        <f>X!AA91*100</f>
        <v>3.530210562974391</v>
      </c>
      <c r="AH585" s="65">
        <f>X!AB91*100</f>
        <v>3.4344347267842101</v>
      </c>
      <c r="AI585" s="65">
        <f>X!AC91*100</f>
        <v>3.3366098446979069</v>
      </c>
      <c r="AJ585" s="65">
        <f>X!AD91*100</f>
        <v>3.2366493776897549</v>
      </c>
      <c r="AK585" s="65">
        <f>X!AE91*100</f>
        <v>3.1344667790931613</v>
      </c>
      <c r="AL585" s="65">
        <f>X!AF91*100</f>
        <v>3.0299761045272242</v>
      </c>
      <c r="AM585" s="65">
        <f>X!AG91*100</f>
        <v>2.9230927101274267</v>
      </c>
      <c r="AN585" s="65">
        <f>X!AH91*100</f>
        <v>2.8137340437868126</v>
      </c>
      <c r="AO585" s="65">
        <f>X!AI91*100</f>
        <v>2.7018205329544793</v>
      </c>
      <c r="AP585" s="65">
        <f>X!AJ91*100</f>
        <v>2.5872765709819485</v>
      </c>
      <c r="AQ585" s="65">
        <f>X!AK91*100</f>
        <v>2.4700316020082012</v>
      </c>
    </row>
    <row r="586" spans="1:43" x14ac:dyDescent="0.2">
      <c r="A586" s="61" t="s">
        <v>99</v>
      </c>
      <c r="B586" s="61" t="s">
        <v>100</v>
      </c>
      <c r="C586" s="61" t="s">
        <v>101</v>
      </c>
      <c r="D586" s="61" t="s">
        <v>84</v>
      </c>
      <c r="E586" s="61" t="str">
        <f>X!A92</f>
        <v xml:space="preserve">Electricidad </v>
      </c>
      <c r="F586" s="61" t="s">
        <v>107</v>
      </c>
      <c r="G586" s="62" t="str">
        <f>X!B92</f>
        <v>%</v>
      </c>
      <c r="H586" s="61" t="s">
        <v>106</v>
      </c>
      <c r="I586" s="63">
        <v>10</v>
      </c>
      <c r="J586" s="65">
        <f>X!D92*100</f>
        <v>0</v>
      </c>
      <c r="K586" s="65">
        <f>X!E92*100</f>
        <v>0</v>
      </c>
      <c r="L586" s="65">
        <f>X!F92*100</f>
        <v>0</v>
      </c>
      <c r="M586" s="65">
        <f>X!G92*100</f>
        <v>0</v>
      </c>
      <c r="N586" s="65">
        <f>X!H92*100</f>
        <v>0</v>
      </c>
      <c r="O586" s="65">
        <f>X!I92*100</f>
        <v>1.0246754107564471</v>
      </c>
      <c r="P586" s="65">
        <f>X!J92*100</f>
        <v>2.0478542290356252</v>
      </c>
      <c r="Q586" s="65">
        <f>X!K92*100</f>
        <v>3.0695392904443612</v>
      </c>
      <c r="R586" s="65">
        <f>X!L92*100</f>
        <v>4.0897300091282327</v>
      </c>
      <c r="S586" s="65">
        <f>X!M92*100</f>
        <v>5.108398692545209</v>
      </c>
      <c r="T586" s="65">
        <f>X!N92*100</f>
        <v>6.1253078163952042</v>
      </c>
      <c r="U586" s="65">
        <f>X!O92*100</f>
        <v>7.138634539369022</v>
      </c>
      <c r="V586" s="65">
        <f>X!P92*100</f>
        <v>8.1349311507678461</v>
      </c>
      <c r="W586" s="65">
        <f>X!Q92*100</f>
        <v>8.9699470847450709</v>
      </c>
      <c r="X586" s="65">
        <f>X!R92*100</f>
        <v>9.9479488049036142</v>
      </c>
      <c r="Y586" s="65">
        <f>X!S92*100</f>
        <v>10.921593210659175</v>
      </c>
      <c r="Z586" s="65">
        <f>X!T92*100</f>
        <v>11.890676046852155</v>
      </c>
      <c r="AA586" s="65">
        <f>X!U92*100</f>
        <v>12.854980594853762</v>
      </c>
      <c r="AB586" s="65">
        <f>X!V92*100</f>
        <v>13.814277246167764</v>
      </c>
      <c r="AC586" s="65">
        <f>X!W92*100</f>
        <v>14.768323118843149</v>
      </c>
      <c r="AD586" s="65">
        <f>X!X92*100</f>
        <v>15.71686172958047</v>
      </c>
      <c r="AE586" s="65">
        <f>X!Y92*100</f>
        <v>16.659622736264559</v>
      </c>
      <c r="AF586" s="65">
        <f>X!Z92*100</f>
        <v>17.596321767623348</v>
      </c>
      <c r="AG586" s="65">
        <f>X!AA92*100</f>
        <v>18.526660358768467</v>
      </c>
      <c r="AH586" s="65">
        <f>X!AB92*100</f>
        <v>19.450326013478335</v>
      </c>
      <c r="AI586" s="65">
        <f>X!AC92*100</f>
        <v>20.366992416183248</v>
      </c>
      <c r="AJ586" s="65">
        <f>X!AD92*100</f>
        <v>21.276319818632025</v>
      </c>
      <c r="AK586" s="65">
        <f>X!AE92*100</f>
        <v>22.17795562806883</v>
      </c>
      <c r="AL586" s="65">
        <f>X!AF92*100</f>
        <v>23.071535225311873</v>
      </c>
      <c r="AM586" s="65">
        <f>X!AG92*100</f>
        <v>23.956683042265688</v>
      </c>
      <c r="AN586" s="65">
        <f>X!AH92*100</f>
        <v>24.83301392895212</v>
      </c>
      <c r="AO586" s="65">
        <f>X!AI92*100</f>
        <v>25.700134839927752</v>
      </c>
      <c r="AP586" s="65">
        <f>X!AJ92*100</f>
        <v>26.557646868759676</v>
      </c>
      <c r="AQ586" s="65">
        <f>X!AK92*100</f>
        <v>27.405147656836469</v>
      </c>
    </row>
    <row r="587" spans="1:43" x14ac:dyDescent="0.2">
      <c r="A587" s="61" t="s">
        <v>99</v>
      </c>
      <c r="B587" s="61" t="s">
        <v>100</v>
      </c>
      <c r="C587" s="61" t="s">
        <v>101</v>
      </c>
      <c r="D587" s="61" t="s">
        <v>84</v>
      </c>
      <c r="E587" s="61" t="str">
        <f>X!A93</f>
        <v xml:space="preserve">Carbón </v>
      </c>
      <c r="F587" s="61" t="s">
        <v>107</v>
      </c>
      <c r="G587" s="62" t="str">
        <f>X!B93</f>
        <v>%</v>
      </c>
      <c r="H587" s="61" t="s">
        <v>106</v>
      </c>
      <c r="I587" s="63">
        <v>10</v>
      </c>
      <c r="J587" s="65">
        <f>X!D93*100</f>
        <v>0</v>
      </c>
      <c r="K587" s="65">
        <f>X!E93*100</f>
        <v>0</v>
      </c>
      <c r="L587" s="65">
        <f>X!F93*100</f>
        <v>0</v>
      </c>
      <c r="M587" s="65">
        <f>X!G93*100</f>
        <v>0</v>
      </c>
      <c r="N587" s="65">
        <f>X!H93*100</f>
        <v>0</v>
      </c>
      <c r="O587" s="65">
        <f>X!I93*100</f>
        <v>0</v>
      </c>
      <c r="P587" s="65">
        <f>X!J93*100</f>
        <v>0</v>
      </c>
      <c r="Q587" s="65">
        <f>X!K93*100</f>
        <v>0</v>
      </c>
      <c r="R587" s="65">
        <f>X!L93*100</f>
        <v>0</v>
      </c>
      <c r="S587" s="65">
        <f>X!M93*100</f>
        <v>0</v>
      </c>
      <c r="T587" s="65">
        <f>X!N93*100</f>
        <v>0</v>
      </c>
      <c r="U587" s="65">
        <f>X!O93*100</f>
        <v>0</v>
      </c>
      <c r="V587" s="65">
        <f>X!P93*100</f>
        <v>0</v>
      </c>
      <c r="W587" s="65">
        <f>X!Q93*100</f>
        <v>0</v>
      </c>
      <c r="X587" s="65">
        <f>X!R93*100</f>
        <v>0</v>
      </c>
      <c r="Y587" s="65">
        <f>X!S93*100</f>
        <v>0</v>
      </c>
      <c r="Z587" s="65">
        <f>X!T93*100</f>
        <v>0</v>
      </c>
      <c r="AA587" s="65">
        <f>X!U93*100</f>
        <v>0</v>
      </c>
      <c r="AB587" s="65">
        <f>X!V93*100</f>
        <v>0</v>
      </c>
      <c r="AC587" s="65">
        <f>X!W93*100</f>
        <v>0</v>
      </c>
      <c r="AD587" s="65">
        <f>X!X93*100</f>
        <v>0</v>
      </c>
      <c r="AE587" s="65">
        <f>X!Y93*100</f>
        <v>0</v>
      </c>
      <c r="AF587" s="65">
        <f>X!Z93*100</f>
        <v>0</v>
      </c>
      <c r="AG587" s="65">
        <f>X!AA93*100</f>
        <v>0</v>
      </c>
      <c r="AH587" s="65">
        <f>X!AB93*100</f>
        <v>0</v>
      </c>
      <c r="AI587" s="65">
        <f>X!AC93*100</f>
        <v>0</v>
      </c>
      <c r="AJ587" s="65">
        <f>X!AD93*100</f>
        <v>0</v>
      </c>
      <c r="AK587" s="65">
        <f>X!AE93*100</f>
        <v>0</v>
      </c>
      <c r="AL587" s="65">
        <f>X!AF93*100</f>
        <v>0</v>
      </c>
      <c r="AM587" s="65">
        <f>X!AG93*100</f>
        <v>0</v>
      </c>
      <c r="AN587" s="65">
        <f>X!AH93*100</f>
        <v>0</v>
      </c>
      <c r="AO587" s="65">
        <f>X!AI93*100</f>
        <v>0</v>
      </c>
      <c r="AP587" s="65">
        <f>X!AJ93*100</f>
        <v>0</v>
      </c>
      <c r="AQ587" s="65">
        <f>X!AK93*100</f>
        <v>0</v>
      </c>
    </row>
    <row r="588" spans="1:43" x14ac:dyDescent="0.2">
      <c r="A588" s="61" t="s">
        <v>99</v>
      </c>
      <c r="B588" s="61" t="s">
        <v>100</v>
      </c>
      <c r="C588" s="61" t="s">
        <v>101</v>
      </c>
      <c r="D588" s="61" t="s">
        <v>84</v>
      </c>
      <c r="E588" s="61" t="str">
        <f>X!A94</f>
        <v>Gas Natural</v>
      </c>
      <c r="F588" s="61" t="s">
        <v>107</v>
      </c>
      <c r="G588" s="62" t="str">
        <f>X!B94</f>
        <v>%</v>
      </c>
      <c r="H588" s="61" t="s">
        <v>106</v>
      </c>
      <c r="I588" s="63">
        <v>10</v>
      </c>
      <c r="J588" s="65">
        <f>X!D94*100</f>
        <v>36.197957319416602</v>
      </c>
      <c r="K588" s="65">
        <f>X!E94*100</f>
        <v>36.197957319416602</v>
      </c>
      <c r="L588" s="65">
        <f>X!F94*100</f>
        <v>36.197957319416602</v>
      </c>
      <c r="M588" s="65">
        <f>X!G94*100</f>
        <v>36.197957319416602</v>
      </c>
      <c r="N588" s="65">
        <f>X!H94*100</f>
        <v>36.197957319416602</v>
      </c>
      <c r="O588" s="65">
        <f>X!I94*100</f>
        <v>35.827045751568427</v>
      </c>
      <c r="P588" s="65">
        <f>X!J94*100</f>
        <v>35.456671174571397</v>
      </c>
      <c r="Q588" s="65">
        <f>X!K94*100</f>
        <v>35.086815414097103</v>
      </c>
      <c r="R588" s="65">
        <f>X!L94*100</f>
        <v>34.71735103411109</v>
      </c>
      <c r="S588" s="65">
        <f>X!M94*100</f>
        <v>34.347448597088402</v>
      </c>
      <c r="T588" s="65">
        <f>X!N94*100</f>
        <v>33.971643793299108</v>
      </c>
      <c r="U588" s="65">
        <f>X!O94*100</f>
        <v>33.553966521691628</v>
      </c>
      <c r="V588" s="65">
        <f>X!P94*100</f>
        <v>32.860434165322879</v>
      </c>
      <c r="W588" s="65">
        <f>X!Q94*100</f>
        <v>29.598875461653996</v>
      </c>
      <c r="X588" s="65">
        <f>X!R94*100</f>
        <v>29.061567256774506</v>
      </c>
      <c r="Y588" s="65">
        <f>X!S94*100</f>
        <v>28.515723073357691</v>
      </c>
      <c r="Z588" s="65">
        <f>X!T94*100</f>
        <v>27.960884290739173</v>
      </c>
      <c r="AA588" s="65">
        <f>X!U94*100</f>
        <v>27.396574993810308</v>
      </c>
      <c r="AB588" s="65">
        <f>X!V94*100</f>
        <v>26.822302341659331</v>
      </c>
      <c r="AC588" s="65">
        <f>X!W94*100</f>
        <v>26.23755714190461</v>
      </c>
      <c r="AD588" s="65">
        <f>X!X94*100</f>
        <v>25.641814662308583</v>
      </c>
      <c r="AE588" s="65">
        <f>X!Y94*100</f>
        <v>25.034535713989936</v>
      </c>
      <c r="AF588" s="65">
        <f>X!Z94*100</f>
        <v>24.415168043144355</v>
      </c>
      <c r="AG588" s="65">
        <f>X!AA94*100</f>
        <v>23.783148070519587</v>
      </c>
      <c r="AH588" s="65">
        <f>X!AB94*100</f>
        <v>23.137903019819362</v>
      </c>
      <c r="AI588" s="65">
        <f>X!AC94*100</f>
        <v>22.478853477550864</v>
      </c>
      <c r="AJ588" s="65">
        <f>X!AD94*100</f>
        <v>21.805416427368197</v>
      </c>
      <c r="AK588" s="65">
        <f>X!AE94*100</f>
        <v>21.117008801448666</v>
      </c>
      <c r="AL588" s="65">
        <f>X!AF94*100</f>
        <v>20.413051589588672</v>
      </c>
      <c r="AM588" s="65">
        <f>X!AG94*100</f>
        <v>19.692974543207526</v>
      </c>
      <c r="AN588" s="65">
        <f>X!AH94*100</f>
        <v>18.956221505966038</v>
      </c>
      <c r="AO588" s="65">
        <f>X!AI94*100</f>
        <v>18.202256394895013</v>
      </c>
      <c r="AP588" s="65">
        <f>X!AJ94*100</f>
        <v>17.430569845444158</v>
      </c>
      <c r="AQ588" s="65">
        <f>X!AK94*100</f>
        <v>16.64068652038927</v>
      </c>
    </row>
    <row r="589" spans="1:43" x14ac:dyDescent="0.2">
      <c r="A589" s="61" t="s">
        <v>99</v>
      </c>
      <c r="B589" s="61" t="s">
        <v>100</v>
      </c>
      <c r="C589" s="61" t="s">
        <v>101</v>
      </c>
      <c r="D589" s="61" t="s">
        <v>84</v>
      </c>
      <c r="E589" s="61" t="str">
        <f>X!A95</f>
        <v xml:space="preserve">Biogás </v>
      </c>
      <c r="F589" s="61" t="s">
        <v>107</v>
      </c>
      <c r="G589" s="62" t="str">
        <f>X!B95</f>
        <v>%</v>
      </c>
      <c r="H589" s="61" t="s">
        <v>106</v>
      </c>
      <c r="I589" s="63">
        <v>10</v>
      </c>
      <c r="J589" s="65">
        <f>X!D95*100</f>
        <v>0</v>
      </c>
      <c r="K589" s="65">
        <f>X!E95*100</f>
        <v>0</v>
      </c>
      <c r="L589" s="65">
        <f>X!F95*100</f>
        <v>0</v>
      </c>
      <c r="M589" s="65">
        <f>X!G95*100</f>
        <v>0</v>
      </c>
      <c r="N589" s="65">
        <f>X!H95*100</f>
        <v>0</v>
      </c>
      <c r="O589" s="65">
        <f>X!I95*100</f>
        <v>0</v>
      </c>
      <c r="P589" s="65">
        <f>X!J95*100</f>
        <v>0</v>
      </c>
      <c r="Q589" s="65">
        <f>X!K95*100</f>
        <v>0</v>
      </c>
      <c r="R589" s="65">
        <f>X!L95*100</f>
        <v>0</v>
      </c>
      <c r="S589" s="65">
        <f>X!M95*100</f>
        <v>0</v>
      </c>
      <c r="T589" s="65">
        <f>X!N95*100</f>
        <v>0</v>
      </c>
      <c r="U589" s="65">
        <f>X!O95*100</f>
        <v>0</v>
      </c>
      <c r="V589" s="65">
        <f>X!P95*100</f>
        <v>0</v>
      </c>
      <c r="W589" s="65">
        <f>X!Q95*100</f>
        <v>0</v>
      </c>
      <c r="X589" s="65">
        <f>X!R95*100</f>
        <v>0</v>
      </c>
      <c r="Y589" s="65">
        <f>X!S95*100</f>
        <v>0</v>
      </c>
      <c r="Z589" s="65">
        <f>X!T95*100</f>
        <v>0</v>
      </c>
      <c r="AA589" s="65">
        <f>X!U95*100</f>
        <v>0</v>
      </c>
      <c r="AB589" s="65">
        <f>X!V95*100</f>
        <v>0</v>
      </c>
      <c r="AC589" s="65">
        <f>X!W95*100</f>
        <v>0</v>
      </c>
      <c r="AD589" s="65">
        <f>X!X95*100</f>
        <v>0</v>
      </c>
      <c r="AE589" s="65">
        <f>X!Y95*100</f>
        <v>0</v>
      </c>
      <c r="AF589" s="65">
        <f>X!Z95*100</f>
        <v>0</v>
      </c>
      <c r="AG589" s="65">
        <f>X!AA95*100</f>
        <v>0</v>
      </c>
      <c r="AH589" s="65">
        <f>X!AB95*100</f>
        <v>0</v>
      </c>
      <c r="AI589" s="65">
        <f>X!AC95*100</f>
        <v>0</v>
      </c>
      <c r="AJ589" s="65">
        <f>X!AD95*100</f>
        <v>0</v>
      </c>
      <c r="AK589" s="65">
        <f>X!AE95*100</f>
        <v>0</v>
      </c>
      <c r="AL589" s="65">
        <f>X!AF95*100</f>
        <v>0</v>
      </c>
      <c r="AM589" s="65">
        <f>X!AG95*100</f>
        <v>0</v>
      </c>
      <c r="AN589" s="65">
        <f>X!AH95*100</f>
        <v>0</v>
      </c>
      <c r="AO589" s="65">
        <f>X!AI95*100</f>
        <v>0</v>
      </c>
      <c r="AP589" s="65">
        <f>X!AJ95*100</f>
        <v>0</v>
      </c>
      <c r="AQ589" s="65">
        <f>X!AK95*100</f>
        <v>0</v>
      </c>
    </row>
    <row r="590" spans="1:43" x14ac:dyDescent="0.2">
      <c r="A590" s="61" t="s">
        <v>99</v>
      </c>
      <c r="B590" s="61" t="s">
        <v>100</v>
      </c>
      <c r="C590" s="61" t="s">
        <v>101</v>
      </c>
      <c r="D590" s="61" t="s">
        <v>84</v>
      </c>
      <c r="E590" s="61" t="str">
        <f>X!A96</f>
        <v>Leña y Biomasa</v>
      </c>
      <c r="F590" s="61" t="s">
        <v>107</v>
      </c>
      <c r="G590" s="62" t="str">
        <f>X!B96</f>
        <v>%</v>
      </c>
      <c r="H590" s="61" t="s">
        <v>106</v>
      </c>
      <c r="I590" s="63">
        <v>10</v>
      </c>
      <c r="J590" s="65">
        <f>X!D96*100</f>
        <v>0</v>
      </c>
      <c r="K590" s="65">
        <f>X!E96*100</f>
        <v>0</v>
      </c>
      <c r="L590" s="65">
        <f>X!F96*100</f>
        <v>0</v>
      </c>
      <c r="M590" s="65">
        <f>X!G96*100</f>
        <v>0</v>
      </c>
      <c r="N590" s="65">
        <f>X!H96*100</f>
        <v>0</v>
      </c>
      <c r="O590" s="65">
        <f>X!I96*100</f>
        <v>0</v>
      </c>
      <c r="P590" s="65">
        <f>X!J96*100</f>
        <v>0</v>
      </c>
      <c r="Q590" s="65">
        <f>X!K96*100</f>
        <v>0</v>
      </c>
      <c r="R590" s="65">
        <f>X!L96*100</f>
        <v>0</v>
      </c>
      <c r="S590" s="65">
        <f>X!M96*100</f>
        <v>0</v>
      </c>
      <c r="T590" s="65">
        <f>X!N96*100</f>
        <v>0</v>
      </c>
      <c r="U590" s="65">
        <f>X!O96*100</f>
        <v>0</v>
      </c>
      <c r="V590" s="65">
        <f>X!P96*100</f>
        <v>0</v>
      </c>
      <c r="W590" s="65">
        <f>X!Q96*100</f>
        <v>0</v>
      </c>
      <c r="X590" s="65">
        <f>X!R96*100</f>
        <v>0</v>
      </c>
      <c r="Y590" s="65">
        <f>X!S96*100</f>
        <v>0</v>
      </c>
      <c r="Z590" s="65">
        <f>X!T96*100</f>
        <v>0</v>
      </c>
      <c r="AA590" s="65">
        <f>X!U96*100</f>
        <v>0</v>
      </c>
      <c r="AB590" s="65">
        <f>X!V96*100</f>
        <v>0</v>
      </c>
      <c r="AC590" s="65">
        <f>X!W96*100</f>
        <v>0</v>
      </c>
      <c r="AD590" s="65">
        <f>X!X96*100</f>
        <v>0</v>
      </c>
      <c r="AE590" s="65">
        <f>X!Y96*100</f>
        <v>0</v>
      </c>
      <c r="AF590" s="65">
        <f>X!Z96*100</f>
        <v>0</v>
      </c>
      <c r="AG590" s="65">
        <f>X!AA96*100</f>
        <v>0</v>
      </c>
      <c r="AH590" s="65">
        <f>X!AB96*100</f>
        <v>0</v>
      </c>
      <c r="AI590" s="65">
        <f>X!AC96*100</f>
        <v>0</v>
      </c>
      <c r="AJ590" s="65">
        <f>X!AD96*100</f>
        <v>0</v>
      </c>
      <c r="AK590" s="65">
        <f>X!AE96*100</f>
        <v>0</v>
      </c>
      <c r="AL590" s="65">
        <f>X!AF96*100</f>
        <v>0</v>
      </c>
      <c r="AM590" s="65">
        <f>X!AG96*100</f>
        <v>0</v>
      </c>
      <c r="AN590" s="65">
        <f>X!AH96*100</f>
        <v>0</v>
      </c>
      <c r="AO590" s="65">
        <f>X!AI96*100</f>
        <v>0</v>
      </c>
      <c r="AP590" s="65">
        <f>X!AJ96*100</f>
        <v>0</v>
      </c>
      <c r="AQ590" s="65">
        <f>X!AK96*100</f>
        <v>0</v>
      </c>
    </row>
    <row r="591" spans="1:43" x14ac:dyDescent="0.2">
      <c r="A591" s="61" t="s">
        <v>99</v>
      </c>
      <c r="B591" s="61" t="s">
        <v>100</v>
      </c>
      <c r="C591" s="61" t="s">
        <v>101</v>
      </c>
      <c r="D591" s="61" t="s">
        <v>84</v>
      </c>
      <c r="E591" s="61" t="str">
        <f>X!A97</f>
        <v>Energía Solar</v>
      </c>
      <c r="F591" s="61" t="s">
        <v>107</v>
      </c>
      <c r="G591" s="62" t="str">
        <f>X!B97</f>
        <v>%</v>
      </c>
      <c r="H591" s="61" t="s">
        <v>106</v>
      </c>
      <c r="I591" s="63">
        <v>10</v>
      </c>
      <c r="J591" s="65">
        <f>X!D97*100</f>
        <v>0</v>
      </c>
      <c r="K591" s="65">
        <f>X!E97*100</f>
        <v>0</v>
      </c>
      <c r="L591" s="65">
        <f>X!F97*100</f>
        <v>0</v>
      </c>
      <c r="M591" s="65">
        <f>X!G97*100</f>
        <v>0</v>
      </c>
      <c r="N591" s="65">
        <f>X!H97*100</f>
        <v>0</v>
      </c>
      <c r="O591" s="65">
        <f>X!I97*100</f>
        <v>0</v>
      </c>
      <c r="P591" s="65">
        <f>X!J97*100</f>
        <v>1.3108626487426591E-5</v>
      </c>
      <c r="Q591" s="65">
        <f>X!K97*100</f>
        <v>8.6698432878752838E-5</v>
      </c>
      <c r="R591" s="65">
        <f>X!L97*100</f>
        <v>5.7340838342534982E-4</v>
      </c>
      <c r="S591" s="65">
        <f>X!M97*100</f>
        <v>3.7923241991870658E-3</v>
      </c>
      <c r="T591" s="65">
        <f>X!N97*100</f>
        <v>2.5076600250556351E-2</v>
      </c>
      <c r="U591" s="65">
        <f>X!O97*100</f>
        <v>0.16561960512306684</v>
      </c>
      <c r="V591" s="65">
        <f>X!P97*100</f>
        <v>1.0852533908480457</v>
      </c>
      <c r="W591" s="65">
        <f>X!Q97*100</f>
        <v>6.723441703245399</v>
      </c>
      <c r="X591" s="65">
        <f>X!R97*100</f>
        <v>7.0269653023537604</v>
      </c>
      <c r="Y591" s="65">
        <f>X!S97*100</f>
        <v>7.3428041392886172</v>
      </c>
      <c r="Z591" s="65">
        <f>X!T97*100</f>
        <v>7.6713210343560352</v>
      </c>
      <c r="AA591" s="65">
        <f>X!U97*100</f>
        <v>8.0128756964429915</v>
      </c>
      <c r="AB591" s="65">
        <f>X!V97*100</f>
        <v>8.3678230395283215</v>
      </c>
      <c r="AC591" s="65">
        <f>X!W97*100</f>
        <v>8.7365113522328759</v>
      </c>
      <c r="AD591" s="65">
        <f>X!X97*100</f>
        <v>9.1192803193759193</v>
      </c>
      <c r="AE591" s="65">
        <f>X!Y97*100</f>
        <v>9.5164588965443446</v>
      </c>
      <c r="AF591" s="65">
        <f>X!Z97*100</f>
        <v>9.9283630411187964</v>
      </c>
      <c r="AG591" s="65">
        <f>X!AA97*100</f>
        <v>10.355293306065619</v>
      </c>
      <c r="AH591" s="65">
        <f>X!AB97*100</f>
        <v>10.797532306119008</v>
      </c>
      <c r="AI591" s="65">
        <f>X!AC97*100</f>
        <v>11.255342069756304</v>
      </c>
      <c r="AJ591" s="65">
        <f>X!AD97*100</f>
        <v>11.728961294609984</v>
      </c>
      <c r="AK591" s="65">
        <f>X!AE97*100</f>
        <v>12.218602528642895</v>
      </c>
      <c r="AL591" s="65">
        <f>X!AF97*100</f>
        <v>12.72444930449528</v>
      </c>
      <c r="AM591" s="65">
        <f>X!AG97*100</f>
        <v>13.246653259820572</v>
      </c>
      <c r="AN591" s="65">
        <f>X!AH97*100</f>
        <v>13.785331282055749</v>
      </c>
      <c r="AO591" s="65">
        <f>X!AI97*100</f>
        <v>14.340562721772695</v>
      </c>
      <c r="AP591" s="65">
        <f>X!AJ97*100</f>
        <v>14.912386724338969</v>
      </c>
      <c r="AQ591" s="65">
        <f>X!AK97*100</f>
        <v>15.500799734838155</v>
      </c>
    </row>
    <row r="592" spans="1:43" x14ac:dyDescent="0.2">
      <c r="A592" s="61" t="s">
        <v>99</v>
      </c>
      <c r="B592" s="61" t="s">
        <v>100</v>
      </c>
      <c r="C592" s="61" t="s">
        <v>101</v>
      </c>
      <c r="D592" s="61" t="s">
        <v>84</v>
      </c>
      <c r="E592" s="61" t="str">
        <f>X!A98</f>
        <v>Hidrógeno</v>
      </c>
      <c r="F592" s="61" t="s">
        <v>107</v>
      </c>
      <c r="G592" s="62" t="str">
        <f>X!B98</f>
        <v>%</v>
      </c>
      <c r="H592" s="61" t="s">
        <v>106</v>
      </c>
      <c r="I592" s="63">
        <v>10</v>
      </c>
      <c r="J592" s="65">
        <f>X!D98*100</f>
        <v>0</v>
      </c>
      <c r="K592" s="65">
        <f>X!E98*100</f>
        <v>0</v>
      </c>
      <c r="L592" s="65">
        <f>X!F98*100</f>
        <v>0</v>
      </c>
      <c r="M592" s="65">
        <f>X!G98*100</f>
        <v>0</v>
      </c>
      <c r="N592" s="65">
        <f>X!H98*100</f>
        <v>0</v>
      </c>
      <c r="O592" s="65">
        <f>X!I98*100</f>
        <v>0</v>
      </c>
      <c r="P592" s="65">
        <f>X!J98*100</f>
        <v>0</v>
      </c>
      <c r="Q592" s="65">
        <f>X!K98*100</f>
        <v>0</v>
      </c>
      <c r="R592" s="65">
        <f>X!L98*100</f>
        <v>0</v>
      </c>
      <c r="S592" s="65">
        <f>X!M98*100</f>
        <v>0</v>
      </c>
      <c r="T592" s="65">
        <f>X!N98*100</f>
        <v>0</v>
      </c>
      <c r="U592" s="65">
        <f>X!O98*100</f>
        <v>0</v>
      </c>
      <c r="V592" s="65">
        <f>X!P98*100</f>
        <v>1.2953626377553241E-5</v>
      </c>
      <c r="W592" s="65">
        <f>X!Q98*100</f>
        <v>2.5371478125454359</v>
      </c>
      <c r="X592" s="65">
        <f>X!R98*100</f>
        <v>2.7399830613022749</v>
      </c>
      <c r="Y592" s="65">
        <f>X!S98*100</f>
        <v>2.9584417684854181</v>
      </c>
      <c r="Z592" s="65">
        <f>X!T98*100</f>
        <v>3.1936323483537081</v>
      </c>
      <c r="AA592" s="65">
        <f>X!U98*100</f>
        <v>3.4467265674581511</v>
      </c>
      <c r="AB592" s="65">
        <f>X!V98*100</f>
        <v>3.7189606361260328</v>
      </c>
      <c r="AC592" s="65">
        <f>X!W98*100</f>
        <v>4.0116358358526352</v>
      </c>
      <c r="AD592" s="65">
        <f>X!X98*100</f>
        <v>4.3261185834845648</v>
      </c>
      <c r="AE592" s="65">
        <f>X!Y98*100</f>
        <v>4.6638398216500487</v>
      </c>
      <c r="AF592" s="65">
        <f>X!Z98*100</f>
        <v>5.0262936133246408</v>
      </c>
      <c r="AG592" s="65">
        <f>X!AA98*100</f>
        <v>5.4150348070477152</v>
      </c>
      <c r="AH592" s="65">
        <f>X!AB98*100</f>
        <v>5.8316756285567273</v>
      </c>
      <c r="AI592" s="65">
        <f>X!AC98*100</f>
        <v>6.2778810450257696</v>
      </c>
      <c r="AJ592" s="65">
        <f>X!AD98*100</f>
        <v>6.7553627403497822</v>
      </c>
      <c r="AK592" s="65">
        <f>X!AE98*100</f>
        <v>7.265871534807081</v>
      </c>
      <c r="AL592" s="65">
        <f>X!AF98*100</f>
        <v>7.8111880808995062</v>
      </c>
      <c r="AM592" s="65">
        <f>X!AG98*100</f>
        <v>8.3931116702853554</v>
      </c>
      <c r="AN592" s="65">
        <f>X!AH98*100</f>
        <v>9.0134469956813295</v>
      </c>
      <c r="AO592" s="65">
        <f>X!AI98*100</f>
        <v>9.6739887277070284</v>
      </c>
      <c r="AP592" s="65">
        <f>X!AJ98*100</f>
        <v>10.376503791223874</v>
      </c>
      <c r="AQ592" s="65">
        <f>X!AK98*100</f>
        <v>11.122711260112874</v>
      </c>
    </row>
    <row r="593" spans="1:43" x14ac:dyDescent="0.2">
      <c r="A593" s="61" t="s">
        <v>99</v>
      </c>
      <c r="B593" s="61" t="s">
        <v>100</v>
      </c>
      <c r="C593" s="61" t="s">
        <v>101</v>
      </c>
      <c r="D593" s="61" t="s">
        <v>85</v>
      </c>
      <c r="E593" s="61" t="str">
        <f>X!A101</f>
        <v xml:space="preserve">Electricidad </v>
      </c>
      <c r="F593" s="61" t="s">
        <v>107</v>
      </c>
      <c r="G593" s="62" t="str">
        <f>X!B101</f>
        <v>%</v>
      </c>
      <c r="H593" s="61" t="s">
        <v>106</v>
      </c>
      <c r="I593" s="63">
        <v>10</v>
      </c>
      <c r="J593" s="65">
        <f>X!D101*100</f>
        <v>100</v>
      </c>
      <c r="K593" s="65">
        <f>X!E101*100</f>
        <v>100</v>
      </c>
      <c r="L593" s="65">
        <f>X!F101*100</f>
        <v>100</v>
      </c>
      <c r="M593" s="65">
        <f>X!G101*100</f>
        <v>100</v>
      </c>
      <c r="N593" s="65">
        <f>X!H101*100</f>
        <v>100</v>
      </c>
      <c r="O593" s="65">
        <f>X!I101*100</f>
        <v>100</v>
      </c>
      <c r="P593" s="65">
        <f>X!J101*100</f>
        <v>100</v>
      </c>
      <c r="Q593" s="65">
        <f>X!K101*100</f>
        <v>100</v>
      </c>
      <c r="R593" s="65">
        <f>X!L101*100</f>
        <v>100</v>
      </c>
      <c r="S593" s="65">
        <f>X!M101*100</f>
        <v>100</v>
      </c>
      <c r="T593" s="65">
        <f>X!N101*100</f>
        <v>100</v>
      </c>
      <c r="U593" s="65">
        <f>X!O101*100</f>
        <v>100</v>
      </c>
      <c r="V593" s="65">
        <f>X!P101*100</f>
        <v>100</v>
      </c>
      <c r="W593" s="65">
        <f>X!Q101*100</f>
        <v>100</v>
      </c>
      <c r="X593" s="65">
        <f>X!R101*100</f>
        <v>100</v>
      </c>
      <c r="Y593" s="65">
        <f>X!S101*100</f>
        <v>100</v>
      </c>
      <c r="Z593" s="65">
        <f>X!T101*100</f>
        <v>100</v>
      </c>
      <c r="AA593" s="65">
        <f>X!U101*100</f>
        <v>100</v>
      </c>
      <c r="AB593" s="65">
        <f>X!V101*100</f>
        <v>100</v>
      </c>
      <c r="AC593" s="65">
        <f>X!W101*100</f>
        <v>100</v>
      </c>
      <c r="AD593" s="65">
        <f>X!X101*100</f>
        <v>100</v>
      </c>
      <c r="AE593" s="65">
        <f>X!Y101*100</f>
        <v>100</v>
      </c>
      <c r="AF593" s="65">
        <f>X!Z101*100</f>
        <v>100</v>
      </c>
      <c r="AG593" s="65">
        <f>X!AA101*100</f>
        <v>100</v>
      </c>
      <c r="AH593" s="65">
        <f>X!AB101*100</f>
        <v>100</v>
      </c>
      <c r="AI593" s="65">
        <f>X!AC101*100</f>
        <v>100</v>
      </c>
      <c r="AJ593" s="65">
        <f>X!AD101*100</f>
        <v>100</v>
      </c>
      <c r="AK593" s="65">
        <f>X!AE101*100</f>
        <v>100</v>
      </c>
      <c r="AL593" s="65">
        <f>X!AF101*100</f>
        <v>100</v>
      </c>
      <c r="AM593" s="65">
        <f>X!AG101*100</f>
        <v>100</v>
      </c>
      <c r="AN593" s="65">
        <f>X!AH101*100</f>
        <v>100</v>
      </c>
      <c r="AO593" s="65">
        <f>X!AI101*100</f>
        <v>100</v>
      </c>
      <c r="AP593" s="65">
        <f>X!AJ101*100</f>
        <v>100</v>
      </c>
      <c r="AQ593" s="65">
        <f>X!AK101*100</f>
        <v>100</v>
      </c>
    </row>
    <row r="594" spans="1:43" x14ac:dyDescent="0.2">
      <c r="A594" s="61" t="s">
        <v>99</v>
      </c>
      <c r="B594" s="61" t="s">
        <v>100</v>
      </c>
      <c r="C594" s="61" t="s">
        <v>101</v>
      </c>
      <c r="D594" s="61" t="s">
        <v>16</v>
      </c>
      <c r="E594" s="61" t="str">
        <f>X!A105</f>
        <v>Petróleo Diesel</v>
      </c>
      <c r="F594" s="61" t="s">
        <v>108</v>
      </c>
      <c r="G594" s="62" t="str">
        <f>X!B105</f>
        <v>%</v>
      </c>
      <c r="H594" s="61" t="s">
        <v>98</v>
      </c>
      <c r="I594" s="63">
        <v>10</v>
      </c>
      <c r="J594" s="65">
        <f>X!D105*100</f>
        <v>30</v>
      </c>
      <c r="K594" s="65">
        <f>X!E105*100</f>
        <v>30</v>
      </c>
      <c r="L594" s="65">
        <f>X!F105*100</f>
        <v>30</v>
      </c>
      <c r="M594" s="65">
        <f>X!G105*100</f>
        <v>30</v>
      </c>
      <c r="N594" s="65">
        <f>X!H105*100</f>
        <v>30</v>
      </c>
      <c r="O594" s="65">
        <f>X!I105*100</f>
        <v>30</v>
      </c>
      <c r="P594" s="65">
        <f>X!J105*100</f>
        <v>30</v>
      </c>
      <c r="Q594" s="65">
        <f>X!K105*100</f>
        <v>30</v>
      </c>
      <c r="R594" s="65">
        <f>X!L105*100</f>
        <v>30</v>
      </c>
      <c r="S594" s="65">
        <f>X!M105*100</f>
        <v>30</v>
      </c>
      <c r="T594" s="65">
        <f>X!N105*100</f>
        <v>30</v>
      </c>
      <c r="U594" s="65">
        <f>X!O105*100</f>
        <v>30</v>
      </c>
      <c r="V594" s="65">
        <f>X!P105*100</f>
        <v>30</v>
      </c>
      <c r="W594" s="65">
        <f>X!Q105*100</f>
        <v>30</v>
      </c>
      <c r="X594" s="65">
        <f>X!R105*100</f>
        <v>30</v>
      </c>
      <c r="Y594" s="65">
        <f>X!S105*100</f>
        <v>30</v>
      </c>
      <c r="Z594" s="65">
        <f>X!T105*100</f>
        <v>30</v>
      </c>
      <c r="AA594" s="65">
        <f>X!U105*100</f>
        <v>30</v>
      </c>
      <c r="AB594" s="65">
        <f>X!V105*100</f>
        <v>30</v>
      </c>
      <c r="AC594" s="65">
        <f>X!W105*100</f>
        <v>30</v>
      </c>
      <c r="AD594" s="65">
        <f>X!X105*100</f>
        <v>30</v>
      </c>
      <c r="AE594" s="65">
        <f>X!Y105*100</f>
        <v>30</v>
      </c>
      <c r="AF594" s="65">
        <f>X!Z105*100</f>
        <v>30</v>
      </c>
      <c r="AG594" s="65">
        <f>X!AA105*100</f>
        <v>30</v>
      </c>
      <c r="AH594" s="65">
        <f>X!AB105*100</f>
        <v>30</v>
      </c>
      <c r="AI594" s="65">
        <f>X!AC105*100</f>
        <v>30</v>
      </c>
      <c r="AJ594" s="65">
        <f>X!AD105*100</f>
        <v>30</v>
      </c>
      <c r="AK594" s="65">
        <f>X!AE105*100</f>
        <v>30</v>
      </c>
      <c r="AL594" s="65">
        <f>X!AF105*100</f>
        <v>30</v>
      </c>
      <c r="AM594" s="65">
        <f>X!AG105*100</f>
        <v>30</v>
      </c>
      <c r="AN594" s="65">
        <f>X!AH105*100</f>
        <v>30</v>
      </c>
      <c r="AO594" s="65">
        <f>X!AI105*100</f>
        <v>30</v>
      </c>
      <c r="AP594" s="65">
        <f>X!AJ105*100</f>
        <v>30</v>
      </c>
      <c r="AQ594" s="65">
        <f>X!AK105*100</f>
        <v>30</v>
      </c>
    </row>
    <row r="595" spans="1:43" x14ac:dyDescent="0.2">
      <c r="A595" s="61" t="s">
        <v>99</v>
      </c>
      <c r="B595" s="61" t="s">
        <v>100</v>
      </c>
      <c r="C595" s="61" t="s">
        <v>101</v>
      </c>
      <c r="D595" s="61" t="s">
        <v>16</v>
      </c>
      <c r="E595" s="61" t="str">
        <f>X!A106</f>
        <v>Gas Licuado</v>
      </c>
      <c r="F595" s="61" t="s">
        <v>108</v>
      </c>
      <c r="G595" s="62" t="str">
        <f>X!B106</f>
        <v>%</v>
      </c>
      <c r="H595" s="61" t="s">
        <v>98</v>
      </c>
      <c r="I595" s="63">
        <v>10</v>
      </c>
      <c r="J595" s="65">
        <f>X!D106*100</f>
        <v>25</v>
      </c>
      <c r="K595" s="65">
        <f>X!E106*100</f>
        <v>25</v>
      </c>
      <c r="L595" s="65">
        <f>X!F106*100</f>
        <v>25</v>
      </c>
      <c r="M595" s="65">
        <f>X!G106*100</f>
        <v>25</v>
      </c>
      <c r="N595" s="65">
        <f>X!H106*100</f>
        <v>25</v>
      </c>
      <c r="O595" s="65">
        <f>X!I106*100</f>
        <v>25</v>
      </c>
      <c r="P595" s="65">
        <f>X!J106*100</f>
        <v>25</v>
      </c>
      <c r="Q595" s="65">
        <f>X!K106*100</f>
        <v>25</v>
      </c>
      <c r="R595" s="65">
        <f>X!L106*100</f>
        <v>25</v>
      </c>
      <c r="S595" s="65">
        <f>X!M106*100</f>
        <v>25</v>
      </c>
      <c r="T595" s="65">
        <f>X!N106*100</f>
        <v>25</v>
      </c>
      <c r="U595" s="65">
        <f>X!O106*100</f>
        <v>25</v>
      </c>
      <c r="V595" s="65">
        <f>X!P106*100</f>
        <v>25</v>
      </c>
      <c r="W595" s="65">
        <f>X!Q106*100</f>
        <v>25</v>
      </c>
      <c r="X595" s="65">
        <f>X!R106*100</f>
        <v>25</v>
      </c>
      <c r="Y595" s="65">
        <f>X!S106*100</f>
        <v>25</v>
      </c>
      <c r="Z595" s="65">
        <f>X!T106*100</f>
        <v>25</v>
      </c>
      <c r="AA595" s="65">
        <f>X!U106*100</f>
        <v>25</v>
      </c>
      <c r="AB595" s="65">
        <f>X!V106*100</f>
        <v>25</v>
      </c>
      <c r="AC595" s="65">
        <f>X!W106*100</f>
        <v>25</v>
      </c>
      <c r="AD595" s="65">
        <f>X!X106*100</f>
        <v>25</v>
      </c>
      <c r="AE595" s="65">
        <f>X!Y106*100</f>
        <v>25</v>
      </c>
      <c r="AF595" s="65">
        <f>X!Z106*100</f>
        <v>25</v>
      </c>
      <c r="AG595" s="65">
        <f>X!AA106*100</f>
        <v>25</v>
      </c>
      <c r="AH595" s="65">
        <f>X!AB106*100</f>
        <v>25</v>
      </c>
      <c r="AI595" s="65">
        <f>X!AC106*100</f>
        <v>25</v>
      </c>
      <c r="AJ595" s="65">
        <f>X!AD106*100</f>
        <v>25</v>
      </c>
      <c r="AK595" s="65">
        <f>X!AE106*100</f>
        <v>25</v>
      </c>
      <c r="AL595" s="65">
        <f>X!AF106*100</f>
        <v>25</v>
      </c>
      <c r="AM595" s="65">
        <f>X!AG106*100</f>
        <v>25</v>
      </c>
      <c r="AN595" s="65">
        <f>X!AH106*100</f>
        <v>25</v>
      </c>
      <c r="AO595" s="65">
        <f>X!AI106*100</f>
        <v>25</v>
      </c>
      <c r="AP595" s="65">
        <f>X!AJ106*100</f>
        <v>25</v>
      </c>
      <c r="AQ595" s="65">
        <f>X!AK106*100</f>
        <v>25</v>
      </c>
    </row>
    <row r="596" spans="1:43" x14ac:dyDescent="0.2">
      <c r="A596" s="61" t="s">
        <v>99</v>
      </c>
      <c r="B596" s="61" t="s">
        <v>100</v>
      </c>
      <c r="C596" s="61" t="s">
        <v>101</v>
      </c>
      <c r="D596" s="61" t="s">
        <v>16</v>
      </c>
      <c r="E596" s="61" t="str">
        <f>X!A107</f>
        <v xml:space="preserve">Electricidad </v>
      </c>
      <c r="F596" s="61" t="s">
        <v>108</v>
      </c>
      <c r="G596" s="62" t="str">
        <f>X!B107</f>
        <v>%</v>
      </c>
      <c r="H596" s="61" t="s">
        <v>98</v>
      </c>
      <c r="I596" s="63">
        <v>10</v>
      </c>
      <c r="J596" s="65">
        <f>X!D107*100</f>
        <v>87.906603773584905</v>
      </c>
      <c r="K596" s="65">
        <f>X!E107*100</f>
        <v>88.201451378809864</v>
      </c>
      <c r="L596" s="65">
        <f>X!F107*100</f>
        <v>88.496298984034823</v>
      </c>
      <c r="M596" s="65">
        <f>X!G107*100</f>
        <v>88.791146589259796</v>
      </c>
      <c r="N596" s="65">
        <f>X!H107*100</f>
        <v>89.085994194484755</v>
      </c>
      <c r="O596" s="65">
        <f>X!I107*100</f>
        <v>89.380841799709728</v>
      </c>
      <c r="P596" s="65">
        <f>X!J107*100</f>
        <v>89.675689404934687</v>
      </c>
      <c r="Q596" s="65">
        <f>X!K107*100</f>
        <v>89.970537010159646</v>
      </c>
      <c r="R596" s="65">
        <f>X!L107*100</f>
        <v>90.265384615384619</v>
      </c>
      <c r="S596" s="65">
        <f>X!M107*100</f>
        <v>90.560232220609578</v>
      </c>
      <c r="T596" s="65">
        <f>X!N107*100</f>
        <v>90.855079825834537</v>
      </c>
      <c r="U596" s="65">
        <f>X!O107*100</f>
        <v>91.14992743105951</v>
      </c>
      <c r="V596" s="65">
        <f>X!P107*100</f>
        <v>91.444775036284469</v>
      </c>
      <c r="W596" s="65">
        <f>X!Q107*100</f>
        <v>91.739622641509428</v>
      </c>
      <c r="X596" s="65">
        <f>X!R107*100</f>
        <v>91.739622641509428</v>
      </c>
      <c r="Y596" s="65">
        <f>X!S107*100</f>
        <v>91.739622641509428</v>
      </c>
      <c r="Z596" s="65">
        <f>X!T107*100</f>
        <v>91.739622641509428</v>
      </c>
      <c r="AA596" s="65">
        <f>X!U107*100</f>
        <v>91.739622641509428</v>
      </c>
      <c r="AB596" s="65">
        <f>X!V107*100</f>
        <v>91.739622641509428</v>
      </c>
      <c r="AC596" s="65">
        <f>X!W107*100</f>
        <v>91.739622641509428</v>
      </c>
      <c r="AD596" s="65">
        <f>X!X107*100</f>
        <v>91.739622641509428</v>
      </c>
      <c r="AE596" s="65">
        <f>X!Y107*100</f>
        <v>91.739622641509428</v>
      </c>
      <c r="AF596" s="65">
        <f>X!Z107*100</f>
        <v>91.739622641509428</v>
      </c>
      <c r="AG596" s="65">
        <f>X!AA107*100</f>
        <v>91.739622641509428</v>
      </c>
      <c r="AH596" s="65">
        <f>X!AB107*100</f>
        <v>91.739622641509428</v>
      </c>
      <c r="AI596" s="65">
        <f>X!AC107*100</f>
        <v>91.739622641509428</v>
      </c>
      <c r="AJ596" s="65">
        <f>X!AD107*100</f>
        <v>91.739622641509428</v>
      </c>
      <c r="AK596" s="65">
        <f>X!AE107*100</f>
        <v>91.739622641509428</v>
      </c>
      <c r="AL596" s="65">
        <f>X!AF107*100</f>
        <v>91.739622641509428</v>
      </c>
      <c r="AM596" s="65">
        <f>X!AG107*100</f>
        <v>91.739622641509428</v>
      </c>
      <c r="AN596" s="65">
        <f>X!AH107*100</f>
        <v>91.739622641509428</v>
      </c>
      <c r="AO596" s="65">
        <f>X!AI107*100</f>
        <v>91.739622641509428</v>
      </c>
      <c r="AP596" s="65">
        <f>X!AJ107*100</f>
        <v>91.739622641509428</v>
      </c>
      <c r="AQ596" s="65">
        <f>X!AK107*100</f>
        <v>91.739622641509428</v>
      </c>
    </row>
    <row r="597" spans="1:43" x14ac:dyDescent="0.2">
      <c r="A597" s="61" t="s">
        <v>99</v>
      </c>
      <c r="B597" s="61" t="s">
        <v>100</v>
      </c>
      <c r="C597" s="61" t="s">
        <v>101</v>
      </c>
      <c r="D597" s="61" t="s">
        <v>16</v>
      </c>
      <c r="E597" s="61" t="str">
        <f>X!A108</f>
        <v>Gas Natural</v>
      </c>
      <c r="F597" s="61" t="s">
        <v>108</v>
      </c>
      <c r="G597" s="62" t="str">
        <f>X!B108</f>
        <v>%</v>
      </c>
      <c r="H597" s="61" t="s">
        <v>98</v>
      </c>
      <c r="I597" s="63">
        <v>10</v>
      </c>
      <c r="J597" s="65">
        <f>X!D108*100</f>
        <v>25</v>
      </c>
      <c r="K597" s="65">
        <f>X!E108*100</f>
        <v>25</v>
      </c>
      <c r="L597" s="65">
        <f>X!F108*100</f>
        <v>25</v>
      </c>
      <c r="M597" s="65">
        <f>X!G108*100</f>
        <v>25</v>
      </c>
      <c r="N597" s="65">
        <f>X!H108*100</f>
        <v>25</v>
      </c>
      <c r="O597" s="65">
        <f>X!I108*100</f>
        <v>25</v>
      </c>
      <c r="P597" s="65">
        <f>X!J108*100</f>
        <v>25</v>
      </c>
      <c r="Q597" s="65">
        <f>X!K108*100</f>
        <v>25</v>
      </c>
      <c r="R597" s="65">
        <f>X!L108*100</f>
        <v>25</v>
      </c>
      <c r="S597" s="65">
        <f>X!M108*100</f>
        <v>25</v>
      </c>
      <c r="T597" s="65">
        <f>X!N108*100</f>
        <v>25</v>
      </c>
      <c r="U597" s="65">
        <f>X!O108*100</f>
        <v>25</v>
      </c>
      <c r="V597" s="65">
        <f>X!P108*100</f>
        <v>25</v>
      </c>
      <c r="W597" s="65">
        <f>X!Q108*100</f>
        <v>25</v>
      </c>
      <c r="X597" s="65">
        <f>X!R108*100</f>
        <v>25</v>
      </c>
      <c r="Y597" s="65">
        <f>X!S108*100</f>
        <v>25</v>
      </c>
      <c r="Z597" s="65">
        <f>X!T108*100</f>
        <v>25</v>
      </c>
      <c r="AA597" s="65">
        <f>X!U108*100</f>
        <v>25</v>
      </c>
      <c r="AB597" s="65">
        <f>X!V108*100</f>
        <v>25</v>
      </c>
      <c r="AC597" s="65">
        <f>X!W108*100</f>
        <v>25</v>
      </c>
      <c r="AD597" s="65">
        <f>X!X108*100</f>
        <v>25</v>
      </c>
      <c r="AE597" s="65">
        <f>X!Y108*100</f>
        <v>25</v>
      </c>
      <c r="AF597" s="65">
        <f>X!Z108*100</f>
        <v>25</v>
      </c>
      <c r="AG597" s="65">
        <f>X!AA108*100</f>
        <v>25</v>
      </c>
      <c r="AH597" s="65">
        <f>X!AB108*100</f>
        <v>25</v>
      </c>
      <c r="AI597" s="65">
        <f>X!AC108*100</f>
        <v>25</v>
      </c>
      <c r="AJ597" s="65">
        <f>X!AD108*100</f>
        <v>25</v>
      </c>
      <c r="AK597" s="65">
        <f>X!AE108*100</f>
        <v>25</v>
      </c>
      <c r="AL597" s="65">
        <f>X!AF108*100</f>
        <v>25</v>
      </c>
      <c r="AM597" s="65">
        <f>X!AG108*100</f>
        <v>25</v>
      </c>
      <c r="AN597" s="65">
        <f>X!AH108*100</f>
        <v>25</v>
      </c>
      <c r="AO597" s="65">
        <f>X!AI108*100</f>
        <v>25</v>
      </c>
      <c r="AP597" s="65">
        <f>X!AJ108*100</f>
        <v>25</v>
      </c>
      <c r="AQ597" s="65">
        <f>X!AK108*100</f>
        <v>25</v>
      </c>
    </row>
    <row r="598" spans="1:43" x14ac:dyDescent="0.2">
      <c r="A598" s="61" t="s">
        <v>99</v>
      </c>
      <c r="B598" s="61" t="s">
        <v>100</v>
      </c>
      <c r="C598" s="61" t="s">
        <v>101</v>
      </c>
      <c r="D598" s="61" t="s">
        <v>16</v>
      </c>
      <c r="E598" s="61" t="str">
        <f>X!A109</f>
        <v xml:space="preserve">Biogás </v>
      </c>
      <c r="F598" s="61" t="s">
        <v>108</v>
      </c>
      <c r="G598" s="62" t="str">
        <f>X!B109</f>
        <v>%</v>
      </c>
      <c r="H598" s="61" t="s">
        <v>98</v>
      </c>
      <c r="I598" s="63">
        <v>10</v>
      </c>
      <c r="J598" s="65">
        <f>X!D109*100</f>
        <v>25</v>
      </c>
      <c r="K598" s="65">
        <f>X!E109*100</f>
        <v>25</v>
      </c>
      <c r="L598" s="65">
        <f>X!F109*100</f>
        <v>25</v>
      </c>
      <c r="M598" s="65">
        <f>X!G109*100</f>
        <v>25</v>
      </c>
      <c r="N598" s="65">
        <f>X!H109*100</f>
        <v>25</v>
      </c>
      <c r="O598" s="65">
        <f>X!I109*100</f>
        <v>25</v>
      </c>
      <c r="P598" s="65">
        <f>X!J109*100</f>
        <v>25</v>
      </c>
      <c r="Q598" s="65">
        <f>X!K109*100</f>
        <v>25</v>
      </c>
      <c r="R598" s="65">
        <f>X!L109*100</f>
        <v>25</v>
      </c>
      <c r="S598" s="65">
        <f>X!M109*100</f>
        <v>25</v>
      </c>
      <c r="T598" s="65">
        <f>X!N109*100</f>
        <v>25</v>
      </c>
      <c r="U598" s="65">
        <f>X!O109*100</f>
        <v>25</v>
      </c>
      <c r="V598" s="65">
        <f>X!P109*100</f>
        <v>25</v>
      </c>
      <c r="W598" s="65">
        <f>X!Q109*100</f>
        <v>25</v>
      </c>
      <c r="X598" s="65">
        <f>X!R109*100</f>
        <v>25</v>
      </c>
      <c r="Y598" s="65">
        <f>X!S109*100</f>
        <v>25</v>
      </c>
      <c r="Z598" s="65">
        <f>X!T109*100</f>
        <v>25</v>
      </c>
      <c r="AA598" s="65">
        <f>X!U109*100</f>
        <v>25</v>
      </c>
      <c r="AB598" s="65">
        <f>X!V109*100</f>
        <v>25</v>
      </c>
      <c r="AC598" s="65">
        <f>X!W109*100</f>
        <v>25</v>
      </c>
      <c r="AD598" s="65">
        <f>X!X109*100</f>
        <v>25</v>
      </c>
      <c r="AE598" s="65">
        <f>X!Y109*100</f>
        <v>25</v>
      </c>
      <c r="AF598" s="65">
        <f>X!Z109*100</f>
        <v>25</v>
      </c>
      <c r="AG598" s="65">
        <f>X!AA109*100</f>
        <v>25</v>
      </c>
      <c r="AH598" s="65">
        <f>X!AB109*100</f>
        <v>25</v>
      </c>
      <c r="AI598" s="65">
        <f>X!AC109*100</f>
        <v>25</v>
      </c>
      <c r="AJ598" s="65">
        <f>X!AD109*100</f>
        <v>25</v>
      </c>
      <c r="AK598" s="65">
        <f>X!AE109*100</f>
        <v>25</v>
      </c>
      <c r="AL598" s="65">
        <f>X!AF109*100</f>
        <v>25</v>
      </c>
      <c r="AM598" s="65">
        <f>X!AG109*100</f>
        <v>25</v>
      </c>
      <c r="AN598" s="65">
        <f>X!AH109*100</f>
        <v>25</v>
      </c>
      <c r="AO598" s="65">
        <f>X!AI109*100</f>
        <v>25</v>
      </c>
      <c r="AP598" s="65">
        <f>X!AJ109*100</f>
        <v>25</v>
      </c>
      <c r="AQ598" s="65">
        <f>X!AK109*100</f>
        <v>25</v>
      </c>
    </row>
    <row r="599" spans="1:43" x14ac:dyDescent="0.2">
      <c r="A599" s="61" t="s">
        <v>99</v>
      </c>
      <c r="B599" s="61" t="s">
        <v>100</v>
      </c>
      <c r="C599" s="61" t="s">
        <v>101</v>
      </c>
      <c r="D599" s="61" t="s">
        <v>16</v>
      </c>
      <c r="E599" s="61" t="str">
        <f>X!A110</f>
        <v>Hidrógeno</v>
      </c>
      <c r="F599" s="61" t="s">
        <v>108</v>
      </c>
      <c r="G599" s="62" t="str">
        <f>X!B110</f>
        <v>%</v>
      </c>
      <c r="H599" s="61" t="s">
        <v>98</v>
      </c>
      <c r="I599" s="63">
        <v>10</v>
      </c>
      <c r="J599" s="65">
        <f>X!D110*100</f>
        <v>100</v>
      </c>
      <c r="K599" s="65">
        <f>X!E110*100</f>
        <v>100</v>
      </c>
      <c r="L599" s="65">
        <f>X!F110*100</f>
        <v>100</v>
      </c>
      <c r="M599" s="65">
        <f>X!G110*100</f>
        <v>100</v>
      </c>
      <c r="N599" s="65">
        <f>X!H110*100</f>
        <v>100</v>
      </c>
      <c r="O599" s="65">
        <f>X!I110*100</f>
        <v>100</v>
      </c>
      <c r="P599" s="65">
        <f>X!J110*100</f>
        <v>100</v>
      </c>
      <c r="Q599" s="65">
        <f>X!K110*100</f>
        <v>100</v>
      </c>
      <c r="R599" s="65">
        <f>X!L110*100</f>
        <v>100</v>
      </c>
      <c r="S599" s="65">
        <f>X!M110*100</f>
        <v>100</v>
      </c>
      <c r="T599" s="65">
        <f>X!N110*100</f>
        <v>100</v>
      </c>
      <c r="U599" s="65">
        <f>X!O110*100</f>
        <v>100</v>
      </c>
      <c r="V599" s="65">
        <f>X!P110*100</f>
        <v>100</v>
      </c>
      <c r="W599" s="65">
        <f>X!Q110*100</f>
        <v>100</v>
      </c>
      <c r="X599" s="65">
        <f>X!R110*100</f>
        <v>100</v>
      </c>
      <c r="Y599" s="65">
        <f>X!S110*100</f>
        <v>100</v>
      </c>
      <c r="Z599" s="65">
        <f>X!T110*100</f>
        <v>100</v>
      </c>
      <c r="AA599" s="65">
        <f>X!U110*100</f>
        <v>100</v>
      </c>
      <c r="AB599" s="65">
        <f>X!V110*100</f>
        <v>100</v>
      </c>
      <c r="AC599" s="65">
        <f>X!W110*100</f>
        <v>100</v>
      </c>
      <c r="AD599" s="65">
        <f>X!X110*100</f>
        <v>100</v>
      </c>
      <c r="AE599" s="65">
        <f>X!Y110*100</f>
        <v>100</v>
      </c>
      <c r="AF599" s="65">
        <f>X!Z110*100</f>
        <v>100</v>
      </c>
      <c r="AG599" s="65">
        <f>X!AA110*100</f>
        <v>100</v>
      </c>
      <c r="AH599" s="65">
        <f>X!AB110*100</f>
        <v>100</v>
      </c>
      <c r="AI599" s="65">
        <f>X!AC110*100</f>
        <v>100</v>
      </c>
      <c r="AJ599" s="65">
        <f>X!AD110*100</f>
        <v>100</v>
      </c>
      <c r="AK599" s="65">
        <f>X!AE110*100</f>
        <v>100</v>
      </c>
      <c r="AL599" s="65">
        <f>X!AF110*100</f>
        <v>100</v>
      </c>
      <c r="AM599" s="65">
        <f>X!AG110*100</f>
        <v>100</v>
      </c>
      <c r="AN599" s="65">
        <f>X!AH110*100</f>
        <v>100</v>
      </c>
      <c r="AO599" s="65">
        <f>X!AI110*100</f>
        <v>100</v>
      </c>
      <c r="AP599" s="65">
        <f>X!AJ110*100</f>
        <v>100</v>
      </c>
      <c r="AQ599" s="65">
        <f>X!AK110*100</f>
        <v>100</v>
      </c>
    </row>
    <row r="600" spans="1:43" x14ac:dyDescent="0.2">
      <c r="A600" s="61" t="s">
        <v>99</v>
      </c>
      <c r="B600" s="61" t="s">
        <v>100</v>
      </c>
      <c r="C600" s="61" t="s">
        <v>101</v>
      </c>
      <c r="D600" s="61" t="s">
        <v>84</v>
      </c>
      <c r="E600" s="61" t="str">
        <f>X!A113</f>
        <v>Petróleo Diesel</v>
      </c>
      <c r="F600" s="61" t="s">
        <v>108</v>
      </c>
      <c r="G600" s="62" t="str">
        <f>X!B113</f>
        <v>%</v>
      </c>
      <c r="H600" s="61" t="s">
        <v>98</v>
      </c>
      <c r="I600" s="63">
        <v>10</v>
      </c>
      <c r="J600" s="65">
        <f>X!D113*100</f>
        <v>82</v>
      </c>
      <c r="K600" s="65">
        <f>X!E113*100</f>
        <v>82</v>
      </c>
      <c r="L600" s="65">
        <f>X!F113*100</f>
        <v>82</v>
      </c>
      <c r="M600" s="65">
        <f>X!G113*100</f>
        <v>82</v>
      </c>
      <c r="N600" s="65">
        <f>X!H113*100</f>
        <v>82.068333333333328</v>
      </c>
      <c r="O600" s="65">
        <f>X!I113*100</f>
        <v>82.13666666666667</v>
      </c>
      <c r="P600" s="65">
        <f>X!J113*100</f>
        <v>82.204999999999998</v>
      </c>
      <c r="Q600" s="65">
        <f>X!K113*100</f>
        <v>82.273333333333326</v>
      </c>
      <c r="R600" s="65">
        <f>X!L113*100</f>
        <v>82.341666666666654</v>
      </c>
      <c r="S600" s="65">
        <f>X!M113*100</f>
        <v>82.409999999999982</v>
      </c>
      <c r="T600" s="65">
        <f>X!N113*100</f>
        <v>82.478333333333325</v>
      </c>
      <c r="U600" s="65">
        <f>X!O113*100</f>
        <v>82.546666666666653</v>
      </c>
      <c r="V600" s="65">
        <f>X!P113*100</f>
        <v>82.615000000000009</v>
      </c>
      <c r="W600" s="65">
        <f>X!Q113*100</f>
        <v>82.683333333333337</v>
      </c>
      <c r="X600" s="65">
        <f>X!R113*100</f>
        <v>82.751666666666665</v>
      </c>
      <c r="Y600" s="65">
        <f>X!S113*100</f>
        <v>82.82</v>
      </c>
      <c r="Z600" s="65">
        <f>X!T113*100</f>
        <v>82.888333333333321</v>
      </c>
      <c r="AA600" s="65">
        <f>X!U113*100</f>
        <v>82.956666666666663</v>
      </c>
      <c r="AB600" s="65">
        <f>X!V113*100</f>
        <v>83.024999999999991</v>
      </c>
      <c r="AC600" s="65">
        <f>X!W113*100</f>
        <v>83.093333333333334</v>
      </c>
      <c r="AD600" s="65">
        <f>X!X113*100</f>
        <v>83.161666666666662</v>
      </c>
      <c r="AE600" s="65">
        <f>X!Y113*100</f>
        <v>83.229999999999976</v>
      </c>
      <c r="AF600" s="65">
        <f>X!Z113*100</f>
        <v>83.298333333333332</v>
      </c>
      <c r="AG600" s="65">
        <f>X!AA113*100</f>
        <v>83.36666666666666</v>
      </c>
      <c r="AH600" s="65">
        <f>X!AB113*100</f>
        <v>83.435000000000002</v>
      </c>
      <c r="AI600" s="65">
        <f>X!AC113*100</f>
        <v>83.50333333333333</v>
      </c>
      <c r="AJ600" s="65">
        <f>X!AD113*100</f>
        <v>83.571666666666658</v>
      </c>
      <c r="AK600" s="65">
        <f>X!AE113*100</f>
        <v>83.639999999999986</v>
      </c>
      <c r="AL600" s="65">
        <f>X!AF113*100</f>
        <v>83.708333333333314</v>
      </c>
      <c r="AM600" s="65">
        <f>X!AG113*100</f>
        <v>83.776666666666671</v>
      </c>
      <c r="AN600" s="65">
        <f>X!AH113*100</f>
        <v>83.844999999999999</v>
      </c>
      <c r="AO600" s="65">
        <f>X!AI113*100</f>
        <v>83.913333333333341</v>
      </c>
      <c r="AP600" s="65">
        <f>X!AJ113*100</f>
        <v>83.981666666666669</v>
      </c>
      <c r="AQ600" s="65">
        <f>X!AK113*100</f>
        <v>84.05</v>
      </c>
    </row>
    <row r="601" spans="1:43" x14ac:dyDescent="0.2">
      <c r="A601" s="61" t="s">
        <v>99</v>
      </c>
      <c r="B601" s="61" t="s">
        <v>100</v>
      </c>
      <c r="C601" s="61" t="s">
        <v>101</v>
      </c>
      <c r="D601" s="61" t="s">
        <v>84</v>
      </c>
      <c r="E601" s="61" t="str">
        <f>X!A114</f>
        <v>Petróleos Combustibles</v>
      </c>
      <c r="F601" s="61" t="s">
        <v>108</v>
      </c>
      <c r="G601" s="62" t="str">
        <f>X!B114</f>
        <v>%</v>
      </c>
      <c r="H601" s="61" t="s">
        <v>98</v>
      </c>
      <c r="I601" s="63">
        <v>10</v>
      </c>
      <c r="J601" s="65">
        <f>X!D114*100</f>
        <v>74.099999999999994</v>
      </c>
      <c r="K601" s="65">
        <f>X!E114*100</f>
        <v>74.099999999999994</v>
      </c>
      <c r="L601" s="65">
        <f>X!F114*100</f>
        <v>74.099999999999994</v>
      </c>
      <c r="M601" s="65">
        <f>X!G114*100</f>
        <v>74.099999999999994</v>
      </c>
      <c r="N601" s="65">
        <f>X!H114*100</f>
        <v>74.161749999999998</v>
      </c>
      <c r="O601" s="65">
        <f>X!I114*100</f>
        <v>74.223500000000001</v>
      </c>
      <c r="P601" s="65">
        <f>X!J114*100</f>
        <v>74.285249999999991</v>
      </c>
      <c r="Q601" s="65">
        <f>X!K114*100</f>
        <v>74.347000000000008</v>
      </c>
      <c r="R601" s="65">
        <f>X!L114*100</f>
        <v>74.408749999999998</v>
      </c>
      <c r="S601" s="65">
        <f>X!M114*100</f>
        <v>74.470500000000001</v>
      </c>
      <c r="T601" s="65">
        <f>X!N114*100</f>
        <v>74.532250000000005</v>
      </c>
      <c r="U601" s="65">
        <f>X!O114*100</f>
        <v>74.593999999999994</v>
      </c>
      <c r="V601" s="65">
        <f>X!P114*100</f>
        <v>74.655749999999998</v>
      </c>
      <c r="W601" s="65">
        <f>X!Q114*100</f>
        <v>74.717499999999987</v>
      </c>
      <c r="X601" s="65">
        <f>X!R114*100</f>
        <v>74.779250000000005</v>
      </c>
      <c r="Y601" s="65">
        <f>X!S114*100</f>
        <v>74.841000000000008</v>
      </c>
      <c r="Z601" s="65">
        <f>X!T114*100</f>
        <v>74.902749999999997</v>
      </c>
      <c r="AA601" s="65">
        <f>X!U114*100</f>
        <v>74.964500000000001</v>
      </c>
      <c r="AB601" s="65">
        <f>X!V114*100</f>
        <v>75.02624999999999</v>
      </c>
      <c r="AC601" s="65">
        <f>X!W114*100</f>
        <v>75.088000000000008</v>
      </c>
      <c r="AD601" s="65">
        <f>X!X114*100</f>
        <v>75.149749999999997</v>
      </c>
      <c r="AE601" s="65">
        <f>X!Y114*100</f>
        <v>75.211499999999987</v>
      </c>
      <c r="AF601" s="65">
        <f>X!Z114*100</f>
        <v>75.273250000000004</v>
      </c>
      <c r="AG601" s="65">
        <f>X!AA114*100</f>
        <v>75.334999999999994</v>
      </c>
      <c r="AH601" s="65">
        <f>X!AB114*100</f>
        <v>75.396749999999997</v>
      </c>
      <c r="AI601" s="65">
        <f>X!AC114*100</f>
        <v>75.458500000000001</v>
      </c>
      <c r="AJ601" s="65">
        <f>X!AD114*100</f>
        <v>75.52024999999999</v>
      </c>
      <c r="AK601" s="65">
        <f>X!AE114*100</f>
        <v>75.582000000000008</v>
      </c>
      <c r="AL601" s="65">
        <f>X!AF114*100</f>
        <v>75.643749999999997</v>
      </c>
      <c r="AM601" s="65">
        <f>X!AG114*100</f>
        <v>75.705500000000001</v>
      </c>
      <c r="AN601" s="65">
        <f>X!AH114*100</f>
        <v>75.76724999999999</v>
      </c>
      <c r="AO601" s="65">
        <f>X!AI114*100</f>
        <v>75.829000000000008</v>
      </c>
      <c r="AP601" s="65">
        <f>X!AJ114*100</f>
        <v>75.890749999999997</v>
      </c>
      <c r="AQ601" s="65">
        <f>X!AK114*100</f>
        <v>75.952499999999986</v>
      </c>
    </row>
    <row r="602" spans="1:43" x14ac:dyDescent="0.2">
      <c r="A602" s="61" t="s">
        <v>99</v>
      </c>
      <c r="B602" s="61" t="s">
        <v>100</v>
      </c>
      <c r="C602" s="61" t="s">
        <v>101</v>
      </c>
      <c r="D602" s="61" t="s">
        <v>84</v>
      </c>
      <c r="E602" s="61" t="str">
        <f>X!A115</f>
        <v xml:space="preserve">Kerosene </v>
      </c>
      <c r="F602" s="61" t="s">
        <v>108</v>
      </c>
      <c r="G602" s="62" t="str">
        <f>X!B115</f>
        <v>%</v>
      </c>
      <c r="H602" s="61" t="s">
        <v>98</v>
      </c>
      <c r="I602" s="63">
        <v>10</v>
      </c>
      <c r="J602" s="65">
        <f>X!D115*100</f>
        <v>82</v>
      </c>
      <c r="K602" s="65">
        <f>X!E115*100</f>
        <v>82</v>
      </c>
      <c r="L602" s="65">
        <f>X!F115*100</f>
        <v>82</v>
      </c>
      <c r="M602" s="65">
        <f>X!G115*100</f>
        <v>82</v>
      </c>
      <c r="N602" s="65">
        <f>X!H115*100</f>
        <v>82.068333333333328</v>
      </c>
      <c r="O602" s="65">
        <f>X!I115*100</f>
        <v>82.13666666666667</v>
      </c>
      <c r="P602" s="65">
        <f>X!J115*100</f>
        <v>82.204999999999998</v>
      </c>
      <c r="Q602" s="65">
        <f>X!K115*100</f>
        <v>82.273333333333326</v>
      </c>
      <c r="R602" s="65">
        <f>X!L115*100</f>
        <v>82.341666666666654</v>
      </c>
      <c r="S602" s="65">
        <f>X!M115*100</f>
        <v>82.409999999999982</v>
      </c>
      <c r="T602" s="65">
        <f>X!N115*100</f>
        <v>82.478333333333325</v>
      </c>
      <c r="U602" s="65">
        <f>X!O115*100</f>
        <v>82.546666666666653</v>
      </c>
      <c r="V602" s="65">
        <f>X!P115*100</f>
        <v>82.615000000000009</v>
      </c>
      <c r="W602" s="65">
        <f>X!Q115*100</f>
        <v>82.683333333333337</v>
      </c>
      <c r="X602" s="65">
        <f>X!R115*100</f>
        <v>82.751666666666665</v>
      </c>
      <c r="Y602" s="65">
        <f>X!S115*100</f>
        <v>82.82</v>
      </c>
      <c r="Z602" s="65">
        <f>X!T115*100</f>
        <v>82.888333333333321</v>
      </c>
      <c r="AA602" s="65">
        <f>X!U115*100</f>
        <v>82.956666666666663</v>
      </c>
      <c r="AB602" s="65">
        <f>X!V115*100</f>
        <v>83.024999999999991</v>
      </c>
      <c r="AC602" s="65">
        <f>X!W115*100</f>
        <v>83.093333333333334</v>
      </c>
      <c r="AD602" s="65">
        <f>X!X115*100</f>
        <v>83.161666666666662</v>
      </c>
      <c r="AE602" s="65">
        <f>X!Y115*100</f>
        <v>83.229999999999976</v>
      </c>
      <c r="AF602" s="65">
        <f>X!Z115*100</f>
        <v>83.298333333333332</v>
      </c>
      <c r="AG602" s="65">
        <f>X!AA115*100</f>
        <v>83.36666666666666</v>
      </c>
      <c r="AH602" s="65">
        <f>X!AB115*100</f>
        <v>83.435000000000002</v>
      </c>
      <c r="AI602" s="65">
        <f>X!AC115*100</f>
        <v>83.50333333333333</v>
      </c>
      <c r="AJ602" s="65">
        <f>X!AD115*100</f>
        <v>83.571666666666658</v>
      </c>
      <c r="AK602" s="65">
        <f>X!AE115*100</f>
        <v>83.639999999999986</v>
      </c>
      <c r="AL602" s="65">
        <f>X!AF115*100</f>
        <v>83.708333333333314</v>
      </c>
      <c r="AM602" s="65">
        <f>X!AG115*100</f>
        <v>83.776666666666671</v>
      </c>
      <c r="AN602" s="65">
        <f>X!AH115*100</f>
        <v>83.844999999999999</v>
      </c>
      <c r="AO602" s="65">
        <f>X!AI115*100</f>
        <v>83.913333333333341</v>
      </c>
      <c r="AP602" s="65">
        <f>X!AJ115*100</f>
        <v>83.981666666666669</v>
      </c>
      <c r="AQ602" s="65">
        <f>X!AK115*100</f>
        <v>84.05</v>
      </c>
    </row>
    <row r="603" spans="1:43" x14ac:dyDescent="0.2">
      <c r="A603" s="61" t="s">
        <v>99</v>
      </c>
      <c r="B603" s="61" t="s">
        <v>100</v>
      </c>
      <c r="C603" s="61" t="s">
        <v>101</v>
      </c>
      <c r="D603" s="61" t="s">
        <v>84</v>
      </c>
      <c r="E603" s="61" t="str">
        <f>X!A116</f>
        <v>Gas Licuado</v>
      </c>
      <c r="F603" s="61" t="s">
        <v>108</v>
      </c>
      <c r="G603" s="62" t="str">
        <f>X!B116</f>
        <v>%</v>
      </c>
      <c r="H603" s="61" t="s">
        <v>98</v>
      </c>
      <c r="I603" s="63">
        <v>10</v>
      </c>
      <c r="J603" s="65">
        <f>X!D116*100</f>
        <v>76.7</v>
      </c>
      <c r="K603" s="65">
        <f>X!E116*100</f>
        <v>76.7</v>
      </c>
      <c r="L603" s="65">
        <f>X!F116*100</f>
        <v>76.7</v>
      </c>
      <c r="M603" s="65">
        <f>X!G116*100</f>
        <v>76.7</v>
      </c>
      <c r="N603" s="65">
        <f>X!H116*100</f>
        <v>76.76391666666666</v>
      </c>
      <c r="O603" s="65">
        <f>X!I116*100</f>
        <v>76.827833333333345</v>
      </c>
      <c r="P603" s="65">
        <f>X!J116*100</f>
        <v>76.891749999999988</v>
      </c>
      <c r="Q603" s="65">
        <f>X!K116*100</f>
        <v>76.955666666666673</v>
      </c>
      <c r="R603" s="65">
        <f>X!L116*100</f>
        <v>77.01958333333333</v>
      </c>
      <c r="S603" s="65">
        <f>X!M116*100</f>
        <v>77.083499999999987</v>
      </c>
      <c r="T603" s="65">
        <f>X!N116*100</f>
        <v>77.147416666666672</v>
      </c>
      <c r="U603" s="65">
        <f>X!O116*100</f>
        <v>77.211333333333329</v>
      </c>
      <c r="V603" s="65">
        <f>X!P116*100</f>
        <v>77.27525</v>
      </c>
      <c r="W603" s="65">
        <f>X!Q116*100</f>
        <v>77.339166666666671</v>
      </c>
      <c r="X603" s="65">
        <f>X!R116*100</f>
        <v>77.403083333333342</v>
      </c>
      <c r="Y603" s="65">
        <f>X!S116*100</f>
        <v>77.466999999999999</v>
      </c>
      <c r="Z603" s="65">
        <f>X!T116*100</f>
        <v>77.530916666666656</v>
      </c>
      <c r="AA603" s="65">
        <f>X!U116*100</f>
        <v>77.594833333333341</v>
      </c>
      <c r="AB603" s="65">
        <f>X!V116*100</f>
        <v>77.658749999999998</v>
      </c>
      <c r="AC603" s="65">
        <f>X!W116*100</f>
        <v>77.722666666666669</v>
      </c>
      <c r="AD603" s="65">
        <f>X!X116*100</f>
        <v>77.78658333333334</v>
      </c>
      <c r="AE603" s="65">
        <f>X!Y116*100</f>
        <v>77.850499999999982</v>
      </c>
      <c r="AF603" s="65">
        <f>X!Z116*100</f>
        <v>77.914416666666682</v>
      </c>
      <c r="AG603" s="65">
        <f>X!AA116*100</f>
        <v>77.978333333333325</v>
      </c>
      <c r="AH603" s="65">
        <f>X!AB116*100</f>
        <v>78.042249999999996</v>
      </c>
      <c r="AI603" s="65">
        <f>X!AC116*100</f>
        <v>78.106166666666667</v>
      </c>
      <c r="AJ603" s="65">
        <f>X!AD116*100</f>
        <v>78.170083333333324</v>
      </c>
      <c r="AK603" s="65">
        <f>X!AE116*100</f>
        <v>78.234000000000009</v>
      </c>
      <c r="AL603" s="65">
        <f>X!AF116*100</f>
        <v>78.297916666666666</v>
      </c>
      <c r="AM603" s="65">
        <f>X!AG116*100</f>
        <v>78.361833333333337</v>
      </c>
      <c r="AN603" s="65">
        <f>X!AH116*100</f>
        <v>78.425749999999994</v>
      </c>
      <c r="AO603" s="65">
        <f>X!AI116*100</f>
        <v>78.489666666666679</v>
      </c>
      <c r="AP603" s="65">
        <f>X!AJ116*100</f>
        <v>78.553583333333336</v>
      </c>
      <c r="AQ603" s="65">
        <f>X!AK116*100</f>
        <v>78.617499999999993</v>
      </c>
    </row>
    <row r="604" spans="1:43" x14ac:dyDescent="0.2">
      <c r="A604" s="61" t="s">
        <v>99</v>
      </c>
      <c r="B604" s="61" t="s">
        <v>100</v>
      </c>
      <c r="C604" s="61" t="s">
        <v>101</v>
      </c>
      <c r="D604" s="61" t="s">
        <v>84</v>
      </c>
      <c r="E604" s="61" t="str">
        <f>X!A117</f>
        <v xml:space="preserve">Electricidad </v>
      </c>
      <c r="F604" s="61" t="s">
        <v>108</v>
      </c>
      <c r="G604" s="62" t="str">
        <f>X!B117</f>
        <v>%</v>
      </c>
      <c r="H604" s="61" t="s">
        <v>98</v>
      </c>
      <c r="I604" s="63">
        <v>10</v>
      </c>
      <c r="J604" s="65">
        <f>X!D117*100</f>
        <v>81.8</v>
      </c>
      <c r="K604" s="65">
        <f>X!E117*100</f>
        <v>81.8</v>
      </c>
      <c r="L604" s="65">
        <f>X!F117*100</f>
        <v>81.8</v>
      </c>
      <c r="M604" s="65">
        <f>X!G117*100</f>
        <v>81.819473029999997</v>
      </c>
      <c r="N604" s="65">
        <f>X!H117*100</f>
        <v>81.887655924191662</v>
      </c>
      <c r="O604" s="65">
        <f>X!I117*100</f>
        <v>81.955838818383342</v>
      </c>
      <c r="P604" s="65">
        <f>X!J117*100</f>
        <v>82.024021712575006</v>
      </c>
      <c r="Q604" s="65">
        <f>X!K117*100</f>
        <v>82.092204606766671</v>
      </c>
      <c r="R604" s="65">
        <f>X!L117*100</f>
        <v>82.160387500958336</v>
      </c>
      <c r="S604" s="65">
        <f>X!M117*100</f>
        <v>82.228570395149987</v>
      </c>
      <c r="T604" s="65">
        <f>X!N117*100</f>
        <v>82.296753289341666</v>
      </c>
      <c r="U604" s="65">
        <f>X!O117*100</f>
        <v>82.364936183533331</v>
      </c>
      <c r="V604" s="65">
        <f>X!P117*100</f>
        <v>82.43311907772501</v>
      </c>
      <c r="W604" s="65">
        <f>X!Q117*100</f>
        <v>82.501301971916661</v>
      </c>
      <c r="X604" s="65">
        <f>X!R117*100</f>
        <v>82.56948486610834</v>
      </c>
      <c r="Y604" s="65">
        <f>X!S117*100</f>
        <v>82.637667760300005</v>
      </c>
      <c r="Z604" s="65">
        <f>X!T117*100</f>
        <v>82.70585065449167</v>
      </c>
      <c r="AA604" s="65">
        <f>X!U117*100</f>
        <v>82.774033548683335</v>
      </c>
      <c r="AB604" s="65">
        <f>X!V117*100</f>
        <v>82.842216442874999</v>
      </c>
      <c r="AC604" s="65">
        <f>X!W117*100</f>
        <v>82.910399337066679</v>
      </c>
      <c r="AD604" s="65">
        <f>X!X117*100</f>
        <v>82.978582231258329</v>
      </c>
      <c r="AE604" s="65">
        <f>X!Y117*100</f>
        <v>83.046765125449994</v>
      </c>
      <c r="AF604" s="65">
        <f>X!Z117*100</f>
        <v>83.114948019641659</v>
      </c>
      <c r="AG604" s="65">
        <f>X!AA117*100</f>
        <v>83.183130913833324</v>
      </c>
      <c r="AH604" s="65">
        <f>X!AB117*100</f>
        <v>83.251313808025003</v>
      </c>
      <c r="AI604" s="65">
        <f>X!AC117*100</f>
        <v>83.319496702216668</v>
      </c>
      <c r="AJ604" s="65">
        <f>X!AD117*100</f>
        <v>83.387679596408333</v>
      </c>
      <c r="AK604" s="65">
        <f>X!AE117*100</f>
        <v>83.455862490599998</v>
      </c>
      <c r="AL604" s="65">
        <f>X!AF117*100</f>
        <v>83.524045384791663</v>
      </c>
      <c r="AM604" s="65">
        <f>X!AG117*100</f>
        <v>83.592228278983342</v>
      </c>
      <c r="AN604" s="65">
        <f>X!AH117*100</f>
        <v>83.660411173174992</v>
      </c>
      <c r="AO604" s="65">
        <f>X!AI117*100</f>
        <v>83.728594067366686</v>
      </c>
      <c r="AP604" s="65">
        <f>X!AJ117*100</f>
        <v>83.796776961558336</v>
      </c>
      <c r="AQ604" s="65">
        <f>X!AK117*100</f>
        <v>83.864959855750001</v>
      </c>
    </row>
    <row r="605" spans="1:43" x14ac:dyDescent="0.2">
      <c r="A605" s="61" t="s">
        <v>99</v>
      </c>
      <c r="B605" s="61" t="s">
        <v>100</v>
      </c>
      <c r="C605" s="61" t="s">
        <v>101</v>
      </c>
      <c r="D605" s="61" t="s">
        <v>84</v>
      </c>
      <c r="E605" s="61" t="str">
        <f>X!A118</f>
        <v xml:space="preserve">Carbón </v>
      </c>
      <c r="F605" s="61" t="s">
        <v>108</v>
      </c>
      <c r="G605" s="62" t="str">
        <f>X!B118</f>
        <v>%</v>
      </c>
      <c r="H605" s="61" t="s">
        <v>98</v>
      </c>
      <c r="I605" s="63">
        <v>10</v>
      </c>
      <c r="J605" s="65">
        <f>X!D118*100</f>
        <v>50</v>
      </c>
      <c r="K605" s="65">
        <f>X!E118*100</f>
        <v>50</v>
      </c>
      <c r="L605" s="65">
        <f>X!F118*100</f>
        <v>50</v>
      </c>
      <c r="M605" s="65">
        <f>X!G118*100</f>
        <v>50</v>
      </c>
      <c r="N605" s="65">
        <f>X!H118*100</f>
        <v>50.041666666666664</v>
      </c>
      <c r="O605" s="65">
        <f>X!I118*100</f>
        <v>50.083333333333336</v>
      </c>
      <c r="P605" s="65">
        <f>X!J118*100</f>
        <v>50.125</v>
      </c>
      <c r="Q605" s="65">
        <f>X!K118*100</f>
        <v>50.166666666666671</v>
      </c>
      <c r="R605" s="65">
        <f>X!L118*100</f>
        <v>50.208333333333336</v>
      </c>
      <c r="S605" s="65">
        <f>X!M118*100</f>
        <v>50.249999999999993</v>
      </c>
      <c r="T605" s="65">
        <f>X!N118*100</f>
        <v>50.291666666666671</v>
      </c>
      <c r="U605" s="65">
        <f>X!O118*100</f>
        <v>50.333333333333329</v>
      </c>
      <c r="V605" s="65">
        <f>X!P118*100</f>
        <v>50.375</v>
      </c>
      <c r="W605" s="65">
        <f>X!Q118*100</f>
        <v>50.416666666666664</v>
      </c>
      <c r="X605" s="65">
        <f>X!R118*100</f>
        <v>50.458333333333336</v>
      </c>
      <c r="Y605" s="65">
        <f>X!S118*100</f>
        <v>50.5</v>
      </c>
      <c r="Z605" s="65">
        <f>X!T118*100</f>
        <v>50.541666666666664</v>
      </c>
      <c r="AA605" s="65">
        <f>X!U118*100</f>
        <v>50.583333333333336</v>
      </c>
      <c r="AB605" s="65">
        <f>X!V118*100</f>
        <v>50.625</v>
      </c>
      <c r="AC605" s="65">
        <f>X!W118*100</f>
        <v>50.666666666666671</v>
      </c>
      <c r="AD605" s="65">
        <f>X!X118*100</f>
        <v>50.708333333333336</v>
      </c>
      <c r="AE605" s="65">
        <f>X!Y118*100</f>
        <v>50.749999999999993</v>
      </c>
      <c r="AF605" s="65">
        <f>X!Z118*100</f>
        <v>50.791666666666671</v>
      </c>
      <c r="AG605" s="65">
        <f>X!AA118*100</f>
        <v>50.833333333333329</v>
      </c>
      <c r="AH605" s="65">
        <f>X!AB118*100</f>
        <v>50.875</v>
      </c>
      <c r="AI605" s="65">
        <f>X!AC118*100</f>
        <v>50.916666666666664</v>
      </c>
      <c r="AJ605" s="65">
        <f>X!AD118*100</f>
        <v>50.958333333333329</v>
      </c>
      <c r="AK605" s="65">
        <f>X!AE118*100</f>
        <v>51</v>
      </c>
      <c r="AL605" s="65">
        <f>X!AF118*100</f>
        <v>51.041666666666664</v>
      </c>
      <c r="AM605" s="65">
        <f>X!AG118*100</f>
        <v>51.083333333333336</v>
      </c>
      <c r="AN605" s="65">
        <f>X!AH118*100</f>
        <v>51.125</v>
      </c>
      <c r="AO605" s="65">
        <f>X!AI118*100</f>
        <v>51.166666666666671</v>
      </c>
      <c r="AP605" s="65">
        <f>X!AJ118*100</f>
        <v>51.208333333333336</v>
      </c>
      <c r="AQ605" s="65">
        <f>X!AK118*100</f>
        <v>51.249999999999993</v>
      </c>
    </row>
    <row r="606" spans="1:43" x14ac:dyDescent="0.2">
      <c r="A606" s="61" t="s">
        <v>99</v>
      </c>
      <c r="B606" s="61" t="s">
        <v>100</v>
      </c>
      <c r="C606" s="61" t="s">
        <v>101</v>
      </c>
      <c r="D606" s="61" t="s">
        <v>84</v>
      </c>
      <c r="E606" s="61" t="str">
        <f>X!A119</f>
        <v>Gas Natural</v>
      </c>
      <c r="F606" s="61" t="s">
        <v>108</v>
      </c>
      <c r="G606" s="62" t="str">
        <f>X!B119</f>
        <v>%</v>
      </c>
      <c r="H606" s="61" t="s">
        <v>98</v>
      </c>
      <c r="I606" s="63">
        <v>10</v>
      </c>
      <c r="J606" s="65">
        <f>X!D119*100</f>
        <v>76.7</v>
      </c>
      <c r="K606" s="65">
        <f>X!E119*100</f>
        <v>76.7</v>
      </c>
      <c r="L606" s="65">
        <f>X!F119*100</f>
        <v>76.7</v>
      </c>
      <c r="M606" s="65">
        <f>X!G119*100</f>
        <v>76.7</v>
      </c>
      <c r="N606" s="65">
        <f>X!H119*100</f>
        <v>76.76391666666666</v>
      </c>
      <c r="O606" s="65">
        <f>X!I119*100</f>
        <v>76.827833333333345</v>
      </c>
      <c r="P606" s="65">
        <f>X!J119*100</f>
        <v>76.891749999999988</v>
      </c>
      <c r="Q606" s="65">
        <f>X!K119*100</f>
        <v>76.955666666666673</v>
      </c>
      <c r="R606" s="65">
        <f>X!L119*100</f>
        <v>77.01958333333333</v>
      </c>
      <c r="S606" s="65">
        <f>X!M119*100</f>
        <v>77.083499999999987</v>
      </c>
      <c r="T606" s="65">
        <f>X!N119*100</f>
        <v>77.147416666666672</v>
      </c>
      <c r="U606" s="65">
        <f>X!O119*100</f>
        <v>77.211333333333329</v>
      </c>
      <c r="V606" s="65">
        <f>X!P119*100</f>
        <v>77.27525</v>
      </c>
      <c r="W606" s="65">
        <f>X!Q119*100</f>
        <v>77.339166666666671</v>
      </c>
      <c r="X606" s="65">
        <f>X!R119*100</f>
        <v>77.403083333333342</v>
      </c>
      <c r="Y606" s="65">
        <f>X!S119*100</f>
        <v>77.466999999999999</v>
      </c>
      <c r="Z606" s="65">
        <f>X!T119*100</f>
        <v>77.530916666666656</v>
      </c>
      <c r="AA606" s="65">
        <f>X!U119*100</f>
        <v>77.594833333333341</v>
      </c>
      <c r="AB606" s="65">
        <f>X!V119*100</f>
        <v>77.658749999999998</v>
      </c>
      <c r="AC606" s="65">
        <f>X!W119*100</f>
        <v>77.722666666666669</v>
      </c>
      <c r="AD606" s="65">
        <f>X!X119*100</f>
        <v>77.78658333333334</v>
      </c>
      <c r="AE606" s="65">
        <f>X!Y119*100</f>
        <v>77.850499999999982</v>
      </c>
      <c r="AF606" s="65">
        <f>X!Z119*100</f>
        <v>77.914416666666682</v>
      </c>
      <c r="AG606" s="65">
        <f>X!AA119*100</f>
        <v>77.978333333333325</v>
      </c>
      <c r="AH606" s="65">
        <f>X!AB119*100</f>
        <v>78.042249999999996</v>
      </c>
      <c r="AI606" s="65">
        <f>X!AC119*100</f>
        <v>78.106166666666667</v>
      </c>
      <c r="AJ606" s="65">
        <f>X!AD119*100</f>
        <v>78.170083333333324</v>
      </c>
      <c r="AK606" s="65">
        <f>X!AE119*100</f>
        <v>78.234000000000009</v>
      </c>
      <c r="AL606" s="65">
        <f>X!AF119*100</f>
        <v>78.297916666666666</v>
      </c>
      <c r="AM606" s="65">
        <f>X!AG119*100</f>
        <v>78.361833333333337</v>
      </c>
      <c r="AN606" s="65">
        <f>X!AH119*100</f>
        <v>78.425749999999994</v>
      </c>
      <c r="AO606" s="65">
        <f>X!AI119*100</f>
        <v>78.489666666666679</v>
      </c>
      <c r="AP606" s="65">
        <f>X!AJ119*100</f>
        <v>78.553583333333336</v>
      </c>
      <c r="AQ606" s="65">
        <f>X!AK119*100</f>
        <v>78.617499999999993</v>
      </c>
    </row>
    <row r="607" spans="1:43" x14ac:dyDescent="0.2">
      <c r="A607" s="61" t="s">
        <v>99</v>
      </c>
      <c r="B607" s="61" t="s">
        <v>100</v>
      </c>
      <c r="C607" s="61" t="s">
        <v>101</v>
      </c>
      <c r="D607" s="61" t="s">
        <v>84</v>
      </c>
      <c r="E607" s="61" t="str">
        <f>X!A120</f>
        <v xml:space="preserve">Biogás </v>
      </c>
      <c r="F607" s="61" t="s">
        <v>108</v>
      </c>
      <c r="G607" s="62" t="str">
        <f>X!B120</f>
        <v>%</v>
      </c>
      <c r="H607" s="61" t="s">
        <v>98</v>
      </c>
      <c r="I607" s="63">
        <v>10</v>
      </c>
      <c r="J607" s="65">
        <f>X!D120*100</f>
        <v>76.7</v>
      </c>
      <c r="K607" s="65">
        <f>X!E120*100</f>
        <v>76.7</v>
      </c>
      <c r="L607" s="65">
        <f>X!F120*100</f>
        <v>76.7</v>
      </c>
      <c r="M607" s="65">
        <f>X!G120*100</f>
        <v>76.7</v>
      </c>
      <c r="N607" s="65">
        <f>X!H120*100</f>
        <v>76.76391666666666</v>
      </c>
      <c r="O607" s="65">
        <f>X!I120*100</f>
        <v>76.827833333333345</v>
      </c>
      <c r="P607" s="65">
        <f>X!J120*100</f>
        <v>76.891749999999988</v>
      </c>
      <c r="Q607" s="65">
        <f>X!K120*100</f>
        <v>76.955666666666673</v>
      </c>
      <c r="R607" s="65">
        <f>X!L120*100</f>
        <v>77.01958333333333</v>
      </c>
      <c r="S607" s="65">
        <f>X!M120*100</f>
        <v>77.083499999999987</v>
      </c>
      <c r="T607" s="65">
        <f>X!N120*100</f>
        <v>77.147416666666672</v>
      </c>
      <c r="U607" s="65">
        <f>X!O120*100</f>
        <v>77.211333333333329</v>
      </c>
      <c r="V607" s="65">
        <f>X!P120*100</f>
        <v>77.27525</v>
      </c>
      <c r="W607" s="65">
        <f>X!Q120*100</f>
        <v>77.339166666666671</v>
      </c>
      <c r="X607" s="65">
        <f>X!R120*100</f>
        <v>77.403083333333342</v>
      </c>
      <c r="Y607" s="65">
        <f>X!S120*100</f>
        <v>77.466999999999999</v>
      </c>
      <c r="Z607" s="65">
        <f>X!T120*100</f>
        <v>77.530916666666656</v>
      </c>
      <c r="AA607" s="65">
        <f>X!U120*100</f>
        <v>77.594833333333341</v>
      </c>
      <c r="AB607" s="65">
        <f>X!V120*100</f>
        <v>77.658749999999998</v>
      </c>
      <c r="AC607" s="65">
        <f>X!W120*100</f>
        <v>77.722666666666669</v>
      </c>
      <c r="AD607" s="65">
        <f>X!X120*100</f>
        <v>77.78658333333334</v>
      </c>
      <c r="AE607" s="65">
        <f>X!Y120*100</f>
        <v>77.850499999999982</v>
      </c>
      <c r="AF607" s="65">
        <f>X!Z120*100</f>
        <v>77.914416666666682</v>
      </c>
      <c r="AG607" s="65">
        <f>X!AA120*100</f>
        <v>77.978333333333325</v>
      </c>
      <c r="AH607" s="65">
        <f>X!AB120*100</f>
        <v>78.042249999999996</v>
      </c>
      <c r="AI607" s="65">
        <f>X!AC120*100</f>
        <v>78.106166666666667</v>
      </c>
      <c r="AJ607" s="65">
        <f>X!AD120*100</f>
        <v>78.170083333333324</v>
      </c>
      <c r="AK607" s="65">
        <f>X!AE120*100</f>
        <v>78.234000000000009</v>
      </c>
      <c r="AL607" s="65">
        <f>X!AF120*100</f>
        <v>78.297916666666666</v>
      </c>
      <c r="AM607" s="65">
        <f>X!AG120*100</f>
        <v>78.361833333333337</v>
      </c>
      <c r="AN607" s="65">
        <f>X!AH120*100</f>
        <v>78.425749999999994</v>
      </c>
      <c r="AO607" s="65">
        <f>X!AI120*100</f>
        <v>78.489666666666679</v>
      </c>
      <c r="AP607" s="65">
        <f>X!AJ120*100</f>
        <v>78.553583333333336</v>
      </c>
      <c r="AQ607" s="65">
        <f>X!AK120*100</f>
        <v>78.617499999999993</v>
      </c>
    </row>
    <row r="608" spans="1:43" x14ac:dyDescent="0.2">
      <c r="A608" s="61" t="s">
        <v>99</v>
      </c>
      <c r="B608" s="61" t="s">
        <v>100</v>
      </c>
      <c r="C608" s="61" t="s">
        <v>101</v>
      </c>
      <c r="D608" s="61" t="s">
        <v>84</v>
      </c>
      <c r="E608" s="61" t="str">
        <f>X!A121</f>
        <v>Leña y Biomasa</v>
      </c>
      <c r="F608" s="61" t="s">
        <v>108</v>
      </c>
      <c r="G608" s="62" t="str">
        <f>X!B121</f>
        <v>%</v>
      </c>
      <c r="H608" s="61" t="s">
        <v>98</v>
      </c>
      <c r="I608" s="63">
        <v>10</v>
      </c>
      <c r="J608" s="65">
        <f>X!D121*100</f>
        <v>73.400000000000006</v>
      </c>
      <c r="K608" s="65">
        <f>X!E121*100</f>
        <v>73.400000000000006</v>
      </c>
      <c r="L608" s="65">
        <f>X!F121*100</f>
        <v>73.400000000000006</v>
      </c>
      <c r="M608" s="65">
        <f>X!G121*100</f>
        <v>73.400000000000006</v>
      </c>
      <c r="N608" s="65">
        <f>X!H121*100</f>
        <v>73.461166666666671</v>
      </c>
      <c r="O608" s="65">
        <f>X!I121*100</f>
        <v>73.52233333333335</v>
      </c>
      <c r="P608" s="65">
        <f>X!J121*100</f>
        <v>73.583500000000001</v>
      </c>
      <c r="Q608" s="65">
        <f>X!K121*100</f>
        <v>73.64466666666668</v>
      </c>
      <c r="R608" s="65">
        <f>X!L121*100</f>
        <v>73.705833333333331</v>
      </c>
      <c r="S608" s="65">
        <f>X!M121*100</f>
        <v>73.76700000000001</v>
      </c>
      <c r="T608" s="65">
        <f>X!N121*100</f>
        <v>73.828166666666689</v>
      </c>
      <c r="U608" s="65">
        <f>X!O121*100</f>
        <v>73.88933333333334</v>
      </c>
      <c r="V608" s="65">
        <f>X!P121*100</f>
        <v>73.950500000000019</v>
      </c>
      <c r="W608" s="65">
        <f>X!Q121*100</f>
        <v>74.01166666666667</v>
      </c>
      <c r="X608" s="65">
        <f>X!R121*100</f>
        <v>74.07283333333335</v>
      </c>
      <c r="Y608" s="65">
        <f>X!S121*100</f>
        <v>74.134000000000015</v>
      </c>
      <c r="Z608" s="65">
        <f>X!T121*100</f>
        <v>74.195166666666665</v>
      </c>
      <c r="AA608" s="65">
        <f>X!U121*100</f>
        <v>74.256333333333345</v>
      </c>
      <c r="AB608" s="65">
        <f>X!V121*100</f>
        <v>74.31750000000001</v>
      </c>
      <c r="AC608" s="65">
        <f>X!W121*100</f>
        <v>74.378666666666675</v>
      </c>
      <c r="AD608" s="65">
        <f>X!X121*100</f>
        <v>74.43983333333334</v>
      </c>
      <c r="AE608" s="65">
        <f>X!Y121*100</f>
        <v>74.501000000000005</v>
      </c>
      <c r="AF608" s="65">
        <f>X!Z121*100</f>
        <v>74.56216666666667</v>
      </c>
      <c r="AG608" s="65">
        <f>X!AA121*100</f>
        <v>74.623333333333335</v>
      </c>
      <c r="AH608" s="65">
        <f>X!AB121*100</f>
        <v>74.684500000000014</v>
      </c>
      <c r="AI608" s="65">
        <f>X!AC121*100</f>
        <v>74.745666666666679</v>
      </c>
      <c r="AJ608" s="65">
        <f>X!AD121*100</f>
        <v>74.80683333333333</v>
      </c>
      <c r="AK608" s="65">
        <f>X!AE121*100</f>
        <v>74.868000000000009</v>
      </c>
      <c r="AL608" s="65">
        <f>X!AF121*100</f>
        <v>74.929166666666674</v>
      </c>
      <c r="AM608" s="65">
        <f>X!AG121*100</f>
        <v>74.990333333333353</v>
      </c>
      <c r="AN608" s="65">
        <f>X!AH121*100</f>
        <v>75.051500000000004</v>
      </c>
      <c r="AO608" s="65">
        <f>X!AI121*100</f>
        <v>75.112666666666684</v>
      </c>
      <c r="AP608" s="65">
        <f>X!AJ121*100</f>
        <v>75.173833333333334</v>
      </c>
      <c r="AQ608" s="65">
        <f>X!AK121*100</f>
        <v>75.235000000000014</v>
      </c>
    </row>
    <row r="609" spans="1:43" x14ac:dyDescent="0.2">
      <c r="A609" s="61" t="s">
        <v>99</v>
      </c>
      <c r="B609" s="61" t="s">
        <v>100</v>
      </c>
      <c r="C609" s="61" t="s">
        <v>101</v>
      </c>
      <c r="D609" s="61" t="s">
        <v>84</v>
      </c>
      <c r="E609" s="61" t="str">
        <f>X!A122</f>
        <v>Energía Solar</v>
      </c>
      <c r="F609" s="61" t="s">
        <v>108</v>
      </c>
      <c r="G609" s="62" t="str">
        <f>X!B122</f>
        <v>%</v>
      </c>
      <c r="H609" s="61" t="s">
        <v>98</v>
      </c>
      <c r="I609" s="63">
        <v>10</v>
      </c>
      <c r="J609" s="65">
        <f>X!D122*100</f>
        <v>100</v>
      </c>
      <c r="K609" s="65">
        <f>X!E122*100</f>
        <v>100</v>
      </c>
      <c r="L609" s="65">
        <f>X!F122*100</f>
        <v>100</v>
      </c>
      <c r="M609" s="65">
        <f>X!G122*100</f>
        <v>100</v>
      </c>
      <c r="N609" s="65">
        <f>X!H122*100</f>
        <v>100</v>
      </c>
      <c r="O609" s="65">
        <f>X!I122*100</f>
        <v>100</v>
      </c>
      <c r="P609" s="65">
        <f>X!J122*100</f>
        <v>100</v>
      </c>
      <c r="Q609" s="65">
        <f>X!K122*100</f>
        <v>100</v>
      </c>
      <c r="R609" s="65">
        <f>X!L122*100</f>
        <v>100</v>
      </c>
      <c r="S609" s="65">
        <f>X!M122*100</f>
        <v>100</v>
      </c>
      <c r="T609" s="65">
        <f>X!N122*100</f>
        <v>100</v>
      </c>
      <c r="U609" s="65">
        <f>X!O122*100</f>
        <v>100</v>
      </c>
      <c r="V609" s="65">
        <f>X!P122*100</f>
        <v>100</v>
      </c>
      <c r="W609" s="65">
        <f>X!Q122*100</f>
        <v>100</v>
      </c>
      <c r="X609" s="65">
        <f>X!R122*100</f>
        <v>100</v>
      </c>
      <c r="Y609" s="65">
        <f>X!S122*100</f>
        <v>100</v>
      </c>
      <c r="Z609" s="65">
        <f>X!T122*100</f>
        <v>100</v>
      </c>
      <c r="AA609" s="65">
        <f>X!U122*100</f>
        <v>100</v>
      </c>
      <c r="AB609" s="65">
        <f>X!V122*100</f>
        <v>100</v>
      </c>
      <c r="AC609" s="65">
        <f>X!W122*100</f>
        <v>100</v>
      </c>
      <c r="AD609" s="65">
        <f>X!X122*100</f>
        <v>100</v>
      </c>
      <c r="AE609" s="65">
        <f>X!Y122*100</f>
        <v>100</v>
      </c>
      <c r="AF609" s="65">
        <f>X!Z122*100</f>
        <v>100</v>
      </c>
      <c r="AG609" s="65">
        <f>X!AA122*100</f>
        <v>100</v>
      </c>
      <c r="AH609" s="65">
        <f>X!AB122*100</f>
        <v>100</v>
      </c>
      <c r="AI609" s="65">
        <f>X!AC122*100</f>
        <v>100</v>
      </c>
      <c r="AJ609" s="65">
        <f>X!AD122*100</f>
        <v>100</v>
      </c>
      <c r="AK609" s="65">
        <f>X!AE122*100</f>
        <v>100</v>
      </c>
      <c r="AL609" s="65">
        <f>X!AF122*100</f>
        <v>100</v>
      </c>
      <c r="AM609" s="65">
        <f>X!AG122*100</f>
        <v>100</v>
      </c>
      <c r="AN609" s="65">
        <f>X!AH122*100</f>
        <v>100</v>
      </c>
      <c r="AO609" s="65">
        <f>X!AI122*100</f>
        <v>100</v>
      </c>
      <c r="AP609" s="65">
        <f>X!AJ122*100</f>
        <v>100</v>
      </c>
      <c r="AQ609" s="65">
        <f>X!AK122*100</f>
        <v>100</v>
      </c>
    </row>
    <row r="610" spans="1:43" x14ac:dyDescent="0.2">
      <c r="A610" s="61" t="s">
        <v>99</v>
      </c>
      <c r="B610" s="61" t="s">
        <v>100</v>
      </c>
      <c r="C610" s="61" t="s">
        <v>101</v>
      </c>
      <c r="D610" s="61" t="s">
        <v>84</v>
      </c>
      <c r="E610" s="61" t="str">
        <f>X!A123</f>
        <v>Hidrógeno</v>
      </c>
      <c r="F610" s="61" t="s">
        <v>108</v>
      </c>
      <c r="G610" s="62" t="str">
        <f>X!B123</f>
        <v>%</v>
      </c>
      <c r="H610" s="61" t="s">
        <v>98</v>
      </c>
      <c r="I610" s="63">
        <v>10</v>
      </c>
      <c r="J610" s="65">
        <f>X!D123*100</f>
        <v>100</v>
      </c>
      <c r="K610" s="65">
        <f>X!E123*100</f>
        <v>100</v>
      </c>
      <c r="L610" s="65">
        <f>X!F123*100</f>
        <v>100</v>
      </c>
      <c r="M610" s="65">
        <f>X!G123*100</f>
        <v>100</v>
      </c>
      <c r="N610" s="65">
        <f>X!H123*100</f>
        <v>100</v>
      </c>
      <c r="O610" s="65">
        <f>X!I123*100</f>
        <v>100</v>
      </c>
      <c r="P610" s="65">
        <f>X!J123*100</f>
        <v>100</v>
      </c>
      <c r="Q610" s="65">
        <f>X!K123*100</f>
        <v>100</v>
      </c>
      <c r="R610" s="65">
        <f>X!L123*100</f>
        <v>100</v>
      </c>
      <c r="S610" s="65">
        <f>X!M123*100</f>
        <v>100</v>
      </c>
      <c r="T610" s="65">
        <f>X!N123*100</f>
        <v>100</v>
      </c>
      <c r="U610" s="65">
        <f>X!O123*100</f>
        <v>100</v>
      </c>
      <c r="V610" s="65">
        <f>X!P123*100</f>
        <v>100</v>
      </c>
      <c r="W610" s="65">
        <f>X!Q123*100</f>
        <v>100</v>
      </c>
      <c r="X610" s="65">
        <f>X!R123*100</f>
        <v>100</v>
      </c>
      <c r="Y610" s="65">
        <f>X!S123*100</f>
        <v>100</v>
      </c>
      <c r="Z610" s="65">
        <f>X!T123*100</f>
        <v>100</v>
      </c>
      <c r="AA610" s="65">
        <f>X!U123*100</f>
        <v>100</v>
      </c>
      <c r="AB610" s="65">
        <f>X!V123*100</f>
        <v>100</v>
      </c>
      <c r="AC610" s="65">
        <f>X!W123*100</f>
        <v>100</v>
      </c>
      <c r="AD610" s="65">
        <f>X!X123*100</f>
        <v>100</v>
      </c>
      <c r="AE610" s="65">
        <f>X!Y123*100</f>
        <v>100</v>
      </c>
      <c r="AF610" s="65">
        <f>X!Z123*100</f>
        <v>100</v>
      </c>
      <c r="AG610" s="65">
        <f>X!AA123*100</f>
        <v>100</v>
      </c>
      <c r="AH610" s="65">
        <f>X!AB123*100</f>
        <v>100</v>
      </c>
      <c r="AI610" s="65">
        <f>X!AC123*100</f>
        <v>100</v>
      </c>
      <c r="AJ610" s="65">
        <f>X!AD123*100</f>
        <v>100</v>
      </c>
      <c r="AK610" s="65">
        <f>X!AE123*100</f>
        <v>100</v>
      </c>
      <c r="AL610" s="65">
        <f>X!AF123*100</f>
        <v>100</v>
      </c>
      <c r="AM610" s="65">
        <f>X!AG123*100</f>
        <v>100</v>
      </c>
      <c r="AN610" s="65">
        <f>X!AH123*100</f>
        <v>100</v>
      </c>
      <c r="AO610" s="65">
        <f>X!AI123*100</f>
        <v>100</v>
      </c>
      <c r="AP610" s="65">
        <f>X!AJ123*100</f>
        <v>100</v>
      </c>
      <c r="AQ610" s="65">
        <f>X!AK123*100</f>
        <v>100</v>
      </c>
    </row>
    <row r="611" spans="1:43" x14ac:dyDescent="0.2">
      <c r="A611" s="61" t="s">
        <v>99</v>
      </c>
      <c r="B611" s="61" t="s">
        <v>100</v>
      </c>
      <c r="C611" s="61" t="s">
        <v>101</v>
      </c>
      <c r="D611" s="61" t="s">
        <v>85</v>
      </c>
      <c r="E611" s="61" t="str">
        <f>X!A126</f>
        <v>Electricidad</v>
      </c>
      <c r="F611" s="61" t="s">
        <v>108</v>
      </c>
      <c r="G611" s="62" t="str">
        <f>X!B126</f>
        <v>%</v>
      </c>
      <c r="H611" s="61" t="s">
        <v>98</v>
      </c>
      <c r="I611" s="63">
        <v>10</v>
      </c>
      <c r="J611" s="65">
        <f>X!D126*100</f>
        <v>100</v>
      </c>
      <c r="K611" s="65">
        <f>X!E126*100</f>
        <v>100</v>
      </c>
      <c r="L611" s="65">
        <f>X!F126*100</f>
        <v>100</v>
      </c>
      <c r="M611" s="65">
        <f>X!G126*100</f>
        <v>100</v>
      </c>
      <c r="N611" s="65">
        <f>X!H126*100</f>
        <v>100</v>
      </c>
      <c r="O611" s="65">
        <f>X!I126*100</f>
        <v>100</v>
      </c>
      <c r="P611" s="65">
        <f>X!J126*100</f>
        <v>100</v>
      </c>
      <c r="Q611" s="65">
        <f>X!K126*100</f>
        <v>100</v>
      </c>
      <c r="R611" s="65">
        <f>X!L126*100</f>
        <v>100</v>
      </c>
      <c r="S611" s="65">
        <f>X!M126*100</f>
        <v>100</v>
      </c>
      <c r="T611" s="65">
        <f>X!N126*100</f>
        <v>100</v>
      </c>
      <c r="U611" s="65">
        <f>X!O126*100</f>
        <v>100</v>
      </c>
      <c r="V611" s="65">
        <f>X!P126*100</f>
        <v>100</v>
      </c>
      <c r="W611" s="65">
        <f>X!Q126*100</f>
        <v>100</v>
      </c>
      <c r="X611" s="65">
        <f>X!R126*100</f>
        <v>100</v>
      </c>
      <c r="Y611" s="65">
        <f>X!S126*100</f>
        <v>100</v>
      </c>
      <c r="Z611" s="65">
        <f>X!T126*100</f>
        <v>100</v>
      </c>
      <c r="AA611" s="65">
        <f>X!U126*100</f>
        <v>100</v>
      </c>
      <c r="AB611" s="65">
        <f>X!V126*100</f>
        <v>100</v>
      </c>
      <c r="AC611" s="65">
        <f>X!W126*100</f>
        <v>100</v>
      </c>
      <c r="AD611" s="65">
        <f>X!X126*100</f>
        <v>100</v>
      </c>
      <c r="AE611" s="65">
        <f>X!Y126*100</f>
        <v>100</v>
      </c>
      <c r="AF611" s="65">
        <f>X!Z126*100</f>
        <v>100</v>
      </c>
      <c r="AG611" s="65">
        <f>X!AA126*100</f>
        <v>100</v>
      </c>
      <c r="AH611" s="65">
        <f>X!AB126*100</f>
        <v>100</v>
      </c>
      <c r="AI611" s="65">
        <f>X!AC126*100</f>
        <v>100</v>
      </c>
      <c r="AJ611" s="65">
        <f>X!AD126*100</f>
        <v>100</v>
      </c>
      <c r="AK611" s="65">
        <f>X!AE126*100</f>
        <v>100</v>
      </c>
      <c r="AL611" s="65">
        <f>X!AF126*100</f>
        <v>100</v>
      </c>
      <c r="AM611" s="65">
        <f>X!AG126*100</f>
        <v>100</v>
      </c>
      <c r="AN611" s="65">
        <f>X!AH126*100</f>
        <v>100</v>
      </c>
      <c r="AO611" s="65">
        <f>X!AI126*100</f>
        <v>100</v>
      </c>
      <c r="AP611" s="65">
        <f>X!AJ126*100</f>
        <v>100</v>
      </c>
      <c r="AQ611" s="65">
        <f>X!AK126*100</f>
        <v>100</v>
      </c>
    </row>
    <row r="612" spans="1:43" x14ac:dyDescent="0.2">
      <c r="A612" s="61" t="s">
        <v>97</v>
      </c>
      <c r="B612" s="61" t="s">
        <v>100</v>
      </c>
      <c r="C612" s="61" t="s">
        <v>82</v>
      </c>
      <c r="D612" s="61"/>
      <c r="E612" s="61"/>
      <c r="F612" s="61" t="s">
        <v>82</v>
      </c>
      <c r="G612" s="62" t="str">
        <f>XI!B11</f>
        <v>Miles Ton</v>
      </c>
      <c r="H612" s="61" t="s">
        <v>98</v>
      </c>
      <c r="I612" s="63">
        <v>11</v>
      </c>
      <c r="J612" s="65">
        <f>XI!D11</f>
        <v>0</v>
      </c>
      <c r="K612" s="65">
        <f>XI!E11</f>
        <v>0</v>
      </c>
      <c r="L612" s="65">
        <f>XI!F11</f>
        <v>0</v>
      </c>
      <c r="M612" s="65">
        <f>XI!G11</f>
        <v>0</v>
      </c>
      <c r="N612" s="65">
        <f>XI!H11</f>
        <v>0</v>
      </c>
      <c r="O612" s="65">
        <f>XI!I11</f>
        <v>0</v>
      </c>
      <c r="P612" s="65">
        <f>XI!J11</f>
        <v>0</v>
      </c>
      <c r="Q612" s="65">
        <f>XI!K11</f>
        <v>0</v>
      </c>
      <c r="R612" s="65">
        <f>XI!L11</f>
        <v>0</v>
      </c>
      <c r="S612" s="65">
        <f>XI!M11</f>
        <v>0</v>
      </c>
      <c r="T612" s="65">
        <f>XI!N11</f>
        <v>0</v>
      </c>
      <c r="U612" s="65">
        <f>XI!O11</f>
        <v>0</v>
      </c>
      <c r="V612" s="65">
        <f>XI!P11</f>
        <v>0</v>
      </c>
      <c r="W612" s="65">
        <f>XI!Q11</f>
        <v>0</v>
      </c>
      <c r="X612" s="65">
        <f>XI!R11</f>
        <v>0</v>
      </c>
      <c r="Y612" s="65">
        <f>XI!S11</f>
        <v>0</v>
      </c>
      <c r="Z612" s="65">
        <f>XI!T11</f>
        <v>0</v>
      </c>
      <c r="AA612" s="65">
        <f>XI!U11</f>
        <v>0</v>
      </c>
      <c r="AB612" s="65">
        <f>XI!V11</f>
        <v>0</v>
      </c>
      <c r="AC612" s="65">
        <f>XI!W11</f>
        <v>0</v>
      </c>
      <c r="AD612" s="65">
        <f>XI!X11</f>
        <v>0</v>
      </c>
      <c r="AE612" s="65">
        <f>XI!Y11</f>
        <v>0</v>
      </c>
      <c r="AF612" s="65">
        <f>XI!Z11</f>
        <v>0</v>
      </c>
      <c r="AG612" s="65">
        <f>XI!AA11</f>
        <v>0</v>
      </c>
      <c r="AH612" s="65">
        <f>XI!AB11</f>
        <v>0</v>
      </c>
      <c r="AI612" s="65">
        <f>XI!AC11</f>
        <v>0</v>
      </c>
      <c r="AJ612" s="65">
        <f>XI!AD11</f>
        <v>0</v>
      </c>
      <c r="AK612" s="65">
        <f>XI!AE11</f>
        <v>0</v>
      </c>
      <c r="AL612" s="65">
        <f>XI!AF11</f>
        <v>0</v>
      </c>
      <c r="AM612" s="65">
        <f>XI!AG11</f>
        <v>0</v>
      </c>
      <c r="AN612" s="65">
        <f>XI!AH11</f>
        <v>0</v>
      </c>
      <c r="AO612" s="65">
        <f>XI!AI11</f>
        <v>0</v>
      </c>
      <c r="AP612" s="65">
        <f>XI!AJ11</f>
        <v>0</v>
      </c>
      <c r="AQ612" s="65">
        <f>XI!AK11</f>
        <v>0</v>
      </c>
    </row>
    <row r="613" spans="1:43" x14ac:dyDescent="0.2">
      <c r="A613" s="61" t="s">
        <v>99</v>
      </c>
      <c r="B613" s="61" t="s">
        <v>100</v>
      </c>
      <c r="C613" s="61" t="s">
        <v>101</v>
      </c>
      <c r="D613" s="61" t="s">
        <v>16</v>
      </c>
      <c r="E613" s="61"/>
      <c r="F613" s="61" t="s">
        <v>102</v>
      </c>
      <c r="G613" s="62" t="str">
        <f>XI!B41</f>
        <v>Mcal/Ton</v>
      </c>
      <c r="H613" s="61" t="s">
        <v>103</v>
      </c>
      <c r="I613" s="63">
        <v>11</v>
      </c>
      <c r="J613" s="65">
        <f>XI!D41</f>
        <v>1E-3</v>
      </c>
      <c r="K613" s="65">
        <f>XI!E41</f>
        <v>0</v>
      </c>
      <c r="L613" s="65">
        <f>XI!F41</f>
        <v>0</v>
      </c>
      <c r="M613" s="65">
        <f>XI!G41</f>
        <v>0</v>
      </c>
      <c r="N613" s="65">
        <f>XI!H41</f>
        <v>0</v>
      </c>
      <c r="O613" s="65">
        <f>XI!I41</f>
        <v>0</v>
      </c>
      <c r="P613" s="65">
        <f>XI!J41</f>
        <v>0</v>
      </c>
      <c r="Q613" s="65">
        <f>XI!K41</f>
        <v>0</v>
      </c>
      <c r="R613" s="65">
        <f>XI!L41</f>
        <v>0</v>
      </c>
      <c r="S613" s="65">
        <f>XI!M41</f>
        <v>0</v>
      </c>
      <c r="T613" s="65">
        <f>XI!N41</f>
        <v>0</v>
      </c>
      <c r="U613" s="65">
        <f>XI!O41</f>
        <v>0</v>
      </c>
      <c r="V613" s="65">
        <f>XI!P41</f>
        <v>0</v>
      </c>
      <c r="W613" s="65">
        <f>XI!Q41</f>
        <v>0</v>
      </c>
      <c r="X613" s="65">
        <f>XI!R41</f>
        <v>0</v>
      </c>
      <c r="Y613" s="65">
        <f>XI!S41</f>
        <v>0</v>
      </c>
      <c r="Z613" s="65">
        <f>XI!T41</f>
        <v>0</v>
      </c>
      <c r="AA613" s="65">
        <f>XI!U41</f>
        <v>0</v>
      </c>
      <c r="AB613" s="65">
        <f>XI!V41</f>
        <v>0</v>
      </c>
      <c r="AC613" s="65">
        <f>XI!W41</f>
        <v>0</v>
      </c>
      <c r="AD613" s="65">
        <f>XI!X41</f>
        <v>0</v>
      </c>
      <c r="AE613" s="65">
        <f>XI!Y41</f>
        <v>0</v>
      </c>
      <c r="AF613" s="65">
        <f>XI!Z41</f>
        <v>0</v>
      </c>
      <c r="AG613" s="65">
        <f>XI!AA41</f>
        <v>0</v>
      </c>
      <c r="AH613" s="65">
        <f>XI!AB41</f>
        <v>0</v>
      </c>
      <c r="AI613" s="65">
        <f>XI!AC41</f>
        <v>0</v>
      </c>
      <c r="AJ613" s="65">
        <f>XI!AD41</f>
        <v>0</v>
      </c>
      <c r="AK613" s="65">
        <f>XI!AE41</f>
        <v>0</v>
      </c>
      <c r="AL613" s="65">
        <f>XI!AF41</f>
        <v>0</v>
      </c>
      <c r="AM613" s="65">
        <f>XI!AG41</f>
        <v>0</v>
      </c>
      <c r="AN613" s="65">
        <f>XI!AH41</f>
        <v>0</v>
      </c>
      <c r="AO613" s="65">
        <f>XI!AI41</f>
        <v>0</v>
      </c>
      <c r="AP613" s="65">
        <f>XI!AJ41</f>
        <v>0</v>
      </c>
      <c r="AQ613" s="65">
        <f>XI!AK41</f>
        <v>0</v>
      </c>
    </row>
    <row r="614" spans="1:43" x14ac:dyDescent="0.2">
      <c r="A614" s="61" t="s">
        <v>99</v>
      </c>
      <c r="B614" s="61" t="s">
        <v>100</v>
      </c>
      <c r="C614" s="61" t="s">
        <v>101</v>
      </c>
      <c r="D614" s="61" t="s">
        <v>84</v>
      </c>
      <c r="E614" s="61"/>
      <c r="F614" s="61" t="s">
        <v>102</v>
      </c>
      <c r="G614" s="62" t="str">
        <f>XI!B42</f>
        <v>Mcal/Ton</v>
      </c>
      <c r="H614" s="61" t="s">
        <v>103</v>
      </c>
      <c r="I614" s="63">
        <v>11</v>
      </c>
      <c r="J614" s="65">
        <f>XI!D42</f>
        <v>1E-3</v>
      </c>
      <c r="K614" s="65">
        <f>XI!E42</f>
        <v>0</v>
      </c>
      <c r="L614" s="65">
        <f>XI!F42</f>
        <v>0</v>
      </c>
      <c r="M614" s="65">
        <f>XI!G42</f>
        <v>0</v>
      </c>
      <c r="N614" s="65">
        <f>XI!H42</f>
        <v>0</v>
      </c>
      <c r="O614" s="65">
        <f>XI!I42</f>
        <v>0</v>
      </c>
      <c r="P614" s="65">
        <f>XI!J42</f>
        <v>0</v>
      </c>
      <c r="Q614" s="65">
        <f>XI!K42</f>
        <v>0</v>
      </c>
      <c r="R614" s="65">
        <f>XI!L42</f>
        <v>0</v>
      </c>
      <c r="S614" s="65">
        <f>XI!M42</f>
        <v>0</v>
      </c>
      <c r="T614" s="65">
        <f>XI!N42</f>
        <v>0</v>
      </c>
      <c r="U614" s="65">
        <f>XI!O42</f>
        <v>0</v>
      </c>
      <c r="V614" s="65">
        <f>XI!P42</f>
        <v>0</v>
      </c>
      <c r="W614" s="65">
        <f>XI!Q42</f>
        <v>0</v>
      </c>
      <c r="X614" s="65">
        <f>XI!R42</f>
        <v>0</v>
      </c>
      <c r="Y614" s="65">
        <f>XI!S42</f>
        <v>0</v>
      </c>
      <c r="Z614" s="65">
        <f>XI!T42</f>
        <v>0</v>
      </c>
      <c r="AA614" s="65">
        <f>XI!U42</f>
        <v>0</v>
      </c>
      <c r="AB614" s="65">
        <f>XI!V42</f>
        <v>0</v>
      </c>
      <c r="AC614" s="65">
        <f>XI!W42</f>
        <v>0</v>
      </c>
      <c r="AD614" s="65">
        <f>XI!X42</f>
        <v>0</v>
      </c>
      <c r="AE614" s="65">
        <f>XI!Y42</f>
        <v>0</v>
      </c>
      <c r="AF614" s="65">
        <f>XI!Z42</f>
        <v>0</v>
      </c>
      <c r="AG614" s="65">
        <f>XI!AA42</f>
        <v>0</v>
      </c>
      <c r="AH614" s="65">
        <f>XI!AB42</f>
        <v>0</v>
      </c>
      <c r="AI614" s="65">
        <f>XI!AC42</f>
        <v>0</v>
      </c>
      <c r="AJ614" s="65">
        <f>XI!AD42</f>
        <v>0</v>
      </c>
      <c r="AK614" s="65">
        <f>XI!AE42</f>
        <v>0</v>
      </c>
      <c r="AL614" s="65">
        <f>XI!AF42</f>
        <v>0</v>
      </c>
      <c r="AM614" s="65">
        <f>XI!AG42</f>
        <v>0</v>
      </c>
      <c r="AN614" s="65">
        <f>XI!AH42</f>
        <v>0</v>
      </c>
      <c r="AO614" s="65">
        <f>XI!AI42</f>
        <v>0</v>
      </c>
      <c r="AP614" s="65">
        <f>XI!AJ42</f>
        <v>0</v>
      </c>
      <c r="AQ614" s="65">
        <f>XI!AK42</f>
        <v>0</v>
      </c>
    </row>
    <row r="615" spans="1:43" x14ac:dyDescent="0.2">
      <c r="A615" s="61" t="s">
        <v>99</v>
      </c>
      <c r="B615" s="61" t="s">
        <v>100</v>
      </c>
      <c r="C615" s="61" t="s">
        <v>101</v>
      </c>
      <c r="D615" s="61" t="s">
        <v>85</v>
      </c>
      <c r="E615" s="61"/>
      <c r="F615" s="61" t="s">
        <v>102</v>
      </c>
      <c r="G615" s="62" t="str">
        <f>XI!B43</f>
        <v>Mcal/Ton</v>
      </c>
      <c r="H615" s="61" t="s">
        <v>103</v>
      </c>
      <c r="I615" s="63">
        <v>11</v>
      </c>
      <c r="J615" s="65">
        <f>XI!D43</f>
        <v>1E-3</v>
      </c>
      <c r="K615" s="65">
        <f>XI!E43</f>
        <v>0</v>
      </c>
      <c r="L615" s="65">
        <f>XI!F43</f>
        <v>0</v>
      </c>
      <c r="M615" s="65">
        <f>XI!G43</f>
        <v>0</v>
      </c>
      <c r="N615" s="65">
        <f>XI!H43</f>
        <v>0</v>
      </c>
      <c r="O615" s="65">
        <f>XI!I43</f>
        <v>0</v>
      </c>
      <c r="P615" s="65">
        <f>XI!J43</f>
        <v>0</v>
      </c>
      <c r="Q615" s="65">
        <f>XI!K43</f>
        <v>0</v>
      </c>
      <c r="R615" s="65">
        <f>XI!L43</f>
        <v>0</v>
      </c>
      <c r="S615" s="65">
        <f>XI!M43</f>
        <v>0</v>
      </c>
      <c r="T615" s="65">
        <f>XI!N43</f>
        <v>0</v>
      </c>
      <c r="U615" s="65">
        <f>XI!O43</f>
        <v>0</v>
      </c>
      <c r="V615" s="65">
        <f>XI!P43</f>
        <v>0</v>
      </c>
      <c r="W615" s="65">
        <f>XI!Q43</f>
        <v>0</v>
      </c>
      <c r="X615" s="65">
        <f>XI!R43</f>
        <v>0</v>
      </c>
      <c r="Y615" s="65">
        <f>XI!S43</f>
        <v>0</v>
      </c>
      <c r="Z615" s="65">
        <f>XI!T43</f>
        <v>0</v>
      </c>
      <c r="AA615" s="65">
        <f>XI!U43</f>
        <v>0</v>
      </c>
      <c r="AB615" s="65">
        <f>XI!V43</f>
        <v>0</v>
      </c>
      <c r="AC615" s="65">
        <f>XI!W43</f>
        <v>0</v>
      </c>
      <c r="AD615" s="65">
        <f>XI!X43</f>
        <v>0</v>
      </c>
      <c r="AE615" s="65">
        <f>XI!Y43</f>
        <v>0</v>
      </c>
      <c r="AF615" s="65">
        <f>XI!Z43</f>
        <v>0</v>
      </c>
      <c r="AG615" s="65">
        <f>XI!AA43</f>
        <v>0</v>
      </c>
      <c r="AH615" s="65">
        <f>XI!AB43</f>
        <v>0</v>
      </c>
      <c r="AI615" s="65">
        <f>XI!AC43</f>
        <v>0</v>
      </c>
      <c r="AJ615" s="65">
        <f>XI!AD43</f>
        <v>0</v>
      </c>
      <c r="AK615" s="65">
        <f>XI!AE43</f>
        <v>0</v>
      </c>
      <c r="AL615" s="65">
        <f>XI!AF43</f>
        <v>0</v>
      </c>
      <c r="AM615" s="65">
        <f>XI!AG43</f>
        <v>0</v>
      </c>
      <c r="AN615" s="65">
        <f>XI!AH43</f>
        <v>0</v>
      </c>
      <c r="AO615" s="65">
        <f>XI!AI43</f>
        <v>0</v>
      </c>
      <c r="AP615" s="65">
        <f>XI!AJ43</f>
        <v>0</v>
      </c>
      <c r="AQ615" s="65">
        <f>XI!AK43</f>
        <v>0</v>
      </c>
    </row>
    <row r="616" spans="1:43" x14ac:dyDescent="0.2">
      <c r="A616" s="61" t="s">
        <v>99</v>
      </c>
      <c r="B616" s="61" t="s">
        <v>100</v>
      </c>
      <c r="C616" s="61" t="s">
        <v>101</v>
      </c>
      <c r="D616" s="61" t="s">
        <v>16</v>
      </c>
      <c r="E616" s="61" t="str">
        <f>XI!A48</f>
        <v>Petróleo Diesel</v>
      </c>
      <c r="F616" s="61" t="s">
        <v>104</v>
      </c>
      <c r="G616" s="62" t="str">
        <f>XI!B48</f>
        <v>%</v>
      </c>
      <c r="H616" s="61" t="s">
        <v>103</v>
      </c>
      <c r="I616" s="63">
        <v>11</v>
      </c>
      <c r="J616" s="65">
        <f>XI!D48*100</f>
        <v>73.747210794634526</v>
      </c>
      <c r="K616" s="65">
        <f>XI!E48*100</f>
        <v>73.747210794634526</v>
      </c>
      <c r="L616" s="65">
        <f>XI!F48*100</f>
        <v>73.747210794634526</v>
      </c>
      <c r="M616" s="65">
        <f>XI!G48*100</f>
        <v>73.747210794634526</v>
      </c>
      <c r="N616" s="65">
        <f>XI!H48*100</f>
        <v>73.747210794634526</v>
      </c>
      <c r="O616" s="65">
        <f>XI!I48*100</f>
        <v>73.747210794634526</v>
      </c>
      <c r="P616" s="65">
        <f>XI!J48*100</f>
        <v>73.747210794634526</v>
      </c>
      <c r="Q616" s="65">
        <f>XI!K48*100</f>
        <v>73.747210794634526</v>
      </c>
      <c r="R616" s="65">
        <f>XI!L48*100</f>
        <v>73.747210794634526</v>
      </c>
      <c r="S616" s="65">
        <f>XI!M48*100</f>
        <v>73.747210794634526</v>
      </c>
      <c r="T616" s="65">
        <f>XI!N48*100</f>
        <v>73.747210794634526</v>
      </c>
      <c r="U616" s="65">
        <f>XI!O48*100</f>
        <v>73.747210794634526</v>
      </c>
      <c r="V616" s="65">
        <f>XI!P48*100</f>
        <v>73.747210794634526</v>
      </c>
      <c r="W616" s="65">
        <f>XI!Q48*100</f>
        <v>73.747210794634526</v>
      </c>
      <c r="X616" s="65">
        <f>XI!R48*100</f>
        <v>73.747210794634526</v>
      </c>
      <c r="Y616" s="65">
        <f>XI!S48*100</f>
        <v>73.747210794634526</v>
      </c>
      <c r="Z616" s="65">
        <f>XI!T48*100</f>
        <v>73.747210794634526</v>
      </c>
      <c r="AA616" s="65">
        <f>XI!U48*100</f>
        <v>73.747210794634526</v>
      </c>
      <c r="AB616" s="65">
        <f>XI!V48*100</f>
        <v>73.747210794634526</v>
      </c>
      <c r="AC616" s="65">
        <f>XI!W48*100</f>
        <v>72.628344956129581</v>
      </c>
      <c r="AD616" s="65">
        <f>XI!X48*100</f>
        <v>71.509479117624906</v>
      </c>
      <c r="AE616" s="65">
        <f>XI!Y48*100</f>
        <v>70.390613279120245</v>
      </c>
      <c r="AF616" s="65">
        <f>XI!Z48*100</f>
        <v>69.2717474406153</v>
      </c>
      <c r="AG616" s="65">
        <f>XI!AA48*100</f>
        <v>68.152881602110611</v>
      </c>
      <c r="AH616" s="65">
        <f>XI!AB48*100</f>
        <v>61.897026361150687</v>
      </c>
      <c r="AI616" s="65">
        <f>XI!AC48*100</f>
        <v>55.641171120190755</v>
      </c>
      <c r="AJ616" s="65">
        <f>XI!AD48*100</f>
        <v>49.385315879232927</v>
      </c>
      <c r="AK616" s="65">
        <f>XI!AE48*100</f>
        <v>43.129460638275098</v>
      </c>
      <c r="AL616" s="65">
        <f>XI!AF48*100</f>
        <v>36.873605397315167</v>
      </c>
      <c r="AM616" s="65">
        <f>XI!AG48*100</f>
        <v>30.617750156359435</v>
      </c>
      <c r="AN616" s="65">
        <f>XI!AH48*100</f>
        <v>24.361894915399507</v>
      </c>
      <c r="AO616" s="65">
        <f>XI!AI48*100</f>
        <v>18.106039674441664</v>
      </c>
      <c r="AP616" s="65">
        <f>XI!AJ48*100</f>
        <v>11.850184433483847</v>
      </c>
      <c r="AQ616" s="65">
        <f>XI!AK48*100</f>
        <v>5.5943291925239169</v>
      </c>
    </row>
    <row r="617" spans="1:43" x14ac:dyDescent="0.2">
      <c r="A617" s="61" t="s">
        <v>99</v>
      </c>
      <c r="B617" s="61" t="s">
        <v>100</v>
      </c>
      <c r="C617" s="61" t="s">
        <v>101</v>
      </c>
      <c r="D617" s="61" t="s">
        <v>16</v>
      </c>
      <c r="E617" s="61" t="str">
        <f>XI!A49</f>
        <v>Gas Licuado</v>
      </c>
      <c r="F617" s="61" t="s">
        <v>104</v>
      </c>
      <c r="G617" s="62" t="str">
        <f>XI!B49</f>
        <v>%</v>
      </c>
      <c r="H617" s="61" t="s">
        <v>103</v>
      </c>
      <c r="I617" s="63">
        <v>11</v>
      </c>
      <c r="J617" s="65">
        <f>XI!D49*100</f>
        <v>0</v>
      </c>
      <c r="K617" s="65">
        <f>XI!E49*100</f>
        <v>0</v>
      </c>
      <c r="L617" s="65">
        <f>XI!F49*100</f>
        <v>0</v>
      </c>
      <c r="M617" s="65">
        <f>XI!G49*100</f>
        <v>0</v>
      </c>
      <c r="N617" s="65">
        <f>XI!H49*100</f>
        <v>0</v>
      </c>
      <c r="O617" s="65">
        <f>XI!I49*100</f>
        <v>0</v>
      </c>
      <c r="P617" s="65">
        <f>XI!J49*100</f>
        <v>0</v>
      </c>
      <c r="Q617" s="65">
        <f>XI!K49*100</f>
        <v>0</v>
      </c>
      <c r="R617" s="65">
        <f>XI!L49*100</f>
        <v>0</v>
      </c>
      <c r="S617" s="65">
        <f>XI!M49*100</f>
        <v>0</v>
      </c>
      <c r="T617" s="65">
        <f>XI!N49*100</f>
        <v>0</v>
      </c>
      <c r="U617" s="65">
        <f>XI!O49*100</f>
        <v>0</v>
      </c>
      <c r="V617" s="65">
        <f>XI!P49*100</f>
        <v>0</v>
      </c>
      <c r="W617" s="65">
        <f>XI!Q49*100</f>
        <v>0</v>
      </c>
      <c r="X617" s="65">
        <f>XI!R49*100</f>
        <v>0</v>
      </c>
      <c r="Y617" s="65">
        <f>XI!S49*100</f>
        <v>0</v>
      </c>
      <c r="Z617" s="65">
        <f>XI!T49*100</f>
        <v>0</v>
      </c>
      <c r="AA617" s="65">
        <f>XI!U49*100</f>
        <v>0</v>
      </c>
      <c r="AB617" s="65">
        <f>XI!V49*100</f>
        <v>0</v>
      </c>
      <c r="AC617" s="65">
        <f>XI!W49*100</f>
        <v>0</v>
      </c>
      <c r="AD617" s="65">
        <f>XI!X49*100</f>
        <v>0</v>
      </c>
      <c r="AE617" s="65">
        <f>XI!Y49*100</f>
        <v>0</v>
      </c>
      <c r="AF617" s="65">
        <f>XI!Z49*100</f>
        <v>0</v>
      </c>
      <c r="AG617" s="65">
        <f>XI!AA49*100</f>
        <v>0</v>
      </c>
      <c r="AH617" s="65">
        <f>XI!AB49*100</f>
        <v>0</v>
      </c>
      <c r="AI617" s="65">
        <f>XI!AC49*100</f>
        <v>0</v>
      </c>
      <c r="AJ617" s="65">
        <f>XI!AD49*100</f>
        <v>0</v>
      </c>
      <c r="AK617" s="65">
        <f>XI!AE49*100</f>
        <v>0</v>
      </c>
      <c r="AL617" s="65">
        <f>XI!AF49*100</f>
        <v>0</v>
      </c>
      <c r="AM617" s="65">
        <f>XI!AG49*100</f>
        <v>0</v>
      </c>
      <c r="AN617" s="65">
        <f>XI!AH49*100</f>
        <v>0</v>
      </c>
      <c r="AO617" s="65">
        <f>XI!AI49*100</f>
        <v>0</v>
      </c>
      <c r="AP617" s="65">
        <f>XI!AJ49*100</f>
        <v>0</v>
      </c>
      <c r="AQ617" s="65">
        <f>XI!AK49*100</f>
        <v>0</v>
      </c>
    </row>
    <row r="618" spans="1:43" x14ac:dyDescent="0.2">
      <c r="A618" s="61" t="s">
        <v>99</v>
      </c>
      <c r="B618" s="61" t="s">
        <v>100</v>
      </c>
      <c r="C618" s="61" t="s">
        <v>101</v>
      </c>
      <c r="D618" s="61" t="s">
        <v>16</v>
      </c>
      <c r="E618" s="61" t="str">
        <f>XI!A50</f>
        <v xml:space="preserve">Electricidad </v>
      </c>
      <c r="F618" s="61" t="s">
        <v>104</v>
      </c>
      <c r="G618" s="62" t="str">
        <f>XI!B50</f>
        <v>%</v>
      </c>
      <c r="H618" s="61" t="s">
        <v>103</v>
      </c>
      <c r="I618" s="63">
        <v>11</v>
      </c>
      <c r="J618" s="65">
        <f>XI!D50*100</f>
        <v>26.252789205365474</v>
      </c>
      <c r="K618" s="65">
        <f>XI!E50*100</f>
        <v>26.252789205365474</v>
      </c>
      <c r="L618" s="65">
        <f>XI!F50*100</f>
        <v>26.252789205365474</v>
      </c>
      <c r="M618" s="65">
        <f>XI!G50*100</f>
        <v>26.252789205365474</v>
      </c>
      <c r="N618" s="65">
        <f>XI!H50*100</f>
        <v>26.252789205365474</v>
      </c>
      <c r="O618" s="65">
        <f>XI!I50*100</f>
        <v>26.252789205365474</v>
      </c>
      <c r="P618" s="65">
        <f>XI!J50*100</f>
        <v>26.252789205365474</v>
      </c>
      <c r="Q618" s="65">
        <f>XI!K50*100</f>
        <v>26.252789205365474</v>
      </c>
      <c r="R618" s="65">
        <f>XI!L50*100</f>
        <v>26.252789205365474</v>
      </c>
      <c r="S618" s="65">
        <f>XI!M50*100</f>
        <v>26.252789205365474</v>
      </c>
      <c r="T618" s="65">
        <f>XI!N50*100</f>
        <v>26.252789205365474</v>
      </c>
      <c r="U618" s="65">
        <f>XI!O50*100</f>
        <v>26.252789205365474</v>
      </c>
      <c r="V618" s="65">
        <f>XI!P50*100</f>
        <v>26.252789205365474</v>
      </c>
      <c r="W618" s="65">
        <f>XI!Q50*100</f>
        <v>26.252789205365474</v>
      </c>
      <c r="X618" s="65">
        <f>XI!R50*100</f>
        <v>26.252789205365474</v>
      </c>
      <c r="Y618" s="65">
        <f>XI!S50*100</f>
        <v>26.252789205365474</v>
      </c>
      <c r="Z618" s="65">
        <f>XI!T50*100</f>
        <v>26.252789205365474</v>
      </c>
      <c r="AA618" s="65">
        <f>XI!U50*100</f>
        <v>26.252789205365474</v>
      </c>
      <c r="AB618" s="65">
        <f>XI!V50*100</f>
        <v>26.252789205365474</v>
      </c>
      <c r="AC618" s="65">
        <f>XI!W50*100</f>
        <v>26.252789205365474</v>
      </c>
      <c r="AD618" s="65">
        <f>XI!X50*100</f>
        <v>26.252789205365474</v>
      </c>
      <c r="AE618" s="65">
        <f>XI!Y50*100</f>
        <v>26.252789205365474</v>
      </c>
      <c r="AF618" s="65">
        <f>XI!Z50*100</f>
        <v>26.252789205365474</v>
      </c>
      <c r="AG618" s="65">
        <f>XI!AA50*100</f>
        <v>26.252789205365474</v>
      </c>
      <c r="AH618" s="65">
        <f>XI!AB50*100</f>
        <v>26.252789205365474</v>
      </c>
      <c r="AI618" s="65">
        <f>XI!AC50*100</f>
        <v>26.252789205365474</v>
      </c>
      <c r="AJ618" s="65">
        <f>XI!AD50*100</f>
        <v>26.252789205365474</v>
      </c>
      <c r="AK618" s="65">
        <f>XI!AE50*100</f>
        <v>26.252789205365474</v>
      </c>
      <c r="AL618" s="65">
        <f>XI!AF50*100</f>
        <v>26.252789205365474</v>
      </c>
      <c r="AM618" s="65">
        <f>XI!AG50*100</f>
        <v>26.252789205365474</v>
      </c>
      <c r="AN618" s="65">
        <f>XI!AH50*100</f>
        <v>26.252789205365474</v>
      </c>
      <c r="AO618" s="65">
        <f>XI!AI50*100</f>
        <v>26.252789205365474</v>
      </c>
      <c r="AP618" s="65">
        <f>XI!AJ50*100</f>
        <v>26.252789205365474</v>
      </c>
      <c r="AQ618" s="65">
        <f>XI!AK50*100</f>
        <v>26.252789205365474</v>
      </c>
    </row>
    <row r="619" spans="1:43" x14ac:dyDescent="0.2">
      <c r="A619" s="61" t="s">
        <v>99</v>
      </c>
      <c r="B619" s="61" t="s">
        <v>100</v>
      </c>
      <c r="C619" s="61" t="s">
        <v>101</v>
      </c>
      <c r="D619" s="61" t="s">
        <v>16</v>
      </c>
      <c r="E619" s="61" t="str">
        <f>XI!A51</f>
        <v>Gas Natural</v>
      </c>
      <c r="F619" s="61" t="s">
        <v>104</v>
      </c>
      <c r="G619" s="62" t="str">
        <f>XI!B51</f>
        <v>%</v>
      </c>
      <c r="H619" s="61" t="s">
        <v>103</v>
      </c>
      <c r="I619" s="63">
        <v>11</v>
      </c>
      <c r="J619" s="65">
        <f>XI!D51*100</f>
        <v>0</v>
      </c>
      <c r="K619" s="65">
        <f>XI!E51*100</f>
        <v>0</v>
      </c>
      <c r="L619" s="65">
        <f>XI!F51*100</f>
        <v>0</v>
      </c>
      <c r="M619" s="65">
        <f>XI!G51*100</f>
        <v>0</v>
      </c>
      <c r="N619" s="65">
        <f>XI!H51*100</f>
        <v>0</v>
      </c>
      <c r="O619" s="65">
        <f>XI!I51*100</f>
        <v>0</v>
      </c>
      <c r="P619" s="65">
        <f>XI!J51*100</f>
        <v>0</v>
      </c>
      <c r="Q619" s="65">
        <f>XI!K51*100</f>
        <v>0</v>
      </c>
      <c r="R619" s="65">
        <f>XI!L51*100</f>
        <v>0</v>
      </c>
      <c r="S619" s="65">
        <f>XI!M51*100</f>
        <v>0</v>
      </c>
      <c r="T619" s="65">
        <f>XI!N51*100</f>
        <v>0</v>
      </c>
      <c r="U619" s="65">
        <f>XI!O51*100</f>
        <v>0</v>
      </c>
      <c r="V619" s="65">
        <f>XI!P51*100</f>
        <v>0</v>
      </c>
      <c r="W619" s="65">
        <f>XI!Q51*100</f>
        <v>0</v>
      </c>
      <c r="X619" s="65">
        <f>XI!R51*100</f>
        <v>0</v>
      </c>
      <c r="Y619" s="65">
        <f>XI!S51*100</f>
        <v>0</v>
      </c>
      <c r="Z619" s="65">
        <f>XI!T51*100</f>
        <v>0</v>
      </c>
      <c r="AA619" s="65">
        <f>XI!U51*100</f>
        <v>0</v>
      </c>
      <c r="AB619" s="65">
        <f>XI!V51*100</f>
        <v>0</v>
      </c>
      <c r="AC619" s="65">
        <f>XI!W51*100</f>
        <v>0</v>
      </c>
      <c r="AD619" s="65">
        <f>XI!X51*100</f>
        <v>0</v>
      </c>
      <c r="AE619" s="65">
        <f>XI!Y51*100</f>
        <v>0</v>
      </c>
      <c r="AF619" s="65">
        <f>XI!Z51*100</f>
        <v>0</v>
      </c>
      <c r="AG619" s="65">
        <f>XI!AA51*100</f>
        <v>0</v>
      </c>
      <c r="AH619" s="65">
        <f>XI!AB51*100</f>
        <v>0</v>
      </c>
      <c r="AI619" s="65">
        <f>XI!AC51*100</f>
        <v>0</v>
      </c>
      <c r="AJ619" s="65">
        <f>XI!AD51*100</f>
        <v>0</v>
      </c>
      <c r="AK619" s="65">
        <f>XI!AE51*100</f>
        <v>0</v>
      </c>
      <c r="AL619" s="65">
        <f>XI!AF51*100</f>
        <v>0</v>
      </c>
      <c r="AM619" s="65">
        <f>XI!AG51*100</f>
        <v>0</v>
      </c>
      <c r="AN619" s="65">
        <f>XI!AH51*100</f>
        <v>0</v>
      </c>
      <c r="AO619" s="65">
        <f>XI!AI51*100</f>
        <v>0</v>
      </c>
      <c r="AP619" s="65">
        <f>XI!AJ51*100</f>
        <v>0</v>
      </c>
      <c r="AQ619" s="65">
        <f>XI!AK51*100</f>
        <v>0</v>
      </c>
    </row>
    <row r="620" spans="1:43" x14ac:dyDescent="0.2">
      <c r="A620" s="61" t="s">
        <v>99</v>
      </c>
      <c r="B620" s="61" t="s">
        <v>100</v>
      </c>
      <c r="C620" s="61" t="s">
        <v>101</v>
      </c>
      <c r="D620" s="61" t="s">
        <v>16</v>
      </c>
      <c r="E620" s="61" t="str">
        <f>XI!A52</f>
        <v xml:space="preserve">Biogás </v>
      </c>
      <c r="F620" s="61" t="s">
        <v>104</v>
      </c>
      <c r="G620" s="62" t="str">
        <f>XI!B52</f>
        <v>%</v>
      </c>
      <c r="H620" s="61" t="s">
        <v>103</v>
      </c>
      <c r="I620" s="63">
        <v>11</v>
      </c>
      <c r="J620" s="65">
        <f>XI!D52*100</f>
        <v>0</v>
      </c>
      <c r="K620" s="65">
        <f>XI!E52*100</f>
        <v>0</v>
      </c>
      <c r="L620" s="65">
        <f>XI!F52*100</f>
        <v>0</v>
      </c>
      <c r="M620" s="65">
        <f>XI!G52*100</f>
        <v>0</v>
      </c>
      <c r="N620" s="65">
        <f>XI!H52*100</f>
        <v>0</v>
      </c>
      <c r="O620" s="65">
        <f>XI!I52*100</f>
        <v>0</v>
      </c>
      <c r="P620" s="65">
        <f>XI!J52*100</f>
        <v>0</v>
      </c>
      <c r="Q620" s="65">
        <f>XI!K52*100</f>
        <v>0</v>
      </c>
      <c r="R620" s="65">
        <f>XI!L52*100</f>
        <v>0</v>
      </c>
      <c r="S620" s="65">
        <f>XI!M52*100</f>
        <v>0</v>
      </c>
      <c r="T620" s="65">
        <f>XI!N52*100</f>
        <v>0</v>
      </c>
      <c r="U620" s="65">
        <f>XI!O52*100</f>
        <v>0</v>
      </c>
      <c r="V620" s="65">
        <f>XI!P52*100</f>
        <v>0</v>
      </c>
      <c r="W620" s="65">
        <f>XI!Q52*100</f>
        <v>0</v>
      </c>
      <c r="X620" s="65">
        <f>XI!R52*100</f>
        <v>0</v>
      </c>
      <c r="Y620" s="65">
        <f>XI!S52*100</f>
        <v>0</v>
      </c>
      <c r="Z620" s="65">
        <f>XI!T52*100</f>
        <v>0</v>
      </c>
      <c r="AA620" s="65">
        <f>XI!U52*100</f>
        <v>0</v>
      </c>
      <c r="AB620" s="65">
        <f>XI!V52*100</f>
        <v>0</v>
      </c>
      <c r="AC620" s="65">
        <f>XI!W52*100</f>
        <v>0</v>
      </c>
      <c r="AD620" s="65">
        <f>XI!X52*100</f>
        <v>0</v>
      </c>
      <c r="AE620" s="65">
        <f>XI!Y52*100</f>
        <v>0</v>
      </c>
      <c r="AF620" s="65">
        <f>XI!Z52*100</f>
        <v>0</v>
      </c>
      <c r="AG620" s="65">
        <f>XI!AA52*100</f>
        <v>0</v>
      </c>
      <c r="AH620" s="65">
        <f>XI!AB52*100</f>
        <v>0</v>
      </c>
      <c r="AI620" s="65">
        <f>XI!AC52*100</f>
        <v>0</v>
      </c>
      <c r="AJ620" s="65">
        <f>XI!AD52*100</f>
        <v>0</v>
      </c>
      <c r="AK620" s="65">
        <f>XI!AE52*100</f>
        <v>0</v>
      </c>
      <c r="AL620" s="65">
        <f>XI!AF52*100</f>
        <v>0</v>
      </c>
      <c r="AM620" s="65">
        <f>XI!AG52*100</f>
        <v>0</v>
      </c>
      <c r="AN620" s="65">
        <f>XI!AH52*100</f>
        <v>0</v>
      </c>
      <c r="AO620" s="65">
        <f>XI!AI52*100</f>
        <v>0</v>
      </c>
      <c r="AP620" s="65">
        <f>XI!AJ52*100</f>
        <v>0</v>
      </c>
      <c r="AQ620" s="65">
        <f>XI!AK52*100</f>
        <v>0</v>
      </c>
    </row>
    <row r="621" spans="1:43" x14ac:dyDescent="0.2">
      <c r="A621" s="61" t="s">
        <v>99</v>
      </c>
      <c r="B621" s="61" t="s">
        <v>100</v>
      </c>
      <c r="C621" s="61" t="s">
        <v>101</v>
      </c>
      <c r="D621" s="61" t="s">
        <v>16</v>
      </c>
      <c r="E621" s="61" t="str">
        <f>XI!A53</f>
        <v>Hidrógeno</v>
      </c>
      <c r="F621" s="61" t="s">
        <v>104</v>
      </c>
      <c r="G621" s="62" t="str">
        <f>XI!B53</f>
        <v>%</v>
      </c>
      <c r="H621" s="61" t="s">
        <v>103</v>
      </c>
      <c r="I621" s="63">
        <v>11</v>
      </c>
      <c r="J621" s="65">
        <f>XI!D53*100</f>
        <v>0</v>
      </c>
      <c r="K621" s="65">
        <f>XI!E53*100</f>
        <v>0</v>
      </c>
      <c r="L621" s="65">
        <f>XI!F53*100</f>
        <v>0</v>
      </c>
      <c r="M621" s="65">
        <f>XI!G53*100</f>
        <v>0</v>
      </c>
      <c r="N621" s="65">
        <f>XI!H53*100</f>
        <v>0</v>
      </c>
      <c r="O621" s="65">
        <f>XI!I53*100</f>
        <v>0</v>
      </c>
      <c r="P621" s="65">
        <f>XI!J53*100</f>
        <v>0</v>
      </c>
      <c r="Q621" s="65">
        <f>XI!K53*100</f>
        <v>0</v>
      </c>
      <c r="R621" s="65">
        <f>XI!L53*100</f>
        <v>0</v>
      </c>
      <c r="S621" s="65">
        <f>XI!M53*100</f>
        <v>0</v>
      </c>
      <c r="T621" s="65">
        <f>XI!N53*100</f>
        <v>0</v>
      </c>
      <c r="U621" s="65">
        <f>XI!O53*100</f>
        <v>0</v>
      </c>
      <c r="V621" s="65">
        <f>XI!P53*100</f>
        <v>0</v>
      </c>
      <c r="W621" s="65">
        <f>XI!Q53*100</f>
        <v>0</v>
      </c>
      <c r="X621" s="65">
        <f>XI!R53*100</f>
        <v>0</v>
      </c>
      <c r="Y621" s="65">
        <f>XI!S53*100</f>
        <v>0</v>
      </c>
      <c r="Z621" s="65">
        <f>XI!T53*100</f>
        <v>0</v>
      </c>
      <c r="AA621" s="65">
        <f>XI!U53*100</f>
        <v>0</v>
      </c>
      <c r="AB621" s="65">
        <f>XI!V53*100</f>
        <v>0</v>
      </c>
      <c r="AC621" s="65">
        <f>XI!W53*100</f>
        <v>1.1188658385049388</v>
      </c>
      <c r="AD621" s="65">
        <f>XI!X53*100</f>
        <v>2.2377316770096156</v>
      </c>
      <c r="AE621" s="65">
        <f>XI!Y53*100</f>
        <v>3.3565975155142924</v>
      </c>
      <c r="AF621" s="65">
        <f>XI!Z53*100</f>
        <v>4.4754633540192312</v>
      </c>
      <c r="AG621" s="65">
        <f>XI!AA53*100</f>
        <v>5.594329192523908</v>
      </c>
      <c r="AH621" s="65">
        <f>XI!AB53*100</f>
        <v>11.850184433483836</v>
      </c>
      <c r="AI621" s="65">
        <f>XI!AC53*100</f>
        <v>18.106039674443764</v>
      </c>
      <c r="AJ621" s="65">
        <f>XI!AD53*100</f>
        <v>24.361894915401596</v>
      </c>
      <c r="AK621" s="65">
        <f>XI!AE53*100</f>
        <v>30.617750156359431</v>
      </c>
      <c r="AL621" s="65">
        <f>XI!AF53*100</f>
        <v>36.873605397319359</v>
      </c>
      <c r="AM621" s="65">
        <f>XI!AG53*100</f>
        <v>43.129460638275091</v>
      </c>
      <c r="AN621" s="65">
        <f>XI!AH53*100</f>
        <v>49.385315879235023</v>
      </c>
      <c r="AO621" s="65">
        <f>XI!AI53*100</f>
        <v>55.641171120192858</v>
      </c>
      <c r="AP621" s="65">
        <f>XI!AJ53*100</f>
        <v>61.897026361150687</v>
      </c>
      <c r="AQ621" s="65">
        <f>XI!AK53*100</f>
        <v>68.152881602110611</v>
      </c>
    </row>
    <row r="622" spans="1:43" x14ac:dyDescent="0.2">
      <c r="A622" s="61" t="s">
        <v>99</v>
      </c>
      <c r="B622" s="61" t="s">
        <v>100</v>
      </c>
      <c r="C622" s="61" t="s">
        <v>101</v>
      </c>
      <c r="D622" s="61" t="s">
        <v>84</v>
      </c>
      <c r="E622" s="61" t="str">
        <f>XI!A56</f>
        <v>Petróleo Diesel</v>
      </c>
      <c r="F622" s="61" t="s">
        <v>104</v>
      </c>
      <c r="G622" s="62" t="str">
        <f>XI!B56</f>
        <v>%</v>
      </c>
      <c r="H622" s="61" t="s">
        <v>103</v>
      </c>
      <c r="I622" s="63">
        <v>11</v>
      </c>
      <c r="J622" s="65">
        <f>XI!D56*100</f>
        <v>0</v>
      </c>
      <c r="K622" s="65">
        <f>XI!E56*100</f>
        <v>0</v>
      </c>
      <c r="L622" s="65">
        <f>XI!F56*100</f>
        <v>0</v>
      </c>
      <c r="M622" s="65">
        <f>XI!G56*100</f>
        <v>0</v>
      </c>
      <c r="N622" s="65">
        <f>XI!H56*100</f>
        <v>0</v>
      </c>
      <c r="O622" s="65">
        <f>XI!I56*100</f>
        <v>0</v>
      </c>
      <c r="P622" s="65">
        <f>XI!J56*100</f>
        <v>0</v>
      </c>
      <c r="Q622" s="65">
        <f>XI!K56*100</f>
        <v>0</v>
      </c>
      <c r="R622" s="65">
        <f>XI!L56*100</f>
        <v>0</v>
      </c>
      <c r="S622" s="65">
        <f>XI!M56*100</f>
        <v>0</v>
      </c>
      <c r="T622" s="65">
        <f>XI!N56*100</f>
        <v>0</v>
      </c>
      <c r="U622" s="65">
        <f>XI!O56*100</f>
        <v>0</v>
      </c>
      <c r="V622" s="65">
        <f>XI!P56*100</f>
        <v>0</v>
      </c>
      <c r="W622" s="65">
        <f>XI!Q56*100</f>
        <v>0</v>
      </c>
      <c r="X622" s="65">
        <f>XI!R56*100</f>
        <v>0</v>
      </c>
      <c r="Y622" s="65">
        <f>XI!S56*100</f>
        <v>0</v>
      </c>
      <c r="Z622" s="65">
        <f>XI!T56*100</f>
        <v>0</v>
      </c>
      <c r="AA622" s="65">
        <f>XI!U56*100</f>
        <v>0</v>
      </c>
      <c r="AB622" s="65">
        <f>XI!V56*100</f>
        <v>0</v>
      </c>
      <c r="AC622" s="65">
        <f>XI!W56*100</f>
        <v>0</v>
      </c>
      <c r="AD622" s="65">
        <f>XI!X56*100</f>
        <v>0</v>
      </c>
      <c r="AE622" s="65">
        <f>XI!Y56*100</f>
        <v>0</v>
      </c>
      <c r="AF622" s="65">
        <f>XI!Z56*100</f>
        <v>0</v>
      </c>
      <c r="AG622" s="65">
        <f>XI!AA56*100</f>
        <v>0</v>
      </c>
      <c r="AH622" s="65">
        <f>XI!AB56*100</f>
        <v>0</v>
      </c>
      <c r="AI622" s="65">
        <f>XI!AC56*100</f>
        <v>0</v>
      </c>
      <c r="AJ622" s="65">
        <f>XI!AD56*100</f>
        <v>0</v>
      </c>
      <c r="AK622" s="65">
        <f>XI!AE56*100</f>
        <v>0</v>
      </c>
      <c r="AL622" s="65">
        <f>XI!AF56*100</f>
        <v>0</v>
      </c>
      <c r="AM622" s="65">
        <f>XI!AG56*100</f>
        <v>0</v>
      </c>
      <c r="AN622" s="65">
        <f>XI!AH56*100</f>
        <v>0</v>
      </c>
      <c r="AO622" s="65">
        <f>XI!AI56*100</f>
        <v>0</v>
      </c>
      <c r="AP622" s="65">
        <f>XI!AJ56*100</f>
        <v>0</v>
      </c>
      <c r="AQ622" s="65">
        <f>XI!AK56*100</f>
        <v>0</v>
      </c>
    </row>
    <row r="623" spans="1:43" x14ac:dyDescent="0.2">
      <c r="A623" s="61" t="s">
        <v>99</v>
      </c>
      <c r="B623" s="61" t="s">
        <v>100</v>
      </c>
      <c r="C623" s="61" t="s">
        <v>101</v>
      </c>
      <c r="D623" s="61" t="s">
        <v>84</v>
      </c>
      <c r="E623" s="61" t="str">
        <f>XI!A57</f>
        <v>Petróleos Combustibles</v>
      </c>
      <c r="F623" s="61" t="s">
        <v>104</v>
      </c>
      <c r="G623" s="62" t="str">
        <f>XI!B57</f>
        <v>%</v>
      </c>
      <c r="H623" s="61" t="s">
        <v>103</v>
      </c>
      <c r="I623" s="63">
        <v>11</v>
      </c>
      <c r="J623" s="65">
        <f>XI!D57*100</f>
        <v>48.5194269751467</v>
      </c>
      <c r="K623" s="65">
        <f>XI!E57*100</f>
        <v>48.5194269751467</v>
      </c>
      <c r="L623" s="65">
        <f>XI!F57*100</f>
        <v>48.5194269751467</v>
      </c>
      <c r="M623" s="65">
        <f>XI!G57*100</f>
        <v>48.5194269751467</v>
      </c>
      <c r="N623" s="65">
        <f>XI!H57*100</f>
        <v>48.5194269751467</v>
      </c>
      <c r="O623" s="65">
        <f>XI!I57*100</f>
        <v>48.057379652083021</v>
      </c>
      <c r="P623" s="65">
        <f>XI!J57*100</f>
        <v>47.595327477076644</v>
      </c>
      <c r="Q623" s="65">
        <f>XI!K57*100</f>
        <v>47.133252865821682</v>
      </c>
      <c r="R623" s="65">
        <f>XI!L57*100</f>
        <v>46.671024781584457</v>
      </c>
      <c r="S623" s="65">
        <f>XI!M57*100</f>
        <v>46.207780097597798</v>
      </c>
      <c r="T623" s="65">
        <f>XI!N57*100</f>
        <v>45.737802729796734</v>
      </c>
      <c r="U623" s="65">
        <f>XI!O57*100</f>
        <v>45.223290735064239</v>
      </c>
      <c r="V623" s="65">
        <f>XI!P57*100</f>
        <v>44.416548314021192</v>
      </c>
      <c r="W623" s="65">
        <f>XI!Q57*100</f>
        <v>40.819082898387855</v>
      </c>
      <c r="X623" s="65">
        <f>XI!R57*100</f>
        <v>40.153267607410363</v>
      </c>
      <c r="Y623" s="65">
        <f>XI!S57*100</f>
        <v>39.475394625663732</v>
      </c>
      <c r="Z623" s="65">
        <f>XI!T57*100</f>
        <v>38.784750709135537</v>
      </c>
      <c r="AA623" s="65">
        <f>XI!U57*100</f>
        <v>38.08058422828789</v>
      </c>
      <c r="AB623" s="65">
        <f>XI!V57*100</f>
        <v>37.36210396969242</v>
      </c>
      <c r="AC623" s="65">
        <f>XI!W57*100</f>
        <v>36.628478071198586</v>
      </c>
      <c r="AD623" s="65">
        <f>XI!X57*100</f>
        <v>35.878833129768047</v>
      </c>
      <c r="AE623" s="65">
        <f>XI!Y57*100</f>
        <v>35.112253527028564</v>
      </c>
      <c r="AF623" s="65">
        <f>XI!Z57*100</f>
        <v>34.327781024018385</v>
      </c>
      <c r="AG623" s="65">
        <f>XI!AA57*100</f>
        <v>33.524414683459298</v>
      </c>
      <c r="AH623" s="65">
        <f>XI!AB57*100</f>
        <v>32.701111185132419</v>
      </c>
      <c r="AI623" s="65">
        <f>XI!AC57*100</f>
        <v>31.856785607413386</v>
      </c>
      <c r="AJ623" s="65">
        <f>XI!AD57*100</f>
        <v>30.990312755581684</v>
      </c>
      <c r="AK623" s="65">
        <f>XI!AE57*100</f>
        <v>30.100529124919838</v>
      </c>
      <c r="AL623" s="65">
        <f>XI!AF57*100</f>
        <v>29.186235593560578</v>
      </c>
      <c r="AM623" s="65">
        <f>XI!AG57*100</f>
        <v>28.246200946142864</v>
      </c>
      <c r="AN623" s="65">
        <f>XI!AH57*100</f>
        <v>27.279166334130672</v>
      </c>
      <c r="AO623" s="65">
        <f>XI!AI57*100</f>
        <v>26.283850781569164</v>
      </c>
      <c r="AP623" s="65">
        <f>XI!AJ57*100</f>
        <v>25.258957845441277</v>
      </c>
      <c r="AQ623" s="65">
        <f>XI!AK57*100</f>
        <v>24.20318353689192</v>
      </c>
    </row>
    <row r="624" spans="1:43" x14ac:dyDescent="0.2">
      <c r="A624" s="61" t="s">
        <v>99</v>
      </c>
      <c r="B624" s="61" t="s">
        <v>100</v>
      </c>
      <c r="C624" s="61" t="s">
        <v>101</v>
      </c>
      <c r="D624" s="61" t="s">
        <v>84</v>
      </c>
      <c r="E624" s="61" t="str">
        <f>XI!A58</f>
        <v xml:space="preserve">Kerosene </v>
      </c>
      <c r="F624" s="61" t="s">
        <v>104</v>
      </c>
      <c r="G624" s="62" t="str">
        <f>XI!B58</f>
        <v>%</v>
      </c>
      <c r="H624" s="61" t="s">
        <v>103</v>
      </c>
      <c r="I624" s="63">
        <v>11</v>
      </c>
      <c r="J624" s="65">
        <f>XI!D58*100</f>
        <v>10.297558149193097</v>
      </c>
      <c r="K624" s="65">
        <f>XI!E58*100</f>
        <v>10.297558149193097</v>
      </c>
      <c r="L624" s="65">
        <f>XI!F58*100</f>
        <v>10.297558149193097</v>
      </c>
      <c r="M624" s="65">
        <f>XI!G58*100</f>
        <v>10.297558149193097</v>
      </c>
      <c r="N624" s="65">
        <f>XI!H58*100</f>
        <v>10.297558149193097</v>
      </c>
      <c r="O624" s="65">
        <f>XI!I58*100</f>
        <v>10.199495177852475</v>
      </c>
      <c r="P624" s="65">
        <f>XI!J58*100</f>
        <v>10.101431176756035</v>
      </c>
      <c r="Q624" s="65">
        <f>XI!K58*100</f>
        <v>10.003362413885011</v>
      </c>
      <c r="R624" s="65">
        <f>XI!L58*100</f>
        <v>9.9052610785567694</v>
      </c>
      <c r="S624" s="65">
        <f>XI!M58*100</f>
        <v>9.8069439843936284</v>
      </c>
      <c r="T624" s="65">
        <f>XI!N58*100</f>
        <v>9.7071979738684995</v>
      </c>
      <c r="U624" s="65">
        <f>XI!O58*100</f>
        <v>9.598000122316602</v>
      </c>
      <c r="V624" s="65">
        <f>XI!P58*100</f>
        <v>9.426780519983561</v>
      </c>
      <c r="W624" s="65">
        <f>XI!Q58*100</f>
        <v>8.6632696622363916</v>
      </c>
      <c r="X624" s="65">
        <f>XI!R58*100</f>
        <v>8.5219598384626156</v>
      </c>
      <c r="Y624" s="65">
        <f>XI!S58*100</f>
        <v>8.378090941353042</v>
      </c>
      <c r="Z624" s="65">
        <f>XI!T58*100</f>
        <v>8.2315115950124813</v>
      </c>
      <c r="AA624" s="65">
        <f>XI!U58*100</f>
        <v>8.0820622767640273</v>
      </c>
      <c r="AB624" s="65">
        <f>XI!V58*100</f>
        <v>7.9295750628131296</v>
      </c>
      <c r="AC624" s="65">
        <f>XI!W58*100</f>
        <v>7.7738734022522156</v>
      </c>
      <c r="AD624" s="65">
        <f>XI!X58*100</f>
        <v>7.6147719277112307</v>
      </c>
      <c r="AE624" s="65">
        <f>XI!Y58*100</f>
        <v>7.4520763122160467</v>
      </c>
      <c r="AF624" s="65">
        <f>XI!Z58*100</f>
        <v>7.2855831831787166</v>
      </c>
      <c r="AG624" s="65">
        <f>XI!AA58*100</f>
        <v>7.1150801059010478</v>
      </c>
      <c r="AH624" s="65">
        <f>XI!AB58*100</f>
        <v>6.9403456505086156</v>
      </c>
      <c r="AI624" s="65">
        <f>XI!AC58*100</f>
        <v>6.7611495578204961</v>
      </c>
      <c r="AJ624" s="65">
        <f>XI!AD58*100</f>
        <v>6.577253021264025</v>
      </c>
      <c r="AK624" s="65">
        <f>XI!AE58*100</f>
        <v>6.3884091035146682</v>
      </c>
      <c r="AL624" s="65">
        <f>XI!AF58*100</f>
        <v>6.1943633080145322</v>
      </c>
      <c r="AM624" s="65">
        <f>XI!AG58*100</f>
        <v>5.9948543268182251</v>
      </c>
      <c r="AN624" s="65">
        <f>XI!AH58*100</f>
        <v>5.789614987232067</v>
      </c>
      <c r="AO624" s="65">
        <f>XI!AI58*100</f>
        <v>5.5783734203325146</v>
      </c>
      <c r="AP624" s="65">
        <f>XI!AJ58*100</f>
        <v>5.3608544745320996</v>
      </c>
      <c r="AQ624" s="65">
        <f>XI!AK58*100</f>
        <v>5.1367813967465743</v>
      </c>
    </row>
    <row r="625" spans="1:43" x14ac:dyDescent="0.2">
      <c r="A625" s="61" t="s">
        <v>99</v>
      </c>
      <c r="B625" s="61" t="s">
        <v>100</v>
      </c>
      <c r="C625" s="61" t="s">
        <v>101</v>
      </c>
      <c r="D625" s="61" t="s">
        <v>84</v>
      </c>
      <c r="E625" s="61" t="str">
        <f>XI!A59</f>
        <v>Gas Licuado</v>
      </c>
      <c r="F625" s="61" t="s">
        <v>104</v>
      </c>
      <c r="G625" s="62" t="str">
        <f>XI!B59</f>
        <v>%</v>
      </c>
      <c r="H625" s="61" t="s">
        <v>103</v>
      </c>
      <c r="I625" s="63">
        <v>11</v>
      </c>
      <c r="J625" s="65">
        <f>XI!D59*100</f>
        <v>5.3228427920579442</v>
      </c>
      <c r="K625" s="65">
        <f>XI!E59*100</f>
        <v>5.3228427920579442</v>
      </c>
      <c r="L625" s="65">
        <f>XI!F59*100</f>
        <v>5.3228427920579442</v>
      </c>
      <c r="M625" s="65">
        <f>XI!G59*100</f>
        <v>5.3228427920579442</v>
      </c>
      <c r="N625" s="65">
        <f>XI!H59*100</f>
        <v>5.3228427920579442</v>
      </c>
      <c r="O625" s="65">
        <f>XI!I59*100</f>
        <v>5.2721537090145896</v>
      </c>
      <c r="P625" s="65">
        <f>XI!J59*100</f>
        <v>5.2214640936869561</v>
      </c>
      <c r="Q625" s="65">
        <f>XI!K59*100</f>
        <v>5.1707720169818598</v>
      </c>
      <c r="R625" s="65">
        <f>XI!L59*100</f>
        <v>5.1200631034629689</v>
      </c>
      <c r="S625" s="65">
        <f>XI!M59*100</f>
        <v>5.0692426634693026</v>
      </c>
      <c r="T625" s="65">
        <f>XI!N59*100</f>
        <v>5.0176836117535499</v>
      </c>
      <c r="U625" s="65">
        <f>XI!O59*100</f>
        <v>4.9612388712995443</v>
      </c>
      <c r="V625" s="65">
        <f>XI!P59*100</f>
        <v>4.8727348771551791</v>
      </c>
      <c r="W625" s="65">
        <f>XI!Q59*100</f>
        <v>4.4780735208475235</v>
      </c>
      <c r="X625" s="65">
        <f>XI!R59*100</f>
        <v>4.405029992855388</v>
      </c>
      <c r="Y625" s="65">
        <f>XI!S59*100</f>
        <v>4.3306636711618296</v>
      </c>
      <c r="Z625" s="65">
        <f>XI!T59*100</f>
        <v>4.2548963090523415</v>
      </c>
      <c r="AA625" s="65">
        <f>XI!U59*100</f>
        <v>4.1776454487132728</v>
      </c>
      <c r="AB625" s="65">
        <f>XI!V59*100</f>
        <v>4.0988242897647185</v>
      </c>
      <c r="AC625" s="65">
        <f>XI!W59*100</f>
        <v>4.0183415724427425</v>
      </c>
      <c r="AD625" s="65">
        <f>XI!X59*100</f>
        <v>3.9361014797240017</v>
      </c>
      <c r="AE625" s="65">
        <f>XI!Y59*100</f>
        <v>3.852003563335364</v>
      </c>
      <c r="AF625" s="65">
        <f>XI!Z59*100</f>
        <v>3.765942699295187</v>
      </c>
      <c r="AG625" s="65">
        <f>XI!AA59*100</f>
        <v>3.6778090793862517</v>
      </c>
      <c r="AH625" s="65">
        <f>XI!AB59*100</f>
        <v>3.5874882457541877</v>
      </c>
      <c r="AI625" s="65">
        <f>XI!AC59*100</f>
        <v>3.4948611766460962</v>
      </c>
      <c r="AJ625" s="65">
        <f>XI!AD59*100</f>
        <v>3.3998044321332492</v>
      </c>
      <c r="AK625" s="65">
        <f>XI!AE59*100</f>
        <v>3.3021903694736556</v>
      </c>
      <c r="AL625" s="65">
        <f>XI!AF59*100</f>
        <v>3.2018874385319176</v>
      </c>
      <c r="AM625" s="65">
        <f>XI!AG59*100</f>
        <v>3.098760568343299</v>
      </c>
      <c r="AN625" s="65">
        <f>XI!AH59*100</f>
        <v>2.9926716564347493</v>
      </c>
      <c r="AO625" s="65">
        <f>XI!AI59*100</f>
        <v>2.883480172836046</v>
      </c>
      <c r="AP625" s="65">
        <f>XI!AJ59*100</f>
        <v>2.771043890756832</v>
      </c>
      <c r="AQ625" s="65">
        <f>XI!AK59*100</f>
        <v>2.6552197555876242</v>
      </c>
    </row>
    <row r="626" spans="1:43" x14ac:dyDescent="0.2">
      <c r="A626" s="61" t="s">
        <v>99</v>
      </c>
      <c r="B626" s="61" t="s">
        <v>100</v>
      </c>
      <c r="C626" s="61" t="s">
        <v>101</v>
      </c>
      <c r="D626" s="61" t="s">
        <v>84</v>
      </c>
      <c r="E626" s="61" t="str">
        <f>XI!A60</f>
        <v xml:space="preserve">Electricidad </v>
      </c>
      <c r="F626" s="61" t="s">
        <v>104</v>
      </c>
      <c r="G626" s="62" t="str">
        <f>XI!B60</f>
        <v>%</v>
      </c>
      <c r="H626" s="61" t="s">
        <v>103</v>
      </c>
      <c r="I626" s="63">
        <v>11</v>
      </c>
      <c r="J626" s="65">
        <f>XI!D60*100</f>
        <v>0</v>
      </c>
      <c r="K626" s="65">
        <f>XI!E60*100</f>
        <v>0</v>
      </c>
      <c r="L626" s="65">
        <f>XI!F60*100</f>
        <v>0</v>
      </c>
      <c r="M626" s="65">
        <f>XI!G60*100</f>
        <v>0</v>
      </c>
      <c r="N626" s="65">
        <f>XI!H60*100</f>
        <v>0</v>
      </c>
      <c r="O626" s="65">
        <f>XI!I60*100</f>
        <v>0.95229344588170561</v>
      </c>
      <c r="P626" s="65">
        <f>XI!J60*100</f>
        <v>1.9045868917634112</v>
      </c>
      <c r="Q626" s="65">
        <f>XI!K60*100</f>
        <v>2.8568803376451166</v>
      </c>
      <c r="R626" s="65">
        <f>XI!L60*100</f>
        <v>3.8091737835268225</v>
      </c>
      <c r="S626" s="65">
        <f>XI!M60*100</f>
        <v>4.7614672294085283</v>
      </c>
      <c r="T626" s="65">
        <f>XI!N60*100</f>
        <v>5.7137606752902341</v>
      </c>
      <c r="U626" s="65">
        <f>XI!O60*100</f>
        <v>6.66605412117194</v>
      </c>
      <c r="V626" s="65">
        <f>XI!P60*100</f>
        <v>7.6183475670536449</v>
      </c>
      <c r="W626" s="65">
        <f>XI!Q60*100</f>
        <v>8.570641012935349</v>
      </c>
      <c r="X626" s="65">
        <f>XI!R60*100</f>
        <v>9.5229344588170548</v>
      </c>
      <c r="Y626" s="65">
        <f>XI!S60*100</f>
        <v>10.475227904698761</v>
      </c>
      <c r="Z626" s="65">
        <f>XI!T60*100</f>
        <v>11.427521350580465</v>
      </c>
      <c r="AA626" s="65">
        <f>XI!U60*100</f>
        <v>12.379814796462171</v>
      </c>
      <c r="AB626" s="65">
        <f>XI!V60*100</f>
        <v>13.332108242343876</v>
      </c>
      <c r="AC626" s="65">
        <f>XI!W60*100</f>
        <v>14.284401688225582</v>
      </c>
      <c r="AD626" s="65">
        <f>XI!X60*100</f>
        <v>15.236695134107286</v>
      </c>
      <c r="AE626" s="65">
        <f>XI!Y60*100</f>
        <v>16.18898857998899</v>
      </c>
      <c r="AF626" s="65">
        <f>XI!Z60*100</f>
        <v>17.141282025870698</v>
      </c>
      <c r="AG626" s="65">
        <f>XI!AA60*100</f>
        <v>18.093575471752402</v>
      </c>
      <c r="AH626" s="65">
        <f>XI!AB60*100</f>
        <v>19.045868917634106</v>
      </c>
      <c r="AI626" s="65">
        <f>XI!AC60*100</f>
        <v>19.99816236351581</v>
      </c>
      <c r="AJ626" s="65">
        <f>XI!AD60*100</f>
        <v>20.950455809397518</v>
      </c>
      <c r="AK626" s="65">
        <f>XI!AE60*100</f>
        <v>21.902749255279222</v>
      </c>
      <c r="AL626" s="65">
        <f>XI!AF60*100</f>
        <v>22.855042701160926</v>
      </c>
      <c r="AM626" s="65">
        <f>XI!AG60*100</f>
        <v>23.807336147042633</v>
      </c>
      <c r="AN626" s="65">
        <f>XI!AH60*100</f>
        <v>24.759629592924338</v>
      </c>
      <c r="AO626" s="65">
        <f>XI!AI60*100</f>
        <v>25.711923038806045</v>
      </c>
      <c r="AP626" s="65">
        <f>XI!AJ60*100</f>
        <v>26.664216484687753</v>
      </c>
      <c r="AQ626" s="65">
        <f>XI!AK60*100</f>
        <v>27.61650993056946</v>
      </c>
    </row>
    <row r="627" spans="1:43" x14ac:dyDescent="0.2">
      <c r="A627" s="61" t="s">
        <v>99</v>
      </c>
      <c r="B627" s="61" t="s">
        <v>100</v>
      </c>
      <c r="C627" s="61" t="s">
        <v>101</v>
      </c>
      <c r="D627" s="61" t="s">
        <v>84</v>
      </c>
      <c r="E627" s="61" t="str">
        <f>XI!A61</f>
        <v xml:space="preserve">Carbón </v>
      </c>
      <c r="F627" s="61" t="s">
        <v>104</v>
      </c>
      <c r="G627" s="62" t="str">
        <f>XI!B61</f>
        <v>%</v>
      </c>
      <c r="H627" s="61" t="s">
        <v>103</v>
      </c>
      <c r="I627" s="63">
        <v>11</v>
      </c>
      <c r="J627" s="65">
        <f>XI!D61*100</f>
        <v>0</v>
      </c>
      <c r="K627" s="65">
        <f>XI!E61*100</f>
        <v>0</v>
      </c>
      <c r="L627" s="65">
        <f>XI!F61*100</f>
        <v>0</v>
      </c>
      <c r="M627" s="65">
        <f>XI!G61*100</f>
        <v>0</v>
      </c>
      <c r="N627" s="65">
        <f>XI!H61*100</f>
        <v>0</v>
      </c>
      <c r="O627" s="65">
        <f>XI!I61*100</f>
        <v>0</v>
      </c>
      <c r="P627" s="65">
        <f>XI!J61*100</f>
        <v>0</v>
      </c>
      <c r="Q627" s="65">
        <f>XI!K61*100</f>
        <v>0</v>
      </c>
      <c r="R627" s="65">
        <f>XI!L61*100</f>
        <v>0</v>
      </c>
      <c r="S627" s="65">
        <f>XI!M61*100</f>
        <v>0</v>
      </c>
      <c r="T627" s="65">
        <f>XI!N61*100</f>
        <v>0</v>
      </c>
      <c r="U627" s="65">
        <f>XI!O61*100</f>
        <v>0</v>
      </c>
      <c r="V627" s="65">
        <f>XI!P61*100</f>
        <v>0</v>
      </c>
      <c r="W627" s="65">
        <f>XI!Q61*100</f>
        <v>0</v>
      </c>
      <c r="X627" s="65">
        <f>XI!R61*100</f>
        <v>0</v>
      </c>
      <c r="Y627" s="65">
        <f>XI!S61*100</f>
        <v>0</v>
      </c>
      <c r="Z627" s="65">
        <f>XI!T61*100</f>
        <v>0</v>
      </c>
      <c r="AA627" s="65">
        <f>XI!U61*100</f>
        <v>0</v>
      </c>
      <c r="AB627" s="65">
        <f>XI!V61*100</f>
        <v>0</v>
      </c>
      <c r="AC627" s="65">
        <f>XI!W61*100</f>
        <v>0</v>
      </c>
      <c r="AD627" s="65">
        <f>XI!X61*100</f>
        <v>0</v>
      </c>
      <c r="AE627" s="65">
        <f>XI!Y61*100</f>
        <v>0</v>
      </c>
      <c r="AF627" s="65">
        <f>XI!Z61*100</f>
        <v>0</v>
      </c>
      <c r="AG627" s="65">
        <f>XI!AA61*100</f>
        <v>0</v>
      </c>
      <c r="AH627" s="65">
        <f>XI!AB61*100</f>
        <v>0</v>
      </c>
      <c r="AI627" s="65">
        <f>XI!AC61*100</f>
        <v>0</v>
      </c>
      <c r="AJ627" s="65">
        <f>XI!AD61*100</f>
        <v>0</v>
      </c>
      <c r="AK627" s="65">
        <f>XI!AE61*100</f>
        <v>0</v>
      </c>
      <c r="AL627" s="65">
        <f>XI!AF61*100</f>
        <v>0</v>
      </c>
      <c r="AM627" s="65">
        <f>XI!AG61*100</f>
        <v>0</v>
      </c>
      <c r="AN627" s="65">
        <f>XI!AH61*100</f>
        <v>0</v>
      </c>
      <c r="AO627" s="65">
        <f>XI!AI61*100</f>
        <v>0</v>
      </c>
      <c r="AP627" s="65">
        <f>XI!AJ61*100</f>
        <v>0</v>
      </c>
      <c r="AQ627" s="65">
        <f>XI!AK61*100</f>
        <v>0</v>
      </c>
    </row>
    <row r="628" spans="1:43" x14ac:dyDescent="0.2">
      <c r="A628" s="61" t="s">
        <v>99</v>
      </c>
      <c r="B628" s="61" t="s">
        <v>100</v>
      </c>
      <c r="C628" s="61" t="s">
        <v>101</v>
      </c>
      <c r="D628" s="61" t="s">
        <v>84</v>
      </c>
      <c r="E628" s="61" t="str">
        <f>XI!A62</f>
        <v>Gas Natural</v>
      </c>
      <c r="F628" s="61" t="s">
        <v>104</v>
      </c>
      <c r="G628" s="62" t="str">
        <f>XI!B62</f>
        <v>%</v>
      </c>
      <c r="H628" s="61" t="s">
        <v>103</v>
      </c>
      <c r="I628" s="63">
        <v>11</v>
      </c>
      <c r="J628" s="65">
        <f>XI!D62*100</f>
        <v>35.860172083602251</v>
      </c>
      <c r="K628" s="65">
        <f>XI!E62*100</f>
        <v>35.860172083602251</v>
      </c>
      <c r="L628" s="65">
        <f>XI!F62*100</f>
        <v>35.860172083602251</v>
      </c>
      <c r="M628" s="65">
        <f>XI!G62*100</f>
        <v>35.860172083602251</v>
      </c>
      <c r="N628" s="65">
        <f>XI!H62*100</f>
        <v>35.860172083602251</v>
      </c>
      <c r="O628" s="65">
        <f>XI!I62*100</f>
        <v>35.518678015168206</v>
      </c>
      <c r="P628" s="65">
        <f>XI!J62*100</f>
        <v>35.177180360716946</v>
      </c>
      <c r="Q628" s="65">
        <f>XI!K62*100</f>
        <v>34.835666123882412</v>
      </c>
      <c r="R628" s="65">
        <f>XI!L62*100</f>
        <v>34.49403845686335</v>
      </c>
      <c r="S628" s="65">
        <f>XI!M62*100</f>
        <v>34.151659432208241</v>
      </c>
      <c r="T628" s="65">
        <f>XI!N62*100</f>
        <v>33.804304355377312</v>
      </c>
      <c r="U628" s="65">
        <f>XI!O62*100</f>
        <v>33.424034228122188</v>
      </c>
      <c r="V628" s="65">
        <f>XI!P62*100</f>
        <v>32.827779823457341</v>
      </c>
      <c r="W628" s="65">
        <f>XI!Q62*100</f>
        <v>30.168932905592872</v>
      </c>
      <c r="X628" s="65">
        <f>XI!R62*100</f>
        <v>29.676836184776761</v>
      </c>
      <c r="Y628" s="65">
        <f>XI!S62*100</f>
        <v>29.175827758013796</v>
      </c>
      <c r="Z628" s="65">
        <f>XI!T62*100</f>
        <v>28.665380474539475</v>
      </c>
      <c r="AA628" s="65">
        <f>XI!U62*100</f>
        <v>28.144938813271796</v>
      </c>
      <c r="AB628" s="65">
        <f>XI!V62*100</f>
        <v>27.613917997112896</v>
      </c>
      <c r="AC628" s="65">
        <f>XI!W62*100</f>
        <v>27.071703205943738</v>
      </c>
      <c r="AD628" s="65">
        <f>XI!X62*100</f>
        <v>26.517648917234364</v>
      </c>
      <c r="AE628" s="65">
        <f>XI!Y62*100</f>
        <v>25.951078407568239</v>
      </c>
      <c r="AF628" s="65">
        <f>XI!Z62*100</f>
        <v>25.371283453122278</v>
      </c>
      <c r="AG628" s="65">
        <f>XI!AA62*100</f>
        <v>24.777524272219761</v>
      </c>
      <c r="AH628" s="65">
        <f>XI!AB62*100</f>
        <v>24.169029758421058</v>
      </c>
      <c r="AI628" s="65">
        <f>XI!AC62*100</f>
        <v>23.544998058147666</v>
      </c>
      <c r="AJ628" s="65">
        <f>XI!AD62*100</f>
        <v>22.904597552420952</v>
      </c>
      <c r="AK628" s="65">
        <f>XI!AE62*100</f>
        <v>22.246968307767045</v>
      </c>
      <c r="AL628" s="65">
        <f>XI!AF62*100</f>
        <v>21.571224066470421</v>
      </c>
      <c r="AM628" s="65">
        <f>XI!AG62*100</f>
        <v>20.876454850869113</v>
      </c>
      <c r="AN628" s="65">
        <f>XI!AH62*100</f>
        <v>20.161730259927015</v>
      </c>
      <c r="AO628" s="65">
        <f>XI!AI62*100</f>
        <v>19.426103538477395</v>
      </c>
      <c r="AP628" s="65">
        <f>XI!AJ62*100</f>
        <v>18.668616499818832</v>
      </c>
      <c r="AQ628" s="65">
        <f>XI!AK62*100</f>
        <v>17.888305380204429</v>
      </c>
    </row>
    <row r="629" spans="1:43" x14ac:dyDescent="0.2">
      <c r="A629" s="61" t="s">
        <v>99</v>
      </c>
      <c r="B629" s="61" t="s">
        <v>100</v>
      </c>
      <c r="C629" s="61" t="s">
        <v>101</v>
      </c>
      <c r="D629" s="61" t="s">
        <v>84</v>
      </c>
      <c r="E629" s="61" t="str">
        <f>XI!A63</f>
        <v xml:space="preserve">Biogás </v>
      </c>
      <c r="F629" s="61" t="s">
        <v>104</v>
      </c>
      <c r="G629" s="62" t="str">
        <f>XI!B63</f>
        <v>%</v>
      </c>
      <c r="H629" s="61" t="s">
        <v>103</v>
      </c>
      <c r="I629" s="63">
        <v>11</v>
      </c>
      <c r="J629" s="65">
        <f>XI!D63*100</f>
        <v>0</v>
      </c>
      <c r="K629" s="65">
        <f>XI!E63*100</f>
        <v>0</v>
      </c>
      <c r="L629" s="65">
        <f>XI!F63*100</f>
        <v>0</v>
      </c>
      <c r="M629" s="65">
        <f>XI!G63*100</f>
        <v>0</v>
      </c>
      <c r="N629" s="65">
        <f>XI!H63*100</f>
        <v>0</v>
      </c>
      <c r="O629" s="65">
        <f>XI!I63*100</f>
        <v>0</v>
      </c>
      <c r="P629" s="65">
        <f>XI!J63*100</f>
        <v>0</v>
      </c>
      <c r="Q629" s="65">
        <f>XI!K63*100</f>
        <v>0</v>
      </c>
      <c r="R629" s="65">
        <f>XI!L63*100</f>
        <v>0</v>
      </c>
      <c r="S629" s="65">
        <f>XI!M63*100</f>
        <v>0</v>
      </c>
      <c r="T629" s="65">
        <f>XI!N63*100</f>
        <v>0</v>
      </c>
      <c r="U629" s="65">
        <f>XI!O63*100</f>
        <v>0</v>
      </c>
      <c r="V629" s="65">
        <f>XI!P63*100</f>
        <v>0</v>
      </c>
      <c r="W629" s="65">
        <f>XI!Q63*100</f>
        <v>0</v>
      </c>
      <c r="X629" s="65">
        <f>XI!R63*100</f>
        <v>0</v>
      </c>
      <c r="Y629" s="65">
        <f>XI!S63*100</f>
        <v>0</v>
      </c>
      <c r="Z629" s="65">
        <f>XI!T63*100</f>
        <v>0</v>
      </c>
      <c r="AA629" s="65">
        <f>XI!U63*100</f>
        <v>0</v>
      </c>
      <c r="AB629" s="65">
        <f>XI!V63*100</f>
        <v>0</v>
      </c>
      <c r="AC629" s="65">
        <f>XI!W63*100</f>
        <v>0</v>
      </c>
      <c r="AD629" s="65">
        <f>XI!X63*100</f>
        <v>0</v>
      </c>
      <c r="AE629" s="65">
        <f>XI!Y63*100</f>
        <v>0</v>
      </c>
      <c r="AF629" s="65">
        <f>XI!Z63*100</f>
        <v>0</v>
      </c>
      <c r="AG629" s="65">
        <f>XI!AA63*100</f>
        <v>0</v>
      </c>
      <c r="AH629" s="65">
        <f>XI!AB63*100</f>
        <v>0</v>
      </c>
      <c r="AI629" s="65">
        <f>XI!AC63*100</f>
        <v>0</v>
      </c>
      <c r="AJ629" s="65">
        <f>XI!AD63*100</f>
        <v>0</v>
      </c>
      <c r="AK629" s="65">
        <f>XI!AE63*100</f>
        <v>0</v>
      </c>
      <c r="AL629" s="65">
        <f>XI!AF63*100</f>
        <v>0</v>
      </c>
      <c r="AM629" s="65">
        <f>XI!AG63*100</f>
        <v>0</v>
      </c>
      <c r="AN629" s="65">
        <f>XI!AH63*100</f>
        <v>0</v>
      </c>
      <c r="AO629" s="65">
        <f>XI!AI63*100</f>
        <v>0</v>
      </c>
      <c r="AP629" s="65">
        <f>XI!AJ63*100</f>
        <v>0</v>
      </c>
      <c r="AQ629" s="65">
        <f>XI!AK63*100</f>
        <v>0</v>
      </c>
    </row>
    <row r="630" spans="1:43" x14ac:dyDescent="0.2">
      <c r="A630" s="61" t="s">
        <v>99</v>
      </c>
      <c r="B630" s="61" t="s">
        <v>100</v>
      </c>
      <c r="C630" s="61" t="s">
        <v>101</v>
      </c>
      <c r="D630" s="61" t="s">
        <v>84</v>
      </c>
      <c r="E630" s="61" t="str">
        <f>XI!A64</f>
        <v>Leña y Biomasa</v>
      </c>
      <c r="F630" s="61" t="s">
        <v>104</v>
      </c>
      <c r="G630" s="62" t="str">
        <f>XI!B64</f>
        <v>%</v>
      </c>
      <c r="H630" s="61" t="s">
        <v>103</v>
      </c>
      <c r="I630" s="63">
        <v>11</v>
      </c>
      <c r="J630" s="65">
        <f>XI!D64*100</f>
        <v>0</v>
      </c>
      <c r="K630" s="65">
        <f>XI!E64*100</f>
        <v>0</v>
      </c>
      <c r="L630" s="65">
        <f>XI!F64*100</f>
        <v>0</v>
      </c>
      <c r="M630" s="65">
        <f>XI!G64*100</f>
        <v>0</v>
      </c>
      <c r="N630" s="65">
        <f>XI!H64*100</f>
        <v>0</v>
      </c>
      <c r="O630" s="65">
        <f>XI!I64*100</f>
        <v>0</v>
      </c>
      <c r="P630" s="65">
        <f>XI!J64*100</f>
        <v>0</v>
      </c>
      <c r="Q630" s="65">
        <f>XI!K64*100</f>
        <v>0</v>
      </c>
      <c r="R630" s="65">
        <f>XI!L64*100</f>
        <v>0</v>
      </c>
      <c r="S630" s="65">
        <f>XI!M64*100</f>
        <v>0</v>
      </c>
      <c r="T630" s="65">
        <f>XI!N64*100</f>
        <v>0</v>
      </c>
      <c r="U630" s="65">
        <f>XI!O64*100</f>
        <v>0</v>
      </c>
      <c r="V630" s="65">
        <f>XI!P64*100</f>
        <v>0</v>
      </c>
      <c r="W630" s="65">
        <f>XI!Q64*100</f>
        <v>0</v>
      </c>
      <c r="X630" s="65">
        <f>XI!R64*100</f>
        <v>0</v>
      </c>
      <c r="Y630" s="65">
        <f>XI!S64*100</f>
        <v>0</v>
      </c>
      <c r="Z630" s="65">
        <f>XI!T64*100</f>
        <v>0</v>
      </c>
      <c r="AA630" s="65">
        <f>XI!U64*100</f>
        <v>0</v>
      </c>
      <c r="AB630" s="65">
        <f>XI!V64*100</f>
        <v>0</v>
      </c>
      <c r="AC630" s="65">
        <f>XI!W64*100</f>
        <v>0</v>
      </c>
      <c r="AD630" s="65">
        <f>XI!X64*100</f>
        <v>0</v>
      </c>
      <c r="AE630" s="65">
        <f>XI!Y64*100</f>
        <v>0</v>
      </c>
      <c r="AF630" s="65">
        <f>XI!Z64*100</f>
        <v>0</v>
      </c>
      <c r="AG630" s="65">
        <f>XI!AA64*100</f>
        <v>0</v>
      </c>
      <c r="AH630" s="65">
        <f>XI!AB64*100</f>
        <v>0</v>
      </c>
      <c r="AI630" s="65">
        <f>XI!AC64*100</f>
        <v>0</v>
      </c>
      <c r="AJ630" s="65">
        <f>XI!AD64*100</f>
        <v>0</v>
      </c>
      <c r="AK630" s="65">
        <f>XI!AE64*100</f>
        <v>0</v>
      </c>
      <c r="AL630" s="65">
        <f>XI!AF64*100</f>
        <v>0</v>
      </c>
      <c r="AM630" s="65">
        <f>XI!AG64*100</f>
        <v>0</v>
      </c>
      <c r="AN630" s="65">
        <f>XI!AH64*100</f>
        <v>0</v>
      </c>
      <c r="AO630" s="65">
        <f>XI!AI64*100</f>
        <v>0</v>
      </c>
      <c r="AP630" s="65">
        <f>XI!AJ64*100</f>
        <v>0</v>
      </c>
      <c r="AQ630" s="65">
        <f>XI!AK64*100</f>
        <v>0</v>
      </c>
    </row>
    <row r="631" spans="1:43" x14ac:dyDescent="0.2">
      <c r="A631" s="61" t="s">
        <v>99</v>
      </c>
      <c r="B631" s="61" t="s">
        <v>100</v>
      </c>
      <c r="C631" s="61" t="s">
        <v>101</v>
      </c>
      <c r="D631" s="61" t="s">
        <v>84</v>
      </c>
      <c r="E631" s="61" t="str">
        <f>XI!A65</f>
        <v>Energía Solar</v>
      </c>
      <c r="F631" s="61" t="s">
        <v>104</v>
      </c>
      <c r="G631" s="62" t="str">
        <f>XI!B65</f>
        <v>%</v>
      </c>
      <c r="H631" s="61" t="s">
        <v>103</v>
      </c>
      <c r="I631" s="63">
        <v>11</v>
      </c>
      <c r="J631" s="65">
        <f>XI!D65*100</f>
        <v>0</v>
      </c>
      <c r="K631" s="65">
        <f>XI!E65*100</f>
        <v>0</v>
      </c>
      <c r="L631" s="65">
        <f>XI!F65*100</f>
        <v>0</v>
      </c>
      <c r="M631" s="65">
        <f>XI!G65*100</f>
        <v>0</v>
      </c>
      <c r="N631" s="65">
        <f>XI!H65*100</f>
        <v>0</v>
      </c>
      <c r="O631" s="65">
        <f>XI!I65*100</f>
        <v>0</v>
      </c>
      <c r="P631" s="65">
        <f>XI!J65*100</f>
        <v>9.9999999999999907E-6</v>
      </c>
      <c r="Q631" s="65">
        <f>XI!K65*100</f>
        <v>6.6241783912806011E-5</v>
      </c>
      <c r="R631" s="65">
        <f>XI!L65*100</f>
        <v>4.3879600562251735E-4</v>
      </c>
      <c r="S631" s="65">
        <f>XI!M65*100</f>
        <v>2.9065929224896883E-3</v>
      </c>
      <c r="T631" s="65">
        <f>XI!N65*100</f>
        <v>1.925065391366327E-2</v>
      </c>
      <c r="U631" s="65">
        <f>XI!O65*100</f>
        <v>0.1273819220254718</v>
      </c>
      <c r="V631" s="65">
        <f>XI!P65*100</f>
        <v>0.83779889832906673</v>
      </c>
      <c r="W631" s="65">
        <f>XI!Q65*100</f>
        <v>5.2999999999999963</v>
      </c>
      <c r="X631" s="65">
        <f>XI!R65*100</f>
        <v>5.5542399509892402</v>
      </c>
      <c r="Y631" s="65">
        <f>XI!S65*100</f>
        <v>5.8199262290142393</v>
      </c>
      <c r="Z631" s="65">
        <f>XI!T65*100</f>
        <v>6.0975010639593004</v>
      </c>
      <c r="AA631" s="65">
        <f>XI!U65*100</f>
        <v>6.3874166578128149</v>
      </c>
      <c r="AB631" s="65">
        <f>XI!V65*100</f>
        <v>6.6901346747900226</v>
      </c>
      <c r="AC631" s="65">
        <f>XI!W65*100</f>
        <v>7.0061256381072914</v>
      </c>
      <c r="AD631" s="65">
        <f>XI!X65*100</f>
        <v>7.3358682264357027</v>
      </c>
      <c r="AE631" s="65">
        <f>XI!Y65*100</f>
        <v>7.6798484629974588</v>
      </c>
      <c r="AF631" s="65">
        <f>XI!Z65*100</f>
        <v>8.0385587902734681</v>
      </c>
      <c r="AG631" s="65">
        <f>XI!AA65*100</f>
        <v>8.4124970233759395</v>
      </c>
      <c r="AH631" s="65">
        <f>XI!AB65*100</f>
        <v>8.8021651753181036</v>
      </c>
      <c r="AI631" s="65">
        <f>XI!AC65*100</f>
        <v>9.2080681476971744</v>
      </c>
      <c r="AJ631" s="65">
        <f>XI!AD65*100</f>
        <v>9.6307122807095489</v>
      </c>
      <c r="AK631" s="65">
        <f>XI!AE65*100</f>
        <v>10.070603756952732</v>
      </c>
      <c r="AL631" s="65">
        <f>XI!AF65*100</f>
        <v>10.528246854149909</v>
      </c>
      <c r="AM631" s="65">
        <f>XI!AG65*100</f>
        <v>11.004142042773479</v>
      </c>
      <c r="AN631" s="65">
        <f>XI!AH65*100</f>
        <v>11.498783925556323</v>
      </c>
      <c r="AO631" s="65">
        <f>XI!AI65*100</f>
        <v>12.012659017074631</v>
      </c>
      <c r="AP631" s="65">
        <f>XI!AJ65*100</f>
        <v>12.54624336297416</v>
      </c>
      <c r="AQ631" s="65">
        <f>XI!AK65*100</f>
        <v>13.099999999999998</v>
      </c>
    </row>
    <row r="632" spans="1:43" x14ac:dyDescent="0.2">
      <c r="A632" s="61" t="s">
        <v>99</v>
      </c>
      <c r="B632" s="61" t="s">
        <v>100</v>
      </c>
      <c r="C632" s="61" t="s">
        <v>101</v>
      </c>
      <c r="D632" s="61" t="s">
        <v>84</v>
      </c>
      <c r="E632" s="61" t="str">
        <f>XI!A66</f>
        <v>Hidrógeno</v>
      </c>
      <c r="F632" s="61" t="s">
        <v>104</v>
      </c>
      <c r="G632" s="62" t="str">
        <f>XI!B66</f>
        <v>%</v>
      </c>
      <c r="H632" s="61" t="s">
        <v>103</v>
      </c>
      <c r="I632" s="63">
        <v>11</v>
      </c>
      <c r="J632" s="65">
        <f>XI!D66*100</f>
        <v>0</v>
      </c>
      <c r="K632" s="65">
        <f>XI!E66*100</f>
        <v>0</v>
      </c>
      <c r="L632" s="65">
        <f>XI!F66*100</f>
        <v>0</v>
      </c>
      <c r="M632" s="65">
        <f>XI!G66*100</f>
        <v>0</v>
      </c>
      <c r="N632" s="65">
        <f>XI!H66*100</f>
        <v>0</v>
      </c>
      <c r="O632" s="65">
        <f>XI!I66*100</f>
        <v>0</v>
      </c>
      <c r="P632" s="65">
        <f>XI!J66*100</f>
        <v>0</v>
      </c>
      <c r="Q632" s="65">
        <f>XI!K66*100</f>
        <v>0</v>
      </c>
      <c r="R632" s="65">
        <f>XI!L66*100</f>
        <v>0</v>
      </c>
      <c r="S632" s="65">
        <f>XI!M66*100</f>
        <v>0</v>
      </c>
      <c r="T632" s="65">
        <f>XI!N66*100</f>
        <v>0</v>
      </c>
      <c r="U632" s="65">
        <f>XI!O66*100</f>
        <v>0</v>
      </c>
      <c r="V632" s="65">
        <f>XI!P66*100</f>
        <v>9.9999999999999907E-6</v>
      </c>
      <c r="W632" s="65">
        <f>XI!Q66*100</f>
        <v>2.0000000000000004</v>
      </c>
      <c r="X632" s="65">
        <f>XI!R66*100</f>
        <v>2.1657319666885626</v>
      </c>
      <c r="Y632" s="65">
        <f>XI!S66*100</f>
        <v>2.3448688700945874</v>
      </c>
      <c r="Z632" s="65">
        <f>XI!T66*100</f>
        <v>2.5384384977203913</v>
      </c>
      <c r="AA632" s="65">
        <f>XI!U66*100</f>
        <v>2.7475377786880184</v>
      </c>
      <c r="AB632" s="65">
        <f>XI!V66*100</f>
        <v>2.9733357634829227</v>
      </c>
      <c r="AC632" s="65">
        <f>XI!W66*100</f>
        <v>3.2170764218298404</v>
      </c>
      <c r="AD632" s="65">
        <f>XI!X66*100</f>
        <v>3.4800811850193569</v>
      </c>
      <c r="AE632" s="65">
        <f>XI!Y66*100</f>
        <v>3.7637511468653218</v>
      </c>
      <c r="AF632" s="65">
        <f>XI!Z66*100</f>
        <v>4.0695688242412587</v>
      </c>
      <c r="AG632" s="65">
        <f>XI!AA66*100</f>
        <v>4.399099363905294</v>
      </c>
      <c r="AH632" s="65">
        <f>XI!AB66*100</f>
        <v>4.7539910672315031</v>
      </c>
      <c r="AI632" s="65">
        <f>XI!AC66*100</f>
        <v>5.1359750887593645</v>
      </c>
      <c r="AJ632" s="65">
        <f>XI!AD66*100</f>
        <v>5.5468641484930163</v>
      </c>
      <c r="AK632" s="65">
        <f>XI!AE66*100</f>
        <v>5.9885500820928312</v>
      </c>
      <c r="AL632" s="65">
        <f>XI!AF66*100</f>
        <v>6.4630000381117076</v>
      </c>
      <c r="AM632" s="65">
        <f>XI!AG66*100</f>
        <v>6.9722511180103792</v>
      </c>
      <c r="AN632" s="65">
        <f>XI!AH66*100</f>
        <v>7.5184032437948387</v>
      </c>
      <c r="AO632" s="65">
        <f>XI!AI66*100</f>
        <v>8.1036100309042087</v>
      </c>
      <c r="AP632" s="65">
        <f>XI!AJ66*100</f>
        <v>8.7300674417890392</v>
      </c>
      <c r="AQ632" s="65">
        <f>XI!AK66*100</f>
        <v>9.3999999999999968</v>
      </c>
    </row>
    <row r="633" spans="1:43" x14ac:dyDescent="0.2">
      <c r="A633" s="61" t="s">
        <v>99</v>
      </c>
      <c r="B633" s="61" t="s">
        <v>100</v>
      </c>
      <c r="C633" s="61" t="s">
        <v>101</v>
      </c>
      <c r="D633" s="61" t="s">
        <v>85</v>
      </c>
      <c r="E633" s="61" t="str">
        <f>XI!A69</f>
        <v xml:space="preserve">Electricidad </v>
      </c>
      <c r="F633" s="61" t="s">
        <v>104</v>
      </c>
      <c r="G633" s="62" t="str">
        <f>XI!B69</f>
        <v>%</v>
      </c>
      <c r="H633" s="61" t="s">
        <v>103</v>
      </c>
      <c r="I633" s="63">
        <v>11</v>
      </c>
      <c r="J633" s="65">
        <f>XI!D69*100</f>
        <v>100</v>
      </c>
      <c r="K633" s="65">
        <f>XI!E69*100</f>
        <v>100</v>
      </c>
      <c r="L633" s="65">
        <f>XI!F69*100</f>
        <v>100</v>
      </c>
      <c r="M633" s="65">
        <f>XI!G69*100</f>
        <v>100</v>
      </c>
      <c r="N633" s="65">
        <f>XI!H69*100</f>
        <v>100</v>
      </c>
      <c r="O633" s="65">
        <f>XI!I69*100</f>
        <v>100</v>
      </c>
      <c r="P633" s="65">
        <f>XI!J69*100</f>
        <v>100</v>
      </c>
      <c r="Q633" s="65">
        <f>XI!K69*100</f>
        <v>100</v>
      </c>
      <c r="R633" s="65">
        <f>XI!L69*100</f>
        <v>100</v>
      </c>
      <c r="S633" s="65">
        <f>XI!M69*100</f>
        <v>100</v>
      </c>
      <c r="T633" s="65">
        <f>XI!N69*100</f>
        <v>100</v>
      </c>
      <c r="U633" s="65">
        <f>XI!O69*100</f>
        <v>100</v>
      </c>
      <c r="V633" s="65">
        <f>XI!P69*100</f>
        <v>100</v>
      </c>
      <c r="W633" s="65">
        <f>XI!Q69*100</f>
        <v>100</v>
      </c>
      <c r="X633" s="65">
        <f>XI!R69*100</f>
        <v>100</v>
      </c>
      <c r="Y633" s="65">
        <f>XI!S69*100</f>
        <v>100</v>
      </c>
      <c r="Z633" s="65">
        <f>XI!T69*100</f>
        <v>100</v>
      </c>
      <c r="AA633" s="65">
        <f>XI!U69*100</f>
        <v>100</v>
      </c>
      <c r="AB633" s="65">
        <f>XI!V69*100</f>
        <v>100</v>
      </c>
      <c r="AC633" s="65">
        <f>XI!W69*100</f>
        <v>100</v>
      </c>
      <c r="AD633" s="65">
        <f>XI!X69*100</f>
        <v>100</v>
      </c>
      <c r="AE633" s="65">
        <f>XI!Y69*100</f>
        <v>100</v>
      </c>
      <c r="AF633" s="65">
        <f>XI!Z69*100</f>
        <v>100</v>
      </c>
      <c r="AG633" s="65">
        <f>XI!AA69*100</f>
        <v>100</v>
      </c>
      <c r="AH633" s="65">
        <f>XI!AB69*100</f>
        <v>100</v>
      </c>
      <c r="AI633" s="65">
        <f>XI!AC69*100</f>
        <v>100</v>
      </c>
      <c r="AJ633" s="65">
        <f>XI!AD69*100</f>
        <v>100</v>
      </c>
      <c r="AK633" s="65">
        <f>XI!AE69*100</f>
        <v>100</v>
      </c>
      <c r="AL633" s="65">
        <f>XI!AF69*100</f>
        <v>100</v>
      </c>
      <c r="AM633" s="65">
        <f>XI!AG69*100</f>
        <v>100</v>
      </c>
      <c r="AN633" s="65">
        <f>XI!AH69*100</f>
        <v>100</v>
      </c>
      <c r="AO633" s="65">
        <f>XI!AI69*100</f>
        <v>100</v>
      </c>
      <c r="AP633" s="65">
        <f>XI!AJ69*100</f>
        <v>100</v>
      </c>
      <c r="AQ633" s="65">
        <f>XI!AK69*100</f>
        <v>100</v>
      </c>
    </row>
    <row r="634" spans="1:43" x14ac:dyDescent="0.2">
      <c r="A634" s="61" t="s">
        <v>99</v>
      </c>
      <c r="B634" s="61" t="s">
        <v>100</v>
      </c>
      <c r="C634" s="61" t="s">
        <v>101</v>
      </c>
      <c r="D634" s="61" t="s">
        <v>16</v>
      </c>
      <c r="E634" s="61"/>
      <c r="F634" s="61" t="s">
        <v>105</v>
      </c>
      <c r="G634" s="62" t="str">
        <f>XI!B73</f>
        <v>Mcal/Ton</v>
      </c>
      <c r="H634" s="61" t="s">
        <v>106</v>
      </c>
      <c r="I634" s="63">
        <v>11</v>
      </c>
      <c r="J634" s="65">
        <f>XI!D73</f>
        <v>4.5202098624665457E-4</v>
      </c>
      <c r="K634" s="65">
        <f>XI!E73</f>
        <v>4.5202098624665457E-4</v>
      </c>
      <c r="L634" s="65">
        <f>XI!F73</f>
        <v>4.5202098624665457E-4</v>
      </c>
      <c r="M634" s="65">
        <f>XI!G73</f>
        <v>4.5202098624665457E-4</v>
      </c>
      <c r="N634" s="65">
        <f>XI!H73</f>
        <v>4.5202098624665457E-4</v>
      </c>
      <c r="O634" s="65">
        <f>XI!I73</f>
        <v>4.5202098624665457E-4</v>
      </c>
      <c r="P634" s="65">
        <f>XI!J73</f>
        <v>4.5202098624665457E-4</v>
      </c>
      <c r="Q634" s="65">
        <f>XI!K73</f>
        <v>4.5202098624665457E-4</v>
      </c>
      <c r="R634" s="65">
        <f>XI!L73</f>
        <v>4.5202098624665457E-4</v>
      </c>
      <c r="S634" s="65">
        <f>XI!M73</f>
        <v>4.5202098624665457E-4</v>
      </c>
      <c r="T634" s="65">
        <f>XI!N73</f>
        <v>4.5202098624665457E-4</v>
      </c>
      <c r="U634" s="65">
        <f>XI!O73</f>
        <v>4.5202098624665457E-4</v>
      </c>
      <c r="V634" s="65">
        <f>XI!P73</f>
        <v>4.5202098624665457E-4</v>
      </c>
      <c r="W634" s="65">
        <f>XI!Q73</f>
        <v>4.5202098624665457E-4</v>
      </c>
      <c r="X634" s="65">
        <f>XI!R73</f>
        <v>4.5202098624665457E-4</v>
      </c>
      <c r="Y634" s="65">
        <f>XI!S73</f>
        <v>4.5202098624665457E-4</v>
      </c>
      <c r="Z634" s="65">
        <f>XI!T73</f>
        <v>4.5202098624665457E-4</v>
      </c>
      <c r="AA634" s="65">
        <f>XI!U73</f>
        <v>4.5202098624665457E-4</v>
      </c>
      <c r="AB634" s="65">
        <f>XI!V73</f>
        <v>4.5202098624665457E-4</v>
      </c>
      <c r="AC634" s="65">
        <f>XI!W73</f>
        <v>4.5202098624665457E-4</v>
      </c>
      <c r="AD634" s="65">
        <f>XI!X73</f>
        <v>4.5202098624665457E-4</v>
      </c>
      <c r="AE634" s="65">
        <f>XI!Y73</f>
        <v>4.5202098624665457E-4</v>
      </c>
      <c r="AF634" s="65">
        <f>XI!Z73</f>
        <v>4.5202098624665457E-4</v>
      </c>
      <c r="AG634" s="65">
        <f>XI!AA73</f>
        <v>4.5202098624665457E-4</v>
      </c>
      <c r="AH634" s="65">
        <f>XI!AB73</f>
        <v>4.5202098624665457E-4</v>
      </c>
      <c r="AI634" s="65">
        <f>XI!AC73</f>
        <v>4.5202098624665457E-4</v>
      </c>
      <c r="AJ634" s="65">
        <f>XI!AD73</f>
        <v>4.5202098624665457E-4</v>
      </c>
      <c r="AK634" s="65">
        <f>XI!AE73</f>
        <v>4.5202098624665457E-4</v>
      </c>
      <c r="AL634" s="65">
        <f>XI!AF73</f>
        <v>4.5202098624665457E-4</v>
      </c>
      <c r="AM634" s="65">
        <f>XI!AG73</f>
        <v>4.5202098624665457E-4</v>
      </c>
      <c r="AN634" s="65">
        <f>XI!AH73</f>
        <v>4.5202098624665457E-4</v>
      </c>
      <c r="AO634" s="65">
        <f>XI!AI73</f>
        <v>4.5202098624665457E-4</v>
      </c>
      <c r="AP634" s="65">
        <f>XI!AJ73</f>
        <v>4.5202098624665457E-4</v>
      </c>
      <c r="AQ634" s="65">
        <f>XI!AK73</f>
        <v>4.5202098624665457E-4</v>
      </c>
    </row>
    <row r="635" spans="1:43" x14ac:dyDescent="0.2">
      <c r="A635" s="61" t="s">
        <v>99</v>
      </c>
      <c r="B635" s="61" t="s">
        <v>100</v>
      </c>
      <c r="C635" s="61" t="s">
        <v>101</v>
      </c>
      <c r="D635" s="61" t="s">
        <v>84</v>
      </c>
      <c r="E635" s="61"/>
      <c r="F635" s="61" t="s">
        <v>105</v>
      </c>
      <c r="G635" s="62" t="str">
        <f>XI!B74</f>
        <v>Mcal/Ton</v>
      </c>
      <c r="H635" s="61" t="s">
        <v>106</v>
      </c>
      <c r="I635" s="63">
        <v>11</v>
      </c>
      <c r="J635" s="65">
        <f>XI!D74</f>
        <v>7.5984265480553417E-4</v>
      </c>
      <c r="K635" s="65">
        <f>XI!E74</f>
        <v>7.5984265480553417E-4</v>
      </c>
      <c r="L635" s="65">
        <f>XI!F74</f>
        <v>7.5984265480553417E-4</v>
      </c>
      <c r="M635" s="65">
        <f>XI!G74</f>
        <v>7.5984265480553417E-4</v>
      </c>
      <c r="N635" s="65">
        <f>XI!H74</f>
        <v>7.5984265480553417E-4</v>
      </c>
      <c r="O635" s="65">
        <f>XI!I74</f>
        <v>7.5984265480553417E-4</v>
      </c>
      <c r="P635" s="65">
        <f>XI!J74</f>
        <v>7.5984265480553417E-4</v>
      </c>
      <c r="Q635" s="65">
        <f>XI!K74</f>
        <v>7.5984265480553417E-4</v>
      </c>
      <c r="R635" s="65">
        <f>XI!L74</f>
        <v>7.5984265480553417E-4</v>
      </c>
      <c r="S635" s="65">
        <f>XI!M74</f>
        <v>7.5984265480553417E-4</v>
      </c>
      <c r="T635" s="65">
        <f>XI!N74</f>
        <v>7.5984265480553417E-4</v>
      </c>
      <c r="U635" s="65">
        <f>XI!O74</f>
        <v>7.5984265480553417E-4</v>
      </c>
      <c r="V635" s="65">
        <f>XI!P74</f>
        <v>7.5984265480553417E-4</v>
      </c>
      <c r="W635" s="65">
        <f>XI!Q74</f>
        <v>7.5984265480553417E-4</v>
      </c>
      <c r="X635" s="65">
        <f>XI!R74</f>
        <v>7.5984265480553417E-4</v>
      </c>
      <c r="Y635" s="65">
        <f>XI!S74</f>
        <v>7.5984265480553417E-4</v>
      </c>
      <c r="Z635" s="65">
        <f>XI!T74</f>
        <v>7.5984265480553417E-4</v>
      </c>
      <c r="AA635" s="65">
        <f>XI!U74</f>
        <v>7.5984265480553417E-4</v>
      </c>
      <c r="AB635" s="65">
        <f>XI!V74</f>
        <v>7.5984265480553417E-4</v>
      </c>
      <c r="AC635" s="65">
        <f>XI!W74</f>
        <v>7.5984265480553417E-4</v>
      </c>
      <c r="AD635" s="65">
        <f>XI!X74</f>
        <v>7.5984265480553417E-4</v>
      </c>
      <c r="AE635" s="65">
        <f>XI!Y74</f>
        <v>7.5984265480553417E-4</v>
      </c>
      <c r="AF635" s="65">
        <f>XI!Z74</f>
        <v>7.5984265480553417E-4</v>
      </c>
      <c r="AG635" s="65">
        <f>XI!AA74</f>
        <v>7.5984265480553417E-4</v>
      </c>
      <c r="AH635" s="65">
        <f>XI!AB74</f>
        <v>7.5984265480553417E-4</v>
      </c>
      <c r="AI635" s="65">
        <f>XI!AC74</f>
        <v>7.5984265480553417E-4</v>
      </c>
      <c r="AJ635" s="65">
        <f>XI!AD74</f>
        <v>7.5984265480553417E-4</v>
      </c>
      <c r="AK635" s="65">
        <f>XI!AE74</f>
        <v>7.5984265480553417E-4</v>
      </c>
      <c r="AL635" s="65">
        <f>XI!AF74</f>
        <v>7.5984265480553417E-4</v>
      </c>
      <c r="AM635" s="65">
        <f>XI!AG74</f>
        <v>7.5984265480553417E-4</v>
      </c>
      <c r="AN635" s="65">
        <f>XI!AH74</f>
        <v>7.5984265480553417E-4</v>
      </c>
      <c r="AO635" s="65">
        <f>XI!AI74</f>
        <v>7.5984265480553417E-4</v>
      </c>
      <c r="AP635" s="65">
        <f>XI!AJ74</f>
        <v>7.5984265480553417E-4</v>
      </c>
      <c r="AQ635" s="65">
        <f>XI!AK74</f>
        <v>7.5984265480553417E-4</v>
      </c>
    </row>
    <row r="636" spans="1:43" x14ac:dyDescent="0.2">
      <c r="A636" s="61" t="s">
        <v>99</v>
      </c>
      <c r="B636" s="61" t="s">
        <v>100</v>
      </c>
      <c r="C636" s="61" t="s">
        <v>101</v>
      </c>
      <c r="D636" s="61" t="s">
        <v>85</v>
      </c>
      <c r="E636" s="61"/>
      <c r="F636" s="61" t="s">
        <v>105</v>
      </c>
      <c r="G636" s="62" t="str">
        <f>XI!B75</f>
        <v>Mcal/Ton</v>
      </c>
      <c r="H636" s="61" t="s">
        <v>106</v>
      </c>
      <c r="I636" s="63">
        <v>11</v>
      </c>
      <c r="J636" s="65">
        <f>XI!D75</f>
        <v>1E-3</v>
      </c>
      <c r="K636" s="65">
        <f>XI!E75</f>
        <v>1E-3</v>
      </c>
      <c r="L636" s="65">
        <f>XI!F75</f>
        <v>1E-3</v>
      </c>
      <c r="M636" s="65">
        <f>XI!G75</f>
        <v>1E-3</v>
      </c>
      <c r="N636" s="65">
        <f>XI!H75</f>
        <v>1E-3</v>
      </c>
      <c r="O636" s="65">
        <f>XI!I75</f>
        <v>1E-3</v>
      </c>
      <c r="P636" s="65">
        <f>XI!J75</f>
        <v>1E-3</v>
      </c>
      <c r="Q636" s="65">
        <f>XI!K75</f>
        <v>1E-3</v>
      </c>
      <c r="R636" s="65">
        <f>XI!L75</f>
        <v>1E-3</v>
      </c>
      <c r="S636" s="65">
        <f>XI!M75</f>
        <v>1E-3</v>
      </c>
      <c r="T636" s="65">
        <f>XI!N75</f>
        <v>1E-3</v>
      </c>
      <c r="U636" s="65">
        <f>XI!O75</f>
        <v>1E-3</v>
      </c>
      <c r="V636" s="65">
        <f>XI!P75</f>
        <v>1E-3</v>
      </c>
      <c r="W636" s="65">
        <f>XI!Q75</f>
        <v>1E-3</v>
      </c>
      <c r="X636" s="65">
        <f>XI!R75</f>
        <v>1E-3</v>
      </c>
      <c r="Y636" s="65">
        <f>XI!S75</f>
        <v>1E-3</v>
      </c>
      <c r="Z636" s="65">
        <f>XI!T75</f>
        <v>1E-3</v>
      </c>
      <c r="AA636" s="65">
        <f>XI!U75</f>
        <v>1E-3</v>
      </c>
      <c r="AB636" s="65">
        <f>XI!V75</f>
        <v>1E-3</v>
      </c>
      <c r="AC636" s="65">
        <f>XI!W75</f>
        <v>1E-3</v>
      </c>
      <c r="AD636" s="65">
        <f>XI!X75</f>
        <v>1E-3</v>
      </c>
      <c r="AE636" s="65">
        <f>XI!Y75</f>
        <v>1E-3</v>
      </c>
      <c r="AF636" s="65">
        <f>XI!Z75</f>
        <v>1E-3</v>
      </c>
      <c r="AG636" s="65">
        <f>XI!AA75</f>
        <v>1E-3</v>
      </c>
      <c r="AH636" s="65">
        <f>XI!AB75</f>
        <v>1E-3</v>
      </c>
      <c r="AI636" s="65">
        <f>XI!AC75</f>
        <v>1E-3</v>
      </c>
      <c r="AJ636" s="65">
        <f>XI!AD75</f>
        <v>1E-3</v>
      </c>
      <c r="AK636" s="65">
        <f>XI!AE75</f>
        <v>1E-3</v>
      </c>
      <c r="AL636" s="65">
        <f>XI!AF75</f>
        <v>1E-3</v>
      </c>
      <c r="AM636" s="65">
        <f>XI!AG75</f>
        <v>1E-3</v>
      </c>
      <c r="AN636" s="65">
        <f>XI!AH75</f>
        <v>1E-3</v>
      </c>
      <c r="AO636" s="65">
        <f>XI!AI75</f>
        <v>1E-3</v>
      </c>
      <c r="AP636" s="65">
        <f>XI!AJ75</f>
        <v>1E-3</v>
      </c>
      <c r="AQ636" s="65">
        <f>XI!AK75</f>
        <v>1E-3</v>
      </c>
    </row>
    <row r="637" spans="1:43" x14ac:dyDescent="0.2">
      <c r="A637" s="61" t="s">
        <v>99</v>
      </c>
      <c r="B637" s="61" t="s">
        <v>100</v>
      </c>
      <c r="C637" s="61" t="s">
        <v>101</v>
      </c>
      <c r="D637" s="61" t="s">
        <v>16</v>
      </c>
      <c r="E637" s="61" t="str">
        <f>XI!A80</f>
        <v>Petróleo Diesel</v>
      </c>
      <c r="F637" s="61" t="s">
        <v>107</v>
      </c>
      <c r="G637" s="62" t="str">
        <f>XI!B80</f>
        <v>%</v>
      </c>
      <c r="H637" s="61" t="s">
        <v>106</v>
      </c>
      <c r="I637" s="63">
        <v>11</v>
      </c>
      <c r="J637" s="65">
        <f>XI!D80*100</f>
        <v>48.94499129807626</v>
      </c>
      <c r="K637" s="65">
        <f>XI!E80*100</f>
        <v>48.861319394856963</v>
      </c>
      <c r="L637" s="65">
        <f>XI!F80*100</f>
        <v>48.777933079166708</v>
      </c>
      <c r="M637" s="65">
        <f>XI!G80*100</f>
        <v>48.694830891352744</v>
      </c>
      <c r="N637" s="65">
        <f>XI!H80*100</f>
        <v>48.612011381692518</v>
      </c>
      <c r="O637" s="65">
        <f>XI!I80*100</f>
        <v>48.529473110309404</v>
      </c>
      <c r="P637" s="65">
        <f>XI!J80*100</f>
        <v>48.447214647089275</v>
      </c>
      <c r="Q637" s="65">
        <f>XI!K80*100</f>
        <v>48.365234571597888</v>
      </c>
      <c r="R637" s="65">
        <f>XI!L80*100</f>
        <v>48.283531472999101</v>
      </c>
      <c r="S637" s="65">
        <f>XI!M80*100</f>
        <v>48.202103949974003</v>
      </c>
      <c r="T637" s="65">
        <f>XI!N80*100</f>
        <v>48.120950610640719</v>
      </c>
      <c r="U637" s="65">
        <f>XI!O80*100</f>
        <v>48.040070072475146</v>
      </c>
      <c r="V637" s="65">
        <f>XI!P80*100</f>
        <v>47.959460962232463</v>
      </c>
      <c r="W637" s="65">
        <f>XI!Q80*100</f>
        <v>47.879121915869362</v>
      </c>
      <c r="X637" s="65">
        <f>XI!R80*100</f>
        <v>47.879121915869362</v>
      </c>
      <c r="Y637" s="65">
        <f>XI!S80*100</f>
        <v>47.879121915869362</v>
      </c>
      <c r="Z637" s="65">
        <f>XI!T80*100</f>
        <v>47.879121915869362</v>
      </c>
      <c r="AA637" s="65">
        <f>XI!U80*100</f>
        <v>47.879121915869362</v>
      </c>
      <c r="AB637" s="65">
        <f>XI!V80*100</f>
        <v>47.879121915869362</v>
      </c>
      <c r="AC637" s="65">
        <f>XI!W80*100</f>
        <v>46.366825536897004</v>
      </c>
      <c r="AD637" s="65">
        <f>XI!X80*100</f>
        <v>44.904113461664636</v>
      </c>
      <c r="AE637" s="65">
        <f>XI!Y80*100</f>
        <v>43.488586410825256</v>
      </c>
      <c r="AF637" s="65">
        <f>XI!Z80*100</f>
        <v>42.117997442655621</v>
      </c>
      <c r="AG637" s="65">
        <f>XI!AA80*100</f>
        <v>40.790240051493704</v>
      </c>
      <c r="AH637" s="65">
        <f>XI!AB80*100</f>
        <v>34.069568368474094</v>
      </c>
      <c r="AI637" s="65">
        <f>XI!AC80*100</f>
        <v>28.348529311719123</v>
      </c>
      <c r="AJ637" s="65">
        <f>XI!AD80*100</f>
        <v>23.419533299745261</v>
      </c>
      <c r="AK637" s="65">
        <f>XI!AE80*100</f>
        <v>19.128748559103105</v>
      </c>
      <c r="AL637" s="65">
        <f>XI!AF80*100</f>
        <v>15.359757672351188</v>
      </c>
      <c r="AM637" s="65">
        <f>XI!AG80*100</f>
        <v>12.022834848287927</v>
      </c>
      <c r="AN637" s="65">
        <f>XI!AH80*100</f>
        <v>9.0477109613837072</v>
      </c>
      <c r="AO637" s="65">
        <f>XI!AI80*100</f>
        <v>6.3785708822626619</v>
      </c>
      <c r="AP637" s="65">
        <f>XI!AJ80*100</f>
        <v>3.9705188508784932</v>
      </c>
      <c r="AQ637" s="65">
        <f>XI!AK80*100</f>
        <v>1.7870327278586264</v>
      </c>
    </row>
    <row r="638" spans="1:43" x14ac:dyDescent="0.2">
      <c r="A638" s="61" t="s">
        <v>99</v>
      </c>
      <c r="B638" s="61" t="s">
        <v>100</v>
      </c>
      <c r="C638" s="61" t="s">
        <v>101</v>
      </c>
      <c r="D638" s="61" t="s">
        <v>16</v>
      </c>
      <c r="E638" s="61" t="str">
        <f>XI!A81</f>
        <v>Gas Licuado</v>
      </c>
      <c r="F638" s="61" t="s">
        <v>107</v>
      </c>
      <c r="G638" s="62" t="str">
        <f>XI!B81</f>
        <v>%</v>
      </c>
      <c r="H638" s="61" t="s">
        <v>106</v>
      </c>
      <c r="I638" s="63">
        <v>11</v>
      </c>
      <c r="J638" s="65">
        <f>XI!D81*100</f>
        <v>0</v>
      </c>
      <c r="K638" s="65">
        <f>XI!E81*100</f>
        <v>0</v>
      </c>
      <c r="L638" s="65">
        <f>XI!F81*100</f>
        <v>0</v>
      </c>
      <c r="M638" s="65">
        <f>XI!G81*100</f>
        <v>0</v>
      </c>
      <c r="N638" s="65">
        <f>XI!H81*100</f>
        <v>0</v>
      </c>
      <c r="O638" s="65">
        <f>XI!I81*100</f>
        <v>0</v>
      </c>
      <c r="P638" s="65">
        <f>XI!J81*100</f>
        <v>0</v>
      </c>
      <c r="Q638" s="65">
        <f>XI!K81*100</f>
        <v>0</v>
      </c>
      <c r="R638" s="65">
        <f>XI!L81*100</f>
        <v>0</v>
      </c>
      <c r="S638" s="65">
        <f>XI!M81*100</f>
        <v>0</v>
      </c>
      <c r="T638" s="65">
        <f>XI!N81*100</f>
        <v>0</v>
      </c>
      <c r="U638" s="65">
        <f>XI!O81*100</f>
        <v>0</v>
      </c>
      <c r="V638" s="65">
        <f>XI!P81*100</f>
        <v>0</v>
      </c>
      <c r="W638" s="65">
        <f>XI!Q81*100</f>
        <v>0</v>
      </c>
      <c r="X638" s="65">
        <f>XI!R81*100</f>
        <v>0</v>
      </c>
      <c r="Y638" s="65">
        <f>XI!S81*100</f>
        <v>0</v>
      </c>
      <c r="Z638" s="65">
        <f>XI!T81*100</f>
        <v>0</v>
      </c>
      <c r="AA638" s="65">
        <f>XI!U81*100</f>
        <v>0</v>
      </c>
      <c r="AB638" s="65">
        <f>XI!V81*100</f>
        <v>0</v>
      </c>
      <c r="AC638" s="65">
        <f>XI!W81*100</f>
        <v>0</v>
      </c>
      <c r="AD638" s="65">
        <f>XI!X81*100</f>
        <v>0</v>
      </c>
      <c r="AE638" s="65">
        <f>XI!Y81*100</f>
        <v>0</v>
      </c>
      <c r="AF638" s="65">
        <f>XI!Z81*100</f>
        <v>0</v>
      </c>
      <c r="AG638" s="65">
        <f>XI!AA81*100</f>
        <v>0</v>
      </c>
      <c r="AH638" s="65">
        <f>XI!AB81*100</f>
        <v>0</v>
      </c>
      <c r="AI638" s="65">
        <f>XI!AC81*100</f>
        <v>0</v>
      </c>
      <c r="AJ638" s="65">
        <f>XI!AD81*100</f>
        <v>0</v>
      </c>
      <c r="AK638" s="65">
        <f>XI!AE81*100</f>
        <v>0</v>
      </c>
      <c r="AL638" s="65">
        <f>XI!AF81*100</f>
        <v>0</v>
      </c>
      <c r="AM638" s="65">
        <f>XI!AG81*100</f>
        <v>0</v>
      </c>
      <c r="AN638" s="65">
        <f>XI!AH81*100</f>
        <v>0</v>
      </c>
      <c r="AO638" s="65">
        <f>XI!AI81*100</f>
        <v>0</v>
      </c>
      <c r="AP638" s="65">
        <f>XI!AJ81*100</f>
        <v>0</v>
      </c>
      <c r="AQ638" s="65">
        <f>XI!AK81*100</f>
        <v>0</v>
      </c>
    </row>
    <row r="639" spans="1:43" x14ac:dyDescent="0.2">
      <c r="A639" s="61" t="s">
        <v>99</v>
      </c>
      <c r="B639" s="61" t="s">
        <v>100</v>
      </c>
      <c r="C639" s="61" t="s">
        <v>101</v>
      </c>
      <c r="D639" s="61" t="s">
        <v>16</v>
      </c>
      <c r="E639" s="61" t="str">
        <f>XI!A82</f>
        <v xml:space="preserve">Electricidad </v>
      </c>
      <c r="F639" s="61" t="s">
        <v>107</v>
      </c>
      <c r="G639" s="62" t="str">
        <f>XI!B82</f>
        <v>%</v>
      </c>
      <c r="H639" s="61" t="s">
        <v>106</v>
      </c>
      <c r="I639" s="63">
        <v>11</v>
      </c>
      <c r="J639" s="65">
        <f>XI!D82*100</f>
        <v>51.055008701923732</v>
      </c>
      <c r="K639" s="65">
        <f>XI!E82*100</f>
        <v>51.138680605143037</v>
      </c>
      <c r="L639" s="65">
        <f>XI!F82*100</f>
        <v>51.222066920833285</v>
      </c>
      <c r="M639" s="65">
        <f>XI!G82*100</f>
        <v>51.305169108647256</v>
      </c>
      <c r="N639" s="65">
        <f>XI!H82*100</f>
        <v>51.387988618307489</v>
      </c>
      <c r="O639" s="65">
        <f>XI!I82*100</f>
        <v>51.470526889690603</v>
      </c>
      <c r="P639" s="65">
        <f>XI!J82*100</f>
        <v>51.552785352910725</v>
      </c>
      <c r="Q639" s="65">
        <f>XI!K82*100</f>
        <v>51.634765428402105</v>
      </c>
      <c r="R639" s="65">
        <f>XI!L82*100</f>
        <v>51.716468527000892</v>
      </c>
      <c r="S639" s="65">
        <f>XI!M82*100</f>
        <v>51.79789605002599</v>
      </c>
      <c r="T639" s="65">
        <f>XI!N82*100</f>
        <v>51.879049389359288</v>
      </c>
      <c r="U639" s="65">
        <f>XI!O82*100</f>
        <v>51.959929927524854</v>
      </c>
      <c r="V639" s="65">
        <f>XI!P82*100</f>
        <v>52.040539037767545</v>
      </c>
      <c r="W639" s="65">
        <f>XI!Q82*100</f>
        <v>52.120878084130638</v>
      </c>
      <c r="X639" s="65">
        <f>XI!R82*100</f>
        <v>52.120878084130638</v>
      </c>
      <c r="Y639" s="65">
        <f>XI!S82*100</f>
        <v>52.120878084130638</v>
      </c>
      <c r="Z639" s="65">
        <f>XI!T82*100</f>
        <v>52.120878084130638</v>
      </c>
      <c r="AA639" s="65">
        <f>XI!U82*100</f>
        <v>52.120878084130638</v>
      </c>
      <c r="AB639" s="65">
        <f>XI!V82*100</f>
        <v>52.120878084130638</v>
      </c>
      <c r="AC639" s="65">
        <f>XI!W82*100</f>
        <v>51.252182250191765</v>
      </c>
      <c r="AD639" s="65">
        <f>XI!X82*100</f>
        <v>50.411968715547275</v>
      </c>
      <c r="AE639" s="65">
        <f>XI!Y82*100</f>
        <v>49.598859282112308</v>
      </c>
      <c r="AF639" s="65">
        <f>XI!Z82*100</f>
        <v>48.811563257836568</v>
      </c>
      <c r="AG639" s="65">
        <f>XI!AA82*100</f>
        <v>48.048870620188595</v>
      </c>
      <c r="AH639" s="65">
        <f>XI!AB82*100</f>
        <v>44.188371068984665</v>
      </c>
      <c r="AI639" s="65">
        <f>XI!AC82*100</f>
        <v>40.902082175149076</v>
      </c>
      <c r="AJ639" s="65">
        <f>XI!AD82*100</f>
        <v>38.070759981537385</v>
      </c>
      <c r="AK639" s="65">
        <f>XI!AE82*100</f>
        <v>35.606040181667737</v>
      </c>
      <c r="AL639" s="65">
        <f>XI!AF82*100</f>
        <v>33.441050086472366</v>
      </c>
      <c r="AM639" s="65">
        <f>XI!AG82*100</f>
        <v>31.524249255798498</v>
      </c>
      <c r="AN639" s="65">
        <f>XI!AH82*100</f>
        <v>29.815273580169393</v>
      </c>
      <c r="AO639" s="65">
        <f>XI!AI82*100</f>
        <v>28.282061638931179</v>
      </c>
      <c r="AP639" s="65">
        <f>XI!AJ82*100</f>
        <v>26.8988243339573</v>
      </c>
      <c r="AQ639" s="65">
        <f>XI!AK82*100</f>
        <v>25.644582556416566</v>
      </c>
    </row>
    <row r="640" spans="1:43" x14ac:dyDescent="0.2">
      <c r="A640" s="61" t="s">
        <v>99</v>
      </c>
      <c r="B640" s="61" t="s">
        <v>100</v>
      </c>
      <c r="C640" s="61" t="s">
        <v>101</v>
      </c>
      <c r="D640" s="61" t="s">
        <v>16</v>
      </c>
      <c r="E640" s="61" t="str">
        <f>XI!A83</f>
        <v>Gas Natural</v>
      </c>
      <c r="F640" s="61" t="s">
        <v>107</v>
      </c>
      <c r="G640" s="62" t="str">
        <f>XI!B83</f>
        <v>%</v>
      </c>
      <c r="H640" s="61" t="s">
        <v>106</v>
      </c>
      <c r="I640" s="63">
        <v>11</v>
      </c>
      <c r="J640" s="65">
        <f>XI!D83*100</f>
        <v>0</v>
      </c>
      <c r="K640" s="65">
        <f>XI!E83*100</f>
        <v>0</v>
      </c>
      <c r="L640" s="65">
        <f>XI!F83*100</f>
        <v>0</v>
      </c>
      <c r="M640" s="65">
        <f>XI!G83*100</f>
        <v>0</v>
      </c>
      <c r="N640" s="65">
        <f>XI!H83*100</f>
        <v>0</v>
      </c>
      <c r="O640" s="65">
        <f>XI!I83*100</f>
        <v>0</v>
      </c>
      <c r="P640" s="65">
        <f>XI!J83*100</f>
        <v>0</v>
      </c>
      <c r="Q640" s="65">
        <f>XI!K83*100</f>
        <v>0</v>
      </c>
      <c r="R640" s="65">
        <f>XI!L83*100</f>
        <v>0</v>
      </c>
      <c r="S640" s="65">
        <f>XI!M83*100</f>
        <v>0</v>
      </c>
      <c r="T640" s="65">
        <f>XI!N83*100</f>
        <v>0</v>
      </c>
      <c r="U640" s="65">
        <f>XI!O83*100</f>
        <v>0</v>
      </c>
      <c r="V640" s="65">
        <f>XI!P83*100</f>
        <v>0</v>
      </c>
      <c r="W640" s="65">
        <f>XI!Q83*100</f>
        <v>0</v>
      </c>
      <c r="X640" s="65">
        <f>XI!R83*100</f>
        <v>0</v>
      </c>
      <c r="Y640" s="65">
        <f>XI!S83*100</f>
        <v>0</v>
      </c>
      <c r="Z640" s="65">
        <f>XI!T83*100</f>
        <v>0</v>
      </c>
      <c r="AA640" s="65">
        <f>XI!U83*100</f>
        <v>0</v>
      </c>
      <c r="AB640" s="65">
        <f>XI!V83*100</f>
        <v>0</v>
      </c>
      <c r="AC640" s="65">
        <f>XI!W83*100</f>
        <v>0</v>
      </c>
      <c r="AD640" s="65">
        <f>XI!X83*100</f>
        <v>0</v>
      </c>
      <c r="AE640" s="65">
        <f>XI!Y83*100</f>
        <v>0</v>
      </c>
      <c r="AF640" s="65">
        <f>XI!Z83*100</f>
        <v>0</v>
      </c>
      <c r="AG640" s="65">
        <f>XI!AA83*100</f>
        <v>0</v>
      </c>
      <c r="AH640" s="65">
        <f>XI!AB83*100</f>
        <v>0</v>
      </c>
      <c r="AI640" s="65">
        <f>XI!AC83*100</f>
        <v>0</v>
      </c>
      <c r="AJ640" s="65">
        <f>XI!AD83*100</f>
        <v>0</v>
      </c>
      <c r="AK640" s="65">
        <f>XI!AE83*100</f>
        <v>0</v>
      </c>
      <c r="AL640" s="65">
        <f>XI!AF83*100</f>
        <v>0</v>
      </c>
      <c r="AM640" s="65">
        <f>XI!AG83*100</f>
        <v>0</v>
      </c>
      <c r="AN640" s="65">
        <f>XI!AH83*100</f>
        <v>0</v>
      </c>
      <c r="AO640" s="65">
        <f>XI!AI83*100</f>
        <v>0</v>
      </c>
      <c r="AP640" s="65">
        <f>XI!AJ83*100</f>
        <v>0</v>
      </c>
      <c r="AQ640" s="65">
        <f>XI!AK83*100</f>
        <v>0</v>
      </c>
    </row>
    <row r="641" spans="1:43" x14ac:dyDescent="0.2">
      <c r="A641" s="61" t="s">
        <v>99</v>
      </c>
      <c r="B641" s="61" t="s">
        <v>100</v>
      </c>
      <c r="C641" s="61" t="s">
        <v>101</v>
      </c>
      <c r="D641" s="61" t="s">
        <v>16</v>
      </c>
      <c r="E641" s="61" t="str">
        <f>XI!A84</f>
        <v xml:space="preserve">Biogás </v>
      </c>
      <c r="F641" s="61" t="s">
        <v>107</v>
      </c>
      <c r="G641" s="62" t="str">
        <f>XI!B84</f>
        <v>%</v>
      </c>
      <c r="H641" s="61" t="s">
        <v>106</v>
      </c>
      <c r="I641" s="63">
        <v>11</v>
      </c>
      <c r="J641" s="65">
        <f>XI!D84*100</f>
        <v>0</v>
      </c>
      <c r="K641" s="65">
        <f>XI!E84*100</f>
        <v>0</v>
      </c>
      <c r="L641" s="65">
        <f>XI!F84*100</f>
        <v>0</v>
      </c>
      <c r="M641" s="65">
        <f>XI!G84*100</f>
        <v>0</v>
      </c>
      <c r="N641" s="65">
        <f>XI!H84*100</f>
        <v>0</v>
      </c>
      <c r="O641" s="65">
        <f>XI!I84*100</f>
        <v>0</v>
      </c>
      <c r="P641" s="65">
        <f>XI!J84*100</f>
        <v>0</v>
      </c>
      <c r="Q641" s="65">
        <f>XI!K84*100</f>
        <v>0</v>
      </c>
      <c r="R641" s="65">
        <f>XI!L84*100</f>
        <v>0</v>
      </c>
      <c r="S641" s="65">
        <f>XI!M84*100</f>
        <v>0</v>
      </c>
      <c r="T641" s="65">
        <f>XI!N84*100</f>
        <v>0</v>
      </c>
      <c r="U641" s="65">
        <f>XI!O84*100</f>
        <v>0</v>
      </c>
      <c r="V641" s="65">
        <f>XI!P84*100</f>
        <v>0</v>
      </c>
      <c r="W641" s="65">
        <f>XI!Q84*100</f>
        <v>0</v>
      </c>
      <c r="X641" s="65">
        <f>XI!R84*100</f>
        <v>0</v>
      </c>
      <c r="Y641" s="65">
        <f>XI!S84*100</f>
        <v>0</v>
      </c>
      <c r="Z641" s="65">
        <f>XI!T84*100</f>
        <v>0</v>
      </c>
      <c r="AA641" s="65">
        <f>XI!U84*100</f>
        <v>0</v>
      </c>
      <c r="AB641" s="65">
        <f>XI!V84*100</f>
        <v>0</v>
      </c>
      <c r="AC641" s="65">
        <f>XI!W84*100</f>
        <v>0</v>
      </c>
      <c r="AD641" s="65">
        <f>XI!X84*100</f>
        <v>0</v>
      </c>
      <c r="AE641" s="65">
        <f>XI!Y84*100</f>
        <v>0</v>
      </c>
      <c r="AF641" s="65">
        <f>XI!Z84*100</f>
        <v>0</v>
      </c>
      <c r="AG641" s="65">
        <f>XI!AA84*100</f>
        <v>0</v>
      </c>
      <c r="AH641" s="65">
        <f>XI!AB84*100</f>
        <v>0</v>
      </c>
      <c r="AI641" s="65">
        <f>XI!AC84*100</f>
        <v>0</v>
      </c>
      <c r="AJ641" s="65">
        <f>XI!AD84*100</f>
        <v>0</v>
      </c>
      <c r="AK641" s="65">
        <f>XI!AE84*100</f>
        <v>0</v>
      </c>
      <c r="AL641" s="65">
        <f>XI!AF84*100</f>
        <v>0</v>
      </c>
      <c r="AM641" s="65">
        <f>XI!AG84*100</f>
        <v>0</v>
      </c>
      <c r="AN641" s="65">
        <f>XI!AH84*100</f>
        <v>0</v>
      </c>
      <c r="AO641" s="65">
        <f>XI!AI84*100</f>
        <v>0</v>
      </c>
      <c r="AP641" s="65">
        <f>XI!AJ84*100</f>
        <v>0</v>
      </c>
      <c r="AQ641" s="65">
        <f>XI!AK84*100</f>
        <v>0</v>
      </c>
    </row>
    <row r="642" spans="1:43" x14ac:dyDescent="0.2">
      <c r="A642" s="61" t="s">
        <v>99</v>
      </c>
      <c r="B642" s="61" t="s">
        <v>100</v>
      </c>
      <c r="C642" s="61" t="s">
        <v>101</v>
      </c>
      <c r="D642" s="61" t="s">
        <v>16</v>
      </c>
      <c r="E642" s="61" t="str">
        <f>XI!A85</f>
        <v>Hidrógeno</v>
      </c>
      <c r="F642" s="61" t="s">
        <v>107</v>
      </c>
      <c r="G642" s="62" t="str">
        <f>XI!B85</f>
        <v>%</v>
      </c>
      <c r="H642" s="61" t="s">
        <v>106</v>
      </c>
      <c r="I642" s="63">
        <v>11</v>
      </c>
      <c r="J642" s="65">
        <f>XI!D85*100</f>
        <v>0</v>
      </c>
      <c r="K642" s="65">
        <f>XI!E85*100</f>
        <v>0</v>
      </c>
      <c r="L642" s="65">
        <f>XI!F85*100</f>
        <v>0</v>
      </c>
      <c r="M642" s="65">
        <f>XI!G85*100</f>
        <v>0</v>
      </c>
      <c r="N642" s="65">
        <f>XI!H85*100</f>
        <v>0</v>
      </c>
      <c r="O642" s="65">
        <f>XI!I85*100</f>
        <v>0</v>
      </c>
      <c r="P642" s="65">
        <f>XI!J85*100</f>
        <v>0</v>
      </c>
      <c r="Q642" s="65">
        <f>XI!K85*100</f>
        <v>0</v>
      </c>
      <c r="R642" s="65">
        <f>XI!L85*100</f>
        <v>0</v>
      </c>
      <c r="S642" s="65">
        <f>XI!M85*100</f>
        <v>0</v>
      </c>
      <c r="T642" s="65">
        <f>XI!N85*100</f>
        <v>0</v>
      </c>
      <c r="U642" s="65">
        <f>XI!O85*100</f>
        <v>0</v>
      </c>
      <c r="V642" s="65">
        <f>XI!P85*100</f>
        <v>0</v>
      </c>
      <c r="W642" s="65">
        <f>XI!Q85*100</f>
        <v>0</v>
      </c>
      <c r="X642" s="65">
        <f>XI!R85*100</f>
        <v>0</v>
      </c>
      <c r="Y642" s="65">
        <f>XI!S85*100</f>
        <v>0</v>
      </c>
      <c r="Z642" s="65">
        <f>XI!T85*100</f>
        <v>0</v>
      </c>
      <c r="AA642" s="65">
        <f>XI!U85*100</f>
        <v>0</v>
      </c>
      <c r="AB642" s="65">
        <f>XI!V85*100</f>
        <v>0</v>
      </c>
      <c r="AC642" s="65">
        <f>XI!W85*100</f>
        <v>2.3809922129112269</v>
      </c>
      <c r="AD642" s="65">
        <f>XI!X85*100</f>
        <v>4.6839178227880929</v>
      </c>
      <c r="AE642" s="65">
        <f>XI!Y85*100</f>
        <v>6.9125543070624369</v>
      </c>
      <c r="AF642" s="65">
        <f>XI!Z85*100</f>
        <v>9.0704392995078091</v>
      </c>
      <c r="AG642" s="65">
        <f>XI!AA85*100</f>
        <v>11.160889328317715</v>
      </c>
      <c r="AH642" s="65">
        <f>XI!AB85*100</f>
        <v>21.742060562541244</v>
      </c>
      <c r="AI642" s="65">
        <f>XI!AC85*100</f>
        <v>30.749388513131805</v>
      </c>
      <c r="AJ642" s="65">
        <f>XI!AD85*100</f>
        <v>38.509706718717354</v>
      </c>
      <c r="AK642" s="65">
        <f>XI!AE85*100</f>
        <v>45.265211259229162</v>
      </c>
      <c r="AL642" s="65">
        <f>XI!AF85*100</f>
        <v>51.199192241176448</v>
      </c>
      <c r="AM642" s="65">
        <f>XI!AG85*100</f>
        <v>56.452915895913577</v>
      </c>
      <c r="AN642" s="65">
        <f>XI!AH85*100</f>
        <v>61.137015458446896</v>
      </c>
      <c r="AO642" s="65">
        <f>XI!AI85*100</f>
        <v>65.339367478806153</v>
      </c>
      <c r="AP642" s="65">
        <f>XI!AJ85*100</f>
        <v>69.130656815164201</v>
      </c>
      <c r="AQ642" s="65">
        <f>XI!AK85*100</f>
        <v>72.568384715724804</v>
      </c>
    </row>
    <row r="643" spans="1:43" x14ac:dyDescent="0.2">
      <c r="A643" s="61" t="s">
        <v>99</v>
      </c>
      <c r="B643" s="61" t="s">
        <v>100</v>
      </c>
      <c r="C643" s="61" t="s">
        <v>101</v>
      </c>
      <c r="D643" s="61" t="s">
        <v>84</v>
      </c>
      <c r="E643" s="61" t="str">
        <f>XI!A88</f>
        <v>Petróleo Diesel</v>
      </c>
      <c r="F643" s="61" t="s">
        <v>107</v>
      </c>
      <c r="G643" s="62" t="str">
        <f>XI!B88</f>
        <v>%</v>
      </c>
      <c r="H643" s="61" t="s">
        <v>106</v>
      </c>
      <c r="I643" s="63">
        <v>11</v>
      </c>
      <c r="J643" s="65">
        <f>XI!D88*100</f>
        <v>0</v>
      </c>
      <c r="K643" s="65">
        <f>XI!E88*100</f>
        <v>0</v>
      </c>
      <c r="L643" s="65">
        <f>XI!F88*100</f>
        <v>0</v>
      </c>
      <c r="M643" s="65">
        <f>XI!G88*100</f>
        <v>0</v>
      </c>
      <c r="N643" s="65">
        <f>XI!H88*100</f>
        <v>0</v>
      </c>
      <c r="O643" s="65">
        <f>XI!I88*100</f>
        <v>0</v>
      </c>
      <c r="P643" s="65">
        <f>XI!J88*100</f>
        <v>0</v>
      </c>
      <c r="Q643" s="65">
        <f>XI!K88*100</f>
        <v>0</v>
      </c>
      <c r="R643" s="65">
        <f>XI!L88*100</f>
        <v>0</v>
      </c>
      <c r="S643" s="65">
        <f>XI!M88*100</f>
        <v>0</v>
      </c>
      <c r="T643" s="65">
        <f>XI!N88*100</f>
        <v>0</v>
      </c>
      <c r="U643" s="65">
        <f>XI!O88*100</f>
        <v>0</v>
      </c>
      <c r="V643" s="65">
        <f>XI!P88*100</f>
        <v>0</v>
      </c>
      <c r="W643" s="65">
        <f>XI!Q88*100</f>
        <v>0</v>
      </c>
      <c r="X643" s="65">
        <f>XI!R88*100</f>
        <v>0</v>
      </c>
      <c r="Y643" s="65">
        <f>XI!S88*100</f>
        <v>0</v>
      </c>
      <c r="Z643" s="65">
        <f>XI!T88*100</f>
        <v>0</v>
      </c>
      <c r="AA643" s="65">
        <f>XI!U88*100</f>
        <v>0</v>
      </c>
      <c r="AB643" s="65">
        <f>XI!V88*100</f>
        <v>0</v>
      </c>
      <c r="AC643" s="65">
        <f>XI!W88*100</f>
        <v>0</v>
      </c>
      <c r="AD643" s="65">
        <f>XI!X88*100</f>
        <v>0</v>
      </c>
      <c r="AE643" s="65">
        <f>XI!Y88*100</f>
        <v>0</v>
      </c>
      <c r="AF643" s="65">
        <f>XI!Z88*100</f>
        <v>0</v>
      </c>
      <c r="AG643" s="65">
        <f>XI!AA88*100</f>
        <v>0</v>
      </c>
      <c r="AH643" s="65">
        <f>XI!AB88*100</f>
        <v>0</v>
      </c>
      <c r="AI643" s="65">
        <f>XI!AC88*100</f>
        <v>0</v>
      </c>
      <c r="AJ643" s="65">
        <f>XI!AD88*100</f>
        <v>0</v>
      </c>
      <c r="AK643" s="65">
        <f>XI!AE88*100</f>
        <v>0</v>
      </c>
      <c r="AL643" s="65">
        <f>XI!AF88*100</f>
        <v>0</v>
      </c>
      <c r="AM643" s="65">
        <f>XI!AG88*100</f>
        <v>0</v>
      </c>
      <c r="AN643" s="65">
        <f>XI!AH88*100</f>
        <v>0</v>
      </c>
      <c r="AO643" s="65">
        <f>XI!AI88*100</f>
        <v>0</v>
      </c>
      <c r="AP643" s="65">
        <f>XI!AJ88*100</f>
        <v>0</v>
      </c>
      <c r="AQ643" s="65">
        <f>XI!AK88*100</f>
        <v>0</v>
      </c>
    </row>
    <row r="644" spans="1:43" x14ac:dyDescent="0.2">
      <c r="A644" s="61" t="s">
        <v>99</v>
      </c>
      <c r="B644" s="61" t="s">
        <v>100</v>
      </c>
      <c r="C644" s="61" t="s">
        <v>101</v>
      </c>
      <c r="D644" s="61" t="s">
        <v>84</v>
      </c>
      <c r="E644" s="61" t="str">
        <f>XI!A89</f>
        <v>Petróleos Combustibles</v>
      </c>
      <c r="F644" s="61" t="s">
        <v>107</v>
      </c>
      <c r="G644" s="62" t="str">
        <f>XI!B89</f>
        <v>%</v>
      </c>
      <c r="H644" s="61" t="s">
        <v>106</v>
      </c>
      <c r="I644" s="63">
        <v>11</v>
      </c>
      <c r="J644" s="65">
        <f>XI!D89*100</f>
        <v>47.31623733045771</v>
      </c>
      <c r="K644" s="65">
        <f>XI!E89*100</f>
        <v>47.31623733045771</v>
      </c>
      <c r="L644" s="65">
        <f>XI!F89*100</f>
        <v>47.31623733045771</v>
      </c>
      <c r="M644" s="65">
        <f>XI!G89*100</f>
        <v>47.31623733045771</v>
      </c>
      <c r="N644" s="65">
        <f>XI!H89*100</f>
        <v>47.316237330457703</v>
      </c>
      <c r="O644" s="65">
        <f>XI!I89*100</f>
        <v>46.831399481237348</v>
      </c>
      <c r="P644" s="65">
        <f>XI!J89*100</f>
        <v>46.347263560756588</v>
      </c>
      <c r="Q644" s="65">
        <f>XI!K89*100</f>
        <v>45.86380581240315</v>
      </c>
      <c r="R644" s="65">
        <f>XI!L89*100</f>
        <v>45.380859657892081</v>
      </c>
      <c r="S644" s="65">
        <f>XI!M89*100</f>
        <v>44.897340896188595</v>
      </c>
      <c r="T644" s="65">
        <f>XI!N89*100</f>
        <v>44.406106843142126</v>
      </c>
      <c r="U644" s="65">
        <f>XI!O89*100</f>
        <v>43.860139104230043</v>
      </c>
      <c r="V644" s="65">
        <f>XI!P89*100</f>
        <v>42.95358680127196</v>
      </c>
      <c r="W644" s="65">
        <f>XI!Q89*100</f>
        <v>38.690233365932187</v>
      </c>
      <c r="X644" s="65">
        <f>XI!R89*100</f>
        <v>37.987889796726343</v>
      </c>
      <c r="Y644" s="65">
        <f>XI!S89*100</f>
        <v>37.274388404918646</v>
      </c>
      <c r="Z644" s="65">
        <f>XI!T89*100</f>
        <v>36.549129703526731</v>
      </c>
      <c r="AA644" s="65">
        <f>XI!U89*100</f>
        <v>35.811491599098453</v>
      </c>
      <c r="AB644" s="65">
        <f>XI!V89*100</f>
        <v>35.060829873581923</v>
      </c>
      <c r="AC644" s="65">
        <f>XI!W89*100</f>
        <v>34.296478935066425</v>
      </c>
      <c r="AD644" s="65">
        <f>XI!X89*100</f>
        <v>33.517752878685322</v>
      </c>
      <c r="AE644" s="65">
        <f>XI!Y89*100</f>
        <v>32.723946902539176</v>
      </c>
      <c r="AF644" s="65">
        <f>XI!Z89*100</f>
        <v>31.914339126886524</v>
      </c>
      <c r="AG644" s="65">
        <f>XI!AA89*100</f>
        <v>31.088192867902407</v>
      </c>
      <c r="AH644" s="65">
        <f>XI!AB89*100</f>
        <v>30.244759419826085</v>
      </c>
      <c r="AI644" s="65">
        <f>XI!AC89*100</f>
        <v>29.383281401071176</v>
      </c>
      <c r="AJ644" s="65">
        <f>XI!AD89*100</f>
        <v>28.502996720574181</v>
      </c>
      <c r="AK644" s="65">
        <f>XI!AE89*100</f>
        <v>27.6031432199836</v>
      </c>
      <c r="AL644" s="65">
        <f>XI!AF89*100</f>
        <v>26.682964044873401</v>
      </c>
      <c r="AM644" s="65">
        <f>XI!AG89*100</f>
        <v>25.741713793591696</v>
      </c>
      <c r="AN644" s="65">
        <f>XI!AH89*100</f>
        <v>24.778665485190203</v>
      </c>
      <c r="AO644" s="65">
        <f>XI!AI89*100</f>
        <v>23.793118377669149</v>
      </c>
      <c r="AP644" s="65">
        <f>XI!AJ89*100</f>
        <v>22.784406654067197</v>
      </c>
      <c r="AQ644" s="65">
        <f>XI!AK89*100</f>
        <v>21.751908976315068</v>
      </c>
    </row>
    <row r="645" spans="1:43" x14ac:dyDescent="0.2">
      <c r="A645" s="61" t="s">
        <v>99</v>
      </c>
      <c r="B645" s="61" t="s">
        <v>100</v>
      </c>
      <c r="C645" s="61" t="s">
        <v>101</v>
      </c>
      <c r="D645" s="61" t="s">
        <v>84</v>
      </c>
      <c r="E645" s="61" t="str">
        <f>XI!A90</f>
        <v xml:space="preserve">Kerosene </v>
      </c>
      <c r="F645" s="61" t="s">
        <v>107</v>
      </c>
      <c r="G645" s="62" t="str">
        <f>XI!B90</f>
        <v>%</v>
      </c>
      <c r="H645" s="61" t="s">
        <v>106</v>
      </c>
      <c r="I645" s="63">
        <v>11</v>
      </c>
      <c r="J645" s="65">
        <f>XI!D90*100</f>
        <v>11.112823989197349</v>
      </c>
      <c r="K645" s="65">
        <f>XI!E90*100</f>
        <v>11.112823989197349</v>
      </c>
      <c r="L645" s="65">
        <f>XI!F90*100</f>
        <v>11.112823989197349</v>
      </c>
      <c r="M645" s="65">
        <f>XI!G90*100</f>
        <v>11.112823989197349</v>
      </c>
      <c r="N645" s="65">
        <f>XI!H90*100</f>
        <v>11.11282398919735</v>
      </c>
      <c r="O645" s="65">
        <f>XI!I90*100</f>
        <v>10.998953614339399</v>
      </c>
      <c r="P645" s="65">
        <f>XI!J90*100</f>
        <v>10.885248096430699</v>
      </c>
      <c r="Q645" s="65">
        <f>XI!K90*100</f>
        <v>10.771701855926763</v>
      </c>
      <c r="R645" s="65">
        <f>XI!L90*100</f>
        <v>10.658275769785156</v>
      </c>
      <c r="S645" s="65">
        <f>XI!M90*100</f>
        <v>10.544715199514984</v>
      </c>
      <c r="T645" s="65">
        <f>XI!N90*100</f>
        <v>10.429342594316486</v>
      </c>
      <c r="U645" s="65">
        <f>XI!O90*100</f>
        <v>10.30111508239629</v>
      </c>
      <c r="V645" s="65">
        <f>XI!P90*100</f>
        <v>10.088199670094692</v>
      </c>
      <c r="W645" s="65">
        <f>XI!Q90*100</f>
        <v>9.0868965444935927</v>
      </c>
      <c r="X645" s="65">
        <f>XI!R90*100</f>
        <v>8.9219421672040653</v>
      </c>
      <c r="Y645" s="65">
        <f>XI!S90*100</f>
        <v>8.7543672324553459</v>
      </c>
      <c r="Z645" s="65">
        <f>XI!T90*100</f>
        <v>8.5840309430561437</v>
      </c>
      <c r="AA645" s="65">
        <f>XI!U90*100</f>
        <v>8.4107871923963664</v>
      </c>
      <c r="AB645" s="65">
        <f>XI!V90*100</f>
        <v>8.2344846776204808</v>
      </c>
      <c r="AC645" s="65">
        <f>XI!W90*100</f>
        <v>8.0549670759486123</v>
      </c>
      <c r="AD645" s="65">
        <f>XI!X90*100</f>
        <v>7.8720732938431954</v>
      </c>
      <c r="AE645" s="65">
        <f>XI!Y90*100</f>
        <v>7.6856377995566145</v>
      </c>
      <c r="AF645" s="65">
        <f>XI!Z90*100</f>
        <v>7.4954910503914602</v>
      </c>
      <c r="AG645" s="65">
        <f>XI!AA90*100</f>
        <v>7.3014600267218208</v>
      </c>
      <c r="AH645" s="65">
        <f>XI!AB90*100</f>
        <v>7.1033688854162822</v>
      </c>
      <c r="AI645" s="65">
        <f>XI!AC90*100</f>
        <v>6.9010397457147361</v>
      </c>
      <c r="AJ645" s="65">
        <f>XI!AD90*100</f>
        <v>6.6942936207760786</v>
      </c>
      <c r="AK645" s="65">
        <f>XI!AE90*100</f>
        <v>6.4829515079557654</v>
      </c>
      <c r="AL645" s="65">
        <f>XI!AF90*100</f>
        <v>6.2668356503040421</v>
      </c>
      <c r="AM645" s="65">
        <f>XI!AG90*100</f>
        <v>6.0457709807017483</v>
      </c>
      <c r="AN645" s="65">
        <f>XI!AH90*100</f>
        <v>5.8195867583677581</v>
      </c>
      <c r="AO645" s="65">
        <f>XI!AI90*100</f>
        <v>5.5881184050738675</v>
      </c>
      <c r="AP645" s="65">
        <f>XI!AJ90*100</f>
        <v>5.3512095451841848</v>
      </c>
      <c r="AQ645" s="65">
        <f>XI!AK90*100</f>
        <v>5.1087142494999576</v>
      </c>
    </row>
    <row r="646" spans="1:43" x14ac:dyDescent="0.2">
      <c r="A646" s="61" t="s">
        <v>99</v>
      </c>
      <c r="B646" s="61" t="s">
        <v>100</v>
      </c>
      <c r="C646" s="61" t="s">
        <v>101</v>
      </c>
      <c r="D646" s="61" t="s">
        <v>84</v>
      </c>
      <c r="E646" s="61" t="str">
        <f>XI!A91</f>
        <v>Gas Licuado</v>
      </c>
      <c r="F646" s="61" t="s">
        <v>107</v>
      </c>
      <c r="G646" s="62" t="str">
        <f>XI!B91</f>
        <v>%</v>
      </c>
      <c r="H646" s="61" t="s">
        <v>106</v>
      </c>
      <c r="I646" s="63">
        <v>11</v>
      </c>
      <c r="J646" s="65">
        <f>XI!D91*100</f>
        <v>5.3729813609283426</v>
      </c>
      <c r="K646" s="65">
        <f>XI!E91*100</f>
        <v>5.3729813609283426</v>
      </c>
      <c r="L646" s="65">
        <f>XI!F91*100</f>
        <v>5.3729813609283426</v>
      </c>
      <c r="M646" s="65">
        <f>XI!G91*100</f>
        <v>5.3729813609283426</v>
      </c>
      <c r="N646" s="65">
        <f>XI!H91*100</f>
        <v>5.3729813609283426</v>
      </c>
      <c r="O646" s="65">
        <f>XI!I91*100</f>
        <v>5.3179257420983825</v>
      </c>
      <c r="P646" s="65">
        <f>XI!J91*100</f>
        <v>5.2629498305792177</v>
      </c>
      <c r="Q646" s="65">
        <f>XI!K91*100</f>
        <v>5.2080509286957559</v>
      </c>
      <c r="R646" s="65">
        <f>XI!L91*100</f>
        <v>5.1532101207000265</v>
      </c>
      <c r="S646" s="65">
        <f>XI!M91*100</f>
        <v>5.0983042904636129</v>
      </c>
      <c r="T646" s="65">
        <f>XI!N91*100</f>
        <v>5.0425223525965253</v>
      </c>
      <c r="U646" s="65">
        <f>XI!O91*100</f>
        <v>4.9805251471899465</v>
      </c>
      <c r="V646" s="65">
        <f>XI!P91*100</f>
        <v>4.8775818680681944</v>
      </c>
      <c r="W646" s="65">
        <f>XI!Q91*100</f>
        <v>4.3934580273843293</v>
      </c>
      <c r="X646" s="65">
        <f>XI!R91*100</f>
        <v>4.3137036107354438</v>
      </c>
      <c r="Y646" s="65">
        <f>XI!S91*100</f>
        <v>4.2326821708351181</v>
      </c>
      <c r="Z646" s="65">
        <f>XI!T91*100</f>
        <v>4.150325633116057</v>
      </c>
      <c r="AA646" s="65">
        <f>XI!U91*100</f>
        <v>4.0665633559399641</v>
      </c>
      <c r="AB646" s="65">
        <f>XI!V91*100</f>
        <v>3.9813221853161456</v>
      </c>
      <c r="AC646" s="65">
        <f>XI!W91*100</f>
        <v>3.8945265401516833</v>
      </c>
      <c r="AD646" s="65">
        <f>XI!X91*100</f>
        <v>3.8060985327219465</v>
      </c>
      <c r="AE646" s="65">
        <f>XI!Y91*100</f>
        <v>3.7159581294553221</v>
      </c>
      <c r="AF646" s="65">
        <f>XI!Z91*100</f>
        <v>3.6240233575108882</v>
      </c>
      <c r="AG646" s="65">
        <f>XI!AA91*100</f>
        <v>3.530210562974391</v>
      </c>
      <c r="AH646" s="65">
        <f>XI!AB91*100</f>
        <v>3.4344347267842101</v>
      </c>
      <c r="AI646" s="65">
        <f>XI!AC91*100</f>
        <v>3.3366098446979069</v>
      </c>
      <c r="AJ646" s="65">
        <f>XI!AD91*100</f>
        <v>3.2366493776897549</v>
      </c>
      <c r="AK646" s="65">
        <f>XI!AE91*100</f>
        <v>3.1344667790931613</v>
      </c>
      <c r="AL646" s="65">
        <f>XI!AF91*100</f>
        <v>3.0299761045272242</v>
      </c>
      <c r="AM646" s="65">
        <f>XI!AG91*100</f>
        <v>2.9230927101274267</v>
      </c>
      <c r="AN646" s="65">
        <f>XI!AH91*100</f>
        <v>2.8137340437868126</v>
      </c>
      <c r="AO646" s="65">
        <f>XI!AI91*100</f>
        <v>2.7018205329544793</v>
      </c>
      <c r="AP646" s="65">
        <f>XI!AJ91*100</f>
        <v>2.5872765709819485</v>
      </c>
      <c r="AQ646" s="65">
        <f>XI!AK91*100</f>
        <v>2.4700316020082012</v>
      </c>
    </row>
    <row r="647" spans="1:43" x14ac:dyDescent="0.2">
      <c r="A647" s="61" t="s">
        <v>99</v>
      </c>
      <c r="B647" s="61" t="s">
        <v>100</v>
      </c>
      <c r="C647" s="61" t="s">
        <v>101</v>
      </c>
      <c r="D647" s="61" t="s">
        <v>84</v>
      </c>
      <c r="E647" s="61" t="str">
        <f>XI!A92</f>
        <v xml:space="preserve">Electricidad </v>
      </c>
      <c r="F647" s="61" t="s">
        <v>107</v>
      </c>
      <c r="G647" s="62" t="str">
        <f>XI!B92</f>
        <v>%</v>
      </c>
      <c r="H647" s="61" t="s">
        <v>106</v>
      </c>
      <c r="I647" s="63">
        <v>11</v>
      </c>
      <c r="J647" s="65">
        <f>XI!D92*100</f>
        <v>0</v>
      </c>
      <c r="K647" s="65">
        <f>XI!E92*100</f>
        <v>0</v>
      </c>
      <c r="L647" s="65">
        <f>XI!F92*100</f>
        <v>0</v>
      </c>
      <c r="M647" s="65">
        <f>XI!G92*100</f>
        <v>0</v>
      </c>
      <c r="N647" s="65">
        <f>XI!H92*100</f>
        <v>0</v>
      </c>
      <c r="O647" s="65">
        <f>XI!I92*100</f>
        <v>1.0246754107564471</v>
      </c>
      <c r="P647" s="65">
        <f>XI!J92*100</f>
        <v>2.0478542290356252</v>
      </c>
      <c r="Q647" s="65">
        <f>XI!K92*100</f>
        <v>3.0695392904443612</v>
      </c>
      <c r="R647" s="65">
        <f>XI!L92*100</f>
        <v>4.0897300091282327</v>
      </c>
      <c r="S647" s="65">
        <f>XI!M92*100</f>
        <v>5.108398692545209</v>
      </c>
      <c r="T647" s="65">
        <f>XI!N92*100</f>
        <v>6.1253078163952042</v>
      </c>
      <c r="U647" s="65">
        <f>XI!O92*100</f>
        <v>7.138634539369022</v>
      </c>
      <c r="V647" s="65">
        <f>XI!P92*100</f>
        <v>8.1349311507678461</v>
      </c>
      <c r="W647" s="65">
        <f>XI!Q92*100</f>
        <v>8.9699470847450709</v>
      </c>
      <c r="X647" s="65">
        <f>XI!R92*100</f>
        <v>9.9479488049036142</v>
      </c>
      <c r="Y647" s="65">
        <f>XI!S92*100</f>
        <v>10.921593210659175</v>
      </c>
      <c r="Z647" s="65">
        <f>XI!T92*100</f>
        <v>11.890676046852155</v>
      </c>
      <c r="AA647" s="65">
        <f>XI!U92*100</f>
        <v>12.854980594853762</v>
      </c>
      <c r="AB647" s="65">
        <f>XI!V92*100</f>
        <v>13.814277246167764</v>
      </c>
      <c r="AC647" s="65">
        <f>XI!W92*100</f>
        <v>14.768323118843149</v>
      </c>
      <c r="AD647" s="65">
        <f>XI!X92*100</f>
        <v>15.71686172958047</v>
      </c>
      <c r="AE647" s="65">
        <f>XI!Y92*100</f>
        <v>16.659622736264559</v>
      </c>
      <c r="AF647" s="65">
        <f>XI!Z92*100</f>
        <v>17.596321767623348</v>
      </c>
      <c r="AG647" s="65">
        <f>XI!AA92*100</f>
        <v>18.526660358768467</v>
      </c>
      <c r="AH647" s="65">
        <f>XI!AB92*100</f>
        <v>19.450326013478335</v>
      </c>
      <c r="AI647" s="65">
        <f>XI!AC92*100</f>
        <v>20.366992416183248</v>
      </c>
      <c r="AJ647" s="65">
        <f>XI!AD92*100</f>
        <v>21.276319818632025</v>
      </c>
      <c r="AK647" s="65">
        <f>XI!AE92*100</f>
        <v>22.17795562806883</v>
      </c>
      <c r="AL647" s="65">
        <f>XI!AF92*100</f>
        <v>23.071535225311873</v>
      </c>
      <c r="AM647" s="65">
        <f>XI!AG92*100</f>
        <v>23.956683042265688</v>
      </c>
      <c r="AN647" s="65">
        <f>XI!AH92*100</f>
        <v>24.83301392895212</v>
      </c>
      <c r="AO647" s="65">
        <f>XI!AI92*100</f>
        <v>25.700134839927752</v>
      </c>
      <c r="AP647" s="65">
        <f>XI!AJ92*100</f>
        <v>26.557646868759676</v>
      </c>
      <c r="AQ647" s="65">
        <f>XI!AK92*100</f>
        <v>27.405147656836469</v>
      </c>
    </row>
    <row r="648" spans="1:43" x14ac:dyDescent="0.2">
      <c r="A648" s="61" t="s">
        <v>99</v>
      </c>
      <c r="B648" s="61" t="s">
        <v>100</v>
      </c>
      <c r="C648" s="61" t="s">
        <v>101</v>
      </c>
      <c r="D648" s="61" t="s">
        <v>84</v>
      </c>
      <c r="E648" s="61" t="str">
        <f>XI!A93</f>
        <v xml:space="preserve">Carbón </v>
      </c>
      <c r="F648" s="61" t="s">
        <v>107</v>
      </c>
      <c r="G648" s="62" t="str">
        <f>XI!B93</f>
        <v>%</v>
      </c>
      <c r="H648" s="61" t="s">
        <v>106</v>
      </c>
      <c r="I648" s="63">
        <v>11</v>
      </c>
      <c r="J648" s="65">
        <f>XI!D93*100</f>
        <v>0</v>
      </c>
      <c r="K648" s="65">
        <f>XI!E93*100</f>
        <v>0</v>
      </c>
      <c r="L648" s="65">
        <f>XI!F93*100</f>
        <v>0</v>
      </c>
      <c r="M648" s="65">
        <f>XI!G93*100</f>
        <v>0</v>
      </c>
      <c r="N648" s="65">
        <f>XI!H93*100</f>
        <v>0</v>
      </c>
      <c r="O648" s="65">
        <f>XI!I93*100</f>
        <v>0</v>
      </c>
      <c r="P648" s="65">
        <f>XI!J93*100</f>
        <v>0</v>
      </c>
      <c r="Q648" s="65">
        <f>XI!K93*100</f>
        <v>0</v>
      </c>
      <c r="R648" s="65">
        <f>XI!L93*100</f>
        <v>0</v>
      </c>
      <c r="S648" s="65">
        <f>XI!M93*100</f>
        <v>0</v>
      </c>
      <c r="T648" s="65">
        <f>XI!N93*100</f>
        <v>0</v>
      </c>
      <c r="U648" s="65">
        <f>XI!O93*100</f>
        <v>0</v>
      </c>
      <c r="V648" s="65">
        <f>XI!P93*100</f>
        <v>0</v>
      </c>
      <c r="W648" s="65">
        <f>XI!Q93*100</f>
        <v>0</v>
      </c>
      <c r="X648" s="65">
        <f>XI!R93*100</f>
        <v>0</v>
      </c>
      <c r="Y648" s="65">
        <f>XI!S93*100</f>
        <v>0</v>
      </c>
      <c r="Z648" s="65">
        <f>XI!T93*100</f>
        <v>0</v>
      </c>
      <c r="AA648" s="65">
        <f>XI!U93*100</f>
        <v>0</v>
      </c>
      <c r="AB648" s="65">
        <f>XI!V93*100</f>
        <v>0</v>
      </c>
      <c r="AC648" s="65">
        <f>XI!W93*100</f>
        <v>0</v>
      </c>
      <c r="AD648" s="65">
        <f>XI!X93*100</f>
        <v>0</v>
      </c>
      <c r="AE648" s="65">
        <f>XI!Y93*100</f>
        <v>0</v>
      </c>
      <c r="AF648" s="65">
        <f>XI!Z93*100</f>
        <v>0</v>
      </c>
      <c r="AG648" s="65">
        <f>XI!AA93*100</f>
        <v>0</v>
      </c>
      <c r="AH648" s="65">
        <f>XI!AB93*100</f>
        <v>0</v>
      </c>
      <c r="AI648" s="65">
        <f>XI!AC93*100</f>
        <v>0</v>
      </c>
      <c r="AJ648" s="65">
        <f>XI!AD93*100</f>
        <v>0</v>
      </c>
      <c r="AK648" s="65">
        <f>XI!AE93*100</f>
        <v>0</v>
      </c>
      <c r="AL648" s="65">
        <f>XI!AF93*100</f>
        <v>0</v>
      </c>
      <c r="AM648" s="65">
        <f>XI!AG93*100</f>
        <v>0</v>
      </c>
      <c r="AN648" s="65">
        <f>XI!AH93*100</f>
        <v>0</v>
      </c>
      <c r="AO648" s="65">
        <f>XI!AI93*100</f>
        <v>0</v>
      </c>
      <c r="AP648" s="65">
        <f>XI!AJ93*100</f>
        <v>0</v>
      </c>
      <c r="AQ648" s="65">
        <f>XI!AK93*100</f>
        <v>0</v>
      </c>
    </row>
    <row r="649" spans="1:43" x14ac:dyDescent="0.2">
      <c r="A649" s="61" t="s">
        <v>99</v>
      </c>
      <c r="B649" s="61" t="s">
        <v>100</v>
      </c>
      <c r="C649" s="61" t="s">
        <v>101</v>
      </c>
      <c r="D649" s="61" t="s">
        <v>84</v>
      </c>
      <c r="E649" s="61" t="str">
        <f>XI!A94</f>
        <v>Gas Natural</v>
      </c>
      <c r="F649" s="61" t="s">
        <v>107</v>
      </c>
      <c r="G649" s="62" t="str">
        <f>XI!B94</f>
        <v>%</v>
      </c>
      <c r="H649" s="61" t="s">
        <v>106</v>
      </c>
      <c r="I649" s="63">
        <v>11</v>
      </c>
      <c r="J649" s="65">
        <f>XI!D94*100</f>
        <v>36.197957319416602</v>
      </c>
      <c r="K649" s="65">
        <f>XI!E94*100</f>
        <v>36.197957319416602</v>
      </c>
      <c r="L649" s="65">
        <f>XI!F94*100</f>
        <v>36.197957319416602</v>
      </c>
      <c r="M649" s="65">
        <f>XI!G94*100</f>
        <v>36.197957319416602</v>
      </c>
      <c r="N649" s="65">
        <f>XI!H94*100</f>
        <v>36.197957319416602</v>
      </c>
      <c r="O649" s="65">
        <f>XI!I94*100</f>
        <v>35.827045751568427</v>
      </c>
      <c r="P649" s="65">
        <f>XI!J94*100</f>
        <v>35.456671174571397</v>
      </c>
      <c r="Q649" s="65">
        <f>XI!K94*100</f>
        <v>35.086815414097103</v>
      </c>
      <c r="R649" s="65">
        <f>XI!L94*100</f>
        <v>34.71735103411109</v>
      </c>
      <c r="S649" s="65">
        <f>XI!M94*100</f>
        <v>34.347448597088402</v>
      </c>
      <c r="T649" s="65">
        <f>XI!N94*100</f>
        <v>33.971643793299108</v>
      </c>
      <c r="U649" s="65">
        <f>XI!O94*100</f>
        <v>33.553966521691628</v>
      </c>
      <c r="V649" s="65">
        <f>XI!P94*100</f>
        <v>32.860434165322879</v>
      </c>
      <c r="W649" s="65">
        <f>XI!Q94*100</f>
        <v>29.598875461653996</v>
      </c>
      <c r="X649" s="65">
        <f>XI!R94*100</f>
        <v>29.061567256774506</v>
      </c>
      <c r="Y649" s="65">
        <f>XI!S94*100</f>
        <v>28.515723073357691</v>
      </c>
      <c r="Z649" s="65">
        <f>XI!T94*100</f>
        <v>27.960884290739173</v>
      </c>
      <c r="AA649" s="65">
        <f>XI!U94*100</f>
        <v>27.396574993810308</v>
      </c>
      <c r="AB649" s="65">
        <f>XI!V94*100</f>
        <v>26.822302341659331</v>
      </c>
      <c r="AC649" s="65">
        <f>XI!W94*100</f>
        <v>26.23755714190461</v>
      </c>
      <c r="AD649" s="65">
        <f>XI!X94*100</f>
        <v>25.641814662308583</v>
      </c>
      <c r="AE649" s="65">
        <f>XI!Y94*100</f>
        <v>25.034535713989936</v>
      </c>
      <c r="AF649" s="65">
        <f>XI!Z94*100</f>
        <v>24.415168043144355</v>
      </c>
      <c r="AG649" s="65">
        <f>XI!AA94*100</f>
        <v>23.783148070519587</v>
      </c>
      <c r="AH649" s="65">
        <f>XI!AB94*100</f>
        <v>23.137903019819362</v>
      </c>
      <c r="AI649" s="65">
        <f>XI!AC94*100</f>
        <v>22.478853477550864</v>
      </c>
      <c r="AJ649" s="65">
        <f>XI!AD94*100</f>
        <v>21.805416427368197</v>
      </c>
      <c r="AK649" s="65">
        <f>XI!AE94*100</f>
        <v>21.117008801448666</v>
      </c>
      <c r="AL649" s="65">
        <f>XI!AF94*100</f>
        <v>20.413051589588672</v>
      </c>
      <c r="AM649" s="65">
        <f>XI!AG94*100</f>
        <v>19.692974543207526</v>
      </c>
      <c r="AN649" s="65">
        <f>XI!AH94*100</f>
        <v>18.956221505966038</v>
      </c>
      <c r="AO649" s="65">
        <f>XI!AI94*100</f>
        <v>18.202256394895013</v>
      </c>
      <c r="AP649" s="65">
        <f>XI!AJ94*100</f>
        <v>17.430569845444158</v>
      </c>
      <c r="AQ649" s="65">
        <f>XI!AK94*100</f>
        <v>16.64068652038927</v>
      </c>
    </row>
    <row r="650" spans="1:43" x14ac:dyDescent="0.2">
      <c r="A650" s="61" t="s">
        <v>99</v>
      </c>
      <c r="B650" s="61" t="s">
        <v>100</v>
      </c>
      <c r="C650" s="61" t="s">
        <v>101</v>
      </c>
      <c r="D650" s="61" t="s">
        <v>84</v>
      </c>
      <c r="E650" s="61" t="str">
        <f>XI!A95</f>
        <v xml:space="preserve">Biogás </v>
      </c>
      <c r="F650" s="61" t="s">
        <v>107</v>
      </c>
      <c r="G650" s="62" t="str">
        <f>XI!B95</f>
        <v>%</v>
      </c>
      <c r="H650" s="61" t="s">
        <v>106</v>
      </c>
      <c r="I650" s="63">
        <v>11</v>
      </c>
      <c r="J650" s="65">
        <f>XI!D95*100</f>
        <v>0</v>
      </c>
      <c r="K650" s="65">
        <f>XI!E95*100</f>
        <v>0</v>
      </c>
      <c r="L650" s="65">
        <f>XI!F95*100</f>
        <v>0</v>
      </c>
      <c r="M650" s="65">
        <f>XI!G95*100</f>
        <v>0</v>
      </c>
      <c r="N650" s="65">
        <f>XI!H95*100</f>
        <v>0</v>
      </c>
      <c r="O650" s="65">
        <f>XI!I95*100</f>
        <v>0</v>
      </c>
      <c r="P650" s="65">
        <f>XI!J95*100</f>
        <v>0</v>
      </c>
      <c r="Q650" s="65">
        <f>XI!K95*100</f>
        <v>0</v>
      </c>
      <c r="R650" s="65">
        <f>XI!L95*100</f>
        <v>0</v>
      </c>
      <c r="S650" s="65">
        <f>XI!M95*100</f>
        <v>0</v>
      </c>
      <c r="T650" s="65">
        <f>XI!N95*100</f>
        <v>0</v>
      </c>
      <c r="U650" s="65">
        <f>XI!O95*100</f>
        <v>0</v>
      </c>
      <c r="V650" s="65">
        <f>XI!P95*100</f>
        <v>0</v>
      </c>
      <c r="W650" s="65">
        <f>XI!Q95*100</f>
        <v>0</v>
      </c>
      <c r="X650" s="65">
        <f>XI!R95*100</f>
        <v>0</v>
      </c>
      <c r="Y650" s="65">
        <f>XI!S95*100</f>
        <v>0</v>
      </c>
      <c r="Z650" s="65">
        <f>XI!T95*100</f>
        <v>0</v>
      </c>
      <c r="AA650" s="65">
        <f>XI!U95*100</f>
        <v>0</v>
      </c>
      <c r="AB650" s="65">
        <f>XI!V95*100</f>
        <v>0</v>
      </c>
      <c r="AC650" s="65">
        <f>XI!W95*100</f>
        <v>0</v>
      </c>
      <c r="AD650" s="65">
        <f>XI!X95*100</f>
        <v>0</v>
      </c>
      <c r="AE650" s="65">
        <f>XI!Y95*100</f>
        <v>0</v>
      </c>
      <c r="AF650" s="65">
        <f>XI!Z95*100</f>
        <v>0</v>
      </c>
      <c r="AG650" s="65">
        <f>XI!AA95*100</f>
        <v>0</v>
      </c>
      <c r="AH650" s="65">
        <f>XI!AB95*100</f>
        <v>0</v>
      </c>
      <c r="AI650" s="65">
        <f>XI!AC95*100</f>
        <v>0</v>
      </c>
      <c r="AJ650" s="65">
        <f>XI!AD95*100</f>
        <v>0</v>
      </c>
      <c r="AK650" s="65">
        <f>XI!AE95*100</f>
        <v>0</v>
      </c>
      <c r="AL650" s="65">
        <f>XI!AF95*100</f>
        <v>0</v>
      </c>
      <c r="AM650" s="65">
        <f>XI!AG95*100</f>
        <v>0</v>
      </c>
      <c r="AN650" s="65">
        <f>XI!AH95*100</f>
        <v>0</v>
      </c>
      <c r="AO650" s="65">
        <f>XI!AI95*100</f>
        <v>0</v>
      </c>
      <c r="AP650" s="65">
        <f>XI!AJ95*100</f>
        <v>0</v>
      </c>
      <c r="AQ650" s="65">
        <f>XI!AK95*100</f>
        <v>0</v>
      </c>
    </row>
    <row r="651" spans="1:43" x14ac:dyDescent="0.2">
      <c r="A651" s="61" t="s">
        <v>99</v>
      </c>
      <c r="B651" s="61" t="s">
        <v>100</v>
      </c>
      <c r="C651" s="61" t="s">
        <v>101</v>
      </c>
      <c r="D651" s="61" t="s">
        <v>84</v>
      </c>
      <c r="E651" s="61" t="str">
        <f>XI!A96</f>
        <v>Leña y Biomasa</v>
      </c>
      <c r="F651" s="61" t="s">
        <v>107</v>
      </c>
      <c r="G651" s="62" t="str">
        <f>XI!B96</f>
        <v>%</v>
      </c>
      <c r="H651" s="61" t="s">
        <v>106</v>
      </c>
      <c r="I651" s="63">
        <v>11</v>
      </c>
      <c r="J651" s="65">
        <f>XI!D96*100</f>
        <v>0</v>
      </c>
      <c r="K651" s="65">
        <f>XI!E96*100</f>
        <v>0</v>
      </c>
      <c r="L651" s="65">
        <f>XI!F96*100</f>
        <v>0</v>
      </c>
      <c r="M651" s="65">
        <f>XI!G96*100</f>
        <v>0</v>
      </c>
      <c r="N651" s="65">
        <f>XI!H96*100</f>
        <v>0</v>
      </c>
      <c r="O651" s="65">
        <f>XI!I96*100</f>
        <v>0</v>
      </c>
      <c r="P651" s="65">
        <f>XI!J96*100</f>
        <v>0</v>
      </c>
      <c r="Q651" s="65">
        <f>XI!K96*100</f>
        <v>0</v>
      </c>
      <c r="R651" s="65">
        <f>XI!L96*100</f>
        <v>0</v>
      </c>
      <c r="S651" s="65">
        <f>XI!M96*100</f>
        <v>0</v>
      </c>
      <c r="T651" s="65">
        <f>XI!N96*100</f>
        <v>0</v>
      </c>
      <c r="U651" s="65">
        <f>XI!O96*100</f>
        <v>0</v>
      </c>
      <c r="V651" s="65">
        <f>XI!P96*100</f>
        <v>0</v>
      </c>
      <c r="W651" s="65">
        <f>XI!Q96*100</f>
        <v>0</v>
      </c>
      <c r="X651" s="65">
        <f>XI!R96*100</f>
        <v>0</v>
      </c>
      <c r="Y651" s="65">
        <f>XI!S96*100</f>
        <v>0</v>
      </c>
      <c r="Z651" s="65">
        <f>XI!T96*100</f>
        <v>0</v>
      </c>
      <c r="AA651" s="65">
        <f>XI!U96*100</f>
        <v>0</v>
      </c>
      <c r="AB651" s="65">
        <f>XI!V96*100</f>
        <v>0</v>
      </c>
      <c r="AC651" s="65">
        <f>XI!W96*100</f>
        <v>0</v>
      </c>
      <c r="AD651" s="65">
        <f>XI!X96*100</f>
        <v>0</v>
      </c>
      <c r="AE651" s="65">
        <f>XI!Y96*100</f>
        <v>0</v>
      </c>
      <c r="AF651" s="65">
        <f>XI!Z96*100</f>
        <v>0</v>
      </c>
      <c r="AG651" s="65">
        <f>XI!AA96*100</f>
        <v>0</v>
      </c>
      <c r="AH651" s="65">
        <f>XI!AB96*100</f>
        <v>0</v>
      </c>
      <c r="AI651" s="65">
        <f>XI!AC96*100</f>
        <v>0</v>
      </c>
      <c r="AJ651" s="65">
        <f>XI!AD96*100</f>
        <v>0</v>
      </c>
      <c r="AK651" s="65">
        <f>XI!AE96*100</f>
        <v>0</v>
      </c>
      <c r="AL651" s="65">
        <f>XI!AF96*100</f>
        <v>0</v>
      </c>
      <c r="AM651" s="65">
        <f>XI!AG96*100</f>
        <v>0</v>
      </c>
      <c r="AN651" s="65">
        <f>XI!AH96*100</f>
        <v>0</v>
      </c>
      <c r="AO651" s="65">
        <f>XI!AI96*100</f>
        <v>0</v>
      </c>
      <c r="AP651" s="65">
        <f>XI!AJ96*100</f>
        <v>0</v>
      </c>
      <c r="AQ651" s="65">
        <f>XI!AK96*100</f>
        <v>0</v>
      </c>
    </row>
    <row r="652" spans="1:43" x14ac:dyDescent="0.2">
      <c r="A652" s="61" t="s">
        <v>99</v>
      </c>
      <c r="B652" s="61" t="s">
        <v>100</v>
      </c>
      <c r="C652" s="61" t="s">
        <v>101</v>
      </c>
      <c r="D652" s="61" t="s">
        <v>84</v>
      </c>
      <c r="E652" s="61" t="str">
        <f>XI!A97</f>
        <v>Energía Solar</v>
      </c>
      <c r="F652" s="61" t="s">
        <v>107</v>
      </c>
      <c r="G652" s="62" t="str">
        <f>XI!B97</f>
        <v>%</v>
      </c>
      <c r="H652" s="61" t="s">
        <v>106</v>
      </c>
      <c r="I652" s="63">
        <v>11</v>
      </c>
      <c r="J652" s="65">
        <f>XI!D97*100</f>
        <v>0</v>
      </c>
      <c r="K652" s="65">
        <f>XI!E97*100</f>
        <v>0</v>
      </c>
      <c r="L652" s="65">
        <f>XI!F97*100</f>
        <v>0</v>
      </c>
      <c r="M652" s="65">
        <f>XI!G97*100</f>
        <v>0</v>
      </c>
      <c r="N652" s="65">
        <f>XI!H97*100</f>
        <v>0</v>
      </c>
      <c r="O652" s="65">
        <f>XI!I97*100</f>
        <v>0</v>
      </c>
      <c r="P652" s="65">
        <f>XI!J97*100</f>
        <v>1.3108626487426591E-5</v>
      </c>
      <c r="Q652" s="65">
        <f>XI!K97*100</f>
        <v>8.6698432878752838E-5</v>
      </c>
      <c r="R652" s="65">
        <f>XI!L97*100</f>
        <v>5.7340838342534982E-4</v>
      </c>
      <c r="S652" s="65">
        <f>XI!M97*100</f>
        <v>3.7923241991870658E-3</v>
      </c>
      <c r="T652" s="65">
        <f>XI!N97*100</f>
        <v>2.5076600250556351E-2</v>
      </c>
      <c r="U652" s="65">
        <f>XI!O97*100</f>
        <v>0.16561960512306684</v>
      </c>
      <c r="V652" s="65">
        <f>XI!P97*100</f>
        <v>1.0852533908480457</v>
      </c>
      <c r="W652" s="65">
        <f>XI!Q97*100</f>
        <v>6.723441703245399</v>
      </c>
      <c r="X652" s="65">
        <f>XI!R97*100</f>
        <v>7.0269653023537604</v>
      </c>
      <c r="Y652" s="65">
        <f>XI!S97*100</f>
        <v>7.3428041392886172</v>
      </c>
      <c r="Z652" s="65">
        <f>XI!T97*100</f>
        <v>7.6713210343560352</v>
      </c>
      <c r="AA652" s="65">
        <f>XI!U97*100</f>
        <v>8.0128756964429915</v>
      </c>
      <c r="AB652" s="65">
        <f>XI!V97*100</f>
        <v>8.3678230395283215</v>
      </c>
      <c r="AC652" s="65">
        <f>XI!W97*100</f>
        <v>8.7365113522328759</v>
      </c>
      <c r="AD652" s="65">
        <f>XI!X97*100</f>
        <v>9.1192803193759193</v>
      </c>
      <c r="AE652" s="65">
        <f>XI!Y97*100</f>
        <v>9.5164588965443446</v>
      </c>
      <c r="AF652" s="65">
        <f>XI!Z97*100</f>
        <v>9.9283630411187964</v>
      </c>
      <c r="AG652" s="65">
        <f>XI!AA97*100</f>
        <v>10.355293306065619</v>
      </c>
      <c r="AH652" s="65">
        <f>XI!AB97*100</f>
        <v>10.797532306119008</v>
      </c>
      <c r="AI652" s="65">
        <f>XI!AC97*100</f>
        <v>11.255342069756304</v>
      </c>
      <c r="AJ652" s="65">
        <f>XI!AD97*100</f>
        <v>11.728961294609984</v>
      </c>
      <c r="AK652" s="65">
        <f>XI!AE97*100</f>
        <v>12.218602528642895</v>
      </c>
      <c r="AL652" s="65">
        <f>XI!AF97*100</f>
        <v>12.72444930449528</v>
      </c>
      <c r="AM652" s="65">
        <f>XI!AG97*100</f>
        <v>13.246653259820572</v>
      </c>
      <c r="AN652" s="65">
        <f>XI!AH97*100</f>
        <v>13.785331282055749</v>
      </c>
      <c r="AO652" s="65">
        <f>XI!AI97*100</f>
        <v>14.340562721772695</v>
      </c>
      <c r="AP652" s="65">
        <f>XI!AJ97*100</f>
        <v>14.912386724338969</v>
      </c>
      <c r="AQ652" s="65">
        <f>XI!AK97*100</f>
        <v>15.500799734838155</v>
      </c>
    </row>
    <row r="653" spans="1:43" x14ac:dyDescent="0.2">
      <c r="A653" s="61" t="s">
        <v>99</v>
      </c>
      <c r="B653" s="61" t="s">
        <v>100</v>
      </c>
      <c r="C653" s="61" t="s">
        <v>101</v>
      </c>
      <c r="D653" s="61" t="s">
        <v>84</v>
      </c>
      <c r="E653" s="61" t="str">
        <f>XI!A98</f>
        <v>Hidrógeno</v>
      </c>
      <c r="F653" s="61" t="s">
        <v>107</v>
      </c>
      <c r="G653" s="62" t="str">
        <f>XI!B98</f>
        <v>%</v>
      </c>
      <c r="H653" s="61" t="s">
        <v>106</v>
      </c>
      <c r="I653" s="63">
        <v>11</v>
      </c>
      <c r="J653" s="65">
        <f>XI!D98*100</f>
        <v>0</v>
      </c>
      <c r="K653" s="65">
        <f>XI!E98*100</f>
        <v>0</v>
      </c>
      <c r="L653" s="65">
        <f>XI!F98*100</f>
        <v>0</v>
      </c>
      <c r="M653" s="65">
        <f>XI!G98*100</f>
        <v>0</v>
      </c>
      <c r="N653" s="65">
        <f>XI!H98*100</f>
        <v>0</v>
      </c>
      <c r="O653" s="65">
        <f>XI!I98*100</f>
        <v>0</v>
      </c>
      <c r="P653" s="65">
        <f>XI!J98*100</f>
        <v>0</v>
      </c>
      <c r="Q653" s="65">
        <f>XI!K98*100</f>
        <v>0</v>
      </c>
      <c r="R653" s="65">
        <f>XI!L98*100</f>
        <v>0</v>
      </c>
      <c r="S653" s="65">
        <f>XI!M98*100</f>
        <v>0</v>
      </c>
      <c r="T653" s="65">
        <f>XI!N98*100</f>
        <v>0</v>
      </c>
      <c r="U653" s="65">
        <f>XI!O98*100</f>
        <v>0</v>
      </c>
      <c r="V653" s="65">
        <f>XI!P98*100</f>
        <v>1.2953626377553241E-5</v>
      </c>
      <c r="W653" s="65">
        <f>XI!Q98*100</f>
        <v>2.5371478125454359</v>
      </c>
      <c r="X653" s="65">
        <f>XI!R98*100</f>
        <v>2.7399830613022749</v>
      </c>
      <c r="Y653" s="65">
        <f>XI!S98*100</f>
        <v>2.9584417684854181</v>
      </c>
      <c r="Z653" s="65">
        <f>XI!T98*100</f>
        <v>3.1936323483537081</v>
      </c>
      <c r="AA653" s="65">
        <f>XI!U98*100</f>
        <v>3.4467265674581511</v>
      </c>
      <c r="AB653" s="65">
        <f>XI!V98*100</f>
        <v>3.7189606361260328</v>
      </c>
      <c r="AC653" s="65">
        <f>XI!W98*100</f>
        <v>4.0116358358526352</v>
      </c>
      <c r="AD653" s="65">
        <f>XI!X98*100</f>
        <v>4.3261185834845648</v>
      </c>
      <c r="AE653" s="65">
        <f>XI!Y98*100</f>
        <v>4.6638398216500487</v>
      </c>
      <c r="AF653" s="65">
        <f>XI!Z98*100</f>
        <v>5.0262936133246408</v>
      </c>
      <c r="AG653" s="65">
        <f>XI!AA98*100</f>
        <v>5.4150348070477152</v>
      </c>
      <c r="AH653" s="65">
        <f>XI!AB98*100</f>
        <v>5.8316756285567273</v>
      </c>
      <c r="AI653" s="65">
        <f>XI!AC98*100</f>
        <v>6.2778810450257696</v>
      </c>
      <c r="AJ653" s="65">
        <f>XI!AD98*100</f>
        <v>6.7553627403497822</v>
      </c>
      <c r="AK653" s="65">
        <f>XI!AE98*100</f>
        <v>7.265871534807081</v>
      </c>
      <c r="AL653" s="65">
        <f>XI!AF98*100</f>
        <v>7.8111880808995062</v>
      </c>
      <c r="AM653" s="65">
        <f>XI!AG98*100</f>
        <v>8.3931116702853554</v>
      </c>
      <c r="AN653" s="65">
        <f>XI!AH98*100</f>
        <v>9.0134469956813295</v>
      </c>
      <c r="AO653" s="65">
        <f>XI!AI98*100</f>
        <v>9.6739887277070284</v>
      </c>
      <c r="AP653" s="65">
        <f>XI!AJ98*100</f>
        <v>10.376503791223874</v>
      </c>
      <c r="AQ653" s="65">
        <f>XI!AK98*100</f>
        <v>11.122711260112874</v>
      </c>
    </row>
    <row r="654" spans="1:43" x14ac:dyDescent="0.2">
      <c r="A654" s="61" t="s">
        <v>99</v>
      </c>
      <c r="B654" s="61" t="s">
        <v>100</v>
      </c>
      <c r="C654" s="61" t="s">
        <v>101</v>
      </c>
      <c r="D654" s="61" t="s">
        <v>85</v>
      </c>
      <c r="E654" s="61" t="str">
        <f>XI!A101</f>
        <v xml:space="preserve">Electricidad </v>
      </c>
      <c r="F654" s="61" t="s">
        <v>107</v>
      </c>
      <c r="G654" s="62" t="str">
        <f>XI!B101</f>
        <v>%</v>
      </c>
      <c r="H654" s="61" t="s">
        <v>106</v>
      </c>
      <c r="I654" s="63">
        <v>11</v>
      </c>
      <c r="J654" s="65">
        <f>XI!D101*100</f>
        <v>100</v>
      </c>
      <c r="K654" s="65">
        <f>XI!E101*100</f>
        <v>100</v>
      </c>
      <c r="L654" s="65">
        <f>XI!F101*100</f>
        <v>100</v>
      </c>
      <c r="M654" s="65">
        <f>XI!G101*100</f>
        <v>100</v>
      </c>
      <c r="N654" s="65">
        <f>XI!H101*100</f>
        <v>100</v>
      </c>
      <c r="O654" s="65">
        <f>XI!I101*100</f>
        <v>100</v>
      </c>
      <c r="P654" s="65">
        <f>XI!J101*100</f>
        <v>100</v>
      </c>
      <c r="Q654" s="65">
        <f>XI!K101*100</f>
        <v>100</v>
      </c>
      <c r="R654" s="65">
        <f>XI!L101*100</f>
        <v>100</v>
      </c>
      <c r="S654" s="65">
        <f>XI!M101*100</f>
        <v>100</v>
      </c>
      <c r="T654" s="65">
        <f>XI!N101*100</f>
        <v>100</v>
      </c>
      <c r="U654" s="65">
        <f>XI!O101*100</f>
        <v>100</v>
      </c>
      <c r="V654" s="65">
        <f>XI!P101*100</f>
        <v>100</v>
      </c>
      <c r="W654" s="65">
        <f>XI!Q101*100</f>
        <v>100</v>
      </c>
      <c r="X654" s="65">
        <f>XI!R101*100</f>
        <v>100</v>
      </c>
      <c r="Y654" s="65">
        <f>XI!S101*100</f>
        <v>100</v>
      </c>
      <c r="Z654" s="65">
        <f>XI!T101*100</f>
        <v>100</v>
      </c>
      <c r="AA654" s="65">
        <f>XI!U101*100</f>
        <v>100</v>
      </c>
      <c r="AB654" s="65">
        <f>XI!V101*100</f>
        <v>100</v>
      </c>
      <c r="AC654" s="65">
        <f>XI!W101*100</f>
        <v>100</v>
      </c>
      <c r="AD654" s="65">
        <f>XI!X101*100</f>
        <v>100</v>
      </c>
      <c r="AE654" s="65">
        <f>XI!Y101*100</f>
        <v>100</v>
      </c>
      <c r="AF654" s="65">
        <f>XI!Z101*100</f>
        <v>100</v>
      </c>
      <c r="AG654" s="65">
        <f>XI!AA101*100</f>
        <v>100</v>
      </c>
      <c r="AH654" s="65">
        <f>XI!AB101*100</f>
        <v>100</v>
      </c>
      <c r="AI654" s="65">
        <f>XI!AC101*100</f>
        <v>100</v>
      </c>
      <c r="AJ654" s="65">
        <f>XI!AD101*100</f>
        <v>100</v>
      </c>
      <c r="AK654" s="65">
        <f>XI!AE101*100</f>
        <v>100</v>
      </c>
      <c r="AL654" s="65">
        <f>XI!AF101*100</f>
        <v>100</v>
      </c>
      <c r="AM654" s="65">
        <f>XI!AG101*100</f>
        <v>100</v>
      </c>
      <c r="AN654" s="65">
        <f>XI!AH101*100</f>
        <v>100</v>
      </c>
      <c r="AO654" s="65">
        <f>XI!AI101*100</f>
        <v>100</v>
      </c>
      <c r="AP654" s="65">
        <f>XI!AJ101*100</f>
        <v>100</v>
      </c>
      <c r="AQ654" s="65">
        <f>XI!AK101*100</f>
        <v>100</v>
      </c>
    </row>
    <row r="655" spans="1:43" x14ac:dyDescent="0.2">
      <c r="A655" s="61" t="s">
        <v>99</v>
      </c>
      <c r="B655" s="61" t="s">
        <v>100</v>
      </c>
      <c r="C655" s="61" t="s">
        <v>101</v>
      </c>
      <c r="D655" s="61" t="s">
        <v>16</v>
      </c>
      <c r="E655" s="61" t="str">
        <f>XI!A105</f>
        <v>Petróleo Diesel</v>
      </c>
      <c r="F655" s="61" t="s">
        <v>108</v>
      </c>
      <c r="G655" s="62" t="str">
        <f>XI!B105</f>
        <v>%</v>
      </c>
      <c r="H655" s="61" t="s">
        <v>98</v>
      </c>
      <c r="I655" s="63">
        <v>11</v>
      </c>
      <c r="J655" s="65">
        <f>XI!D105*100</f>
        <v>30</v>
      </c>
      <c r="K655" s="65">
        <f>XI!E105*100</f>
        <v>30</v>
      </c>
      <c r="L655" s="65">
        <f>XI!F105*100</f>
        <v>30</v>
      </c>
      <c r="M655" s="65">
        <f>XI!G105*100</f>
        <v>30</v>
      </c>
      <c r="N655" s="65">
        <f>XI!H105*100</f>
        <v>30</v>
      </c>
      <c r="O655" s="65">
        <f>XI!I105*100</f>
        <v>30</v>
      </c>
      <c r="P655" s="65">
        <f>XI!J105*100</f>
        <v>30</v>
      </c>
      <c r="Q655" s="65">
        <f>XI!K105*100</f>
        <v>30</v>
      </c>
      <c r="R655" s="65">
        <f>XI!L105*100</f>
        <v>30</v>
      </c>
      <c r="S655" s="65">
        <f>XI!M105*100</f>
        <v>30</v>
      </c>
      <c r="T655" s="65">
        <f>XI!N105*100</f>
        <v>30</v>
      </c>
      <c r="U655" s="65">
        <f>XI!O105*100</f>
        <v>30</v>
      </c>
      <c r="V655" s="65">
        <f>XI!P105*100</f>
        <v>30</v>
      </c>
      <c r="W655" s="65">
        <f>XI!Q105*100</f>
        <v>30</v>
      </c>
      <c r="X655" s="65">
        <f>XI!R105*100</f>
        <v>30</v>
      </c>
      <c r="Y655" s="65">
        <f>XI!S105*100</f>
        <v>30</v>
      </c>
      <c r="Z655" s="65">
        <f>XI!T105*100</f>
        <v>30</v>
      </c>
      <c r="AA655" s="65">
        <f>XI!U105*100</f>
        <v>30</v>
      </c>
      <c r="AB655" s="65">
        <f>XI!V105*100</f>
        <v>30</v>
      </c>
      <c r="AC655" s="65">
        <f>XI!W105*100</f>
        <v>30</v>
      </c>
      <c r="AD655" s="65">
        <f>XI!X105*100</f>
        <v>30</v>
      </c>
      <c r="AE655" s="65">
        <f>XI!Y105*100</f>
        <v>30</v>
      </c>
      <c r="AF655" s="65">
        <f>XI!Z105*100</f>
        <v>30</v>
      </c>
      <c r="AG655" s="65">
        <f>XI!AA105*100</f>
        <v>30</v>
      </c>
      <c r="AH655" s="65">
        <f>XI!AB105*100</f>
        <v>30</v>
      </c>
      <c r="AI655" s="65">
        <f>XI!AC105*100</f>
        <v>30</v>
      </c>
      <c r="AJ655" s="65">
        <f>XI!AD105*100</f>
        <v>30</v>
      </c>
      <c r="AK655" s="65">
        <f>XI!AE105*100</f>
        <v>30</v>
      </c>
      <c r="AL655" s="65">
        <f>XI!AF105*100</f>
        <v>30</v>
      </c>
      <c r="AM655" s="65">
        <f>XI!AG105*100</f>
        <v>30</v>
      </c>
      <c r="AN655" s="65">
        <f>XI!AH105*100</f>
        <v>30</v>
      </c>
      <c r="AO655" s="65">
        <f>XI!AI105*100</f>
        <v>30</v>
      </c>
      <c r="AP655" s="65">
        <f>XI!AJ105*100</f>
        <v>30</v>
      </c>
      <c r="AQ655" s="65">
        <f>XI!AK105*100</f>
        <v>30</v>
      </c>
    </row>
    <row r="656" spans="1:43" x14ac:dyDescent="0.2">
      <c r="A656" s="61" t="s">
        <v>99</v>
      </c>
      <c r="B656" s="61" t="s">
        <v>100</v>
      </c>
      <c r="C656" s="61" t="s">
        <v>101</v>
      </c>
      <c r="D656" s="61" t="s">
        <v>16</v>
      </c>
      <c r="E656" s="61" t="str">
        <f>XI!A106</f>
        <v>Gas Licuado</v>
      </c>
      <c r="F656" s="61" t="s">
        <v>108</v>
      </c>
      <c r="G656" s="62" t="str">
        <f>XI!B106</f>
        <v>%</v>
      </c>
      <c r="H656" s="61" t="s">
        <v>98</v>
      </c>
      <c r="I656" s="63">
        <v>11</v>
      </c>
      <c r="J656" s="65">
        <f>XI!D106*100</f>
        <v>25</v>
      </c>
      <c r="K656" s="65">
        <f>XI!E106*100</f>
        <v>25</v>
      </c>
      <c r="L656" s="65">
        <f>XI!F106*100</f>
        <v>25</v>
      </c>
      <c r="M656" s="65">
        <f>XI!G106*100</f>
        <v>25</v>
      </c>
      <c r="N656" s="65">
        <f>XI!H106*100</f>
        <v>25</v>
      </c>
      <c r="O656" s="65">
        <f>XI!I106*100</f>
        <v>25</v>
      </c>
      <c r="P656" s="65">
        <f>XI!J106*100</f>
        <v>25</v>
      </c>
      <c r="Q656" s="65">
        <f>XI!K106*100</f>
        <v>25</v>
      </c>
      <c r="R656" s="65">
        <f>XI!L106*100</f>
        <v>25</v>
      </c>
      <c r="S656" s="65">
        <f>XI!M106*100</f>
        <v>25</v>
      </c>
      <c r="T656" s="65">
        <f>XI!N106*100</f>
        <v>25</v>
      </c>
      <c r="U656" s="65">
        <f>XI!O106*100</f>
        <v>25</v>
      </c>
      <c r="V656" s="65">
        <f>XI!P106*100</f>
        <v>25</v>
      </c>
      <c r="W656" s="65">
        <f>XI!Q106*100</f>
        <v>25</v>
      </c>
      <c r="X656" s="65">
        <f>XI!R106*100</f>
        <v>25</v>
      </c>
      <c r="Y656" s="65">
        <f>XI!S106*100</f>
        <v>25</v>
      </c>
      <c r="Z656" s="65">
        <f>XI!T106*100</f>
        <v>25</v>
      </c>
      <c r="AA656" s="65">
        <f>XI!U106*100</f>
        <v>25</v>
      </c>
      <c r="AB656" s="65">
        <f>XI!V106*100</f>
        <v>25</v>
      </c>
      <c r="AC656" s="65">
        <f>XI!W106*100</f>
        <v>25</v>
      </c>
      <c r="AD656" s="65">
        <f>XI!X106*100</f>
        <v>25</v>
      </c>
      <c r="AE656" s="65">
        <f>XI!Y106*100</f>
        <v>25</v>
      </c>
      <c r="AF656" s="65">
        <f>XI!Z106*100</f>
        <v>25</v>
      </c>
      <c r="AG656" s="65">
        <f>XI!AA106*100</f>
        <v>25</v>
      </c>
      <c r="AH656" s="65">
        <f>XI!AB106*100</f>
        <v>25</v>
      </c>
      <c r="AI656" s="65">
        <f>XI!AC106*100</f>
        <v>25</v>
      </c>
      <c r="AJ656" s="65">
        <f>XI!AD106*100</f>
        <v>25</v>
      </c>
      <c r="AK656" s="65">
        <f>XI!AE106*100</f>
        <v>25</v>
      </c>
      <c r="AL656" s="65">
        <f>XI!AF106*100</f>
        <v>25</v>
      </c>
      <c r="AM656" s="65">
        <f>XI!AG106*100</f>
        <v>25</v>
      </c>
      <c r="AN656" s="65">
        <f>XI!AH106*100</f>
        <v>25</v>
      </c>
      <c r="AO656" s="65">
        <f>XI!AI106*100</f>
        <v>25</v>
      </c>
      <c r="AP656" s="65">
        <f>XI!AJ106*100</f>
        <v>25</v>
      </c>
      <c r="AQ656" s="65">
        <f>XI!AK106*100</f>
        <v>25</v>
      </c>
    </row>
    <row r="657" spans="1:43" x14ac:dyDescent="0.2">
      <c r="A657" s="61" t="s">
        <v>99</v>
      </c>
      <c r="B657" s="61" t="s">
        <v>100</v>
      </c>
      <c r="C657" s="61" t="s">
        <v>101</v>
      </c>
      <c r="D657" s="61" t="s">
        <v>16</v>
      </c>
      <c r="E657" s="61" t="str">
        <f>XI!A107</f>
        <v xml:space="preserve">Electricidad </v>
      </c>
      <c r="F657" s="61" t="s">
        <v>108</v>
      </c>
      <c r="G657" s="62" t="str">
        <f>XI!B107</f>
        <v>%</v>
      </c>
      <c r="H657" s="61" t="s">
        <v>98</v>
      </c>
      <c r="I657" s="63">
        <v>11</v>
      </c>
      <c r="J657" s="65">
        <f>XI!D107*100</f>
        <v>87.906603773584905</v>
      </c>
      <c r="K657" s="65">
        <f>XI!E107*100</f>
        <v>88.201451378809864</v>
      </c>
      <c r="L657" s="65">
        <f>XI!F107*100</f>
        <v>88.496298984034823</v>
      </c>
      <c r="M657" s="65">
        <f>XI!G107*100</f>
        <v>88.791146589259796</v>
      </c>
      <c r="N657" s="65">
        <f>XI!H107*100</f>
        <v>89.085994194484755</v>
      </c>
      <c r="O657" s="65">
        <f>XI!I107*100</f>
        <v>89.380841799709728</v>
      </c>
      <c r="P657" s="65">
        <f>XI!J107*100</f>
        <v>89.675689404934687</v>
      </c>
      <c r="Q657" s="65">
        <f>XI!K107*100</f>
        <v>89.970537010159646</v>
      </c>
      <c r="R657" s="65">
        <f>XI!L107*100</f>
        <v>90.265384615384619</v>
      </c>
      <c r="S657" s="65">
        <f>XI!M107*100</f>
        <v>90.560232220609578</v>
      </c>
      <c r="T657" s="65">
        <f>XI!N107*100</f>
        <v>90.855079825834537</v>
      </c>
      <c r="U657" s="65">
        <f>XI!O107*100</f>
        <v>91.14992743105951</v>
      </c>
      <c r="V657" s="65">
        <f>XI!P107*100</f>
        <v>91.444775036284469</v>
      </c>
      <c r="W657" s="65">
        <f>XI!Q107*100</f>
        <v>91.739622641509428</v>
      </c>
      <c r="X657" s="65">
        <f>XI!R107*100</f>
        <v>91.739622641509428</v>
      </c>
      <c r="Y657" s="65">
        <f>XI!S107*100</f>
        <v>91.739622641509428</v>
      </c>
      <c r="Z657" s="65">
        <f>XI!T107*100</f>
        <v>91.739622641509428</v>
      </c>
      <c r="AA657" s="65">
        <f>XI!U107*100</f>
        <v>91.739622641509428</v>
      </c>
      <c r="AB657" s="65">
        <f>XI!V107*100</f>
        <v>91.739622641509428</v>
      </c>
      <c r="AC657" s="65">
        <f>XI!W107*100</f>
        <v>91.739622641509428</v>
      </c>
      <c r="AD657" s="65">
        <f>XI!X107*100</f>
        <v>91.739622641509428</v>
      </c>
      <c r="AE657" s="65">
        <f>XI!Y107*100</f>
        <v>91.739622641509428</v>
      </c>
      <c r="AF657" s="65">
        <f>XI!Z107*100</f>
        <v>91.739622641509428</v>
      </c>
      <c r="AG657" s="65">
        <f>XI!AA107*100</f>
        <v>91.739622641509428</v>
      </c>
      <c r="AH657" s="65">
        <f>XI!AB107*100</f>
        <v>91.739622641509428</v>
      </c>
      <c r="AI657" s="65">
        <f>XI!AC107*100</f>
        <v>91.739622641509428</v>
      </c>
      <c r="AJ657" s="65">
        <f>XI!AD107*100</f>
        <v>91.739622641509428</v>
      </c>
      <c r="AK657" s="65">
        <f>XI!AE107*100</f>
        <v>91.739622641509428</v>
      </c>
      <c r="AL657" s="65">
        <f>XI!AF107*100</f>
        <v>91.739622641509428</v>
      </c>
      <c r="AM657" s="65">
        <f>XI!AG107*100</f>
        <v>91.739622641509428</v>
      </c>
      <c r="AN657" s="65">
        <f>XI!AH107*100</f>
        <v>91.739622641509428</v>
      </c>
      <c r="AO657" s="65">
        <f>XI!AI107*100</f>
        <v>91.739622641509428</v>
      </c>
      <c r="AP657" s="65">
        <f>XI!AJ107*100</f>
        <v>91.739622641509428</v>
      </c>
      <c r="AQ657" s="65">
        <f>XI!AK107*100</f>
        <v>91.739622641509428</v>
      </c>
    </row>
    <row r="658" spans="1:43" x14ac:dyDescent="0.2">
      <c r="A658" s="61" t="s">
        <v>99</v>
      </c>
      <c r="B658" s="61" t="s">
        <v>100</v>
      </c>
      <c r="C658" s="61" t="s">
        <v>101</v>
      </c>
      <c r="D658" s="61" t="s">
        <v>16</v>
      </c>
      <c r="E658" s="61" t="str">
        <f>XI!A108</f>
        <v>Gas Natural</v>
      </c>
      <c r="F658" s="61" t="s">
        <v>108</v>
      </c>
      <c r="G658" s="62" t="str">
        <f>XI!B108</f>
        <v>%</v>
      </c>
      <c r="H658" s="61" t="s">
        <v>98</v>
      </c>
      <c r="I658" s="63">
        <v>11</v>
      </c>
      <c r="J658" s="65">
        <f>XI!D108*100</f>
        <v>25</v>
      </c>
      <c r="K658" s="65">
        <f>XI!E108*100</f>
        <v>25</v>
      </c>
      <c r="L658" s="65">
        <f>XI!F108*100</f>
        <v>25</v>
      </c>
      <c r="M658" s="65">
        <f>XI!G108*100</f>
        <v>25</v>
      </c>
      <c r="N658" s="65">
        <f>XI!H108*100</f>
        <v>25</v>
      </c>
      <c r="O658" s="65">
        <f>XI!I108*100</f>
        <v>25</v>
      </c>
      <c r="P658" s="65">
        <f>XI!J108*100</f>
        <v>25</v>
      </c>
      <c r="Q658" s="65">
        <f>XI!K108*100</f>
        <v>25</v>
      </c>
      <c r="R658" s="65">
        <f>XI!L108*100</f>
        <v>25</v>
      </c>
      <c r="S658" s="65">
        <f>XI!M108*100</f>
        <v>25</v>
      </c>
      <c r="T658" s="65">
        <f>XI!N108*100</f>
        <v>25</v>
      </c>
      <c r="U658" s="65">
        <f>XI!O108*100</f>
        <v>25</v>
      </c>
      <c r="V658" s="65">
        <f>XI!P108*100</f>
        <v>25</v>
      </c>
      <c r="W658" s="65">
        <f>XI!Q108*100</f>
        <v>25</v>
      </c>
      <c r="X658" s="65">
        <f>XI!R108*100</f>
        <v>25</v>
      </c>
      <c r="Y658" s="65">
        <f>XI!S108*100</f>
        <v>25</v>
      </c>
      <c r="Z658" s="65">
        <f>XI!T108*100</f>
        <v>25</v>
      </c>
      <c r="AA658" s="65">
        <f>XI!U108*100</f>
        <v>25</v>
      </c>
      <c r="AB658" s="65">
        <f>XI!V108*100</f>
        <v>25</v>
      </c>
      <c r="AC658" s="65">
        <f>XI!W108*100</f>
        <v>25</v>
      </c>
      <c r="AD658" s="65">
        <f>XI!X108*100</f>
        <v>25</v>
      </c>
      <c r="AE658" s="65">
        <f>XI!Y108*100</f>
        <v>25</v>
      </c>
      <c r="AF658" s="65">
        <f>XI!Z108*100</f>
        <v>25</v>
      </c>
      <c r="AG658" s="65">
        <f>XI!AA108*100</f>
        <v>25</v>
      </c>
      <c r="AH658" s="65">
        <f>XI!AB108*100</f>
        <v>25</v>
      </c>
      <c r="AI658" s="65">
        <f>XI!AC108*100</f>
        <v>25</v>
      </c>
      <c r="AJ658" s="65">
        <f>XI!AD108*100</f>
        <v>25</v>
      </c>
      <c r="AK658" s="65">
        <f>XI!AE108*100</f>
        <v>25</v>
      </c>
      <c r="AL658" s="65">
        <f>XI!AF108*100</f>
        <v>25</v>
      </c>
      <c r="AM658" s="65">
        <f>XI!AG108*100</f>
        <v>25</v>
      </c>
      <c r="AN658" s="65">
        <f>XI!AH108*100</f>
        <v>25</v>
      </c>
      <c r="AO658" s="65">
        <f>XI!AI108*100</f>
        <v>25</v>
      </c>
      <c r="AP658" s="65">
        <f>XI!AJ108*100</f>
        <v>25</v>
      </c>
      <c r="AQ658" s="65">
        <f>XI!AK108*100</f>
        <v>25</v>
      </c>
    </row>
    <row r="659" spans="1:43" x14ac:dyDescent="0.2">
      <c r="A659" s="61" t="s">
        <v>99</v>
      </c>
      <c r="B659" s="61" t="s">
        <v>100</v>
      </c>
      <c r="C659" s="61" t="s">
        <v>101</v>
      </c>
      <c r="D659" s="61" t="s">
        <v>16</v>
      </c>
      <c r="E659" s="61" t="str">
        <f>XI!A109</f>
        <v xml:space="preserve">Biogás </v>
      </c>
      <c r="F659" s="61" t="s">
        <v>108</v>
      </c>
      <c r="G659" s="62" t="str">
        <f>XI!B109</f>
        <v>%</v>
      </c>
      <c r="H659" s="61" t="s">
        <v>98</v>
      </c>
      <c r="I659" s="63">
        <v>11</v>
      </c>
      <c r="J659" s="65">
        <f>XI!D109*100</f>
        <v>25</v>
      </c>
      <c r="K659" s="65">
        <f>XI!E109*100</f>
        <v>25</v>
      </c>
      <c r="L659" s="65">
        <f>XI!F109*100</f>
        <v>25</v>
      </c>
      <c r="M659" s="65">
        <f>XI!G109*100</f>
        <v>25</v>
      </c>
      <c r="N659" s="65">
        <f>XI!H109*100</f>
        <v>25</v>
      </c>
      <c r="O659" s="65">
        <f>XI!I109*100</f>
        <v>25</v>
      </c>
      <c r="P659" s="65">
        <f>XI!J109*100</f>
        <v>25</v>
      </c>
      <c r="Q659" s="65">
        <f>XI!K109*100</f>
        <v>25</v>
      </c>
      <c r="R659" s="65">
        <f>XI!L109*100</f>
        <v>25</v>
      </c>
      <c r="S659" s="65">
        <f>XI!M109*100</f>
        <v>25</v>
      </c>
      <c r="T659" s="65">
        <f>XI!N109*100</f>
        <v>25</v>
      </c>
      <c r="U659" s="65">
        <f>XI!O109*100</f>
        <v>25</v>
      </c>
      <c r="V659" s="65">
        <f>XI!P109*100</f>
        <v>25</v>
      </c>
      <c r="W659" s="65">
        <f>XI!Q109*100</f>
        <v>25</v>
      </c>
      <c r="X659" s="65">
        <f>XI!R109*100</f>
        <v>25</v>
      </c>
      <c r="Y659" s="65">
        <f>XI!S109*100</f>
        <v>25</v>
      </c>
      <c r="Z659" s="65">
        <f>XI!T109*100</f>
        <v>25</v>
      </c>
      <c r="AA659" s="65">
        <f>XI!U109*100</f>
        <v>25</v>
      </c>
      <c r="AB659" s="65">
        <f>XI!V109*100</f>
        <v>25</v>
      </c>
      <c r="AC659" s="65">
        <f>XI!W109*100</f>
        <v>25</v>
      </c>
      <c r="AD659" s="65">
        <f>XI!X109*100</f>
        <v>25</v>
      </c>
      <c r="AE659" s="65">
        <f>XI!Y109*100</f>
        <v>25</v>
      </c>
      <c r="AF659" s="65">
        <f>XI!Z109*100</f>
        <v>25</v>
      </c>
      <c r="AG659" s="65">
        <f>XI!AA109*100</f>
        <v>25</v>
      </c>
      <c r="AH659" s="65">
        <f>XI!AB109*100</f>
        <v>25</v>
      </c>
      <c r="AI659" s="65">
        <f>XI!AC109*100</f>
        <v>25</v>
      </c>
      <c r="AJ659" s="65">
        <f>XI!AD109*100</f>
        <v>25</v>
      </c>
      <c r="AK659" s="65">
        <f>XI!AE109*100</f>
        <v>25</v>
      </c>
      <c r="AL659" s="65">
        <f>XI!AF109*100</f>
        <v>25</v>
      </c>
      <c r="AM659" s="65">
        <f>XI!AG109*100</f>
        <v>25</v>
      </c>
      <c r="AN659" s="65">
        <f>XI!AH109*100</f>
        <v>25</v>
      </c>
      <c r="AO659" s="65">
        <f>XI!AI109*100</f>
        <v>25</v>
      </c>
      <c r="AP659" s="65">
        <f>XI!AJ109*100</f>
        <v>25</v>
      </c>
      <c r="AQ659" s="65">
        <f>XI!AK109*100</f>
        <v>25</v>
      </c>
    </row>
    <row r="660" spans="1:43" x14ac:dyDescent="0.2">
      <c r="A660" s="61" t="s">
        <v>99</v>
      </c>
      <c r="B660" s="61" t="s">
        <v>100</v>
      </c>
      <c r="C660" s="61" t="s">
        <v>101</v>
      </c>
      <c r="D660" s="61" t="s">
        <v>16</v>
      </c>
      <c r="E660" s="61" t="str">
        <f>XI!A110</f>
        <v>Hidrógeno</v>
      </c>
      <c r="F660" s="61" t="s">
        <v>108</v>
      </c>
      <c r="G660" s="62" t="str">
        <f>XI!B110</f>
        <v>%</v>
      </c>
      <c r="H660" s="61" t="s">
        <v>98</v>
      </c>
      <c r="I660" s="63">
        <v>11</v>
      </c>
      <c r="J660" s="65">
        <f>XI!D110*100</f>
        <v>100</v>
      </c>
      <c r="K660" s="65">
        <f>XI!E110*100</f>
        <v>100</v>
      </c>
      <c r="L660" s="65">
        <f>XI!F110*100</f>
        <v>100</v>
      </c>
      <c r="M660" s="65">
        <f>XI!G110*100</f>
        <v>100</v>
      </c>
      <c r="N660" s="65">
        <f>XI!H110*100</f>
        <v>100</v>
      </c>
      <c r="O660" s="65">
        <f>XI!I110*100</f>
        <v>100</v>
      </c>
      <c r="P660" s="65">
        <f>XI!J110*100</f>
        <v>100</v>
      </c>
      <c r="Q660" s="65">
        <f>XI!K110*100</f>
        <v>100</v>
      </c>
      <c r="R660" s="65">
        <f>XI!L110*100</f>
        <v>100</v>
      </c>
      <c r="S660" s="65">
        <f>XI!M110*100</f>
        <v>100</v>
      </c>
      <c r="T660" s="65">
        <f>XI!N110*100</f>
        <v>100</v>
      </c>
      <c r="U660" s="65">
        <f>XI!O110*100</f>
        <v>100</v>
      </c>
      <c r="V660" s="65">
        <f>XI!P110*100</f>
        <v>100</v>
      </c>
      <c r="W660" s="65">
        <f>XI!Q110*100</f>
        <v>100</v>
      </c>
      <c r="X660" s="65">
        <f>XI!R110*100</f>
        <v>100</v>
      </c>
      <c r="Y660" s="65">
        <f>XI!S110*100</f>
        <v>100</v>
      </c>
      <c r="Z660" s="65">
        <f>XI!T110*100</f>
        <v>100</v>
      </c>
      <c r="AA660" s="65">
        <f>XI!U110*100</f>
        <v>100</v>
      </c>
      <c r="AB660" s="65">
        <f>XI!V110*100</f>
        <v>100</v>
      </c>
      <c r="AC660" s="65">
        <f>XI!W110*100</f>
        <v>100</v>
      </c>
      <c r="AD660" s="65">
        <f>XI!X110*100</f>
        <v>100</v>
      </c>
      <c r="AE660" s="65">
        <f>XI!Y110*100</f>
        <v>100</v>
      </c>
      <c r="AF660" s="65">
        <f>XI!Z110*100</f>
        <v>100</v>
      </c>
      <c r="AG660" s="65">
        <f>XI!AA110*100</f>
        <v>100</v>
      </c>
      <c r="AH660" s="65">
        <f>XI!AB110*100</f>
        <v>100</v>
      </c>
      <c r="AI660" s="65">
        <f>XI!AC110*100</f>
        <v>100</v>
      </c>
      <c r="AJ660" s="65">
        <f>XI!AD110*100</f>
        <v>100</v>
      </c>
      <c r="AK660" s="65">
        <f>XI!AE110*100</f>
        <v>100</v>
      </c>
      <c r="AL660" s="65">
        <f>XI!AF110*100</f>
        <v>100</v>
      </c>
      <c r="AM660" s="65">
        <f>XI!AG110*100</f>
        <v>100</v>
      </c>
      <c r="AN660" s="65">
        <f>XI!AH110*100</f>
        <v>100</v>
      </c>
      <c r="AO660" s="65">
        <f>XI!AI110*100</f>
        <v>100</v>
      </c>
      <c r="AP660" s="65">
        <f>XI!AJ110*100</f>
        <v>100</v>
      </c>
      <c r="AQ660" s="65">
        <f>XI!AK110*100</f>
        <v>100</v>
      </c>
    </row>
    <row r="661" spans="1:43" x14ac:dyDescent="0.2">
      <c r="A661" s="61" t="s">
        <v>99</v>
      </c>
      <c r="B661" s="61" t="s">
        <v>100</v>
      </c>
      <c r="C661" s="61" t="s">
        <v>101</v>
      </c>
      <c r="D661" s="61" t="s">
        <v>84</v>
      </c>
      <c r="E661" s="61" t="str">
        <f>XI!A113</f>
        <v>Petróleo Diesel</v>
      </c>
      <c r="F661" s="61" t="s">
        <v>108</v>
      </c>
      <c r="G661" s="62" t="str">
        <f>XI!B113</f>
        <v>%</v>
      </c>
      <c r="H661" s="61" t="s">
        <v>98</v>
      </c>
      <c r="I661" s="63">
        <v>11</v>
      </c>
      <c r="J661" s="65">
        <f>XI!D113*100</f>
        <v>82</v>
      </c>
      <c r="K661" s="65">
        <f>XI!E113*100</f>
        <v>82</v>
      </c>
      <c r="L661" s="65">
        <f>XI!F113*100</f>
        <v>82</v>
      </c>
      <c r="M661" s="65">
        <f>XI!G113*100</f>
        <v>82</v>
      </c>
      <c r="N661" s="65">
        <f>XI!H113*100</f>
        <v>82.068333333333328</v>
      </c>
      <c r="O661" s="65">
        <f>XI!I113*100</f>
        <v>82.13666666666667</v>
      </c>
      <c r="P661" s="65">
        <f>XI!J113*100</f>
        <v>82.204999999999998</v>
      </c>
      <c r="Q661" s="65">
        <f>XI!K113*100</f>
        <v>82.273333333333326</v>
      </c>
      <c r="R661" s="65">
        <f>XI!L113*100</f>
        <v>82.341666666666654</v>
      </c>
      <c r="S661" s="65">
        <f>XI!M113*100</f>
        <v>82.409999999999982</v>
      </c>
      <c r="T661" s="65">
        <f>XI!N113*100</f>
        <v>82.478333333333325</v>
      </c>
      <c r="U661" s="65">
        <f>XI!O113*100</f>
        <v>82.546666666666653</v>
      </c>
      <c r="V661" s="65">
        <f>XI!P113*100</f>
        <v>82.615000000000009</v>
      </c>
      <c r="W661" s="65">
        <f>XI!Q113*100</f>
        <v>82.683333333333337</v>
      </c>
      <c r="X661" s="65">
        <f>XI!R113*100</f>
        <v>82.751666666666665</v>
      </c>
      <c r="Y661" s="65">
        <f>XI!S113*100</f>
        <v>82.82</v>
      </c>
      <c r="Z661" s="65">
        <f>XI!T113*100</f>
        <v>82.888333333333321</v>
      </c>
      <c r="AA661" s="65">
        <f>XI!U113*100</f>
        <v>82.956666666666663</v>
      </c>
      <c r="AB661" s="65">
        <f>XI!V113*100</f>
        <v>83.024999999999991</v>
      </c>
      <c r="AC661" s="65">
        <f>XI!W113*100</f>
        <v>83.093333333333334</v>
      </c>
      <c r="AD661" s="65">
        <f>XI!X113*100</f>
        <v>83.161666666666662</v>
      </c>
      <c r="AE661" s="65">
        <f>XI!Y113*100</f>
        <v>83.229999999999976</v>
      </c>
      <c r="AF661" s="65">
        <f>XI!Z113*100</f>
        <v>83.298333333333332</v>
      </c>
      <c r="AG661" s="65">
        <f>XI!AA113*100</f>
        <v>83.36666666666666</v>
      </c>
      <c r="AH661" s="65">
        <f>XI!AB113*100</f>
        <v>83.435000000000002</v>
      </c>
      <c r="AI661" s="65">
        <f>XI!AC113*100</f>
        <v>83.50333333333333</v>
      </c>
      <c r="AJ661" s="65">
        <f>XI!AD113*100</f>
        <v>83.571666666666658</v>
      </c>
      <c r="AK661" s="65">
        <f>XI!AE113*100</f>
        <v>83.639999999999986</v>
      </c>
      <c r="AL661" s="65">
        <f>XI!AF113*100</f>
        <v>83.708333333333314</v>
      </c>
      <c r="AM661" s="65">
        <f>XI!AG113*100</f>
        <v>83.776666666666671</v>
      </c>
      <c r="AN661" s="65">
        <f>XI!AH113*100</f>
        <v>83.844999999999999</v>
      </c>
      <c r="AO661" s="65">
        <f>XI!AI113*100</f>
        <v>83.913333333333341</v>
      </c>
      <c r="AP661" s="65">
        <f>XI!AJ113*100</f>
        <v>83.981666666666669</v>
      </c>
      <c r="AQ661" s="65">
        <f>XI!AK113*100</f>
        <v>84.05</v>
      </c>
    </row>
    <row r="662" spans="1:43" x14ac:dyDescent="0.2">
      <c r="A662" s="61" t="s">
        <v>99</v>
      </c>
      <c r="B662" s="61" t="s">
        <v>100</v>
      </c>
      <c r="C662" s="61" t="s">
        <v>101</v>
      </c>
      <c r="D662" s="61" t="s">
        <v>84</v>
      </c>
      <c r="E662" s="61" t="str">
        <f>XI!A114</f>
        <v>Petróleos Combustibles</v>
      </c>
      <c r="F662" s="61" t="s">
        <v>108</v>
      </c>
      <c r="G662" s="62" t="str">
        <f>XI!B114</f>
        <v>%</v>
      </c>
      <c r="H662" s="61" t="s">
        <v>98</v>
      </c>
      <c r="I662" s="63">
        <v>11</v>
      </c>
      <c r="J662" s="65">
        <f>XI!D114*100</f>
        <v>74.099999999999994</v>
      </c>
      <c r="K662" s="65">
        <f>XI!E114*100</f>
        <v>74.099999999999994</v>
      </c>
      <c r="L662" s="65">
        <f>XI!F114*100</f>
        <v>74.099999999999994</v>
      </c>
      <c r="M662" s="65">
        <f>XI!G114*100</f>
        <v>74.099999999999994</v>
      </c>
      <c r="N662" s="65">
        <f>XI!H114*100</f>
        <v>74.161749999999998</v>
      </c>
      <c r="O662" s="65">
        <f>XI!I114*100</f>
        <v>74.223500000000001</v>
      </c>
      <c r="P662" s="65">
        <f>XI!J114*100</f>
        <v>74.285249999999991</v>
      </c>
      <c r="Q662" s="65">
        <f>XI!K114*100</f>
        <v>74.347000000000008</v>
      </c>
      <c r="R662" s="65">
        <f>XI!L114*100</f>
        <v>74.408749999999998</v>
      </c>
      <c r="S662" s="65">
        <f>XI!M114*100</f>
        <v>74.470500000000001</v>
      </c>
      <c r="T662" s="65">
        <f>XI!N114*100</f>
        <v>74.532250000000005</v>
      </c>
      <c r="U662" s="65">
        <f>XI!O114*100</f>
        <v>74.593999999999994</v>
      </c>
      <c r="V662" s="65">
        <f>XI!P114*100</f>
        <v>74.655749999999998</v>
      </c>
      <c r="W662" s="65">
        <f>XI!Q114*100</f>
        <v>74.717499999999987</v>
      </c>
      <c r="X662" s="65">
        <f>XI!R114*100</f>
        <v>74.779250000000005</v>
      </c>
      <c r="Y662" s="65">
        <f>XI!S114*100</f>
        <v>74.841000000000008</v>
      </c>
      <c r="Z662" s="65">
        <f>XI!T114*100</f>
        <v>74.902749999999997</v>
      </c>
      <c r="AA662" s="65">
        <f>XI!U114*100</f>
        <v>74.964500000000001</v>
      </c>
      <c r="AB662" s="65">
        <f>XI!V114*100</f>
        <v>75.02624999999999</v>
      </c>
      <c r="AC662" s="65">
        <f>XI!W114*100</f>
        <v>75.088000000000008</v>
      </c>
      <c r="AD662" s="65">
        <f>XI!X114*100</f>
        <v>75.149749999999997</v>
      </c>
      <c r="AE662" s="65">
        <f>XI!Y114*100</f>
        <v>75.211499999999987</v>
      </c>
      <c r="AF662" s="65">
        <f>XI!Z114*100</f>
        <v>75.273250000000004</v>
      </c>
      <c r="AG662" s="65">
        <f>XI!AA114*100</f>
        <v>75.334999999999994</v>
      </c>
      <c r="AH662" s="65">
        <f>XI!AB114*100</f>
        <v>75.396749999999997</v>
      </c>
      <c r="AI662" s="65">
        <f>XI!AC114*100</f>
        <v>75.458500000000001</v>
      </c>
      <c r="AJ662" s="65">
        <f>XI!AD114*100</f>
        <v>75.52024999999999</v>
      </c>
      <c r="AK662" s="65">
        <f>XI!AE114*100</f>
        <v>75.582000000000008</v>
      </c>
      <c r="AL662" s="65">
        <f>XI!AF114*100</f>
        <v>75.643749999999997</v>
      </c>
      <c r="AM662" s="65">
        <f>XI!AG114*100</f>
        <v>75.705500000000001</v>
      </c>
      <c r="AN662" s="65">
        <f>XI!AH114*100</f>
        <v>75.76724999999999</v>
      </c>
      <c r="AO662" s="65">
        <f>XI!AI114*100</f>
        <v>75.829000000000008</v>
      </c>
      <c r="AP662" s="65">
        <f>XI!AJ114*100</f>
        <v>75.890749999999997</v>
      </c>
      <c r="AQ662" s="65">
        <f>XI!AK114*100</f>
        <v>75.952499999999986</v>
      </c>
    </row>
    <row r="663" spans="1:43" x14ac:dyDescent="0.2">
      <c r="A663" s="61" t="s">
        <v>99</v>
      </c>
      <c r="B663" s="61" t="s">
        <v>100</v>
      </c>
      <c r="C663" s="61" t="s">
        <v>101</v>
      </c>
      <c r="D663" s="61" t="s">
        <v>84</v>
      </c>
      <c r="E663" s="61" t="str">
        <f>XI!A115</f>
        <v xml:space="preserve">Kerosene </v>
      </c>
      <c r="F663" s="61" t="s">
        <v>108</v>
      </c>
      <c r="G663" s="62" t="str">
        <f>XI!B115</f>
        <v>%</v>
      </c>
      <c r="H663" s="61" t="s">
        <v>98</v>
      </c>
      <c r="I663" s="63">
        <v>11</v>
      </c>
      <c r="J663" s="65">
        <f>XI!D115*100</f>
        <v>82</v>
      </c>
      <c r="K663" s="65">
        <f>XI!E115*100</f>
        <v>82</v>
      </c>
      <c r="L663" s="65">
        <f>XI!F115*100</f>
        <v>82</v>
      </c>
      <c r="M663" s="65">
        <f>XI!G115*100</f>
        <v>82</v>
      </c>
      <c r="N663" s="65">
        <f>XI!H115*100</f>
        <v>82.068333333333328</v>
      </c>
      <c r="O663" s="65">
        <f>XI!I115*100</f>
        <v>82.13666666666667</v>
      </c>
      <c r="P663" s="65">
        <f>XI!J115*100</f>
        <v>82.204999999999998</v>
      </c>
      <c r="Q663" s="65">
        <f>XI!K115*100</f>
        <v>82.273333333333326</v>
      </c>
      <c r="R663" s="65">
        <f>XI!L115*100</f>
        <v>82.341666666666654</v>
      </c>
      <c r="S663" s="65">
        <f>XI!M115*100</f>
        <v>82.409999999999982</v>
      </c>
      <c r="T663" s="65">
        <f>XI!N115*100</f>
        <v>82.478333333333325</v>
      </c>
      <c r="U663" s="65">
        <f>XI!O115*100</f>
        <v>82.546666666666653</v>
      </c>
      <c r="V663" s="65">
        <f>XI!P115*100</f>
        <v>82.615000000000009</v>
      </c>
      <c r="W663" s="65">
        <f>XI!Q115*100</f>
        <v>82.683333333333337</v>
      </c>
      <c r="X663" s="65">
        <f>XI!R115*100</f>
        <v>82.751666666666665</v>
      </c>
      <c r="Y663" s="65">
        <f>XI!S115*100</f>
        <v>82.82</v>
      </c>
      <c r="Z663" s="65">
        <f>XI!T115*100</f>
        <v>82.888333333333321</v>
      </c>
      <c r="AA663" s="65">
        <f>XI!U115*100</f>
        <v>82.956666666666663</v>
      </c>
      <c r="AB663" s="65">
        <f>XI!V115*100</f>
        <v>83.024999999999991</v>
      </c>
      <c r="AC663" s="65">
        <f>XI!W115*100</f>
        <v>83.093333333333334</v>
      </c>
      <c r="AD663" s="65">
        <f>XI!X115*100</f>
        <v>83.161666666666662</v>
      </c>
      <c r="AE663" s="65">
        <f>XI!Y115*100</f>
        <v>83.229999999999976</v>
      </c>
      <c r="AF663" s="65">
        <f>XI!Z115*100</f>
        <v>83.298333333333332</v>
      </c>
      <c r="AG663" s="65">
        <f>XI!AA115*100</f>
        <v>83.36666666666666</v>
      </c>
      <c r="AH663" s="65">
        <f>XI!AB115*100</f>
        <v>83.435000000000002</v>
      </c>
      <c r="AI663" s="65">
        <f>XI!AC115*100</f>
        <v>83.50333333333333</v>
      </c>
      <c r="AJ663" s="65">
        <f>XI!AD115*100</f>
        <v>83.571666666666658</v>
      </c>
      <c r="AK663" s="65">
        <f>XI!AE115*100</f>
        <v>83.639999999999986</v>
      </c>
      <c r="AL663" s="65">
        <f>XI!AF115*100</f>
        <v>83.708333333333314</v>
      </c>
      <c r="AM663" s="65">
        <f>XI!AG115*100</f>
        <v>83.776666666666671</v>
      </c>
      <c r="AN663" s="65">
        <f>XI!AH115*100</f>
        <v>83.844999999999999</v>
      </c>
      <c r="AO663" s="65">
        <f>XI!AI115*100</f>
        <v>83.913333333333341</v>
      </c>
      <c r="AP663" s="65">
        <f>XI!AJ115*100</f>
        <v>83.981666666666669</v>
      </c>
      <c r="AQ663" s="65">
        <f>XI!AK115*100</f>
        <v>84.05</v>
      </c>
    </row>
    <row r="664" spans="1:43" x14ac:dyDescent="0.2">
      <c r="A664" s="61" t="s">
        <v>99</v>
      </c>
      <c r="B664" s="61" t="s">
        <v>100</v>
      </c>
      <c r="C664" s="61" t="s">
        <v>101</v>
      </c>
      <c r="D664" s="61" t="s">
        <v>84</v>
      </c>
      <c r="E664" s="61" t="str">
        <f>XI!A116</f>
        <v>Gas Licuado</v>
      </c>
      <c r="F664" s="61" t="s">
        <v>108</v>
      </c>
      <c r="G664" s="62" t="str">
        <f>XI!B116</f>
        <v>%</v>
      </c>
      <c r="H664" s="61" t="s">
        <v>98</v>
      </c>
      <c r="I664" s="63">
        <v>11</v>
      </c>
      <c r="J664" s="65">
        <f>XI!D116*100</f>
        <v>76.7</v>
      </c>
      <c r="K664" s="65">
        <f>XI!E116*100</f>
        <v>76.7</v>
      </c>
      <c r="L664" s="65">
        <f>XI!F116*100</f>
        <v>76.7</v>
      </c>
      <c r="M664" s="65">
        <f>XI!G116*100</f>
        <v>76.7</v>
      </c>
      <c r="N664" s="65">
        <f>XI!H116*100</f>
        <v>76.76391666666666</v>
      </c>
      <c r="O664" s="65">
        <f>XI!I116*100</f>
        <v>76.827833333333345</v>
      </c>
      <c r="P664" s="65">
        <f>XI!J116*100</f>
        <v>76.891749999999988</v>
      </c>
      <c r="Q664" s="65">
        <f>XI!K116*100</f>
        <v>76.955666666666673</v>
      </c>
      <c r="R664" s="65">
        <f>XI!L116*100</f>
        <v>77.01958333333333</v>
      </c>
      <c r="S664" s="65">
        <f>XI!M116*100</f>
        <v>77.083499999999987</v>
      </c>
      <c r="T664" s="65">
        <f>XI!N116*100</f>
        <v>77.147416666666672</v>
      </c>
      <c r="U664" s="65">
        <f>XI!O116*100</f>
        <v>77.211333333333329</v>
      </c>
      <c r="V664" s="65">
        <f>XI!P116*100</f>
        <v>77.27525</v>
      </c>
      <c r="W664" s="65">
        <f>XI!Q116*100</f>
        <v>77.339166666666671</v>
      </c>
      <c r="X664" s="65">
        <f>XI!R116*100</f>
        <v>77.403083333333342</v>
      </c>
      <c r="Y664" s="65">
        <f>XI!S116*100</f>
        <v>77.466999999999999</v>
      </c>
      <c r="Z664" s="65">
        <f>XI!T116*100</f>
        <v>77.530916666666656</v>
      </c>
      <c r="AA664" s="65">
        <f>XI!U116*100</f>
        <v>77.594833333333341</v>
      </c>
      <c r="AB664" s="65">
        <f>XI!V116*100</f>
        <v>77.658749999999998</v>
      </c>
      <c r="AC664" s="65">
        <f>XI!W116*100</f>
        <v>77.722666666666669</v>
      </c>
      <c r="AD664" s="65">
        <f>XI!X116*100</f>
        <v>77.78658333333334</v>
      </c>
      <c r="AE664" s="65">
        <f>XI!Y116*100</f>
        <v>77.850499999999982</v>
      </c>
      <c r="AF664" s="65">
        <f>XI!Z116*100</f>
        <v>77.914416666666682</v>
      </c>
      <c r="AG664" s="65">
        <f>XI!AA116*100</f>
        <v>77.978333333333325</v>
      </c>
      <c r="AH664" s="65">
        <f>XI!AB116*100</f>
        <v>78.042249999999996</v>
      </c>
      <c r="AI664" s="65">
        <f>XI!AC116*100</f>
        <v>78.106166666666667</v>
      </c>
      <c r="AJ664" s="65">
        <f>XI!AD116*100</f>
        <v>78.170083333333324</v>
      </c>
      <c r="AK664" s="65">
        <f>XI!AE116*100</f>
        <v>78.234000000000009</v>
      </c>
      <c r="AL664" s="65">
        <f>XI!AF116*100</f>
        <v>78.297916666666666</v>
      </c>
      <c r="AM664" s="65">
        <f>XI!AG116*100</f>
        <v>78.361833333333337</v>
      </c>
      <c r="AN664" s="65">
        <f>XI!AH116*100</f>
        <v>78.425749999999994</v>
      </c>
      <c r="AO664" s="65">
        <f>XI!AI116*100</f>
        <v>78.489666666666679</v>
      </c>
      <c r="AP664" s="65">
        <f>XI!AJ116*100</f>
        <v>78.553583333333336</v>
      </c>
      <c r="AQ664" s="65">
        <f>XI!AK116*100</f>
        <v>78.617499999999993</v>
      </c>
    </row>
    <row r="665" spans="1:43" x14ac:dyDescent="0.2">
      <c r="A665" s="61" t="s">
        <v>99</v>
      </c>
      <c r="B665" s="61" t="s">
        <v>100</v>
      </c>
      <c r="C665" s="61" t="s">
        <v>101</v>
      </c>
      <c r="D665" s="61" t="s">
        <v>84</v>
      </c>
      <c r="E665" s="61" t="str">
        <f>XI!A117</f>
        <v xml:space="preserve">Electricidad </v>
      </c>
      <c r="F665" s="61" t="s">
        <v>108</v>
      </c>
      <c r="G665" s="62" t="str">
        <f>XI!B117</f>
        <v>%</v>
      </c>
      <c r="H665" s="61" t="s">
        <v>98</v>
      </c>
      <c r="I665" s="63">
        <v>11</v>
      </c>
      <c r="J665" s="65">
        <f>XI!D117*100</f>
        <v>81.8</v>
      </c>
      <c r="K665" s="65">
        <f>XI!E117*100</f>
        <v>81.8</v>
      </c>
      <c r="L665" s="65">
        <f>XI!F117*100</f>
        <v>81.8</v>
      </c>
      <c r="M665" s="65">
        <f>XI!G117*100</f>
        <v>81.819473029999997</v>
      </c>
      <c r="N665" s="65">
        <f>XI!H117*100</f>
        <v>81.887655924191662</v>
      </c>
      <c r="O665" s="65">
        <f>XI!I117*100</f>
        <v>81.955838818383342</v>
      </c>
      <c r="P665" s="65">
        <f>XI!J117*100</f>
        <v>82.024021712575006</v>
      </c>
      <c r="Q665" s="65">
        <f>XI!K117*100</f>
        <v>82.092204606766671</v>
      </c>
      <c r="R665" s="65">
        <f>XI!L117*100</f>
        <v>82.160387500958336</v>
      </c>
      <c r="S665" s="65">
        <f>XI!M117*100</f>
        <v>82.228570395149987</v>
      </c>
      <c r="T665" s="65">
        <f>XI!N117*100</f>
        <v>82.296753289341666</v>
      </c>
      <c r="U665" s="65">
        <f>XI!O117*100</f>
        <v>82.364936183533331</v>
      </c>
      <c r="V665" s="65">
        <f>XI!P117*100</f>
        <v>82.43311907772501</v>
      </c>
      <c r="W665" s="65">
        <f>XI!Q117*100</f>
        <v>82.501301971916661</v>
      </c>
      <c r="X665" s="65">
        <f>XI!R117*100</f>
        <v>82.56948486610834</v>
      </c>
      <c r="Y665" s="65">
        <f>XI!S117*100</f>
        <v>82.637667760300005</v>
      </c>
      <c r="Z665" s="65">
        <f>XI!T117*100</f>
        <v>82.70585065449167</v>
      </c>
      <c r="AA665" s="65">
        <f>XI!U117*100</f>
        <v>82.774033548683335</v>
      </c>
      <c r="AB665" s="65">
        <f>XI!V117*100</f>
        <v>82.842216442874999</v>
      </c>
      <c r="AC665" s="65">
        <f>XI!W117*100</f>
        <v>82.910399337066679</v>
      </c>
      <c r="AD665" s="65">
        <f>XI!X117*100</f>
        <v>82.978582231258329</v>
      </c>
      <c r="AE665" s="65">
        <f>XI!Y117*100</f>
        <v>83.046765125449994</v>
      </c>
      <c r="AF665" s="65">
        <f>XI!Z117*100</f>
        <v>83.114948019641659</v>
      </c>
      <c r="AG665" s="65">
        <f>XI!AA117*100</f>
        <v>83.183130913833324</v>
      </c>
      <c r="AH665" s="65">
        <f>XI!AB117*100</f>
        <v>83.251313808025003</v>
      </c>
      <c r="AI665" s="65">
        <f>XI!AC117*100</f>
        <v>83.319496702216668</v>
      </c>
      <c r="AJ665" s="65">
        <f>XI!AD117*100</f>
        <v>83.387679596408333</v>
      </c>
      <c r="AK665" s="65">
        <f>XI!AE117*100</f>
        <v>83.455862490599998</v>
      </c>
      <c r="AL665" s="65">
        <f>XI!AF117*100</f>
        <v>83.524045384791663</v>
      </c>
      <c r="AM665" s="65">
        <f>XI!AG117*100</f>
        <v>83.592228278983342</v>
      </c>
      <c r="AN665" s="65">
        <f>XI!AH117*100</f>
        <v>83.660411173174992</v>
      </c>
      <c r="AO665" s="65">
        <f>XI!AI117*100</f>
        <v>83.728594067366686</v>
      </c>
      <c r="AP665" s="65">
        <f>XI!AJ117*100</f>
        <v>83.796776961558336</v>
      </c>
      <c r="AQ665" s="65">
        <f>XI!AK117*100</f>
        <v>83.864959855750001</v>
      </c>
    </row>
    <row r="666" spans="1:43" x14ac:dyDescent="0.2">
      <c r="A666" s="61" t="s">
        <v>99</v>
      </c>
      <c r="B666" s="61" t="s">
        <v>100</v>
      </c>
      <c r="C666" s="61" t="s">
        <v>101</v>
      </c>
      <c r="D666" s="61" t="s">
        <v>84</v>
      </c>
      <c r="E666" s="61" t="str">
        <f>XI!A118</f>
        <v xml:space="preserve">Carbón </v>
      </c>
      <c r="F666" s="61" t="s">
        <v>108</v>
      </c>
      <c r="G666" s="62" t="str">
        <f>XI!B118</f>
        <v>%</v>
      </c>
      <c r="H666" s="61" t="s">
        <v>98</v>
      </c>
      <c r="I666" s="63">
        <v>11</v>
      </c>
      <c r="J666" s="65">
        <f>XI!D118*100</f>
        <v>50</v>
      </c>
      <c r="K666" s="65">
        <f>XI!E118*100</f>
        <v>50</v>
      </c>
      <c r="L666" s="65">
        <f>XI!F118*100</f>
        <v>50</v>
      </c>
      <c r="M666" s="65">
        <f>XI!G118*100</f>
        <v>50</v>
      </c>
      <c r="N666" s="65">
        <f>XI!H118*100</f>
        <v>50.041666666666664</v>
      </c>
      <c r="O666" s="65">
        <f>XI!I118*100</f>
        <v>50.083333333333336</v>
      </c>
      <c r="P666" s="65">
        <f>XI!J118*100</f>
        <v>50.125</v>
      </c>
      <c r="Q666" s="65">
        <f>XI!K118*100</f>
        <v>50.166666666666671</v>
      </c>
      <c r="R666" s="65">
        <f>XI!L118*100</f>
        <v>50.208333333333336</v>
      </c>
      <c r="S666" s="65">
        <f>XI!M118*100</f>
        <v>50.249999999999993</v>
      </c>
      <c r="T666" s="65">
        <f>XI!N118*100</f>
        <v>50.291666666666671</v>
      </c>
      <c r="U666" s="65">
        <f>XI!O118*100</f>
        <v>50.333333333333329</v>
      </c>
      <c r="V666" s="65">
        <f>XI!P118*100</f>
        <v>50.375</v>
      </c>
      <c r="W666" s="65">
        <f>XI!Q118*100</f>
        <v>50.416666666666664</v>
      </c>
      <c r="X666" s="65">
        <f>XI!R118*100</f>
        <v>50.458333333333336</v>
      </c>
      <c r="Y666" s="65">
        <f>XI!S118*100</f>
        <v>50.5</v>
      </c>
      <c r="Z666" s="65">
        <f>XI!T118*100</f>
        <v>50.541666666666664</v>
      </c>
      <c r="AA666" s="65">
        <f>XI!U118*100</f>
        <v>50.583333333333336</v>
      </c>
      <c r="AB666" s="65">
        <f>XI!V118*100</f>
        <v>50.625</v>
      </c>
      <c r="AC666" s="65">
        <f>XI!W118*100</f>
        <v>50.666666666666671</v>
      </c>
      <c r="AD666" s="65">
        <f>XI!X118*100</f>
        <v>50.708333333333336</v>
      </c>
      <c r="AE666" s="65">
        <f>XI!Y118*100</f>
        <v>50.749999999999993</v>
      </c>
      <c r="AF666" s="65">
        <f>XI!Z118*100</f>
        <v>50.791666666666671</v>
      </c>
      <c r="AG666" s="65">
        <f>XI!AA118*100</f>
        <v>50.833333333333329</v>
      </c>
      <c r="AH666" s="65">
        <f>XI!AB118*100</f>
        <v>50.875</v>
      </c>
      <c r="AI666" s="65">
        <f>XI!AC118*100</f>
        <v>50.916666666666664</v>
      </c>
      <c r="AJ666" s="65">
        <f>XI!AD118*100</f>
        <v>50.958333333333329</v>
      </c>
      <c r="AK666" s="65">
        <f>XI!AE118*100</f>
        <v>51</v>
      </c>
      <c r="AL666" s="65">
        <f>XI!AF118*100</f>
        <v>51.041666666666664</v>
      </c>
      <c r="AM666" s="65">
        <f>XI!AG118*100</f>
        <v>51.083333333333336</v>
      </c>
      <c r="AN666" s="65">
        <f>XI!AH118*100</f>
        <v>51.125</v>
      </c>
      <c r="AO666" s="65">
        <f>XI!AI118*100</f>
        <v>51.166666666666671</v>
      </c>
      <c r="AP666" s="65">
        <f>XI!AJ118*100</f>
        <v>51.208333333333336</v>
      </c>
      <c r="AQ666" s="65">
        <f>XI!AK118*100</f>
        <v>51.249999999999993</v>
      </c>
    </row>
    <row r="667" spans="1:43" x14ac:dyDescent="0.2">
      <c r="A667" s="61" t="s">
        <v>99</v>
      </c>
      <c r="B667" s="61" t="s">
        <v>100</v>
      </c>
      <c r="C667" s="61" t="s">
        <v>101</v>
      </c>
      <c r="D667" s="61" t="s">
        <v>84</v>
      </c>
      <c r="E667" s="61" t="str">
        <f>XI!A119</f>
        <v>Gas Natural</v>
      </c>
      <c r="F667" s="61" t="s">
        <v>108</v>
      </c>
      <c r="G667" s="62" t="str">
        <f>XI!B119</f>
        <v>%</v>
      </c>
      <c r="H667" s="61" t="s">
        <v>98</v>
      </c>
      <c r="I667" s="63">
        <v>11</v>
      </c>
      <c r="J667" s="65">
        <f>XI!D119*100</f>
        <v>76.7</v>
      </c>
      <c r="K667" s="65">
        <f>XI!E119*100</f>
        <v>76.7</v>
      </c>
      <c r="L667" s="65">
        <f>XI!F119*100</f>
        <v>76.7</v>
      </c>
      <c r="M667" s="65">
        <f>XI!G119*100</f>
        <v>76.7</v>
      </c>
      <c r="N667" s="65">
        <f>XI!H119*100</f>
        <v>76.76391666666666</v>
      </c>
      <c r="O667" s="65">
        <f>XI!I119*100</f>
        <v>76.827833333333345</v>
      </c>
      <c r="P667" s="65">
        <f>XI!J119*100</f>
        <v>76.891749999999988</v>
      </c>
      <c r="Q667" s="65">
        <f>XI!K119*100</f>
        <v>76.955666666666673</v>
      </c>
      <c r="R667" s="65">
        <f>XI!L119*100</f>
        <v>77.01958333333333</v>
      </c>
      <c r="S667" s="65">
        <f>XI!M119*100</f>
        <v>77.083499999999987</v>
      </c>
      <c r="T667" s="65">
        <f>XI!N119*100</f>
        <v>77.147416666666672</v>
      </c>
      <c r="U667" s="65">
        <f>XI!O119*100</f>
        <v>77.211333333333329</v>
      </c>
      <c r="V667" s="65">
        <f>XI!P119*100</f>
        <v>77.27525</v>
      </c>
      <c r="W667" s="65">
        <f>XI!Q119*100</f>
        <v>77.339166666666671</v>
      </c>
      <c r="X667" s="65">
        <f>XI!R119*100</f>
        <v>77.403083333333342</v>
      </c>
      <c r="Y667" s="65">
        <f>XI!S119*100</f>
        <v>77.466999999999999</v>
      </c>
      <c r="Z667" s="65">
        <f>XI!T119*100</f>
        <v>77.530916666666656</v>
      </c>
      <c r="AA667" s="65">
        <f>XI!U119*100</f>
        <v>77.594833333333341</v>
      </c>
      <c r="AB667" s="65">
        <f>XI!V119*100</f>
        <v>77.658749999999998</v>
      </c>
      <c r="AC667" s="65">
        <f>XI!W119*100</f>
        <v>77.722666666666669</v>
      </c>
      <c r="AD667" s="65">
        <f>XI!X119*100</f>
        <v>77.78658333333334</v>
      </c>
      <c r="AE667" s="65">
        <f>XI!Y119*100</f>
        <v>77.850499999999982</v>
      </c>
      <c r="AF667" s="65">
        <f>XI!Z119*100</f>
        <v>77.914416666666682</v>
      </c>
      <c r="AG667" s="65">
        <f>XI!AA119*100</f>
        <v>77.978333333333325</v>
      </c>
      <c r="AH667" s="65">
        <f>XI!AB119*100</f>
        <v>78.042249999999996</v>
      </c>
      <c r="AI667" s="65">
        <f>XI!AC119*100</f>
        <v>78.106166666666667</v>
      </c>
      <c r="AJ667" s="65">
        <f>XI!AD119*100</f>
        <v>78.170083333333324</v>
      </c>
      <c r="AK667" s="65">
        <f>XI!AE119*100</f>
        <v>78.234000000000009</v>
      </c>
      <c r="AL667" s="65">
        <f>XI!AF119*100</f>
        <v>78.297916666666666</v>
      </c>
      <c r="AM667" s="65">
        <f>XI!AG119*100</f>
        <v>78.361833333333337</v>
      </c>
      <c r="AN667" s="65">
        <f>XI!AH119*100</f>
        <v>78.425749999999994</v>
      </c>
      <c r="AO667" s="65">
        <f>XI!AI119*100</f>
        <v>78.489666666666679</v>
      </c>
      <c r="AP667" s="65">
        <f>XI!AJ119*100</f>
        <v>78.553583333333336</v>
      </c>
      <c r="AQ667" s="65">
        <f>XI!AK119*100</f>
        <v>78.617499999999993</v>
      </c>
    </row>
    <row r="668" spans="1:43" x14ac:dyDescent="0.2">
      <c r="A668" s="61" t="s">
        <v>99</v>
      </c>
      <c r="B668" s="61" t="s">
        <v>100</v>
      </c>
      <c r="C668" s="61" t="s">
        <v>101</v>
      </c>
      <c r="D668" s="61" t="s">
        <v>84</v>
      </c>
      <c r="E668" s="61" t="str">
        <f>XI!A120</f>
        <v xml:space="preserve">Biogás </v>
      </c>
      <c r="F668" s="61" t="s">
        <v>108</v>
      </c>
      <c r="G668" s="62" t="str">
        <f>XI!B120</f>
        <v>%</v>
      </c>
      <c r="H668" s="61" t="s">
        <v>98</v>
      </c>
      <c r="I668" s="63">
        <v>11</v>
      </c>
      <c r="J668" s="65">
        <f>XI!D120*100</f>
        <v>76.7</v>
      </c>
      <c r="K668" s="65">
        <f>XI!E120*100</f>
        <v>76.7</v>
      </c>
      <c r="L668" s="65">
        <f>XI!F120*100</f>
        <v>76.7</v>
      </c>
      <c r="M668" s="65">
        <f>XI!G120*100</f>
        <v>76.7</v>
      </c>
      <c r="N668" s="65">
        <f>XI!H120*100</f>
        <v>76.76391666666666</v>
      </c>
      <c r="O668" s="65">
        <f>XI!I120*100</f>
        <v>76.827833333333345</v>
      </c>
      <c r="P668" s="65">
        <f>XI!J120*100</f>
        <v>76.891749999999988</v>
      </c>
      <c r="Q668" s="65">
        <f>XI!K120*100</f>
        <v>76.955666666666673</v>
      </c>
      <c r="R668" s="65">
        <f>XI!L120*100</f>
        <v>77.01958333333333</v>
      </c>
      <c r="S668" s="65">
        <f>XI!M120*100</f>
        <v>77.083499999999987</v>
      </c>
      <c r="T668" s="65">
        <f>XI!N120*100</f>
        <v>77.147416666666672</v>
      </c>
      <c r="U668" s="65">
        <f>XI!O120*100</f>
        <v>77.211333333333329</v>
      </c>
      <c r="V668" s="65">
        <f>XI!P120*100</f>
        <v>77.27525</v>
      </c>
      <c r="W668" s="65">
        <f>XI!Q120*100</f>
        <v>77.339166666666671</v>
      </c>
      <c r="X668" s="65">
        <f>XI!R120*100</f>
        <v>77.403083333333342</v>
      </c>
      <c r="Y668" s="65">
        <f>XI!S120*100</f>
        <v>77.466999999999999</v>
      </c>
      <c r="Z668" s="65">
        <f>XI!T120*100</f>
        <v>77.530916666666656</v>
      </c>
      <c r="AA668" s="65">
        <f>XI!U120*100</f>
        <v>77.594833333333341</v>
      </c>
      <c r="AB668" s="65">
        <f>XI!V120*100</f>
        <v>77.658749999999998</v>
      </c>
      <c r="AC668" s="65">
        <f>XI!W120*100</f>
        <v>77.722666666666669</v>
      </c>
      <c r="AD668" s="65">
        <f>XI!X120*100</f>
        <v>77.78658333333334</v>
      </c>
      <c r="AE668" s="65">
        <f>XI!Y120*100</f>
        <v>77.850499999999982</v>
      </c>
      <c r="AF668" s="65">
        <f>XI!Z120*100</f>
        <v>77.914416666666682</v>
      </c>
      <c r="AG668" s="65">
        <f>XI!AA120*100</f>
        <v>77.978333333333325</v>
      </c>
      <c r="AH668" s="65">
        <f>XI!AB120*100</f>
        <v>78.042249999999996</v>
      </c>
      <c r="AI668" s="65">
        <f>XI!AC120*100</f>
        <v>78.106166666666667</v>
      </c>
      <c r="AJ668" s="65">
        <f>XI!AD120*100</f>
        <v>78.170083333333324</v>
      </c>
      <c r="AK668" s="65">
        <f>XI!AE120*100</f>
        <v>78.234000000000009</v>
      </c>
      <c r="AL668" s="65">
        <f>XI!AF120*100</f>
        <v>78.297916666666666</v>
      </c>
      <c r="AM668" s="65">
        <f>XI!AG120*100</f>
        <v>78.361833333333337</v>
      </c>
      <c r="AN668" s="65">
        <f>XI!AH120*100</f>
        <v>78.425749999999994</v>
      </c>
      <c r="AO668" s="65">
        <f>XI!AI120*100</f>
        <v>78.489666666666679</v>
      </c>
      <c r="AP668" s="65">
        <f>XI!AJ120*100</f>
        <v>78.553583333333336</v>
      </c>
      <c r="AQ668" s="65">
        <f>XI!AK120*100</f>
        <v>78.617499999999993</v>
      </c>
    </row>
    <row r="669" spans="1:43" x14ac:dyDescent="0.2">
      <c r="A669" s="61" t="s">
        <v>99</v>
      </c>
      <c r="B669" s="61" t="s">
        <v>100</v>
      </c>
      <c r="C669" s="61" t="s">
        <v>101</v>
      </c>
      <c r="D669" s="61" t="s">
        <v>84</v>
      </c>
      <c r="E669" s="61" t="str">
        <f>XI!A121</f>
        <v>Leña y Biomasa</v>
      </c>
      <c r="F669" s="61" t="s">
        <v>108</v>
      </c>
      <c r="G669" s="62" t="str">
        <f>XI!B121</f>
        <v>%</v>
      </c>
      <c r="H669" s="61" t="s">
        <v>98</v>
      </c>
      <c r="I669" s="63">
        <v>11</v>
      </c>
      <c r="J669" s="65">
        <f>XI!D121*100</f>
        <v>73.400000000000006</v>
      </c>
      <c r="K669" s="65">
        <f>XI!E121*100</f>
        <v>73.400000000000006</v>
      </c>
      <c r="L669" s="65">
        <f>XI!F121*100</f>
        <v>73.400000000000006</v>
      </c>
      <c r="M669" s="65">
        <f>XI!G121*100</f>
        <v>73.400000000000006</v>
      </c>
      <c r="N669" s="65">
        <f>XI!H121*100</f>
        <v>73.461166666666671</v>
      </c>
      <c r="O669" s="65">
        <f>XI!I121*100</f>
        <v>73.52233333333335</v>
      </c>
      <c r="P669" s="65">
        <f>XI!J121*100</f>
        <v>73.583500000000001</v>
      </c>
      <c r="Q669" s="65">
        <f>XI!K121*100</f>
        <v>73.64466666666668</v>
      </c>
      <c r="R669" s="65">
        <f>XI!L121*100</f>
        <v>73.705833333333331</v>
      </c>
      <c r="S669" s="65">
        <f>XI!M121*100</f>
        <v>73.76700000000001</v>
      </c>
      <c r="T669" s="65">
        <f>XI!N121*100</f>
        <v>73.828166666666689</v>
      </c>
      <c r="U669" s="65">
        <f>XI!O121*100</f>
        <v>73.88933333333334</v>
      </c>
      <c r="V669" s="65">
        <f>XI!P121*100</f>
        <v>73.950500000000019</v>
      </c>
      <c r="W669" s="65">
        <f>XI!Q121*100</f>
        <v>74.01166666666667</v>
      </c>
      <c r="X669" s="65">
        <f>XI!R121*100</f>
        <v>74.07283333333335</v>
      </c>
      <c r="Y669" s="65">
        <f>XI!S121*100</f>
        <v>74.134000000000015</v>
      </c>
      <c r="Z669" s="65">
        <f>XI!T121*100</f>
        <v>74.195166666666665</v>
      </c>
      <c r="AA669" s="65">
        <f>XI!U121*100</f>
        <v>74.256333333333345</v>
      </c>
      <c r="AB669" s="65">
        <f>XI!V121*100</f>
        <v>74.31750000000001</v>
      </c>
      <c r="AC669" s="65">
        <f>XI!W121*100</f>
        <v>74.378666666666675</v>
      </c>
      <c r="AD669" s="65">
        <f>XI!X121*100</f>
        <v>74.43983333333334</v>
      </c>
      <c r="AE669" s="65">
        <f>XI!Y121*100</f>
        <v>74.501000000000005</v>
      </c>
      <c r="AF669" s="65">
        <f>XI!Z121*100</f>
        <v>74.56216666666667</v>
      </c>
      <c r="AG669" s="65">
        <f>XI!AA121*100</f>
        <v>74.623333333333335</v>
      </c>
      <c r="AH669" s="65">
        <f>XI!AB121*100</f>
        <v>74.684500000000014</v>
      </c>
      <c r="AI669" s="65">
        <f>XI!AC121*100</f>
        <v>74.745666666666679</v>
      </c>
      <c r="AJ669" s="65">
        <f>XI!AD121*100</f>
        <v>74.80683333333333</v>
      </c>
      <c r="AK669" s="65">
        <f>XI!AE121*100</f>
        <v>74.868000000000009</v>
      </c>
      <c r="AL669" s="65">
        <f>XI!AF121*100</f>
        <v>74.929166666666674</v>
      </c>
      <c r="AM669" s="65">
        <f>XI!AG121*100</f>
        <v>74.990333333333353</v>
      </c>
      <c r="AN669" s="65">
        <f>XI!AH121*100</f>
        <v>75.051500000000004</v>
      </c>
      <c r="AO669" s="65">
        <f>XI!AI121*100</f>
        <v>75.112666666666684</v>
      </c>
      <c r="AP669" s="65">
        <f>XI!AJ121*100</f>
        <v>75.173833333333334</v>
      </c>
      <c r="AQ669" s="65">
        <f>XI!AK121*100</f>
        <v>75.235000000000014</v>
      </c>
    </row>
    <row r="670" spans="1:43" x14ac:dyDescent="0.2">
      <c r="A670" s="61" t="s">
        <v>99</v>
      </c>
      <c r="B670" s="61" t="s">
        <v>100</v>
      </c>
      <c r="C670" s="61" t="s">
        <v>101</v>
      </c>
      <c r="D670" s="61" t="s">
        <v>84</v>
      </c>
      <c r="E670" s="61" t="str">
        <f>XI!A122</f>
        <v>Energía Solar</v>
      </c>
      <c r="F670" s="61" t="s">
        <v>108</v>
      </c>
      <c r="G670" s="62" t="str">
        <f>XI!B122</f>
        <v>%</v>
      </c>
      <c r="H670" s="61" t="s">
        <v>98</v>
      </c>
      <c r="I670" s="63">
        <v>11</v>
      </c>
      <c r="J670" s="65">
        <f>XI!D122*100</f>
        <v>100</v>
      </c>
      <c r="K670" s="65">
        <f>XI!E122*100</f>
        <v>100</v>
      </c>
      <c r="L670" s="65">
        <f>XI!F122*100</f>
        <v>100</v>
      </c>
      <c r="M670" s="65">
        <f>XI!G122*100</f>
        <v>100</v>
      </c>
      <c r="N670" s="65">
        <f>XI!H122*100</f>
        <v>100</v>
      </c>
      <c r="O670" s="65">
        <f>XI!I122*100</f>
        <v>100</v>
      </c>
      <c r="P670" s="65">
        <f>XI!J122*100</f>
        <v>100</v>
      </c>
      <c r="Q670" s="65">
        <f>XI!K122*100</f>
        <v>100</v>
      </c>
      <c r="R670" s="65">
        <f>XI!L122*100</f>
        <v>100</v>
      </c>
      <c r="S670" s="65">
        <f>XI!M122*100</f>
        <v>100</v>
      </c>
      <c r="T670" s="65">
        <f>XI!N122*100</f>
        <v>100</v>
      </c>
      <c r="U670" s="65">
        <f>XI!O122*100</f>
        <v>100</v>
      </c>
      <c r="V670" s="65">
        <f>XI!P122*100</f>
        <v>100</v>
      </c>
      <c r="W670" s="65">
        <f>XI!Q122*100</f>
        <v>100</v>
      </c>
      <c r="X670" s="65">
        <f>XI!R122*100</f>
        <v>100</v>
      </c>
      <c r="Y670" s="65">
        <f>XI!S122*100</f>
        <v>100</v>
      </c>
      <c r="Z670" s="65">
        <f>XI!T122*100</f>
        <v>100</v>
      </c>
      <c r="AA670" s="65">
        <f>XI!U122*100</f>
        <v>100</v>
      </c>
      <c r="AB670" s="65">
        <f>XI!V122*100</f>
        <v>100</v>
      </c>
      <c r="AC670" s="65">
        <f>XI!W122*100</f>
        <v>100</v>
      </c>
      <c r="AD670" s="65">
        <f>XI!X122*100</f>
        <v>100</v>
      </c>
      <c r="AE670" s="65">
        <f>XI!Y122*100</f>
        <v>100</v>
      </c>
      <c r="AF670" s="65">
        <f>XI!Z122*100</f>
        <v>100</v>
      </c>
      <c r="AG670" s="65">
        <f>XI!AA122*100</f>
        <v>100</v>
      </c>
      <c r="AH670" s="65">
        <f>XI!AB122*100</f>
        <v>100</v>
      </c>
      <c r="AI670" s="65">
        <f>XI!AC122*100</f>
        <v>100</v>
      </c>
      <c r="AJ670" s="65">
        <f>XI!AD122*100</f>
        <v>100</v>
      </c>
      <c r="AK670" s="65">
        <f>XI!AE122*100</f>
        <v>100</v>
      </c>
      <c r="AL670" s="65">
        <f>XI!AF122*100</f>
        <v>100</v>
      </c>
      <c r="AM670" s="65">
        <f>XI!AG122*100</f>
        <v>100</v>
      </c>
      <c r="AN670" s="65">
        <f>XI!AH122*100</f>
        <v>100</v>
      </c>
      <c r="AO670" s="65">
        <f>XI!AI122*100</f>
        <v>100</v>
      </c>
      <c r="AP670" s="65">
        <f>XI!AJ122*100</f>
        <v>100</v>
      </c>
      <c r="AQ670" s="65">
        <f>XI!AK122*100</f>
        <v>100</v>
      </c>
    </row>
    <row r="671" spans="1:43" x14ac:dyDescent="0.2">
      <c r="A671" s="61" t="s">
        <v>99</v>
      </c>
      <c r="B671" s="61" t="s">
        <v>100</v>
      </c>
      <c r="C671" s="61" t="s">
        <v>101</v>
      </c>
      <c r="D671" s="61" t="s">
        <v>84</v>
      </c>
      <c r="E671" s="61" t="str">
        <f>XI!A123</f>
        <v>Hidrógeno</v>
      </c>
      <c r="F671" s="61" t="s">
        <v>108</v>
      </c>
      <c r="G671" s="62" t="str">
        <f>XI!B123</f>
        <v>%</v>
      </c>
      <c r="H671" s="61" t="s">
        <v>98</v>
      </c>
      <c r="I671" s="63">
        <v>11</v>
      </c>
      <c r="J671" s="65">
        <f>XI!D123*100</f>
        <v>100</v>
      </c>
      <c r="K671" s="65">
        <f>XI!E123*100</f>
        <v>100</v>
      </c>
      <c r="L671" s="65">
        <f>XI!F123*100</f>
        <v>100</v>
      </c>
      <c r="M671" s="65">
        <f>XI!G123*100</f>
        <v>100</v>
      </c>
      <c r="N671" s="65">
        <f>XI!H123*100</f>
        <v>100</v>
      </c>
      <c r="O671" s="65">
        <f>XI!I123*100</f>
        <v>100</v>
      </c>
      <c r="P671" s="65">
        <f>XI!J123*100</f>
        <v>100</v>
      </c>
      <c r="Q671" s="65">
        <f>XI!K123*100</f>
        <v>100</v>
      </c>
      <c r="R671" s="65">
        <f>XI!L123*100</f>
        <v>100</v>
      </c>
      <c r="S671" s="65">
        <f>XI!M123*100</f>
        <v>100</v>
      </c>
      <c r="T671" s="65">
        <f>XI!N123*100</f>
        <v>100</v>
      </c>
      <c r="U671" s="65">
        <f>XI!O123*100</f>
        <v>100</v>
      </c>
      <c r="V671" s="65">
        <f>XI!P123*100</f>
        <v>100</v>
      </c>
      <c r="W671" s="65">
        <f>XI!Q123*100</f>
        <v>100</v>
      </c>
      <c r="X671" s="65">
        <f>XI!R123*100</f>
        <v>100</v>
      </c>
      <c r="Y671" s="65">
        <f>XI!S123*100</f>
        <v>100</v>
      </c>
      <c r="Z671" s="65">
        <f>XI!T123*100</f>
        <v>100</v>
      </c>
      <c r="AA671" s="65">
        <f>XI!U123*100</f>
        <v>100</v>
      </c>
      <c r="AB671" s="65">
        <f>XI!V123*100</f>
        <v>100</v>
      </c>
      <c r="AC671" s="65">
        <f>XI!W123*100</f>
        <v>100</v>
      </c>
      <c r="AD671" s="65">
        <f>XI!X123*100</f>
        <v>100</v>
      </c>
      <c r="AE671" s="65">
        <f>XI!Y123*100</f>
        <v>100</v>
      </c>
      <c r="AF671" s="65">
        <f>XI!Z123*100</f>
        <v>100</v>
      </c>
      <c r="AG671" s="65">
        <f>XI!AA123*100</f>
        <v>100</v>
      </c>
      <c r="AH671" s="65">
        <f>XI!AB123*100</f>
        <v>100</v>
      </c>
      <c r="AI671" s="65">
        <f>XI!AC123*100</f>
        <v>100</v>
      </c>
      <c r="AJ671" s="65">
        <f>XI!AD123*100</f>
        <v>100</v>
      </c>
      <c r="AK671" s="65">
        <f>XI!AE123*100</f>
        <v>100</v>
      </c>
      <c r="AL671" s="65">
        <f>XI!AF123*100</f>
        <v>100</v>
      </c>
      <c r="AM671" s="65">
        <f>XI!AG123*100</f>
        <v>100</v>
      </c>
      <c r="AN671" s="65">
        <f>XI!AH123*100</f>
        <v>100</v>
      </c>
      <c r="AO671" s="65">
        <f>XI!AI123*100</f>
        <v>100</v>
      </c>
      <c r="AP671" s="65">
        <f>XI!AJ123*100</f>
        <v>100</v>
      </c>
      <c r="AQ671" s="65">
        <f>XI!AK123*100</f>
        <v>100</v>
      </c>
    </row>
    <row r="672" spans="1:43" x14ac:dyDescent="0.2">
      <c r="A672" s="61" t="s">
        <v>99</v>
      </c>
      <c r="B672" s="61" t="s">
        <v>100</v>
      </c>
      <c r="C672" s="61" t="s">
        <v>101</v>
      </c>
      <c r="D672" s="61" t="s">
        <v>85</v>
      </c>
      <c r="E672" s="61" t="str">
        <f>XI!A126</f>
        <v>Electricidad</v>
      </c>
      <c r="F672" s="61" t="s">
        <v>108</v>
      </c>
      <c r="G672" s="62" t="str">
        <f>XI!B126</f>
        <v>%</v>
      </c>
      <c r="H672" s="61" t="s">
        <v>98</v>
      </c>
      <c r="I672" s="63">
        <v>11</v>
      </c>
      <c r="J672" s="65">
        <f>XI!D126*100</f>
        <v>100</v>
      </c>
      <c r="K672" s="65">
        <f>XI!E126*100</f>
        <v>100</v>
      </c>
      <c r="L672" s="65">
        <f>XI!F126*100</f>
        <v>100</v>
      </c>
      <c r="M672" s="65">
        <f>XI!G126*100</f>
        <v>100</v>
      </c>
      <c r="N672" s="65">
        <f>XI!H126*100</f>
        <v>100</v>
      </c>
      <c r="O672" s="65">
        <f>XI!I126*100</f>
        <v>100</v>
      </c>
      <c r="P672" s="65">
        <f>XI!J126*100</f>
        <v>100</v>
      </c>
      <c r="Q672" s="65">
        <f>XI!K126*100</f>
        <v>100</v>
      </c>
      <c r="R672" s="65">
        <f>XI!L126*100</f>
        <v>100</v>
      </c>
      <c r="S672" s="65">
        <f>XI!M126*100</f>
        <v>100</v>
      </c>
      <c r="T672" s="65">
        <f>XI!N126*100</f>
        <v>100</v>
      </c>
      <c r="U672" s="65">
        <f>XI!O126*100</f>
        <v>100</v>
      </c>
      <c r="V672" s="65">
        <f>XI!P126*100</f>
        <v>100</v>
      </c>
      <c r="W672" s="65">
        <f>XI!Q126*100</f>
        <v>100</v>
      </c>
      <c r="X672" s="65">
        <f>XI!R126*100</f>
        <v>100</v>
      </c>
      <c r="Y672" s="65">
        <f>XI!S126*100</f>
        <v>100</v>
      </c>
      <c r="Z672" s="65">
        <f>XI!T126*100</f>
        <v>100</v>
      </c>
      <c r="AA672" s="65">
        <f>XI!U126*100</f>
        <v>100</v>
      </c>
      <c r="AB672" s="65">
        <f>XI!V126*100</f>
        <v>100</v>
      </c>
      <c r="AC672" s="65">
        <f>XI!W126*100</f>
        <v>100</v>
      </c>
      <c r="AD672" s="65">
        <f>XI!X126*100</f>
        <v>100</v>
      </c>
      <c r="AE672" s="65">
        <f>XI!Y126*100</f>
        <v>100</v>
      </c>
      <c r="AF672" s="65">
        <f>XI!Z126*100</f>
        <v>100</v>
      </c>
      <c r="AG672" s="65">
        <f>XI!AA126*100</f>
        <v>100</v>
      </c>
      <c r="AH672" s="65">
        <f>XI!AB126*100</f>
        <v>100</v>
      </c>
      <c r="AI672" s="65">
        <f>XI!AC126*100</f>
        <v>100</v>
      </c>
      <c r="AJ672" s="65">
        <f>XI!AD126*100</f>
        <v>100</v>
      </c>
      <c r="AK672" s="65">
        <f>XI!AE126*100</f>
        <v>100</v>
      </c>
      <c r="AL672" s="65">
        <f>XI!AF126*100</f>
        <v>100</v>
      </c>
      <c r="AM672" s="65">
        <f>XI!AG126*100</f>
        <v>100</v>
      </c>
      <c r="AN672" s="65">
        <f>XI!AH126*100</f>
        <v>100</v>
      </c>
      <c r="AO672" s="65">
        <f>XI!AI126*100</f>
        <v>100</v>
      </c>
      <c r="AP672" s="65">
        <f>XI!AJ126*100</f>
        <v>100</v>
      </c>
      <c r="AQ672" s="65">
        <f>XI!AK126*100</f>
        <v>100</v>
      </c>
    </row>
    <row r="673" spans="1:43" x14ac:dyDescent="0.2">
      <c r="A673" s="61" t="s">
        <v>97</v>
      </c>
      <c r="B673" s="61" t="s">
        <v>100</v>
      </c>
      <c r="C673" s="61" t="s">
        <v>82</v>
      </c>
      <c r="D673" s="61"/>
      <c r="E673" s="61"/>
      <c r="F673" s="61" t="s">
        <v>82</v>
      </c>
      <c r="G673" s="62" t="str">
        <f>XII!B11</f>
        <v>Miles Ton</v>
      </c>
      <c r="H673" s="61" t="s">
        <v>98</v>
      </c>
      <c r="I673" s="63">
        <v>12</v>
      </c>
      <c r="J673" s="65">
        <f>XII!D11</f>
        <v>0</v>
      </c>
      <c r="K673" s="65">
        <f>XII!E11</f>
        <v>0</v>
      </c>
      <c r="L673" s="65">
        <f>XII!F11</f>
        <v>0</v>
      </c>
      <c r="M673" s="65">
        <f>XII!G11</f>
        <v>0</v>
      </c>
      <c r="N673" s="65">
        <f>XII!H11</f>
        <v>0</v>
      </c>
      <c r="O673" s="65">
        <f>XII!I11</f>
        <v>0</v>
      </c>
      <c r="P673" s="65">
        <f>XII!J11</f>
        <v>0</v>
      </c>
      <c r="Q673" s="65">
        <f>XII!K11</f>
        <v>0</v>
      </c>
      <c r="R673" s="65">
        <f>XII!L11</f>
        <v>0</v>
      </c>
      <c r="S673" s="65">
        <f>XII!M11</f>
        <v>0</v>
      </c>
      <c r="T673" s="65">
        <f>XII!N11</f>
        <v>0</v>
      </c>
      <c r="U673" s="65">
        <f>XII!O11</f>
        <v>0</v>
      </c>
      <c r="V673" s="65">
        <f>XII!P11</f>
        <v>0</v>
      </c>
      <c r="W673" s="65">
        <f>XII!Q11</f>
        <v>0</v>
      </c>
      <c r="X673" s="65">
        <f>XII!R11</f>
        <v>0</v>
      </c>
      <c r="Y673" s="65">
        <f>XII!S11</f>
        <v>0</v>
      </c>
      <c r="Z673" s="65">
        <f>XII!T11</f>
        <v>0</v>
      </c>
      <c r="AA673" s="65">
        <f>XII!U11</f>
        <v>0</v>
      </c>
      <c r="AB673" s="65">
        <f>XII!V11</f>
        <v>0</v>
      </c>
      <c r="AC673" s="65">
        <f>XII!W11</f>
        <v>0</v>
      </c>
      <c r="AD673" s="65">
        <f>XII!X11</f>
        <v>0</v>
      </c>
      <c r="AE673" s="65">
        <f>XII!Y11</f>
        <v>0</v>
      </c>
      <c r="AF673" s="65">
        <f>XII!Z11</f>
        <v>0</v>
      </c>
      <c r="AG673" s="65">
        <f>XII!AA11</f>
        <v>0</v>
      </c>
      <c r="AH673" s="65">
        <f>XII!AB11</f>
        <v>0</v>
      </c>
      <c r="AI673" s="65">
        <f>XII!AC11</f>
        <v>0</v>
      </c>
      <c r="AJ673" s="65">
        <f>XII!AD11</f>
        <v>0</v>
      </c>
      <c r="AK673" s="65">
        <f>XII!AE11</f>
        <v>0</v>
      </c>
      <c r="AL673" s="65">
        <f>XII!AF11</f>
        <v>0</v>
      </c>
      <c r="AM673" s="65">
        <f>XII!AG11</f>
        <v>0</v>
      </c>
      <c r="AN673" s="65">
        <f>XII!AH11</f>
        <v>0</v>
      </c>
      <c r="AO673" s="65">
        <f>XII!AI11</f>
        <v>0</v>
      </c>
      <c r="AP673" s="65">
        <f>XII!AJ11</f>
        <v>0</v>
      </c>
      <c r="AQ673" s="65">
        <f>XII!AK11</f>
        <v>0</v>
      </c>
    </row>
    <row r="674" spans="1:43" x14ac:dyDescent="0.2">
      <c r="A674" s="61" t="s">
        <v>99</v>
      </c>
      <c r="B674" s="61" t="s">
        <v>100</v>
      </c>
      <c r="C674" s="61" t="s">
        <v>101</v>
      </c>
      <c r="D674" s="61" t="s">
        <v>16</v>
      </c>
      <c r="E674" s="61"/>
      <c r="F674" s="61" t="s">
        <v>102</v>
      </c>
      <c r="G674" s="62" t="str">
        <f>XII!B41</f>
        <v>Mcal/Ton</v>
      </c>
      <c r="H674" s="61" t="s">
        <v>103</v>
      </c>
      <c r="I674" s="63">
        <v>12</v>
      </c>
      <c r="J674" s="65">
        <f>XII!D41</f>
        <v>1E-3</v>
      </c>
      <c r="K674" s="65">
        <f>XII!E41</f>
        <v>0</v>
      </c>
      <c r="L674" s="65">
        <f>XII!F41</f>
        <v>0</v>
      </c>
      <c r="M674" s="65">
        <f>XII!G41</f>
        <v>0</v>
      </c>
      <c r="N674" s="65">
        <f>XII!H41</f>
        <v>0</v>
      </c>
      <c r="O674" s="65">
        <f>XII!I41</f>
        <v>0</v>
      </c>
      <c r="P674" s="65">
        <f>XII!J41</f>
        <v>0</v>
      </c>
      <c r="Q674" s="65">
        <f>XII!K41</f>
        <v>0</v>
      </c>
      <c r="R674" s="65">
        <f>XII!L41</f>
        <v>0</v>
      </c>
      <c r="S674" s="65">
        <f>XII!M41</f>
        <v>0</v>
      </c>
      <c r="T674" s="65">
        <f>XII!N41</f>
        <v>0</v>
      </c>
      <c r="U674" s="65">
        <f>XII!O41</f>
        <v>0</v>
      </c>
      <c r="V674" s="65">
        <f>XII!P41</f>
        <v>0</v>
      </c>
      <c r="W674" s="65">
        <f>XII!Q41</f>
        <v>0</v>
      </c>
      <c r="X674" s="65">
        <f>XII!R41</f>
        <v>0</v>
      </c>
      <c r="Y674" s="65">
        <f>XII!S41</f>
        <v>0</v>
      </c>
      <c r="Z674" s="65">
        <f>XII!T41</f>
        <v>0</v>
      </c>
      <c r="AA674" s="65">
        <f>XII!U41</f>
        <v>0</v>
      </c>
      <c r="AB674" s="65">
        <f>XII!V41</f>
        <v>0</v>
      </c>
      <c r="AC674" s="65">
        <f>XII!W41</f>
        <v>0</v>
      </c>
      <c r="AD674" s="65">
        <f>XII!X41</f>
        <v>0</v>
      </c>
      <c r="AE674" s="65">
        <f>XII!Y41</f>
        <v>0</v>
      </c>
      <c r="AF674" s="65">
        <f>XII!Z41</f>
        <v>0</v>
      </c>
      <c r="AG674" s="65">
        <f>XII!AA41</f>
        <v>0</v>
      </c>
      <c r="AH674" s="65">
        <f>XII!AB41</f>
        <v>0</v>
      </c>
      <c r="AI674" s="65">
        <f>XII!AC41</f>
        <v>0</v>
      </c>
      <c r="AJ674" s="65">
        <f>XII!AD41</f>
        <v>0</v>
      </c>
      <c r="AK674" s="65">
        <f>XII!AE41</f>
        <v>0</v>
      </c>
      <c r="AL674" s="65">
        <f>XII!AF41</f>
        <v>0</v>
      </c>
      <c r="AM674" s="65">
        <f>XII!AG41</f>
        <v>0</v>
      </c>
      <c r="AN674" s="65">
        <f>XII!AH41</f>
        <v>0</v>
      </c>
      <c r="AO674" s="65">
        <f>XII!AI41</f>
        <v>0</v>
      </c>
      <c r="AP674" s="65">
        <f>XII!AJ41</f>
        <v>0</v>
      </c>
      <c r="AQ674" s="65">
        <f>XII!AK41</f>
        <v>0</v>
      </c>
    </row>
    <row r="675" spans="1:43" x14ac:dyDescent="0.2">
      <c r="A675" s="61" t="s">
        <v>99</v>
      </c>
      <c r="B675" s="61" t="s">
        <v>100</v>
      </c>
      <c r="C675" s="61" t="s">
        <v>101</v>
      </c>
      <c r="D675" s="61" t="s">
        <v>84</v>
      </c>
      <c r="E675" s="61"/>
      <c r="F675" s="61" t="s">
        <v>102</v>
      </c>
      <c r="G675" s="62" t="str">
        <f>XII!B42</f>
        <v>Mcal/Ton</v>
      </c>
      <c r="H675" s="61" t="s">
        <v>103</v>
      </c>
      <c r="I675" s="63">
        <v>12</v>
      </c>
      <c r="J675" s="65">
        <f>XII!D42</f>
        <v>1E-3</v>
      </c>
      <c r="K675" s="65">
        <f>XII!E42</f>
        <v>0</v>
      </c>
      <c r="L675" s="65">
        <f>XII!F42</f>
        <v>0</v>
      </c>
      <c r="M675" s="65">
        <f>XII!G42</f>
        <v>0</v>
      </c>
      <c r="N675" s="65">
        <f>XII!H42</f>
        <v>0</v>
      </c>
      <c r="O675" s="65">
        <f>XII!I42</f>
        <v>0</v>
      </c>
      <c r="P675" s="65">
        <f>XII!J42</f>
        <v>0</v>
      </c>
      <c r="Q675" s="65">
        <f>XII!K42</f>
        <v>0</v>
      </c>
      <c r="R675" s="65">
        <f>XII!L42</f>
        <v>0</v>
      </c>
      <c r="S675" s="65">
        <f>XII!M42</f>
        <v>0</v>
      </c>
      <c r="T675" s="65">
        <f>XII!N42</f>
        <v>0</v>
      </c>
      <c r="U675" s="65">
        <f>XII!O42</f>
        <v>0</v>
      </c>
      <c r="V675" s="65">
        <f>XII!P42</f>
        <v>0</v>
      </c>
      <c r="W675" s="65">
        <f>XII!Q42</f>
        <v>0</v>
      </c>
      <c r="X675" s="65">
        <f>XII!R42</f>
        <v>0</v>
      </c>
      <c r="Y675" s="65">
        <f>XII!S42</f>
        <v>0</v>
      </c>
      <c r="Z675" s="65">
        <f>XII!T42</f>
        <v>0</v>
      </c>
      <c r="AA675" s="65">
        <f>XII!U42</f>
        <v>0</v>
      </c>
      <c r="AB675" s="65">
        <f>XII!V42</f>
        <v>0</v>
      </c>
      <c r="AC675" s="65">
        <f>XII!W42</f>
        <v>0</v>
      </c>
      <c r="AD675" s="65">
        <f>XII!X42</f>
        <v>0</v>
      </c>
      <c r="AE675" s="65">
        <f>XII!Y42</f>
        <v>0</v>
      </c>
      <c r="AF675" s="65">
        <f>XII!Z42</f>
        <v>0</v>
      </c>
      <c r="AG675" s="65">
        <f>XII!AA42</f>
        <v>0</v>
      </c>
      <c r="AH675" s="65">
        <f>XII!AB42</f>
        <v>0</v>
      </c>
      <c r="AI675" s="65">
        <f>XII!AC42</f>
        <v>0</v>
      </c>
      <c r="AJ675" s="65">
        <f>XII!AD42</f>
        <v>0</v>
      </c>
      <c r="AK675" s="65">
        <f>XII!AE42</f>
        <v>0</v>
      </c>
      <c r="AL675" s="65">
        <f>XII!AF42</f>
        <v>0</v>
      </c>
      <c r="AM675" s="65">
        <f>XII!AG42</f>
        <v>0</v>
      </c>
      <c r="AN675" s="65">
        <f>XII!AH42</f>
        <v>0</v>
      </c>
      <c r="AO675" s="65">
        <f>XII!AI42</f>
        <v>0</v>
      </c>
      <c r="AP675" s="65">
        <f>XII!AJ42</f>
        <v>0</v>
      </c>
      <c r="AQ675" s="65">
        <f>XII!AK42</f>
        <v>0</v>
      </c>
    </row>
    <row r="676" spans="1:43" x14ac:dyDescent="0.2">
      <c r="A676" s="61" t="s">
        <v>99</v>
      </c>
      <c r="B676" s="61" t="s">
        <v>100</v>
      </c>
      <c r="C676" s="61" t="s">
        <v>101</v>
      </c>
      <c r="D676" s="61" t="s">
        <v>85</v>
      </c>
      <c r="E676" s="61"/>
      <c r="F676" s="61" t="s">
        <v>102</v>
      </c>
      <c r="G676" s="62" t="str">
        <f>XII!B43</f>
        <v>Mcal/Ton</v>
      </c>
      <c r="H676" s="61" t="s">
        <v>103</v>
      </c>
      <c r="I676" s="63">
        <v>12</v>
      </c>
      <c r="J676" s="65">
        <f>XII!D43</f>
        <v>1E-3</v>
      </c>
      <c r="K676" s="65">
        <f>XII!E43</f>
        <v>0</v>
      </c>
      <c r="L676" s="65">
        <f>XII!F43</f>
        <v>0</v>
      </c>
      <c r="M676" s="65">
        <f>XII!G43</f>
        <v>0</v>
      </c>
      <c r="N676" s="65">
        <f>XII!H43</f>
        <v>0</v>
      </c>
      <c r="O676" s="65">
        <f>XII!I43</f>
        <v>0</v>
      </c>
      <c r="P676" s="65">
        <f>XII!J43</f>
        <v>0</v>
      </c>
      <c r="Q676" s="65">
        <f>XII!K43</f>
        <v>0</v>
      </c>
      <c r="R676" s="65">
        <f>XII!L43</f>
        <v>0</v>
      </c>
      <c r="S676" s="65">
        <f>XII!M43</f>
        <v>0</v>
      </c>
      <c r="T676" s="65">
        <f>XII!N43</f>
        <v>0</v>
      </c>
      <c r="U676" s="65">
        <f>XII!O43</f>
        <v>0</v>
      </c>
      <c r="V676" s="65">
        <f>XII!P43</f>
        <v>0</v>
      </c>
      <c r="W676" s="65">
        <f>XII!Q43</f>
        <v>0</v>
      </c>
      <c r="X676" s="65">
        <f>XII!R43</f>
        <v>0</v>
      </c>
      <c r="Y676" s="65">
        <f>XII!S43</f>
        <v>0</v>
      </c>
      <c r="Z676" s="65">
        <f>XII!T43</f>
        <v>0</v>
      </c>
      <c r="AA676" s="65">
        <f>XII!U43</f>
        <v>0</v>
      </c>
      <c r="AB676" s="65">
        <f>XII!V43</f>
        <v>0</v>
      </c>
      <c r="AC676" s="65">
        <f>XII!W43</f>
        <v>0</v>
      </c>
      <c r="AD676" s="65">
        <f>XII!X43</f>
        <v>0</v>
      </c>
      <c r="AE676" s="65">
        <f>XII!Y43</f>
        <v>0</v>
      </c>
      <c r="AF676" s="65">
        <f>XII!Z43</f>
        <v>0</v>
      </c>
      <c r="AG676" s="65">
        <f>XII!AA43</f>
        <v>0</v>
      </c>
      <c r="AH676" s="65">
        <f>XII!AB43</f>
        <v>0</v>
      </c>
      <c r="AI676" s="65">
        <f>XII!AC43</f>
        <v>0</v>
      </c>
      <c r="AJ676" s="65">
        <f>XII!AD43</f>
        <v>0</v>
      </c>
      <c r="AK676" s="65">
        <f>XII!AE43</f>
        <v>0</v>
      </c>
      <c r="AL676" s="65">
        <f>XII!AF43</f>
        <v>0</v>
      </c>
      <c r="AM676" s="65">
        <f>XII!AG43</f>
        <v>0</v>
      </c>
      <c r="AN676" s="65">
        <f>XII!AH43</f>
        <v>0</v>
      </c>
      <c r="AO676" s="65">
        <f>XII!AI43</f>
        <v>0</v>
      </c>
      <c r="AP676" s="65">
        <f>XII!AJ43</f>
        <v>0</v>
      </c>
      <c r="AQ676" s="65">
        <f>XII!AK43</f>
        <v>0</v>
      </c>
    </row>
    <row r="677" spans="1:43" x14ac:dyDescent="0.2">
      <c r="A677" s="61" t="s">
        <v>99</v>
      </c>
      <c r="B677" s="61" t="s">
        <v>100</v>
      </c>
      <c r="C677" s="61" t="s">
        <v>101</v>
      </c>
      <c r="D677" s="61" t="s">
        <v>16</v>
      </c>
      <c r="E677" s="61" t="str">
        <f>XII!A48</f>
        <v>Petróleo Diesel</v>
      </c>
      <c r="F677" s="61" t="s">
        <v>104</v>
      </c>
      <c r="G677" s="62" t="str">
        <f>XII!B48</f>
        <v>%</v>
      </c>
      <c r="H677" s="61" t="s">
        <v>103</v>
      </c>
      <c r="I677" s="63">
        <v>12</v>
      </c>
      <c r="J677" s="65">
        <f>XII!D48*100</f>
        <v>73.747210794634526</v>
      </c>
      <c r="K677" s="65">
        <f>XII!E48*100</f>
        <v>73.747210794634526</v>
      </c>
      <c r="L677" s="65">
        <f>XII!F48*100</f>
        <v>73.747210794634526</v>
      </c>
      <c r="M677" s="65">
        <f>XII!G48*100</f>
        <v>73.747210794634526</v>
      </c>
      <c r="N677" s="65">
        <f>XII!H48*100</f>
        <v>73.747210794634526</v>
      </c>
      <c r="O677" s="65">
        <f>XII!I48*100</f>
        <v>73.747210794634526</v>
      </c>
      <c r="P677" s="65">
        <f>XII!J48*100</f>
        <v>73.747210794634526</v>
      </c>
      <c r="Q677" s="65">
        <f>XII!K48*100</f>
        <v>73.747210794634526</v>
      </c>
      <c r="R677" s="65">
        <f>XII!L48*100</f>
        <v>73.747210794634526</v>
      </c>
      <c r="S677" s="65">
        <f>XII!M48*100</f>
        <v>73.747210794634526</v>
      </c>
      <c r="T677" s="65">
        <f>XII!N48*100</f>
        <v>73.747210794634526</v>
      </c>
      <c r="U677" s="65">
        <f>XII!O48*100</f>
        <v>73.747210794634526</v>
      </c>
      <c r="V677" s="65">
        <f>XII!P48*100</f>
        <v>73.747210794634526</v>
      </c>
      <c r="W677" s="65">
        <f>XII!Q48*100</f>
        <v>73.747210794634526</v>
      </c>
      <c r="X677" s="65">
        <f>XII!R48*100</f>
        <v>73.747210794634526</v>
      </c>
      <c r="Y677" s="65">
        <f>XII!S48*100</f>
        <v>73.747210794634526</v>
      </c>
      <c r="Z677" s="65">
        <f>XII!T48*100</f>
        <v>73.747210794634526</v>
      </c>
      <c r="AA677" s="65">
        <f>XII!U48*100</f>
        <v>73.747210794634526</v>
      </c>
      <c r="AB677" s="65">
        <f>XII!V48*100</f>
        <v>73.747210794634526</v>
      </c>
      <c r="AC677" s="65">
        <f>XII!W48*100</f>
        <v>72.628344956129581</v>
      </c>
      <c r="AD677" s="65">
        <f>XII!X48*100</f>
        <v>71.509479117624906</v>
      </c>
      <c r="AE677" s="65">
        <f>XII!Y48*100</f>
        <v>70.390613279120245</v>
      </c>
      <c r="AF677" s="65">
        <f>XII!Z48*100</f>
        <v>69.2717474406153</v>
      </c>
      <c r="AG677" s="65">
        <f>XII!AA48*100</f>
        <v>68.152881602110611</v>
      </c>
      <c r="AH677" s="65">
        <f>XII!AB48*100</f>
        <v>61.897026361150687</v>
      </c>
      <c r="AI677" s="65">
        <f>XII!AC48*100</f>
        <v>55.641171120190755</v>
      </c>
      <c r="AJ677" s="65">
        <f>XII!AD48*100</f>
        <v>49.385315879232927</v>
      </c>
      <c r="AK677" s="65">
        <f>XII!AE48*100</f>
        <v>43.129460638275098</v>
      </c>
      <c r="AL677" s="65">
        <f>XII!AF48*100</f>
        <v>36.873605397315167</v>
      </c>
      <c r="AM677" s="65">
        <f>XII!AG48*100</f>
        <v>30.617750156359435</v>
      </c>
      <c r="AN677" s="65">
        <f>XII!AH48*100</f>
        <v>24.361894915399507</v>
      </c>
      <c r="AO677" s="65">
        <f>XII!AI48*100</f>
        <v>18.106039674441664</v>
      </c>
      <c r="AP677" s="65">
        <f>XII!AJ48*100</f>
        <v>11.850184433483847</v>
      </c>
      <c r="AQ677" s="65">
        <f>XII!AK48*100</f>
        <v>5.5943291925239169</v>
      </c>
    </row>
    <row r="678" spans="1:43" x14ac:dyDescent="0.2">
      <c r="A678" s="61" t="s">
        <v>99</v>
      </c>
      <c r="B678" s="61" t="s">
        <v>100</v>
      </c>
      <c r="C678" s="61" t="s">
        <v>101</v>
      </c>
      <c r="D678" s="61" t="s">
        <v>16</v>
      </c>
      <c r="E678" s="61" t="str">
        <f>XII!A49</f>
        <v>Gas Licuado</v>
      </c>
      <c r="F678" s="61" t="s">
        <v>104</v>
      </c>
      <c r="G678" s="62" t="str">
        <f>XII!B49</f>
        <v>%</v>
      </c>
      <c r="H678" s="61" t="s">
        <v>103</v>
      </c>
      <c r="I678" s="63">
        <v>12</v>
      </c>
      <c r="J678" s="65">
        <f>XII!D49*100</f>
        <v>0</v>
      </c>
      <c r="K678" s="65">
        <f>XII!E49*100</f>
        <v>0</v>
      </c>
      <c r="L678" s="65">
        <f>XII!F49*100</f>
        <v>0</v>
      </c>
      <c r="M678" s="65">
        <f>XII!G49*100</f>
        <v>0</v>
      </c>
      <c r="N678" s="65">
        <f>XII!H49*100</f>
        <v>0</v>
      </c>
      <c r="O678" s="65">
        <f>XII!I49*100</f>
        <v>0</v>
      </c>
      <c r="P678" s="65">
        <f>XII!J49*100</f>
        <v>0</v>
      </c>
      <c r="Q678" s="65">
        <f>XII!K49*100</f>
        <v>0</v>
      </c>
      <c r="R678" s="65">
        <f>XII!L49*100</f>
        <v>0</v>
      </c>
      <c r="S678" s="65">
        <f>XII!M49*100</f>
        <v>0</v>
      </c>
      <c r="T678" s="65">
        <f>XII!N49*100</f>
        <v>0</v>
      </c>
      <c r="U678" s="65">
        <f>XII!O49*100</f>
        <v>0</v>
      </c>
      <c r="V678" s="65">
        <f>XII!P49*100</f>
        <v>0</v>
      </c>
      <c r="W678" s="65">
        <f>XII!Q49*100</f>
        <v>0</v>
      </c>
      <c r="X678" s="65">
        <f>XII!R49*100</f>
        <v>0</v>
      </c>
      <c r="Y678" s="65">
        <f>XII!S49*100</f>
        <v>0</v>
      </c>
      <c r="Z678" s="65">
        <f>XII!T49*100</f>
        <v>0</v>
      </c>
      <c r="AA678" s="65">
        <f>XII!U49*100</f>
        <v>0</v>
      </c>
      <c r="AB678" s="65">
        <f>XII!V49*100</f>
        <v>0</v>
      </c>
      <c r="AC678" s="65">
        <f>XII!W49*100</f>
        <v>0</v>
      </c>
      <c r="AD678" s="65">
        <f>XII!X49*100</f>
        <v>0</v>
      </c>
      <c r="AE678" s="65">
        <f>XII!Y49*100</f>
        <v>0</v>
      </c>
      <c r="AF678" s="65">
        <f>XII!Z49*100</f>
        <v>0</v>
      </c>
      <c r="AG678" s="65">
        <f>XII!AA49*100</f>
        <v>0</v>
      </c>
      <c r="AH678" s="65">
        <f>XII!AB49*100</f>
        <v>0</v>
      </c>
      <c r="AI678" s="65">
        <f>XII!AC49*100</f>
        <v>0</v>
      </c>
      <c r="AJ678" s="65">
        <f>XII!AD49*100</f>
        <v>0</v>
      </c>
      <c r="AK678" s="65">
        <f>XII!AE49*100</f>
        <v>0</v>
      </c>
      <c r="AL678" s="65">
        <f>XII!AF49*100</f>
        <v>0</v>
      </c>
      <c r="AM678" s="65">
        <f>XII!AG49*100</f>
        <v>0</v>
      </c>
      <c r="AN678" s="65">
        <f>XII!AH49*100</f>
        <v>0</v>
      </c>
      <c r="AO678" s="65">
        <f>XII!AI49*100</f>
        <v>0</v>
      </c>
      <c r="AP678" s="65">
        <f>XII!AJ49*100</f>
        <v>0</v>
      </c>
      <c r="AQ678" s="65">
        <f>XII!AK49*100</f>
        <v>0</v>
      </c>
    </row>
    <row r="679" spans="1:43" x14ac:dyDescent="0.2">
      <c r="A679" s="61" t="s">
        <v>99</v>
      </c>
      <c r="B679" s="61" t="s">
        <v>100</v>
      </c>
      <c r="C679" s="61" t="s">
        <v>101</v>
      </c>
      <c r="D679" s="61" t="s">
        <v>16</v>
      </c>
      <c r="E679" s="61" t="str">
        <f>XII!A50</f>
        <v xml:space="preserve">Electricidad </v>
      </c>
      <c r="F679" s="61" t="s">
        <v>104</v>
      </c>
      <c r="G679" s="62" t="str">
        <f>XII!B50</f>
        <v>%</v>
      </c>
      <c r="H679" s="61" t="s">
        <v>103</v>
      </c>
      <c r="I679" s="63">
        <v>12</v>
      </c>
      <c r="J679" s="65">
        <f>XII!D50*100</f>
        <v>26.252789205365474</v>
      </c>
      <c r="K679" s="65">
        <f>XII!E50*100</f>
        <v>26.252789205365474</v>
      </c>
      <c r="L679" s="65">
        <f>XII!F50*100</f>
        <v>26.252789205365474</v>
      </c>
      <c r="M679" s="65">
        <f>XII!G50*100</f>
        <v>26.252789205365474</v>
      </c>
      <c r="N679" s="65">
        <f>XII!H50*100</f>
        <v>26.252789205365474</v>
      </c>
      <c r="O679" s="65">
        <f>XII!I50*100</f>
        <v>26.252789205365474</v>
      </c>
      <c r="P679" s="65">
        <f>XII!J50*100</f>
        <v>26.252789205365474</v>
      </c>
      <c r="Q679" s="65">
        <f>XII!K50*100</f>
        <v>26.252789205365474</v>
      </c>
      <c r="R679" s="65">
        <f>XII!L50*100</f>
        <v>26.252789205365474</v>
      </c>
      <c r="S679" s="65">
        <f>XII!M50*100</f>
        <v>26.252789205365474</v>
      </c>
      <c r="T679" s="65">
        <f>XII!N50*100</f>
        <v>26.252789205365474</v>
      </c>
      <c r="U679" s="65">
        <f>XII!O50*100</f>
        <v>26.252789205365474</v>
      </c>
      <c r="V679" s="65">
        <f>XII!P50*100</f>
        <v>26.252789205365474</v>
      </c>
      <c r="W679" s="65">
        <f>XII!Q50*100</f>
        <v>26.252789205365474</v>
      </c>
      <c r="X679" s="65">
        <f>XII!R50*100</f>
        <v>26.252789205365474</v>
      </c>
      <c r="Y679" s="65">
        <f>XII!S50*100</f>
        <v>26.252789205365474</v>
      </c>
      <c r="Z679" s="65">
        <f>XII!T50*100</f>
        <v>26.252789205365474</v>
      </c>
      <c r="AA679" s="65">
        <f>XII!U50*100</f>
        <v>26.252789205365474</v>
      </c>
      <c r="AB679" s="65">
        <f>XII!V50*100</f>
        <v>26.252789205365474</v>
      </c>
      <c r="AC679" s="65">
        <f>XII!W50*100</f>
        <v>26.252789205365474</v>
      </c>
      <c r="AD679" s="65">
        <f>XII!X50*100</f>
        <v>26.252789205365474</v>
      </c>
      <c r="AE679" s="65">
        <f>XII!Y50*100</f>
        <v>26.252789205365474</v>
      </c>
      <c r="AF679" s="65">
        <f>XII!Z50*100</f>
        <v>26.252789205365474</v>
      </c>
      <c r="AG679" s="65">
        <f>XII!AA50*100</f>
        <v>26.252789205365474</v>
      </c>
      <c r="AH679" s="65">
        <f>XII!AB50*100</f>
        <v>26.252789205365474</v>
      </c>
      <c r="AI679" s="65">
        <f>XII!AC50*100</f>
        <v>26.252789205365474</v>
      </c>
      <c r="AJ679" s="65">
        <f>XII!AD50*100</f>
        <v>26.252789205365474</v>
      </c>
      <c r="AK679" s="65">
        <f>XII!AE50*100</f>
        <v>26.252789205365474</v>
      </c>
      <c r="AL679" s="65">
        <f>XII!AF50*100</f>
        <v>26.252789205365474</v>
      </c>
      <c r="AM679" s="65">
        <f>XII!AG50*100</f>
        <v>26.252789205365474</v>
      </c>
      <c r="AN679" s="65">
        <f>XII!AH50*100</f>
        <v>26.252789205365474</v>
      </c>
      <c r="AO679" s="65">
        <f>XII!AI50*100</f>
        <v>26.252789205365474</v>
      </c>
      <c r="AP679" s="65">
        <f>XII!AJ50*100</f>
        <v>26.252789205365474</v>
      </c>
      <c r="AQ679" s="65">
        <f>XII!AK50*100</f>
        <v>26.252789205365474</v>
      </c>
    </row>
    <row r="680" spans="1:43" x14ac:dyDescent="0.2">
      <c r="A680" s="61" t="s">
        <v>99</v>
      </c>
      <c r="B680" s="61" t="s">
        <v>100</v>
      </c>
      <c r="C680" s="61" t="s">
        <v>101</v>
      </c>
      <c r="D680" s="61" t="s">
        <v>16</v>
      </c>
      <c r="E680" s="61" t="str">
        <f>XII!A51</f>
        <v>Gas Natural</v>
      </c>
      <c r="F680" s="61" t="s">
        <v>104</v>
      </c>
      <c r="G680" s="62" t="str">
        <f>XII!B51</f>
        <v>%</v>
      </c>
      <c r="H680" s="61" t="s">
        <v>103</v>
      </c>
      <c r="I680" s="63">
        <v>12</v>
      </c>
      <c r="J680" s="65">
        <f>XII!D51*100</f>
        <v>0</v>
      </c>
      <c r="K680" s="65">
        <f>XII!E51*100</f>
        <v>0</v>
      </c>
      <c r="L680" s="65">
        <f>XII!F51*100</f>
        <v>0</v>
      </c>
      <c r="M680" s="65">
        <f>XII!G51*100</f>
        <v>0</v>
      </c>
      <c r="N680" s="65">
        <f>XII!H51*100</f>
        <v>0</v>
      </c>
      <c r="O680" s="65">
        <f>XII!I51*100</f>
        <v>0</v>
      </c>
      <c r="P680" s="65">
        <f>XII!J51*100</f>
        <v>0</v>
      </c>
      <c r="Q680" s="65">
        <f>XII!K51*100</f>
        <v>0</v>
      </c>
      <c r="R680" s="65">
        <f>XII!L51*100</f>
        <v>0</v>
      </c>
      <c r="S680" s="65">
        <f>XII!M51*100</f>
        <v>0</v>
      </c>
      <c r="T680" s="65">
        <f>XII!N51*100</f>
        <v>0</v>
      </c>
      <c r="U680" s="65">
        <f>XII!O51*100</f>
        <v>0</v>
      </c>
      <c r="V680" s="65">
        <f>XII!P51*100</f>
        <v>0</v>
      </c>
      <c r="W680" s="65">
        <f>XII!Q51*100</f>
        <v>0</v>
      </c>
      <c r="X680" s="65">
        <f>XII!R51*100</f>
        <v>0</v>
      </c>
      <c r="Y680" s="65">
        <f>XII!S51*100</f>
        <v>0</v>
      </c>
      <c r="Z680" s="65">
        <f>XII!T51*100</f>
        <v>0</v>
      </c>
      <c r="AA680" s="65">
        <f>XII!U51*100</f>
        <v>0</v>
      </c>
      <c r="AB680" s="65">
        <f>XII!V51*100</f>
        <v>0</v>
      </c>
      <c r="AC680" s="65">
        <f>XII!W51*100</f>
        <v>0</v>
      </c>
      <c r="AD680" s="65">
        <f>XII!X51*100</f>
        <v>0</v>
      </c>
      <c r="AE680" s="65">
        <f>XII!Y51*100</f>
        <v>0</v>
      </c>
      <c r="AF680" s="65">
        <f>XII!Z51*100</f>
        <v>0</v>
      </c>
      <c r="AG680" s="65">
        <f>XII!AA51*100</f>
        <v>0</v>
      </c>
      <c r="AH680" s="65">
        <f>XII!AB51*100</f>
        <v>0</v>
      </c>
      <c r="AI680" s="65">
        <f>XII!AC51*100</f>
        <v>0</v>
      </c>
      <c r="AJ680" s="65">
        <f>XII!AD51*100</f>
        <v>0</v>
      </c>
      <c r="AK680" s="65">
        <f>XII!AE51*100</f>
        <v>0</v>
      </c>
      <c r="AL680" s="65">
        <f>XII!AF51*100</f>
        <v>0</v>
      </c>
      <c r="AM680" s="65">
        <f>XII!AG51*100</f>
        <v>0</v>
      </c>
      <c r="AN680" s="65">
        <f>XII!AH51*100</f>
        <v>0</v>
      </c>
      <c r="AO680" s="65">
        <f>XII!AI51*100</f>
        <v>0</v>
      </c>
      <c r="AP680" s="65">
        <f>XII!AJ51*100</f>
        <v>0</v>
      </c>
      <c r="AQ680" s="65">
        <f>XII!AK51*100</f>
        <v>0</v>
      </c>
    </row>
    <row r="681" spans="1:43" x14ac:dyDescent="0.2">
      <c r="A681" s="61" t="s">
        <v>99</v>
      </c>
      <c r="B681" s="61" t="s">
        <v>100</v>
      </c>
      <c r="C681" s="61" t="s">
        <v>101</v>
      </c>
      <c r="D681" s="61" t="s">
        <v>16</v>
      </c>
      <c r="E681" s="61" t="str">
        <f>XII!A52</f>
        <v xml:space="preserve">Biogás </v>
      </c>
      <c r="F681" s="61" t="s">
        <v>104</v>
      </c>
      <c r="G681" s="62" t="str">
        <f>XII!B52</f>
        <v>%</v>
      </c>
      <c r="H681" s="61" t="s">
        <v>103</v>
      </c>
      <c r="I681" s="63">
        <v>12</v>
      </c>
      <c r="J681" s="65">
        <f>XII!D52*100</f>
        <v>0</v>
      </c>
      <c r="K681" s="65">
        <f>XII!E52*100</f>
        <v>0</v>
      </c>
      <c r="L681" s="65">
        <f>XII!F52*100</f>
        <v>0</v>
      </c>
      <c r="M681" s="65">
        <f>XII!G52*100</f>
        <v>0</v>
      </c>
      <c r="N681" s="65">
        <f>XII!H52*100</f>
        <v>0</v>
      </c>
      <c r="O681" s="65">
        <f>XII!I52*100</f>
        <v>0</v>
      </c>
      <c r="P681" s="65">
        <f>XII!J52*100</f>
        <v>0</v>
      </c>
      <c r="Q681" s="65">
        <f>XII!K52*100</f>
        <v>0</v>
      </c>
      <c r="R681" s="65">
        <f>XII!L52*100</f>
        <v>0</v>
      </c>
      <c r="S681" s="65">
        <f>XII!M52*100</f>
        <v>0</v>
      </c>
      <c r="T681" s="65">
        <f>XII!N52*100</f>
        <v>0</v>
      </c>
      <c r="U681" s="65">
        <f>XII!O52*100</f>
        <v>0</v>
      </c>
      <c r="V681" s="65">
        <f>XII!P52*100</f>
        <v>0</v>
      </c>
      <c r="W681" s="65">
        <f>XII!Q52*100</f>
        <v>0</v>
      </c>
      <c r="X681" s="65">
        <f>XII!R52*100</f>
        <v>0</v>
      </c>
      <c r="Y681" s="65">
        <f>XII!S52*100</f>
        <v>0</v>
      </c>
      <c r="Z681" s="65">
        <f>XII!T52*100</f>
        <v>0</v>
      </c>
      <c r="AA681" s="65">
        <f>XII!U52*100</f>
        <v>0</v>
      </c>
      <c r="AB681" s="65">
        <f>XII!V52*100</f>
        <v>0</v>
      </c>
      <c r="AC681" s="65">
        <f>XII!W52*100</f>
        <v>0</v>
      </c>
      <c r="AD681" s="65">
        <f>XII!X52*100</f>
        <v>0</v>
      </c>
      <c r="AE681" s="65">
        <f>XII!Y52*100</f>
        <v>0</v>
      </c>
      <c r="AF681" s="65">
        <f>XII!Z52*100</f>
        <v>0</v>
      </c>
      <c r="AG681" s="65">
        <f>XII!AA52*100</f>
        <v>0</v>
      </c>
      <c r="AH681" s="65">
        <f>XII!AB52*100</f>
        <v>0</v>
      </c>
      <c r="AI681" s="65">
        <f>XII!AC52*100</f>
        <v>0</v>
      </c>
      <c r="AJ681" s="65">
        <f>XII!AD52*100</f>
        <v>0</v>
      </c>
      <c r="AK681" s="65">
        <f>XII!AE52*100</f>
        <v>0</v>
      </c>
      <c r="AL681" s="65">
        <f>XII!AF52*100</f>
        <v>0</v>
      </c>
      <c r="AM681" s="65">
        <f>XII!AG52*100</f>
        <v>0</v>
      </c>
      <c r="AN681" s="65">
        <f>XII!AH52*100</f>
        <v>0</v>
      </c>
      <c r="AO681" s="65">
        <f>XII!AI52*100</f>
        <v>0</v>
      </c>
      <c r="AP681" s="65">
        <f>XII!AJ52*100</f>
        <v>0</v>
      </c>
      <c r="AQ681" s="65">
        <f>XII!AK52*100</f>
        <v>0</v>
      </c>
    </row>
    <row r="682" spans="1:43" x14ac:dyDescent="0.2">
      <c r="A682" s="61" t="s">
        <v>99</v>
      </c>
      <c r="B682" s="61" t="s">
        <v>100</v>
      </c>
      <c r="C682" s="61" t="s">
        <v>101</v>
      </c>
      <c r="D682" s="61" t="s">
        <v>16</v>
      </c>
      <c r="E682" s="61" t="str">
        <f>XII!A53</f>
        <v>Hidrógeno</v>
      </c>
      <c r="F682" s="61" t="s">
        <v>104</v>
      </c>
      <c r="G682" s="62" t="str">
        <f>XII!B53</f>
        <v>%</v>
      </c>
      <c r="H682" s="61" t="s">
        <v>103</v>
      </c>
      <c r="I682" s="63">
        <v>12</v>
      </c>
      <c r="J682" s="65">
        <f>XII!D53*100</f>
        <v>0</v>
      </c>
      <c r="K682" s="65">
        <f>XII!E53*100</f>
        <v>0</v>
      </c>
      <c r="L682" s="65">
        <f>XII!F53*100</f>
        <v>0</v>
      </c>
      <c r="M682" s="65">
        <f>XII!G53*100</f>
        <v>0</v>
      </c>
      <c r="N682" s="65">
        <f>XII!H53*100</f>
        <v>0</v>
      </c>
      <c r="O682" s="65">
        <f>XII!I53*100</f>
        <v>0</v>
      </c>
      <c r="P682" s="65">
        <f>XII!J53*100</f>
        <v>0</v>
      </c>
      <c r="Q682" s="65">
        <f>XII!K53*100</f>
        <v>0</v>
      </c>
      <c r="R682" s="65">
        <f>XII!L53*100</f>
        <v>0</v>
      </c>
      <c r="S682" s="65">
        <f>XII!M53*100</f>
        <v>0</v>
      </c>
      <c r="T682" s="65">
        <f>XII!N53*100</f>
        <v>0</v>
      </c>
      <c r="U682" s="65">
        <f>XII!O53*100</f>
        <v>0</v>
      </c>
      <c r="V682" s="65">
        <f>XII!P53*100</f>
        <v>0</v>
      </c>
      <c r="W682" s="65">
        <f>XII!Q53*100</f>
        <v>0</v>
      </c>
      <c r="X682" s="65">
        <f>XII!R53*100</f>
        <v>0</v>
      </c>
      <c r="Y682" s="65">
        <f>XII!S53*100</f>
        <v>0</v>
      </c>
      <c r="Z682" s="65">
        <f>XII!T53*100</f>
        <v>0</v>
      </c>
      <c r="AA682" s="65">
        <f>XII!U53*100</f>
        <v>0</v>
      </c>
      <c r="AB682" s="65">
        <f>XII!V53*100</f>
        <v>0</v>
      </c>
      <c r="AC682" s="65">
        <f>XII!W53*100</f>
        <v>1.1188658385049388</v>
      </c>
      <c r="AD682" s="65">
        <f>XII!X53*100</f>
        <v>2.2377316770096156</v>
      </c>
      <c r="AE682" s="65">
        <f>XII!Y53*100</f>
        <v>3.3565975155142924</v>
      </c>
      <c r="AF682" s="65">
        <f>XII!Z53*100</f>
        <v>4.4754633540192312</v>
      </c>
      <c r="AG682" s="65">
        <f>XII!AA53*100</f>
        <v>5.594329192523908</v>
      </c>
      <c r="AH682" s="65">
        <f>XII!AB53*100</f>
        <v>11.850184433483836</v>
      </c>
      <c r="AI682" s="65">
        <f>XII!AC53*100</f>
        <v>18.106039674443764</v>
      </c>
      <c r="AJ682" s="65">
        <f>XII!AD53*100</f>
        <v>24.361894915401596</v>
      </c>
      <c r="AK682" s="65">
        <f>XII!AE53*100</f>
        <v>30.617750156359431</v>
      </c>
      <c r="AL682" s="65">
        <f>XII!AF53*100</f>
        <v>36.873605397319359</v>
      </c>
      <c r="AM682" s="65">
        <f>XII!AG53*100</f>
        <v>43.129460638275091</v>
      </c>
      <c r="AN682" s="65">
        <f>XII!AH53*100</f>
        <v>49.385315879235023</v>
      </c>
      <c r="AO682" s="65">
        <f>XII!AI53*100</f>
        <v>55.641171120192858</v>
      </c>
      <c r="AP682" s="65">
        <f>XII!AJ53*100</f>
        <v>61.897026361150687</v>
      </c>
      <c r="AQ682" s="65">
        <f>XII!AK53*100</f>
        <v>68.152881602110611</v>
      </c>
    </row>
    <row r="683" spans="1:43" x14ac:dyDescent="0.2">
      <c r="A683" s="61" t="s">
        <v>99</v>
      </c>
      <c r="B683" s="61" t="s">
        <v>100</v>
      </c>
      <c r="C683" s="61" t="s">
        <v>101</v>
      </c>
      <c r="D683" s="61" t="s">
        <v>84</v>
      </c>
      <c r="E683" s="61" t="str">
        <f>XII!A56</f>
        <v>Petróleo Diesel</v>
      </c>
      <c r="F683" s="61" t="s">
        <v>104</v>
      </c>
      <c r="G683" s="62" t="str">
        <f>XII!B56</f>
        <v>%</v>
      </c>
      <c r="H683" s="61" t="s">
        <v>103</v>
      </c>
      <c r="I683" s="63">
        <v>12</v>
      </c>
      <c r="J683" s="65">
        <f>XII!D56*100</f>
        <v>0</v>
      </c>
      <c r="K683" s="65">
        <f>XII!E56*100</f>
        <v>0</v>
      </c>
      <c r="L683" s="65">
        <f>XII!F56*100</f>
        <v>0</v>
      </c>
      <c r="M683" s="65">
        <f>XII!G56*100</f>
        <v>0</v>
      </c>
      <c r="N683" s="65">
        <f>XII!H56*100</f>
        <v>0</v>
      </c>
      <c r="O683" s="65">
        <f>XII!I56*100</f>
        <v>0</v>
      </c>
      <c r="P683" s="65">
        <f>XII!J56*100</f>
        <v>0</v>
      </c>
      <c r="Q683" s="65">
        <f>XII!K56*100</f>
        <v>0</v>
      </c>
      <c r="R683" s="65">
        <f>XII!L56*100</f>
        <v>0</v>
      </c>
      <c r="S683" s="65">
        <f>XII!M56*100</f>
        <v>0</v>
      </c>
      <c r="T683" s="65">
        <f>XII!N56*100</f>
        <v>0</v>
      </c>
      <c r="U683" s="65">
        <f>XII!O56*100</f>
        <v>0</v>
      </c>
      <c r="V683" s="65">
        <f>XII!P56*100</f>
        <v>0</v>
      </c>
      <c r="W683" s="65">
        <f>XII!Q56*100</f>
        <v>0</v>
      </c>
      <c r="X683" s="65">
        <f>XII!R56*100</f>
        <v>0</v>
      </c>
      <c r="Y683" s="65">
        <f>XII!S56*100</f>
        <v>0</v>
      </c>
      <c r="Z683" s="65">
        <f>XII!T56*100</f>
        <v>0</v>
      </c>
      <c r="AA683" s="65">
        <f>XII!U56*100</f>
        <v>0</v>
      </c>
      <c r="AB683" s="65">
        <f>XII!V56*100</f>
        <v>0</v>
      </c>
      <c r="AC683" s="65">
        <f>XII!W56*100</f>
        <v>0</v>
      </c>
      <c r="AD683" s="65">
        <f>XII!X56*100</f>
        <v>0</v>
      </c>
      <c r="AE683" s="65">
        <f>XII!Y56*100</f>
        <v>0</v>
      </c>
      <c r="AF683" s="65">
        <f>XII!Z56*100</f>
        <v>0</v>
      </c>
      <c r="AG683" s="65">
        <f>XII!AA56*100</f>
        <v>0</v>
      </c>
      <c r="AH683" s="65">
        <f>XII!AB56*100</f>
        <v>0</v>
      </c>
      <c r="AI683" s="65">
        <f>XII!AC56*100</f>
        <v>0</v>
      </c>
      <c r="AJ683" s="65">
        <f>XII!AD56*100</f>
        <v>0</v>
      </c>
      <c r="AK683" s="65">
        <f>XII!AE56*100</f>
        <v>0</v>
      </c>
      <c r="AL683" s="65">
        <f>XII!AF56*100</f>
        <v>0</v>
      </c>
      <c r="AM683" s="65">
        <f>XII!AG56*100</f>
        <v>0</v>
      </c>
      <c r="AN683" s="65">
        <f>XII!AH56*100</f>
        <v>0</v>
      </c>
      <c r="AO683" s="65">
        <f>XII!AI56*100</f>
        <v>0</v>
      </c>
      <c r="AP683" s="65">
        <f>XII!AJ56*100</f>
        <v>0</v>
      </c>
      <c r="AQ683" s="65">
        <f>XII!AK56*100</f>
        <v>0</v>
      </c>
    </row>
    <row r="684" spans="1:43" x14ac:dyDescent="0.2">
      <c r="A684" s="61" t="s">
        <v>99</v>
      </c>
      <c r="B684" s="61" t="s">
        <v>100</v>
      </c>
      <c r="C684" s="61" t="s">
        <v>101</v>
      </c>
      <c r="D684" s="61" t="s">
        <v>84</v>
      </c>
      <c r="E684" s="61" t="str">
        <f>XII!A57</f>
        <v>Petróleos Combustibles</v>
      </c>
      <c r="F684" s="61" t="s">
        <v>104</v>
      </c>
      <c r="G684" s="62" t="str">
        <f>XII!B57</f>
        <v>%</v>
      </c>
      <c r="H684" s="61" t="s">
        <v>103</v>
      </c>
      <c r="I684" s="63">
        <v>12</v>
      </c>
      <c r="J684" s="65">
        <f>XII!D57*100</f>
        <v>48.5194269751467</v>
      </c>
      <c r="K684" s="65">
        <f>XII!E57*100</f>
        <v>48.5194269751467</v>
      </c>
      <c r="L684" s="65">
        <f>XII!F57*100</f>
        <v>48.5194269751467</v>
      </c>
      <c r="M684" s="65">
        <f>XII!G57*100</f>
        <v>48.5194269751467</v>
      </c>
      <c r="N684" s="65">
        <f>XII!H57*100</f>
        <v>48.5194269751467</v>
      </c>
      <c r="O684" s="65">
        <f>XII!I57*100</f>
        <v>48.057379652083021</v>
      </c>
      <c r="P684" s="65">
        <f>XII!J57*100</f>
        <v>47.595327477076644</v>
      </c>
      <c r="Q684" s="65">
        <f>XII!K57*100</f>
        <v>47.133252865821682</v>
      </c>
      <c r="R684" s="65">
        <f>XII!L57*100</f>
        <v>46.671024781584457</v>
      </c>
      <c r="S684" s="65">
        <f>XII!M57*100</f>
        <v>46.207780097597798</v>
      </c>
      <c r="T684" s="65">
        <f>XII!N57*100</f>
        <v>45.737802729796734</v>
      </c>
      <c r="U684" s="65">
        <f>XII!O57*100</f>
        <v>45.223290735064239</v>
      </c>
      <c r="V684" s="65">
        <f>XII!P57*100</f>
        <v>44.416548314021192</v>
      </c>
      <c r="W684" s="65">
        <f>XII!Q57*100</f>
        <v>40.819082898387855</v>
      </c>
      <c r="X684" s="65">
        <f>XII!R57*100</f>
        <v>40.153267607410363</v>
      </c>
      <c r="Y684" s="65">
        <f>XII!S57*100</f>
        <v>39.475394625663732</v>
      </c>
      <c r="Z684" s="65">
        <f>XII!T57*100</f>
        <v>38.784750709135537</v>
      </c>
      <c r="AA684" s="65">
        <f>XII!U57*100</f>
        <v>38.08058422828789</v>
      </c>
      <c r="AB684" s="65">
        <f>XII!V57*100</f>
        <v>37.36210396969242</v>
      </c>
      <c r="AC684" s="65">
        <f>XII!W57*100</f>
        <v>36.628478071198586</v>
      </c>
      <c r="AD684" s="65">
        <f>XII!X57*100</f>
        <v>35.878833129768047</v>
      </c>
      <c r="AE684" s="65">
        <f>XII!Y57*100</f>
        <v>35.112253527028564</v>
      </c>
      <c r="AF684" s="65">
        <f>XII!Z57*100</f>
        <v>34.327781024018385</v>
      </c>
      <c r="AG684" s="65">
        <f>XII!AA57*100</f>
        <v>33.524414683459298</v>
      </c>
      <c r="AH684" s="65">
        <f>XII!AB57*100</f>
        <v>32.701111185132419</v>
      </c>
      <c r="AI684" s="65">
        <f>XII!AC57*100</f>
        <v>31.856785607413386</v>
      </c>
      <c r="AJ684" s="65">
        <f>XII!AD57*100</f>
        <v>30.990312755581684</v>
      </c>
      <c r="AK684" s="65">
        <f>XII!AE57*100</f>
        <v>30.100529124919838</v>
      </c>
      <c r="AL684" s="65">
        <f>XII!AF57*100</f>
        <v>29.186235593560578</v>
      </c>
      <c r="AM684" s="65">
        <f>XII!AG57*100</f>
        <v>28.246200946142864</v>
      </c>
      <c r="AN684" s="65">
        <f>XII!AH57*100</f>
        <v>27.279166334130672</v>
      </c>
      <c r="AO684" s="65">
        <f>XII!AI57*100</f>
        <v>26.283850781569164</v>
      </c>
      <c r="AP684" s="65">
        <f>XII!AJ57*100</f>
        <v>25.258957845441277</v>
      </c>
      <c r="AQ684" s="65">
        <f>XII!AK57*100</f>
        <v>24.20318353689192</v>
      </c>
    </row>
    <row r="685" spans="1:43" x14ac:dyDescent="0.2">
      <c r="A685" s="61" t="s">
        <v>99</v>
      </c>
      <c r="B685" s="61" t="s">
        <v>100</v>
      </c>
      <c r="C685" s="61" t="s">
        <v>101</v>
      </c>
      <c r="D685" s="61" t="s">
        <v>84</v>
      </c>
      <c r="E685" s="61" t="str">
        <f>XII!A58</f>
        <v xml:space="preserve">Kerosene </v>
      </c>
      <c r="F685" s="61" t="s">
        <v>104</v>
      </c>
      <c r="G685" s="62" t="str">
        <f>XII!B58</f>
        <v>%</v>
      </c>
      <c r="H685" s="61" t="s">
        <v>103</v>
      </c>
      <c r="I685" s="63">
        <v>12</v>
      </c>
      <c r="J685" s="65">
        <f>XII!D58*100</f>
        <v>10.297558149193097</v>
      </c>
      <c r="K685" s="65">
        <f>XII!E58*100</f>
        <v>10.297558149193097</v>
      </c>
      <c r="L685" s="65">
        <f>XII!F58*100</f>
        <v>10.297558149193097</v>
      </c>
      <c r="M685" s="65">
        <f>XII!G58*100</f>
        <v>10.297558149193097</v>
      </c>
      <c r="N685" s="65">
        <f>XII!H58*100</f>
        <v>10.297558149193097</v>
      </c>
      <c r="O685" s="65">
        <f>XII!I58*100</f>
        <v>10.199495177852475</v>
      </c>
      <c r="P685" s="65">
        <f>XII!J58*100</f>
        <v>10.101431176756035</v>
      </c>
      <c r="Q685" s="65">
        <f>XII!K58*100</f>
        <v>10.003362413885011</v>
      </c>
      <c r="R685" s="65">
        <f>XII!L58*100</f>
        <v>9.9052610785567694</v>
      </c>
      <c r="S685" s="65">
        <f>XII!M58*100</f>
        <v>9.8069439843936284</v>
      </c>
      <c r="T685" s="65">
        <f>XII!N58*100</f>
        <v>9.7071979738684995</v>
      </c>
      <c r="U685" s="65">
        <f>XII!O58*100</f>
        <v>9.598000122316602</v>
      </c>
      <c r="V685" s="65">
        <f>XII!P58*100</f>
        <v>9.426780519983561</v>
      </c>
      <c r="W685" s="65">
        <f>XII!Q58*100</f>
        <v>8.6632696622363916</v>
      </c>
      <c r="X685" s="65">
        <f>XII!R58*100</f>
        <v>8.5219598384626156</v>
      </c>
      <c r="Y685" s="65">
        <f>XII!S58*100</f>
        <v>8.378090941353042</v>
      </c>
      <c r="Z685" s="65">
        <f>XII!T58*100</f>
        <v>8.2315115950124813</v>
      </c>
      <c r="AA685" s="65">
        <f>XII!U58*100</f>
        <v>8.0820622767640273</v>
      </c>
      <c r="AB685" s="65">
        <f>XII!V58*100</f>
        <v>7.9295750628131296</v>
      </c>
      <c r="AC685" s="65">
        <f>XII!W58*100</f>
        <v>7.7738734022522156</v>
      </c>
      <c r="AD685" s="65">
        <f>XII!X58*100</f>
        <v>7.6147719277112307</v>
      </c>
      <c r="AE685" s="65">
        <f>XII!Y58*100</f>
        <v>7.4520763122160467</v>
      </c>
      <c r="AF685" s="65">
        <f>XII!Z58*100</f>
        <v>7.2855831831787166</v>
      </c>
      <c r="AG685" s="65">
        <f>XII!AA58*100</f>
        <v>7.1150801059010478</v>
      </c>
      <c r="AH685" s="65">
        <f>XII!AB58*100</f>
        <v>6.9403456505086156</v>
      </c>
      <c r="AI685" s="65">
        <f>XII!AC58*100</f>
        <v>6.7611495578204961</v>
      </c>
      <c r="AJ685" s="65">
        <f>XII!AD58*100</f>
        <v>6.577253021264025</v>
      </c>
      <c r="AK685" s="65">
        <f>XII!AE58*100</f>
        <v>6.3884091035146682</v>
      </c>
      <c r="AL685" s="65">
        <f>XII!AF58*100</f>
        <v>6.1943633080145322</v>
      </c>
      <c r="AM685" s="65">
        <f>XII!AG58*100</f>
        <v>5.9948543268182251</v>
      </c>
      <c r="AN685" s="65">
        <f>XII!AH58*100</f>
        <v>5.789614987232067</v>
      </c>
      <c r="AO685" s="65">
        <f>XII!AI58*100</f>
        <v>5.5783734203325146</v>
      </c>
      <c r="AP685" s="65">
        <f>XII!AJ58*100</f>
        <v>5.3608544745320996</v>
      </c>
      <c r="AQ685" s="65">
        <f>XII!AK58*100</f>
        <v>5.1367813967465743</v>
      </c>
    </row>
    <row r="686" spans="1:43" x14ac:dyDescent="0.2">
      <c r="A686" s="61" t="s">
        <v>99</v>
      </c>
      <c r="B686" s="61" t="s">
        <v>100</v>
      </c>
      <c r="C686" s="61" t="s">
        <v>101</v>
      </c>
      <c r="D686" s="61" t="s">
        <v>84</v>
      </c>
      <c r="E686" s="61" t="str">
        <f>XII!A59</f>
        <v>Gas Licuado</v>
      </c>
      <c r="F686" s="61" t="s">
        <v>104</v>
      </c>
      <c r="G686" s="62" t="str">
        <f>XII!B59</f>
        <v>%</v>
      </c>
      <c r="H686" s="61" t="s">
        <v>103</v>
      </c>
      <c r="I686" s="63">
        <v>12</v>
      </c>
      <c r="J686" s="65">
        <f>XII!D59*100</f>
        <v>5.3228427920579442</v>
      </c>
      <c r="K686" s="65">
        <f>XII!E59*100</f>
        <v>5.3228427920579442</v>
      </c>
      <c r="L686" s="65">
        <f>XII!F59*100</f>
        <v>5.3228427920579442</v>
      </c>
      <c r="M686" s="65">
        <f>XII!G59*100</f>
        <v>5.3228427920579442</v>
      </c>
      <c r="N686" s="65">
        <f>XII!H59*100</f>
        <v>5.3228427920579442</v>
      </c>
      <c r="O686" s="65">
        <f>XII!I59*100</f>
        <v>5.2721537090145896</v>
      </c>
      <c r="P686" s="65">
        <f>XII!J59*100</f>
        <v>5.2214640936869561</v>
      </c>
      <c r="Q686" s="65">
        <f>XII!K59*100</f>
        <v>5.1707720169818598</v>
      </c>
      <c r="R686" s="65">
        <f>XII!L59*100</f>
        <v>5.1200631034629689</v>
      </c>
      <c r="S686" s="65">
        <f>XII!M59*100</f>
        <v>5.0692426634693026</v>
      </c>
      <c r="T686" s="65">
        <f>XII!N59*100</f>
        <v>5.0176836117535499</v>
      </c>
      <c r="U686" s="65">
        <f>XII!O59*100</f>
        <v>4.9612388712995443</v>
      </c>
      <c r="V686" s="65">
        <f>XII!P59*100</f>
        <v>4.8727348771551791</v>
      </c>
      <c r="W686" s="65">
        <f>XII!Q59*100</f>
        <v>4.4780735208475235</v>
      </c>
      <c r="X686" s="65">
        <f>XII!R59*100</f>
        <v>4.405029992855388</v>
      </c>
      <c r="Y686" s="65">
        <f>XII!S59*100</f>
        <v>4.3306636711618296</v>
      </c>
      <c r="Z686" s="65">
        <f>XII!T59*100</f>
        <v>4.2548963090523415</v>
      </c>
      <c r="AA686" s="65">
        <f>XII!U59*100</f>
        <v>4.1776454487132728</v>
      </c>
      <c r="AB686" s="65">
        <f>XII!V59*100</f>
        <v>4.0988242897647185</v>
      </c>
      <c r="AC686" s="65">
        <f>XII!W59*100</f>
        <v>4.0183415724427425</v>
      </c>
      <c r="AD686" s="65">
        <f>XII!X59*100</f>
        <v>3.9361014797240017</v>
      </c>
      <c r="AE686" s="65">
        <f>XII!Y59*100</f>
        <v>3.852003563335364</v>
      </c>
      <c r="AF686" s="65">
        <f>XII!Z59*100</f>
        <v>3.765942699295187</v>
      </c>
      <c r="AG686" s="65">
        <f>XII!AA59*100</f>
        <v>3.6778090793862517</v>
      </c>
      <c r="AH686" s="65">
        <f>XII!AB59*100</f>
        <v>3.5874882457541877</v>
      </c>
      <c r="AI686" s="65">
        <f>XII!AC59*100</f>
        <v>3.4948611766460962</v>
      </c>
      <c r="AJ686" s="65">
        <f>XII!AD59*100</f>
        <v>3.3998044321332492</v>
      </c>
      <c r="AK686" s="65">
        <f>XII!AE59*100</f>
        <v>3.3021903694736556</v>
      </c>
      <c r="AL686" s="65">
        <f>XII!AF59*100</f>
        <v>3.2018874385319176</v>
      </c>
      <c r="AM686" s="65">
        <f>XII!AG59*100</f>
        <v>3.098760568343299</v>
      </c>
      <c r="AN686" s="65">
        <f>XII!AH59*100</f>
        <v>2.9926716564347493</v>
      </c>
      <c r="AO686" s="65">
        <f>XII!AI59*100</f>
        <v>2.883480172836046</v>
      </c>
      <c r="AP686" s="65">
        <f>XII!AJ59*100</f>
        <v>2.771043890756832</v>
      </c>
      <c r="AQ686" s="65">
        <f>XII!AK59*100</f>
        <v>2.6552197555876242</v>
      </c>
    </row>
    <row r="687" spans="1:43" x14ac:dyDescent="0.2">
      <c r="A687" s="61" t="s">
        <v>99</v>
      </c>
      <c r="B687" s="61" t="s">
        <v>100</v>
      </c>
      <c r="C687" s="61" t="s">
        <v>101</v>
      </c>
      <c r="D687" s="61" t="s">
        <v>84</v>
      </c>
      <c r="E687" s="61" t="str">
        <f>XII!A60</f>
        <v xml:space="preserve">Electricidad </v>
      </c>
      <c r="F687" s="61" t="s">
        <v>104</v>
      </c>
      <c r="G687" s="62" t="str">
        <f>XII!B60</f>
        <v>%</v>
      </c>
      <c r="H687" s="61" t="s">
        <v>103</v>
      </c>
      <c r="I687" s="63">
        <v>12</v>
      </c>
      <c r="J687" s="65">
        <f>XII!D60*100</f>
        <v>0</v>
      </c>
      <c r="K687" s="65">
        <f>XII!E60*100</f>
        <v>0</v>
      </c>
      <c r="L687" s="65">
        <f>XII!F60*100</f>
        <v>0</v>
      </c>
      <c r="M687" s="65">
        <f>XII!G60*100</f>
        <v>0</v>
      </c>
      <c r="N687" s="65">
        <f>XII!H60*100</f>
        <v>0</v>
      </c>
      <c r="O687" s="65">
        <f>XII!I60*100</f>
        <v>0.95229344588170561</v>
      </c>
      <c r="P687" s="65">
        <f>XII!J60*100</f>
        <v>1.9045868917634112</v>
      </c>
      <c r="Q687" s="65">
        <f>XII!K60*100</f>
        <v>2.8568803376451166</v>
      </c>
      <c r="R687" s="65">
        <f>XII!L60*100</f>
        <v>3.8091737835268225</v>
      </c>
      <c r="S687" s="65">
        <f>XII!M60*100</f>
        <v>4.7614672294085283</v>
      </c>
      <c r="T687" s="65">
        <f>XII!N60*100</f>
        <v>5.7137606752902341</v>
      </c>
      <c r="U687" s="65">
        <f>XII!O60*100</f>
        <v>6.66605412117194</v>
      </c>
      <c r="V687" s="65">
        <f>XII!P60*100</f>
        <v>7.6183475670536449</v>
      </c>
      <c r="W687" s="65">
        <f>XII!Q60*100</f>
        <v>8.570641012935349</v>
      </c>
      <c r="X687" s="65">
        <f>XII!R60*100</f>
        <v>9.5229344588170548</v>
      </c>
      <c r="Y687" s="65">
        <f>XII!S60*100</f>
        <v>10.475227904698761</v>
      </c>
      <c r="Z687" s="65">
        <f>XII!T60*100</f>
        <v>11.427521350580465</v>
      </c>
      <c r="AA687" s="65">
        <f>XII!U60*100</f>
        <v>12.379814796462171</v>
      </c>
      <c r="AB687" s="65">
        <f>XII!V60*100</f>
        <v>13.332108242343876</v>
      </c>
      <c r="AC687" s="65">
        <f>XII!W60*100</f>
        <v>14.284401688225582</v>
      </c>
      <c r="AD687" s="65">
        <f>XII!X60*100</f>
        <v>15.236695134107286</v>
      </c>
      <c r="AE687" s="65">
        <f>XII!Y60*100</f>
        <v>16.18898857998899</v>
      </c>
      <c r="AF687" s="65">
        <f>XII!Z60*100</f>
        <v>17.141282025870698</v>
      </c>
      <c r="AG687" s="65">
        <f>XII!AA60*100</f>
        <v>18.093575471752402</v>
      </c>
      <c r="AH687" s="65">
        <f>XII!AB60*100</f>
        <v>19.045868917634106</v>
      </c>
      <c r="AI687" s="65">
        <f>XII!AC60*100</f>
        <v>19.99816236351581</v>
      </c>
      <c r="AJ687" s="65">
        <f>XII!AD60*100</f>
        <v>20.950455809397518</v>
      </c>
      <c r="AK687" s="65">
        <f>XII!AE60*100</f>
        <v>21.902749255279222</v>
      </c>
      <c r="AL687" s="65">
        <f>XII!AF60*100</f>
        <v>22.855042701160926</v>
      </c>
      <c r="AM687" s="65">
        <f>XII!AG60*100</f>
        <v>23.807336147042633</v>
      </c>
      <c r="AN687" s="65">
        <f>XII!AH60*100</f>
        <v>24.759629592924338</v>
      </c>
      <c r="AO687" s="65">
        <f>XII!AI60*100</f>
        <v>25.711923038806045</v>
      </c>
      <c r="AP687" s="65">
        <f>XII!AJ60*100</f>
        <v>26.664216484687753</v>
      </c>
      <c r="AQ687" s="65">
        <f>XII!AK60*100</f>
        <v>27.61650993056946</v>
      </c>
    </row>
    <row r="688" spans="1:43" x14ac:dyDescent="0.2">
      <c r="A688" s="61" t="s">
        <v>99</v>
      </c>
      <c r="B688" s="61" t="s">
        <v>100</v>
      </c>
      <c r="C688" s="61" t="s">
        <v>101</v>
      </c>
      <c r="D688" s="61" t="s">
        <v>84</v>
      </c>
      <c r="E688" s="61" t="str">
        <f>XII!A61</f>
        <v xml:space="preserve">Carbón </v>
      </c>
      <c r="F688" s="61" t="s">
        <v>104</v>
      </c>
      <c r="G688" s="62" t="str">
        <f>XII!B61</f>
        <v>%</v>
      </c>
      <c r="H688" s="61" t="s">
        <v>103</v>
      </c>
      <c r="I688" s="63">
        <v>12</v>
      </c>
      <c r="J688" s="65">
        <f>XII!D61*100</f>
        <v>0</v>
      </c>
      <c r="K688" s="65">
        <f>XII!E61*100</f>
        <v>0</v>
      </c>
      <c r="L688" s="65">
        <f>XII!F61*100</f>
        <v>0</v>
      </c>
      <c r="M688" s="65">
        <f>XII!G61*100</f>
        <v>0</v>
      </c>
      <c r="N688" s="65">
        <f>XII!H61*100</f>
        <v>0</v>
      </c>
      <c r="O688" s="65">
        <f>XII!I61*100</f>
        <v>0</v>
      </c>
      <c r="P688" s="65">
        <f>XII!J61*100</f>
        <v>0</v>
      </c>
      <c r="Q688" s="65">
        <f>XII!K61*100</f>
        <v>0</v>
      </c>
      <c r="R688" s="65">
        <f>XII!L61*100</f>
        <v>0</v>
      </c>
      <c r="S688" s="65">
        <f>XII!M61*100</f>
        <v>0</v>
      </c>
      <c r="T688" s="65">
        <f>XII!N61*100</f>
        <v>0</v>
      </c>
      <c r="U688" s="65">
        <f>XII!O61*100</f>
        <v>0</v>
      </c>
      <c r="V688" s="65">
        <f>XII!P61*100</f>
        <v>0</v>
      </c>
      <c r="W688" s="65">
        <f>XII!Q61*100</f>
        <v>0</v>
      </c>
      <c r="X688" s="65">
        <f>XII!R61*100</f>
        <v>0</v>
      </c>
      <c r="Y688" s="65">
        <f>XII!S61*100</f>
        <v>0</v>
      </c>
      <c r="Z688" s="65">
        <f>XII!T61*100</f>
        <v>0</v>
      </c>
      <c r="AA688" s="65">
        <f>XII!U61*100</f>
        <v>0</v>
      </c>
      <c r="AB688" s="65">
        <f>XII!V61*100</f>
        <v>0</v>
      </c>
      <c r="AC688" s="65">
        <f>XII!W61*100</f>
        <v>0</v>
      </c>
      <c r="AD688" s="65">
        <f>XII!X61*100</f>
        <v>0</v>
      </c>
      <c r="AE688" s="65">
        <f>XII!Y61*100</f>
        <v>0</v>
      </c>
      <c r="AF688" s="65">
        <f>XII!Z61*100</f>
        <v>0</v>
      </c>
      <c r="AG688" s="65">
        <f>XII!AA61*100</f>
        <v>0</v>
      </c>
      <c r="AH688" s="65">
        <f>XII!AB61*100</f>
        <v>0</v>
      </c>
      <c r="AI688" s="65">
        <f>XII!AC61*100</f>
        <v>0</v>
      </c>
      <c r="AJ688" s="65">
        <f>XII!AD61*100</f>
        <v>0</v>
      </c>
      <c r="AK688" s="65">
        <f>XII!AE61*100</f>
        <v>0</v>
      </c>
      <c r="AL688" s="65">
        <f>XII!AF61*100</f>
        <v>0</v>
      </c>
      <c r="AM688" s="65">
        <f>XII!AG61*100</f>
        <v>0</v>
      </c>
      <c r="AN688" s="65">
        <f>XII!AH61*100</f>
        <v>0</v>
      </c>
      <c r="AO688" s="65">
        <f>XII!AI61*100</f>
        <v>0</v>
      </c>
      <c r="AP688" s="65">
        <f>XII!AJ61*100</f>
        <v>0</v>
      </c>
      <c r="AQ688" s="65">
        <f>XII!AK61*100</f>
        <v>0</v>
      </c>
    </row>
    <row r="689" spans="1:43" x14ac:dyDescent="0.2">
      <c r="A689" s="61" t="s">
        <v>99</v>
      </c>
      <c r="B689" s="61" t="s">
        <v>100</v>
      </c>
      <c r="C689" s="61" t="s">
        <v>101</v>
      </c>
      <c r="D689" s="61" t="s">
        <v>84</v>
      </c>
      <c r="E689" s="61" t="str">
        <f>XII!A62</f>
        <v>Gas Natural</v>
      </c>
      <c r="F689" s="61" t="s">
        <v>104</v>
      </c>
      <c r="G689" s="62" t="str">
        <f>XII!B62</f>
        <v>%</v>
      </c>
      <c r="H689" s="61" t="s">
        <v>103</v>
      </c>
      <c r="I689" s="63">
        <v>12</v>
      </c>
      <c r="J689" s="65">
        <f>XII!D62*100</f>
        <v>35.860172083602251</v>
      </c>
      <c r="K689" s="65">
        <f>XII!E62*100</f>
        <v>35.860172083602251</v>
      </c>
      <c r="L689" s="65">
        <f>XII!F62*100</f>
        <v>35.860172083602251</v>
      </c>
      <c r="M689" s="65">
        <f>XII!G62*100</f>
        <v>35.860172083602251</v>
      </c>
      <c r="N689" s="65">
        <f>XII!H62*100</f>
        <v>35.860172083602251</v>
      </c>
      <c r="O689" s="65">
        <f>XII!I62*100</f>
        <v>35.518678015168206</v>
      </c>
      <c r="P689" s="65">
        <f>XII!J62*100</f>
        <v>35.177180360716946</v>
      </c>
      <c r="Q689" s="65">
        <f>XII!K62*100</f>
        <v>34.835666123882412</v>
      </c>
      <c r="R689" s="65">
        <f>XII!L62*100</f>
        <v>34.49403845686335</v>
      </c>
      <c r="S689" s="65">
        <f>XII!M62*100</f>
        <v>34.151659432208241</v>
      </c>
      <c r="T689" s="65">
        <f>XII!N62*100</f>
        <v>33.804304355377312</v>
      </c>
      <c r="U689" s="65">
        <f>XII!O62*100</f>
        <v>33.424034228122188</v>
      </c>
      <c r="V689" s="65">
        <f>XII!P62*100</f>
        <v>32.827779823457341</v>
      </c>
      <c r="W689" s="65">
        <f>XII!Q62*100</f>
        <v>30.168932905592872</v>
      </c>
      <c r="X689" s="65">
        <f>XII!R62*100</f>
        <v>29.676836184776761</v>
      </c>
      <c r="Y689" s="65">
        <f>XII!S62*100</f>
        <v>29.175827758013796</v>
      </c>
      <c r="Z689" s="65">
        <f>XII!T62*100</f>
        <v>28.665380474539475</v>
      </c>
      <c r="AA689" s="65">
        <f>XII!U62*100</f>
        <v>28.144938813271796</v>
      </c>
      <c r="AB689" s="65">
        <f>XII!V62*100</f>
        <v>27.613917997112896</v>
      </c>
      <c r="AC689" s="65">
        <f>XII!W62*100</f>
        <v>27.071703205943738</v>
      </c>
      <c r="AD689" s="65">
        <f>XII!X62*100</f>
        <v>26.517648917234364</v>
      </c>
      <c r="AE689" s="65">
        <f>XII!Y62*100</f>
        <v>25.951078407568239</v>
      </c>
      <c r="AF689" s="65">
        <f>XII!Z62*100</f>
        <v>25.371283453122278</v>
      </c>
      <c r="AG689" s="65">
        <f>XII!AA62*100</f>
        <v>24.777524272219761</v>
      </c>
      <c r="AH689" s="65">
        <f>XII!AB62*100</f>
        <v>24.169029758421058</v>
      </c>
      <c r="AI689" s="65">
        <f>XII!AC62*100</f>
        <v>23.544998058147666</v>
      </c>
      <c r="AJ689" s="65">
        <f>XII!AD62*100</f>
        <v>22.904597552420952</v>
      </c>
      <c r="AK689" s="65">
        <f>XII!AE62*100</f>
        <v>22.246968307767045</v>
      </c>
      <c r="AL689" s="65">
        <f>XII!AF62*100</f>
        <v>21.571224066470421</v>
      </c>
      <c r="AM689" s="65">
        <f>XII!AG62*100</f>
        <v>20.876454850869113</v>
      </c>
      <c r="AN689" s="65">
        <f>XII!AH62*100</f>
        <v>20.161730259927015</v>
      </c>
      <c r="AO689" s="65">
        <f>XII!AI62*100</f>
        <v>19.426103538477395</v>
      </c>
      <c r="AP689" s="65">
        <f>XII!AJ62*100</f>
        <v>18.668616499818832</v>
      </c>
      <c r="AQ689" s="65">
        <f>XII!AK62*100</f>
        <v>17.888305380204429</v>
      </c>
    </row>
    <row r="690" spans="1:43" x14ac:dyDescent="0.2">
      <c r="A690" s="61" t="s">
        <v>99</v>
      </c>
      <c r="B690" s="61" t="s">
        <v>100</v>
      </c>
      <c r="C690" s="61" t="s">
        <v>101</v>
      </c>
      <c r="D690" s="61" t="s">
        <v>84</v>
      </c>
      <c r="E690" s="61" t="str">
        <f>XII!A63</f>
        <v xml:space="preserve">Biogás </v>
      </c>
      <c r="F690" s="61" t="s">
        <v>104</v>
      </c>
      <c r="G690" s="62" t="str">
        <f>XII!B63</f>
        <v>%</v>
      </c>
      <c r="H690" s="61" t="s">
        <v>103</v>
      </c>
      <c r="I690" s="63">
        <v>12</v>
      </c>
      <c r="J690" s="65">
        <f>XII!D63*100</f>
        <v>0</v>
      </c>
      <c r="K690" s="65">
        <f>XII!E63*100</f>
        <v>0</v>
      </c>
      <c r="L690" s="65">
        <f>XII!F63*100</f>
        <v>0</v>
      </c>
      <c r="M690" s="65">
        <f>XII!G63*100</f>
        <v>0</v>
      </c>
      <c r="N690" s="65">
        <f>XII!H63*100</f>
        <v>0</v>
      </c>
      <c r="O690" s="65">
        <f>XII!I63*100</f>
        <v>0</v>
      </c>
      <c r="P690" s="65">
        <f>XII!J63*100</f>
        <v>0</v>
      </c>
      <c r="Q690" s="65">
        <f>XII!K63*100</f>
        <v>0</v>
      </c>
      <c r="R690" s="65">
        <f>XII!L63*100</f>
        <v>0</v>
      </c>
      <c r="S690" s="65">
        <f>XII!M63*100</f>
        <v>0</v>
      </c>
      <c r="T690" s="65">
        <f>XII!N63*100</f>
        <v>0</v>
      </c>
      <c r="U690" s="65">
        <f>XII!O63*100</f>
        <v>0</v>
      </c>
      <c r="V690" s="65">
        <f>XII!P63*100</f>
        <v>0</v>
      </c>
      <c r="W690" s="65">
        <f>XII!Q63*100</f>
        <v>0</v>
      </c>
      <c r="X690" s="65">
        <f>XII!R63*100</f>
        <v>0</v>
      </c>
      <c r="Y690" s="65">
        <f>XII!S63*100</f>
        <v>0</v>
      </c>
      <c r="Z690" s="65">
        <f>XII!T63*100</f>
        <v>0</v>
      </c>
      <c r="AA690" s="65">
        <f>XII!U63*100</f>
        <v>0</v>
      </c>
      <c r="AB690" s="65">
        <f>XII!V63*100</f>
        <v>0</v>
      </c>
      <c r="AC690" s="65">
        <f>XII!W63*100</f>
        <v>0</v>
      </c>
      <c r="AD690" s="65">
        <f>XII!X63*100</f>
        <v>0</v>
      </c>
      <c r="AE690" s="65">
        <f>XII!Y63*100</f>
        <v>0</v>
      </c>
      <c r="AF690" s="65">
        <f>XII!Z63*100</f>
        <v>0</v>
      </c>
      <c r="AG690" s="65">
        <f>XII!AA63*100</f>
        <v>0</v>
      </c>
      <c r="AH690" s="65">
        <f>XII!AB63*100</f>
        <v>0</v>
      </c>
      <c r="AI690" s="65">
        <f>XII!AC63*100</f>
        <v>0</v>
      </c>
      <c r="AJ690" s="65">
        <f>XII!AD63*100</f>
        <v>0</v>
      </c>
      <c r="AK690" s="65">
        <f>XII!AE63*100</f>
        <v>0</v>
      </c>
      <c r="AL690" s="65">
        <f>XII!AF63*100</f>
        <v>0</v>
      </c>
      <c r="AM690" s="65">
        <f>XII!AG63*100</f>
        <v>0</v>
      </c>
      <c r="AN690" s="65">
        <f>XII!AH63*100</f>
        <v>0</v>
      </c>
      <c r="AO690" s="65">
        <f>XII!AI63*100</f>
        <v>0</v>
      </c>
      <c r="AP690" s="65">
        <f>XII!AJ63*100</f>
        <v>0</v>
      </c>
      <c r="AQ690" s="65">
        <f>XII!AK63*100</f>
        <v>0</v>
      </c>
    </row>
    <row r="691" spans="1:43" x14ac:dyDescent="0.2">
      <c r="A691" s="61" t="s">
        <v>99</v>
      </c>
      <c r="B691" s="61" t="s">
        <v>100</v>
      </c>
      <c r="C691" s="61" t="s">
        <v>101</v>
      </c>
      <c r="D691" s="61" t="s">
        <v>84</v>
      </c>
      <c r="E691" s="61" t="str">
        <f>XII!A64</f>
        <v>Leña y Biomasa</v>
      </c>
      <c r="F691" s="61" t="s">
        <v>104</v>
      </c>
      <c r="G691" s="62" t="str">
        <f>XII!B64</f>
        <v>%</v>
      </c>
      <c r="H691" s="61" t="s">
        <v>103</v>
      </c>
      <c r="I691" s="63">
        <v>12</v>
      </c>
      <c r="J691" s="65">
        <f>XII!D64*100</f>
        <v>0</v>
      </c>
      <c r="K691" s="65">
        <f>XII!E64*100</f>
        <v>0</v>
      </c>
      <c r="L691" s="65">
        <f>XII!F64*100</f>
        <v>0</v>
      </c>
      <c r="M691" s="65">
        <f>XII!G64*100</f>
        <v>0</v>
      </c>
      <c r="N691" s="65">
        <f>XII!H64*100</f>
        <v>0</v>
      </c>
      <c r="O691" s="65">
        <f>XII!I64*100</f>
        <v>0</v>
      </c>
      <c r="P691" s="65">
        <f>XII!J64*100</f>
        <v>0</v>
      </c>
      <c r="Q691" s="65">
        <f>XII!K64*100</f>
        <v>0</v>
      </c>
      <c r="R691" s="65">
        <f>XII!L64*100</f>
        <v>0</v>
      </c>
      <c r="S691" s="65">
        <f>XII!M64*100</f>
        <v>0</v>
      </c>
      <c r="T691" s="65">
        <f>XII!N64*100</f>
        <v>0</v>
      </c>
      <c r="U691" s="65">
        <f>XII!O64*100</f>
        <v>0</v>
      </c>
      <c r="V691" s="65">
        <f>XII!P64*100</f>
        <v>0</v>
      </c>
      <c r="W691" s="65">
        <f>XII!Q64*100</f>
        <v>0</v>
      </c>
      <c r="X691" s="65">
        <f>XII!R64*100</f>
        <v>0</v>
      </c>
      <c r="Y691" s="65">
        <f>XII!S64*100</f>
        <v>0</v>
      </c>
      <c r="Z691" s="65">
        <f>XII!T64*100</f>
        <v>0</v>
      </c>
      <c r="AA691" s="65">
        <f>XII!U64*100</f>
        <v>0</v>
      </c>
      <c r="AB691" s="65">
        <f>XII!V64*100</f>
        <v>0</v>
      </c>
      <c r="AC691" s="65">
        <f>XII!W64*100</f>
        <v>0</v>
      </c>
      <c r="AD691" s="65">
        <f>XII!X64*100</f>
        <v>0</v>
      </c>
      <c r="AE691" s="65">
        <f>XII!Y64*100</f>
        <v>0</v>
      </c>
      <c r="AF691" s="65">
        <f>XII!Z64*100</f>
        <v>0</v>
      </c>
      <c r="AG691" s="65">
        <f>XII!AA64*100</f>
        <v>0</v>
      </c>
      <c r="AH691" s="65">
        <f>XII!AB64*100</f>
        <v>0</v>
      </c>
      <c r="AI691" s="65">
        <f>XII!AC64*100</f>
        <v>0</v>
      </c>
      <c r="AJ691" s="65">
        <f>XII!AD64*100</f>
        <v>0</v>
      </c>
      <c r="AK691" s="65">
        <f>XII!AE64*100</f>
        <v>0</v>
      </c>
      <c r="AL691" s="65">
        <f>XII!AF64*100</f>
        <v>0</v>
      </c>
      <c r="AM691" s="65">
        <f>XII!AG64*100</f>
        <v>0</v>
      </c>
      <c r="AN691" s="65">
        <f>XII!AH64*100</f>
        <v>0</v>
      </c>
      <c r="AO691" s="65">
        <f>XII!AI64*100</f>
        <v>0</v>
      </c>
      <c r="AP691" s="65">
        <f>XII!AJ64*100</f>
        <v>0</v>
      </c>
      <c r="AQ691" s="65">
        <f>XII!AK64*100</f>
        <v>0</v>
      </c>
    </row>
    <row r="692" spans="1:43" x14ac:dyDescent="0.2">
      <c r="A692" s="61" t="s">
        <v>99</v>
      </c>
      <c r="B692" s="61" t="s">
        <v>100</v>
      </c>
      <c r="C692" s="61" t="s">
        <v>101</v>
      </c>
      <c r="D692" s="61" t="s">
        <v>84</v>
      </c>
      <c r="E692" s="61" t="str">
        <f>XII!A65</f>
        <v>Energía Solar</v>
      </c>
      <c r="F692" s="61" t="s">
        <v>104</v>
      </c>
      <c r="G692" s="62" t="str">
        <f>XII!B65</f>
        <v>%</v>
      </c>
      <c r="H692" s="61" t="s">
        <v>103</v>
      </c>
      <c r="I692" s="63">
        <v>12</v>
      </c>
      <c r="J692" s="65">
        <f>XII!D65*100</f>
        <v>0</v>
      </c>
      <c r="K692" s="65">
        <f>XII!E65*100</f>
        <v>0</v>
      </c>
      <c r="L692" s="65">
        <f>XII!F65*100</f>
        <v>0</v>
      </c>
      <c r="M692" s="65">
        <f>XII!G65*100</f>
        <v>0</v>
      </c>
      <c r="N692" s="65">
        <f>XII!H65*100</f>
        <v>0</v>
      </c>
      <c r="O692" s="65">
        <f>XII!I65*100</f>
        <v>0</v>
      </c>
      <c r="P692" s="65">
        <f>XII!J65*100</f>
        <v>9.9999999999999907E-6</v>
      </c>
      <c r="Q692" s="65">
        <f>XII!K65*100</f>
        <v>6.6241783912806011E-5</v>
      </c>
      <c r="R692" s="65">
        <f>XII!L65*100</f>
        <v>4.3879600562251735E-4</v>
      </c>
      <c r="S692" s="65">
        <f>XII!M65*100</f>
        <v>2.9065929224896883E-3</v>
      </c>
      <c r="T692" s="65">
        <f>XII!N65*100</f>
        <v>1.925065391366327E-2</v>
      </c>
      <c r="U692" s="65">
        <f>XII!O65*100</f>
        <v>0.1273819220254718</v>
      </c>
      <c r="V692" s="65">
        <f>XII!P65*100</f>
        <v>0.83779889832906673</v>
      </c>
      <c r="W692" s="65">
        <f>XII!Q65*100</f>
        <v>5.2999999999999963</v>
      </c>
      <c r="X692" s="65">
        <f>XII!R65*100</f>
        <v>5.5542399509892402</v>
      </c>
      <c r="Y692" s="65">
        <f>XII!S65*100</f>
        <v>5.8199262290142393</v>
      </c>
      <c r="Z692" s="65">
        <f>XII!T65*100</f>
        <v>6.0975010639593004</v>
      </c>
      <c r="AA692" s="65">
        <f>XII!U65*100</f>
        <v>6.3874166578128149</v>
      </c>
      <c r="AB692" s="65">
        <f>XII!V65*100</f>
        <v>6.6901346747900226</v>
      </c>
      <c r="AC692" s="65">
        <f>XII!W65*100</f>
        <v>7.0061256381072914</v>
      </c>
      <c r="AD692" s="65">
        <f>XII!X65*100</f>
        <v>7.3358682264357027</v>
      </c>
      <c r="AE692" s="65">
        <f>XII!Y65*100</f>
        <v>7.6798484629974588</v>
      </c>
      <c r="AF692" s="65">
        <f>XII!Z65*100</f>
        <v>8.0385587902734681</v>
      </c>
      <c r="AG692" s="65">
        <f>XII!AA65*100</f>
        <v>8.4124970233759395</v>
      </c>
      <c r="AH692" s="65">
        <f>XII!AB65*100</f>
        <v>8.8021651753181036</v>
      </c>
      <c r="AI692" s="65">
        <f>XII!AC65*100</f>
        <v>9.2080681476971744</v>
      </c>
      <c r="AJ692" s="65">
        <f>XII!AD65*100</f>
        <v>9.6307122807095489</v>
      </c>
      <c r="AK692" s="65">
        <f>XII!AE65*100</f>
        <v>10.070603756952732</v>
      </c>
      <c r="AL692" s="65">
        <f>XII!AF65*100</f>
        <v>10.528246854149909</v>
      </c>
      <c r="AM692" s="65">
        <f>XII!AG65*100</f>
        <v>11.004142042773479</v>
      </c>
      <c r="AN692" s="65">
        <f>XII!AH65*100</f>
        <v>11.498783925556323</v>
      </c>
      <c r="AO692" s="65">
        <f>XII!AI65*100</f>
        <v>12.012659017074631</v>
      </c>
      <c r="AP692" s="65">
        <f>XII!AJ65*100</f>
        <v>12.54624336297416</v>
      </c>
      <c r="AQ692" s="65">
        <f>XII!AK65*100</f>
        <v>13.099999999999998</v>
      </c>
    </row>
    <row r="693" spans="1:43" x14ac:dyDescent="0.2">
      <c r="A693" s="61" t="s">
        <v>99</v>
      </c>
      <c r="B693" s="61" t="s">
        <v>100</v>
      </c>
      <c r="C693" s="61" t="s">
        <v>101</v>
      </c>
      <c r="D693" s="61" t="s">
        <v>84</v>
      </c>
      <c r="E693" s="61" t="str">
        <f>XII!A66</f>
        <v>Hidrógeno</v>
      </c>
      <c r="F693" s="61" t="s">
        <v>104</v>
      </c>
      <c r="G693" s="62" t="str">
        <f>XII!B66</f>
        <v>%</v>
      </c>
      <c r="H693" s="61" t="s">
        <v>103</v>
      </c>
      <c r="I693" s="63">
        <v>12</v>
      </c>
      <c r="J693" s="65">
        <f>XII!D66*100</f>
        <v>0</v>
      </c>
      <c r="K693" s="65">
        <f>XII!E66*100</f>
        <v>0</v>
      </c>
      <c r="L693" s="65">
        <f>XII!F66*100</f>
        <v>0</v>
      </c>
      <c r="M693" s="65">
        <f>XII!G66*100</f>
        <v>0</v>
      </c>
      <c r="N693" s="65">
        <f>XII!H66*100</f>
        <v>0</v>
      </c>
      <c r="O693" s="65">
        <f>XII!I66*100</f>
        <v>0</v>
      </c>
      <c r="P693" s="65">
        <f>XII!J66*100</f>
        <v>0</v>
      </c>
      <c r="Q693" s="65">
        <f>XII!K66*100</f>
        <v>0</v>
      </c>
      <c r="R693" s="65">
        <f>XII!L66*100</f>
        <v>0</v>
      </c>
      <c r="S693" s="65">
        <f>XII!M66*100</f>
        <v>0</v>
      </c>
      <c r="T693" s="65">
        <f>XII!N66*100</f>
        <v>0</v>
      </c>
      <c r="U693" s="65">
        <f>XII!O66*100</f>
        <v>0</v>
      </c>
      <c r="V693" s="65">
        <f>XII!P66*100</f>
        <v>9.9999999999999907E-6</v>
      </c>
      <c r="W693" s="65">
        <f>XII!Q66*100</f>
        <v>2.0000000000000004</v>
      </c>
      <c r="X693" s="65">
        <f>XII!R66*100</f>
        <v>2.1657319666885626</v>
      </c>
      <c r="Y693" s="65">
        <f>XII!S66*100</f>
        <v>2.3448688700945874</v>
      </c>
      <c r="Z693" s="65">
        <f>XII!T66*100</f>
        <v>2.5384384977203913</v>
      </c>
      <c r="AA693" s="65">
        <f>XII!U66*100</f>
        <v>2.7475377786880184</v>
      </c>
      <c r="AB693" s="65">
        <f>XII!V66*100</f>
        <v>2.9733357634829227</v>
      </c>
      <c r="AC693" s="65">
        <f>XII!W66*100</f>
        <v>3.2170764218298404</v>
      </c>
      <c r="AD693" s="65">
        <f>XII!X66*100</f>
        <v>3.4800811850193569</v>
      </c>
      <c r="AE693" s="65">
        <f>XII!Y66*100</f>
        <v>3.7637511468653218</v>
      </c>
      <c r="AF693" s="65">
        <f>XII!Z66*100</f>
        <v>4.0695688242412587</v>
      </c>
      <c r="AG693" s="65">
        <f>XII!AA66*100</f>
        <v>4.399099363905294</v>
      </c>
      <c r="AH693" s="65">
        <f>XII!AB66*100</f>
        <v>4.7539910672315031</v>
      </c>
      <c r="AI693" s="65">
        <f>XII!AC66*100</f>
        <v>5.1359750887593645</v>
      </c>
      <c r="AJ693" s="65">
        <f>XII!AD66*100</f>
        <v>5.5468641484930163</v>
      </c>
      <c r="AK693" s="65">
        <f>XII!AE66*100</f>
        <v>5.9885500820928312</v>
      </c>
      <c r="AL693" s="65">
        <f>XII!AF66*100</f>
        <v>6.4630000381117076</v>
      </c>
      <c r="AM693" s="65">
        <f>XII!AG66*100</f>
        <v>6.9722511180103792</v>
      </c>
      <c r="AN693" s="65">
        <f>XII!AH66*100</f>
        <v>7.5184032437948387</v>
      </c>
      <c r="AO693" s="65">
        <f>XII!AI66*100</f>
        <v>8.1036100309042087</v>
      </c>
      <c r="AP693" s="65">
        <f>XII!AJ66*100</f>
        <v>8.7300674417890392</v>
      </c>
      <c r="AQ693" s="65">
        <f>XII!AK66*100</f>
        <v>9.3999999999999968</v>
      </c>
    </row>
    <row r="694" spans="1:43" x14ac:dyDescent="0.2">
      <c r="A694" s="61" t="s">
        <v>99</v>
      </c>
      <c r="B694" s="61" t="s">
        <v>100</v>
      </c>
      <c r="C694" s="61" t="s">
        <v>101</v>
      </c>
      <c r="D694" s="61" t="s">
        <v>85</v>
      </c>
      <c r="E694" s="61" t="str">
        <f>XII!A69</f>
        <v xml:space="preserve">Electricidad </v>
      </c>
      <c r="F694" s="61" t="s">
        <v>104</v>
      </c>
      <c r="G694" s="62" t="str">
        <f>XII!B69</f>
        <v>%</v>
      </c>
      <c r="H694" s="61" t="s">
        <v>103</v>
      </c>
      <c r="I694" s="63">
        <v>12</v>
      </c>
      <c r="J694" s="65">
        <f>XII!D69*100</f>
        <v>100</v>
      </c>
      <c r="K694" s="65">
        <f>XII!E69*100</f>
        <v>100</v>
      </c>
      <c r="L694" s="65">
        <f>XII!F69*100</f>
        <v>100</v>
      </c>
      <c r="M694" s="65">
        <f>XII!G69*100</f>
        <v>100</v>
      </c>
      <c r="N694" s="65">
        <f>XII!H69*100</f>
        <v>100</v>
      </c>
      <c r="O694" s="65">
        <f>XII!I69*100</f>
        <v>100</v>
      </c>
      <c r="P694" s="65">
        <f>XII!J69*100</f>
        <v>100</v>
      </c>
      <c r="Q694" s="65">
        <f>XII!K69*100</f>
        <v>100</v>
      </c>
      <c r="R694" s="65">
        <f>XII!L69*100</f>
        <v>100</v>
      </c>
      <c r="S694" s="65">
        <f>XII!M69*100</f>
        <v>100</v>
      </c>
      <c r="T694" s="65">
        <f>XII!N69*100</f>
        <v>100</v>
      </c>
      <c r="U694" s="65">
        <f>XII!O69*100</f>
        <v>100</v>
      </c>
      <c r="V694" s="65">
        <f>XII!P69*100</f>
        <v>100</v>
      </c>
      <c r="W694" s="65">
        <f>XII!Q69*100</f>
        <v>100</v>
      </c>
      <c r="X694" s="65">
        <f>XII!R69*100</f>
        <v>100</v>
      </c>
      <c r="Y694" s="65">
        <f>XII!S69*100</f>
        <v>100</v>
      </c>
      <c r="Z694" s="65">
        <f>XII!T69*100</f>
        <v>100</v>
      </c>
      <c r="AA694" s="65">
        <f>XII!U69*100</f>
        <v>100</v>
      </c>
      <c r="AB694" s="65">
        <f>XII!V69*100</f>
        <v>100</v>
      </c>
      <c r="AC694" s="65">
        <f>XII!W69*100</f>
        <v>100</v>
      </c>
      <c r="AD694" s="65">
        <f>XII!X69*100</f>
        <v>100</v>
      </c>
      <c r="AE694" s="65">
        <f>XII!Y69*100</f>
        <v>100</v>
      </c>
      <c r="AF694" s="65">
        <f>XII!Z69*100</f>
        <v>100</v>
      </c>
      <c r="AG694" s="65">
        <f>XII!AA69*100</f>
        <v>100</v>
      </c>
      <c r="AH694" s="65">
        <f>XII!AB69*100</f>
        <v>100</v>
      </c>
      <c r="AI694" s="65">
        <f>XII!AC69*100</f>
        <v>100</v>
      </c>
      <c r="AJ694" s="65">
        <f>XII!AD69*100</f>
        <v>100</v>
      </c>
      <c r="AK694" s="65">
        <f>XII!AE69*100</f>
        <v>100</v>
      </c>
      <c r="AL694" s="65">
        <f>XII!AF69*100</f>
        <v>100</v>
      </c>
      <c r="AM694" s="65">
        <f>XII!AG69*100</f>
        <v>100</v>
      </c>
      <c r="AN694" s="65">
        <f>XII!AH69*100</f>
        <v>100</v>
      </c>
      <c r="AO694" s="65">
        <f>XII!AI69*100</f>
        <v>100</v>
      </c>
      <c r="AP694" s="65">
        <f>XII!AJ69*100</f>
        <v>100</v>
      </c>
      <c r="AQ694" s="65">
        <f>XII!AK69*100</f>
        <v>100</v>
      </c>
    </row>
    <row r="695" spans="1:43" x14ac:dyDescent="0.2">
      <c r="A695" s="61" t="s">
        <v>99</v>
      </c>
      <c r="B695" s="61" t="s">
        <v>100</v>
      </c>
      <c r="C695" s="61" t="s">
        <v>101</v>
      </c>
      <c r="D695" s="61" t="s">
        <v>16</v>
      </c>
      <c r="E695" s="61"/>
      <c r="F695" s="61" t="s">
        <v>105</v>
      </c>
      <c r="G695" s="62" t="str">
        <f>XII!B73</f>
        <v>Mcal/Ton</v>
      </c>
      <c r="H695" s="61" t="s">
        <v>106</v>
      </c>
      <c r="I695" s="63">
        <v>12</v>
      </c>
      <c r="J695" s="65">
        <f>XII!D73</f>
        <v>4.5202098624665457E-4</v>
      </c>
      <c r="K695" s="65">
        <f>XII!E73</f>
        <v>4.5202098624665457E-4</v>
      </c>
      <c r="L695" s="65">
        <f>XII!F73</f>
        <v>4.5202098624665457E-4</v>
      </c>
      <c r="M695" s="65">
        <f>XII!G73</f>
        <v>4.5202098624665457E-4</v>
      </c>
      <c r="N695" s="65">
        <f>XII!H73</f>
        <v>4.5202098624665457E-4</v>
      </c>
      <c r="O695" s="65">
        <f>XII!I73</f>
        <v>4.5202098624665457E-4</v>
      </c>
      <c r="P695" s="65">
        <f>XII!J73</f>
        <v>4.5202098624665457E-4</v>
      </c>
      <c r="Q695" s="65">
        <f>XII!K73</f>
        <v>4.5202098624665457E-4</v>
      </c>
      <c r="R695" s="65">
        <f>XII!L73</f>
        <v>4.5202098624665457E-4</v>
      </c>
      <c r="S695" s="65">
        <f>XII!M73</f>
        <v>4.5202098624665457E-4</v>
      </c>
      <c r="T695" s="65">
        <f>XII!N73</f>
        <v>4.5202098624665457E-4</v>
      </c>
      <c r="U695" s="65">
        <f>XII!O73</f>
        <v>4.5202098624665457E-4</v>
      </c>
      <c r="V695" s="65">
        <f>XII!P73</f>
        <v>4.5202098624665457E-4</v>
      </c>
      <c r="W695" s="65">
        <f>XII!Q73</f>
        <v>4.5202098624665457E-4</v>
      </c>
      <c r="X695" s="65">
        <f>XII!R73</f>
        <v>4.5202098624665457E-4</v>
      </c>
      <c r="Y695" s="65">
        <f>XII!S73</f>
        <v>4.5202098624665457E-4</v>
      </c>
      <c r="Z695" s="65">
        <f>XII!T73</f>
        <v>4.5202098624665457E-4</v>
      </c>
      <c r="AA695" s="65">
        <f>XII!U73</f>
        <v>4.5202098624665457E-4</v>
      </c>
      <c r="AB695" s="65">
        <f>XII!V73</f>
        <v>4.5202098624665457E-4</v>
      </c>
      <c r="AC695" s="65">
        <f>XII!W73</f>
        <v>4.5202098624665457E-4</v>
      </c>
      <c r="AD695" s="65">
        <f>XII!X73</f>
        <v>4.5202098624665457E-4</v>
      </c>
      <c r="AE695" s="65">
        <f>XII!Y73</f>
        <v>4.5202098624665457E-4</v>
      </c>
      <c r="AF695" s="65">
        <f>XII!Z73</f>
        <v>4.5202098624665457E-4</v>
      </c>
      <c r="AG695" s="65">
        <f>XII!AA73</f>
        <v>4.5202098624665457E-4</v>
      </c>
      <c r="AH695" s="65">
        <f>XII!AB73</f>
        <v>4.5202098624665457E-4</v>
      </c>
      <c r="AI695" s="65">
        <f>XII!AC73</f>
        <v>4.5202098624665457E-4</v>
      </c>
      <c r="AJ695" s="65">
        <f>XII!AD73</f>
        <v>4.5202098624665457E-4</v>
      </c>
      <c r="AK695" s="65">
        <f>XII!AE73</f>
        <v>4.5202098624665457E-4</v>
      </c>
      <c r="AL695" s="65">
        <f>XII!AF73</f>
        <v>4.5202098624665457E-4</v>
      </c>
      <c r="AM695" s="65">
        <f>XII!AG73</f>
        <v>4.5202098624665457E-4</v>
      </c>
      <c r="AN695" s="65">
        <f>XII!AH73</f>
        <v>4.5202098624665457E-4</v>
      </c>
      <c r="AO695" s="65">
        <f>XII!AI73</f>
        <v>4.5202098624665457E-4</v>
      </c>
      <c r="AP695" s="65">
        <f>XII!AJ73</f>
        <v>4.5202098624665457E-4</v>
      </c>
      <c r="AQ695" s="65">
        <f>XII!AK73</f>
        <v>4.5202098624665457E-4</v>
      </c>
    </row>
    <row r="696" spans="1:43" x14ac:dyDescent="0.2">
      <c r="A696" s="61" t="s">
        <v>99</v>
      </c>
      <c r="B696" s="61" t="s">
        <v>100</v>
      </c>
      <c r="C696" s="61" t="s">
        <v>101</v>
      </c>
      <c r="D696" s="61" t="s">
        <v>84</v>
      </c>
      <c r="E696" s="61"/>
      <c r="F696" s="61" t="s">
        <v>105</v>
      </c>
      <c r="G696" s="62" t="str">
        <f>XII!B74</f>
        <v>Mcal/Ton</v>
      </c>
      <c r="H696" s="61" t="s">
        <v>106</v>
      </c>
      <c r="I696" s="63">
        <v>12</v>
      </c>
      <c r="J696" s="65">
        <f>XII!D74</f>
        <v>7.5984265480553417E-4</v>
      </c>
      <c r="K696" s="65">
        <f>XII!E74</f>
        <v>7.5984265480553417E-4</v>
      </c>
      <c r="L696" s="65">
        <f>XII!F74</f>
        <v>7.5984265480553417E-4</v>
      </c>
      <c r="M696" s="65">
        <f>XII!G74</f>
        <v>7.5984265480553417E-4</v>
      </c>
      <c r="N696" s="65">
        <f>XII!H74</f>
        <v>7.5984265480553417E-4</v>
      </c>
      <c r="O696" s="65">
        <f>XII!I74</f>
        <v>7.5984265480553417E-4</v>
      </c>
      <c r="P696" s="65">
        <f>XII!J74</f>
        <v>7.5984265480553417E-4</v>
      </c>
      <c r="Q696" s="65">
        <f>XII!K74</f>
        <v>7.5984265480553417E-4</v>
      </c>
      <c r="R696" s="65">
        <f>XII!L74</f>
        <v>7.5984265480553417E-4</v>
      </c>
      <c r="S696" s="65">
        <f>XII!M74</f>
        <v>7.5984265480553417E-4</v>
      </c>
      <c r="T696" s="65">
        <f>XII!N74</f>
        <v>7.5984265480553417E-4</v>
      </c>
      <c r="U696" s="65">
        <f>XII!O74</f>
        <v>7.5984265480553417E-4</v>
      </c>
      <c r="V696" s="65">
        <f>XII!P74</f>
        <v>7.5984265480553417E-4</v>
      </c>
      <c r="W696" s="65">
        <f>XII!Q74</f>
        <v>7.5984265480553417E-4</v>
      </c>
      <c r="X696" s="65">
        <f>XII!R74</f>
        <v>7.5984265480553417E-4</v>
      </c>
      <c r="Y696" s="65">
        <f>XII!S74</f>
        <v>7.5984265480553417E-4</v>
      </c>
      <c r="Z696" s="65">
        <f>XII!T74</f>
        <v>7.5984265480553417E-4</v>
      </c>
      <c r="AA696" s="65">
        <f>XII!U74</f>
        <v>7.5984265480553417E-4</v>
      </c>
      <c r="AB696" s="65">
        <f>XII!V74</f>
        <v>7.5984265480553417E-4</v>
      </c>
      <c r="AC696" s="65">
        <f>XII!W74</f>
        <v>7.5984265480553417E-4</v>
      </c>
      <c r="AD696" s="65">
        <f>XII!X74</f>
        <v>7.5984265480553417E-4</v>
      </c>
      <c r="AE696" s="65">
        <f>XII!Y74</f>
        <v>7.5984265480553417E-4</v>
      </c>
      <c r="AF696" s="65">
        <f>XII!Z74</f>
        <v>7.5984265480553417E-4</v>
      </c>
      <c r="AG696" s="65">
        <f>XII!AA74</f>
        <v>7.5984265480553417E-4</v>
      </c>
      <c r="AH696" s="65">
        <f>XII!AB74</f>
        <v>7.5984265480553417E-4</v>
      </c>
      <c r="AI696" s="65">
        <f>XII!AC74</f>
        <v>7.5984265480553417E-4</v>
      </c>
      <c r="AJ696" s="65">
        <f>XII!AD74</f>
        <v>7.5984265480553417E-4</v>
      </c>
      <c r="AK696" s="65">
        <f>XII!AE74</f>
        <v>7.5984265480553417E-4</v>
      </c>
      <c r="AL696" s="65">
        <f>XII!AF74</f>
        <v>7.5984265480553417E-4</v>
      </c>
      <c r="AM696" s="65">
        <f>XII!AG74</f>
        <v>7.5984265480553417E-4</v>
      </c>
      <c r="AN696" s="65">
        <f>XII!AH74</f>
        <v>7.5984265480553417E-4</v>
      </c>
      <c r="AO696" s="65">
        <f>XII!AI74</f>
        <v>7.5984265480553417E-4</v>
      </c>
      <c r="AP696" s="65">
        <f>XII!AJ74</f>
        <v>7.5984265480553417E-4</v>
      </c>
      <c r="AQ696" s="65">
        <f>XII!AK74</f>
        <v>7.5984265480553417E-4</v>
      </c>
    </row>
    <row r="697" spans="1:43" x14ac:dyDescent="0.2">
      <c r="A697" s="61" t="s">
        <v>99</v>
      </c>
      <c r="B697" s="61" t="s">
        <v>100</v>
      </c>
      <c r="C697" s="61" t="s">
        <v>101</v>
      </c>
      <c r="D697" s="61" t="s">
        <v>85</v>
      </c>
      <c r="E697" s="61"/>
      <c r="F697" s="61" t="s">
        <v>105</v>
      </c>
      <c r="G697" s="62" t="str">
        <f>XII!B75</f>
        <v>Mcal/Ton</v>
      </c>
      <c r="H697" s="61" t="s">
        <v>106</v>
      </c>
      <c r="I697" s="63">
        <v>12</v>
      </c>
      <c r="J697" s="65">
        <f>XII!D75</f>
        <v>1E-3</v>
      </c>
      <c r="K697" s="65">
        <f>XII!E75</f>
        <v>1E-3</v>
      </c>
      <c r="L697" s="65">
        <f>XII!F75</f>
        <v>1E-3</v>
      </c>
      <c r="M697" s="65">
        <f>XII!G75</f>
        <v>1E-3</v>
      </c>
      <c r="N697" s="65">
        <f>XII!H75</f>
        <v>1E-3</v>
      </c>
      <c r="O697" s="65">
        <f>XII!I75</f>
        <v>1E-3</v>
      </c>
      <c r="P697" s="65">
        <f>XII!J75</f>
        <v>1E-3</v>
      </c>
      <c r="Q697" s="65">
        <f>XII!K75</f>
        <v>1E-3</v>
      </c>
      <c r="R697" s="65">
        <f>XII!L75</f>
        <v>1E-3</v>
      </c>
      <c r="S697" s="65">
        <f>XII!M75</f>
        <v>1E-3</v>
      </c>
      <c r="T697" s="65">
        <f>XII!N75</f>
        <v>1E-3</v>
      </c>
      <c r="U697" s="65">
        <f>XII!O75</f>
        <v>1E-3</v>
      </c>
      <c r="V697" s="65">
        <f>XII!P75</f>
        <v>1E-3</v>
      </c>
      <c r="W697" s="65">
        <f>XII!Q75</f>
        <v>1E-3</v>
      </c>
      <c r="X697" s="65">
        <f>XII!R75</f>
        <v>1E-3</v>
      </c>
      <c r="Y697" s="65">
        <f>XII!S75</f>
        <v>1E-3</v>
      </c>
      <c r="Z697" s="65">
        <f>XII!T75</f>
        <v>1E-3</v>
      </c>
      <c r="AA697" s="65">
        <f>XII!U75</f>
        <v>1E-3</v>
      </c>
      <c r="AB697" s="65">
        <f>XII!V75</f>
        <v>1E-3</v>
      </c>
      <c r="AC697" s="65">
        <f>XII!W75</f>
        <v>1E-3</v>
      </c>
      <c r="AD697" s="65">
        <f>XII!X75</f>
        <v>1E-3</v>
      </c>
      <c r="AE697" s="65">
        <f>XII!Y75</f>
        <v>1E-3</v>
      </c>
      <c r="AF697" s="65">
        <f>XII!Z75</f>
        <v>1E-3</v>
      </c>
      <c r="AG697" s="65">
        <f>XII!AA75</f>
        <v>1E-3</v>
      </c>
      <c r="AH697" s="65">
        <f>XII!AB75</f>
        <v>1E-3</v>
      </c>
      <c r="AI697" s="65">
        <f>XII!AC75</f>
        <v>1E-3</v>
      </c>
      <c r="AJ697" s="65">
        <f>XII!AD75</f>
        <v>1E-3</v>
      </c>
      <c r="AK697" s="65">
        <f>XII!AE75</f>
        <v>1E-3</v>
      </c>
      <c r="AL697" s="65">
        <f>XII!AF75</f>
        <v>1E-3</v>
      </c>
      <c r="AM697" s="65">
        <f>XII!AG75</f>
        <v>1E-3</v>
      </c>
      <c r="AN697" s="65">
        <f>XII!AH75</f>
        <v>1E-3</v>
      </c>
      <c r="AO697" s="65">
        <f>XII!AI75</f>
        <v>1E-3</v>
      </c>
      <c r="AP697" s="65">
        <f>XII!AJ75</f>
        <v>1E-3</v>
      </c>
      <c r="AQ697" s="65">
        <f>XII!AK75</f>
        <v>1E-3</v>
      </c>
    </row>
    <row r="698" spans="1:43" x14ac:dyDescent="0.2">
      <c r="A698" s="61" t="s">
        <v>99</v>
      </c>
      <c r="B698" s="61" t="s">
        <v>100</v>
      </c>
      <c r="C698" s="61" t="s">
        <v>101</v>
      </c>
      <c r="D698" s="61" t="s">
        <v>16</v>
      </c>
      <c r="E698" s="61" t="str">
        <f>XII!A80</f>
        <v>Petróleo Diesel</v>
      </c>
      <c r="F698" s="61" t="s">
        <v>107</v>
      </c>
      <c r="G698" s="62" t="str">
        <f>XII!B80</f>
        <v>%</v>
      </c>
      <c r="H698" s="61" t="s">
        <v>106</v>
      </c>
      <c r="I698" s="63">
        <v>12</v>
      </c>
      <c r="J698" s="65">
        <f>XII!D80*100</f>
        <v>48.94499129807626</v>
      </c>
      <c r="K698" s="65">
        <f>XII!E80*100</f>
        <v>48.861319394856963</v>
      </c>
      <c r="L698" s="65">
        <f>XII!F80*100</f>
        <v>48.777933079166708</v>
      </c>
      <c r="M698" s="65">
        <f>XII!G80*100</f>
        <v>48.694830891352744</v>
      </c>
      <c r="N698" s="65">
        <f>XII!H80*100</f>
        <v>48.612011381692518</v>
      </c>
      <c r="O698" s="65">
        <f>XII!I80*100</f>
        <v>48.529473110309404</v>
      </c>
      <c r="P698" s="65">
        <f>XII!J80*100</f>
        <v>48.447214647089275</v>
      </c>
      <c r="Q698" s="65">
        <f>XII!K80*100</f>
        <v>48.365234571597888</v>
      </c>
      <c r="R698" s="65">
        <f>XII!L80*100</f>
        <v>48.283531472999101</v>
      </c>
      <c r="S698" s="65">
        <f>XII!M80*100</f>
        <v>48.202103949974003</v>
      </c>
      <c r="T698" s="65">
        <f>XII!N80*100</f>
        <v>48.120950610640719</v>
      </c>
      <c r="U698" s="65">
        <f>XII!O80*100</f>
        <v>48.040070072475146</v>
      </c>
      <c r="V698" s="65">
        <f>XII!P80*100</f>
        <v>47.959460962232463</v>
      </c>
      <c r="W698" s="65">
        <f>XII!Q80*100</f>
        <v>47.879121915869362</v>
      </c>
      <c r="X698" s="65">
        <f>XII!R80*100</f>
        <v>47.879121915869362</v>
      </c>
      <c r="Y698" s="65">
        <f>XII!S80*100</f>
        <v>47.879121915869362</v>
      </c>
      <c r="Z698" s="65">
        <f>XII!T80*100</f>
        <v>47.879121915869362</v>
      </c>
      <c r="AA698" s="65">
        <f>XII!U80*100</f>
        <v>47.879121915869362</v>
      </c>
      <c r="AB698" s="65">
        <f>XII!V80*100</f>
        <v>47.879121915869362</v>
      </c>
      <c r="AC698" s="65">
        <f>XII!W80*100</f>
        <v>46.366825536897004</v>
      </c>
      <c r="AD698" s="65">
        <f>XII!X80*100</f>
        <v>44.904113461664636</v>
      </c>
      <c r="AE698" s="65">
        <f>XII!Y80*100</f>
        <v>43.488586410825256</v>
      </c>
      <c r="AF698" s="65">
        <f>XII!Z80*100</f>
        <v>42.117997442655621</v>
      </c>
      <c r="AG698" s="65">
        <f>XII!AA80*100</f>
        <v>40.790240051493704</v>
      </c>
      <c r="AH698" s="65">
        <f>XII!AB80*100</f>
        <v>34.069568368474094</v>
      </c>
      <c r="AI698" s="65">
        <f>XII!AC80*100</f>
        <v>28.348529311719123</v>
      </c>
      <c r="AJ698" s="65">
        <f>XII!AD80*100</f>
        <v>23.419533299745261</v>
      </c>
      <c r="AK698" s="65">
        <f>XII!AE80*100</f>
        <v>19.128748559103105</v>
      </c>
      <c r="AL698" s="65">
        <f>XII!AF80*100</f>
        <v>15.359757672351188</v>
      </c>
      <c r="AM698" s="65">
        <f>XII!AG80*100</f>
        <v>12.022834848287927</v>
      </c>
      <c r="AN698" s="65">
        <f>XII!AH80*100</f>
        <v>9.0477109613837072</v>
      </c>
      <c r="AO698" s="65">
        <f>XII!AI80*100</f>
        <v>6.3785708822626619</v>
      </c>
      <c r="AP698" s="65">
        <f>XII!AJ80*100</f>
        <v>3.9705188508784932</v>
      </c>
      <c r="AQ698" s="65">
        <f>XII!AK80*100</f>
        <v>1.7870327278586264</v>
      </c>
    </row>
    <row r="699" spans="1:43" x14ac:dyDescent="0.2">
      <c r="A699" s="61" t="s">
        <v>99</v>
      </c>
      <c r="B699" s="61" t="s">
        <v>100</v>
      </c>
      <c r="C699" s="61" t="s">
        <v>101</v>
      </c>
      <c r="D699" s="61" t="s">
        <v>16</v>
      </c>
      <c r="E699" s="61" t="str">
        <f>XII!A81</f>
        <v>Gas Licuado</v>
      </c>
      <c r="F699" s="61" t="s">
        <v>107</v>
      </c>
      <c r="G699" s="62" t="str">
        <f>XII!B81</f>
        <v>%</v>
      </c>
      <c r="H699" s="61" t="s">
        <v>106</v>
      </c>
      <c r="I699" s="63">
        <v>12</v>
      </c>
      <c r="J699" s="65">
        <f>XII!D81*100</f>
        <v>0</v>
      </c>
      <c r="K699" s="65">
        <f>XII!E81*100</f>
        <v>0</v>
      </c>
      <c r="L699" s="65">
        <f>XII!F81*100</f>
        <v>0</v>
      </c>
      <c r="M699" s="65">
        <f>XII!G81*100</f>
        <v>0</v>
      </c>
      <c r="N699" s="65">
        <f>XII!H81*100</f>
        <v>0</v>
      </c>
      <c r="O699" s="65">
        <f>XII!I81*100</f>
        <v>0</v>
      </c>
      <c r="P699" s="65">
        <f>XII!J81*100</f>
        <v>0</v>
      </c>
      <c r="Q699" s="65">
        <f>XII!K81*100</f>
        <v>0</v>
      </c>
      <c r="R699" s="65">
        <f>XII!L81*100</f>
        <v>0</v>
      </c>
      <c r="S699" s="65">
        <f>XII!M81*100</f>
        <v>0</v>
      </c>
      <c r="T699" s="65">
        <f>XII!N81*100</f>
        <v>0</v>
      </c>
      <c r="U699" s="65">
        <f>XII!O81*100</f>
        <v>0</v>
      </c>
      <c r="V699" s="65">
        <f>XII!P81*100</f>
        <v>0</v>
      </c>
      <c r="W699" s="65">
        <f>XII!Q81*100</f>
        <v>0</v>
      </c>
      <c r="X699" s="65">
        <f>XII!R81*100</f>
        <v>0</v>
      </c>
      <c r="Y699" s="65">
        <f>XII!S81*100</f>
        <v>0</v>
      </c>
      <c r="Z699" s="65">
        <f>XII!T81*100</f>
        <v>0</v>
      </c>
      <c r="AA699" s="65">
        <f>XII!U81*100</f>
        <v>0</v>
      </c>
      <c r="AB699" s="65">
        <f>XII!V81*100</f>
        <v>0</v>
      </c>
      <c r="AC699" s="65">
        <f>XII!W81*100</f>
        <v>0</v>
      </c>
      <c r="AD699" s="65">
        <f>XII!X81*100</f>
        <v>0</v>
      </c>
      <c r="AE699" s="65">
        <f>XII!Y81*100</f>
        <v>0</v>
      </c>
      <c r="AF699" s="65">
        <f>XII!Z81*100</f>
        <v>0</v>
      </c>
      <c r="AG699" s="65">
        <f>XII!AA81*100</f>
        <v>0</v>
      </c>
      <c r="AH699" s="65">
        <f>XII!AB81*100</f>
        <v>0</v>
      </c>
      <c r="AI699" s="65">
        <f>XII!AC81*100</f>
        <v>0</v>
      </c>
      <c r="AJ699" s="65">
        <f>XII!AD81*100</f>
        <v>0</v>
      </c>
      <c r="AK699" s="65">
        <f>XII!AE81*100</f>
        <v>0</v>
      </c>
      <c r="AL699" s="65">
        <f>XII!AF81*100</f>
        <v>0</v>
      </c>
      <c r="AM699" s="65">
        <f>XII!AG81*100</f>
        <v>0</v>
      </c>
      <c r="AN699" s="65">
        <f>XII!AH81*100</f>
        <v>0</v>
      </c>
      <c r="AO699" s="65">
        <f>XII!AI81*100</f>
        <v>0</v>
      </c>
      <c r="AP699" s="65">
        <f>XII!AJ81*100</f>
        <v>0</v>
      </c>
      <c r="AQ699" s="65">
        <f>XII!AK81*100</f>
        <v>0</v>
      </c>
    </row>
    <row r="700" spans="1:43" x14ac:dyDescent="0.2">
      <c r="A700" s="61" t="s">
        <v>99</v>
      </c>
      <c r="B700" s="61" t="s">
        <v>100</v>
      </c>
      <c r="C700" s="61" t="s">
        <v>101</v>
      </c>
      <c r="D700" s="61" t="s">
        <v>16</v>
      </c>
      <c r="E700" s="61" t="str">
        <f>XII!A82</f>
        <v xml:space="preserve">Electricidad </v>
      </c>
      <c r="F700" s="61" t="s">
        <v>107</v>
      </c>
      <c r="G700" s="62" t="str">
        <f>XII!B82</f>
        <v>%</v>
      </c>
      <c r="H700" s="61" t="s">
        <v>106</v>
      </c>
      <c r="I700" s="63">
        <v>12</v>
      </c>
      <c r="J700" s="65">
        <f>XII!D82*100</f>
        <v>51.055008701923732</v>
      </c>
      <c r="K700" s="65">
        <f>XII!E82*100</f>
        <v>51.138680605143037</v>
      </c>
      <c r="L700" s="65">
        <f>XII!F82*100</f>
        <v>51.222066920833285</v>
      </c>
      <c r="M700" s="65">
        <f>XII!G82*100</f>
        <v>51.305169108647256</v>
      </c>
      <c r="N700" s="65">
        <f>XII!H82*100</f>
        <v>51.387988618307489</v>
      </c>
      <c r="O700" s="65">
        <f>XII!I82*100</f>
        <v>51.470526889690603</v>
      </c>
      <c r="P700" s="65">
        <f>XII!J82*100</f>
        <v>51.552785352910725</v>
      </c>
      <c r="Q700" s="65">
        <f>XII!K82*100</f>
        <v>51.634765428402105</v>
      </c>
      <c r="R700" s="65">
        <f>XII!L82*100</f>
        <v>51.716468527000892</v>
      </c>
      <c r="S700" s="65">
        <f>XII!M82*100</f>
        <v>51.79789605002599</v>
      </c>
      <c r="T700" s="65">
        <f>XII!N82*100</f>
        <v>51.879049389359288</v>
      </c>
      <c r="U700" s="65">
        <f>XII!O82*100</f>
        <v>51.959929927524854</v>
      </c>
      <c r="V700" s="65">
        <f>XII!P82*100</f>
        <v>52.040539037767545</v>
      </c>
      <c r="W700" s="65">
        <f>XII!Q82*100</f>
        <v>52.120878084130638</v>
      </c>
      <c r="X700" s="65">
        <f>XII!R82*100</f>
        <v>52.120878084130638</v>
      </c>
      <c r="Y700" s="65">
        <f>XII!S82*100</f>
        <v>52.120878084130638</v>
      </c>
      <c r="Z700" s="65">
        <f>XII!T82*100</f>
        <v>52.120878084130638</v>
      </c>
      <c r="AA700" s="65">
        <f>XII!U82*100</f>
        <v>52.120878084130638</v>
      </c>
      <c r="AB700" s="65">
        <f>XII!V82*100</f>
        <v>52.120878084130638</v>
      </c>
      <c r="AC700" s="65">
        <f>XII!W82*100</f>
        <v>51.252182250191765</v>
      </c>
      <c r="AD700" s="65">
        <f>XII!X82*100</f>
        <v>50.411968715547275</v>
      </c>
      <c r="AE700" s="65">
        <f>XII!Y82*100</f>
        <v>49.598859282112308</v>
      </c>
      <c r="AF700" s="65">
        <f>XII!Z82*100</f>
        <v>48.811563257836568</v>
      </c>
      <c r="AG700" s="65">
        <f>XII!AA82*100</f>
        <v>48.048870620188595</v>
      </c>
      <c r="AH700" s="65">
        <f>XII!AB82*100</f>
        <v>44.188371068984665</v>
      </c>
      <c r="AI700" s="65">
        <f>XII!AC82*100</f>
        <v>40.902082175149076</v>
      </c>
      <c r="AJ700" s="65">
        <f>XII!AD82*100</f>
        <v>38.070759981537385</v>
      </c>
      <c r="AK700" s="65">
        <f>XII!AE82*100</f>
        <v>35.606040181667737</v>
      </c>
      <c r="AL700" s="65">
        <f>XII!AF82*100</f>
        <v>33.441050086472366</v>
      </c>
      <c r="AM700" s="65">
        <f>XII!AG82*100</f>
        <v>31.524249255798498</v>
      </c>
      <c r="AN700" s="65">
        <f>XII!AH82*100</f>
        <v>29.815273580169393</v>
      </c>
      <c r="AO700" s="65">
        <f>XII!AI82*100</f>
        <v>28.282061638931179</v>
      </c>
      <c r="AP700" s="65">
        <f>XII!AJ82*100</f>
        <v>26.8988243339573</v>
      </c>
      <c r="AQ700" s="65">
        <f>XII!AK82*100</f>
        <v>25.644582556416566</v>
      </c>
    </row>
    <row r="701" spans="1:43" x14ac:dyDescent="0.2">
      <c r="A701" s="61" t="s">
        <v>99</v>
      </c>
      <c r="B701" s="61" t="s">
        <v>100</v>
      </c>
      <c r="C701" s="61" t="s">
        <v>101</v>
      </c>
      <c r="D701" s="61" t="s">
        <v>16</v>
      </c>
      <c r="E701" s="61" t="str">
        <f>XII!A83</f>
        <v>Gas Natural</v>
      </c>
      <c r="F701" s="61" t="s">
        <v>107</v>
      </c>
      <c r="G701" s="62" t="str">
        <f>XII!B83</f>
        <v>%</v>
      </c>
      <c r="H701" s="61" t="s">
        <v>106</v>
      </c>
      <c r="I701" s="63">
        <v>12</v>
      </c>
      <c r="J701" s="65">
        <f>XII!D83*100</f>
        <v>0</v>
      </c>
      <c r="K701" s="65">
        <f>XII!E83*100</f>
        <v>0</v>
      </c>
      <c r="L701" s="65">
        <f>XII!F83*100</f>
        <v>0</v>
      </c>
      <c r="M701" s="65">
        <f>XII!G83*100</f>
        <v>0</v>
      </c>
      <c r="N701" s="65">
        <f>XII!H83*100</f>
        <v>0</v>
      </c>
      <c r="O701" s="65">
        <f>XII!I83*100</f>
        <v>0</v>
      </c>
      <c r="P701" s="65">
        <f>XII!J83*100</f>
        <v>0</v>
      </c>
      <c r="Q701" s="65">
        <f>XII!K83*100</f>
        <v>0</v>
      </c>
      <c r="R701" s="65">
        <f>XII!L83*100</f>
        <v>0</v>
      </c>
      <c r="S701" s="65">
        <f>XII!M83*100</f>
        <v>0</v>
      </c>
      <c r="T701" s="65">
        <f>XII!N83*100</f>
        <v>0</v>
      </c>
      <c r="U701" s="65">
        <f>XII!O83*100</f>
        <v>0</v>
      </c>
      <c r="V701" s="65">
        <f>XII!P83*100</f>
        <v>0</v>
      </c>
      <c r="W701" s="65">
        <f>XII!Q83*100</f>
        <v>0</v>
      </c>
      <c r="X701" s="65">
        <f>XII!R83*100</f>
        <v>0</v>
      </c>
      <c r="Y701" s="65">
        <f>XII!S83*100</f>
        <v>0</v>
      </c>
      <c r="Z701" s="65">
        <f>XII!T83*100</f>
        <v>0</v>
      </c>
      <c r="AA701" s="65">
        <f>XII!U83*100</f>
        <v>0</v>
      </c>
      <c r="AB701" s="65">
        <f>XII!V83*100</f>
        <v>0</v>
      </c>
      <c r="AC701" s="65">
        <f>XII!W83*100</f>
        <v>0</v>
      </c>
      <c r="AD701" s="65">
        <f>XII!X83*100</f>
        <v>0</v>
      </c>
      <c r="AE701" s="65">
        <f>XII!Y83*100</f>
        <v>0</v>
      </c>
      <c r="AF701" s="65">
        <f>XII!Z83*100</f>
        <v>0</v>
      </c>
      <c r="AG701" s="65">
        <f>XII!AA83*100</f>
        <v>0</v>
      </c>
      <c r="AH701" s="65">
        <f>XII!AB83*100</f>
        <v>0</v>
      </c>
      <c r="AI701" s="65">
        <f>XII!AC83*100</f>
        <v>0</v>
      </c>
      <c r="AJ701" s="65">
        <f>XII!AD83*100</f>
        <v>0</v>
      </c>
      <c r="AK701" s="65">
        <f>XII!AE83*100</f>
        <v>0</v>
      </c>
      <c r="AL701" s="65">
        <f>XII!AF83*100</f>
        <v>0</v>
      </c>
      <c r="AM701" s="65">
        <f>XII!AG83*100</f>
        <v>0</v>
      </c>
      <c r="AN701" s="65">
        <f>XII!AH83*100</f>
        <v>0</v>
      </c>
      <c r="AO701" s="65">
        <f>XII!AI83*100</f>
        <v>0</v>
      </c>
      <c r="AP701" s="65">
        <f>XII!AJ83*100</f>
        <v>0</v>
      </c>
      <c r="AQ701" s="65">
        <f>XII!AK83*100</f>
        <v>0</v>
      </c>
    </row>
    <row r="702" spans="1:43" x14ac:dyDescent="0.2">
      <c r="A702" s="61" t="s">
        <v>99</v>
      </c>
      <c r="B702" s="61" t="s">
        <v>100</v>
      </c>
      <c r="C702" s="61" t="s">
        <v>101</v>
      </c>
      <c r="D702" s="61" t="s">
        <v>16</v>
      </c>
      <c r="E702" s="61" t="str">
        <f>XII!A84</f>
        <v xml:space="preserve">Biogás </v>
      </c>
      <c r="F702" s="61" t="s">
        <v>107</v>
      </c>
      <c r="G702" s="62" t="str">
        <f>XII!B84</f>
        <v>%</v>
      </c>
      <c r="H702" s="61" t="s">
        <v>106</v>
      </c>
      <c r="I702" s="63">
        <v>12</v>
      </c>
      <c r="J702" s="65">
        <f>XII!D84*100</f>
        <v>0</v>
      </c>
      <c r="K702" s="65">
        <f>XII!E84*100</f>
        <v>0</v>
      </c>
      <c r="L702" s="65">
        <f>XII!F84*100</f>
        <v>0</v>
      </c>
      <c r="M702" s="65">
        <f>XII!G84*100</f>
        <v>0</v>
      </c>
      <c r="N702" s="65">
        <f>XII!H84*100</f>
        <v>0</v>
      </c>
      <c r="O702" s="65">
        <f>XII!I84*100</f>
        <v>0</v>
      </c>
      <c r="P702" s="65">
        <f>XII!J84*100</f>
        <v>0</v>
      </c>
      <c r="Q702" s="65">
        <f>XII!K84*100</f>
        <v>0</v>
      </c>
      <c r="R702" s="65">
        <f>XII!L84*100</f>
        <v>0</v>
      </c>
      <c r="S702" s="65">
        <f>XII!M84*100</f>
        <v>0</v>
      </c>
      <c r="T702" s="65">
        <f>XII!N84*100</f>
        <v>0</v>
      </c>
      <c r="U702" s="65">
        <f>XII!O84*100</f>
        <v>0</v>
      </c>
      <c r="V702" s="65">
        <f>XII!P84*100</f>
        <v>0</v>
      </c>
      <c r="W702" s="65">
        <f>XII!Q84*100</f>
        <v>0</v>
      </c>
      <c r="X702" s="65">
        <f>XII!R84*100</f>
        <v>0</v>
      </c>
      <c r="Y702" s="65">
        <f>XII!S84*100</f>
        <v>0</v>
      </c>
      <c r="Z702" s="65">
        <f>XII!T84*100</f>
        <v>0</v>
      </c>
      <c r="AA702" s="65">
        <f>XII!U84*100</f>
        <v>0</v>
      </c>
      <c r="AB702" s="65">
        <f>XII!V84*100</f>
        <v>0</v>
      </c>
      <c r="AC702" s="65">
        <f>XII!W84*100</f>
        <v>0</v>
      </c>
      <c r="AD702" s="65">
        <f>XII!X84*100</f>
        <v>0</v>
      </c>
      <c r="AE702" s="65">
        <f>XII!Y84*100</f>
        <v>0</v>
      </c>
      <c r="AF702" s="65">
        <f>XII!Z84*100</f>
        <v>0</v>
      </c>
      <c r="AG702" s="65">
        <f>XII!AA84*100</f>
        <v>0</v>
      </c>
      <c r="AH702" s="65">
        <f>XII!AB84*100</f>
        <v>0</v>
      </c>
      <c r="AI702" s="65">
        <f>XII!AC84*100</f>
        <v>0</v>
      </c>
      <c r="AJ702" s="65">
        <f>XII!AD84*100</f>
        <v>0</v>
      </c>
      <c r="AK702" s="65">
        <f>XII!AE84*100</f>
        <v>0</v>
      </c>
      <c r="AL702" s="65">
        <f>XII!AF84*100</f>
        <v>0</v>
      </c>
      <c r="AM702" s="65">
        <f>XII!AG84*100</f>
        <v>0</v>
      </c>
      <c r="AN702" s="65">
        <f>XII!AH84*100</f>
        <v>0</v>
      </c>
      <c r="AO702" s="65">
        <f>XII!AI84*100</f>
        <v>0</v>
      </c>
      <c r="AP702" s="65">
        <f>XII!AJ84*100</f>
        <v>0</v>
      </c>
      <c r="AQ702" s="65">
        <f>XII!AK84*100</f>
        <v>0</v>
      </c>
    </row>
    <row r="703" spans="1:43" x14ac:dyDescent="0.2">
      <c r="A703" s="61" t="s">
        <v>99</v>
      </c>
      <c r="B703" s="61" t="s">
        <v>100</v>
      </c>
      <c r="C703" s="61" t="s">
        <v>101</v>
      </c>
      <c r="D703" s="61" t="s">
        <v>16</v>
      </c>
      <c r="E703" s="61" t="str">
        <f>XII!A85</f>
        <v>Hidrógeno</v>
      </c>
      <c r="F703" s="61" t="s">
        <v>107</v>
      </c>
      <c r="G703" s="62" t="str">
        <f>XII!B85</f>
        <v>%</v>
      </c>
      <c r="H703" s="61" t="s">
        <v>106</v>
      </c>
      <c r="I703" s="63">
        <v>12</v>
      </c>
      <c r="J703" s="65">
        <f>XII!D85*100</f>
        <v>0</v>
      </c>
      <c r="K703" s="65">
        <f>XII!E85*100</f>
        <v>0</v>
      </c>
      <c r="L703" s="65">
        <f>XII!F85*100</f>
        <v>0</v>
      </c>
      <c r="M703" s="65">
        <f>XII!G85*100</f>
        <v>0</v>
      </c>
      <c r="N703" s="65">
        <f>XII!H85*100</f>
        <v>0</v>
      </c>
      <c r="O703" s="65">
        <f>XII!I85*100</f>
        <v>0</v>
      </c>
      <c r="P703" s="65">
        <f>XII!J85*100</f>
        <v>0</v>
      </c>
      <c r="Q703" s="65">
        <f>XII!K85*100</f>
        <v>0</v>
      </c>
      <c r="R703" s="65">
        <f>XII!L85*100</f>
        <v>0</v>
      </c>
      <c r="S703" s="65">
        <f>XII!M85*100</f>
        <v>0</v>
      </c>
      <c r="T703" s="65">
        <f>XII!N85*100</f>
        <v>0</v>
      </c>
      <c r="U703" s="65">
        <f>XII!O85*100</f>
        <v>0</v>
      </c>
      <c r="V703" s="65">
        <f>XII!P85*100</f>
        <v>0</v>
      </c>
      <c r="W703" s="65">
        <f>XII!Q85*100</f>
        <v>0</v>
      </c>
      <c r="X703" s="65">
        <f>XII!R85*100</f>
        <v>0</v>
      </c>
      <c r="Y703" s="65">
        <f>XII!S85*100</f>
        <v>0</v>
      </c>
      <c r="Z703" s="65">
        <f>XII!T85*100</f>
        <v>0</v>
      </c>
      <c r="AA703" s="65">
        <f>XII!U85*100</f>
        <v>0</v>
      </c>
      <c r="AB703" s="65">
        <f>XII!V85*100</f>
        <v>0</v>
      </c>
      <c r="AC703" s="65">
        <f>XII!W85*100</f>
        <v>2.3809922129112269</v>
      </c>
      <c r="AD703" s="65">
        <f>XII!X85*100</f>
        <v>4.6839178227880929</v>
      </c>
      <c r="AE703" s="65">
        <f>XII!Y85*100</f>
        <v>6.9125543070624369</v>
      </c>
      <c r="AF703" s="65">
        <f>XII!Z85*100</f>
        <v>9.0704392995078091</v>
      </c>
      <c r="AG703" s="65">
        <f>XII!AA85*100</f>
        <v>11.160889328317715</v>
      </c>
      <c r="AH703" s="65">
        <f>XII!AB85*100</f>
        <v>21.742060562541244</v>
      </c>
      <c r="AI703" s="65">
        <f>XII!AC85*100</f>
        <v>30.749388513131805</v>
      </c>
      <c r="AJ703" s="65">
        <f>XII!AD85*100</f>
        <v>38.509706718717354</v>
      </c>
      <c r="AK703" s="65">
        <f>XII!AE85*100</f>
        <v>45.265211259229162</v>
      </c>
      <c r="AL703" s="65">
        <f>XII!AF85*100</f>
        <v>51.199192241176448</v>
      </c>
      <c r="AM703" s="65">
        <f>XII!AG85*100</f>
        <v>56.452915895913577</v>
      </c>
      <c r="AN703" s="65">
        <f>XII!AH85*100</f>
        <v>61.137015458446896</v>
      </c>
      <c r="AO703" s="65">
        <f>XII!AI85*100</f>
        <v>65.339367478806153</v>
      </c>
      <c r="AP703" s="65">
        <f>XII!AJ85*100</f>
        <v>69.130656815164201</v>
      </c>
      <c r="AQ703" s="65">
        <f>XII!AK85*100</f>
        <v>72.568384715724804</v>
      </c>
    </row>
    <row r="704" spans="1:43" x14ac:dyDescent="0.2">
      <c r="A704" s="61" t="s">
        <v>99</v>
      </c>
      <c r="B704" s="61" t="s">
        <v>100</v>
      </c>
      <c r="C704" s="61" t="s">
        <v>101</v>
      </c>
      <c r="D704" s="61" t="s">
        <v>84</v>
      </c>
      <c r="E704" s="61" t="str">
        <f>XII!A88</f>
        <v>Petróleo Diesel</v>
      </c>
      <c r="F704" s="61" t="s">
        <v>107</v>
      </c>
      <c r="G704" s="62" t="str">
        <f>XII!B88</f>
        <v>%</v>
      </c>
      <c r="H704" s="61" t="s">
        <v>106</v>
      </c>
      <c r="I704" s="63">
        <v>12</v>
      </c>
      <c r="J704" s="65">
        <f>XII!D88*100</f>
        <v>0</v>
      </c>
      <c r="K704" s="65">
        <f>XII!E88*100</f>
        <v>0</v>
      </c>
      <c r="L704" s="65">
        <f>XII!F88*100</f>
        <v>0</v>
      </c>
      <c r="M704" s="65">
        <f>XII!G88*100</f>
        <v>0</v>
      </c>
      <c r="N704" s="65">
        <f>XII!H88*100</f>
        <v>0</v>
      </c>
      <c r="O704" s="65">
        <f>XII!I88*100</f>
        <v>0</v>
      </c>
      <c r="P704" s="65">
        <f>XII!J88*100</f>
        <v>0</v>
      </c>
      <c r="Q704" s="65">
        <f>XII!K88*100</f>
        <v>0</v>
      </c>
      <c r="R704" s="65">
        <f>XII!L88*100</f>
        <v>0</v>
      </c>
      <c r="S704" s="65">
        <f>XII!M88*100</f>
        <v>0</v>
      </c>
      <c r="T704" s="65">
        <f>XII!N88*100</f>
        <v>0</v>
      </c>
      <c r="U704" s="65">
        <f>XII!O88*100</f>
        <v>0</v>
      </c>
      <c r="V704" s="65">
        <f>XII!P88*100</f>
        <v>0</v>
      </c>
      <c r="W704" s="65">
        <f>XII!Q88*100</f>
        <v>0</v>
      </c>
      <c r="X704" s="65">
        <f>XII!R88*100</f>
        <v>0</v>
      </c>
      <c r="Y704" s="65">
        <f>XII!S88*100</f>
        <v>0</v>
      </c>
      <c r="Z704" s="65">
        <f>XII!T88*100</f>
        <v>0</v>
      </c>
      <c r="AA704" s="65">
        <f>XII!U88*100</f>
        <v>0</v>
      </c>
      <c r="AB704" s="65">
        <f>XII!V88*100</f>
        <v>0</v>
      </c>
      <c r="AC704" s="65">
        <f>XII!W88*100</f>
        <v>0</v>
      </c>
      <c r="AD704" s="65">
        <f>XII!X88*100</f>
        <v>0</v>
      </c>
      <c r="AE704" s="65">
        <f>XII!Y88*100</f>
        <v>0</v>
      </c>
      <c r="AF704" s="65">
        <f>XII!Z88*100</f>
        <v>0</v>
      </c>
      <c r="AG704" s="65">
        <f>XII!AA88*100</f>
        <v>0</v>
      </c>
      <c r="AH704" s="65">
        <f>XII!AB88*100</f>
        <v>0</v>
      </c>
      <c r="AI704" s="65">
        <f>XII!AC88*100</f>
        <v>0</v>
      </c>
      <c r="AJ704" s="65">
        <f>XII!AD88*100</f>
        <v>0</v>
      </c>
      <c r="AK704" s="65">
        <f>XII!AE88*100</f>
        <v>0</v>
      </c>
      <c r="AL704" s="65">
        <f>XII!AF88*100</f>
        <v>0</v>
      </c>
      <c r="AM704" s="65">
        <f>XII!AG88*100</f>
        <v>0</v>
      </c>
      <c r="AN704" s="65">
        <f>XII!AH88*100</f>
        <v>0</v>
      </c>
      <c r="AO704" s="65">
        <f>XII!AI88*100</f>
        <v>0</v>
      </c>
      <c r="AP704" s="65">
        <f>XII!AJ88*100</f>
        <v>0</v>
      </c>
      <c r="AQ704" s="65">
        <f>XII!AK88*100</f>
        <v>0</v>
      </c>
    </row>
    <row r="705" spans="1:43" x14ac:dyDescent="0.2">
      <c r="A705" s="61" t="s">
        <v>99</v>
      </c>
      <c r="B705" s="61" t="s">
        <v>100</v>
      </c>
      <c r="C705" s="61" t="s">
        <v>101</v>
      </c>
      <c r="D705" s="61" t="s">
        <v>84</v>
      </c>
      <c r="E705" s="61" t="str">
        <f>XII!A89</f>
        <v>Petróleos Combustibles</v>
      </c>
      <c r="F705" s="61" t="s">
        <v>107</v>
      </c>
      <c r="G705" s="62" t="str">
        <f>XII!B89</f>
        <v>%</v>
      </c>
      <c r="H705" s="61" t="s">
        <v>106</v>
      </c>
      <c r="I705" s="63">
        <v>12</v>
      </c>
      <c r="J705" s="65">
        <f>XII!D89*100</f>
        <v>47.31623733045771</v>
      </c>
      <c r="K705" s="65">
        <f>XII!E89*100</f>
        <v>47.31623733045771</v>
      </c>
      <c r="L705" s="65">
        <f>XII!F89*100</f>
        <v>47.31623733045771</v>
      </c>
      <c r="M705" s="65">
        <f>XII!G89*100</f>
        <v>47.31623733045771</v>
      </c>
      <c r="N705" s="65">
        <f>XII!H89*100</f>
        <v>47.316237330457703</v>
      </c>
      <c r="O705" s="65">
        <f>XII!I89*100</f>
        <v>46.831399481237348</v>
      </c>
      <c r="P705" s="65">
        <f>XII!J89*100</f>
        <v>46.347263560756588</v>
      </c>
      <c r="Q705" s="65">
        <f>XII!K89*100</f>
        <v>45.86380581240315</v>
      </c>
      <c r="R705" s="65">
        <f>XII!L89*100</f>
        <v>45.380859657892081</v>
      </c>
      <c r="S705" s="65">
        <f>XII!M89*100</f>
        <v>44.897340896188595</v>
      </c>
      <c r="T705" s="65">
        <f>XII!N89*100</f>
        <v>44.406106843142126</v>
      </c>
      <c r="U705" s="65">
        <f>XII!O89*100</f>
        <v>43.860139104230043</v>
      </c>
      <c r="V705" s="65">
        <f>XII!P89*100</f>
        <v>42.95358680127196</v>
      </c>
      <c r="W705" s="65">
        <f>XII!Q89*100</f>
        <v>38.690233365932187</v>
      </c>
      <c r="X705" s="65">
        <f>XII!R89*100</f>
        <v>37.987889796726343</v>
      </c>
      <c r="Y705" s="65">
        <f>XII!S89*100</f>
        <v>37.274388404918646</v>
      </c>
      <c r="Z705" s="65">
        <f>XII!T89*100</f>
        <v>36.549129703526731</v>
      </c>
      <c r="AA705" s="65">
        <f>XII!U89*100</f>
        <v>35.811491599098453</v>
      </c>
      <c r="AB705" s="65">
        <f>XII!V89*100</f>
        <v>35.060829873581923</v>
      </c>
      <c r="AC705" s="65">
        <f>XII!W89*100</f>
        <v>34.296478935066425</v>
      </c>
      <c r="AD705" s="65">
        <f>XII!X89*100</f>
        <v>33.517752878685322</v>
      </c>
      <c r="AE705" s="65">
        <f>XII!Y89*100</f>
        <v>32.723946902539176</v>
      </c>
      <c r="AF705" s="65">
        <f>XII!Z89*100</f>
        <v>31.914339126886524</v>
      </c>
      <c r="AG705" s="65">
        <f>XII!AA89*100</f>
        <v>31.088192867902407</v>
      </c>
      <c r="AH705" s="65">
        <f>XII!AB89*100</f>
        <v>30.244759419826085</v>
      </c>
      <c r="AI705" s="65">
        <f>XII!AC89*100</f>
        <v>29.383281401071176</v>
      </c>
      <c r="AJ705" s="65">
        <f>XII!AD89*100</f>
        <v>28.502996720574181</v>
      </c>
      <c r="AK705" s="65">
        <f>XII!AE89*100</f>
        <v>27.6031432199836</v>
      </c>
      <c r="AL705" s="65">
        <f>XII!AF89*100</f>
        <v>26.682964044873401</v>
      </c>
      <c r="AM705" s="65">
        <f>XII!AG89*100</f>
        <v>25.741713793591696</v>
      </c>
      <c r="AN705" s="65">
        <f>XII!AH89*100</f>
        <v>24.778665485190203</v>
      </c>
      <c r="AO705" s="65">
        <f>XII!AI89*100</f>
        <v>23.793118377669149</v>
      </c>
      <c r="AP705" s="65">
        <f>XII!AJ89*100</f>
        <v>22.784406654067197</v>
      </c>
      <c r="AQ705" s="65">
        <f>XII!AK89*100</f>
        <v>21.751908976315068</v>
      </c>
    </row>
    <row r="706" spans="1:43" x14ac:dyDescent="0.2">
      <c r="A706" s="61" t="s">
        <v>99</v>
      </c>
      <c r="B706" s="61" t="s">
        <v>100</v>
      </c>
      <c r="C706" s="61" t="s">
        <v>101</v>
      </c>
      <c r="D706" s="61" t="s">
        <v>84</v>
      </c>
      <c r="E706" s="61" t="str">
        <f>XII!A90</f>
        <v xml:space="preserve">Kerosene </v>
      </c>
      <c r="F706" s="61" t="s">
        <v>107</v>
      </c>
      <c r="G706" s="62" t="str">
        <f>XII!B90</f>
        <v>%</v>
      </c>
      <c r="H706" s="61" t="s">
        <v>106</v>
      </c>
      <c r="I706" s="63">
        <v>12</v>
      </c>
      <c r="J706" s="65">
        <f>XII!D90*100</f>
        <v>11.112823989197349</v>
      </c>
      <c r="K706" s="65">
        <f>XII!E90*100</f>
        <v>11.112823989197349</v>
      </c>
      <c r="L706" s="65">
        <f>XII!F90*100</f>
        <v>11.112823989197349</v>
      </c>
      <c r="M706" s="65">
        <f>XII!G90*100</f>
        <v>11.112823989197349</v>
      </c>
      <c r="N706" s="65">
        <f>XII!H90*100</f>
        <v>11.11282398919735</v>
      </c>
      <c r="O706" s="65">
        <f>XII!I90*100</f>
        <v>10.998953614339399</v>
      </c>
      <c r="P706" s="65">
        <f>XII!J90*100</f>
        <v>10.885248096430699</v>
      </c>
      <c r="Q706" s="65">
        <f>XII!K90*100</f>
        <v>10.771701855926763</v>
      </c>
      <c r="R706" s="65">
        <f>XII!L90*100</f>
        <v>10.658275769785156</v>
      </c>
      <c r="S706" s="65">
        <f>XII!M90*100</f>
        <v>10.544715199514984</v>
      </c>
      <c r="T706" s="65">
        <f>XII!N90*100</f>
        <v>10.429342594316486</v>
      </c>
      <c r="U706" s="65">
        <f>XII!O90*100</f>
        <v>10.30111508239629</v>
      </c>
      <c r="V706" s="65">
        <f>XII!P90*100</f>
        <v>10.088199670094692</v>
      </c>
      <c r="W706" s="65">
        <f>XII!Q90*100</f>
        <v>9.0868965444935927</v>
      </c>
      <c r="X706" s="65">
        <f>XII!R90*100</f>
        <v>8.9219421672040653</v>
      </c>
      <c r="Y706" s="65">
        <f>XII!S90*100</f>
        <v>8.7543672324553459</v>
      </c>
      <c r="Z706" s="65">
        <f>XII!T90*100</f>
        <v>8.5840309430561437</v>
      </c>
      <c r="AA706" s="65">
        <f>XII!U90*100</f>
        <v>8.4107871923963664</v>
      </c>
      <c r="AB706" s="65">
        <f>XII!V90*100</f>
        <v>8.2344846776204808</v>
      </c>
      <c r="AC706" s="65">
        <f>XII!W90*100</f>
        <v>8.0549670759486123</v>
      </c>
      <c r="AD706" s="65">
        <f>XII!X90*100</f>
        <v>7.8720732938431954</v>
      </c>
      <c r="AE706" s="65">
        <f>XII!Y90*100</f>
        <v>7.6856377995566145</v>
      </c>
      <c r="AF706" s="65">
        <f>XII!Z90*100</f>
        <v>7.4954910503914602</v>
      </c>
      <c r="AG706" s="65">
        <f>XII!AA90*100</f>
        <v>7.3014600267218208</v>
      </c>
      <c r="AH706" s="65">
        <f>XII!AB90*100</f>
        <v>7.1033688854162822</v>
      </c>
      <c r="AI706" s="65">
        <f>XII!AC90*100</f>
        <v>6.9010397457147361</v>
      </c>
      <c r="AJ706" s="65">
        <f>XII!AD90*100</f>
        <v>6.6942936207760786</v>
      </c>
      <c r="AK706" s="65">
        <f>XII!AE90*100</f>
        <v>6.4829515079557654</v>
      </c>
      <c r="AL706" s="65">
        <f>XII!AF90*100</f>
        <v>6.2668356503040421</v>
      </c>
      <c r="AM706" s="65">
        <f>XII!AG90*100</f>
        <v>6.0457709807017483</v>
      </c>
      <c r="AN706" s="65">
        <f>XII!AH90*100</f>
        <v>5.8195867583677581</v>
      </c>
      <c r="AO706" s="65">
        <f>XII!AI90*100</f>
        <v>5.5881184050738675</v>
      </c>
      <c r="AP706" s="65">
        <f>XII!AJ90*100</f>
        <v>5.3512095451841848</v>
      </c>
      <c r="AQ706" s="65">
        <f>XII!AK90*100</f>
        <v>5.1087142494999576</v>
      </c>
    </row>
    <row r="707" spans="1:43" x14ac:dyDescent="0.2">
      <c r="A707" s="61" t="s">
        <v>99</v>
      </c>
      <c r="B707" s="61" t="s">
        <v>100</v>
      </c>
      <c r="C707" s="61" t="s">
        <v>101</v>
      </c>
      <c r="D707" s="61" t="s">
        <v>84</v>
      </c>
      <c r="E707" s="61" t="str">
        <f>XII!A91</f>
        <v>Gas Licuado</v>
      </c>
      <c r="F707" s="61" t="s">
        <v>107</v>
      </c>
      <c r="G707" s="62" t="str">
        <f>XII!B91</f>
        <v>%</v>
      </c>
      <c r="H707" s="61" t="s">
        <v>106</v>
      </c>
      <c r="I707" s="63">
        <v>12</v>
      </c>
      <c r="J707" s="65">
        <f>XII!D91*100</f>
        <v>5.3729813609283426</v>
      </c>
      <c r="K707" s="65">
        <f>XII!E91*100</f>
        <v>5.3729813609283426</v>
      </c>
      <c r="L707" s="65">
        <f>XII!F91*100</f>
        <v>5.3729813609283426</v>
      </c>
      <c r="M707" s="65">
        <f>XII!G91*100</f>
        <v>5.3729813609283426</v>
      </c>
      <c r="N707" s="65">
        <f>XII!H91*100</f>
        <v>5.3729813609283426</v>
      </c>
      <c r="O707" s="65">
        <f>XII!I91*100</f>
        <v>5.3179257420983825</v>
      </c>
      <c r="P707" s="65">
        <f>XII!J91*100</f>
        <v>5.2629498305792177</v>
      </c>
      <c r="Q707" s="65">
        <f>XII!K91*100</f>
        <v>5.2080509286957559</v>
      </c>
      <c r="R707" s="65">
        <f>XII!L91*100</f>
        <v>5.1532101207000265</v>
      </c>
      <c r="S707" s="65">
        <f>XII!M91*100</f>
        <v>5.0983042904636129</v>
      </c>
      <c r="T707" s="65">
        <f>XII!N91*100</f>
        <v>5.0425223525965253</v>
      </c>
      <c r="U707" s="65">
        <f>XII!O91*100</f>
        <v>4.9805251471899465</v>
      </c>
      <c r="V707" s="65">
        <f>XII!P91*100</f>
        <v>4.8775818680681944</v>
      </c>
      <c r="W707" s="65">
        <f>XII!Q91*100</f>
        <v>4.3934580273843293</v>
      </c>
      <c r="X707" s="65">
        <f>XII!R91*100</f>
        <v>4.3137036107354438</v>
      </c>
      <c r="Y707" s="65">
        <f>XII!S91*100</f>
        <v>4.2326821708351181</v>
      </c>
      <c r="Z707" s="65">
        <f>XII!T91*100</f>
        <v>4.150325633116057</v>
      </c>
      <c r="AA707" s="65">
        <f>XII!U91*100</f>
        <v>4.0665633559399641</v>
      </c>
      <c r="AB707" s="65">
        <f>XII!V91*100</f>
        <v>3.9813221853161456</v>
      </c>
      <c r="AC707" s="65">
        <f>XII!W91*100</f>
        <v>3.8945265401516833</v>
      </c>
      <c r="AD707" s="65">
        <f>XII!X91*100</f>
        <v>3.8060985327219465</v>
      </c>
      <c r="AE707" s="65">
        <f>XII!Y91*100</f>
        <v>3.7159581294553221</v>
      </c>
      <c r="AF707" s="65">
        <f>XII!Z91*100</f>
        <v>3.6240233575108882</v>
      </c>
      <c r="AG707" s="65">
        <f>XII!AA91*100</f>
        <v>3.530210562974391</v>
      </c>
      <c r="AH707" s="65">
        <f>XII!AB91*100</f>
        <v>3.4344347267842101</v>
      </c>
      <c r="AI707" s="65">
        <f>XII!AC91*100</f>
        <v>3.3366098446979069</v>
      </c>
      <c r="AJ707" s="65">
        <f>XII!AD91*100</f>
        <v>3.2366493776897549</v>
      </c>
      <c r="AK707" s="65">
        <f>XII!AE91*100</f>
        <v>3.1344667790931613</v>
      </c>
      <c r="AL707" s="65">
        <f>XII!AF91*100</f>
        <v>3.0299761045272242</v>
      </c>
      <c r="AM707" s="65">
        <f>XII!AG91*100</f>
        <v>2.9230927101274267</v>
      </c>
      <c r="AN707" s="65">
        <f>XII!AH91*100</f>
        <v>2.8137340437868126</v>
      </c>
      <c r="AO707" s="65">
        <f>XII!AI91*100</f>
        <v>2.7018205329544793</v>
      </c>
      <c r="AP707" s="65">
        <f>XII!AJ91*100</f>
        <v>2.5872765709819485</v>
      </c>
      <c r="AQ707" s="65">
        <f>XII!AK91*100</f>
        <v>2.4700316020082012</v>
      </c>
    </row>
    <row r="708" spans="1:43" x14ac:dyDescent="0.2">
      <c r="A708" s="61" t="s">
        <v>99</v>
      </c>
      <c r="B708" s="61" t="s">
        <v>100</v>
      </c>
      <c r="C708" s="61" t="s">
        <v>101</v>
      </c>
      <c r="D708" s="61" t="s">
        <v>84</v>
      </c>
      <c r="E708" s="61" t="str">
        <f>XII!A92</f>
        <v xml:space="preserve">Electricidad </v>
      </c>
      <c r="F708" s="61" t="s">
        <v>107</v>
      </c>
      <c r="G708" s="62" t="str">
        <f>XII!B92</f>
        <v>%</v>
      </c>
      <c r="H708" s="61" t="s">
        <v>106</v>
      </c>
      <c r="I708" s="63">
        <v>12</v>
      </c>
      <c r="J708" s="65">
        <f>XII!D92*100</f>
        <v>0</v>
      </c>
      <c r="K708" s="65">
        <f>XII!E92*100</f>
        <v>0</v>
      </c>
      <c r="L708" s="65">
        <f>XII!F92*100</f>
        <v>0</v>
      </c>
      <c r="M708" s="65">
        <f>XII!G92*100</f>
        <v>0</v>
      </c>
      <c r="N708" s="65">
        <f>XII!H92*100</f>
        <v>0</v>
      </c>
      <c r="O708" s="65">
        <f>XII!I92*100</f>
        <v>1.0246754107564471</v>
      </c>
      <c r="P708" s="65">
        <f>XII!J92*100</f>
        <v>2.0478542290356252</v>
      </c>
      <c r="Q708" s="65">
        <f>XII!K92*100</f>
        <v>3.0695392904443612</v>
      </c>
      <c r="R708" s="65">
        <f>XII!L92*100</f>
        <v>4.0897300091282327</v>
      </c>
      <c r="S708" s="65">
        <f>XII!M92*100</f>
        <v>5.108398692545209</v>
      </c>
      <c r="T708" s="65">
        <f>XII!N92*100</f>
        <v>6.1253078163952042</v>
      </c>
      <c r="U708" s="65">
        <f>XII!O92*100</f>
        <v>7.138634539369022</v>
      </c>
      <c r="V708" s="65">
        <f>XII!P92*100</f>
        <v>8.1349311507678461</v>
      </c>
      <c r="W708" s="65">
        <f>XII!Q92*100</f>
        <v>8.9699470847450709</v>
      </c>
      <c r="X708" s="65">
        <f>XII!R92*100</f>
        <v>9.9479488049036142</v>
      </c>
      <c r="Y708" s="65">
        <f>XII!S92*100</f>
        <v>10.921593210659175</v>
      </c>
      <c r="Z708" s="65">
        <f>XII!T92*100</f>
        <v>11.890676046852155</v>
      </c>
      <c r="AA708" s="65">
        <f>XII!U92*100</f>
        <v>12.854980594853762</v>
      </c>
      <c r="AB708" s="65">
        <f>XII!V92*100</f>
        <v>13.814277246167764</v>
      </c>
      <c r="AC708" s="65">
        <f>XII!W92*100</f>
        <v>14.768323118843149</v>
      </c>
      <c r="AD708" s="65">
        <f>XII!X92*100</f>
        <v>15.71686172958047</v>
      </c>
      <c r="AE708" s="65">
        <f>XII!Y92*100</f>
        <v>16.659622736264559</v>
      </c>
      <c r="AF708" s="65">
        <f>XII!Z92*100</f>
        <v>17.596321767623348</v>
      </c>
      <c r="AG708" s="65">
        <f>XII!AA92*100</f>
        <v>18.526660358768467</v>
      </c>
      <c r="AH708" s="65">
        <f>XII!AB92*100</f>
        <v>19.450326013478335</v>
      </c>
      <c r="AI708" s="65">
        <f>XII!AC92*100</f>
        <v>20.366992416183248</v>
      </c>
      <c r="AJ708" s="65">
        <f>XII!AD92*100</f>
        <v>21.276319818632025</v>
      </c>
      <c r="AK708" s="65">
        <f>XII!AE92*100</f>
        <v>22.17795562806883</v>
      </c>
      <c r="AL708" s="65">
        <f>XII!AF92*100</f>
        <v>23.071535225311873</v>
      </c>
      <c r="AM708" s="65">
        <f>XII!AG92*100</f>
        <v>23.956683042265688</v>
      </c>
      <c r="AN708" s="65">
        <f>XII!AH92*100</f>
        <v>24.83301392895212</v>
      </c>
      <c r="AO708" s="65">
        <f>XII!AI92*100</f>
        <v>25.700134839927752</v>
      </c>
      <c r="AP708" s="65">
        <f>XII!AJ92*100</f>
        <v>26.557646868759676</v>
      </c>
      <c r="AQ708" s="65">
        <f>XII!AK92*100</f>
        <v>27.405147656836469</v>
      </c>
    </row>
    <row r="709" spans="1:43" x14ac:dyDescent="0.2">
      <c r="A709" s="61" t="s">
        <v>99</v>
      </c>
      <c r="B709" s="61" t="s">
        <v>100</v>
      </c>
      <c r="C709" s="61" t="s">
        <v>101</v>
      </c>
      <c r="D709" s="61" t="s">
        <v>84</v>
      </c>
      <c r="E709" s="61" t="str">
        <f>XII!A93</f>
        <v xml:space="preserve">Carbón </v>
      </c>
      <c r="F709" s="61" t="s">
        <v>107</v>
      </c>
      <c r="G709" s="62" t="str">
        <f>XII!B93</f>
        <v>%</v>
      </c>
      <c r="H709" s="61" t="s">
        <v>106</v>
      </c>
      <c r="I709" s="63">
        <v>12</v>
      </c>
      <c r="J709" s="65">
        <f>XII!D93*100</f>
        <v>0</v>
      </c>
      <c r="K709" s="65">
        <f>XII!E93*100</f>
        <v>0</v>
      </c>
      <c r="L709" s="65">
        <f>XII!F93*100</f>
        <v>0</v>
      </c>
      <c r="M709" s="65">
        <f>XII!G93*100</f>
        <v>0</v>
      </c>
      <c r="N709" s="65">
        <f>XII!H93*100</f>
        <v>0</v>
      </c>
      <c r="O709" s="65">
        <f>XII!I93*100</f>
        <v>0</v>
      </c>
      <c r="P709" s="65">
        <f>XII!J93*100</f>
        <v>0</v>
      </c>
      <c r="Q709" s="65">
        <f>XII!K93*100</f>
        <v>0</v>
      </c>
      <c r="R709" s="65">
        <f>XII!L93*100</f>
        <v>0</v>
      </c>
      <c r="S709" s="65">
        <f>XII!M93*100</f>
        <v>0</v>
      </c>
      <c r="T709" s="65">
        <f>XII!N93*100</f>
        <v>0</v>
      </c>
      <c r="U709" s="65">
        <f>XII!O93*100</f>
        <v>0</v>
      </c>
      <c r="V709" s="65">
        <f>XII!P93*100</f>
        <v>0</v>
      </c>
      <c r="W709" s="65">
        <f>XII!Q93*100</f>
        <v>0</v>
      </c>
      <c r="X709" s="65">
        <f>XII!R93*100</f>
        <v>0</v>
      </c>
      <c r="Y709" s="65">
        <f>XII!S93*100</f>
        <v>0</v>
      </c>
      <c r="Z709" s="65">
        <f>XII!T93*100</f>
        <v>0</v>
      </c>
      <c r="AA709" s="65">
        <f>XII!U93*100</f>
        <v>0</v>
      </c>
      <c r="AB709" s="65">
        <f>XII!V93*100</f>
        <v>0</v>
      </c>
      <c r="AC709" s="65">
        <f>XII!W93*100</f>
        <v>0</v>
      </c>
      <c r="AD709" s="65">
        <f>XII!X93*100</f>
        <v>0</v>
      </c>
      <c r="AE709" s="65">
        <f>XII!Y93*100</f>
        <v>0</v>
      </c>
      <c r="AF709" s="65">
        <f>XII!Z93*100</f>
        <v>0</v>
      </c>
      <c r="AG709" s="65">
        <f>XII!AA93*100</f>
        <v>0</v>
      </c>
      <c r="AH709" s="65">
        <f>XII!AB93*100</f>
        <v>0</v>
      </c>
      <c r="AI709" s="65">
        <f>XII!AC93*100</f>
        <v>0</v>
      </c>
      <c r="AJ709" s="65">
        <f>XII!AD93*100</f>
        <v>0</v>
      </c>
      <c r="AK709" s="65">
        <f>XII!AE93*100</f>
        <v>0</v>
      </c>
      <c r="AL709" s="65">
        <f>XII!AF93*100</f>
        <v>0</v>
      </c>
      <c r="AM709" s="65">
        <f>XII!AG93*100</f>
        <v>0</v>
      </c>
      <c r="AN709" s="65">
        <f>XII!AH93*100</f>
        <v>0</v>
      </c>
      <c r="AO709" s="65">
        <f>XII!AI93*100</f>
        <v>0</v>
      </c>
      <c r="AP709" s="65">
        <f>XII!AJ93*100</f>
        <v>0</v>
      </c>
      <c r="AQ709" s="65">
        <f>XII!AK93*100</f>
        <v>0</v>
      </c>
    </row>
    <row r="710" spans="1:43" x14ac:dyDescent="0.2">
      <c r="A710" s="61" t="s">
        <v>99</v>
      </c>
      <c r="B710" s="61" t="s">
        <v>100</v>
      </c>
      <c r="C710" s="61" t="s">
        <v>101</v>
      </c>
      <c r="D710" s="61" t="s">
        <v>84</v>
      </c>
      <c r="E710" s="61" t="str">
        <f>XII!A94</f>
        <v>Gas Natural</v>
      </c>
      <c r="F710" s="61" t="s">
        <v>107</v>
      </c>
      <c r="G710" s="62" t="str">
        <f>XII!B94</f>
        <v>%</v>
      </c>
      <c r="H710" s="61" t="s">
        <v>106</v>
      </c>
      <c r="I710" s="63">
        <v>12</v>
      </c>
      <c r="J710" s="65">
        <f>XII!D94*100</f>
        <v>36.197957319416602</v>
      </c>
      <c r="K710" s="65">
        <f>XII!E94*100</f>
        <v>36.197957319416602</v>
      </c>
      <c r="L710" s="65">
        <f>XII!F94*100</f>
        <v>36.197957319416602</v>
      </c>
      <c r="M710" s="65">
        <f>XII!G94*100</f>
        <v>36.197957319416602</v>
      </c>
      <c r="N710" s="65">
        <f>XII!H94*100</f>
        <v>36.197957319416602</v>
      </c>
      <c r="O710" s="65">
        <f>XII!I94*100</f>
        <v>35.827045751568427</v>
      </c>
      <c r="P710" s="65">
        <f>XII!J94*100</f>
        <v>35.456671174571397</v>
      </c>
      <c r="Q710" s="65">
        <f>XII!K94*100</f>
        <v>35.086815414097103</v>
      </c>
      <c r="R710" s="65">
        <f>XII!L94*100</f>
        <v>34.71735103411109</v>
      </c>
      <c r="S710" s="65">
        <f>XII!M94*100</f>
        <v>34.347448597088402</v>
      </c>
      <c r="T710" s="65">
        <f>XII!N94*100</f>
        <v>33.971643793299108</v>
      </c>
      <c r="U710" s="65">
        <f>XII!O94*100</f>
        <v>33.553966521691628</v>
      </c>
      <c r="V710" s="65">
        <f>XII!P94*100</f>
        <v>32.860434165322879</v>
      </c>
      <c r="W710" s="65">
        <f>XII!Q94*100</f>
        <v>29.598875461653996</v>
      </c>
      <c r="X710" s="65">
        <f>XII!R94*100</f>
        <v>29.061567256774506</v>
      </c>
      <c r="Y710" s="65">
        <f>XII!S94*100</f>
        <v>28.515723073357691</v>
      </c>
      <c r="Z710" s="65">
        <f>XII!T94*100</f>
        <v>27.960884290739173</v>
      </c>
      <c r="AA710" s="65">
        <f>XII!U94*100</f>
        <v>27.396574993810308</v>
      </c>
      <c r="AB710" s="65">
        <f>XII!V94*100</f>
        <v>26.822302341659331</v>
      </c>
      <c r="AC710" s="65">
        <f>XII!W94*100</f>
        <v>26.23755714190461</v>
      </c>
      <c r="AD710" s="65">
        <f>XII!X94*100</f>
        <v>25.641814662308583</v>
      </c>
      <c r="AE710" s="65">
        <f>XII!Y94*100</f>
        <v>25.034535713989936</v>
      </c>
      <c r="AF710" s="65">
        <f>XII!Z94*100</f>
        <v>24.415168043144355</v>
      </c>
      <c r="AG710" s="65">
        <f>XII!AA94*100</f>
        <v>23.783148070519587</v>
      </c>
      <c r="AH710" s="65">
        <f>XII!AB94*100</f>
        <v>23.137903019819362</v>
      </c>
      <c r="AI710" s="65">
        <f>XII!AC94*100</f>
        <v>22.478853477550864</v>
      </c>
      <c r="AJ710" s="65">
        <f>XII!AD94*100</f>
        <v>21.805416427368197</v>
      </c>
      <c r="AK710" s="65">
        <f>XII!AE94*100</f>
        <v>21.117008801448666</v>
      </c>
      <c r="AL710" s="65">
        <f>XII!AF94*100</f>
        <v>20.413051589588672</v>
      </c>
      <c r="AM710" s="65">
        <f>XII!AG94*100</f>
        <v>19.692974543207526</v>
      </c>
      <c r="AN710" s="65">
        <f>XII!AH94*100</f>
        <v>18.956221505966038</v>
      </c>
      <c r="AO710" s="65">
        <f>XII!AI94*100</f>
        <v>18.202256394895013</v>
      </c>
      <c r="AP710" s="65">
        <f>XII!AJ94*100</f>
        <v>17.430569845444158</v>
      </c>
      <c r="AQ710" s="65">
        <f>XII!AK94*100</f>
        <v>16.64068652038927</v>
      </c>
    </row>
    <row r="711" spans="1:43" x14ac:dyDescent="0.2">
      <c r="A711" s="61" t="s">
        <v>99</v>
      </c>
      <c r="B711" s="61" t="s">
        <v>100</v>
      </c>
      <c r="C711" s="61" t="s">
        <v>101</v>
      </c>
      <c r="D711" s="61" t="s">
        <v>84</v>
      </c>
      <c r="E711" s="61" t="str">
        <f>XII!A95</f>
        <v xml:space="preserve">Biogás </v>
      </c>
      <c r="F711" s="61" t="s">
        <v>107</v>
      </c>
      <c r="G711" s="62" t="str">
        <f>XII!B95</f>
        <v>%</v>
      </c>
      <c r="H711" s="61" t="s">
        <v>106</v>
      </c>
      <c r="I711" s="63">
        <v>12</v>
      </c>
      <c r="J711" s="65">
        <f>XII!D95*100</f>
        <v>0</v>
      </c>
      <c r="K711" s="65">
        <f>XII!E95*100</f>
        <v>0</v>
      </c>
      <c r="L711" s="65">
        <f>XII!F95*100</f>
        <v>0</v>
      </c>
      <c r="M711" s="65">
        <f>XII!G95*100</f>
        <v>0</v>
      </c>
      <c r="N711" s="65">
        <f>XII!H95*100</f>
        <v>0</v>
      </c>
      <c r="O711" s="65">
        <f>XII!I95*100</f>
        <v>0</v>
      </c>
      <c r="P711" s="65">
        <f>XII!J95*100</f>
        <v>0</v>
      </c>
      <c r="Q711" s="65">
        <f>XII!K95*100</f>
        <v>0</v>
      </c>
      <c r="R711" s="65">
        <f>XII!L95*100</f>
        <v>0</v>
      </c>
      <c r="S711" s="65">
        <f>XII!M95*100</f>
        <v>0</v>
      </c>
      <c r="T711" s="65">
        <f>XII!N95*100</f>
        <v>0</v>
      </c>
      <c r="U711" s="65">
        <f>XII!O95*100</f>
        <v>0</v>
      </c>
      <c r="V711" s="65">
        <f>XII!P95*100</f>
        <v>0</v>
      </c>
      <c r="W711" s="65">
        <f>XII!Q95*100</f>
        <v>0</v>
      </c>
      <c r="X711" s="65">
        <f>XII!R95*100</f>
        <v>0</v>
      </c>
      <c r="Y711" s="65">
        <f>XII!S95*100</f>
        <v>0</v>
      </c>
      <c r="Z711" s="65">
        <f>XII!T95*100</f>
        <v>0</v>
      </c>
      <c r="AA711" s="65">
        <f>XII!U95*100</f>
        <v>0</v>
      </c>
      <c r="AB711" s="65">
        <f>XII!V95*100</f>
        <v>0</v>
      </c>
      <c r="AC711" s="65">
        <f>XII!W95*100</f>
        <v>0</v>
      </c>
      <c r="AD711" s="65">
        <f>XII!X95*100</f>
        <v>0</v>
      </c>
      <c r="AE711" s="65">
        <f>XII!Y95*100</f>
        <v>0</v>
      </c>
      <c r="AF711" s="65">
        <f>XII!Z95*100</f>
        <v>0</v>
      </c>
      <c r="AG711" s="65">
        <f>XII!AA95*100</f>
        <v>0</v>
      </c>
      <c r="AH711" s="65">
        <f>XII!AB95*100</f>
        <v>0</v>
      </c>
      <c r="AI711" s="65">
        <f>XII!AC95*100</f>
        <v>0</v>
      </c>
      <c r="AJ711" s="65">
        <f>XII!AD95*100</f>
        <v>0</v>
      </c>
      <c r="AK711" s="65">
        <f>XII!AE95*100</f>
        <v>0</v>
      </c>
      <c r="AL711" s="65">
        <f>XII!AF95*100</f>
        <v>0</v>
      </c>
      <c r="AM711" s="65">
        <f>XII!AG95*100</f>
        <v>0</v>
      </c>
      <c r="AN711" s="65">
        <f>XII!AH95*100</f>
        <v>0</v>
      </c>
      <c r="AO711" s="65">
        <f>XII!AI95*100</f>
        <v>0</v>
      </c>
      <c r="AP711" s="65">
        <f>XII!AJ95*100</f>
        <v>0</v>
      </c>
      <c r="AQ711" s="65">
        <f>XII!AK95*100</f>
        <v>0</v>
      </c>
    </row>
    <row r="712" spans="1:43" x14ac:dyDescent="0.2">
      <c r="A712" s="61" t="s">
        <v>99</v>
      </c>
      <c r="B712" s="61" t="s">
        <v>100</v>
      </c>
      <c r="C712" s="61" t="s">
        <v>101</v>
      </c>
      <c r="D712" s="61" t="s">
        <v>84</v>
      </c>
      <c r="E712" s="61" t="str">
        <f>XII!A96</f>
        <v>Leña y Biomasa</v>
      </c>
      <c r="F712" s="61" t="s">
        <v>107</v>
      </c>
      <c r="G712" s="62" t="str">
        <f>XII!B96</f>
        <v>%</v>
      </c>
      <c r="H712" s="61" t="s">
        <v>106</v>
      </c>
      <c r="I712" s="63">
        <v>12</v>
      </c>
      <c r="J712" s="65">
        <f>XII!D96*100</f>
        <v>0</v>
      </c>
      <c r="K712" s="65">
        <f>XII!E96*100</f>
        <v>0</v>
      </c>
      <c r="L712" s="65">
        <f>XII!F96*100</f>
        <v>0</v>
      </c>
      <c r="M712" s="65">
        <f>XII!G96*100</f>
        <v>0</v>
      </c>
      <c r="N712" s="65">
        <f>XII!H96*100</f>
        <v>0</v>
      </c>
      <c r="O712" s="65">
        <f>XII!I96*100</f>
        <v>0</v>
      </c>
      <c r="P712" s="65">
        <f>XII!J96*100</f>
        <v>0</v>
      </c>
      <c r="Q712" s="65">
        <f>XII!K96*100</f>
        <v>0</v>
      </c>
      <c r="R712" s="65">
        <f>XII!L96*100</f>
        <v>0</v>
      </c>
      <c r="S712" s="65">
        <f>XII!M96*100</f>
        <v>0</v>
      </c>
      <c r="T712" s="65">
        <f>XII!N96*100</f>
        <v>0</v>
      </c>
      <c r="U712" s="65">
        <f>XII!O96*100</f>
        <v>0</v>
      </c>
      <c r="V712" s="65">
        <f>XII!P96*100</f>
        <v>0</v>
      </c>
      <c r="W712" s="65">
        <f>XII!Q96*100</f>
        <v>0</v>
      </c>
      <c r="X712" s="65">
        <f>XII!R96*100</f>
        <v>0</v>
      </c>
      <c r="Y712" s="65">
        <f>XII!S96*100</f>
        <v>0</v>
      </c>
      <c r="Z712" s="65">
        <f>XII!T96*100</f>
        <v>0</v>
      </c>
      <c r="AA712" s="65">
        <f>XII!U96*100</f>
        <v>0</v>
      </c>
      <c r="AB712" s="65">
        <f>XII!V96*100</f>
        <v>0</v>
      </c>
      <c r="AC712" s="65">
        <f>XII!W96*100</f>
        <v>0</v>
      </c>
      <c r="AD712" s="65">
        <f>XII!X96*100</f>
        <v>0</v>
      </c>
      <c r="AE712" s="65">
        <f>XII!Y96*100</f>
        <v>0</v>
      </c>
      <c r="AF712" s="65">
        <f>XII!Z96*100</f>
        <v>0</v>
      </c>
      <c r="AG712" s="65">
        <f>XII!AA96*100</f>
        <v>0</v>
      </c>
      <c r="AH712" s="65">
        <f>XII!AB96*100</f>
        <v>0</v>
      </c>
      <c r="AI712" s="65">
        <f>XII!AC96*100</f>
        <v>0</v>
      </c>
      <c r="AJ712" s="65">
        <f>XII!AD96*100</f>
        <v>0</v>
      </c>
      <c r="AK712" s="65">
        <f>XII!AE96*100</f>
        <v>0</v>
      </c>
      <c r="AL712" s="65">
        <f>XII!AF96*100</f>
        <v>0</v>
      </c>
      <c r="AM712" s="65">
        <f>XII!AG96*100</f>
        <v>0</v>
      </c>
      <c r="AN712" s="65">
        <f>XII!AH96*100</f>
        <v>0</v>
      </c>
      <c r="AO712" s="65">
        <f>XII!AI96*100</f>
        <v>0</v>
      </c>
      <c r="AP712" s="65">
        <f>XII!AJ96*100</f>
        <v>0</v>
      </c>
      <c r="AQ712" s="65">
        <f>XII!AK96*100</f>
        <v>0</v>
      </c>
    </row>
    <row r="713" spans="1:43" x14ac:dyDescent="0.2">
      <c r="A713" s="61" t="s">
        <v>99</v>
      </c>
      <c r="B713" s="61" t="s">
        <v>100</v>
      </c>
      <c r="C713" s="61" t="s">
        <v>101</v>
      </c>
      <c r="D713" s="61" t="s">
        <v>84</v>
      </c>
      <c r="E713" s="61" t="str">
        <f>XII!A97</f>
        <v>Energía Solar</v>
      </c>
      <c r="F713" s="61" t="s">
        <v>107</v>
      </c>
      <c r="G713" s="62" t="str">
        <f>XII!B97</f>
        <v>%</v>
      </c>
      <c r="H713" s="61" t="s">
        <v>106</v>
      </c>
      <c r="I713" s="63">
        <v>12</v>
      </c>
      <c r="J713" s="65">
        <f>XII!D97*100</f>
        <v>0</v>
      </c>
      <c r="K713" s="65">
        <f>XII!E97*100</f>
        <v>0</v>
      </c>
      <c r="L713" s="65">
        <f>XII!F97*100</f>
        <v>0</v>
      </c>
      <c r="M713" s="65">
        <f>XII!G97*100</f>
        <v>0</v>
      </c>
      <c r="N713" s="65">
        <f>XII!H97*100</f>
        <v>0</v>
      </c>
      <c r="O713" s="65">
        <f>XII!I97*100</f>
        <v>0</v>
      </c>
      <c r="P713" s="65">
        <f>XII!J97*100</f>
        <v>1.3108626487426591E-5</v>
      </c>
      <c r="Q713" s="65">
        <f>XII!K97*100</f>
        <v>8.6698432878752838E-5</v>
      </c>
      <c r="R713" s="65">
        <f>XII!L97*100</f>
        <v>5.7340838342534982E-4</v>
      </c>
      <c r="S713" s="65">
        <f>XII!M97*100</f>
        <v>3.7923241991870658E-3</v>
      </c>
      <c r="T713" s="65">
        <f>XII!N97*100</f>
        <v>2.5076600250556351E-2</v>
      </c>
      <c r="U713" s="65">
        <f>XII!O97*100</f>
        <v>0.16561960512306684</v>
      </c>
      <c r="V713" s="65">
        <f>XII!P97*100</f>
        <v>1.0852533908480457</v>
      </c>
      <c r="W713" s="65">
        <f>XII!Q97*100</f>
        <v>6.723441703245399</v>
      </c>
      <c r="X713" s="65">
        <f>XII!R97*100</f>
        <v>7.0269653023537604</v>
      </c>
      <c r="Y713" s="65">
        <f>XII!S97*100</f>
        <v>7.3428041392886172</v>
      </c>
      <c r="Z713" s="65">
        <f>XII!T97*100</f>
        <v>7.6713210343560352</v>
      </c>
      <c r="AA713" s="65">
        <f>XII!U97*100</f>
        <v>8.0128756964429915</v>
      </c>
      <c r="AB713" s="65">
        <f>XII!V97*100</f>
        <v>8.3678230395283215</v>
      </c>
      <c r="AC713" s="65">
        <f>XII!W97*100</f>
        <v>8.7365113522328759</v>
      </c>
      <c r="AD713" s="65">
        <f>XII!X97*100</f>
        <v>9.1192803193759193</v>
      </c>
      <c r="AE713" s="65">
        <f>XII!Y97*100</f>
        <v>9.5164588965443446</v>
      </c>
      <c r="AF713" s="65">
        <f>XII!Z97*100</f>
        <v>9.9283630411187964</v>
      </c>
      <c r="AG713" s="65">
        <f>XII!AA97*100</f>
        <v>10.355293306065619</v>
      </c>
      <c r="AH713" s="65">
        <f>XII!AB97*100</f>
        <v>10.797532306119008</v>
      </c>
      <c r="AI713" s="65">
        <f>XII!AC97*100</f>
        <v>11.255342069756304</v>
      </c>
      <c r="AJ713" s="65">
        <f>XII!AD97*100</f>
        <v>11.728961294609984</v>
      </c>
      <c r="AK713" s="65">
        <f>XII!AE97*100</f>
        <v>12.218602528642895</v>
      </c>
      <c r="AL713" s="65">
        <f>XII!AF97*100</f>
        <v>12.72444930449528</v>
      </c>
      <c r="AM713" s="65">
        <f>XII!AG97*100</f>
        <v>13.246653259820572</v>
      </c>
      <c r="AN713" s="65">
        <f>XII!AH97*100</f>
        <v>13.785331282055749</v>
      </c>
      <c r="AO713" s="65">
        <f>XII!AI97*100</f>
        <v>14.340562721772695</v>
      </c>
      <c r="AP713" s="65">
        <f>XII!AJ97*100</f>
        <v>14.912386724338969</v>
      </c>
      <c r="AQ713" s="65">
        <f>XII!AK97*100</f>
        <v>15.500799734838155</v>
      </c>
    </row>
    <row r="714" spans="1:43" x14ac:dyDescent="0.2">
      <c r="A714" s="61" t="s">
        <v>99</v>
      </c>
      <c r="B714" s="61" t="s">
        <v>100</v>
      </c>
      <c r="C714" s="61" t="s">
        <v>101</v>
      </c>
      <c r="D714" s="61" t="s">
        <v>84</v>
      </c>
      <c r="E714" s="61" t="str">
        <f>XII!A98</f>
        <v>Hidrógeno</v>
      </c>
      <c r="F714" s="61" t="s">
        <v>107</v>
      </c>
      <c r="G714" s="62" t="str">
        <f>XII!B98</f>
        <v>%</v>
      </c>
      <c r="H714" s="61" t="s">
        <v>106</v>
      </c>
      <c r="I714" s="63">
        <v>12</v>
      </c>
      <c r="J714" s="65">
        <f>XII!D98*100</f>
        <v>0</v>
      </c>
      <c r="K714" s="65">
        <f>XII!E98*100</f>
        <v>0</v>
      </c>
      <c r="L714" s="65">
        <f>XII!F98*100</f>
        <v>0</v>
      </c>
      <c r="M714" s="65">
        <f>XII!G98*100</f>
        <v>0</v>
      </c>
      <c r="N714" s="65">
        <f>XII!H98*100</f>
        <v>0</v>
      </c>
      <c r="O714" s="65">
        <f>XII!I98*100</f>
        <v>0</v>
      </c>
      <c r="P714" s="65">
        <f>XII!J98*100</f>
        <v>0</v>
      </c>
      <c r="Q714" s="65">
        <f>XII!K98*100</f>
        <v>0</v>
      </c>
      <c r="R714" s="65">
        <f>XII!L98*100</f>
        <v>0</v>
      </c>
      <c r="S714" s="65">
        <f>XII!M98*100</f>
        <v>0</v>
      </c>
      <c r="T714" s="65">
        <f>XII!N98*100</f>
        <v>0</v>
      </c>
      <c r="U714" s="65">
        <f>XII!O98*100</f>
        <v>0</v>
      </c>
      <c r="V714" s="65">
        <f>XII!P98*100</f>
        <v>1.2953626377553241E-5</v>
      </c>
      <c r="W714" s="65">
        <f>XII!Q98*100</f>
        <v>2.5371478125454359</v>
      </c>
      <c r="X714" s="65">
        <f>XII!R98*100</f>
        <v>2.7399830613022749</v>
      </c>
      <c r="Y714" s="65">
        <f>XII!S98*100</f>
        <v>2.9584417684854181</v>
      </c>
      <c r="Z714" s="65">
        <f>XII!T98*100</f>
        <v>3.1936323483537081</v>
      </c>
      <c r="AA714" s="65">
        <f>XII!U98*100</f>
        <v>3.4467265674581511</v>
      </c>
      <c r="AB714" s="65">
        <f>XII!V98*100</f>
        <v>3.7189606361260328</v>
      </c>
      <c r="AC714" s="65">
        <f>XII!W98*100</f>
        <v>4.0116358358526352</v>
      </c>
      <c r="AD714" s="65">
        <f>XII!X98*100</f>
        <v>4.3261185834845648</v>
      </c>
      <c r="AE714" s="65">
        <f>XII!Y98*100</f>
        <v>4.6638398216500487</v>
      </c>
      <c r="AF714" s="65">
        <f>XII!Z98*100</f>
        <v>5.0262936133246408</v>
      </c>
      <c r="AG714" s="65">
        <f>XII!AA98*100</f>
        <v>5.4150348070477152</v>
      </c>
      <c r="AH714" s="65">
        <f>XII!AB98*100</f>
        <v>5.8316756285567273</v>
      </c>
      <c r="AI714" s="65">
        <f>XII!AC98*100</f>
        <v>6.2778810450257696</v>
      </c>
      <c r="AJ714" s="65">
        <f>XII!AD98*100</f>
        <v>6.7553627403497822</v>
      </c>
      <c r="AK714" s="65">
        <f>XII!AE98*100</f>
        <v>7.265871534807081</v>
      </c>
      <c r="AL714" s="65">
        <f>XII!AF98*100</f>
        <v>7.8111880808995062</v>
      </c>
      <c r="AM714" s="65">
        <f>XII!AG98*100</f>
        <v>8.3931116702853554</v>
      </c>
      <c r="AN714" s="65">
        <f>XII!AH98*100</f>
        <v>9.0134469956813295</v>
      </c>
      <c r="AO714" s="65">
        <f>XII!AI98*100</f>
        <v>9.6739887277070284</v>
      </c>
      <c r="AP714" s="65">
        <f>XII!AJ98*100</f>
        <v>10.376503791223874</v>
      </c>
      <c r="AQ714" s="65">
        <f>XII!AK98*100</f>
        <v>11.122711260112874</v>
      </c>
    </row>
    <row r="715" spans="1:43" x14ac:dyDescent="0.2">
      <c r="A715" s="61" t="s">
        <v>99</v>
      </c>
      <c r="B715" s="61" t="s">
        <v>100</v>
      </c>
      <c r="C715" s="61" t="s">
        <v>101</v>
      </c>
      <c r="D715" s="61" t="s">
        <v>85</v>
      </c>
      <c r="E715" s="61" t="str">
        <f>XII!A101</f>
        <v xml:space="preserve">Electricidad </v>
      </c>
      <c r="F715" s="61" t="s">
        <v>107</v>
      </c>
      <c r="G715" s="62" t="str">
        <f>XII!B101</f>
        <v>%</v>
      </c>
      <c r="H715" s="61" t="s">
        <v>106</v>
      </c>
      <c r="I715" s="63">
        <v>12</v>
      </c>
      <c r="J715" s="65">
        <f>XII!D101*100</f>
        <v>100</v>
      </c>
      <c r="K715" s="65">
        <f>XII!E101*100</f>
        <v>100</v>
      </c>
      <c r="L715" s="65">
        <f>XII!F101*100</f>
        <v>100</v>
      </c>
      <c r="M715" s="65">
        <f>XII!G101*100</f>
        <v>100</v>
      </c>
      <c r="N715" s="65">
        <f>XII!H101*100</f>
        <v>100</v>
      </c>
      <c r="O715" s="65">
        <f>XII!I101*100</f>
        <v>100</v>
      </c>
      <c r="P715" s="65">
        <f>XII!J101*100</f>
        <v>100</v>
      </c>
      <c r="Q715" s="65">
        <f>XII!K101*100</f>
        <v>100</v>
      </c>
      <c r="R715" s="65">
        <f>XII!L101*100</f>
        <v>100</v>
      </c>
      <c r="S715" s="65">
        <f>XII!M101*100</f>
        <v>100</v>
      </c>
      <c r="T715" s="65">
        <f>XII!N101*100</f>
        <v>100</v>
      </c>
      <c r="U715" s="65">
        <f>XII!O101*100</f>
        <v>100</v>
      </c>
      <c r="V715" s="65">
        <f>XII!P101*100</f>
        <v>100</v>
      </c>
      <c r="W715" s="65">
        <f>XII!Q101*100</f>
        <v>100</v>
      </c>
      <c r="X715" s="65">
        <f>XII!R101*100</f>
        <v>100</v>
      </c>
      <c r="Y715" s="65">
        <f>XII!S101*100</f>
        <v>100</v>
      </c>
      <c r="Z715" s="65">
        <f>XII!T101*100</f>
        <v>100</v>
      </c>
      <c r="AA715" s="65">
        <f>XII!U101*100</f>
        <v>100</v>
      </c>
      <c r="AB715" s="65">
        <f>XII!V101*100</f>
        <v>100</v>
      </c>
      <c r="AC715" s="65">
        <f>XII!W101*100</f>
        <v>100</v>
      </c>
      <c r="AD715" s="65">
        <f>XII!X101*100</f>
        <v>100</v>
      </c>
      <c r="AE715" s="65">
        <f>XII!Y101*100</f>
        <v>100</v>
      </c>
      <c r="AF715" s="65">
        <f>XII!Z101*100</f>
        <v>100</v>
      </c>
      <c r="AG715" s="65">
        <f>XII!AA101*100</f>
        <v>100</v>
      </c>
      <c r="AH715" s="65">
        <f>XII!AB101*100</f>
        <v>100</v>
      </c>
      <c r="AI715" s="65">
        <f>XII!AC101*100</f>
        <v>100</v>
      </c>
      <c r="AJ715" s="65">
        <f>XII!AD101*100</f>
        <v>100</v>
      </c>
      <c r="AK715" s="65">
        <f>XII!AE101*100</f>
        <v>100</v>
      </c>
      <c r="AL715" s="65">
        <f>XII!AF101*100</f>
        <v>100</v>
      </c>
      <c r="AM715" s="65">
        <f>XII!AG101*100</f>
        <v>100</v>
      </c>
      <c r="AN715" s="65">
        <f>XII!AH101*100</f>
        <v>100</v>
      </c>
      <c r="AO715" s="65">
        <f>XII!AI101*100</f>
        <v>100</v>
      </c>
      <c r="AP715" s="65">
        <f>XII!AJ101*100</f>
        <v>100</v>
      </c>
      <c r="AQ715" s="65">
        <f>XII!AK101*100</f>
        <v>100</v>
      </c>
    </row>
    <row r="716" spans="1:43" x14ac:dyDescent="0.2">
      <c r="A716" s="61" t="s">
        <v>99</v>
      </c>
      <c r="B716" s="61" t="s">
        <v>100</v>
      </c>
      <c r="C716" s="61" t="s">
        <v>101</v>
      </c>
      <c r="D716" s="61" t="s">
        <v>16</v>
      </c>
      <c r="E716" s="61" t="str">
        <f>XII!A105</f>
        <v>Petróleo Diesel</v>
      </c>
      <c r="F716" s="61" t="s">
        <v>108</v>
      </c>
      <c r="G716" s="62" t="str">
        <f>XII!B105</f>
        <v>%</v>
      </c>
      <c r="H716" s="61" t="s">
        <v>98</v>
      </c>
      <c r="I716" s="63">
        <v>12</v>
      </c>
      <c r="J716" s="65">
        <f>XII!D105*100</f>
        <v>30</v>
      </c>
      <c r="K716" s="65">
        <f>XII!E105*100</f>
        <v>30</v>
      </c>
      <c r="L716" s="65">
        <f>XII!F105*100</f>
        <v>30</v>
      </c>
      <c r="M716" s="65">
        <f>XII!G105*100</f>
        <v>30</v>
      </c>
      <c r="N716" s="65">
        <f>XII!H105*100</f>
        <v>30</v>
      </c>
      <c r="O716" s="65">
        <f>XII!I105*100</f>
        <v>30</v>
      </c>
      <c r="P716" s="65">
        <f>XII!J105*100</f>
        <v>30</v>
      </c>
      <c r="Q716" s="65">
        <f>XII!K105*100</f>
        <v>30</v>
      </c>
      <c r="R716" s="65">
        <f>XII!L105*100</f>
        <v>30</v>
      </c>
      <c r="S716" s="65">
        <f>XII!M105*100</f>
        <v>30</v>
      </c>
      <c r="T716" s="65">
        <f>XII!N105*100</f>
        <v>30</v>
      </c>
      <c r="U716" s="65">
        <f>XII!O105*100</f>
        <v>30</v>
      </c>
      <c r="V716" s="65">
        <f>XII!P105*100</f>
        <v>30</v>
      </c>
      <c r="W716" s="65">
        <f>XII!Q105*100</f>
        <v>30</v>
      </c>
      <c r="X716" s="65">
        <f>XII!R105*100</f>
        <v>30</v>
      </c>
      <c r="Y716" s="65">
        <f>XII!S105*100</f>
        <v>30</v>
      </c>
      <c r="Z716" s="65">
        <f>XII!T105*100</f>
        <v>30</v>
      </c>
      <c r="AA716" s="65">
        <f>XII!U105*100</f>
        <v>30</v>
      </c>
      <c r="AB716" s="65">
        <f>XII!V105*100</f>
        <v>30</v>
      </c>
      <c r="AC716" s="65">
        <f>XII!W105*100</f>
        <v>30</v>
      </c>
      <c r="AD716" s="65">
        <f>XII!X105*100</f>
        <v>30</v>
      </c>
      <c r="AE716" s="65">
        <f>XII!Y105*100</f>
        <v>30</v>
      </c>
      <c r="AF716" s="65">
        <f>XII!Z105*100</f>
        <v>30</v>
      </c>
      <c r="AG716" s="65">
        <f>XII!AA105*100</f>
        <v>30</v>
      </c>
      <c r="AH716" s="65">
        <f>XII!AB105*100</f>
        <v>30</v>
      </c>
      <c r="AI716" s="65">
        <f>XII!AC105*100</f>
        <v>30</v>
      </c>
      <c r="AJ716" s="65">
        <f>XII!AD105*100</f>
        <v>30</v>
      </c>
      <c r="AK716" s="65">
        <f>XII!AE105*100</f>
        <v>30</v>
      </c>
      <c r="AL716" s="65">
        <f>XII!AF105*100</f>
        <v>30</v>
      </c>
      <c r="AM716" s="65">
        <f>XII!AG105*100</f>
        <v>30</v>
      </c>
      <c r="AN716" s="65">
        <f>XII!AH105*100</f>
        <v>30</v>
      </c>
      <c r="AO716" s="65">
        <f>XII!AI105*100</f>
        <v>30</v>
      </c>
      <c r="AP716" s="65">
        <f>XII!AJ105*100</f>
        <v>30</v>
      </c>
      <c r="AQ716" s="65">
        <f>XII!AK105*100</f>
        <v>30</v>
      </c>
    </row>
    <row r="717" spans="1:43" x14ac:dyDescent="0.2">
      <c r="A717" s="61" t="s">
        <v>99</v>
      </c>
      <c r="B717" s="61" t="s">
        <v>100</v>
      </c>
      <c r="C717" s="61" t="s">
        <v>101</v>
      </c>
      <c r="D717" s="61" t="s">
        <v>16</v>
      </c>
      <c r="E717" s="61" t="str">
        <f>XII!A106</f>
        <v>Gas Licuado</v>
      </c>
      <c r="F717" s="61" t="s">
        <v>108</v>
      </c>
      <c r="G717" s="62" t="str">
        <f>XII!B106</f>
        <v>%</v>
      </c>
      <c r="H717" s="61" t="s">
        <v>98</v>
      </c>
      <c r="I717" s="63">
        <v>12</v>
      </c>
      <c r="J717" s="65">
        <f>XII!D106*100</f>
        <v>25</v>
      </c>
      <c r="K717" s="65">
        <f>XII!E106*100</f>
        <v>25</v>
      </c>
      <c r="L717" s="65">
        <f>XII!F106*100</f>
        <v>25</v>
      </c>
      <c r="M717" s="65">
        <f>XII!G106*100</f>
        <v>25</v>
      </c>
      <c r="N717" s="65">
        <f>XII!H106*100</f>
        <v>25</v>
      </c>
      <c r="O717" s="65">
        <f>XII!I106*100</f>
        <v>25</v>
      </c>
      <c r="P717" s="65">
        <f>XII!J106*100</f>
        <v>25</v>
      </c>
      <c r="Q717" s="65">
        <f>XII!K106*100</f>
        <v>25</v>
      </c>
      <c r="R717" s="65">
        <f>XII!L106*100</f>
        <v>25</v>
      </c>
      <c r="S717" s="65">
        <f>XII!M106*100</f>
        <v>25</v>
      </c>
      <c r="T717" s="65">
        <f>XII!N106*100</f>
        <v>25</v>
      </c>
      <c r="U717" s="65">
        <f>XII!O106*100</f>
        <v>25</v>
      </c>
      <c r="V717" s="65">
        <f>XII!P106*100</f>
        <v>25</v>
      </c>
      <c r="W717" s="65">
        <f>XII!Q106*100</f>
        <v>25</v>
      </c>
      <c r="X717" s="65">
        <f>XII!R106*100</f>
        <v>25</v>
      </c>
      <c r="Y717" s="65">
        <f>XII!S106*100</f>
        <v>25</v>
      </c>
      <c r="Z717" s="65">
        <f>XII!T106*100</f>
        <v>25</v>
      </c>
      <c r="AA717" s="65">
        <f>XII!U106*100</f>
        <v>25</v>
      </c>
      <c r="AB717" s="65">
        <f>XII!V106*100</f>
        <v>25</v>
      </c>
      <c r="AC717" s="65">
        <f>XII!W106*100</f>
        <v>25</v>
      </c>
      <c r="AD717" s="65">
        <f>XII!X106*100</f>
        <v>25</v>
      </c>
      <c r="AE717" s="65">
        <f>XII!Y106*100</f>
        <v>25</v>
      </c>
      <c r="AF717" s="65">
        <f>XII!Z106*100</f>
        <v>25</v>
      </c>
      <c r="AG717" s="65">
        <f>XII!AA106*100</f>
        <v>25</v>
      </c>
      <c r="AH717" s="65">
        <f>XII!AB106*100</f>
        <v>25</v>
      </c>
      <c r="AI717" s="65">
        <f>XII!AC106*100</f>
        <v>25</v>
      </c>
      <c r="AJ717" s="65">
        <f>XII!AD106*100</f>
        <v>25</v>
      </c>
      <c r="AK717" s="65">
        <f>XII!AE106*100</f>
        <v>25</v>
      </c>
      <c r="AL717" s="65">
        <f>XII!AF106*100</f>
        <v>25</v>
      </c>
      <c r="AM717" s="65">
        <f>XII!AG106*100</f>
        <v>25</v>
      </c>
      <c r="AN717" s="65">
        <f>XII!AH106*100</f>
        <v>25</v>
      </c>
      <c r="AO717" s="65">
        <f>XII!AI106*100</f>
        <v>25</v>
      </c>
      <c r="AP717" s="65">
        <f>XII!AJ106*100</f>
        <v>25</v>
      </c>
      <c r="AQ717" s="65">
        <f>XII!AK106*100</f>
        <v>25</v>
      </c>
    </row>
    <row r="718" spans="1:43" x14ac:dyDescent="0.2">
      <c r="A718" s="61" t="s">
        <v>99</v>
      </c>
      <c r="B718" s="61" t="s">
        <v>100</v>
      </c>
      <c r="C718" s="61" t="s">
        <v>101</v>
      </c>
      <c r="D718" s="61" t="s">
        <v>16</v>
      </c>
      <c r="E718" s="61" t="str">
        <f>XII!A107</f>
        <v xml:space="preserve">Electricidad </v>
      </c>
      <c r="F718" s="61" t="s">
        <v>108</v>
      </c>
      <c r="G718" s="62" t="str">
        <f>XII!B107</f>
        <v>%</v>
      </c>
      <c r="H718" s="61" t="s">
        <v>98</v>
      </c>
      <c r="I718" s="63">
        <v>12</v>
      </c>
      <c r="J718" s="65">
        <f>XII!D107*100</f>
        <v>87.906603773584905</v>
      </c>
      <c r="K718" s="65">
        <f>XII!E107*100</f>
        <v>88.201451378809864</v>
      </c>
      <c r="L718" s="65">
        <f>XII!F107*100</f>
        <v>88.496298984034823</v>
      </c>
      <c r="M718" s="65">
        <f>XII!G107*100</f>
        <v>88.791146589259796</v>
      </c>
      <c r="N718" s="65">
        <f>XII!H107*100</f>
        <v>89.085994194484755</v>
      </c>
      <c r="O718" s="65">
        <f>XII!I107*100</f>
        <v>89.380841799709728</v>
      </c>
      <c r="P718" s="65">
        <f>XII!J107*100</f>
        <v>89.675689404934687</v>
      </c>
      <c r="Q718" s="65">
        <f>XII!K107*100</f>
        <v>89.970537010159646</v>
      </c>
      <c r="R718" s="65">
        <f>XII!L107*100</f>
        <v>90.265384615384619</v>
      </c>
      <c r="S718" s="65">
        <f>XII!M107*100</f>
        <v>90.560232220609578</v>
      </c>
      <c r="T718" s="65">
        <f>XII!N107*100</f>
        <v>90.855079825834537</v>
      </c>
      <c r="U718" s="65">
        <f>XII!O107*100</f>
        <v>91.14992743105951</v>
      </c>
      <c r="V718" s="65">
        <f>XII!P107*100</f>
        <v>91.444775036284469</v>
      </c>
      <c r="W718" s="65">
        <f>XII!Q107*100</f>
        <v>91.739622641509428</v>
      </c>
      <c r="X718" s="65">
        <f>XII!R107*100</f>
        <v>91.739622641509428</v>
      </c>
      <c r="Y718" s="65">
        <f>XII!S107*100</f>
        <v>91.739622641509428</v>
      </c>
      <c r="Z718" s="65">
        <f>XII!T107*100</f>
        <v>91.739622641509428</v>
      </c>
      <c r="AA718" s="65">
        <f>XII!U107*100</f>
        <v>91.739622641509428</v>
      </c>
      <c r="AB718" s="65">
        <f>XII!V107*100</f>
        <v>91.739622641509428</v>
      </c>
      <c r="AC718" s="65">
        <f>XII!W107*100</f>
        <v>91.739622641509428</v>
      </c>
      <c r="AD718" s="65">
        <f>XII!X107*100</f>
        <v>91.739622641509428</v>
      </c>
      <c r="AE718" s="65">
        <f>XII!Y107*100</f>
        <v>91.739622641509428</v>
      </c>
      <c r="AF718" s="65">
        <f>XII!Z107*100</f>
        <v>91.739622641509428</v>
      </c>
      <c r="AG718" s="65">
        <f>XII!AA107*100</f>
        <v>91.739622641509428</v>
      </c>
      <c r="AH718" s="65">
        <f>XII!AB107*100</f>
        <v>91.739622641509428</v>
      </c>
      <c r="AI718" s="65">
        <f>XII!AC107*100</f>
        <v>91.739622641509428</v>
      </c>
      <c r="AJ718" s="65">
        <f>XII!AD107*100</f>
        <v>91.739622641509428</v>
      </c>
      <c r="AK718" s="65">
        <f>XII!AE107*100</f>
        <v>91.739622641509428</v>
      </c>
      <c r="AL718" s="65">
        <f>XII!AF107*100</f>
        <v>91.739622641509428</v>
      </c>
      <c r="AM718" s="65">
        <f>XII!AG107*100</f>
        <v>91.739622641509428</v>
      </c>
      <c r="AN718" s="65">
        <f>XII!AH107*100</f>
        <v>91.739622641509428</v>
      </c>
      <c r="AO718" s="65">
        <f>XII!AI107*100</f>
        <v>91.739622641509428</v>
      </c>
      <c r="AP718" s="65">
        <f>XII!AJ107*100</f>
        <v>91.739622641509428</v>
      </c>
      <c r="AQ718" s="65">
        <f>XII!AK107*100</f>
        <v>91.739622641509428</v>
      </c>
    </row>
    <row r="719" spans="1:43" x14ac:dyDescent="0.2">
      <c r="A719" s="61" t="s">
        <v>99</v>
      </c>
      <c r="B719" s="61" t="s">
        <v>100</v>
      </c>
      <c r="C719" s="61" t="s">
        <v>101</v>
      </c>
      <c r="D719" s="61" t="s">
        <v>16</v>
      </c>
      <c r="E719" s="61" t="str">
        <f>XII!A108</f>
        <v>Gas Natural</v>
      </c>
      <c r="F719" s="61" t="s">
        <v>108</v>
      </c>
      <c r="G719" s="62" t="str">
        <f>XII!B108</f>
        <v>%</v>
      </c>
      <c r="H719" s="61" t="s">
        <v>98</v>
      </c>
      <c r="I719" s="63">
        <v>12</v>
      </c>
      <c r="J719" s="65">
        <f>XII!D108*100</f>
        <v>25</v>
      </c>
      <c r="K719" s="65">
        <f>XII!E108*100</f>
        <v>25</v>
      </c>
      <c r="L719" s="65">
        <f>XII!F108*100</f>
        <v>25</v>
      </c>
      <c r="M719" s="65">
        <f>XII!G108*100</f>
        <v>25</v>
      </c>
      <c r="N719" s="65">
        <f>XII!H108*100</f>
        <v>25</v>
      </c>
      <c r="O719" s="65">
        <f>XII!I108*100</f>
        <v>25</v>
      </c>
      <c r="P719" s="65">
        <f>XII!J108*100</f>
        <v>25</v>
      </c>
      <c r="Q719" s="65">
        <f>XII!K108*100</f>
        <v>25</v>
      </c>
      <c r="R719" s="65">
        <f>XII!L108*100</f>
        <v>25</v>
      </c>
      <c r="S719" s="65">
        <f>XII!M108*100</f>
        <v>25</v>
      </c>
      <c r="T719" s="65">
        <f>XII!N108*100</f>
        <v>25</v>
      </c>
      <c r="U719" s="65">
        <f>XII!O108*100</f>
        <v>25</v>
      </c>
      <c r="V719" s="65">
        <f>XII!P108*100</f>
        <v>25</v>
      </c>
      <c r="W719" s="65">
        <f>XII!Q108*100</f>
        <v>25</v>
      </c>
      <c r="X719" s="65">
        <f>XII!R108*100</f>
        <v>25</v>
      </c>
      <c r="Y719" s="65">
        <f>XII!S108*100</f>
        <v>25</v>
      </c>
      <c r="Z719" s="65">
        <f>XII!T108*100</f>
        <v>25</v>
      </c>
      <c r="AA719" s="65">
        <f>XII!U108*100</f>
        <v>25</v>
      </c>
      <c r="AB719" s="65">
        <f>XII!V108*100</f>
        <v>25</v>
      </c>
      <c r="AC719" s="65">
        <f>XII!W108*100</f>
        <v>25</v>
      </c>
      <c r="AD719" s="65">
        <f>XII!X108*100</f>
        <v>25</v>
      </c>
      <c r="AE719" s="65">
        <f>XII!Y108*100</f>
        <v>25</v>
      </c>
      <c r="AF719" s="65">
        <f>XII!Z108*100</f>
        <v>25</v>
      </c>
      <c r="AG719" s="65">
        <f>XII!AA108*100</f>
        <v>25</v>
      </c>
      <c r="AH719" s="65">
        <f>XII!AB108*100</f>
        <v>25</v>
      </c>
      <c r="AI719" s="65">
        <f>XII!AC108*100</f>
        <v>25</v>
      </c>
      <c r="AJ719" s="65">
        <f>XII!AD108*100</f>
        <v>25</v>
      </c>
      <c r="AK719" s="65">
        <f>XII!AE108*100</f>
        <v>25</v>
      </c>
      <c r="AL719" s="65">
        <f>XII!AF108*100</f>
        <v>25</v>
      </c>
      <c r="AM719" s="65">
        <f>XII!AG108*100</f>
        <v>25</v>
      </c>
      <c r="AN719" s="65">
        <f>XII!AH108*100</f>
        <v>25</v>
      </c>
      <c r="AO719" s="65">
        <f>XII!AI108*100</f>
        <v>25</v>
      </c>
      <c r="AP719" s="65">
        <f>XII!AJ108*100</f>
        <v>25</v>
      </c>
      <c r="AQ719" s="65">
        <f>XII!AK108*100</f>
        <v>25</v>
      </c>
    </row>
    <row r="720" spans="1:43" x14ac:dyDescent="0.2">
      <c r="A720" s="61" t="s">
        <v>99</v>
      </c>
      <c r="B720" s="61" t="s">
        <v>100</v>
      </c>
      <c r="C720" s="61" t="s">
        <v>101</v>
      </c>
      <c r="D720" s="61" t="s">
        <v>16</v>
      </c>
      <c r="E720" s="61" t="str">
        <f>XII!A109</f>
        <v xml:space="preserve">Biogás </v>
      </c>
      <c r="F720" s="61" t="s">
        <v>108</v>
      </c>
      <c r="G720" s="62" t="str">
        <f>XII!B109</f>
        <v>%</v>
      </c>
      <c r="H720" s="61" t="s">
        <v>98</v>
      </c>
      <c r="I720" s="63">
        <v>12</v>
      </c>
      <c r="J720" s="65">
        <f>XII!D109*100</f>
        <v>25</v>
      </c>
      <c r="K720" s="65">
        <f>XII!E109*100</f>
        <v>25</v>
      </c>
      <c r="L720" s="65">
        <f>XII!F109*100</f>
        <v>25</v>
      </c>
      <c r="M720" s="65">
        <f>XII!G109*100</f>
        <v>25</v>
      </c>
      <c r="N720" s="65">
        <f>XII!H109*100</f>
        <v>25</v>
      </c>
      <c r="O720" s="65">
        <f>XII!I109*100</f>
        <v>25</v>
      </c>
      <c r="P720" s="65">
        <f>XII!J109*100</f>
        <v>25</v>
      </c>
      <c r="Q720" s="65">
        <f>XII!K109*100</f>
        <v>25</v>
      </c>
      <c r="R720" s="65">
        <f>XII!L109*100</f>
        <v>25</v>
      </c>
      <c r="S720" s="65">
        <f>XII!M109*100</f>
        <v>25</v>
      </c>
      <c r="T720" s="65">
        <f>XII!N109*100</f>
        <v>25</v>
      </c>
      <c r="U720" s="65">
        <f>XII!O109*100</f>
        <v>25</v>
      </c>
      <c r="V720" s="65">
        <f>XII!P109*100</f>
        <v>25</v>
      </c>
      <c r="W720" s="65">
        <f>XII!Q109*100</f>
        <v>25</v>
      </c>
      <c r="X720" s="65">
        <f>XII!R109*100</f>
        <v>25</v>
      </c>
      <c r="Y720" s="65">
        <f>XII!S109*100</f>
        <v>25</v>
      </c>
      <c r="Z720" s="65">
        <f>XII!T109*100</f>
        <v>25</v>
      </c>
      <c r="AA720" s="65">
        <f>XII!U109*100</f>
        <v>25</v>
      </c>
      <c r="AB720" s="65">
        <f>XII!V109*100</f>
        <v>25</v>
      </c>
      <c r="AC720" s="65">
        <f>XII!W109*100</f>
        <v>25</v>
      </c>
      <c r="AD720" s="65">
        <f>XII!X109*100</f>
        <v>25</v>
      </c>
      <c r="AE720" s="65">
        <f>XII!Y109*100</f>
        <v>25</v>
      </c>
      <c r="AF720" s="65">
        <f>XII!Z109*100</f>
        <v>25</v>
      </c>
      <c r="AG720" s="65">
        <f>XII!AA109*100</f>
        <v>25</v>
      </c>
      <c r="AH720" s="65">
        <f>XII!AB109*100</f>
        <v>25</v>
      </c>
      <c r="AI720" s="65">
        <f>XII!AC109*100</f>
        <v>25</v>
      </c>
      <c r="AJ720" s="65">
        <f>XII!AD109*100</f>
        <v>25</v>
      </c>
      <c r="AK720" s="65">
        <f>XII!AE109*100</f>
        <v>25</v>
      </c>
      <c r="AL720" s="65">
        <f>XII!AF109*100</f>
        <v>25</v>
      </c>
      <c r="AM720" s="65">
        <f>XII!AG109*100</f>
        <v>25</v>
      </c>
      <c r="AN720" s="65">
        <f>XII!AH109*100</f>
        <v>25</v>
      </c>
      <c r="AO720" s="65">
        <f>XII!AI109*100</f>
        <v>25</v>
      </c>
      <c r="AP720" s="65">
        <f>XII!AJ109*100</f>
        <v>25</v>
      </c>
      <c r="AQ720" s="65">
        <f>XII!AK109*100</f>
        <v>25</v>
      </c>
    </row>
    <row r="721" spans="1:43" x14ac:dyDescent="0.2">
      <c r="A721" s="61" t="s">
        <v>99</v>
      </c>
      <c r="B721" s="61" t="s">
        <v>100</v>
      </c>
      <c r="C721" s="61" t="s">
        <v>101</v>
      </c>
      <c r="D721" s="61" t="s">
        <v>16</v>
      </c>
      <c r="E721" s="61" t="str">
        <f>XII!A110</f>
        <v>Hidrógeno</v>
      </c>
      <c r="F721" s="61" t="s">
        <v>108</v>
      </c>
      <c r="G721" s="62" t="str">
        <f>XII!B110</f>
        <v>%</v>
      </c>
      <c r="H721" s="61" t="s">
        <v>98</v>
      </c>
      <c r="I721" s="63">
        <v>12</v>
      </c>
      <c r="J721" s="65">
        <f>XII!D110*100</f>
        <v>100</v>
      </c>
      <c r="K721" s="65">
        <f>XII!E110*100</f>
        <v>100</v>
      </c>
      <c r="L721" s="65">
        <f>XII!F110*100</f>
        <v>100</v>
      </c>
      <c r="M721" s="65">
        <f>XII!G110*100</f>
        <v>100</v>
      </c>
      <c r="N721" s="65">
        <f>XII!H110*100</f>
        <v>100</v>
      </c>
      <c r="O721" s="65">
        <f>XII!I110*100</f>
        <v>100</v>
      </c>
      <c r="P721" s="65">
        <f>XII!J110*100</f>
        <v>100</v>
      </c>
      <c r="Q721" s="65">
        <f>XII!K110*100</f>
        <v>100</v>
      </c>
      <c r="R721" s="65">
        <f>XII!L110*100</f>
        <v>100</v>
      </c>
      <c r="S721" s="65">
        <f>XII!M110*100</f>
        <v>100</v>
      </c>
      <c r="T721" s="65">
        <f>XII!N110*100</f>
        <v>100</v>
      </c>
      <c r="U721" s="65">
        <f>XII!O110*100</f>
        <v>100</v>
      </c>
      <c r="V721" s="65">
        <f>XII!P110*100</f>
        <v>100</v>
      </c>
      <c r="W721" s="65">
        <f>XII!Q110*100</f>
        <v>100</v>
      </c>
      <c r="X721" s="65">
        <f>XII!R110*100</f>
        <v>100</v>
      </c>
      <c r="Y721" s="65">
        <f>XII!S110*100</f>
        <v>100</v>
      </c>
      <c r="Z721" s="65">
        <f>XII!T110*100</f>
        <v>100</v>
      </c>
      <c r="AA721" s="65">
        <f>XII!U110*100</f>
        <v>100</v>
      </c>
      <c r="AB721" s="65">
        <f>XII!V110*100</f>
        <v>100</v>
      </c>
      <c r="AC721" s="65">
        <f>XII!W110*100</f>
        <v>100</v>
      </c>
      <c r="AD721" s="65">
        <f>XII!X110*100</f>
        <v>100</v>
      </c>
      <c r="AE721" s="65">
        <f>XII!Y110*100</f>
        <v>100</v>
      </c>
      <c r="AF721" s="65">
        <f>XII!Z110*100</f>
        <v>100</v>
      </c>
      <c r="AG721" s="65">
        <f>XII!AA110*100</f>
        <v>100</v>
      </c>
      <c r="AH721" s="65">
        <f>XII!AB110*100</f>
        <v>100</v>
      </c>
      <c r="AI721" s="65">
        <f>XII!AC110*100</f>
        <v>100</v>
      </c>
      <c r="AJ721" s="65">
        <f>XII!AD110*100</f>
        <v>100</v>
      </c>
      <c r="AK721" s="65">
        <f>XII!AE110*100</f>
        <v>100</v>
      </c>
      <c r="AL721" s="65">
        <f>XII!AF110*100</f>
        <v>100</v>
      </c>
      <c r="AM721" s="65">
        <f>XII!AG110*100</f>
        <v>100</v>
      </c>
      <c r="AN721" s="65">
        <f>XII!AH110*100</f>
        <v>100</v>
      </c>
      <c r="AO721" s="65">
        <f>XII!AI110*100</f>
        <v>100</v>
      </c>
      <c r="AP721" s="65">
        <f>XII!AJ110*100</f>
        <v>100</v>
      </c>
      <c r="AQ721" s="65">
        <f>XII!AK110*100</f>
        <v>100</v>
      </c>
    </row>
    <row r="722" spans="1:43" x14ac:dyDescent="0.2">
      <c r="A722" s="61" t="s">
        <v>99</v>
      </c>
      <c r="B722" s="61" t="s">
        <v>100</v>
      </c>
      <c r="C722" s="61" t="s">
        <v>101</v>
      </c>
      <c r="D722" s="61" t="s">
        <v>84</v>
      </c>
      <c r="E722" s="61" t="str">
        <f>XII!A113</f>
        <v>Petróleo Diesel</v>
      </c>
      <c r="F722" s="61" t="s">
        <v>108</v>
      </c>
      <c r="G722" s="62" t="str">
        <f>XII!B113</f>
        <v>%</v>
      </c>
      <c r="H722" s="61" t="s">
        <v>98</v>
      </c>
      <c r="I722" s="63">
        <v>12</v>
      </c>
      <c r="J722" s="65">
        <f>XII!D113*100</f>
        <v>82</v>
      </c>
      <c r="K722" s="65">
        <f>XII!E113*100</f>
        <v>82</v>
      </c>
      <c r="L722" s="65">
        <f>XII!F113*100</f>
        <v>82</v>
      </c>
      <c r="M722" s="65">
        <f>XII!G113*100</f>
        <v>82</v>
      </c>
      <c r="N722" s="65">
        <f>XII!H113*100</f>
        <v>82.068333333333328</v>
      </c>
      <c r="O722" s="65">
        <f>XII!I113*100</f>
        <v>82.13666666666667</v>
      </c>
      <c r="P722" s="65">
        <f>XII!J113*100</f>
        <v>82.204999999999998</v>
      </c>
      <c r="Q722" s="65">
        <f>XII!K113*100</f>
        <v>82.273333333333326</v>
      </c>
      <c r="R722" s="65">
        <f>XII!L113*100</f>
        <v>82.341666666666654</v>
      </c>
      <c r="S722" s="65">
        <f>XII!M113*100</f>
        <v>82.409999999999982</v>
      </c>
      <c r="T722" s="65">
        <f>XII!N113*100</f>
        <v>82.478333333333325</v>
      </c>
      <c r="U722" s="65">
        <f>XII!O113*100</f>
        <v>82.546666666666653</v>
      </c>
      <c r="V722" s="65">
        <f>XII!P113*100</f>
        <v>82.615000000000009</v>
      </c>
      <c r="W722" s="65">
        <f>XII!Q113*100</f>
        <v>82.683333333333337</v>
      </c>
      <c r="X722" s="65">
        <f>XII!R113*100</f>
        <v>82.751666666666665</v>
      </c>
      <c r="Y722" s="65">
        <f>XII!S113*100</f>
        <v>82.82</v>
      </c>
      <c r="Z722" s="65">
        <f>XII!T113*100</f>
        <v>82.888333333333321</v>
      </c>
      <c r="AA722" s="65">
        <f>XII!U113*100</f>
        <v>82.956666666666663</v>
      </c>
      <c r="AB722" s="65">
        <f>XII!V113*100</f>
        <v>83.024999999999991</v>
      </c>
      <c r="AC722" s="65">
        <f>XII!W113*100</f>
        <v>83.093333333333334</v>
      </c>
      <c r="AD722" s="65">
        <f>XII!X113*100</f>
        <v>83.161666666666662</v>
      </c>
      <c r="AE722" s="65">
        <f>XII!Y113*100</f>
        <v>83.229999999999976</v>
      </c>
      <c r="AF722" s="65">
        <f>XII!Z113*100</f>
        <v>83.298333333333332</v>
      </c>
      <c r="AG722" s="65">
        <f>XII!AA113*100</f>
        <v>83.36666666666666</v>
      </c>
      <c r="AH722" s="65">
        <f>XII!AB113*100</f>
        <v>83.435000000000002</v>
      </c>
      <c r="AI722" s="65">
        <f>XII!AC113*100</f>
        <v>83.50333333333333</v>
      </c>
      <c r="AJ722" s="65">
        <f>XII!AD113*100</f>
        <v>83.571666666666658</v>
      </c>
      <c r="AK722" s="65">
        <f>XII!AE113*100</f>
        <v>83.639999999999986</v>
      </c>
      <c r="AL722" s="65">
        <f>XII!AF113*100</f>
        <v>83.708333333333314</v>
      </c>
      <c r="AM722" s="65">
        <f>XII!AG113*100</f>
        <v>83.776666666666671</v>
      </c>
      <c r="AN722" s="65">
        <f>XII!AH113*100</f>
        <v>83.844999999999999</v>
      </c>
      <c r="AO722" s="65">
        <f>XII!AI113*100</f>
        <v>83.913333333333341</v>
      </c>
      <c r="AP722" s="65">
        <f>XII!AJ113*100</f>
        <v>83.981666666666669</v>
      </c>
      <c r="AQ722" s="65">
        <f>XII!AK113*100</f>
        <v>84.05</v>
      </c>
    </row>
    <row r="723" spans="1:43" x14ac:dyDescent="0.2">
      <c r="A723" s="61" t="s">
        <v>99</v>
      </c>
      <c r="B723" s="61" t="s">
        <v>100</v>
      </c>
      <c r="C723" s="61" t="s">
        <v>101</v>
      </c>
      <c r="D723" s="61" t="s">
        <v>84</v>
      </c>
      <c r="E723" s="61" t="str">
        <f>XII!A114</f>
        <v>Petróleos Combustibles</v>
      </c>
      <c r="F723" s="61" t="s">
        <v>108</v>
      </c>
      <c r="G723" s="62" t="str">
        <f>XII!B114</f>
        <v>%</v>
      </c>
      <c r="H723" s="61" t="s">
        <v>98</v>
      </c>
      <c r="I723" s="63">
        <v>12</v>
      </c>
      <c r="J723" s="65">
        <f>XII!D114*100</f>
        <v>74.099999999999994</v>
      </c>
      <c r="K723" s="65">
        <f>XII!E114*100</f>
        <v>74.099999999999994</v>
      </c>
      <c r="L723" s="65">
        <f>XII!F114*100</f>
        <v>74.099999999999994</v>
      </c>
      <c r="M723" s="65">
        <f>XII!G114*100</f>
        <v>74.099999999999994</v>
      </c>
      <c r="N723" s="65">
        <f>XII!H114*100</f>
        <v>74.161749999999998</v>
      </c>
      <c r="O723" s="65">
        <f>XII!I114*100</f>
        <v>74.223500000000001</v>
      </c>
      <c r="P723" s="65">
        <f>XII!J114*100</f>
        <v>74.285249999999991</v>
      </c>
      <c r="Q723" s="65">
        <f>XII!K114*100</f>
        <v>74.347000000000008</v>
      </c>
      <c r="R723" s="65">
        <f>XII!L114*100</f>
        <v>74.408749999999998</v>
      </c>
      <c r="S723" s="65">
        <f>XII!M114*100</f>
        <v>74.470500000000001</v>
      </c>
      <c r="T723" s="65">
        <f>XII!N114*100</f>
        <v>74.532250000000005</v>
      </c>
      <c r="U723" s="65">
        <f>XII!O114*100</f>
        <v>74.593999999999994</v>
      </c>
      <c r="V723" s="65">
        <f>XII!P114*100</f>
        <v>74.655749999999998</v>
      </c>
      <c r="W723" s="65">
        <f>XII!Q114*100</f>
        <v>74.717499999999987</v>
      </c>
      <c r="X723" s="65">
        <f>XII!R114*100</f>
        <v>74.779250000000005</v>
      </c>
      <c r="Y723" s="65">
        <f>XII!S114*100</f>
        <v>74.841000000000008</v>
      </c>
      <c r="Z723" s="65">
        <f>XII!T114*100</f>
        <v>74.902749999999997</v>
      </c>
      <c r="AA723" s="65">
        <f>XII!U114*100</f>
        <v>74.964500000000001</v>
      </c>
      <c r="AB723" s="65">
        <f>XII!V114*100</f>
        <v>75.02624999999999</v>
      </c>
      <c r="AC723" s="65">
        <f>XII!W114*100</f>
        <v>75.088000000000008</v>
      </c>
      <c r="AD723" s="65">
        <f>XII!X114*100</f>
        <v>75.149749999999997</v>
      </c>
      <c r="AE723" s="65">
        <f>XII!Y114*100</f>
        <v>75.211499999999987</v>
      </c>
      <c r="AF723" s="65">
        <f>XII!Z114*100</f>
        <v>75.273250000000004</v>
      </c>
      <c r="AG723" s="65">
        <f>XII!AA114*100</f>
        <v>75.334999999999994</v>
      </c>
      <c r="AH723" s="65">
        <f>XII!AB114*100</f>
        <v>75.396749999999997</v>
      </c>
      <c r="AI723" s="65">
        <f>XII!AC114*100</f>
        <v>75.458500000000001</v>
      </c>
      <c r="AJ723" s="65">
        <f>XII!AD114*100</f>
        <v>75.52024999999999</v>
      </c>
      <c r="AK723" s="65">
        <f>XII!AE114*100</f>
        <v>75.582000000000008</v>
      </c>
      <c r="AL723" s="65">
        <f>XII!AF114*100</f>
        <v>75.643749999999997</v>
      </c>
      <c r="AM723" s="65">
        <f>XII!AG114*100</f>
        <v>75.705500000000001</v>
      </c>
      <c r="AN723" s="65">
        <f>XII!AH114*100</f>
        <v>75.76724999999999</v>
      </c>
      <c r="AO723" s="65">
        <f>XII!AI114*100</f>
        <v>75.829000000000008</v>
      </c>
      <c r="AP723" s="65">
        <f>XII!AJ114*100</f>
        <v>75.890749999999997</v>
      </c>
      <c r="AQ723" s="65">
        <f>XII!AK114*100</f>
        <v>75.952499999999986</v>
      </c>
    </row>
    <row r="724" spans="1:43" x14ac:dyDescent="0.2">
      <c r="A724" s="61" t="s">
        <v>99</v>
      </c>
      <c r="B724" s="61" t="s">
        <v>100</v>
      </c>
      <c r="C724" s="61" t="s">
        <v>101</v>
      </c>
      <c r="D724" s="61" t="s">
        <v>84</v>
      </c>
      <c r="E724" s="61" t="str">
        <f>XII!A115</f>
        <v xml:space="preserve">Kerosene </v>
      </c>
      <c r="F724" s="61" t="s">
        <v>108</v>
      </c>
      <c r="G724" s="62" t="str">
        <f>XII!B115</f>
        <v>%</v>
      </c>
      <c r="H724" s="61" t="s">
        <v>98</v>
      </c>
      <c r="I724" s="63">
        <v>12</v>
      </c>
      <c r="J724" s="65">
        <f>XII!D115*100</f>
        <v>82</v>
      </c>
      <c r="K724" s="65">
        <f>XII!E115*100</f>
        <v>82</v>
      </c>
      <c r="L724" s="65">
        <f>XII!F115*100</f>
        <v>82</v>
      </c>
      <c r="M724" s="65">
        <f>XII!G115*100</f>
        <v>82</v>
      </c>
      <c r="N724" s="65">
        <f>XII!H115*100</f>
        <v>82.068333333333328</v>
      </c>
      <c r="O724" s="65">
        <f>XII!I115*100</f>
        <v>82.13666666666667</v>
      </c>
      <c r="P724" s="65">
        <f>XII!J115*100</f>
        <v>82.204999999999998</v>
      </c>
      <c r="Q724" s="65">
        <f>XII!K115*100</f>
        <v>82.273333333333326</v>
      </c>
      <c r="R724" s="65">
        <f>XII!L115*100</f>
        <v>82.341666666666654</v>
      </c>
      <c r="S724" s="65">
        <f>XII!M115*100</f>
        <v>82.409999999999982</v>
      </c>
      <c r="T724" s="65">
        <f>XII!N115*100</f>
        <v>82.478333333333325</v>
      </c>
      <c r="U724" s="65">
        <f>XII!O115*100</f>
        <v>82.546666666666653</v>
      </c>
      <c r="V724" s="65">
        <f>XII!P115*100</f>
        <v>82.615000000000009</v>
      </c>
      <c r="W724" s="65">
        <f>XII!Q115*100</f>
        <v>82.683333333333337</v>
      </c>
      <c r="X724" s="65">
        <f>XII!R115*100</f>
        <v>82.751666666666665</v>
      </c>
      <c r="Y724" s="65">
        <f>XII!S115*100</f>
        <v>82.82</v>
      </c>
      <c r="Z724" s="65">
        <f>XII!T115*100</f>
        <v>82.888333333333321</v>
      </c>
      <c r="AA724" s="65">
        <f>XII!U115*100</f>
        <v>82.956666666666663</v>
      </c>
      <c r="AB724" s="65">
        <f>XII!V115*100</f>
        <v>83.024999999999991</v>
      </c>
      <c r="AC724" s="65">
        <f>XII!W115*100</f>
        <v>83.093333333333334</v>
      </c>
      <c r="AD724" s="65">
        <f>XII!X115*100</f>
        <v>83.161666666666662</v>
      </c>
      <c r="AE724" s="65">
        <f>XII!Y115*100</f>
        <v>83.229999999999976</v>
      </c>
      <c r="AF724" s="65">
        <f>XII!Z115*100</f>
        <v>83.298333333333332</v>
      </c>
      <c r="AG724" s="65">
        <f>XII!AA115*100</f>
        <v>83.36666666666666</v>
      </c>
      <c r="AH724" s="65">
        <f>XII!AB115*100</f>
        <v>83.435000000000002</v>
      </c>
      <c r="AI724" s="65">
        <f>XII!AC115*100</f>
        <v>83.50333333333333</v>
      </c>
      <c r="AJ724" s="65">
        <f>XII!AD115*100</f>
        <v>83.571666666666658</v>
      </c>
      <c r="AK724" s="65">
        <f>XII!AE115*100</f>
        <v>83.639999999999986</v>
      </c>
      <c r="AL724" s="65">
        <f>XII!AF115*100</f>
        <v>83.708333333333314</v>
      </c>
      <c r="AM724" s="65">
        <f>XII!AG115*100</f>
        <v>83.776666666666671</v>
      </c>
      <c r="AN724" s="65">
        <f>XII!AH115*100</f>
        <v>83.844999999999999</v>
      </c>
      <c r="AO724" s="65">
        <f>XII!AI115*100</f>
        <v>83.913333333333341</v>
      </c>
      <c r="AP724" s="65">
        <f>XII!AJ115*100</f>
        <v>83.981666666666669</v>
      </c>
      <c r="AQ724" s="65">
        <f>XII!AK115*100</f>
        <v>84.05</v>
      </c>
    </row>
    <row r="725" spans="1:43" x14ac:dyDescent="0.2">
      <c r="A725" s="61" t="s">
        <v>99</v>
      </c>
      <c r="B725" s="61" t="s">
        <v>100</v>
      </c>
      <c r="C725" s="61" t="s">
        <v>101</v>
      </c>
      <c r="D725" s="61" t="s">
        <v>84</v>
      </c>
      <c r="E725" s="61" t="str">
        <f>XII!A116</f>
        <v>Gas Licuado</v>
      </c>
      <c r="F725" s="61" t="s">
        <v>108</v>
      </c>
      <c r="G725" s="62" t="str">
        <f>XII!B116</f>
        <v>%</v>
      </c>
      <c r="H725" s="61" t="s">
        <v>98</v>
      </c>
      <c r="I725" s="63">
        <v>12</v>
      </c>
      <c r="J725" s="65">
        <f>XII!D116*100</f>
        <v>76.7</v>
      </c>
      <c r="K725" s="65">
        <f>XII!E116*100</f>
        <v>76.7</v>
      </c>
      <c r="L725" s="65">
        <f>XII!F116*100</f>
        <v>76.7</v>
      </c>
      <c r="M725" s="65">
        <f>XII!G116*100</f>
        <v>76.7</v>
      </c>
      <c r="N725" s="65">
        <f>XII!H116*100</f>
        <v>76.76391666666666</v>
      </c>
      <c r="O725" s="65">
        <f>XII!I116*100</f>
        <v>76.827833333333345</v>
      </c>
      <c r="P725" s="65">
        <f>XII!J116*100</f>
        <v>76.891749999999988</v>
      </c>
      <c r="Q725" s="65">
        <f>XII!K116*100</f>
        <v>76.955666666666673</v>
      </c>
      <c r="R725" s="65">
        <f>XII!L116*100</f>
        <v>77.01958333333333</v>
      </c>
      <c r="S725" s="65">
        <f>XII!M116*100</f>
        <v>77.083499999999987</v>
      </c>
      <c r="T725" s="65">
        <f>XII!N116*100</f>
        <v>77.147416666666672</v>
      </c>
      <c r="U725" s="65">
        <f>XII!O116*100</f>
        <v>77.211333333333329</v>
      </c>
      <c r="V725" s="65">
        <f>XII!P116*100</f>
        <v>77.27525</v>
      </c>
      <c r="W725" s="65">
        <f>XII!Q116*100</f>
        <v>77.339166666666671</v>
      </c>
      <c r="X725" s="65">
        <f>XII!R116*100</f>
        <v>77.403083333333342</v>
      </c>
      <c r="Y725" s="65">
        <f>XII!S116*100</f>
        <v>77.466999999999999</v>
      </c>
      <c r="Z725" s="65">
        <f>XII!T116*100</f>
        <v>77.530916666666656</v>
      </c>
      <c r="AA725" s="65">
        <f>XII!U116*100</f>
        <v>77.594833333333341</v>
      </c>
      <c r="AB725" s="65">
        <f>XII!V116*100</f>
        <v>77.658749999999998</v>
      </c>
      <c r="AC725" s="65">
        <f>XII!W116*100</f>
        <v>77.722666666666669</v>
      </c>
      <c r="AD725" s="65">
        <f>XII!X116*100</f>
        <v>77.78658333333334</v>
      </c>
      <c r="AE725" s="65">
        <f>XII!Y116*100</f>
        <v>77.850499999999982</v>
      </c>
      <c r="AF725" s="65">
        <f>XII!Z116*100</f>
        <v>77.914416666666682</v>
      </c>
      <c r="AG725" s="65">
        <f>XII!AA116*100</f>
        <v>77.978333333333325</v>
      </c>
      <c r="AH725" s="65">
        <f>XII!AB116*100</f>
        <v>78.042249999999996</v>
      </c>
      <c r="AI725" s="65">
        <f>XII!AC116*100</f>
        <v>78.106166666666667</v>
      </c>
      <c r="AJ725" s="65">
        <f>XII!AD116*100</f>
        <v>78.170083333333324</v>
      </c>
      <c r="AK725" s="65">
        <f>XII!AE116*100</f>
        <v>78.234000000000009</v>
      </c>
      <c r="AL725" s="65">
        <f>XII!AF116*100</f>
        <v>78.297916666666666</v>
      </c>
      <c r="AM725" s="65">
        <f>XII!AG116*100</f>
        <v>78.361833333333337</v>
      </c>
      <c r="AN725" s="65">
        <f>XII!AH116*100</f>
        <v>78.425749999999994</v>
      </c>
      <c r="AO725" s="65">
        <f>XII!AI116*100</f>
        <v>78.489666666666679</v>
      </c>
      <c r="AP725" s="65">
        <f>XII!AJ116*100</f>
        <v>78.553583333333336</v>
      </c>
      <c r="AQ725" s="65">
        <f>XII!AK116*100</f>
        <v>78.617499999999993</v>
      </c>
    </row>
    <row r="726" spans="1:43" x14ac:dyDescent="0.2">
      <c r="A726" s="61" t="s">
        <v>99</v>
      </c>
      <c r="B726" s="61" t="s">
        <v>100</v>
      </c>
      <c r="C726" s="61" t="s">
        <v>101</v>
      </c>
      <c r="D726" s="61" t="s">
        <v>84</v>
      </c>
      <c r="E726" s="61" t="str">
        <f>XII!A117</f>
        <v xml:space="preserve">Electricidad </v>
      </c>
      <c r="F726" s="61" t="s">
        <v>108</v>
      </c>
      <c r="G726" s="62" t="str">
        <f>XII!B117</f>
        <v>%</v>
      </c>
      <c r="H726" s="61" t="s">
        <v>98</v>
      </c>
      <c r="I726" s="63">
        <v>12</v>
      </c>
      <c r="J726" s="65">
        <f>XII!D117*100</f>
        <v>81.8</v>
      </c>
      <c r="K726" s="65">
        <f>XII!E117*100</f>
        <v>81.8</v>
      </c>
      <c r="L726" s="65">
        <f>XII!F117*100</f>
        <v>81.8</v>
      </c>
      <c r="M726" s="65">
        <f>XII!G117*100</f>
        <v>81.819473029999997</v>
      </c>
      <c r="N726" s="65">
        <f>XII!H117*100</f>
        <v>81.887655924191662</v>
      </c>
      <c r="O726" s="65">
        <f>XII!I117*100</f>
        <v>81.955838818383342</v>
      </c>
      <c r="P726" s="65">
        <f>XII!J117*100</f>
        <v>82.024021712575006</v>
      </c>
      <c r="Q726" s="65">
        <f>XII!K117*100</f>
        <v>82.092204606766671</v>
      </c>
      <c r="R726" s="65">
        <f>XII!L117*100</f>
        <v>82.160387500958336</v>
      </c>
      <c r="S726" s="65">
        <f>XII!M117*100</f>
        <v>82.228570395149987</v>
      </c>
      <c r="T726" s="65">
        <f>XII!N117*100</f>
        <v>82.296753289341666</v>
      </c>
      <c r="U726" s="65">
        <f>XII!O117*100</f>
        <v>82.364936183533331</v>
      </c>
      <c r="V726" s="65">
        <f>XII!P117*100</f>
        <v>82.43311907772501</v>
      </c>
      <c r="W726" s="65">
        <f>XII!Q117*100</f>
        <v>82.501301971916661</v>
      </c>
      <c r="X726" s="65">
        <f>XII!R117*100</f>
        <v>82.56948486610834</v>
      </c>
      <c r="Y726" s="65">
        <f>XII!S117*100</f>
        <v>82.637667760300005</v>
      </c>
      <c r="Z726" s="65">
        <f>XII!T117*100</f>
        <v>82.70585065449167</v>
      </c>
      <c r="AA726" s="65">
        <f>XII!U117*100</f>
        <v>82.774033548683335</v>
      </c>
      <c r="AB726" s="65">
        <f>XII!V117*100</f>
        <v>82.842216442874999</v>
      </c>
      <c r="AC726" s="65">
        <f>XII!W117*100</f>
        <v>82.910399337066679</v>
      </c>
      <c r="AD726" s="65">
        <f>XII!X117*100</f>
        <v>82.978582231258329</v>
      </c>
      <c r="AE726" s="65">
        <f>XII!Y117*100</f>
        <v>83.046765125449994</v>
      </c>
      <c r="AF726" s="65">
        <f>XII!Z117*100</f>
        <v>83.114948019641659</v>
      </c>
      <c r="AG726" s="65">
        <f>XII!AA117*100</f>
        <v>83.183130913833324</v>
      </c>
      <c r="AH726" s="65">
        <f>XII!AB117*100</f>
        <v>83.251313808025003</v>
      </c>
      <c r="AI726" s="65">
        <f>XII!AC117*100</f>
        <v>83.319496702216668</v>
      </c>
      <c r="AJ726" s="65">
        <f>XII!AD117*100</f>
        <v>83.387679596408333</v>
      </c>
      <c r="AK726" s="65">
        <f>XII!AE117*100</f>
        <v>83.455862490599998</v>
      </c>
      <c r="AL726" s="65">
        <f>XII!AF117*100</f>
        <v>83.524045384791663</v>
      </c>
      <c r="AM726" s="65">
        <f>XII!AG117*100</f>
        <v>83.592228278983342</v>
      </c>
      <c r="AN726" s="65">
        <f>XII!AH117*100</f>
        <v>83.660411173174992</v>
      </c>
      <c r="AO726" s="65">
        <f>XII!AI117*100</f>
        <v>83.728594067366686</v>
      </c>
      <c r="AP726" s="65">
        <f>XII!AJ117*100</f>
        <v>83.796776961558336</v>
      </c>
      <c r="AQ726" s="65">
        <f>XII!AK117*100</f>
        <v>83.864959855750001</v>
      </c>
    </row>
    <row r="727" spans="1:43" x14ac:dyDescent="0.2">
      <c r="A727" s="61" t="s">
        <v>99</v>
      </c>
      <c r="B727" s="61" t="s">
        <v>100</v>
      </c>
      <c r="C727" s="61" t="s">
        <v>101</v>
      </c>
      <c r="D727" s="61" t="s">
        <v>84</v>
      </c>
      <c r="E727" s="61" t="str">
        <f>XII!A118</f>
        <v xml:space="preserve">Carbón </v>
      </c>
      <c r="F727" s="61" t="s">
        <v>108</v>
      </c>
      <c r="G727" s="62" t="str">
        <f>XII!B118</f>
        <v>%</v>
      </c>
      <c r="H727" s="61" t="s">
        <v>98</v>
      </c>
      <c r="I727" s="63">
        <v>12</v>
      </c>
      <c r="J727" s="65">
        <f>XII!D118*100</f>
        <v>50</v>
      </c>
      <c r="K727" s="65">
        <f>XII!E118*100</f>
        <v>50</v>
      </c>
      <c r="L727" s="65">
        <f>XII!F118*100</f>
        <v>50</v>
      </c>
      <c r="M727" s="65">
        <f>XII!G118*100</f>
        <v>50</v>
      </c>
      <c r="N727" s="65">
        <f>XII!H118*100</f>
        <v>50.041666666666664</v>
      </c>
      <c r="O727" s="65">
        <f>XII!I118*100</f>
        <v>50.083333333333336</v>
      </c>
      <c r="P727" s="65">
        <f>XII!J118*100</f>
        <v>50.125</v>
      </c>
      <c r="Q727" s="65">
        <f>XII!K118*100</f>
        <v>50.166666666666671</v>
      </c>
      <c r="R727" s="65">
        <f>XII!L118*100</f>
        <v>50.208333333333336</v>
      </c>
      <c r="S727" s="65">
        <f>XII!M118*100</f>
        <v>50.249999999999993</v>
      </c>
      <c r="T727" s="65">
        <f>XII!N118*100</f>
        <v>50.291666666666671</v>
      </c>
      <c r="U727" s="65">
        <f>XII!O118*100</f>
        <v>50.333333333333329</v>
      </c>
      <c r="V727" s="65">
        <f>XII!P118*100</f>
        <v>50.375</v>
      </c>
      <c r="W727" s="65">
        <f>XII!Q118*100</f>
        <v>50.416666666666664</v>
      </c>
      <c r="X727" s="65">
        <f>XII!R118*100</f>
        <v>50.458333333333336</v>
      </c>
      <c r="Y727" s="65">
        <f>XII!S118*100</f>
        <v>50.5</v>
      </c>
      <c r="Z727" s="65">
        <f>XII!T118*100</f>
        <v>50.541666666666664</v>
      </c>
      <c r="AA727" s="65">
        <f>XII!U118*100</f>
        <v>50.583333333333336</v>
      </c>
      <c r="AB727" s="65">
        <f>XII!V118*100</f>
        <v>50.625</v>
      </c>
      <c r="AC727" s="65">
        <f>XII!W118*100</f>
        <v>50.666666666666671</v>
      </c>
      <c r="AD727" s="65">
        <f>XII!X118*100</f>
        <v>50.708333333333336</v>
      </c>
      <c r="AE727" s="65">
        <f>XII!Y118*100</f>
        <v>50.749999999999993</v>
      </c>
      <c r="AF727" s="65">
        <f>XII!Z118*100</f>
        <v>50.791666666666671</v>
      </c>
      <c r="AG727" s="65">
        <f>XII!AA118*100</f>
        <v>50.833333333333329</v>
      </c>
      <c r="AH727" s="65">
        <f>XII!AB118*100</f>
        <v>50.875</v>
      </c>
      <c r="AI727" s="65">
        <f>XII!AC118*100</f>
        <v>50.916666666666664</v>
      </c>
      <c r="AJ727" s="65">
        <f>XII!AD118*100</f>
        <v>50.958333333333329</v>
      </c>
      <c r="AK727" s="65">
        <f>XII!AE118*100</f>
        <v>51</v>
      </c>
      <c r="AL727" s="65">
        <f>XII!AF118*100</f>
        <v>51.041666666666664</v>
      </c>
      <c r="AM727" s="65">
        <f>XII!AG118*100</f>
        <v>51.083333333333336</v>
      </c>
      <c r="AN727" s="65">
        <f>XII!AH118*100</f>
        <v>51.125</v>
      </c>
      <c r="AO727" s="65">
        <f>XII!AI118*100</f>
        <v>51.166666666666671</v>
      </c>
      <c r="AP727" s="65">
        <f>XII!AJ118*100</f>
        <v>51.208333333333336</v>
      </c>
      <c r="AQ727" s="65">
        <f>XII!AK118*100</f>
        <v>51.249999999999993</v>
      </c>
    </row>
    <row r="728" spans="1:43" x14ac:dyDescent="0.2">
      <c r="A728" s="61" t="s">
        <v>99</v>
      </c>
      <c r="B728" s="61" t="s">
        <v>100</v>
      </c>
      <c r="C728" s="61" t="s">
        <v>101</v>
      </c>
      <c r="D728" s="61" t="s">
        <v>84</v>
      </c>
      <c r="E728" s="61" t="str">
        <f>XII!A119</f>
        <v>Gas Natural</v>
      </c>
      <c r="F728" s="61" t="s">
        <v>108</v>
      </c>
      <c r="G728" s="62" t="str">
        <f>XII!B119</f>
        <v>%</v>
      </c>
      <c r="H728" s="61" t="s">
        <v>98</v>
      </c>
      <c r="I728" s="63">
        <v>12</v>
      </c>
      <c r="J728" s="65">
        <f>XII!D119*100</f>
        <v>76.7</v>
      </c>
      <c r="K728" s="65">
        <f>XII!E119*100</f>
        <v>76.7</v>
      </c>
      <c r="L728" s="65">
        <f>XII!F119*100</f>
        <v>76.7</v>
      </c>
      <c r="M728" s="65">
        <f>XII!G119*100</f>
        <v>76.7</v>
      </c>
      <c r="N728" s="65">
        <f>XII!H119*100</f>
        <v>76.76391666666666</v>
      </c>
      <c r="O728" s="65">
        <f>XII!I119*100</f>
        <v>76.827833333333345</v>
      </c>
      <c r="P728" s="65">
        <f>XII!J119*100</f>
        <v>76.891749999999988</v>
      </c>
      <c r="Q728" s="65">
        <f>XII!K119*100</f>
        <v>76.955666666666673</v>
      </c>
      <c r="R728" s="65">
        <f>XII!L119*100</f>
        <v>77.01958333333333</v>
      </c>
      <c r="S728" s="65">
        <f>XII!M119*100</f>
        <v>77.083499999999987</v>
      </c>
      <c r="T728" s="65">
        <f>XII!N119*100</f>
        <v>77.147416666666672</v>
      </c>
      <c r="U728" s="65">
        <f>XII!O119*100</f>
        <v>77.211333333333329</v>
      </c>
      <c r="V728" s="65">
        <f>XII!P119*100</f>
        <v>77.27525</v>
      </c>
      <c r="W728" s="65">
        <f>XII!Q119*100</f>
        <v>77.339166666666671</v>
      </c>
      <c r="X728" s="65">
        <f>XII!R119*100</f>
        <v>77.403083333333342</v>
      </c>
      <c r="Y728" s="65">
        <f>XII!S119*100</f>
        <v>77.466999999999999</v>
      </c>
      <c r="Z728" s="65">
        <f>XII!T119*100</f>
        <v>77.530916666666656</v>
      </c>
      <c r="AA728" s="65">
        <f>XII!U119*100</f>
        <v>77.594833333333341</v>
      </c>
      <c r="AB728" s="65">
        <f>XII!V119*100</f>
        <v>77.658749999999998</v>
      </c>
      <c r="AC728" s="65">
        <f>XII!W119*100</f>
        <v>77.722666666666669</v>
      </c>
      <c r="AD728" s="65">
        <f>XII!X119*100</f>
        <v>77.78658333333334</v>
      </c>
      <c r="AE728" s="65">
        <f>XII!Y119*100</f>
        <v>77.850499999999982</v>
      </c>
      <c r="AF728" s="65">
        <f>XII!Z119*100</f>
        <v>77.914416666666682</v>
      </c>
      <c r="AG728" s="65">
        <f>XII!AA119*100</f>
        <v>77.978333333333325</v>
      </c>
      <c r="AH728" s="65">
        <f>XII!AB119*100</f>
        <v>78.042249999999996</v>
      </c>
      <c r="AI728" s="65">
        <f>XII!AC119*100</f>
        <v>78.106166666666667</v>
      </c>
      <c r="AJ728" s="65">
        <f>XII!AD119*100</f>
        <v>78.170083333333324</v>
      </c>
      <c r="AK728" s="65">
        <f>XII!AE119*100</f>
        <v>78.234000000000009</v>
      </c>
      <c r="AL728" s="65">
        <f>XII!AF119*100</f>
        <v>78.297916666666666</v>
      </c>
      <c r="AM728" s="65">
        <f>XII!AG119*100</f>
        <v>78.361833333333337</v>
      </c>
      <c r="AN728" s="65">
        <f>XII!AH119*100</f>
        <v>78.425749999999994</v>
      </c>
      <c r="AO728" s="65">
        <f>XII!AI119*100</f>
        <v>78.489666666666679</v>
      </c>
      <c r="AP728" s="65">
        <f>XII!AJ119*100</f>
        <v>78.553583333333336</v>
      </c>
      <c r="AQ728" s="65">
        <f>XII!AK119*100</f>
        <v>78.617499999999993</v>
      </c>
    </row>
    <row r="729" spans="1:43" x14ac:dyDescent="0.2">
      <c r="A729" s="61" t="s">
        <v>99</v>
      </c>
      <c r="B729" s="61" t="s">
        <v>100</v>
      </c>
      <c r="C729" s="61" t="s">
        <v>101</v>
      </c>
      <c r="D729" s="61" t="s">
        <v>84</v>
      </c>
      <c r="E729" s="61" t="str">
        <f>XII!A120</f>
        <v xml:space="preserve">Biogás </v>
      </c>
      <c r="F729" s="61" t="s">
        <v>108</v>
      </c>
      <c r="G729" s="62" t="str">
        <f>XII!B120</f>
        <v>%</v>
      </c>
      <c r="H729" s="61" t="s">
        <v>98</v>
      </c>
      <c r="I729" s="63">
        <v>12</v>
      </c>
      <c r="J729" s="65">
        <f>XII!D120*100</f>
        <v>76.7</v>
      </c>
      <c r="K729" s="65">
        <f>XII!E120*100</f>
        <v>76.7</v>
      </c>
      <c r="L729" s="65">
        <f>XII!F120*100</f>
        <v>76.7</v>
      </c>
      <c r="M729" s="65">
        <f>XII!G120*100</f>
        <v>76.7</v>
      </c>
      <c r="N729" s="65">
        <f>XII!H120*100</f>
        <v>76.76391666666666</v>
      </c>
      <c r="O729" s="65">
        <f>XII!I120*100</f>
        <v>76.827833333333345</v>
      </c>
      <c r="P729" s="65">
        <f>XII!J120*100</f>
        <v>76.891749999999988</v>
      </c>
      <c r="Q729" s="65">
        <f>XII!K120*100</f>
        <v>76.955666666666673</v>
      </c>
      <c r="R729" s="65">
        <f>XII!L120*100</f>
        <v>77.01958333333333</v>
      </c>
      <c r="S729" s="65">
        <f>XII!M120*100</f>
        <v>77.083499999999987</v>
      </c>
      <c r="T729" s="65">
        <f>XII!N120*100</f>
        <v>77.147416666666672</v>
      </c>
      <c r="U729" s="65">
        <f>XII!O120*100</f>
        <v>77.211333333333329</v>
      </c>
      <c r="V729" s="65">
        <f>XII!P120*100</f>
        <v>77.27525</v>
      </c>
      <c r="W729" s="65">
        <f>XII!Q120*100</f>
        <v>77.339166666666671</v>
      </c>
      <c r="X729" s="65">
        <f>XII!R120*100</f>
        <v>77.403083333333342</v>
      </c>
      <c r="Y729" s="65">
        <f>XII!S120*100</f>
        <v>77.466999999999999</v>
      </c>
      <c r="Z729" s="65">
        <f>XII!T120*100</f>
        <v>77.530916666666656</v>
      </c>
      <c r="AA729" s="65">
        <f>XII!U120*100</f>
        <v>77.594833333333341</v>
      </c>
      <c r="AB729" s="65">
        <f>XII!V120*100</f>
        <v>77.658749999999998</v>
      </c>
      <c r="AC729" s="65">
        <f>XII!W120*100</f>
        <v>77.722666666666669</v>
      </c>
      <c r="AD729" s="65">
        <f>XII!X120*100</f>
        <v>77.78658333333334</v>
      </c>
      <c r="AE729" s="65">
        <f>XII!Y120*100</f>
        <v>77.850499999999982</v>
      </c>
      <c r="AF729" s="65">
        <f>XII!Z120*100</f>
        <v>77.914416666666682</v>
      </c>
      <c r="AG729" s="65">
        <f>XII!AA120*100</f>
        <v>77.978333333333325</v>
      </c>
      <c r="AH729" s="65">
        <f>XII!AB120*100</f>
        <v>78.042249999999996</v>
      </c>
      <c r="AI729" s="65">
        <f>XII!AC120*100</f>
        <v>78.106166666666667</v>
      </c>
      <c r="AJ729" s="65">
        <f>XII!AD120*100</f>
        <v>78.170083333333324</v>
      </c>
      <c r="AK729" s="65">
        <f>XII!AE120*100</f>
        <v>78.234000000000009</v>
      </c>
      <c r="AL729" s="65">
        <f>XII!AF120*100</f>
        <v>78.297916666666666</v>
      </c>
      <c r="AM729" s="65">
        <f>XII!AG120*100</f>
        <v>78.361833333333337</v>
      </c>
      <c r="AN729" s="65">
        <f>XII!AH120*100</f>
        <v>78.425749999999994</v>
      </c>
      <c r="AO729" s="65">
        <f>XII!AI120*100</f>
        <v>78.489666666666679</v>
      </c>
      <c r="AP729" s="65">
        <f>XII!AJ120*100</f>
        <v>78.553583333333336</v>
      </c>
      <c r="AQ729" s="65">
        <f>XII!AK120*100</f>
        <v>78.617499999999993</v>
      </c>
    </row>
    <row r="730" spans="1:43" x14ac:dyDescent="0.2">
      <c r="A730" s="61" t="s">
        <v>99</v>
      </c>
      <c r="B730" s="61" t="s">
        <v>100</v>
      </c>
      <c r="C730" s="61" t="s">
        <v>101</v>
      </c>
      <c r="D730" s="61" t="s">
        <v>84</v>
      </c>
      <c r="E730" s="61" t="str">
        <f>XII!A121</f>
        <v>Leña y Biomasa</v>
      </c>
      <c r="F730" s="61" t="s">
        <v>108</v>
      </c>
      <c r="G730" s="62" t="str">
        <f>XII!B121</f>
        <v>%</v>
      </c>
      <c r="H730" s="61" t="s">
        <v>98</v>
      </c>
      <c r="I730" s="63">
        <v>12</v>
      </c>
      <c r="J730" s="65">
        <f>XII!D121*100</f>
        <v>73.400000000000006</v>
      </c>
      <c r="K730" s="65">
        <f>XII!E121*100</f>
        <v>73.400000000000006</v>
      </c>
      <c r="L730" s="65">
        <f>XII!F121*100</f>
        <v>73.400000000000006</v>
      </c>
      <c r="M730" s="65">
        <f>XII!G121*100</f>
        <v>73.400000000000006</v>
      </c>
      <c r="N730" s="65">
        <f>XII!H121*100</f>
        <v>73.461166666666671</v>
      </c>
      <c r="O730" s="65">
        <f>XII!I121*100</f>
        <v>73.52233333333335</v>
      </c>
      <c r="P730" s="65">
        <f>XII!J121*100</f>
        <v>73.583500000000001</v>
      </c>
      <c r="Q730" s="65">
        <f>XII!K121*100</f>
        <v>73.64466666666668</v>
      </c>
      <c r="R730" s="65">
        <f>XII!L121*100</f>
        <v>73.705833333333331</v>
      </c>
      <c r="S730" s="65">
        <f>XII!M121*100</f>
        <v>73.76700000000001</v>
      </c>
      <c r="T730" s="65">
        <f>XII!N121*100</f>
        <v>73.828166666666689</v>
      </c>
      <c r="U730" s="65">
        <f>XII!O121*100</f>
        <v>73.88933333333334</v>
      </c>
      <c r="V730" s="65">
        <f>XII!P121*100</f>
        <v>73.950500000000019</v>
      </c>
      <c r="W730" s="65">
        <f>XII!Q121*100</f>
        <v>74.01166666666667</v>
      </c>
      <c r="X730" s="65">
        <f>XII!R121*100</f>
        <v>74.07283333333335</v>
      </c>
      <c r="Y730" s="65">
        <f>XII!S121*100</f>
        <v>74.134000000000015</v>
      </c>
      <c r="Z730" s="65">
        <f>XII!T121*100</f>
        <v>74.195166666666665</v>
      </c>
      <c r="AA730" s="65">
        <f>XII!U121*100</f>
        <v>74.256333333333345</v>
      </c>
      <c r="AB730" s="65">
        <f>XII!V121*100</f>
        <v>74.31750000000001</v>
      </c>
      <c r="AC730" s="65">
        <f>XII!W121*100</f>
        <v>74.378666666666675</v>
      </c>
      <c r="AD730" s="65">
        <f>XII!X121*100</f>
        <v>74.43983333333334</v>
      </c>
      <c r="AE730" s="65">
        <f>XII!Y121*100</f>
        <v>74.501000000000005</v>
      </c>
      <c r="AF730" s="65">
        <f>XII!Z121*100</f>
        <v>74.56216666666667</v>
      </c>
      <c r="AG730" s="65">
        <f>XII!AA121*100</f>
        <v>74.623333333333335</v>
      </c>
      <c r="AH730" s="65">
        <f>XII!AB121*100</f>
        <v>74.684500000000014</v>
      </c>
      <c r="AI730" s="65">
        <f>XII!AC121*100</f>
        <v>74.745666666666679</v>
      </c>
      <c r="AJ730" s="65">
        <f>XII!AD121*100</f>
        <v>74.80683333333333</v>
      </c>
      <c r="AK730" s="65">
        <f>XII!AE121*100</f>
        <v>74.868000000000009</v>
      </c>
      <c r="AL730" s="65">
        <f>XII!AF121*100</f>
        <v>74.929166666666674</v>
      </c>
      <c r="AM730" s="65">
        <f>XII!AG121*100</f>
        <v>74.990333333333353</v>
      </c>
      <c r="AN730" s="65">
        <f>XII!AH121*100</f>
        <v>75.051500000000004</v>
      </c>
      <c r="AO730" s="65">
        <f>XII!AI121*100</f>
        <v>75.112666666666684</v>
      </c>
      <c r="AP730" s="65">
        <f>XII!AJ121*100</f>
        <v>75.173833333333334</v>
      </c>
      <c r="AQ730" s="65">
        <f>XII!AK121*100</f>
        <v>75.235000000000014</v>
      </c>
    </row>
    <row r="731" spans="1:43" x14ac:dyDescent="0.2">
      <c r="A731" s="61" t="s">
        <v>99</v>
      </c>
      <c r="B731" s="61" t="s">
        <v>100</v>
      </c>
      <c r="C731" s="61" t="s">
        <v>101</v>
      </c>
      <c r="D731" s="61" t="s">
        <v>84</v>
      </c>
      <c r="E731" s="61" t="str">
        <f>XII!A122</f>
        <v>Energía Solar</v>
      </c>
      <c r="F731" s="61" t="s">
        <v>108</v>
      </c>
      <c r="G731" s="62" t="str">
        <f>XII!B122</f>
        <v>%</v>
      </c>
      <c r="H731" s="61" t="s">
        <v>98</v>
      </c>
      <c r="I731" s="63">
        <v>12</v>
      </c>
      <c r="J731" s="65">
        <f>XII!D122*100</f>
        <v>100</v>
      </c>
      <c r="K731" s="65">
        <f>XII!E122*100</f>
        <v>100</v>
      </c>
      <c r="L731" s="65">
        <f>XII!F122*100</f>
        <v>100</v>
      </c>
      <c r="M731" s="65">
        <f>XII!G122*100</f>
        <v>100</v>
      </c>
      <c r="N731" s="65">
        <f>XII!H122*100</f>
        <v>100</v>
      </c>
      <c r="O731" s="65">
        <f>XII!I122*100</f>
        <v>100</v>
      </c>
      <c r="P731" s="65">
        <f>XII!J122*100</f>
        <v>100</v>
      </c>
      <c r="Q731" s="65">
        <f>XII!K122*100</f>
        <v>100</v>
      </c>
      <c r="R731" s="65">
        <f>XII!L122*100</f>
        <v>100</v>
      </c>
      <c r="S731" s="65">
        <f>XII!M122*100</f>
        <v>100</v>
      </c>
      <c r="T731" s="65">
        <f>XII!N122*100</f>
        <v>100</v>
      </c>
      <c r="U731" s="65">
        <f>XII!O122*100</f>
        <v>100</v>
      </c>
      <c r="V731" s="65">
        <f>XII!P122*100</f>
        <v>100</v>
      </c>
      <c r="W731" s="65">
        <f>XII!Q122*100</f>
        <v>100</v>
      </c>
      <c r="X731" s="65">
        <f>XII!R122*100</f>
        <v>100</v>
      </c>
      <c r="Y731" s="65">
        <f>XII!S122*100</f>
        <v>100</v>
      </c>
      <c r="Z731" s="65">
        <f>XII!T122*100</f>
        <v>100</v>
      </c>
      <c r="AA731" s="65">
        <f>XII!U122*100</f>
        <v>100</v>
      </c>
      <c r="AB731" s="65">
        <f>XII!V122*100</f>
        <v>100</v>
      </c>
      <c r="AC731" s="65">
        <f>XII!W122*100</f>
        <v>100</v>
      </c>
      <c r="AD731" s="65">
        <f>XII!X122*100</f>
        <v>100</v>
      </c>
      <c r="AE731" s="65">
        <f>XII!Y122*100</f>
        <v>100</v>
      </c>
      <c r="AF731" s="65">
        <f>XII!Z122*100</f>
        <v>100</v>
      </c>
      <c r="AG731" s="65">
        <f>XII!AA122*100</f>
        <v>100</v>
      </c>
      <c r="AH731" s="65">
        <f>XII!AB122*100</f>
        <v>100</v>
      </c>
      <c r="AI731" s="65">
        <f>XII!AC122*100</f>
        <v>100</v>
      </c>
      <c r="AJ731" s="65">
        <f>XII!AD122*100</f>
        <v>100</v>
      </c>
      <c r="AK731" s="65">
        <f>XII!AE122*100</f>
        <v>100</v>
      </c>
      <c r="AL731" s="65">
        <f>XII!AF122*100</f>
        <v>100</v>
      </c>
      <c r="AM731" s="65">
        <f>XII!AG122*100</f>
        <v>100</v>
      </c>
      <c r="AN731" s="65">
        <f>XII!AH122*100</f>
        <v>100</v>
      </c>
      <c r="AO731" s="65">
        <f>XII!AI122*100</f>
        <v>100</v>
      </c>
      <c r="AP731" s="65">
        <f>XII!AJ122*100</f>
        <v>100</v>
      </c>
      <c r="AQ731" s="65">
        <f>XII!AK122*100</f>
        <v>100</v>
      </c>
    </row>
    <row r="732" spans="1:43" x14ac:dyDescent="0.2">
      <c r="A732" s="61" t="s">
        <v>99</v>
      </c>
      <c r="B732" s="61" t="s">
        <v>100</v>
      </c>
      <c r="C732" s="61" t="s">
        <v>101</v>
      </c>
      <c r="D732" s="61" t="s">
        <v>84</v>
      </c>
      <c r="E732" s="61" t="str">
        <f>XII!A123</f>
        <v>Hidrógeno</v>
      </c>
      <c r="F732" s="61" t="s">
        <v>108</v>
      </c>
      <c r="G732" s="62" t="str">
        <f>XII!B123</f>
        <v>%</v>
      </c>
      <c r="H732" s="61" t="s">
        <v>98</v>
      </c>
      <c r="I732" s="63">
        <v>12</v>
      </c>
      <c r="J732" s="65">
        <f>XII!D123*100</f>
        <v>100</v>
      </c>
      <c r="K732" s="65">
        <f>XII!E123*100</f>
        <v>100</v>
      </c>
      <c r="L732" s="65">
        <f>XII!F123*100</f>
        <v>100</v>
      </c>
      <c r="M732" s="65">
        <f>XII!G123*100</f>
        <v>100</v>
      </c>
      <c r="N732" s="65">
        <f>XII!H123*100</f>
        <v>100</v>
      </c>
      <c r="O732" s="65">
        <f>XII!I123*100</f>
        <v>100</v>
      </c>
      <c r="P732" s="65">
        <f>XII!J123*100</f>
        <v>100</v>
      </c>
      <c r="Q732" s="65">
        <f>XII!K123*100</f>
        <v>100</v>
      </c>
      <c r="R732" s="65">
        <f>XII!L123*100</f>
        <v>100</v>
      </c>
      <c r="S732" s="65">
        <f>XII!M123*100</f>
        <v>100</v>
      </c>
      <c r="T732" s="65">
        <f>XII!N123*100</f>
        <v>100</v>
      </c>
      <c r="U732" s="65">
        <f>XII!O123*100</f>
        <v>100</v>
      </c>
      <c r="V732" s="65">
        <f>XII!P123*100</f>
        <v>100</v>
      </c>
      <c r="W732" s="65">
        <f>XII!Q123*100</f>
        <v>100</v>
      </c>
      <c r="X732" s="65">
        <f>XII!R123*100</f>
        <v>100</v>
      </c>
      <c r="Y732" s="65">
        <f>XII!S123*100</f>
        <v>100</v>
      </c>
      <c r="Z732" s="65">
        <f>XII!T123*100</f>
        <v>100</v>
      </c>
      <c r="AA732" s="65">
        <f>XII!U123*100</f>
        <v>100</v>
      </c>
      <c r="AB732" s="65">
        <f>XII!V123*100</f>
        <v>100</v>
      </c>
      <c r="AC732" s="65">
        <f>XII!W123*100</f>
        <v>100</v>
      </c>
      <c r="AD732" s="65">
        <f>XII!X123*100</f>
        <v>100</v>
      </c>
      <c r="AE732" s="65">
        <f>XII!Y123*100</f>
        <v>100</v>
      </c>
      <c r="AF732" s="65">
        <f>XII!Z123*100</f>
        <v>100</v>
      </c>
      <c r="AG732" s="65">
        <f>XII!AA123*100</f>
        <v>100</v>
      </c>
      <c r="AH732" s="65">
        <f>XII!AB123*100</f>
        <v>100</v>
      </c>
      <c r="AI732" s="65">
        <f>XII!AC123*100</f>
        <v>100</v>
      </c>
      <c r="AJ732" s="65">
        <f>XII!AD123*100</f>
        <v>100</v>
      </c>
      <c r="AK732" s="65">
        <f>XII!AE123*100</f>
        <v>100</v>
      </c>
      <c r="AL732" s="65">
        <f>XII!AF123*100</f>
        <v>100</v>
      </c>
      <c r="AM732" s="65">
        <f>XII!AG123*100</f>
        <v>100</v>
      </c>
      <c r="AN732" s="65">
        <f>XII!AH123*100</f>
        <v>100</v>
      </c>
      <c r="AO732" s="65">
        <f>XII!AI123*100</f>
        <v>100</v>
      </c>
      <c r="AP732" s="65">
        <f>XII!AJ123*100</f>
        <v>100</v>
      </c>
      <c r="AQ732" s="65">
        <f>XII!AK123*100</f>
        <v>100</v>
      </c>
    </row>
    <row r="733" spans="1:43" x14ac:dyDescent="0.2">
      <c r="A733" s="61" t="s">
        <v>99</v>
      </c>
      <c r="B733" s="61" t="s">
        <v>100</v>
      </c>
      <c r="C733" s="61" t="s">
        <v>101</v>
      </c>
      <c r="D733" s="61" t="s">
        <v>85</v>
      </c>
      <c r="E733" s="61" t="str">
        <f>XII!A126</f>
        <v>Electricidad</v>
      </c>
      <c r="F733" s="61" t="s">
        <v>108</v>
      </c>
      <c r="G733" s="62" t="str">
        <f>XII!B126</f>
        <v>%</v>
      </c>
      <c r="H733" s="61" t="s">
        <v>98</v>
      </c>
      <c r="I733" s="63">
        <v>12</v>
      </c>
      <c r="J733" s="65">
        <f>XII!D126*100</f>
        <v>100</v>
      </c>
      <c r="K733" s="65">
        <f>XII!E126*100</f>
        <v>100</v>
      </c>
      <c r="L733" s="65">
        <f>XII!F126*100</f>
        <v>100</v>
      </c>
      <c r="M733" s="65">
        <f>XII!G126*100</f>
        <v>100</v>
      </c>
      <c r="N733" s="65">
        <f>XII!H126*100</f>
        <v>100</v>
      </c>
      <c r="O733" s="65">
        <f>XII!I126*100</f>
        <v>100</v>
      </c>
      <c r="P733" s="65">
        <f>XII!J126*100</f>
        <v>100</v>
      </c>
      <c r="Q733" s="65">
        <f>XII!K126*100</f>
        <v>100</v>
      </c>
      <c r="R733" s="65">
        <f>XII!L126*100</f>
        <v>100</v>
      </c>
      <c r="S733" s="65">
        <f>XII!M126*100</f>
        <v>100</v>
      </c>
      <c r="T733" s="65">
        <f>XII!N126*100</f>
        <v>100</v>
      </c>
      <c r="U733" s="65">
        <f>XII!O126*100</f>
        <v>100</v>
      </c>
      <c r="V733" s="65">
        <f>XII!P126*100</f>
        <v>100</v>
      </c>
      <c r="W733" s="65">
        <f>XII!Q126*100</f>
        <v>100</v>
      </c>
      <c r="X733" s="65">
        <f>XII!R126*100</f>
        <v>100</v>
      </c>
      <c r="Y733" s="65">
        <f>XII!S126*100</f>
        <v>100</v>
      </c>
      <c r="Z733" s="65">
        <f>XII!T126*100</f>
        <v>100</v>
      </c>
      <c r="AA733" s="65">
        <f>XII!U126*100</f>
        <v>100</v>
      </c>
      <c r="AB733" s="65">
        <f>XII!V126*100</f>
        <v>100</v>
      </c>
      <c r="AC733" s="65">
        <f>XII!W126*100</f>
        <v>100</v>
      </c>
      <c r="AD733" s="65">
        <f>XII!X126*100</f>
        <v>100</v>
      </c>
      <c r="AE733" s="65">
        <f>XII!Y126*100</f>
        <v>100</v>
      </c>
      <c r="AF733" s="65">
        <f>XII!Z126*100</f>
        <v>100</v>
      </c>
      <c r="AG733" s="65">
        <f>XII!AA126*100</f>
        <v>100</v>
      </c>
      <c r="AH733" s="65">
        <f>XII!AB126*100</f>
        <v>100</v>
      </c>
      <c r="AI733" s="65">
        <f>XII!AC126*100</f>
        <v>100</v>
      </c>
      <c r="AJ733" s="65">
        <f>XII!AD126*100</f>
        <v>100</v>
      </c>
      <c r="AK733" s="65">
        <f>XII!AE126*100</f>
        <v>100</v>
      </c>
      <c r="AL733" s="65">
        <f>XII!AF126*100</f>
        <v>100</v>
      </c>
      <c r="AM733" s="65">
        <f>XII!AG126*100</f>
        <v>100</v>
      </c>
      <c r="AN733" s="65">
        <f>XII!AH126*100</f>
        <v>100</v>
      </c>
      <c r="AO733" s="65">
        <f>XII!AI126*100</f>
        <v>100</v>
      </c>
      <c r="AP733" s="65">
        <f>XII!AJ126*100</f>
        <v>100</v>
      </c>
      <c r="AQ733" s="65">
        <f>XII!AK126*100</f>
        <v>100</v>
      </c>
    </row>
    <row r="734" spans="1:43" x14ac:dyDescent="0.2">
      <c r="A734" s="61" t="s">
        <v>97</v>
      </c>
      <c r="B734" s="61" t="s">
        <v>100</v>
      </c>
      <c r="C734" s="61" t="s">
        <v>82</v>
      </c>
      <c r="D734" s="61"/>
      <c r="E734" s="61"/>
      <c r="F734" s="61" t="s">
        <v>82</v>
      </c>
      <c r="G734" s="62" t="str">
        <f>RM!B11</f>
        <v>Miles Ton</v>
      </c>
      <c r="H734" s="61" t="s">
        <v>98</v>
      </c>
      <c r="I734" s="63">
        <v>13</v>
      </c>
      <c r="J734" s="65">
        <f>RM!D11</f>
        <v>0</v>
      </c>
      <c r="K734" s="65">
        <f>RM!E11</f>
        <v>0</v>
      </c>
      <c r="L734" s="65">
        <f>RM!F11</f>
        <v>0</v>
      </c>
      <c r="M734" s="65">
        <f>RM!G11</f>
        <v>0</v>
      </c>
      <c r="N734" s="65">
        <f>RM!H11</f>
        <v>0</v>
      </c>
      <c r="O734" s="65">
        <f>RM!I11</f>
        <v>0</v>
      </c>
      <c r="P734" s="65">
        <f>RM!J11</f>
        <v>0</v>
      </c>
      <c r="Q734" s="65">
        <f>RM!K11</f>
        <v>0</v>
      </c>
      <c r="R734" s="65">
        <f>RM!L11</f>
        <v>0</v>
      </c>
      <c r="S734" s="65">
        <f>RM!M11</f>
        <v>0</v>
      </c>
      <c r="T734" s="65">
        <f>RM!N11</f>
        <v>0</v>
      </c>
      <c r="U734" s="65">
        <f>RM!O11</f>
        <v>0</v>
      </c>
      <c r="V734" s="65">
        <f>RM!P11</f>
        <v>0</v>
      </c>
      <c r="W734" s="65">
        <f>RM!Q11</f>
        <v>0</v>
      </c>
      <c r="X734" s="65">
        <f>RM!R11</f>
        <v>0</v>
      </c>
      <c r="Y734" s="65">
        <f>RM!S11</f>
        <v>0</v>
      </c>
      <c r="Z734" s="65">
        <f>RM!T11</f>
        <v>0</v>
      </c>
      <c r="AA734" s="65">
        <f>RM!U11</f>
        <v>0</v>
      </c>
      <c r="AB734" s="65">
        <f>RM!V11</f>
        <v>0</v>
      </c>
      <c r="AC734" s="65">
        <f>RM!W11</f>
        <v>0</v>
      </c>
      <c r="AD734" s="65">
        <f>RM!X11</f>
        <v>0</v>
      </c>
      <c r="AE734" s="65">
        <f>RM!Y11</f>
        <v>0</v>
      </c>
      <c r="AF734" s="65">
        <f>RM!Z11</f>
        <v>0</v>
      </c>
      <c r="AG734" s="65">
        <f>RM!AA11</f>
        <v>0</v>
      </c>
      <c r="AH734" s="65">
        <f>RM!AB11</f>
        <v>0</v>
      </c>
      <c r="AI734" s="65">
        <f>RM!AC11</f>
        <v>0</v>
      </c>
      <c r="AJ734" s="65">
        <f>RM!AD11</f>
        <v>0</v>
      </c>
      <c r="AK734" s="65">
        <f>RM!AE11</f>
        <v>0</v>
      </c>
      <c r="AL734" s="65">
        <f>RM!AF11</f>
        <v>0</v>
      </c>
      <c r="AM734" s="65">
        <f>RM!AG11</f>
        <v>0</v>
      </c>
      <c r="AN734" s="65">
        <f>RM!AH11</f>
        <v>0</v>
      </c>
      <c r="AO734" s="65">
        <f>RM!AI11</f>
        <v>0</v>
      </c>
      <c r="AP734" s="65">
        <f>RM!AJ11</f>
        <v>0</v>
      </c>
      <c r="AQ734" s="65">
        <f>RM!AK11</f>
        <v>0</v>
      </c>
    </row>
    <row r="735" spans="1:43" x14ac:dyDescent="0.2">
      <c r="A735" s="61" t="s">
        <v>99</v>
      </c>
      <c r="B735" s="61" t="s">
        <v>100</v>
      </c>
      <c r="C735" s="61" t="s">
        <v>101</v>
      </c>
      <c r="D735" s="61" t="s">
        <v>16</v>
      </c>
      <c r="E735" s="61"/>
      <c r="F735" s="61" t="s">
        <v>102</v>
      </c>
      <c r="G735" s="62" t="str">
        <f>RM!B41</f>
        <v>Mcal/Ton</v>
      </c>
      <c r="H735" s="61" t="s">
        <v>103</v>
      </c>
      <c r="I735" s="63">
        <v>13</v>
      </c>
      <c r="J735" s="65">
        <f>RM!D41</f>
        <v>1E-3</v>
      </c>
      <c r="K735" s="65">
        <f>RM!E41</f>
        <v>0</v>
      </c>
      <c r="L735" s="65">
        <f>RM!F41</f>
        <v>0</v>
      </c>
      <c r="M735" s="65">
        <f>RM!G41</f>
        <v>0</v>
      </c>
      <c r="N735" s="65">
        <f>RM!H41</f>
        <v>0</v>
      </c>
      <c r="O735" s="65">
        <f>RM!I41</f>
        <v>0</v>
      </c>
      <c r="P735" s="65">
        <f>RM!J41</f>
        <v>0</v>
      </c>
      <c r="Q735" s="65">
        <f>RM!K41</f>
        <v>0</v>
      </c>
      <c r="R735" s="65">
        <f>RM!L41</f>
        <v>0</v>
      </c>
      <c r="S735" s="65">
        <f>RM!M41</f>
        <v>0</v>
      </c>
      <c r="T735" s="65">
        <f>RM!N41</f>
        <v>0</v>
      </c>
      <c r="U735" s="65">
        <f>RM!O41</f>
        <v>0</v>
      </c>
      <c r="V735" s="65">
        <f>RM!P41</f>
        <v>0</v>
      </c>
      <c r="W735" s="65">
        <f>RM!Q41</f>
        <v>0</v>
      </c>
      <c r="X735" s="65">
        <f>RM!R41</f>
        <v>0</v>
      </c>
      <c r="Y735" s="65">
        <f>RM!S41</f>
        <v>0</v>
      </c>
      <c r="Z735" s="65">
        <f>RM!T41</f>
        <v>0</v>
      </c>
      <c r="AA735" s="65">
        <f>RM!U41</f>
        <v>0</v>
      </c>
      <c r="AB735" s="65">
        <f>RM!V41</f>
        <v>0</v>
      </c>
      <c r="AC735" s="65">
        <f>RM!W41</f>
        <v>0</v>
      </c>
      <c r="AD735" s="65">
        <f>RM!X41</f>
        <v>0</v>
      </c>
      <c r="AE735" s="65">
        <f>RM!Y41</f>
        <v>0</v>
      </c>
      <c r="AF735" s="65">
        <f>RM!Z41</f>
        <v>0</v>
      </c>
      <c r="AG735" s="65">
        <f>RM!AA41</f>
        <v>0</v>
      </c>
      <c r="AH735" s="65">
        <f>RM!AB41</f>
        <v>0</v>
      </c>
      <c r="AI735" s="65">
        <f>RM!AC41</f>
        <v>0</v>
      </c>
      <c r="AJ735" s="65">
        <f>RM!AD41</f>
        <v>0</v>
      </c>
      <c r="AK735" s="65">
        <f>RM!AE41</f>
        <v>0</v>
      </c>
      <c r="AL735" s="65">
        <f>RM!AF41</f>
        <v>0</v>
      </c>
      <c r="AM735" s="65">
        <f>RM!AG41</f>
        <v>0</v>
      </c>
      <c r="AN735" s="65">
        <f>RM!AH41</f>
        <v>0</v>
      </c>
      <c r="AO735" s="65">
        <f>RM!AI41</f>
        <v>0</v>
      </c>
      <c r="AP735" s="65">
        <f>RM!AJ41</f>
        <v>0</v>
      </c>
      <c r="AQ735" s="65">
        <f>RM!AK41</f>
        <v>0</v>
      </c>
    </row>
    <row r="736" spans="1:43" x14ac:dyDescent="0.2">
      <c r="A736" s="61" t="s">
        <v>99</v>
      </c>
      <c r="B736" s="61" t="s">
        <v>100</v>
      </c>
      <c r="C736" s="61" t="s">
        <v>101</v>
      </c>
      <c r="D736" s="61" t="s">
        <v>84</v>
      </c>
      <c r="E736" s="61"/>
      <c r="F736" s="61" t="s">
        <v>102</v>
      </c>
      <c r="G736" s="62" t="str">
        <f>RM!B42</f>
        <v>Mcal/Ton</v>
      </c>
      <c r="H736" s="61" t="s">
        <v>103</v>
      </c>
      <c r="I736" s="63">
        <v>13</v>
      </c>
      <c r="J736" s="65">
        <f>RM!D42</f>
        <v>1E-3</v>
      </c>
      <c r="K736" s="65">
        <f>RM!E42</f>
        <v>0</v>
      </c>
      <c r="L736" s="65">
        <f>RM!F42</f>
        <v>0</v>
      </c>
      <c r="M736" s="65">
        <f>RM!G42</f>
        <v>0</v>
      </c>
      <c r="N736" s="65">
        <f>RM!H42</f>
        <v>0</v>
      </c>
      <c r="O736" s="65">
        <f>RM!I42</f>
        <v>0</v>
      </c>
      <c r="P736" s="65">
        <f>RM!J42</f>
        <v>0</v>
      </c>
      <c r="Q736" s="65">
        <f>RM!K42</f>
        <v>0</v>
      </c>
      <c r="R736" s="65">
        <f>RM!L42</f>
        <v>0</v>
      </c>
      <c r="S736" s="65">
        <f>RM!M42</f>
        <v>0</v>
      </c>
      <c r="T736" s="65">
        <f>RM!N42</f>
        <v>0</v>
      </c>
      <c r="U736" s="65">
        <f>RM!O42</f>
        <v>0</v>
      </c>
      <c r="V736" s="65">
        <f>RM!P42</f>
        <v>0</v>
      </c>
      <c r="W736" s="65">
        <f>RM!Q42</f>
        <v>0</v>
      </c>
      <c r="X736" s="65">
        <f>RM!R42</f>
        <v>0</v>
      </c>
      <c r="Y736" s="65">
        <f>RM!S42</f>
        <v>0</v>
      </c>
      <c r="Z736" s="65">
        <f>RM!T42</f>
        <v>0</v>
      </c>
      <c r="AA736" s="65">
        <f>RM!U42</f>
        <v>0</v>
      </c>
      <c r="AB736" s="65">
        <f>RM!V42</f>
        <v>0</v>
      </c>
      <c r="AC736" s="65">
        <f>RM!W42</f>
        <v>0</v>
      </c>
      <c r="AD736" s="65">
        <f>RM!X42</f>
        <v>0</v>
      </c>
      <c r="AE736" s="65">
        <f>RM!Y42</f>
        <v>0</v>
      </c>
      <c r="AF736" s="65">
        <f>RM!Z42</f>
        <v>0</v>
      </c>
      <c r="AG736" s="65">
        <f>RM!AA42</f>
        <v>0</v>
      </c>
      <c r="AH736" s="65">
        <f>RM!AB42</f>
        <v>0</v>
      </c>
      <c r="AI736" s="65">
        <f>RM!AC42</f>
        <v>0</v>
      </c>
      <c r="AJ736" s="65">
        <f>RM!AD42</f>
        <v>0</v>
      </c>
      <c r="AK736" s="65">
        <f>RM!AE42</f>
        <v>0</v>
      </c>
      <c r="AL736" s="65">
        <f>RM!AF42</f>
        <v>0</v>
      </c>
      <c r="AM736" s="65">
        <f>RM!AG42</f>
        <v>0</v>
      </c>
      <c r="AN736" s="65">
        <f>RM!AH42</f>
        <v>0</v>
      </c>
      <c r="AO736" s="65">
        <f>RM!AI42</f>
        <v>0</v>
      </c>
      <c r="AP736" s="65">
        <f>RM!AJ42</f>
        <v>0</v>
      </c>
      <c r="AQ736" s="65">
        <f>RM!AK42</f>
        <v>0</v>
      </c>
    </row>
    <row r="737" spans="1:43" x14ac:dyDescent="0.2">
      <c r="A737" s="61" t="s">
        <v>99</v>
      </c>
      <c r="B737" s="61" t="s">
        <v>100</v>
      </c>
      <c r="C737" s="61" t="s">
        <v>101</v>
      </c>
      <c r="D737" s="61" t="s">
        <v>85</v>
      </c>
      <c r="E737" s="61"/>
      <c r="F737" s="61" t="s">
        <v>102</v>
      </c>
      <c r="G737" s="62" t="str">
        <f>RM!B43</f>
        <v>Mcal/Ton</v>
      </c>
      <c r="H737" s="61" t="s">
        <v>103</v>
      </c>
      <c r="I737" s="63">
        <v>13</v>
      </c>
      <c r="J737" s="65">
        <f>RM!D43</f>
        <v>1E-3</v>
      </c>
      <c r="K737" s="65">
        <f>RM!E43</f>
        <v>0</v>
      </c>
      <c r="L737" s="65">
        <f>RM!F43</f>
        <v>0</v>
      </c>
      <c r="M737" s="65">
        <f>RM!G43</f>
        <v>0</v>
      </c>
      <c r="N737" s="65">
        <f>RM!H43</f>
        <v>0</v>
      </c>
      <c r="O737" s="65">
        <f>RM!I43</f>
        <v>0</v>
      </c>
      <c r="P737" s="65">
        <f>RM!J43</f>
        <v>0</v>
      </c>
      <c r="Q737" s="65">
        <f>RM!K43</f>
        <v>0</v>
      </c>
      <c r="R737" s="65">
        <f>RM!L43</f>
        <v>0</v>
      </c>
      <c r="S737" s="65">
        <f>RM!M43</f>
        <v>0</v>
      </c>
      <c r="T737" s="65">
        <f>RM!N43</f>
        <v>0</v>
      </c>
      <c r="U737" s="65">
        <f>RM!O43</f>
        <v>0</v>
      </c>
      <c r="V737" s="65">
        <f>RM!P43</f>
        <v>0</v>
      </c>
      <c r="W737" s="65">
        <f>RM!Q43</f>
        <v>0</v>
      </c>
      <c r="X737" s="65">
        <f>RM!R43</f>
        <v>0</v>
      </c>
      <c r="Y737" s="65">
        <f>RM!S43</f>
        <v>0</v>
      </c>
      <c r="Z737" s="65">
        <f>RM!T43</f>
        <v>0</v>
      </c>
      <c r="AA737" s="65">
        <f>RM!U43</f>
        <v>0</v>
      </c>
      <c r="AB737" s="65">
        <f>RM!V43</f>
        <v>0</v>
      </c>
      <c r="AC737" s="65">
        <f>RM!W43</f>
        <v>0</v>
      </c>
      <c r="AD737" s="65">
        <f>RM!X43</f>
        <v>0</v>
      </c>
      <c r="AE737" s="65">
        <f>RM!Y43</f>
        <v>0</v>
      </c>
      <c r="AF737" s="65">
        <f>RM!Z43</f>
        <v>0</v>
      </c>
      <c r="AG737" s="65">
        <f>RM!AA43</f>
        <v>0</v>
      </c>
      <c r="AH737" s="65">
        <f>RM!AB43</f>
        <v>0</v>
      </c>
      <c r="AI737" s="65">
        <f>RM!AC43</f>
        <v>0</v>
      </c>
      <c r="AJ737" s="65">
        <f>RM!AD43</f>
        <v>0</v>
      </c>
      <c r="AK737" s="65">
        <f>RM!AE43</f>
        <v>0</v>
      </c>
      <c r="AL737" s="65">
        <f>RM!AF43</f>
        <v>0</v>
      </c>
      <c r="AM737" s="65">
        <f>RM!AG43</f>
        <v>0</v>
      </c>
      <c r="AN737" s="65">
        <f>RM!AH43</f>
        <v>0</v>
      </c>
      <c r="AO737" s="65">
        <f>RM!AI43</f>
        <v>0</v>
      </c>
      <c r="AP737" s="65">
        <f>RM!AJ43</f>
        <v>0</v>
      </c>
      <c r="AQ737" s="65">
        <f>RM!AK43</f>
        <v>0</v>
      </c>
    </row>
    <row r="738" spans="1:43" x14ac:dyDescent="0.2">
      <c r="A738" s="61" t="s">
        <v>99</v>
      </c>
      <c r="B738" s="61" t="s">
        <v>100</v>
      </c>
      <c r="C738" s="61" t="s">
        <v>101</v>
      </c>
      <c r="D738" s="61" t="s">
        <v>16</v>
      </c>
      <c r="E738" s="61" t="str">
        <f>RM!A48</f>
        <v>Petróleo Diesel</v>
      </c>
      <c r="F738" s="61" t="s">
        <v>104</v>
      </c>
      <c r="G738" s="62" t="str">
        <f>RM!B48</f>
        <v>%</v>
      </c>
      <c r="H738" s="61" t="s">
        <v>103</v>
      </c>
      <c r="I738" s="63">
        <v>13</v>
      </c>
      <c r="J738" s="65">
        <f>RM!D48*100</f>
        <v>73.747210794634526</v>
      </c>
      <c r="K738" s="65">
        <f>RM!E48*100</f>
        <v>73.747210794634526</v>
      </c>
      <c r="L738" s="65">
        <f>RM!F48*100</f>
        <v>73.747210794634526</v>
      </c>
      <c r="M738" s="65">
        <f>RM!G48*100</f>
        <v>73.747210794634526</v>
      </c>
      <c r="N738" s="65">
        <f>RM!H48*100</f>
        <v>73.747210794634526</v>
      </c>
      <c r="O738" s="65">
        <f>RM!I48*100</f>
        <v>73.747210794634526</v>
      </c>
      <c r="P738" s="65">
        <f>RM!J48*100</f>
        <v>73.747210794634526</v>
      </c>
      <c r="Q738" s="65">
        <f>RM!K48*100</f>
        <v>73.747210794634526</v>
      </c>
      <c r="R738" s="65">
        <f>RM!L48*100</f>
        <v>73.747210794634526</v>
      </c>
      <c r="S738" s="65">
        <f>RM!M48*100</f>
        <v>73.747210794634526</v>
      </c>
      <c r="T738" s="65">
        <f>RM!N48*100</f>
        <v>73.747210794634526</v>
      </c>
      <c r="U738" s="65">
        <f>RM!O48*100</f>
        <v>73.747210794634526</v>
      </c>
      <c r="V738" s="65">
        <f>RM!P48*100</f>
        <v>73.747210794634526</v>
      </c>
      <c r="W738" s="65">
        <f>RM!Q48*100</f>
        <v>73.747210794634526</v>
      </c>
      <c r="X738" s="65">
        <f>RM!R48*100</f>
        <v>73.747210794634526</v>
      </c>
      <c r="Y738" s="65">
        <f>RM!S48*100</f>
        <v>73.747210794634526</v>
      </c>
      <c r="Z738" s="65">
        <f>RM!T48*100</f>
        <v>73.747210794634526</v>
      </c>
      <c r="AA738" s="65">
        <f>RM!U48*100</f>
        <v>73.747210794634526</v>
      </c>
      <c r="AB738" s="65">
        <f>RM!V48*100</f>
        <v>73.747210794634526</v>
      </c>
      <c r="AC738" s="65">
        <f>RM!W48*100</f>
        <v>72.628344956129581</v>
      </c>
      <c r="AD738" s="65">
        <f>RM!X48*100</f>
        <v>71.509479117624906</v>
      </c>
      <c r="AE738" s="65">
        <f>RM!Y48*100</f>
        <v>70.390613279120245</v>
      </c>
      <c r="AF738" s="65">
        <f>RM!Z48*100</f>
        <v>69.2717474406153</v>
      </c>
      <c r="AG738" s="65">
        <f>RM!AA48*100</f>
        <v>68.152881602110611</v>
      </c>
      <c r="AH738" s="65">
        <f>RM!AB48*100</f>
        <v>61.897026361150687</v>
      </c>
      <c r="AI738" s="65">
        <f>RM!AC48*100</f>
        <v>55.641171120190755</v>
      </c>
      <c r="AJ738" s="65">
        <f>RM!AD48*100</f>
        <v>49.385315879232927</v>
      </c>
      <c r="AK738" s="65">
        <f>RM!AE48*100</f>
        <v>43.129460638275098</v>
      </c>
      <c r="AL738" s="65">
        <f>RM!AF48*100</f>
        <v>36.873605397315167</v>
      </c>
      <c r="AM738" s="65">
        <f>RM!AG48*100</f>
        <v>30.617750156359435</v>
      </c>
      <c r="AN738" s="65">
        <f>RM!AH48*100</f>
        <v>24.361894915399507</v>
      </c>
      <c r="AO738" s="65">
        <f>RM!AI48*100</f>
        <v>18.106039674441664</v>
      </c>
      <c r="AP738" s="65">
        <f>RM!AJ48*100</f>
        <v>11.850184433483847</v>
      </c>
      <c r="AQ738" s="65">
        <f>RM!AK48*100</f>
        <v>5.5943291925239169</v>
      </c>
    </row>
    <row r="739" spans="1:43" x14ac:dyDescent="0.2">
      <c r="A739" s="61" t="s">
        <v>99</v>
      </c>
      <c r="B739" s="61" t="s">
        <v>100</v>
      </c>
      <c r="C739" s="61" t="s">
        <v>101</v>
      </c>
      <c r="D739" s="61" t="s">
        <v>16</v>
      </c>
      <c r="E739" s="61" t="str">
        <f>RM!A49</f>
        <v>Gas Licuado</v>
      </c>
      <c r="F739" s="61" t="s">
        <v>104</v>
      </c>
      <c r="G739" s="62" t="str">
        <f>RM!B49</f>
        <v>%</v>
      </c>
      <c r="H739" s="61" t="s">
        <v>103</v>
      </c>
      <c r="I739" s="63">
        <v>13</v>
      </c>
      <c r="J739" s="65">
        <f>RM!D49*100</f>
        <v>0</v>
      </c>
      <c r="K739" s="65">
        <f>RM!E49*100</f>
        <v>0</v>
      </c>
      <c r="L739" s="65">
        <f>RM!F49*100</f>
        <v>0</v>
      </c>
      <c r="M739" s="65">
        <f>RM!G49*100</f>
        <v>0</v>
      </c>
      <c r="N739" s="65">
        <f>RM!H49*100</f>
        <v>0</v>
      </c>
      <c r="O739" s="65">
        <f>RM!I49*100</f>
        <v>0</v>
      </c>
      <c r="P739" s="65">
        <f>RM!J49*100</f>
        <v>0</v>
      </c>
      <c r="Q739" s="65">
        <f>RM!K49*100</f>
        <v>0</v>
      </c>
      <c r="R739" s="65">
        <f>RM!L49*100</f>
        <v>0</v>
      </c>
      <c r="S739" s="65">
        <f>RM!M49*100</f>
        <v>0</v>
      </c>
      <c r="T739" s="65">
        <f>RM!N49*100</f>
        <v>0</v>
      </c>
      <c r="U739" s="65">
        <f>RM!O49*100</f>
        <v>0</v>
      </c>
      <c r="V739" s="65">
        <f>RM!P49*100</f>
        <v>0</v>
      </c>
      <c r="W739" s="65">
        <f>RM!Q49*100</f>
        <v>0</v>
      </c>
      <c r="X739" s="65">
        <f>RM!R49*100</f>
        <v>0</v>
      </c>
      <c r="Y739" s="65">
        <f>RM!S49*100</f>
        <v>0</v>
      </c>
      <c r="Z739" s="65">
        <f>RM!T49*100</f>
        <v>0</v>
      </c>
      <c r="AA739" s="65">
        <f>RM!U49*100</f>
        <v>0</v>
      </c>
      <c r="AB739" s="65">
        <f>RM!V49*100</f>
        <v>0</v>
      </c>
      <c r="AC739" s="65">
        <f>RM!W49*100</f>
        <v>0</v>
      </c>
      <c r="AD739" s="65">
        <f>RM!X49*100</f>
        <v>0</v>
      </c>
      <c r="AE739" s="65">
        <f>RM!Y49*100</f>
        <v>0</v>
      </c>
      <c r="AF739" s="65">
        <f>RM!Z49*100</f>
        <v>0</v>
      </c>
      <c r="AG739" s="65">
        <f>RM!AA49*100</f>
        <v>0</v>
      </c>
      <c r="AH739" s="65">
        <f>RM!AB49*100</f>
        <v>0</v>
      </c>
      <c r="AI739" s="65">
        <f>RM!AC49*100</f>
        <v>0</v>
      </c>
      <c r="AJ739" s="65">
        <f>RM!AD49*100</f>
        <v>0</v>
      </c>
      <c r="AK739" s="65">
        <f>RM!AE49*100</f>
        <v>0</v>
      </c>
      <c r="AL739" s="65">
        <f>RM!AF49*100</f>
        <v>0</v>
      </c>
      <c r="AM739" s="65">
        <f>RM!AG49*100</f>
        <v>0</v>
      </c>
      <c r="AN739" s="65">
        <f>RM!AH49*100</f>
        <v>0</v>
      </c>
      <c r="AO739" s="65">
        <f>RM!AI49*100</f>
        <v>0</v>
      </c>
      <c r="AP739" s="65">
        <f>RM!AJ49*100</f>
        <v>0</v>
      </c>
      <c r="AQ739" s="65">
        <f>RM!AK49*100</f>
        <v>0</v>
      </c>
    </row>
    <row r="740" spans="1:43" x14ac:dyDescent="0.2">
      <c r="A740" s="61" t="s">
        <v>99</v>
      </c>
      <c r="B740" s="61" t="s">
        <v>100</v>
      </c>
      <c r="C740" s="61" t="s">
        <v>101</v>
      </c>
      <c r="D740" s="61" t="s">
        <v>16</v>
      </c>
      <c r="E740" s="61" t="str">
        <f>RM!A50</f>
        <v xml:space="preserve">Electricidad </v>
      </c>
      <c r="F740" s="61" t="s">
        <v>104</v>
      </c>
      <c r="G740" s="62" t="str">
        <f>RM!B50</f>
        <v>%</v>
      </c>
      <c r="H740" s="61" t="s">
        <v>103</v>
      </c>
      <c r="I740" s="63">
        <v>13</v>
      </c>
      <c r="J740" s="65">
        <f>RM!D50*100</f>
        <v>26.252789205365474</v>
      </c>
      <c r="K740" s="65">
        <f>RM!E50*100</f>
        <v>26.252789205365474</v>
      </c>
      <c r="L740" s="65">
        <f>RM!F50*100</f>
        <v>26.252789205365474</v>
      </c>
      <c r="M740" s="65">
        <f>RM!G50*100</f>
        <v>26.252789205365474</v>
      </c>
      <c r="N740" s="65">
        <f>RM!H50*100</f>
        <v>26.252789205365474</v>
      </c>
      <c r="O740" s="65">
        <f>RM!I50*100</f>
        <v>26.252789205365474</v>
      </c>
      <c r="P740" s="65">
        <f>RM!J50*100</f>
        <v>26.252789205365474</v>
      </c>
      <c r="Q740" s="65">
        <f>RM!K50*100</f>
        <v>26.252789205365474</v>
      </c>
      <c r="R740" s="65">
        <f>RM!L50*100</f>
        <v>26.252789205365474</v>
      </c>
      <c r="S740" s="65">
        <f>RM!M50*100</f>
        <v>26.252789205365474</v>
      </c>
      <c r="T740" s="65">
        <f>RM!N50*100</f>
        <v>26.252789205365474</v>
      </c>
      <c r="U740" s="65">
        <f>RM!O50*100</f>
        <v>26.252789205365474</v>
      </c>
      <c r="V740" s="65">
        <f>RM!P50*100</f>
        <v>26.252789205365474</v>
      </c>
      <c r="W740" s="65">
        <f>RM!Q50*100</f>
        <v>26.252789205365474</v>
      </c>
      <c r="X740" s="65">
        <f>RM!R50*100</f>
        <v>26.252789205365474</v>
      </c>
      <c r="Y740" s="65">
        <f>RM!S50*100</f>
        <v>26.252789205365474</v>
      </c>
      <c r="Z740" s="65">
        <f>RM!T50*100</f>
        <v>26.252789205365474</v>
      </c>
      <c r="AA740" s="65">
        <f>RM!U50*100</f>
        <v>26.252789205365474</v>
      </c>
      <c r="AB740" s="65">
        <f>RM!V50*100</f>
        <v>26.252789205365474</v>
      </c>
      <c r="AC740" s="65">
        <f>RM!W50*100</f>
        <v>26.252789205365474</v>
      </c>
      <c r="AD740" s="65">
        <f>RM!X50*100</f>
        <v>26.252789205365474</v>
      </c>
      <c r="AE740" s="65">
        <f>RM!Y50*100</f>
        <v>26.252789205365474</v>
      </c>
      <c r="AF740" s="65">
        <f>RM!Z50*100</f>
        <v>26.252789205365474</v>
      </c>
      <c r="AG740" s="65">
        <f>RM!AA50*100</f>
        <v>26.252789205365474</v>
      </c>
      <c r="AH740" s="65">
        <f>RM!AB50*100</f>
        <v>26.252789205365474</v>
      </c>
      <c r="AI740" s="65">
        <f>RM!AC50*100</f>
        <v>26.252789205365474</v>
      </c>
      <c r="AJ740" s="65">
        <f>RM!AD50*100</f>
        <v>26.252789205365474</v>
      </c>
      <c r="AK740" s="65">
        <f>RM!AE50*100</f>
        <v>26.252789205365474</v>
      </c>
      <c r="AL740" s="65">
        <f>RM!AF50*100</f>
        <v>26.252789205365474</v>
      </c>
      <c r="AM740" s="65">
        <f>RM!AG50*100</f>
        <v>26.252789205365474</v>
      </c>
      <c r="AN740" s="65">
        <f>RM!AH50*100</f>
        <v>26.252789205365474</v>
      </c>
      <c r="AO740" s="65">
        <f>RM!AI50*100</f>
        <v>26.252789205365474</v>
      </c>
      <c r="AP740" s="65">
        <f>RM!AJ50*100</f>
        <v>26.252789205365474</v>
      </c>
      <c r="AQ740" s="65">
        <f>RM!AK50*100</f>
        <v>26.252789205365474</v>
      </c>
    </row>
    <row r="741" spans="1:43" x14ac:dyDescent="0.2">
      <c r="A741" s="61" t="s">
        <v>99</v>
      </c>
      <c r="B741" s="61" t="s">
        <v>100</v>
      </c>
      <c r="C741" s="61" t="s">
        <v>101</v>
      </c>
      <c r="D741" s="61" t="s">
        <v>16</v>
      </c>
      <c r="E741" s="61" t="str">
        <f>RM!A51</f>
        <v>Gas Natural</v>
      </c>
      <c r="F741" s="61" t="s">
        <v>104</v>
      </c>
      <c r="G741" s="62" t="str">
        <f>RM!B51</f>
        <v>%</v>
      </c>
      <c r="H741" s="61" t="s">
        <v>103</v>
      </c>
      <c r="I741" s="63">
        <v>13</v>
      </c>
      <c r="J741" s="65">
        <f>RM!D51*100</f>
        <v>0</v>
      </c>
      <c r="K741" s="65">
        <f>RM!E51*100</f>
        <v>0</v>
      </c>
      <c r="L741" s="65">
        <f>RM!F51*100</f>
        <v>0</v>
      </c>
      <c r="M741" s="65">
        <f>RM!G51*100</f>
        <v>0</v>
      </c>
      <c r="N741" s="65">
        <f>RM!H51*100</f>
        <v>0</v>
      </c>
      <c r="O741" s="65">
        <f>RM!I51*100</f>
        <v>0</v>
      </c>
      <c r="P741" s="65">
        <f>RM!J51*100</f>
        <v>0</v>
      </c>
      <c r="Q741" s="65">
        <f>RM!K51*100</f>
        <v>0</v>
      </c>
      <c r="R741" s="65">
        <f>RM!L51*100</f>
        <v>0</v>
      </c>
      <c r="S741" s="65">
        <f>RM!M51*100</f>
        <v>0</v>
      </c>
      <c r="T741" s="65">
        <f>RM!N51*100</f>
        <v>0</v>
      </c>
      <c r="U741" s="65">
        <f>RM!O51*100</f>
        <v>0</v>
      </c>
      <c r="V741" s="65">
        <f>RM!P51*100</f>
        <v>0</v>
      </c>
      <c r="W741" s="65">
        <f>RM!Q51*100</f>
        <v>0</v>
      </c>
      <c r="X741" s="65">
        <f>RM!R51*100</f>
        <v>0</v>
      </c>
      <c r="Y741" s="65">
        <f>RM!S51*100</f>
        <v>0</v>
      </c>
      <c r="Z741" s="65">
        <f>RM!T51*100</f>
        <v>0</v>
      </c>
      <c r="AA741" s="65">
        <f>RM!U51*100</f>
        <v>0</v>
      </c>
      <c r="AB741" s="65">
        <f>RM!V51*100</f>
        <v>0</v>
      </c>
      <c r="AC741" s="65">
        <f>RM!W51*100</f>
        <v>0</v>
      </c>
      <c r="AD741" s="65">
        <f>RM!X51*100</f>
        <v>0</v>
      </c>
      <c r="AE741" s="65">
        <f>RM!Y51*100</f>
        <v>0</v>
      </c>
      <c r="AF741" s="65">
        <f>RM!Z51*100</f>
        <v>0</v>
      </c>
      <c r="AG741" s="65">
        <f>RM!AA51*100</f>
        <v>0</v>
      </c>
      <c r="AH741" s="65">
        <f>RM!AB51*100</f>
        <v>0</v>
      </c>
      <c r="AI741" s="65">
        <f>RM!AC51*100</f>
        <v>0</v>
      </c>
      <c r="AJ741" s="65">
        <f>RM!AD51*100</f>
        <v>0</v>
      </c>
      <c r="AK741" s="65">
        <f>RM!AE51*100</f>
        <v>0</v>
      </c>
      <c r="AL741" s="65">
        <f>RM!AF51*100</f>
        <v>0</v>
      </c>
      <c r="AM741" s="65">
        <f>RM!AG51*100</f>
        <v>0</v>
      </c>
      <c r="AN741" s="65">
        <f>RM!AH51*100</f>
        <v>0</v>
      </c>
      <c r="AO741" s="65">
        <f>RM!AI51*100</f>
        <v>0</v>
      </c>
      <c r="AP741" s="65">
        <f>RM!AJ51*100</f>
        <v>0</v>
      </c>
      <c r="AQ741" s="65">
        <f>RM!AK51*100</f>
        <v>0</v>
      </c>
    </row>
    <row r="742" spans="1:43" x14ac:dyDescent="0.2">
      <c r="A742" s="61" t="s">
        <v>99</v>
      </c>
      <c r="B742" s="61" t="s">
        <v>100</v>
      </c>
      <c r="C742" s="61" t="s">
        <v>101</v>
      </c>
      <c r="D742" s="61" t="s">
        <v>16</v>
      </c>
      <c r="E742" s="61" t="str">
        <f>RM!A52</f>
        <v xml:space="preserve">Biogás </v>
      </c>
      <c r="F742" s="61" t="s">
        <v>104</v>
      </c>
      <c r="G742" s="62" t="str">
        <f>RM!B52</f>
        <v>%</v>
      </c>
      <c r="H742" s="61" t="s">
        <v>103</v>
      </c>
      <c r="I742" s="63">
        <v>13</v>
      </c>
      <c r="J742" s="65">
        <f>RM!D52*100</f>
        <v>0</v>
      </c>
      <c r="K742" s="65">
        <f>RM!E52*100</f>
        <v>0</v>
      </c>
      <c r="L742" s="65">
        <f>RM!F52*100</f>
        <v>0</v>
      </c>
      <c r="M742" s="65">
        <f>RM!G52*100</f>
        <v>0</v>
      </c>
      <c r="N742" s="65">
        <f>RM!H52*100</f>
        <v>0</v>
      </c>
      <c r="O742" s="65">
        <f>RM!I52*100</f>
        <v>0</v>
      </c>
      <c r="P742" s="65">
        <f>RM!J52*100</f>
        <v>0</v>
      </c>
      <c r="Q742" s="65">
        <f>RM!K52*100</f>
        <v>0</v>
      </c>
      <c r="R742" s="65">
        <f>RM!L52*100</f>
        <v>0</v>
      </c>
      <c r="S742" s="65">
        <f>RM!M52*100</f>
        <v>0</v>
      </c>
      <c r="T742" s="65">
        <f>RM!N52*100</f>
        <v>0</v>
      </c>
      <c r="U742" s="65">
        <f>RM!O52*100</f>
        <v>0</v>
      </c>
      <c r="V742" s="65">
        <f>RM!P52*100</f>
        <v>0</v>
      </c>
      <c r="W742" s="65">
        <f>RM!Q52*100</f>
        <v>0</v>
      </c>
      <c r="X742" s="65">
        <f>RM!R52*100</f>
        <v>0</v>
      </c>
      <c r="Y742" s="65">
        <f>RM!S52*100</f>
        <v>0</v>
      </c>
      <c r="Z742" s="65">
        <f>RM!T52*100</f>
        <v>0</v>
      </c>
      <c r="AA742" s="65">
        <f>RM!U52*100</f>
        <v>0</v>
      </c>
      <c r="AB742" s="65">
        <f>RM!V52*100</f>
        <v>0</v>
      </c>
      <c r="AC742" s="65">
        <f>RM!W52*100</f>
        <v>0</v>
      </c>
      <c r="AD742" s="65">
        <f>RM!X52*100</f>
        <v>0</v>
      </c>
      <c r="AE742" s="65">
        <f>RM!Y52*100</f>
        <v>0</v>
      </c>
      <c r="AF742" s="65">
        <f>RM!Z52*100</f>
        <v>0</v>
      </c>
      <c r="AG742" s="65">
        <f>RM!AA52*100</f>
        <v>0</v>
      </c>
      <c r="AH742" s="65">
        <f>RM!AB52*100</f>
        <v>0</v>
      </c>
      <c r="AI742" s="65">
        <f>RM!AC52*100</f>
        <v>0</v>
      </c>
      <c r="AJ742" s="65">
        <f>RM!AD52*100</f>
        <v>0</v>
      </c>
      <c r="AK742" s="65">
        <f>RM!AE52*100</f>
        <v>0</v>
      </c>
      <c r="AL742" s="65">
        <f>RM!AF52*100</f>
        <v>0</v>
      </c>
      <c r="AM742" s="65">
        <f>RM!AG52*100</f>
        <v>0</v>
      </c>
      <c r="AN742" s="65">
        <f>RM!AH52*100</f>
        <v>0</v>
      </c>
      <c r="AO742" s="65">
        <f>RM!AI52*100</f>
        <v>0</v>
      </c>
      <c r="AP742" s="65">
        <f>RM!AJ52*100</f>
        <v>0</v>
      </c>
      <c r="AQ742" s="65">
        <f>RM!AK52*100</f>
        <v>0</v>
      </c>
    </row>
    <row r="743" spans="1:43" x14ac:dyDescent="0.2">
      <c r="A743" s="61" t="s">
        <v>99</v>
      </c>
      <c r="B743" s="61" t="s">
        <v>100</v>
      </c>
      <c r="C743" s="61" t="s">
        <v>101</v>
      </c>
      <c r="D743" s="61" t="s">
        <v>16</v>
      </c>
      <c r="E743" s="61" t="str">
        <f>RM!A53</f>
        <v>Hidrógeno</v>
      </c>
      <c r="F743" s="61" t="s">
        <v>104</v>
      </c>
      <c r="G743" s="62" t="str">
        <f>RM!B53</f>
        <v>%</v>
      </c>
      <c r="H743" s="61" t="s">
        <v>103</v>
      </c>
      <c r="I743" s="63">
        <v>13</v>
      </c>
      <c r="J743" s="65">
        <f>RM!D53*100</f>
        <v>0</v>
      </c>
      <c r="K743" s="65">
        <f>RM!E53*100</f>
        <v>0</v>
      </c>
      <c r="L743" s="65">
        <f>RM!F53*100</f>
        <v>0</v>
      </c>
      <c r="M743" s="65">
        <f>RM!G53*100</f>
        <v>0</v>
      </c>
      <c r="N743" s="65">
        <f>RM!H53*100</f>
        <v>0</v>
      </c>
      <c r="O743" s="65">
        <f>RM!I53*100</f>
        <v>0</v>
      </c>
      <c r="P743" s="65">
        <f>RM!J53*100</f>
        <v>0</v>
      </c>
      <c r="Q743" s="65">
        <f>RM!K53*100</f>
        <v>0</v>
      </c>
      <c r="R743" s="65">
        <f>RM!L53*100</f>
        <v>0</v>
      </c>
      <c r="S743" s="65">
        <f>RM!M53*100</f>
        <v>0</v>
      </c>
      <c r="T743" s="65">
        <f>RM!N53*100</f>
        <v>0</v>
      </c>
      <c r="U743" s="65">
        <f>RM!O53*100</f>
        <v>0</v>
      </c>
      <c r="V743" s="65">
        <f>RM!P53*100</f>
        <v>0</v>
      </c>
      <c r="W743" s="65">
        <f>RM!Q53*100</f>
        <v>0</v>
      </c>
      <c r="X743" s="65">
        <f>RM!R53*100</f>
        <v>0</v>
      </c>
      <c r="Y743" s="65">
        <f>RM!S53*100</f>
        <v>0</v>
      </c>
      <c r="Z743" s="65">
        <f>RM!T53*100</f>
        <v>0</v>
      </c>
      <c r="AA743" s="65">
        <f>RM!U53*100</f>
        <v>0</v>
      </c>
      <c r="AB743" s="65">
        <f>RM!V53*100</f>
        <v>0</v>
      </c>
      <c r="AC743" s="65">
        <f>RM!W53*100</f>
        <v>1.1188658385049388</v>
      </c>
      <c r="AD743" s="65">
        <f>RM!X53*100</f>
        <v>2.2377316770096156</v>
      </c>
      <c r="AE743" s="65">
        <f>RM!Y53*100</f>
        <v>3.3565975155142924</v>
      </c>
      <c r="AF743" s="65">
        <f>RM!Z53*100</f>
        <v>4.4754633540192312</v>
      </c>
      <c r="AG743" s="65">
        <f>RM!AA53*100</f>
        <v>5.594329192523908</v>
      </c>
      <c r="AH743" s="65">
        <f>RM!AB53*100</f>
        <v>11.850184433483836</v>
      </c>
      <c r="AI743" s="65">
        <f>RM!AC53*100</f>
        <v>18.106039674443764</v>
      </c>
      <c r="AJ743" s="65">
        <f>RM!AD53*100</f>
        <v>24.361894915401596</v>
      </c>
      <c r="AK743" s="65">
        <f>RM!AE53*100</f>
        <v>30.617750156359431</v>
      </c>
      <c r="AL743" s="65">
        <f>RM!AF53*100</f>
        <v>36.873605397319359</v>
      </c>
      <c r="AM743" s="65">
        <f>RM!AG53*100</f>
        <v>43.129460638275091</v>
      </c>
      <c r="AN743" s="65">
        <f>RM!AH53*100</f>
        <v>49.385315879235023</v>
      </c>
      <c r="AO743" s="65">
        <f>RM!AI53*100</f>
        <v>55.641171120192858</v>
      </c>
      <c r="AP743" s="65">
        <f>RM!AJ53*100</f>
        <v>61.897026361150687</v>
      </c>
      <c r="AQ743" s="65">
        <f>RM!AK53*100</f>
        <v>68.152881602110611</v>
      </c>
    </row>
    <row r="744" spans="1:43" x14ac:dyDescent="0.2">
      <c r="A744" s="61" t="s">
        <v>99</v>
      </c>
      <c r="B744" s="61" t="s">
        <v>100</v>
      </c>
      <c r="C744" s="61" t="s">
        <v>101</v>
      </c>
      <c r="D744" s="61" t="s">
        <v>84</v>
      </c>
      <c r="E744" s="61" t="str">
        <f>RM!A56</f>
        <v>Petróleo Diesel</v>
      </c>
      <c r="F744" s="61" t="s">
        <v>104</v>
      </c>
      <c r="G744" s="62" t="str">
        <f>RM!B56</f>
        <v>%</v>
      </c>
      <c r="H744" s="61" t="s">
        <v>103</v>
      </c>
      <c r="I744" s="63">
        <v>13</v>
      </c>
      <c r="J744" s="65">
        <f>RM!D56*100</f>
        <v>0</v>
      </c>
      <c r="K744" s="65">
        <f>RM!E56*100</f>
        <v>0</v>
      </c>
      <c r="L744" s="65">
        <f>RM!F56*100</f>
        <v>0</v>
      </c>
      <c r="M744" s="65">
        <f>RM!G56*100</f>
        <v>0</v>
      </c>
      <c r="N744" s="65">
        <f>RM!H56*100</f>
        <v>0</v>
      </c>
      <c r="O744" s="65">
        <f>RM!I56*100</f>
        <v>0</v>
      </c>
      <c r="P744" s="65">
        <f>RM!J56*100</f>
        <v>0</v>
      </c>
      <c r="Q744" s="65">
        <f>RM!K56*100</f>
        <v>0</v>
      </c>
      <c r="R744" s="65">
        <f>RM!L56*100</f>
        <v>0</v>
      </c>
      <c r="S744" s="65">
        <f>RM!M56*100</f>
        <v>0</v>
      </c>
      <c r="T744" s="65">
        <f>RM!N56*100</f>
        <v>0</v>
      </c>
      <c r="U744" s="65">
        <f>RM!O56*100</f>
        <v>0</v>
      </c>
      <c r="V744" s="65">
        <f>RM!P56*100</f>
        <v>0</v>
      </c>
      <c r="W744" s="65">
        <f>RM!Q56*100</f>
        <v>0</v>
      </c>
      <c r="X744" s="65">
        <f>RM!R56*100</f>
        <v>0</v>
      </c>
      <c r="Y744" s="65">
        <f>RM!S56*100</f>
        <v>0</v>
      </c>
      <c r="Z744" s="65">
        <f>RM!T56*100</f>
        <v>0</v>
      </c>
      <c r="AA744" s="65">
        <f>RM!U56*100</f>
        <v>0</v>
      </c>
      <c r="AB744" s="65">
        <f>RM!V56*100</f>
        <v>0</v>
      </c>
      <c r="AC744" s="65">
        <f>RM!W56*100</f>
        <v>0</v>
      </c>
      <c r="AD744" s="65">
        <f>RM!X56*100</f>
        <v>0</v>
      </c>
      <c r="AE744" s="65">
        <f>RM!Y56*100</f>
        <v>0</v>
      </c>
      <c r="AF744" s="65">
        <f>RM!Z56*100</f>
        <v>0</v>
      </c>
      <c r="AG744" s="65">
        <f>RM!AA56*100</f>
        <v>0</v>
      </c>
      <c r="AH744" s="65">
        <f>RM!AB56*100</f>
        <v>0</v>
      </c>
      <c r="AI744" s="65">
        <f>RM!AC56*100</f>
        <v>0</v>
      </c>
      <c r="AJ744" s="65">
        <f>RM!AD56*100</f>
        <v>0</v>
      </c>
      <c r="AK744" s="65">
        <f>RM!AE56*100</f>
        <v>0</v>
      </c>
      <c r="AL744" s="65">
        <f>RM!AF56*100</f>
        <v>0</v>
      </c>
      <c r="AM744" s="65">
        <f>RM!AG56*100</f>
        <v>0</v>
      </c>
      <c r="AN744" s="65">
        <f>RM!AH56*100</f>
        <v>0</v>
      </c>
      <c r="AO744" s="65">
        <f>RM!AI56*100</f>
        <v>0</v>
      </c>
      <c r="AP744" s="65">
        <f>RM!AJ56*100</f>
        <v>0</v>
      </c>
      <c r="AQ744" s="65">
        <f>RM!AK56*100</f>
        <v>0</v>
      </c>
    </row>
    <row r="745" spans="1:43" x14ac:dyDescent="0.2">
      <c r="A745" s="61" t="s">
        <v>99</v>
      </c>
      <c r="B745" s="61" t="s">
        <v>100</v>
      </c>
      <c r="C745" s="61" t="s">
        <v>101</v>
      </c>
      <c r="D745" s="61" t="s">
        <v>84</v>
      </c>
      <c r="E745" s="61" t="str">
        <f>RM!A57</f>
        <v>Petróleos Combustibles</v>
      </c>
      <c r="F745" s="61" t="s">
        <v>104</v>
      </c>
      <c r="G745" s="62" t="str">
        <f>RM!B57</f>
        <v>%</v>
      </c>
      <c r="H745" s="61" t="s">
        <v>103</v>
      </c>
      <c r="I745" s="63">
        <v>13</v>
      </c>
      <c r="J745" s="65">
        <f>RM!D57*100</f>
        <v>48.5194269751467</v>
      </c>
      <c r="K745" s="65">
        <f>RM!E57*100</f>
        <v>48.5194269751467</v>
      </c>
      <c r="L745" s="65">
        <f>RM!F57*100</f>
        <v>48.5194269751467</v>
      </c>
      <c r="M745" s="65">
        <f>RM!G57*100</f>
        <v>48.5194269751467</v>
      </c>
      <c r="N745" s="65">
        <f>RM!H57*100</f>
        <v>48.5194269751467</v>
      </c>
      <c r="O745" s="65">
        <f>RM!I57*100</f>
        <v>48.057379652083021</v>
      </c>
      <c r="P745" s="65">
        <f>RM!J57*100</f>
        <v>47.595327477076644</v>
      </c>
      <c r="Q745" s="65">
        <f>RM!K57*100</f>
        <v>47.133252865821682</v>
      </c>
      <c r="R745" s="65">
        <f>RM!L57*100</f>
        <v>46.671024781584457</v>
      </c>
      <c r="S745" s="65">
        <f>RM!M57*100</f>
        <v>46.207780097597798</v>
      </c>
      <c r="T745" s="65">
        <f>RM!N57*100</f>
        <v>45.737802729796734</v>
      </c>
      <c r="U745" s="65">
        <f>RM!O57*100</f>
        <v>45.223290735064239</v>
      </c>
      <c r="V745" s="65">
        <f>RM!P57*100</f>
        <v>44.416548314021192</v>
      </c>
      <c r="W745" s="65">
        <f>RM!Q57*100</f>
        <v>40.819082898387855</v>
      </c>
      <c r="X745" s="65">
        <f>RM!R57*100</f>
        <v>40.153267607410363</v>
      </c>
      <c r="Y745" s="65">
        <f>RM!S57*100</f>
        <v>39.475394625663732</v>
      </c>
      <c r="Z745" s="65">
        <f>RM!T57*100</f>
        <v>38.784750709135537</v>
      </c>
      <c r="AA745" s="65">
        <f>RM!U57*100</f>
        <v>38.08058422828789</v>
      </c>
      <c r="AB745" s="65">
        <f>RM!V57*100</f>
        <v>37.36210396969242</v>
      </c>
      <c r="AC745" s="65">
        <f>RM!W57*100</f>
        <v>36.628478071198586</v>
      </c>
      <c r="AD745" s="65">
        <f>RM!X57*100</f>
        <v>35.878833129768047</v>
      </c>
      <c r="AE745" s="65">
        <f>RM!Y57*100</f>
        <v>35.112253527028564</v>
      </c>
      <c r="AF745" s="65">
        <f>RM!Z57*100</f>
        <v>34.327781024018385</v>
      </c>
      <c r="AG745" s="65">
        <f>RM!AA57*100</f>
        <v>33.524414683459298</v>
      </c>
      <c r="AH745" s="65">
        <f>RM!AB57*100</f>
        <v>32.701111185132419</v>
      </c>
      <c r="AI745" s="65">
        <f>RM!AC57*100</f>
        <v>31.856785607413386</v>
      </c>
      <c r="AJ745" s="65">
        <f>RM!AD57*100</f>
        <v>30.990312755581684</v>
      </c>
      <c r="AK745" s="65">
        <f>RM!AE57*100</f>
        <v>30.100529124919838</v>
      </c>
      <c r="AL745" s="65">
        <f>RM!AF57*100</f>
        <v>29.186235593560578</v>
      </c>
      <c r="AM745" s="65">
        <f>RM!AG57*100</f>
        <v>28.246200946142864</v>
      </c>
      <c r="AN745" s="65">
        <f>RM!AH57*100</f>
        <v>27.279166334130672</v>
      </c>
      <c r="AO745" s="65">
        <f>RM!AI57*100</f>
        <v>26.283850781569164</v>
      </c>
      <c r="AP745" s="65">
        <f>RM!AJ57*100</f>
        <v>25.258957845441277</v>
      </c>
      <c r="AQ745" s="65">
        <f>RM!AK57*100</f>
        <v>24.20318353689192</v>
      </c>
    </row>
    <row r="746" spans="1:43" x14ac:dyDescent="0.2">
      <c r="A746" s="61" t="s">
        <v>99</v>
      </c>
      <c r="B746" s="61" t="s">
        <v>100</v>
      </c>
      <c r="C746" s="61" t="s">
        <v>101</v>
      </c>
      <c r="D746" s="61" t="s">
        <v>84</v>
      </c>
      <c r="E746" s="61" t="str">
        <f>RM!A58</f>
        <v xml:space="preserve">Kerosene </v>
      </c>
      <c r="F746" s="61" t="s">
        <v>104</v>
      </c>
      <c r="G746" s="62" t="str">
        <f>RM!B58</f>
        <v>%</v>
      </c>
      <c r="H746" s="61" t="s">
        <v>103</v>
      </c>
      <c r="I746" s="63">
        <v>13</v>
      </c>
      <c r="J746" s="65">
        <f>RM!D58*100</f>
        <v>10.297558149193097</v>
      </c>
      <c r="K746" s="65">
        <f>RM!E58*100</f>
        <v>10.297558149193097</v>
      </c>
      <c r="L746" s="65">
        <f>RM!F58*100</f>
        <v>10.297558149193097</v>
      </c>
      <c r="M746" s="65">
        <f>RM!G58*100</f>
        <v>10.297558149193097</v>
      </c>
      <c r="N746" s="65">
        <f>RM!H58*100</f>
        <v>10.297558149193097</v>
      </c>
      <c r="O746" s="65">
        <f>RM!I58*100</f>
        <v>10.199495177852475</v>
      </c>
      <c r="P746" s="65">
        <f>RM!J58*100</f>
        <v>10.101431176756035</v>
      </c>
      <c r="Q746" s="65">
        <f>RM!K58*100</f>
        <v>10.003362413885011</v>
      </c>
      <c r="R746" s="65">
        <f>RM!L58*100</f>
        <v>9.9052610785567694</v>
      </c>
      <c r="S746" s="65">
        <f>RM!M58*100</f>
        <v>9.8069439843936284</v>
      </c>
      <c r="T746" s="65">
        <f>RM!N58*100</f>
        <v>9.7071979738684995</v>
      </c>
      <c r="U746" s="65">
        <f>RM!O58*100</f>
        <v>9.598000122316602</v>
      </c>
      <c r="V746" s="65">
        <f>RM!P58*100</f>
        <v>9.426780519983561</v>
      </c>
      <c r="W746" s="65">
        <f>RM!Q58*100</f>
        <v>8.6632696622363916</v>
      </c>
      <c r="X746" s="65">
        <f>RM!R58*100</f>
        <v>8.5219598384626156</v>
      </c>
      <c r="Y746" s="65">
        <f>RM!S58*100</f>
        <v>8.378090941353042</v>
      </c>
      <c r="Z746" s="65">
        <f>RM!T58*100</f>
        <v>8.2315115950124813</v>
      </c>
      <c r="AA746" s="65">
        <f>RM!U58*100</f>
        <v>8.0820622767640273</v>
      </c>
      <c r="AB746" s="65">
        <f>RM!V58*100</f>
        <v>7.9295750628131296</v>
      </c>
      <c r="AC746" s="65">
        <f>RM!W58*100</f>
        <v>7.7738734022522156</v>
      </c>
      <c r="AD746" s="65">
        <f>RM!X58*100</f>
        <v>7.6147719277112307</v>
      </c>
      <c r="AE746" s="65">
        <f>RM!Y58*100</f>
        <v>7.4520763122160467</v>
      </c>
      <c r="AF746" s="65">
        <f>RM!Z58*100</f>
        <v>7.2855831831787166</v>
      </c>
      <c r="AG746" s="65">
        <f>RM!AA58*100</f>
        <v>7.1150801059010478</v>
      </c>
      <c r="AH746" s="65">
        <f>RM!AB58*100</f>
        <v>6.9403456505086156</v>
      </c>
      <c r="AI746" s="65">
        <f>RM!AC58*100</f>
        <v>6.7611495578204961</v>
      </c>
      <c r="AJ746" s="65">
        <f>RM!AD58*100</f>
        <v>6.577253021264025</v>
      </c>
      <c r="AK746" s="65">
        <f>RM!AE58*100</f>
        <v>6.3884091035146682</v>
      </c>
      <c r="AL746" s="65">
        <f>RM!AF58*100</f>
        <v>6.1943633080145322</v>
      </c>
      <c r="AM746" s="65">
        <f>RM!AG58*100</f>
        <v>5.9948543268182251</v>
      </c>
      <c r="AN746" s="65">
        <f>RM!AH58*100</f>
        <v>5.789614987232067</v>
      </c>
      <c r="AO746" s="65">
        <f>RM!AI58*100</f>
        <v>5.5783734203325146</v>
      </c>
      <c r="AP746" s="65">
        <f>RM!AJ58*100</f>
        <v>5.3608544745320996</v>
      </c>
      <c r="AQ746" s="65">
        <f>RM!AK58*100</f>
        <v>5.1367813967465743</v>
      </c>
    </row>
    <row r="747" spans="1:43" x14ac:dyDescent="0.2">
      <c r="A747" s="61" t="s">
        <v>99</v>
      </c>
      <c r="B747" s="61" t="s">
        <v>100</v>
      </c>
      <c r="C747" s="61" t="s">
        <v>101</v>
      </c>
      <c r="D747" s="61" t="s">
        <v>84</v>
      </c>
      <c r="E747" s="61" t="str">
        <f>RM!A59</f>
        <v>Gas Licuado</v>
      </c>
      <c r="F747" s="61" t="s">
        <v>104</v>
      </c>
      <c r="G747" s="62" t="str">
        <f>RM!B59</f>
        <v>%</v>
      </c>
      <c r="H747" s="61" t="s">
        <v>103</v>
      </c>
      <c r="I747" s="63">
        <v>13</v>
      </c>
      <c r="J747" s="65">
        <f>RM!D59*100</f>
        <v>5.3228427920579442</v>
      </c>
      <c r="K747" s="65">
        <f>RM!E59*100</f>
        <v>5.3228427920579442</v>
      </c>
      <c r="L747" s="65">
        <f>RM!F59*100</f>
        <v>5.3228427920579442</v>
      </c>
      <c r="M747" s="65">
        <f>RM!G59*100</f>
        <v>5.3228427920579442</v>
      </c>
      <c r="N747" s="65">
        <f>RM!H59*100</f>
        <v>5.3228427920579442</v>
      </c>
      <c r="O747" s="65">
        <f>RM!I59*100</f>
        <v>5.2721537090145896</v>
      </c>
      <c r="P747" s="65">
        <f>RM!J59*100</f>
        <v>5.2214640936869561</v>
      </c>
      <c r="Q747" s="65">
        <f>RM!K59*100</f>
        <v>5.1707720169818598</v>
      </c>
      <c r="R747" s="65">
        <f>RM!L59*100</f>
        <v>5.1200631034629689</v>
      </c>
      <c r="S747" s="65">
        <f>RM!M59*100</f>
        <v>5.0692426634693026</v>
      </c>
      <c r="T747" s="65">
        <f>RM!N59*100</f>
        <v>5.0176836117535499</v>
      </c>
      <c r="U747" s="65">
        <f>RM!O59*100</f>
        <v>4.9612388712995443</v>
      </c>
      <c r="V747" s="65">
        <f>RM!P59*100</f>
        <v>4.8727348771551791</v>
      </c>
      <c r="W747" s="65">
        <f>RM!Q59*100</f>
        <v>4.4780735208475235</v>
      </c>
      <c r="X747" s="65">
        <f>RM!R59*100</f>
        <v>4.405029992855388</v>
      </c>
      <c r="Y747" s="65">
        <f>RM!S59*100</f>
        <v>4.3306636711618296</v>
      </c>
      <c r="Z747" s="65">
        <f>RM!T59*100</f>
        <v>4.2548963090523415</v>
      </c>
      <c r="AA747" s="65">
        <f>RM!U59*100</f>
        <v>4.1776454487132728</v>
      </c>
      <c r="AB747" s="65">
        <f>RM!V59*100</f>
        <v>4.0988242897647185</v>
      </c>
      <c r="AC747" s="65">
        <f>RM!W59*100</f>
        <v>4.0183415724427425</v>
      </c>
      <c r="AD747" s="65">
        <f>RM!X59*100</f>
        <v>3.9361014797240017</v>
      </c>
      <c r="AE747" s="65">
        <f>RM!Y59*100</f>
        <v>3.852003563335364</v>
      </c>
      <c r="AF747" s="65">
        <f>RM!Z59*100</f>
        <v>3.765942699295187</v>
      </c>
      <c r="AG747" s="65">
        <f>RM!AA59*100</f>
        <v>3.6778090793862517</v>
      </c>
      <c r="AH747" s="65">
        <f>RM!AB59*100</f>
        <v>3.5874882457541877</v>
      </c>
      <c r="AI747" s="65">
        <f>RM!AC59*100</f>
        <v>3.4948611766460962</v>
      </c>
      <c r="AJ747" s="65">
        <f>RM!AD59*100</f>
        <v>3.3998044321332492</v>
      </c>
      <c r="AK747" s="65">
        <f>RM!AE59*100</f>
        <v>3.3021903694736556</v>
      </c>
      <c r="AL747" s="65">
        <f>RM!AF59*100</f>
        <v>3.2018874385319176</v>
      </c>
      <c r="AM747" s="65">
        <f>RM!AG59*100</f>
        <v>3.098760568343299</v>
      </c>
      <c r="AN747" s="65">
        <f>RM!AH59*100</f>
        <v>2.9926716564347493</v>
      </c>
      <c r="AO747" s="65">
        <f>RM!AI59*100</f>
        <v>2.883480172836046</v>
      </c>
      <c r="AP747" s="65">
        <f>RM!AJ59*100</f>
        <v>2.771043890756832</v>
      </c>
      <c r="AQ747" s="65">
        <f>RM!AK59*100</f>
        <v>2.6552197555876242</v>
      </c>
    </row>
    <row r="748" spans="1:43" x14ac:dyDescent="0.2">
      <c r="A748" s="61" t="s">
        <v>99</v>
      </c>
      <c r="B748" s="61" t="s">
        <v>100</v>
      </c>
      <c r="C748" s="61" t="s">
        <v>101</v>
      </c>
      <c r="D748" s="61" t="s">
        <v>84</v>
      </c>
      <c r="E748" s="61" t="str">
        <f>RM!A60</f>
        <v xml:space="preserve">Electricidad </v>
      </c>
      <c r="F748" s="61" t="s">
        <v>104</v>
      </c>
      <c r="G748" s="62" t="str">
        <f>RM!B60</f>
        <v>%</v>
      </c>
      <c r="H748" s="61" t="s">
        <v>103</v>
      </c>
      <c r="I748" s="63">
        <v>13</v>
      </c>
      <c r="J748" s="65">
        <f>RM!D60*100</f>
        <v>0</v>
      </c>
      <c r="K748" s="65">
        <f>RM!E60*100</f>
        <v>0</v>
      </c>
      <c r="L748" s="65">
        <f>RM!F60*100</f>
        <v>0</v>
      </c>
      <c r="M748" s="65">
        <f>RM!G60*100</f>
        <v>0</v>
      </c>
      <c r="N748" s="65">
        <f>RM!H60*100</f>
        <v>0</v>
      </c>
      <c r="O748" s="65">
        <f>RM!I60*100</f>
        <v>0.95229344588170561</v>
      </c>
      <c r="P748" s="65">
        <f>RM!J60*100</f>
        <v>1.9045868917634112</v>
      </c>
      <c r="Q748" s="65">
        <f>RM!K60*100</f>
        <v>2.8568803376451166</v>
      </c>
      <c r="R748" s="65">
        <f>RM!L60*100</f>
        <v>3.8091737835268225</v>
      </c>
      <c r="S748" s="65">
        <f>RM!M60*100</f>
        <v>4.7614672294085283</v>
      </c>
      <c r="T748" s="65">
        <f>RM!N60*100</f>
        <v>5.7137606752902341</v>
      </c>
      <c r="U748" s="65">
        <f>RM!O60*100</f>
        <v>6.66605412117194</v>
      </c>
      <c r="V748" s="65">
        <f>RM!P60*100</f>
        <v>7.6183475670536449</v>
      </c>
      <c r="W748" s="65">
        <f>RM!Q60*100</f>
        <v>8.570641012935349</v>
      </c>
      <c r="X748" s="65">
        <f>RM!R60*100</f>
        <v>9.5229344588170548</v>
      </c>
      <c r="Y748" s="65">
        <f>RM!S60*100</f>
        <v>10.475227904698761</v>
      </c>
      <c r="Z748" s="65">
        <f>RM!T60*100</f>
        <v>11.427521350580465</v>
      </c>
      <c r="AA748" s="65">
        <f>RM!U60*100</f>
        <v>12.379814796462171</v>
      </c>
      <c r="AB748" s="65">
        <f>RM!V60*100</f>
        <v>13.332108242343876</v>
      </c>
      <c r="AC748" s="65">
        <f>RM!W60*100</f>
        <v>14.284401688225582</v>
      </c>
      <c r="AD748" s="65">
        <f>RM!X60*100</f>
        <v>15.236695134107286</v>
      </c>
      <c r="AE748" s="65">
        <f>RM!Y60*100</f>
        <v>16.18898857998899</v>
      </c>
      <c r="AF748" s="65">
        <f>RM!Z60*100</f>
        <v>17.141282025870698</v>
      </c>
      <c r="AG748" s="65">
        <f>RM!AA60*100</f>
        <v>18.093575471752402</v>
      </c>
      <c r="AH748" s="65">
        <f>RM!AB60*100</f>
        <v>19.045868917634106</v>
      </c>
      <c r="AI748" s="65">
        <f>RM!AC60*100</f>
        <v>19.99816236351581</v>
      </c>
      <c r="AJ748" s="65">
        <f>RM!AD60*100</f>
        <v>20.950455809397518</v>
      </c>
      <c r="AK748" s="65">
        <f>RM!AE60*100</f>
        <v>21.902749255279222</v>
      </c>
      <c r="AL748" s="65">
        <f>RM!AF60*100</f>
        <v>22.855042701160926</v>
      </c>
      <c r="AM748" s="65">
        <f>RM!AG60*100</f>
        <v>23.807336147042633</v>
      </c>
      <c r="AN748" s="65">
        <f>RM!AH60*100</f>
        <v>24.759629592924338</v>
      </c>
      <c r="AO748" s="65">
        <f>RM!AI60*100</f>
        <v>25.711923038806045</v>
      </c>
      <c r="AP748" s="65">
        <f>RM!AJ60*100</f>
        <v>26.664216484687753</v>
      </c>
      <c r="AQ748" s="65">
        <f>RM!AK60*100</f>
        <v>27.61650993056946</v>
      </c>
    </row>
    <row r="749" spans="1:43" x14ac:dyDescent="0.2">
      <c r="A749" s="61" t="s">
        <v>99</v>
      </c>
      <c r="B749" s="61" t="s">
        <v>100</v>
      </c>
      <c r="C749" s="61" t="s">
        <v>101</v>
      </c>
      <c r="D749" s="61" t="s">
        <v>84</v>
      </c>
      <c r="E749" s="61" t="str">
        <f>RM!A61</f>
        <v xml:space="preserve">Carbón </v>
      </c>
      <c r="F749" s="61" t="s">
        <v>104</v>
      </c>
      <c r="G749" s="62" t="str">
        <f>RM!B61</f>
        <v>%</v>
      </c>
      <c r="H749" s="61" t="s">
        <v>103</v>
      </c>
      <c r="I749" s="63">
        <v>13</v>
      </c>
      <c r="J749" s="65">
        <f>RM!D61*100</f>
        <v>0</v>
      </c>
      <c r="K749" s="65">
        <f>RM!E61*100</f>
        <v>0</v>
      </c>
      <c r="L749" s="65">
        <f>RM!F61*100</f>
        <v>0</v>
      </c>
      <c r="M749" s="65">
        <f>RM!G61*100</f>
        <v>0</v>
      </c>
      <c r="N749" s="65">
        <f>RM!H61*100</f>
        <v>0</v>
      </c>
      <c r="O749" s="65">
        <f>RM!I61*100</f>
        <v>0</v>
      </c>
      <c r="P749" s="65">
        <f>RM!J61*100</f>
        <v>0</v>
      </c>
      <c r="Q749" s="65">
        <f>RM!K61*100</f>
        <v>0</v>
      </c>
      <c r="R749" s="65">
        <f>RM!L61*100</f>
        <v>0</v>
      </c>
      <c r="S749" s="65">
        <f>RM!M61*100</f>
        <v>0</v>
      </c>
      <c r="T749" s="65">
        <f>RM!N61*100</f>
        <v>0</v>
      </c>
      <c r="U749" s="65">
        <f>RM!O61*100</f>
        <v>0</v>
      </c>
      <c r="V749" s="65">
        <f>RM!P61*100</f>
        <v>0</v>
      </c>
      <c r="W749" s="65">
        <f>RM!Q61*100</f>
        <v>0</v>
      </c>
      <c r="X749" s="65">
        <f>RM!R61*100</f>
        <v>0</v>
      </c>
      <c r="Y749" s="65">
        <f>RM!S61*100</f>
        <v>0</v>
      </c>
      <c r="Z749" s="65">
        <f>RM!T61*100</f>
        <v>0</v>
      </c>
      <c r="AA749" s="65">
        <f>RM!U61*100</f>
        <v>0</v>
      </c>
      <c r="AB749" s="65">
        <f>RM!V61*100</f>
        <v>0</v>
      </c>
      <c r="AC749" s="65">
        <f>RM!W61*100</f>
        <v>0</v>
      </c>
      <c r="AD749" s="65">
        <f>RM!X61*100</f>
        <v>0</v>
      </c>
      <c r="AE749" s="65">
        <f>RM!Y61*100</f>
        <v>0</v>
      </c>
      <c r="AF749" s="65">
        <f>RM!Z61*100</f>
        <v>0</v>
      </c>
      <c r="AG749" s="65">
        <f>RM!AA61*100</f>
        <v>0</v>
      </c>
      <c r="AH749" s="65">
        <f>RM!AB61*100</f>
        <v>0</v>
      </c>
      <c r="AI749" s="65">
        <f>RM!AC61*100</f>
        <v>0</v>
      </c>
      <c r="AJ749" s="65">
        <f>RM!AD61*100</f>
        <v>0</v>
      </c>
      <c r="AK749" s="65">
        <f>RM!AE61*100</f>
        <v>0</v>
      </c>
      <c r="AL749" s="65">
        <f>RM!AF61*100</f>
        <v>0</v>
      </c>
      <c r="AM749" s="65">
        <f>RM!AG61*100</f>
        <v>0</v>
      </c>
      <c r="AN749" s="65">
        <f>RM!AH61*100</f>
        <v>0</v>
      </c>
      <c r="AO749" s="65">
        <f>RM!AI61*100</f>
        <v>0</v>
      </c>
      <c r="AP749" s="65">
        <f>RM!AJ61*100</f>
        <v>0</v>
      </c>
      <c r="AQ749" s="65">
        <f>RM!AK61*100</f>
        <v>0</v>
      </c>
    </row>
    <row r="750" spans="1:43" x14ac:dyDescent="0.2">
      <c r="A750" s="61" t="s">
        <v>99</v>
      </c>
      <c r="B750" s="61" t="s">
        <v>100</v>
      </c>
      <c r="C750" s="61" t="s">
        <v>101</v>
      </c>
      <c r="D750" s="61" t="s">
        <v>84</v>
      </c>
      <c r="E750" s="61" t="str">
        <f>RM!A62</f>
        <v>Gas Natural</v>
      </c>
      <c r="F750" s="61" t="s">
        <v>104</v>
      </c>
      <c r="G750" s="62" t="str">
        <f>RM!B62</f>
        <v>%</v>
      </c>
      <c r="H750" s="61" t="s">
        <v>103</v>
      </c>
      <c r="I750" s="63">
        <v>13</v>
      </c>
      <c r="J750" s="65">
        <f>RM!D62*100</f>
        <v>35.860172083602251</v>
      </c>
      <c r="K750" s="65">
        <f>RM!E62*100</f>
        <v>35.860172083602251</v>
      </c>
      <c r="L750" s="65">
        <f>RM!F62*100</f>
        <v>35.860172083602251</v>
      </c>
      <c r="M750" s="65">
        <f>RM!G62*100</f>
        <v>35.860172083602251</v>
      </c>
      <c r="N750" s="65">
        <f>RM!H62*100</f>
        <v>35.860172083602251</v>
      </c>
      <c r="O750" s="65">
        <f>RM!I62*100</f>
        <v>35.518678015168206</v>
      </c>
      <c r="P750" s="65">
        <f>RM!J62*100</f>
        <v>35.177180360716946</v>
      </c>
      <c r="Q750" s="65">
        <f>RM!K62*100</f>
        <v>34.835666123882412</v>
      </c>
      <c r="R750" s="65">
        <f>RM!L62*100</f>
        <v>34.49403845686335</v>
      </c>
      <c r="S750" s="65">
        <f>RM!M62*100</f>
        <v>34.151659432208241</v>
      </c>
      <c r="T750" s="65">
        <f>RM!N62*100</f>
        <v>33.804304355377312</v>
      </c>
      <c r="U750" s="65">
        <f>RM!O62*100</f>
        <v>33.424034228122188</v>
      </c>
      <c r="V750" s="65">
        <f>RM!P62*100</f>
        <v>32.827779823457341</v>
      </c>
      <c r="W750" s="65">
        <f>RM!Q62*100</f>
        <v>30.168932905592872</v>
      </c>
      <c r="X750" s="65">
        <f>RM!R62*100</f>
        <v>29.676836184776761</v>
      </c>
      <c r="Y750" s="65">
        <f>RM!S62*100</f>
        <v>29.175827758013796</v>
      </c>
      <c r="Z750" s="65">
        <f>RM!T62*100</f>
        <v>28.665380474539475</v>
      </c>
      <c r="AA750" s="65">
        <f>RM!U62*100</f>
        <v>28.144938813271796</v>
      </c>
      <c r="AB750" s="65">
        <f>RM!V62*100</f>
        <v>27.613917997112896</v>
      </c>
      <c r="AC750" s="65">
        <f>RM!W62*100</f>
        <v>27.071703205943738</v>
      </c>
      <c r="AD750" s="65">
        <f>RM!X62*100</f>
        <v>26.517648917234364</v>
      </c>
      <c r="AE750" s="65">
        <f>RM!Y62*100</f>
        <v>25.951078407568239</v>
      </c>
      <c r="AF750" s="65">
        <f>RM!Z62*100</f>
        <v>25.371283453122278</v>
      </c>
      <c r="AG750" s="65">
        <f>RM!AA62*100</f>
        <v>24.777524272219761</v>
      </c>
      <c r="AH750" s="65">
        <f>RM!AB62*100</f>
        <v>24.169029758421058</v>
      </c>
      <c r="AI750" s="65">
        <f>RM!AC62*100</f>
        <v>23.544998058147666</v>
      </c>
      <c r="AJ750" s="65">
        <f>RM!AD62*100</f>
        <v>22.904597552420952</v>
      </c>
      <c r="AK750" s="65">
        <f>RM!AE62*100</f>
        <v>22.246968307767045</v>
      </c>
      <c r="AL750" s="65">
        <f>RM!AF62*100</f>
        <v>21.571224066470421</v>
      </c>
      <c r="AM750" s="65">
        <f>RM!AG62*100</f>
        <v>20.876454850869113</v>
      </c>
      <c r="AN750" s="65">
        <f>RM!AH62*100</f>
        <v>20.161730259927015</v>
      </c>
      <c r="AO750" s="65">
        <f>RM!AI62*100</f>
        <v>19.426103538477395</v>
      </c>
      <c r="AP750" s="65">
        <f>RM!AJ62*100</f>
        <v>18.668616499818832</v>
      </c>
      <c r="AQ750" s="65">
        <f>RM!AK62*100</f>
        <v>17.888305380204429</v>
      </c>
    </row>
    <row r="751" spans="1:43" x14ac:dyDescent="0.2">
      <c r="A751" s="61" t="s">
        <v>99</v>
      </c>
      <c r="B751" s="61" t="s">
        <v>100</v>
      </c>
      <c r="C751" s="61" t="s">
        <v>101</v>
      </c>
      <c r="D751" s="61" t="s">
        <v>84</v>
      </c>
      <c r="E751" s="61" t="str">
        <f>RM!A63</f>
        <v xml:space="preserve">Biogás </v>
      </c>
      <c r="F751" s="61" t="s">
        <v>104</v>
      </c>
      <c r="G751" s="62" t="str">
        <f>RM!B63</f>
        <v>%</v>
      </c>
      <c r="H751" s="61" t="s">
        <v>103</v>
      </c>
      <c r="I751" s="63">
        <v>13</v>
      </c>
      <c r="J751" s="65">
        <f>RM!D63*100</f>
        <v>0</v>
      </c>
      <c r="K751" s="65">
        <f>RM!E63*100</f>
        <v>0</v>
      </c>
      <c r="L751" s="65">
        <f>RM!F63*100</f>
        <v>0</v>
      </c>
      <c r="M751" s="65">
        <f>RM!G63*100</f>
        <v>0</v>
      </c>
      <c r="N751" s="65">
        <f>RM!H63*100</f>
        <v>0</v>
      </c>
      <c r="O751" s="65">
        <f>RM!I63*100</f>
        <v>0</v>
      </c>
      <c r="P751" s="65">
        <f>RM!J63*100</f>
        <v>0</v>
      </c>
      <c r="Q751" s="65">
        <f>RM!K63*100</f>
        <v>0</v>
      </c>
      <c r="R751" s="65">
        <f>RM!L63*100</f>
        <v>0</v>
      </c>
      <c r="S751" s="65">
        <f>RM!M63*100</f>
        <v>0</v>
      </c>
      <c r="T751" s="65">
        <f>RM!N63*100</f>
        <v>0</v>
      </c>
      <c r="U751" s="65">
        <f>RM!O63*100</f>
        <v>0</v>
      </c>
      <c r="V751" s="65">
        <f>RM!P63*100</f>
        <v>0</v>
      </c>
      <c r="W751" s="65">
        <f>RM!Q63*100</f>
        <v>0</v>
      </c>
      <c r="X751" s="65">
        <f>RM!R63*100</f>
        <v>0</v>
      </c>
      <c r="Y751" s="65">
        <f>RM!S63*100</f>
        <v>0</v>
      </c>
      <c r="Z751" s="65">
        <f>RM!T63*100</f>
        <v>0</v>
      </c>
      <c r="AA751" s="65">
        <f>RM!U63*100</f>
        <v>0</v>
      </c>
      <c r="AB751" s="65">
        <f>RM!V63*100</f>
        <v>0</v>
      </c>
      <c r="AC751" s="65">
        <f>RM!W63*100</f>
        <v>0</v>
      </c>
      <c r="AD751" s="65">
        <f>RM!X63*100</f>
        <v>0</v>
      </c>
      <c r="AE751" s="65">
        <f>RM!Y63*100</f>
        <v>0</v>
      </c>
      <c r="AF751" s="65">
        <f>RM!Z63*100</f>
        <v>0</v>
      </c>
      <c r="AG751" s="65">
        <f>RM!AA63*100</f>
        <v>0</v>
      </c>
      <c r="AH751" s="65">
        <f>RM!AB63*100</f>
        <v>0</v>
      </c>
      <c r="AI751" s="65">
        <f>RM!AC63*100</f>
        <v>0</v>
      </c>
      <c r="AJ751" s="65">
        <f>RM!AD63*100</f>
        <v>0</v>
      </c>
      <c r="AK751" s="65">
        <f>RM!AE63*100</f>
        <v>0</v>
      </c>
      <c r="AL751" s="65">
        <f>RM!AF63*100</f>
        <v>0</v>
      </c>
      <c r="AM751" s="65">
        <f>RM!AG63*100</f>
        <v>0</v>
      </c>
      <c r="AN751" s="65">
        <f>RM!AH63*100</f>
        <v>0</v>
      </c>
      <c r="AO751" s="65">
        <f>RM!AI63*100</f>
        <v>0</v>
      </c>
      <c r="AP751" s="65">
        <f>RM!AJ63*100</f>
        <v>0</v>
      </c>
      <c r="AQ751" s="65">
        <f>RM!AK63*100</f>
        <v>0</v>
      </c>
    </row>
    <row r="752" spans="1:43" x14ac:dyDescent="0.2">
      <c r="A752" s="61" t="s">
        <v>99</v>
      </c>
      <c r="B752" s="61" t="s">
        <v>100</v>
      </c>
      <c r="C752" s="61" t="s">
        <v>101</v>
      </c>
      <c r="D752" s="61" t="s">
        <v>84</v>
      </c>
      <c r="E752" s="61" t="str">
        <f>RM!A64</f>
        <v>Leña y Biomasa</v>
      </c>
      <c r="F752" s="61" t="s">
        <v>104</v>
      </c>
      <c r="G752" s="62" t="str">
        <f>RM!B64</f>
        <v>%</v>
      </c>
      <c r="H752" s="61" t="s">
        <v>103</v>
      </c>
      <c r="I752" s="63">
        <v>13</v>
      </c>
      <c r="J752" s="65">
        <f>RM!D64*100</f>
        <v>0</v>
      </c>
      <c r="K752" s="65">
        <f>RM!E64*100</f>
        <v>0</v>
      </c>
      <c r="L752" s="65">
        <f>RM!F64*100</f>
        <v>0</v>
      </c>
      <c r="M752" s="65">
        <f>RM!G64*100</f>
        <v>0</v>
      </c>
      <c r="N752" s="65">
        <f>RM!H64*100</f>
        <v>0</v>
      </c>
      <c r="O752" s="65">
        <f>RM!I64*100</f>
        <v>0</v>
      </c>
      <c r="P752" s="65">
        <f>RM!J64*100</f>
        <v>0</v>
      </c>
      <c r="Q752" s="65">
        <f>RM!K64*100</f>
        <v>0</v>
      </c>
      <c r="R752" s="65">
        <f>RM!L64*100</f>
        <v>0</v>
      </c>
      <c r="S752" s="65">
        <f>RM!M64*100</f>
        <v>0</v>
      </c>
      <c r="T752" s="65">
        <f>RM!N64*100</f>
        <v>0</v>
      </c>
      <c r="U752" s="65">
        <f>RM!O64*100</f>
        <v>0</v>
      </c>
      <c r="V752" s="65">
        <f>RM!P64*100</f>
        <v>0</v>
      </c>
      <c r="W752" s="65">
        <f>RM!Q64*100</f>
        <v>0</v>
      </c>
      <c r="X752" s="65">
        <f>RM!R64*100</f>
        <v>0</v>
      </c>
      <c r="Y752" s="65">
        <f>RM!S64*100</f>
        <v>0</v>
      </c>
      <c r="Z752" s="65">
        <f>RM!T64*100</f>
        <v>0</v>
      </c>
      <c r="AA752" s="65">
        <f>RM!U64*100</f>
        <v>0</v>
      </c>
      <c r="AB752" s="65">
        <f>RM!V64*100</f>
        <v>0</v>
      </c>
      <c r="AC752" s="65">
        <f>RM!W64*100</f>
        <v>0</v>
      </c>
      <c r="AD752" s="65">
        <f>RM!X64*100</f>
        <v>0</v>
      </c>
      <c r="AE752" s="65">
        <f>RM!Y64*100</f>
        <v>0</v>
      </c>
      <c r="AF752" s="65">
        <f>RM!Z64*100</f>
        <v>0</v>
      </c>
      <c r="AG752" s="65">
        <f>RM!AA64*100</f>
        <v>0</v>
      </c>
      <c r="AH752" s="65">
        <f>RM!AB64*100</f>
        <v>0</v>
      </c>
      <c r="AI752" s="65">
        <f>RM!AC64*100</f>
        <v>0</v>
      </c>
      <c r="AJ752" s="65">
        <f>RM!AD64*100</f>
        <v>0</v>
      </c>
      <c r="AK752" s="65">
        <f>RM!AE64*100</f>
        <v>0</v>
      </c>
      <c r="AL752" s="65">
        <f>RM!AF64*100</f>
        <v>0</v>
      </c>
      <c r="AM752" s="65">
        <f>RM!AG64*100</f>
        <v>0</v>
      </c>
      <c r="AN752" s="65">
        <f>RM!AH64*100</f>
        <v>0</v>
      </c>
      <c r="AO752" s="65">
        <f>RM!AI64*100</f>
        <v>0</v>
      </c>
      <c r="AP752" s="65">
        <f>RM!AJ64*100</f>
        <v>0</v>
      </c>
      <c r="AQ752" s="65">
        <f>RM!AK64*100</f>
        <v>0</v>
      </c>
    </row>
    <row r="753" spans="1:43" x14ac:dyDescent="0.2">
      <c r="A753" s="61" t="s">
        <v>99</v>
      </c>
      <c r="B753" s="61" t="s">
        <v>100</v>
      </c>
      <c r="C753" s="61" t="s">
        <v>101</v>
      </c>
      <c r="D753" s="61" t="s">
        <v>84</v>
      </c>
      <c r="E753" s="61" t="str">
        <f>RM!A65</f>
        <v>Energía Solar</v>
      </c>
      <c r="F753" s="61" t="s">
        <v>104</v>
      </c>
      <c r="G753" s="62" t="str">
        <f>RM!B65</f>
        <v>%</v>
      </c>
      <c r="H753" s="61" t="s">
        <v>103</v>
      </c>
      <c r="I753" s="63">
        <v>13</v>
      </c>
      <c r="J753" s="65">
        <f>RM!D65*100</f>
        <v>0</v>
      </c>
      <c r="K753" s="65">
        <f>RM!E65*100</f>
        <v>0</v>
      </c>
      <c r="L753" s="65">
        <f>RM!F65*100</f>
        <v>0</v>
      </c>
      <c r="M753" s="65">
        <f>RM!G65*100</f>
        <v>0</v>
      </c>
      <c r="N753" s="65">
        <f>RM!H65*100</f>
        <v>0</v>
      </c>
      <c r="O753" s="65">
        <f>RM!I65*100</f>
        <v>0</v>
      </c>
      <c r="P753" s="65">
        <f>RM!J65*100</f>
        <v>9.9999999999999907E-6</v>
      </c>
      <c r="Q753" s="65">
        <f>RM!K65*100</f>
        <v>6.6241783912806011E-5</v>
      </c>
      <c r="R753" s="65">
        <f>RM!L65*100</f>
        <v>4.3879600562251735E-4</v>
      </c>
      <c r="S753" s="65">
        <f>RM!M65*100</f>
        <v>2.9065929224896883E-3</v>
      </c>
      <c r="T753" s="65">
        <f>RM!N65*100</f>
        <v>1.925065391366327E-2</v>
      </c>
      <c r="U753" s="65">
        <f>RM!O65*100</f>
        <v>0.1273819220254718</v>
      </c>
      <c r="V753" s="65">
        <f>RM!P65*100</f>
        <v>0.83779889832906673</v>
      </c>
      <c r="W753" s="65">
        <f>RM!Q65*100</f>
        <v>5.2999999999999963</v>
      </c>
      <c r="X753" s="65">
        <f>RM!R65*100</f>
        <v>5.5542399509892402</v>
      </c>
      <c r="Y753" s="65">
        <f>RM!S65*100</f>
        <v>5.8199262290142393</v>
      </c>
      <c r="Z753" s="65">
        <f>RM!T65*100</f>
        <v>6.0975010639593004</v>
      </c>
      <c r="AA753" s="65">
        <f>RM!U65*100</f>
        <v>6.3874166578128149</v>
      </c>
      <c r="AB753" s="65">
        <f>RM!V65*100</f>
        <v>6.6901346747900226</v>
      </c>
      <c r="AC753" s="65">
        <f>RM!W65*100</f>
        <v>7.0061256381072914</v>
      </c>
      <c r="AD753" s="65">
        <f>RM!X65*100</f>
        <v>7.3358682264357027</v>
      </c>
      <c r="AE753" s="65">
        <f>RM!Y65*100</f>
        <v>7.6798484629974588</v>
      </c>
      <c r="AF753" s="65">
        <f>RM!Z65*100</f>
        <v>8.0385587902734681</v>
      </c>
      <c r="AG753" s="65">
        <f>RM!AA65*100</f>
        <v>8.4124970233759395</v>
      </c>
      <c r="AH753" s="65">
        <f>RM!AB65*100</f>
        <v>8.8021651753181036</v>
      </c>
      <c r="AI753" s="65">
        <f>RM!AC65*100</f>
        <v>9.2080681476971744</v>
      </c>
      <c r="AJ753" s="65">
        <f>RM!AD65*100</f>
        <v>9.6307122807095489</v>
      </c>
      <c r="AK753" s="65">
        <f>RM!AE65*100</f>
        <v>10.070603756952732</v>
      </c>
      <c r="AL753" s="65">
        <f>RM!AF65*100</f>
        <v>10.528246854149909</v>
      </c>
      <c r="AM753" s="65">
        <f>RM!AG65*100</f>
        <v>11.004142042773479</v>
      </c>
      <c r="AN753" s="65">
        <f>RM!AH65*100</f>
        <v>11.498783925556323</v>
      </c>
      <c r="AO753" s="65">
        <f>RM!AI65*100</f>
        <v>12.012659017074631</v>
      </c>
      <c r="AP753" s="65">
        <f>RM!AJ65*100</f>
        <v>12.54624336297416</v>
      </c>
      <c r="AQ753" s="65">
        <f>RM!AK65*100</f>
        <v>13.099999999999998</v>
      </c>
    </row>
    <row r="754" spans="1:43" x14ac:dyDescent="0.2">
      <c r="A754" s="61" t="s">
        <v>99</v>
      </c>
      <c r="B754" s="61" t="s">
        <v>100</v>
      </c>
      <c r="C754" s="61" t="s">
        <v>101</v>
      </c>
      <c r="D754" s="61" t="s">
        <v>84</v>
      </c>
      <c r="E754" s="61" t="str">
        <f>RM!A66</f>
        <v>Hidrógeno</v>
      </c>
      <c r="F754" s="61" t="s">
        <v>104</v>
      </c>
      <c r="G754" s="62" t="str">
        <f>RM!B66</f>
        <v>%</v>
      </c>
      <c r="H754" s="61" t="s">
        <v>103</v>
      </c>
      <c r="I754" s="63">
        <v>13</v>
      </c>
      <c r="J754" s="65">
        <f>RM!D66*100</f>
        <v>0</v>
      </c>
      <c r="K754" s="65">
        <f>RM!E66*100</f>
        <v>0</v>
      </c>
      <c r="L754" s="65">
        <f>RM!F66*100</f>
        <v>0</v>
      </c>
      <c r="M754" s="65">
        <f>RM!G66*100</f>
        <v>0</v>
      </c>
      <c r="N754" s="65">
        <f>RM!H66*100</f>
        <v>0</v>
      </c>
      <c r="O754" s="65">
        <f>RM!I66*100</f>
        <v>0</v>
      </c>
      <c r="P754" s="65">
        <f>RM!J66*100</f>
        <v>0</v>
      </c>
      <c r="Q754" s="65">
        <f>RM!K66*100</f>
        <v>0</v>
      </c>
      <c r="R754" s="65">
        <f>RM!L66*100</f>
        <v>0</v>
      </c>
      <c r="S754" s="65">
        <f>RM!M66*100</f>
        <v>0</v>
      </c>
      <c r="T754" s="65">
        <f>RM!N66*100</f>
        <v>0</v>
      </c>
      <c r="U754" s="65">
        <f>RM!O66*100</f>
        <v>0</v>
      </c>
      <c r="V754" s="65">
        <f>RM!P66*100</f>
        <v>9.9999999999999907E-6</v>
      </c>
      <c r="W754" s="65">
        <f>RM!Q66*100</f>
        <v>2.0000000000000004</v>
      </c>
      <c r="X754" s="65">
        <f>RM!R66*100</f>
        <v>2.1657319666885626</v>
      </c>
      <c r="Y754" s="65">
        <f>RM!S66*100</f>
        <v>2.3448688700945874</v>
      </c>
      <c r="Z754" s="65">
        <f>RM!T66*100</f>
        <v>2.5384384977203913</v>
      </c>
      <c r="AA754" s="65">
        <f>RM!U66*100</f>
        <v>2.7475377786880184</v>
      </c>
      <c r="AB754" s="65">
        <f>RM!V66*100</f>
        <v>2.9733357634829227</v>
      </c>
      <c r="AC754" s="65">
        <f>RM!W66*100</f>
        <v>3.2170764218298404</v>
      </c>
      <c r="AD754" s="65">
        <f>RM!X66*100</f>
        <v>3.4800811850193569</v>
      </c>
      <c r="AE754" s="65">
        <f>RM!Y66*100</f>
        <v>3.7637511468653218</v>
      </c>
      <c r="AF754" s="65">
        <f>RM!Z66*100</f>
        <v>4.0695688242412587</v>
      </c>
      <c r="AG754" s="65">
        <f>RM!AA66*100</f>
        <v>4.399099363905294</v>
      </c>
      <c r="AH754" s="65">
        <f>RM!AB66*100</f>
        <v>4.7539910672315031</v>
      </c>
      <c r="AI754" s="65">
        <f>RM!AC66*100</f>
        <v>5.1359750887593645</v>
      </c>
      <c r="AJ754" s="65">
        <f>RM!AD66*100</f>
        <v>5.5468641484930163</v>
      </c>
      <c r="AK754" s="65">
        <f>RM!AE66*100</f>
        <v>5.9885500820928312</v>
      </c>
      <c r="AL754" s="65">
        <f>RM!AF66*100</f>
        <v>6.4630000381117076</v>
      </c>
      <c r="AM754" s="65">
        <f>RM!AG66*100</f>
        <v>6.9722511180103792</v>
      </c>
      <c r="AN754" s="65">
        <f>RM!AH66*100</f>
        <v>7.5184032437948387</v>
      </c>
      <c r="AO754" s="65">
        <f>RM!AI66*100</f>
        <v>8.1036100309042087</v>
      </c>
      <c r="AP754" s="65">
        <f>RM!AJ66*100</f>
        <v>8.7300674417890392</v>
      </c>
      <c r="AQ754" s="65">
        <f>RM!AK66*100</f>
        <v>9.3999999999999968</v>
      </c>
    </row>
    <row r="755" spans="1:43" x14ac:dyDescent="0.2">
      <c r="A755" s="61" t="s">
        <v>99</v>
      </c>
      <c r="B755" s="61" t="s">
        <v>100</v>
      </c>
      <c r="C755" s="61" t="s">
        <v>101</v>
      </c>
      <c r="D755" s="61" t="s">
        <v>85</v>
      </c>
      <c r="E755" s="61" t="str">
        <f>RM!A69</f>
        <v xml:space="preserve">Electricidad </v>
      </c>
      <c r="F755" s="61" t="s">
        <v>104</v>
      </c>
      <c r="G755" s="62" t="str">
        <f>RM!B69</f>
        <v>%</v>
      </c>
      <c r="H755" s="61" t="s">
        <v>103</v>
      </c>
      <c r="I755" s="63">
        <v>13</v>
      </c>
      <c r="J755" s="65">
        <f>RM!D69*100</f>
        <v>100</v>
      </c>
      <c r="K755" s="65">
        <f>RM!E69*100</f>
        <v>100</v>
      </c>
      <c r="L755" s="65">
        <f>RM!F69*100</f>
        <v>100</v>
      </c>
      <c r="M755" s="65">
        <f>RM!G69*100</f>
        <v>100</v>
      </c>
      <c r="N755" s="65">
        <f>RM!H69*100</f>
        <v>100</v>
      </c>
      <c r="O755" s="65">
        <f>RM!I69*100</f>
        <v>100</v>
      </c>
      <c r="P755" s="65">
        <f>RM!J69*100</f>
        <v>100</v>
      </c>
      <c r="Q755" s="65">
        <f>RM!K69*100</f>
        <v>100</v>
      </c>
      <c r="R755" s="65">
        <f>RM!L69*100</f>
        <v>100</v>
      </c>
      <c r="S755" s="65">
        <f>RM!M69*100</f>
        <v>100</v>
      </c>
      <c r="T755" s="65">
        <f>RM!N69*100</f>
        <v>100</v>
      </c>
      <c r="U755" s="65">
        <f>RM!O69*100</f>
        <v>100</v>
      </c>
      <c r="V755" s="65">
        <f>RM!P69*100</f>
        <v>100</v>
      </c>
      <c r="W755" s="65">
        <f>RM!Q69*100</f>
        <v>100</v>
      </c>
      <c r="X755" s="65">
        <f>RM!R69*100</f>
        <v>100</v>
      </c>
      <c r="Y755" s="65">
        <f>RM!S69*100</f>
        <v>100</v>
      </c>
      <c r="Z755" s="65">
        <f>RM!T69*100</f>
        <v>100</v>
      </c>
      <c r="AA755" s="65">
        <f>RM!U69*100</f>
        <v>100</v>
      </c>
      <c r="AB755" s="65">
        <f>RM!V69*100</f>
        <v>100</v>
      </c>
      <c r="AC755" s="65">
        <f>RM!W69*100</f>
        <v>100</v>
      </c>
      <c r="AD755" s="65">
        <f>RM!X69*100</f>
        <v>100</v>
      </c>
      <c r="AE755" s="65">
        <f>RM!Y69*100</f>
        <v>100</v>
      </c>
      <c r="AF755" s="65">
        <f>RM!Z69*100</f>
        <v>100</v>
      </c>
      <c r="AG755" s="65">
        <f>RM!AA69*100</f>
        <v>100</v>
      </c>
      <c r="AH755" s="65">
        <f>RM!AB69*100</f>
        <v>100</v>
      </c>
      <c r="AI755" s="65">
        <f>RM!AC69*100</f>
        <v>100</v>
      </c>
      <c r="AJ755" s="65">
        <f>RM!AD69*100</f>
        <v>100</v>
      </c>
      <c r="AK755" s="65">
        <f>RM!AE69*100</f>
        <v>100</v>
      </c>
      <c r="AL755" s="65">
        <f>RM!AF69*100</f>
        <v>100</v>
      </c>
      <c r="AM755" s="65">
        <f>RM!AG69*100</f>
        <v>100</v>
      </c>
      <c r="AN755" s="65">
        <f>RM!AH69*100</f>
        <v>100</v>
      </c>
      <c r="AO755" s="65">
        <f>RM!AI69*100</f>
        <v>100</v>
      </c>
      <c r="AP755" s="65">
        <f>RM!AJ69*100</f>
        <v>100</v>
      </c>
      <c r="AQ755" s="65">
        <f>RM!AK69*100</f>
        <v>100</v>
      </c>
    </row>
    <row r="756" spans="1:43" x14ac:dyDescent="0.2">
      <c r="A756" s="61" t="s">
        <v>99</v>
      </c>
      <c r="B756" s="61" t="s">
        <v>100</v>
      </c>
      <c r="C756" s="61" t="s">
        <v>101</v>
      </c>
      <c r="D756" s="61" t="s">
        <v>16</v>
      </c>
      <c r="E756" s="61"/>
      <c r="F756" s="61" t="s">
        <v>105</v>
      </c>
      <c r="G756" s="62" t="str">
        <f>RM!B73</f>
        <v>Mcal/Ton</v>
      </c>
      <c r="H756" s="61" t="s">
        <v>106</v>
      </c>
      <c r="I756" s="63">
        <v>13</v>
      </c>
      <c r="J756" s="65">
        <f>RM!D73</f>
        <v>4.5202098624665457E-4</v>
      </c>
      <c r="K756" s="65">
        <f>RM!E73</f>
        <v>4.5202098624665457E-4</v>
      </c>
      <c r="L756" s="65">
        <f>RM!F73</f>
        <v>4.5202098624665457E-4</v>
      </c>
      <c r="M756" s="65">
        <f>RM!G73</f>
        <v>4.5202098624665457E-4</v>
      </c>
      <c r="N756" s="65">
        <f>RM!H73</f>
        <v>4.5202098624665457E-4</v>
      </c>
      <c r="O756" s="65">
        <f>RM!I73</f>
        <v>4.5202098624665457E-4</v>
      </c>
      <c r="P756" s="65">
        <f>RM!J73</f>
        <v>4.5202098624665457E-4</v>
      </c>
      <c r="Q756" s="65">
        <f>RM!K73</f>
        <v>4.5202098624665457E-4</v>
      </c>
      <c r="R756" s="65">
        <f>RM!L73</f>
        <v>4.5202098624665457E-4</v>
      </c>
      <c r="S756" s="65">
        <f>RM!M73</f>
        <v>4.5202098624665457E-4</v>
      </c>
      <c r="T756" s="65">
        <f>RM!N73</f>
        <v>4.5202098624665457E-4</v>
      </c>
      <c r="U756" s="65">
        <f>RM!O73</f>
        <v>4.5202098624665457E-4</v>
      </c>
      <c r="V756" s="65">
        <f>RM!P73</f>
        <v>4.5202098624665457E-4</v>
      </c>
      <c r="W756" s="65">
        <f>RM!Q73</f>
        <v>4.5202098624665457E-4</v>
      </c>
      <c r="X756" s="65">
        <f>RM!R73</f>
        <v>4.5202098624665457E-4</v>
      </c>
      <c r="Y756" s="65">
        <f>RM!S73</f>
        <v>4.5202098624665457E-4</v>
      </c>
      <c r="Z756" s="65">
        <f>RM!T73</f>
        <v>4.5202098624665457E-4</v>
      </c>
      <c r="AA756" s="65">
        <f>RM!U73</f>
        <v>4.5202098624665457E-4</v>
      </c>
      <c r="AB756" s="65">
        <f>RM!V73</f>
        <v>4.5202098624665457E-4</v>
      </c>
      <c r="AC756" s="65">
        <f>RM!W73</f>
        <v>4.5202098624665457E-4</v>
      </c>
      <c r="AD756" s="65">
        <f>RM!X73</f>
        <v>4.5202098624665457E-4</v>
      </c>
      <c r="AE756" s="65">
        <f>RM!Y73</f>
        <v>4.5202098624665457E-4</v>
      </c>
      <c r="AF756" s="65">
        <f>RM!Z73</f>
        <v>4.5202098624665457E-4</v>
      </c>
      <c r="AG756" s="65">
        <f>RM!AA73</f>
        <v>4.5202098624665457E-4</v>
      </c>
      <c r="AH756" s="65">
        <f>RM!AB73</f>
        <v>4.5202098624665457E-4</v>
      </c>
      <c r="AI756" s="65">
        <f>RM!AC73</f>
        <v>4.5202098624665457E-4</v>
      </c>
      <c r="AJ756" s="65">
        <f>RM!AD73</f>
        <v>4.5202098624665457E-4</v>
      </c>
      <c r="AK756" s="65">
        <f>RM!AE73</f>
        <v>4.5202098624665457E-4</v>
      </c>
      <c r="AL756" s="65">
        <f>RM!AF73</f>
        <v>4.5202098624665457E-4</v>
      </c>
      <c r="AM756" s="65">
        <f>RM!AG73</f>
        <v>4.5202098624665457E-4</v>
      </c>
      <c r="AN756" s="65">
        <f>RM!AH73</f>
        <v>4.5202098624665457E-4</v>
      </c>
      <c r="AO756" s="65">
        <f>RM!AI73</f>
        <v>4.5202098624665457E-4</v>
      </c>
      <c r="AP756" s="65">
        <f>RM!AJ73</f>
        <v>4.5202098624665457E-4</v>
      </c>
      <c r="AQ756" s="65">
        <f>RM!AK73</f>
        <v>4.5202098624665457E-4</v>
      </c>
    </row>
    <row r="757" spans="1:43" x14ac:dyDescent="0.2">
      <c r="A757" s="61" t="s">
        <v>99</v>
      </c>
      <c r="B757" s="61" t="s">
        <v>100</v>
      </c>
      <c r="C757" s="61" t="s">
        <v>101</v>
      </c>
      <c r="D757" s="61" t="s">
        <v>84</v>
      </c>
      <c r="E757" s="61"/>
      <c r="F757" s="61" t="s">
        <v>105</v>
      </c>
      <c r="G757" s="62" t="str">
        <f>RM!B74</f>
        <v>Mcal/Ton</v>
      </c>
      <c r="H757" s="61" t="s">
        <v>106</v>
      </c>
      <c r="I757" s="63">
        <v>13</v>
      </c>
      <c r="J757" s="65">
        <f>RM!D74</f>
        <v>7.5984265480553417E-4</v>
      </c>
      <c r="K757" s="65">
        <f>RM!E74</f>
        <v>7.5984265480553417E-4</v>
      </c>
      <c r="L757" s="65">
        <f>RM!F74</f>
        <v>7.5984265480553417E-4</v>
      </c>
      <c r="M757" s="65">
        <f>RM!G74</f>
        <v>7.5984265480553417E-4</v>
      </c>
      <c r="N757" s="65">
        <f>RM!H74</f>
        <v>7.5984265480553417E-4</v>
      </c>
      <c r="O757" s="65">
        <f>RM!I74</f>
        <v>7.5984265480553417E-4</v>
      </c>
      <c r="P757" s="65">
        <f>RM!J74</f>
        <v>7.5984265480553417E-4</v>
      </c>
      <c r="Q757" s="65">
        <f>RM!K74</f>
        <v>7.5984265480553417E-4</v>
      </c>
      <c r="R757" s="65">
        <f>RM!L74</f>
        <v>7.5984265480553417E-4</v>
      </c>
      <c r="S757" s="65">
        <f>RM!M74</f>
        <v>7.5984265480553417E-4</v>
      </c>
      <c r="T757" s="65">
        <f>RM!N74</f>
        <v>7.5984265480553417E-4</v>
      </c>
      <c r="U757" s="65">
        <f>RM!O74</f>
        <v>7.5984265480553417E-4</v>
      </c>
      <c r="V757" s="65">
        <f>RM!P74</f>
        <v>7.5984265480553417E-4</v>
      </c>
      <c r="W757" s="65">
        <f>RM!Q74</f>
        <v>7.5984265480553417E-4</v>
      </c>
      <c r="X757" s="65">
        <f>RM!R74</f>
        <v>7.5984265480553417E-4</v>
      </c>
      <c r="Y757" s="65">
        <f>RM!S74</f>
        <v>7.5984265480553417E-4</v>
      </c>
      <c r="Z757" s="65">
        <f>RM!T74</f>
        <v>7.5984265480553417E-4</v>
      </c>
      <c r="AA757" s="65">
        <f>RM!U74</f>
        <v>7.5984265480553417E-4</v>
      </c>
      <c r="AB757" s="65">
        <f>RM!V74</f>
        <v>7.5984265480553417E-4</v>
      </c>
      <c r="AC757" s="65">
        <f>RM!W74</f>
        <v>7.5984265480553417E-4</v>
      </c>
      <c r="AD757" s="65">
        <f>RM!X74</f>
        <v>7.5984265480553417E-4</v>
      </c>
      <c r="AE757" s="65">
        <f>RM!Y74</f>
        <v>7.5984265480553417E-4</v>
      </c>
      <c r="AF757" s="65">
        <f>RM!Z74</f>
        <v>7.5984265480553417E-4</v>
      </c>
      <c r="AG757" s="65">
        <f>RM!AA74</f>
        <v>7.5984265480553417E-4</v>
      </c>
      <c r="AH757" s="65">
        <f>RM!AB74</f>
        <v>7.5984265480553417E-4</v>
      </c>
      <c r="AI757" s="65">
        <f>RM!AC74</f>
        <v>7.5984265480553417E-4</v>
      </c>
      <c r="AJ757" s="65">
        <f>RM!AD74</f>
        <v>7.5984265480553417E-4</v>
      </c>
      <c r="AK757" s="65">
        <f>RM!AE74</f>
        <v>7.5984265480553417E-4</v>
      </c>
      <c r="AL757" s="65">
        <f>RM!AF74</f>
        <v>7.5984265480553417E-4</v>
      </c>
      <c r="AM757" s="65">
        <f>RM!AG74</f>
        <v>7.5984265480553417E-4</v>
      </c>
      <c r="AN757" s="65">
        <f>RM!AH74</f>
        <v>7.5984265480553417E-4</v>
      </c>
      <c r="AO757" s="65">
        <f>RM!AI74</f>
        <v>7.5984265480553417E-4</v>
      </c>
      <c r="AP757" s="65">
        <f>RM!AJ74</f>
        <v>7.5984265480553417E-4</v>
      </c>
      <c r="AQ757" s="65">
        <f>RM!AK74</f>
        <v>7.5984265480553417E-4</v>
      </c>
    </row>
    <row r="758" spans="1:43" x14ac:dyDescent="0.2">
      <c r="A758" s="61" t="s">
        <v>99</v>
      </c>
      <c r="B758" s="61" t="s">
        <v>100</v>
      </c>
      <c r="C758" s="61" t="s">
        <v>101</v>
      </c>
      <c r="D758" s="61" t="s">
        <v>85</v>
      </c>
      <c r="E758" s="61"/>
      <c r="F758" s="61" t="s">
        <v>105</v>
      </c>
      <c r="G758" s="62" t="str">
        <f>RM!B75</f>
        <v>Mcal/Ton</v>
      </c>
      <c r="H758" s="61" t="s">
        <v>106</v>
      </c>
      <c r="I758" s="63">
        <v>13</v>
      </c>
      <c r="J758" s="65">
        <f>RM!D75</f>
        <v>1E-3</v>
      </c>
      <c r="K758" s="65">
        <f>RM!E75</f>
        <v>1E-3</v>
      </c>
      <c r="L758" s="65">
        <f>RM!F75</f>
        <v>1E-3</v>
      </c>
      <c r="M758" s="65">
        <f>RM!G75</f>
        <v>1E-3</v>
      </c>
      <c r="N758" s="65">
        <f>RM!H75</f>
        <v>1E-3</v>
      </c>
      <c r="O758" s="65">
        <f>RM!I75</f>
        <v>1E-3</v>
      </c>
      <c r="P758" s="65">
        <f>RM!J75</f>
        <v>1E-3</v>
      </c>
      <c r="Q758" s="65">
        <f>RM!K75</f>
        <v>1E-3</v>
      </c>
      <c r="R758" s="65">
        <f>RM!L75</f>
        <v>1E-3</v>
      </c>
      <c r="S758" s="65">
        <f>RM!M75</f>
        <v>1E-3</v>
      </c>
      <c r="T758" s="65">
        <f>RM!N75</f>
        <v>1E-3</v>
      </c>
      <c r="U758" s="65">
        <f>RM!O75</f>
        <v>1E-3</v>
      </c>
      <c r="V758" s="65">
        <f>RM!P75</f>
        <v>1E-3</v>
      </c>
      <c r="W758" s="65">
        <f>RM!Q75</f>
        <v>1E-3</v>
      </c>
      <c r="X758" s="65">
        <f>RM!R75</f>
        <v>1E-3</v>
      </c>
      <c r="Y758" s="65">
        <f>RM!S75</f>
        <v>1E-3</v>
      </c>
      <c r="Z758" s="65">
        <f>RM!T75</f>
        <v>1E-3</v>
      </c>
      <c r="AA758" s="65">
        <f>RM!U75</f>
        <v>1E-3</v>
      </c>
      <c r="AB758" s="65">
        <f>RM!V75</f>
        <v>1E-3</v>
      </c>
      <c r="AC758" s="65">
        <f>RM!W75</f>
        <v>1E-3</v>
      </c>
      <c r="AD758" s="65">
        <f>RM!X75</f>
        <v>1E-3</v>
      </c>
      <c r="AE758" s="65">
        <f>RM!Y75</f>
        <v>1E-3</v>
      </c>
      <c r="AF758" s="65">
        <f>RM!Z75</f>
        <v>1E-3</v>
      </c>
      <c r="AG758" s="65">
        <f>RM!AA75</f>
        <v>1E-3</v>
      </c>
      <c r="AH758" s="65">
        <f>RM!AB75</f>
        <v>1E-3</v>
      </c>
      <c r="AI758" s="65">
        <f>RM!AC75</f>
        <v>1E-3</v>
      </c>
      <c r="AJ758" s="65">
        <f>RM!AD75</f>
        <v>1E-3</v>
      </c>
      <c r="AK758" s="65">
        <f>RM!AE75</f>
        <v>1E-3</v>
      </c>
      <c r="AL758" s="65">
        <f>RM!AF75</f>
        <v>1E-3</v>
      </c>
      <c r="AM758" s="65">
        <f>RM!AG75</f>
        <v>1E-3</v>
      </c>
      <c r="AN758" s="65">
        <f>RM!AH75</f>
        <v>1E-3</v>
      </c>
      <c r="AO758" s="65">
        <f>RM!AI75</f>
        <v>1E-3</v>
      </c>
      <c r="AP758" s="65">
        <f>RM!AJ75</f>
        <v>1E-3</v>
      </c>
      <c r="AQ758" s="65">
        <f>RM!AK75</f>
        <v>1E-3</v>
      </c>
    </row>
    <row r="759" spans="1:43" x14ac:dyDescent="0.2">
      <c r="A759" s="61" t="s">
        <v>99</v>
      </c>
      <c r="B759" s="61" t="s">
        <v>100</v>
      </c>
      <c r="C759" s="61" t="s">
        <v>101</v>
      </c>
      <c r="D759" s="61" t="s">
        <v>16</v>
      </c>
      <c r="E759" s="61" t="str">
        <f>RM!A80</f>
        <v>Petróleo Diesel</v>
      </c>
      <c r="F759" s="61" t="s">
        <v>107</v>
      </c>
      <c r="G759" s="62" t="str">
        <f>RM!B80</f>
        <v>%</v>
      </c>
      <c r="H759" s="61" t="s">
        <v>106</v>
      </c>
      <c r="I759" s="63">
        <v>13</v>
      </c>
      <c r="J759" s="65">
        <f>RM!D80*100</f>
        <v>48.94499129807626</v>
      </c>
      <c r="K759" s="65">
        <f>RM!E80*100</f>
        <v>48.861319394856963</v>
      </c>
      <c r="L759" s="65">
        <f>RM!F80*100</f>
        <v>48.777933079166708</v>
      </c>
      <c r="M759" s="65">
        <f>RM!G80*100</f>
        <v>48.694830891352744</v>
      </c>
      <c r="N759" s="65">
        <f>RM!H80*100</f>
        <v>48.612011381692518</v>
      </c>
      <c r="O759" s="65">
        <f>RM!I80*100</f>
        <v>48.529473110309404</v>
      </c>
      <c r="P759" s="65">
        <f>RM!J80*100</f>
        <v>48.447214647089275</v>
      </c>
      <c r="Q759" s="65">
        <f>RM!K80*100</f>
        <v>48.365234571597888</v>
      </c>
      <c r="R759" s="65">
        <f>RM!L80*100</f>
        <v>48.283531472999101</v>
      </c>
      <c r="S759" s="65">
        <f>RM!M80*100</f>
        <v>48.202103949974003</v>
      </c>
      <c r="T759" s="65">
        <f>RM!N80*100</f>
        <v>48.120950610640719</v>
      </c>
      <c r="U759" s="65">
        <f>RM!O80*100</f>
        <v>48.040070072475146</v>
      </c>
      <c r="V759" s="65">
        <f>RM!P80*100</f>
        <v>47.959460962232463</v>
      </c>
      <c r="W759" s="65">
        <f>RM!Q80*100</f>
        <v>47.879121915869362</v>
      </c>
      <c r="X759" s="65">
        <f>RM!R80*100</f>
        <v>47.879121915869362</v>
      </c>
      <c r="Y759" s="65">
        <f>RM!S80*100</f>
        <v>47.879121915869362</v>
      </c>
      <c r="Z759" s="65">
        <f>RM!T80*100</f>
        <v>47.879121915869362</v>
      </c>
      <c r="AA759" s="65">
        <f>RM!U80*100</f>
        <v>47.879121915869362</v>
      </c>
      <c r="AB759" s="65">
        <f>RM!V80*100</f>
        <v>47.879121915869362</v>
      </c>
      <c r="AC759" s="65">
        <f>RM!W80*100</f>
        <v>46.366825536897004</v>
      </c>
      <c r="AD759" s="65">
        <f>RM!X80*100</f>
        <v>44.904113461664636</v>
      </c>
      <c r="AE759" s="65">
        <f>RM!Y80*100</f>
        <v>43.488586410825256</v>
      </c>
      <c r="AF759" s="65">
        <f>RM!Z80*100</f>
        <v>42.117997442655621</v>
      </c>
      <c r="AG759" s="65">
        <f>RM!AA80*100</f>
        <v>40.790240051493704</v>
      </c>
      <c r="AH759" s="65">
        <f>RM!AB80*100</f>
        <v>34.069568368474094</v>
      </c>
      <c r="AI759" s="65">
        <f>RM!AC80*100</f>
        <v>28.348529311719123</v>
      </c>
      <c r="AJ759" s="65">
        <f>RM!AD80*100</f>
        <v>23.419533299745261</v>
      </c>
      <c r="AK759" s="65">
        <f>RM!AE80*100</f>
        <v>19.128748559103105</v>
      </c>
      <c r="AL759" s="65">
        <f>RM!AF80*100</f>
        <v>15.359757672351188</v>
      </c>
      <c r="AM759" s="65">
        <f>RM!AG80*100</f>
        <v>12.022834848287927</v>
      </c>
      <c r="AN759" s="65">
        <f>RM!AH80*100</f>
        <v>9.0477109613837072</v>
      </c>
      <c r="AO759" s="65">
        <f>RM!AI80*100</f>
        <v>6.3785708822626619</v>
      </c>
      <c r="AP759" s="65">
        <f>RM!AJ80*100</f>
        <v>3.9705188508784932</v>
      </c>
      <c r="AQ759" s="65">
        <f>RM!AK80*100</f>
        <v>1.7870327278586264</v>
      </c>
    </row>
    <row r="760" spans="1:43" x14ac:dyDescent="0.2">
      <c r="A760" s="61" t="s">
        <v>99</v>
      </c>
      <c r="B760" s="61" t="s">
        <v>100</v>
      </c>
      <c r="C760" s="61" t="s">
        <v>101</v>
      </c>
      <c r="D760" s="61" t="s">
        <v>16</v>
      </c>
      <c r="E760" s="61" t="str">
        <f>RM!A81</f>
        <v>Gas Licuado</v>
      </c>
      <c r="F760" s="61" t="s">
        <v>107</v>
      </c>
      <c r="G760" s="62" t="str">
        <f>RM!B81</f>
        <v>%</v>
      </c>
      <c r="H760" s="61" t="s">
        <v>106</v>
      </c>
      <c r="I760" s="63">
        <v>13</v>
      </c>
      <c r="J760" s="65">
        <f>RM!D81*100</f>
        <v>0</v>
      </c>
      <c r="K760" s="65">
        <f>RM!E81*100</f>
        <v>0</v>
      </c>
      <c r="L760" s="65">
        <f>RM!F81*100</f>
        <v>0</v>
      </c>
      <c r="M760" s="65">
        <f>RM!G81*100</f>
        <v>0</v>
      </c>
      <c r="N760" s="65">
        <f>RM!H81*100</f>
        <v>0</v>
      </c>
      <c r="O760" s="65">
        <f>RM!I81*100</f>
        <v>0</v>
      </c>
      <c r="P760" s="65">
        <f>RM!J81*100</f>
        <v>0</v>
      </c>
      <c r="Q760" s="65">
        <f>RM!K81*100</f>
        <v>0</v>
      </c>
      <c r="R760" s="65">
        <f>RM!L81*100</f>
        <v>0</v>
      </c>
      <c r="S760" s="65">
        <f>RM!M81*100</f>
        <v>0</v>
      </c>
      <c r="T760" s="65">
        <f>RM!N81*100</f>
        <v>0</v>
      </c>
      <c r="U760" s="65">
        <f>RM!O81*100</f>
        <v>0</v>
      </c>
      <c r="V760" s="65">
        <f>RM!P81*100</f>
        <v>0</v>
      </c>
      <c r="W760" s="65">
        <f>RM!Q81*100</f>
        <v>0</v>
      </c>
      <c r="X760" s="65">
        <f>RM!R81*100</f>
        <v>0</v>
      </c>
      <c r="Y760" s="65">
        <f>RM!S81*100</f>
        <v>0</v>
      </c>
      <c r="Z760" s="65">
        <f>RM!T81*100</f>
        <v>0</v>
      </c>
      <c r="AA760" s="65">
        <f>RM!U81*100</f>
        <v>0</v>
      </c>
      <c r="AB760" s="65">
        <f>RM!V81*100</f>
        <v>0</v>
      </c>
      <c r="AC760" s="65">
        <f>RM!W81*100</f>
        <v>0</v>
      </c>
      <c r="AD760" s="65">
        <f>RM!X81*100</f>
        <v>0</v>
      </c>
      <c r="AE760" s="65">
        <f>RM!Y81*100</f>
        <v>0</v>
      </c>
      <c r="AF760" s="65">
        <f>RM!Z81*100</f>
        <v>0</v>
      </c>
      <c r="AG760" s="65">
        <f>RM!AA81*100</f>
        <v>0</v>
      </c>
      <c r="AH760" s="65">
        <f>RM!AB81*100</f>
        <v>0</v>
      </c>
      <c r="AI760" s="65">
        <f>RM!AC81*100</f>
        <v>0</v>
      </c>
      <c r="AJ760" s="65">
        <f>RM!AD81*100</f>
        <v>0</v>
      </c>
      <c r="AK760" s="65">
        <f>RM!AE81*100</f>
        <v>0</v>
      </c>
      <c r="AL760" s="65">
        <f>RM!AF81*100</f>
        <v>0</v>
      </c>
      <c r="AM760" s="65">
        <f>RM!AG81*100</f>
        <v>0</v>
      </c>
      <c r="AN760" s="65">
        <f>RM!AH81*100</f>
        <v>0</v>
      </c>
      <c r="AO760" s="65">
        <f>RM!AI81*100</f>
        <v>0</v>
      </c>
      <c r="AP760" s="65">
        <f>RM!AJ81*100</f>
        <v>0</v>
      </c>
      <c r="AQ760" s="65">
        <f>RM!AK81*100</f>
        <v>0</v>
      </c>
    </row>
    <row r="761" spans="1:43" x14ac:dyDescent="0.2">
      <c r="A761" s="61" t="s">
        <v>99</v>
      </c>
      <c r="B761" s="61" t="s">
        <v>100</v>
      </c>
      <c r="C761" s="61" t="s">
        <v>101</v>
      </c>
      <c r="D761" s="61" t="s">
        <v>16</v>
      </c>
      <c r="E761" s="61" t="str">
        <f>RM!A82</f>
        <v xml:space="preserve">Electricidad </v>
      </c>
      <c r="F761" s="61" t="s">
        <v>107</v>
      </c>
      <c r="G761" s="62" t="str">
        <f>RM!B82</f>
        <v>%</v>
      </c>
      <c r="H761" s="61" t="s">
        <v>106</v>
      </c>
      <c r="I761" s="63">
        <v>13</v>
      </c>
      <c r="J761" s="65">
        <f>RM!D82*100</f>
        <v>51.055008701923732</v>
      </c>
      <c r="K761" s="65">
        <f>RM!E82*100</f>
        <v>51.138680605143037</v>
      </c>
      <c r="L761" s="65">
        <f>RM!F82*100</f>
        <v>51.222066920833285</v>
      </c>
      <c r="M761" s="65">
        <f>RM!G82*100</f>
        <v>51.305169108647256</v>
      </c>
      <c r="N761" s="65">
        <f>RM!H82*100</f>
        <v>51.387988618307489</v>
      </c>
      <c r="O761" s="65">
        <f>RM!I82*100</f>
        <v>51.470526889690603</v>
      </c>
      <c r="P761" s="65">
        <f>RM!J82*100</f>
        <v>51.552785352910725</v>
      </c>
      <c r="Q761" s="65">
        <f>RM!K82*100</f>
        <v>51.634765428402105</v>
      </c>
      <c r="R761" s="65">
        <f>RM!L82*100</f>
        <v>51.716468527000892</v>
      </c>
      <c r="S761" s="65">
        <f>RM!M82*100</f>
        <v>51.79789605002599</v>
      </c>
      <c r="T761" s="65">
        <f>RM!N82*100</f>
        <v>51.879049389359288</v>
      </c>
      <c r="U761" s="65">
        <f>RM!O82*100</f>
        <v>51.959929927524854</v>
      </c>
      <c r="V761" s="65">
        <f>RM!P82*100</f>
        <v>52.040539037767545</v>
      </c>
      <c r="W761" s="65">
        <f>RM!Q82*100</f>
        <v>52.120878084130638</v>
      </c>
      <c r="X761" s="65">
        <f>RM!R82*100</f>
        <v>52.120878084130638</v>
      </c>
      <c r="Y761" s="65">
        <f>RM!S82*100</f>
        <v>52.120878084130638</v>
      </c>
      <c r="Z761" s="65">
        <f>RM!T82*100</f>
        <v>52.120878084130638</v>
      </c>
      <c r="AA761" s="65">
        <f>RM!U82*100</f>
        <v>52.120878084130638</v>
      </c>
      <c r="AB761" s="65">
        <f>RM!V82*100</f>
        <v>52.120878084130638</v>
      </c>
      <c r="AC761" s="65">
        <f>RM!W82*100</f>
        <v>51.252182250191765</v>
      </c>
      <c r="AD761" s="65">
        <f>RM!X82*100</f>
        <v>50.411968715547275</v>
      </c>
      <c r="AE761" s="65">
        <f>RM!Y82*100</f>
        <v>49.598859282112308</v>
      </c>
      <c r="AF761" s="65">
        <f>RM!Z82*100</f>
        <v>48.811563257836568</v>
      </c>
      <c r="AG761" s="65">
        <f>RM!AA82*100</f>
        <v>48.048870620188595</v>
      </c>
      <c r="AH761" s="65">
        <f>RM!AB82*100</f>
        <v>44.188371068984665</v>
      </c>
      <c r="AI761" s="65">
        <f>RM!AC82*100</f>
        <v>40.902082175149076</v>
      </c>
      <c r="AJ761" s="65">
        <f>RM!AD82*100</f>
        <v>38.070759981537385</v>
      </c>
      <c r="AK761" s="65">
        <f>RM!AE82*100</f>
        <v>35.606040181667737</v>
      </c>
      <c r="AL761" s="65">
        <f>RM!AF82*100</f>
        <v>33.441050086472366</v>
      </c>
      <c r="AM761" s="65">
        <f>RM!AG82*100</f>
        <v>31.524249255798498</v>
      </c>
      <c r="AN761" s="65">
        <f>RM!AH82*100</f>
        <v>29.815273580169393</v>
      </c>
      <c r="AO761" s="65">
        <f>RM!AI82*100</f>
        <v>28.282061638931179</v>
      </c>
      <c r="AP761" s="65">
        <f>RM!AJ82*100</f>
        <v>26.8988243339573</v>
      </c>
      <c r="AQ761" s="65">
        <f>RM!AK82*100</f>
        <v>25.644582556416566</v>
      </c>
    </row>
    <row r="762" spans="1:43" x14ac:dyDescent="0.2">
      <c r="A762" s="61" t="s">
        <v>99</v>
      </c>
      <c r="B762" s="61" t="s">
        <v>100</v>
      </c>
      <c r="C762" s="61" t="s">
        <v>101</v>
      </c>
      <c r="D762" s="61" t="s">
        <v>16</v>
      </c>
      <c r="E762" s="61" t="str">
        <f>RM!A83</f>
        <v>Gas Natural</v>
      </c>
      <c r="F762" s="61" t="s">
        <v>107</v>
      </c>
      <c r="G762" s="62" t="str">
        <f>RM!B83</f>
        <v>%</v>
      </c>
      <c r="H762" s="61" t="s">
        <v>106</v>
      </c>
      <c r="I762" s="63">
        <v>13</v>
      </c>
      <c r="J762" s="65">
        <f>RM!D83*100</f>
        <v>0</v>
      </c>
      <c r="K762" s="65">
        <f>RM!E83*100</f>
        <v>0</v>
      </c>
      <c r="L762" s="65">
        <f>RM!F83*100</f>
        <v>0</v>
      </c>
      <c r="M762" s="65">
        <f>RM!G83*100</f>
        <v>0</v>
      </c>
      <c r="N762" s="65">
        <f>RM!H83*100</f>
        <v>0</v>
      </c>
      <c r="O762" s="65">
        <f>RM!I83*100</f>
        <v>0</v>
      </c>
      <c r="P762" s="65">
        <f>RM!J83*100</f>
        <v>0</v>
      </c>
      <c r="Q762" s="65">
        <f>RM!K83*100</f>
        <v>0</v>
      </c>
      <c r="R762" s="65">
        <f>RM!L83*100</f>
        <v>0</v>
      </c>
      <c r="S762" s="65">
        <f>RM!M83*100</f>
        <v>0</v>
      </c>
      <c r="T762" s="65">
        <f>RM!N83*100</f>
        <v>0</v>
      </c>
      <c r="U762" s="65">
        <f>RM!O83*100</f>
        <v>0</v>
      </c>
      <c r="V762" s="65">
        <f>RM!P83*100</f>
        <v>0</v>
      </c>
      <c r="W762" s="65">
        <f>RM!Q83*100</f>
        <v>0</v>
      </c>
      <c r="X762" s="65">
        <f>RM!R83*100</f>
        <v>0</v>
      </c>
      <c r="Y762" s="65">
        <f>RM!S83*100</f>
        <v>0</v>
      </c>
      <c r="Z762" s="65">
        <f>RM!T83*100</f>
        <v>0</v>
      </c>
      <c r="AA762" s="65">
        <f>RM!U83*100</f>
        <v>0</v>
      </c>
      <c r="AB762" s="65">
        <f>RM!V83*100</f>
        <v>0</v>
      </c>
      <c r="AC762" s="65">
        <f>RM!W83*100</f>
        <v>0</v>
      </c>
      <c r="AD762" s="65">
        <f>RM!X83*100</f>
        <v>0</v>
      </c>
      <c r="AE762" s="65">
        <f>RM!Y83*100</f>
        <v>0</v>
      </c>
      <c r="AF762" s="65">
        <f>RM!Z83*100</f>
        <v>0</v>
      </c>
      <c r="AG762" s="65">
        <f>RM!AA83*100</f>
        <v>0</v>
      </c>
      <c r="AH762" s="65">
        <f>RM!AB83*100</f>
        <v>0</v>
      </c>
      <c r="AI762" s="65">
        <f>RM!AC83*100</f>
        <v>0</v>
      </c>
      <c r="AJ762" s="65">
        <f>RM!AD83*100</f>
        <v>0</v>
      </c>
      <c r="AK762" s="65">
        <f>RM!AE83*100</f>
        <v>0</v>
      </c>
      <c r="AL762" s="65">
        <f>RM!AF83*100</f>
        <v>0</v>
      </c>
      <c r="AM762" s="65">
        <f>RM!AG83*100</f>
        <v>0</v>
      </c>
      <c r="AN762" s="65">
        <f>RM!AH83*100</f>
        <v>0</v>
      </c>
      <c r="AO762" s="65">
        <f>RM!AI83*100</f>
        <v>0</v>
      </c>
      <c r="AP762" s="65">
        <f>RM!AJ83*100</f>
        <v>0</v>
      </c>
      <c r="AQ762" s="65">
        <f>RM!AK83*100</f>
        <v>0</v>
      </c>
    </row>
    <row r="763" spans="1:43" x14ac:dyDescent="0.2">
      <c r="A763" s="61" t="s">
        <v>99</v>
      </c>
      <c r="B763" s="61" t="s">
        <v>100</v>
      </c>
      <c r="C763" s="61" t="s">
        <v>101</v>
      </c>
      <c r="D763" s="61" t="s">
        <v>16</v>
      </c>
      <c r="E763" s="61" t="str">
        <f>RM!A84</f>
        <v xml:space="preserve">Biogás </v>
      </c>
      <c r="F763" s="61" t="s">
        <v>107</v>
      </c>
      <c r="G763" s="62" t="str">
        <f>RM!B84</f>
        <v>%</v>
      </c>
      <c r="H763" s="61" t="s">
        <v>106</v>
      </c>
      <c r="I763" s="63">
        <v>13</v>
      </c>
      <c r="J763" s="65">
        <f>RM!D84*100</f>
        <v>0</v>
      </c>
      <c r="K763" s="65">
        <f>RM!E84*100</f>
        <v>0</v>
      </c>
      <c r="L763" s="65">
        <f>RM!F84*100</f>
        <v>0</v>
      </c>
      <c r="M763" s="65">
        <f>RM!G84*100</f>
        <v>0</v>
      </c>
      <c r="N763" s="65">
        <f>RM!H84*100</f>
        <v>0</v>
      </c>
      <c r="O763" s="65">
        <f>RM!I84*100</f>
        <v>0</v>
      </c>
      <c r="P763" s="65">
        <f>RM!J84*100</f>
        <v>0</v>
      </c>
      <c r="Q763" s="65">
        <f>RM!K84*100</f>
        <v>0</v>
      </c>
      <c r="R763" s="65">
        <f>RM!L84*100</f>
        <v>0</v>
      </c>
      <c r="S763" s="65">
        <f>RM!M84*100</f>
        <v>0</v>
      </c>
      <c r="T763" s="65">
        <f>RM!N84*100</f>
        <v>0</v>
      </c>
      <c r="U763" s="65">
        <f>RM!O84*100</f>
        <v>0</v>
      </c>
      <c r="V763" s="65">
        <f>RM!P84*100</f>
        <v>0</v>
      </c>
      <c r="W763" s="65">
        <f>RM!Q84*100</f>
        <v>0</v>
      </c>
      <c r="X763" s="65">
        <f>RM!R84*100</f>
        <v>0</v>
      </c>
      <c r="Y763" s="65">
        <f>RM!S84*100</f>
        <v>0</v>
      </c>
      <c r="Z763" s="65">
        <f>RM!T84*100</f>
        <v>0</v>
      </c>
      <c r="AA763" s="65">
        <f>RM!U84*100</f>
        <v>0</v>
      </c>
      <c r="AB763" s="65">
        <f>RM!V84*100</f>
        <v>0</v>
      </c>
      <c r="AC763" s="65">
        <f>RM!W84*100</f>
        <v>0</v>
      </c>
      <c r="AD763" s="65">
        <f>RM!X84*100</f>
        <v>0</v>
      </c>
      <c r="AE763" s="65">
        <f>RM!Y84*100</f>
        <v>0</v>
      </c>
      <c r="AF763" s="65">
        <f>RM!Z84*100</f>
        <v>0</v>
      </c>
      <c r="AG763" s="65">
        <f>RM!AA84*100</f>
        <v>0</v>
      </c>
      <c r="AH763" s="65">
        <f>RM!AB84*100</f>
        <v>0</v>
      </c>
      <c r="AI763" s="65">
        <f>RM!AC84*100</f>
        <v>0</v>
      </c>
      <c r="AJ763" s="65">
        <f>RM!AD84*100</f>
        <v>0</v>
      </c>
      <c r="AK763" s="65">
        <f>RM!AE84*100</f>
        <v>0</v>
      </c>
      <c r="AL763" s="65">
        <f>RM!AF84*100</f>
        <v>0</v>
      </c>
      <c r="AM763" s="65">
        <f>RM!AG84*100</f>
        <v>0</v>
      </c>
      <c r="AN763" s="65">
        <f>RM!AH84*100</f>
        <v>0</v>
      </c>
      <c r="AO763" s="65">
        <f>RM!AI84*100</f>
        <v>0</v>
      </c>
      <c r="AP763" s="65">
        <f>RM!AJ84*100</f>
        <v>0</v>
      </c>
      <c r="AQ763" s="65">
        <f>RM!AK84*100</f>
        <v>0</v>
      </c>
    </row>
    <row r="764" spans="1:43" x14ac:dyDescent="0.2">
      <c r="A764" s="61" t="s">
        <v>99</v>
      </c>
      <c r="B764" s="61" t="s">
        <v>100</v>
      </c>
      <c r="C764" s="61" t="s">
        <v>101</v>
      </c>
      <c r="D764" s="61" t="s">
        <v>16</v>
      </c>
      <c r="E764" s="61" t="str">
        <f>RM!A85</f>
        <v>Hidrógeno</v>
      </c>
      <c r="F764" s="61" t="s">
        <v>107</v>
      </c>
      <c r="G764" s="62" t="str">
        <f>RM!B85</f>
        <v>%</v>
      </c>
      <c r="H764" s="61" t="s">
        <v>106</v>
      </c>
      <c r="I764" s="63">
        <v>13</v>
      </c>
      <c r="J764" s="65">
        <f>RM!D85*100</f>
        <v>0</v>
      </c>
      <c r="K764" s="65">
        <f>RM!E85*100</f>
        <v>0</v>
      </c>
      <c r="L764" s="65">
        <f>RM!F85*100</f>
        <v>0</v>
      </c>
      <c r="M764" s="65">
        <f>RM!G85*100</f>
        <v>0</v>
      </c>
      <c r="N764" s="65">
        <f>RM!H85*100</f>
        <v>0</v>
      </c>
      <c r="O764" s="65">
        <f>RM!I85*100</f>
        <v>0</v>
      </c>
      <c r="P764" s="65">
        <f>RM!J85*100</f>
        <v>0</v>
      </c>
      <c r="Q764" s="65">
        <f>RM!K85*100</f>
        <v>0</v>
      </c>
      <c r="R764" s="65">
        <f>RM!L85*100</f>
        <v>0</v>
      </c>
      <c r="S764" s="65">
        <f>RM!M85*100</f>
        <v>0</v>
      </c>
      <c r="T764" s="65">
        <f>RM!N85*100</f>
        <v>0</v>
      </c>
      <c r="U764" s="65">
        <f>RM!O85*100</f>
        <v>0</v>
      </c>
      <c r="V764" s="65">
        <f>RM!P85*100</f>
        <v>0</v>
      </c>
      <c r="W764" s="65">
        <f>RM!Q85*100</f>
        <v>0</v>
      </c>
      <c r="X764" s="65">
        <f>RM!R85*100</f>
        <v>0</v>
      </c>
      <c r="Y764" s="65">
        <f>RM!S85*100</f>
        <v>0</v>
      </c>
      <c r="Z764" s="65">
        <f>RM!T85*100</f>
        <v>0</v>
      </c>
      <c r="AA764" s="65">
        <f>RM!U85*100</f>
        <v>0</v>
      </c>
      <c r="AB764" s="65">
        <f>RM!V85*100</f>
        <v>0</v>
      </c>
      <c r="AC764" s="65">
        <f>RM!W85*100</f>
        <v>2.3809922129112269</v>
      </c>
      <c r="AD764" s="65">
        <f>RM!X85*100</f>
        <v>4.6839178227880929</v>
      </c>
      <c r="AE764" s="65">
        <f>RM!Y85*100</f>
        <v>6.9125543070624369</v>
      </c>
      <c r="AF764" s="65">
        <f>RM!Z85*100</f>
        <v>9.0704392995078091</v>
      </c>
      <c r="AG764" s="65">
        <f>RM!AA85*100</f>
        <v>11.160889328317715</v>
      </c>
      <c r="AH764" s="65">
        <f>RM!AB85*100</f>
        <v>21.742060562541244</v>
      </c>
      <c r="AI764" s="65">
        <f>RM!AC85*100</f>
        <v>30.749388513131805</v>
      </c>
      <c r="AJ764" s="65">
        <f>RM!AD85*100</f>
        <v>38.509706718717354</v>
      </c>
      <c r="AK764" s="65">
        <f>RM!AE85*100</f>
        <v>45.265211259229162</v>
      </c>
      <c r="AL764" s="65">
        <f>RM!AF85*100</f>
        <v>51.199192241176448</v>
      </c>
      <c r="AM764" s="65">
        <f>RM!AG85*100</f>
        <v>56.452915895913577</v>
      </c>
      <c r="AN764" s="65">
        <f>RM!AH85*100</f>
        <v>61.137015458446896</v>
      </c>
      <c r="AO764" s="65">
        <f>RM!AI85*100</f>
        <v>65.339367478806153</v>
      </c>
      <c r="AP764" s="65">
        <f>RM!AJ85*100</f>
        <v>69.130656815164201</v>
      </c>
      <c r="AQ764" s="65">
        <f>RM!AK85*100</f>
        <v>72.568384715724804</v>
      </c>
    </row>
    <row r="765" spans="1:43" x14ac:dyDescent="0.2">
      <c r="A765" s="61" t="s">
        <v>99</v>
      </c>
      <c r="B765" s="61" t="s">
        <v>100</v>
      </c>
      <c r="C765" s="61" t="s">
        <v>101</v>
      </c>
      <c r="D765" s="61" t="s">
        <v>84</v>
      </c>
      <c r="E765" s="61" t="str">
        <f>RM!A88</f>
        <v>Petróleo Diesel</v>
      </c>
      <c r="F765" s="61" t="s">
        <v>107</v>
      </c>
      <c r="G765" s="62" t="str">
        <f>RM!B88</f>
        <v>%</v>
      </c>
      <c r="H765" s="61" t="s">
        <v>106</v>
      </c>
      <c r="I765" s="63">
        <v>13</v>
      </c>
      <c r="J765" s="65">
        <f>RM!D88*100</f>
        <v>0</v>
      </c>
      <c r="K765" s="65">
        <f>RM!E88*100</f>
        <v>0</v>
      </c>
      <c r="L765" s="65">
        <f>RM!F88*100</f>
        <v>0</v>
      </c>
      <c r="M765" s="65">
        <f>RM!G88*100</f>
        <v>0</v>
      </c>
      <c r="N765" s="65">
        <f>RM!H88*100</f>
        <v>0</v>
      </c>
      <c r="O765" s="65">
        <f>RM!I88*100</f>
        <v>0</v>
      </c>
      <c r="P765" s="65">
        <f>RM!J88*100</f>
        <v>0</v>
      </c>
      <c r="Q765" s="65">
        <f>RM!K88*100</f>
        <v>0</v>
      </c>
      <c r="R765" s="65">
        <f>RM!L88*100</f>
        <v>0</v>
      </c>
      <c r="S765" s="65">
        <f>RM!M88*100</f>
        <v>0</v>
      </c>
      <c r="T765" s="65">
        <f>RM!N88*100</f>
        <v>0</v>
      </c>
      <c r="U765" s="65">
        <f>RM!O88*100</f>
        <v>0</v>
      </c>
      <c r="V765" s="65">
        <f>RM!P88*100</f>
        <v>0</v>
      </c>
      <c r="W765" s="65">
        <f>RM!Q88*100</f>
        <v>0</v>
      </c>
      <c r="X765" s="65">
        <f>RM!R88*100</f>
        <v>0</v>
      </c>
      <c r="Y765" s="65">
        <f>RM!S88*100</f>
        <v>0</v>
      </c>
      <c r="Z765" s="65">
        <f>RM!T88*100</f>
        <v>0</v>
      </c>
      <c r="AA765" s="65">
        <f>RM!U88*100</f>
        <v>0</v>
      </c>
      <c r="AB765" s="65">
        <f>RM!V88*100</f>
        <v>0</v>
      </c>
      <c r="AC765" s="65">
        <f>RM!W88*100</f>
        <v>0</v>
      </c>
      <c r="AD765" s="65">
        <f>RM!X88*100</f>
        <v>0</v>
      </c>
      <c r="AE765" s="65">
        <f>RM!Y88*100</f>
        <v>0</v>
      </c>
      <c r="AF765" s="65">
        <f>RM!Z88*100</f>
        <v>0</v>
      </c>
      <c r="AG765" s="65">
        <f>RM!AA88*100</f>
        <v>0</v>
      </c>
      <c r="AH765" s="65">
        <f>RM!AB88*100</f>
        <v>0</v>
      </c>
      <c r="AI765" s="65">
        <f>RM!AC88*100</f>
        <v>0</v>
      </c>
      <c r="AJ765" s="65">
        <f>RM!AD88*100</f>
        <v>0</v>
      </c>
      <c r="AK765" s="65">
        <f>RM!AE88*100</f>
        <v>0</v>
      </c>
      <c r="AL765" s="65">
        <f>RM!AF88*100</f>
        <v>0</v>
      </c>
      <c r="AM765" s="65">
        <f>RM!AG88*100</f>
        <v>0</v>
      </c>
      <c r="AN765" s="65">
        <f>RM!AH88*100</f>
        <v>0</v>
      </c>
      <c r="AO765" s="65">
        <f>RM!AI88*100</f>
        <v>0</v>
      </c>
      <c r="AP765" s="65">
        <f>RM!AJ88*100</f>
        <v>0</v>
      </c>
      <c r="AQ765" s="65">
        <f>RM!AK88*100</f>
        <v>0</v>
      </c>
    </row>
    <row r="766" spans="1:43" x14ac:dyDescent="0.2">
      <c r="A766" s="61" t="s">
        <v>99</v>
      </c>
      <c r="B766" s="61" t="s">
        <v>100</v>
      </c>
      <c r="C766" s="61" t="s">
        <v>101</v>
      </c>
      <c r="D766" s="61" t="s">
        <v>84</v>
      </c>
      <c r="E766" s="61" t="str">
        <f>RM!A89</f>
        <v>Petróleos Combustibles</v>
      </c>
      <c r="F766" s="61" t="s">
        <v>107</v>
      </c>
      <c r="G766" s="62" t="str">
        <f>RM!B89</f>
        <v>%</v>
      </c>
      <c r="H766" s="61" t="s">
        <v>106</v>
      </c>
      <c r="I766" s="63">
        <v>13</v>
      </c>
      <c r="J766" s="65">
        <f>RM!D89*100</f>
        <v>47.31623733045771</v>
      </c>
      <c r="K766" s="65">
        <f>RM!E89*100</f>
        <v>47.31623733045771</v>
      </c>
      <c r="L766" s="65">
        <f>RM!F89*100</f>
        <v>47.31623733045771</v>
      </c>
      <c r="M766" s="65">
        <f>RM!G89*100</f>
        <v>47.31623733045771</v>
      </c>
      <c r="N766" s="65">
        <f>RM!H89*100</f>
        <v>47.316237330457703</v>
      </c>
      <c r="O766" s="65">
        <f>RM!I89*100</f>
        <v>46.831399481237348</v>
      </c>
      <c r="P766" s="65">
        <f>RM!J89*100</f>
        <v>46.347263560756588</v>
      </c>
      <c r="Q766" s="65">
        <f>RM!K89*100</f>
        <v>45.86380581240315</v>
      </c>
      <c r="R766" s="65">
        <f>RM!L89*100</f>
        <v>45.380859657892081</v>
      </c>
      <c r="S766" s="65">
        <f>RM!M89*100</f>
        <v>44.897340896188595</v>
      </c>
      <c r="T766" s="65">
        <f>RM!N89*100</f>
        <v>44.406106843142126</v>
      </c>
      <c r="U766" s="65">
        <f>RM!O89*100</f>
        <v>43.860139104230043</v>
      </c>
      <c r="V766" s="65">
        <f>RM!P89*100</f>
        <v>42.95358680127196</v>
      </c>
      <c r="W766" s="65">
        <f>RM!Q89*100</f>
        <v>38.690233365932187</v>
      </c>
      <c r="X766" s="65">
        <f>RM!R89*100</f>
        <v>37.987889796726343</v>
      </c>
      <c r="Y766" s="65">
        <f>RM!S89*100</f>
        <v>37.274388404918646</v>
      </c>
      <c r="Z766" s="65">
        <f>RM!T89*100</f>
        <v>36.549129703526731</v>
      </c>
      <c r="AA766" s="65">
        <f>RM!U89*100</f>
        <v>35.811491599098453</v>
      </c>
      <c r="AB766" s="65">
        <f>RM!V89*100</f>
        <v>35.060829873581923</v>
      </c>
      <c r="AC766" s="65">
        <f>RM!W89*100</f>
        <v>34.296478935066425</v>
      </c>
      <c r="AD766" s="65">
        <f>RM!X89*100</f>
        <v>33.517752878685322</v>
      </c>
      <c r="AE766" s="65">
        <f>RM!Y89*100</f>
        <v>32.723946902539176</v>
      </c>
      <c r="AF766" s="65">
        <f>RM!Z89*100</f>
        <v>31.914339126886524</v>
      </c>
      <c r="AG766" s="65">
        <f>RM!AA89*100</f>
        <v>31.088192867902407</v>
      </c>
      <c r="AH766" s="65">
        <f>RM!AB89*100</f>
        <v>30.244759419826085</v>
      </c>
      <c r="AI766" s="65">
        <f>RM!AC89*100</f>
        <v>29.383281401071176</v>
      </c>
      <c r="AJ766" s="65">
        <f>RM!AD89*100</f>
        <v>28.502996720574181</v>
      </c>
      <c r="AK766" s="65">
        <f>RM!AE89*100</f>
        <v>27.6031432199836</v>
      </c>
      <c r="AL766" s="65">
        <f>RM!AF89*100</f>
        <v>26.682964044873401</v>
      </c>
      <c r="AM766" s="65">
        <f>RM!AG89*100</f>
        <v>25.741713793591696</v>
      </c>
      <c r="AN766" s="65">
        <f>RM!AH89*100</f>
        <v>24.778665485190203</v>
      </c>
      <c r="AO766" s="65">
        <f>RM!AI89*100</f>
        <v>23.793118377669149</v>
      </c>
      <c r="AP766" s="65">
        <f>RM!AJ89*100</f>
        <v>22.784406654067197</v>
      </c>
      <c r="AQ766" s="65">
        <f>RM!AK89*100</f>
        <v>21.751908976315068</v>
      </c>
    </row>
    <row r="767" spans="1:43" x14ac:dyDescent="0.2">
      <c r="A767" s="61" t="s">
        <v>99</v>
      </c>
      <c r="B767" s="61" t="s">
        <v>100</v>
      </c>
      <c r="C767" s="61" t="s">
        <v>101</v>
      </c>
      <c r="D767" s="61" t="s">
        <v>84</v>
      </c>
      <c r="E767" s="61" t="str">
        <f>RM!A90</f>
        <v xml:space="preserve">Kerosene </v>
      </c>
      <c r="F767" s="61" t="s">
        <v>107</v>
      </c>
      <c r="G767" s="62" t="str">
        <f>RM!B90</f>
        <v>%</v>
      </c>
      <c r="H767" s="61" t="s">
        <v>106</v>
      </c>
      <c r="I767" s="63">
        <v>13</v>
      </c>
      <c r="J767" s="65">
        <f>RM!D90*100</f>
        <v>11.112823989197349</v>
      </c>
      <c r="K767" s="65">
        <f>RM!E90*100</f>
        <v>11.112823989197349</v>
      </c>
      <c r="L767" s="65">
        <f>RM!F90*100</f>
        <v>11.112823989197349</v>
      </c>
      <c r="M767" s="65">
        <f>RM!G90*100</f>
        <v>11.112823989197349</v>
      </c>
      <c r="N767" s="65">
        <f>RM!H90*100</f>
        <v>11.11282398919735</v>
      </c>
      <c r="O767" s="65">
        <f>RM!I90*100</f>
        <v>10.998953614339399</v>
      </c>
      <c r="P767" s="65">
        <f>RM!J90*100</f>
        <v>10.885248096430699</v>
      </c>
      <c r="Q767" s="65">
        <f>RM!K90*100</f>
        <v>10.771701855926763</v>
      </c>
      <c r="R767" s="65">
        <f>RM!L90*100</f>
        <v>10.658275769785156</v>
      </c>
      <c r="S767" s="65">
        <f>RM!M90*100</f>
        <v>10.544715199514984</v>
      </c>
      <c r="T767" s="65">
        <f>RM!N90*100</f>
        <v>10.429342594316486</v>
      </c>
      <c r="U767" s="65">
        <f>RM!O90*100</f>
        <v>10.30111508239629</v>
      </c>
      <c r="V767" s="65">
        <f>RM!P90*100</f>
        <v>10.088199670094692</v>
      </c>
      <c r="W767" s="65">
        <f>RM!Q90*100</f>
        <v>9.0868965444935927</v>
      </c>
      <c r="X767" s="65">
        <f>RM!R90*100</f>
        <v>8.9219421672040653</v>
      </c>
      <c r="Y767" s="65">
        <f>RM!S90*100</f>
        <v>8.7543672324553459</v>
      </c>
      <c r="Z767" s="65">
        <f>RM!T90*100</f>
        <v>8.5840309430561437</v>
      </c>
      <c r="AA767" s="65">
        <f>RM!U90*100</f>
        <v>8.4107871923963664</v>
      </c>
      <c r="AB767" s="65">
        <f>RM!V90*100</f>
        <v>8.2344846776204808</v>
      </c>
      <c r="AC767" s="65">
        <f>RM!W90*100</f>
        <v>8.0549670759486123</v>
      </c>
      <c r="AD767" s="65">
        <f>RM!X90*100</f>
        <v>7.8720732938431954</v>
      </c>
      <c r="AE767" s="65">
        <f>RM!Y90*100</f>
        <v>7.6856377995566145</v>
      </c>
      <c r="AF767" s="65">
        <f>RM!Z90*100</f>
        <v>7.4954910503914602</v>
      </c>
      <c r="AG767" s="65">
        <f>RM!AA90*100</f>
        <v>7.3014600267218208</v>
      </c>
      <c r="AH767" s="65">
        <f>RM!AB90*100</f>
        <v>7.1033688854162822</v>
      </c>
      <c r="AI767" s="65">
        <f>RM!AC90*100</f>
        <v>6.9010397457147361</v>
      </c>
      <c r="AJ767" s="65">
        <f>RM!AD90*100</f>
        <v>6.6942936207760786</v>
      </c>
      <c r="AK767" s="65">
        <f>RM!AE90*100</f>
        <v>6.4829515079557654</v>
      </c>
      <c r="AL767" s="65">
        <f>RM!AF90*100</f>
        <v>6.2668356503040421</v>
      </c>
      <c r="AM767" s="65">
        <f>RM!AG90*100</f>
        <v>6.0457709807017483</v>
      </c>
      <c r="AN767" s="65">
        <f>RM!AH90*100</f>
        <v>5.8195867583677581</v>
      </c>
      <c r="AO767" s="65">
        <f>RM!AI90*100</f>
        <v>5.5881184050738675</v>
      </c>
      <c r="AP767" s="65">
        <f>RM!AJ90*100</f>
        <v>5.3512095451841848</v>
      </c>
      <c r="AQ767" s="65">
        <f>RM!AK90*100</f>
        <v>5.1087142494999576</v>
      </c>
    </row>
    <row r="768" spans="1:43" x14ac:dyDescent="0.2">
      <c r="A768" s="61" t="s">
        <v>99</v>
      </c>
      <c r="B768" s="61" t="s">
        <v>100</v>
      </c>
      <c r="C768" s="61" t="s">
        <v>101</v>
      </c>
      <c r="D768" s="61" t="s">
        <v>84</v>
      </c>
      <c r="E768" s="61" t="str">
        <f>RM!A91</f>
        <v>Gas Licuado</v>
      </c>
      <c r="F768" s="61" t="s">
        <v>107</v>
      </c>
      <c r="G768" s="62" t="str">
        <f>RM!B91</f>
        <v>%</v>
      </c>
      <c r="H768" s="61" t="s">
        <v>106</v>
      </c>
      <c r="I768" s="63">
        <v>13</v>
      </c>
      <c r="J768" s="65">
        <f>RM!D91*100</f>
        <v>5.3729813609283426</v>
      </c>
      <c r="K768" s="65">
        <f>RM!E91*100</f>
        <v>5.3729813609283426</v>
      </c>
      <c r="L768" s="65">
        <f>RM!F91*100</f>
        <v>5.3729813609283426</v>
      </c>
      <c r="M768" s="65">
        <f>RM!G91*100</f>
        <v>5.3729813609283426</v>
      </c>
      <c r="N768" s="65">
        <f>RM!H91*100</f>
        <v>5.3729813609283426</v>
      </c>
      <c r="O768" s="65">
        <f>RM!I91*100</f>
        <v>5.3179257420983825</v>
      </c>
      <c r="P768" s="65">
        <f>RM!J91*100</f>
        <v>5.2629498305792177</v>
      </c>
      <c r="Q768" s="65">
        <f>RM!K91*100</f>
        <v>5.2080509286957559</v>
      </c>
      <c r="R768" s="65">
        <f>RM!L91*100</f>
        <v>5.1532101207000265</v>
      </c>
      <c r="S768" s="65">
        <f>RM!M91*100</f>
        <v>5.0983042904636129</v>
      </c>
      <c r="T768" s="65">
        <f>RM!N91*100</f>
        <v>5.0425223525965253</v>
      </c>
      <c r="U768" s="65">
        <f>RM!O91*100</f>
        <v>4.9805251471899465</v>
      </c>
      <c r="V768" s="65">
        <f>RM!P91*100</f>
        <v>4.8775818680681944</v>
      </c>
      <c r="W768" s="65">
        <f>RM!Q91*100</f>
        <v>4.3934580273843293</v>
      </c>
      <c r="X768" s="65">
        <f>RM!R91*100</f>
        <v>4.3137036107354438</v>
      </c>
      <c r="Y768" s="65">
        <f>RM!S91*100</f>
        <v>4.2326821708351181</v>
      </c>
      <c r="Z768" s="65">
        <f>RM!T91*100</f>
        <v>4.150325633116057</v>
      </c>
      <c r="AA768" s="65">
        <f>RM!U91*100</f>
        <v>4.0665633559399641</v>
      </c>
      <c r="AB768" s="65">
        <f>RM!V91*100</f>
        <v>3.9813221853161456</v>
      </c>
      <c r="AC768" s="65">
        <f>RM!W91*100</f>
        <v>3.8945265401516833</v>
      </c>
      <c r="AD768" s="65">
        <f>RM!X91*100</f>
        <v>3.8060985327219465</v>
      </c>
      <c r="AE768" s="65">
        <f>RM!Y91*100</f>
        <v>3.7159581294553221</v>
      </c>
      <c r="AF768" s="65">
        <f>RM!Z91*100</f>
        <v>3.6240233575108882</v>
      </c>
      <c r="AG768" s="65">
        <f>RM!AA91*100</f>
        <v>3.530210562974391</v>
      </c>
      <c r="AH768" s="65">
        <f>RM!AB91*100</f>
        <v>3.4344347267842101</v>
      </c>
      <c r="AI768" s="65">
        <f>RM!AC91*100</f>
        <v>3.3366098446979069</v>
      </c>
      <c r="AJ768" s="65">
        <f>RM!AD91*100</f>
        <v>3.2366493776897549</v>
      </c>
      <c r="AK768" s="65">
        <f>RM!AE91*100</f>
        <v>3.1344667790931613</v>
      </c>
      <c r="AL768" s="65">
        <f>RM!AF91*100</f>
        <v>3.0299761045272242</v>
      </c>
      <c r="AM768" s="65">
        <f>RM!AG91*100</f>
        <v>2.9230927101274267</v>
      </c>
      <c r="AN768" s="65">
        <f>RM!AH91*100</f>
        <v>2.8137340437868126</v>
      </c>
      <c r="AO768" s="65">
        <f>RM!AI91*100</f>
        <v>2.7018205329544793</v>
      </c>
      <c r="AP768" s="65">
        <f>RM!AJ91*100</f>
        <v>2.5872765709819485</v>
      </c>
      <c r="AQ768" s="65">
        <f>RM!AK91*100</f>
        <v>2.4700316020082012</v>
      </c>
    </row>
    <row r="769" spans="1:43" x14ac:dyDescent="0.2">
      <c r="A769" s="61" t="s">
        <v>99</v>
      </c>
      <c r="B769" s="61" t="s">
        <v>100</v>
      </c>
      <c r="C769" s="61" t="s">
        <v>101</v>
      </c>
      <c r="D769" s="61" t="s">
        <v>84</v>
      </c>
      <c r="E769" s="61" t="str">
        <f>RM!A92</f>
        <v xml:space="preserve">Electricidad </v>
      </c>
      <c r="F769" s="61" t="s">
        <v>107</v>
      </c>
      <c r="G769" s="62" t="str">
        <f>RM!B92</f>
        <v>%</v>
      </c>
      <c r="H769" s="61" t="s">
        <v>106</v>
      </c>
      <c r="I769" s="63">
        <v>13</v>
      </c>
      <c r="J769" s="65">
        <f>RM!D92*100</f>
        <v>0</v>
      </c>
      <c r="K769" s="65">
        <f>RM!E92*100</f>
        <v>0</v>
      </c>
      <c r="L769" s="65">
        <f>RM!F92*100</f>
        <v>0</v>
      </c>
      <c r="M769" s="65">
        <f>RM!G92*100</f>
        <v>0</v>
      </c>
      <c r="N769" s="65">
        <f>RM!H92*100</f>
        <v>0</v>
      </c>
      <c r="O769" s="65">
        <f>RM!I92*100</f>
        <v>1.0246754107564471</v>
      </c>
      <c r="P769" s="65">
        <f>RM!J92*100</f>
        <v>2.0478542290356252</v>
      </c>
      <c r="Q769" s="65">
        <f>RM!K92*100</f>
        <v>3.0695392904443612</v>
      </c>
      <c r="R769" s="65">
        <f>RM!L92*100</f>
        <v>4.0897300091282327</v>
      </c>
      <c r="S769" s="65">
        <f>RM!M92*100</f>
        <v>5.108398692545209</v>
      </c>
      <c r="T769" s="65">
        <f>RM!N92*100</f>
        <v>6.1253078163952042</v>
      </c>
      <c r="U769" s="65">
        <f>RM!O92*100</f>
        <v>7.138634539369022</v>
      </c>
      <c r="V769" s="65">
        <f>RM!P92*100</f>
        <v>8.1349311507678461</v>
      </c>
      <c r="W769" s="65">
        <f>RM!Q92*100</f>
        <v>8.9699470847450709</v>
      </c>
      <c r="X769" s="65">
        <f>RM!R92*100</f>
        <v>9.9479488049036142</v>
      </c>
      <c r="Y769" s="65">
        <f>RM!S92*100</f>
        <v>10.921593210659175</v>
      </c>
      <c r="Z769" s="65">
        <f>RM!T92*100</f>
        <v>11.890676046852155</v>
      </c>
      <c r="AA769" s="65">
        <f>RM!U92*100</f>
        <v>12.854980594853762</v>
      </c>
      <c r="AB769" s="65">
        <f>RM!V92*100</f>
        <v>13.814277246167764</v>
      </c>
      <c r="AC769" s="65">
        <f>RM!W92*100</f>
        <v>14.768323118843149</v>
      </c>
      <c r="AD769" s="65">
        <f>RM!X92*100</f>
        <v>15.71686172958047</v>
      </c>
      <c r="AE769" s="65">
        <f>RM!Y92*100</f>
        <v>16.659622736264559</v>
      </c>
      <c r="AF769" s="65">
        <f>RM!Z92*100</f>
        <v>17.596321767623348</v>
      </c>
      <c r="AG769" s="65">
        <f>RM!AA92*100</f>
        <v>18.526660358768467</v>
      </c>
      <c r="AH769" s="65">
        <f>RM!AB92*100</f>
        <v>19.450326013478335</v>
      </c>
      <c r="AI769" s="65">
        <f>RM!AC92*100</f>
        <v>20.366992416183248</v>
      </c>
      <c r="AJ769" s="65">
        <f>RM!AD92*100</f>
        <v>21.276319818632025</v>
      </c>
      <c r="AK769" s="65">
        <f>RM!AE92*100</f>
        <v>22.17795562806883</v>
      </c>
      <c r="AL769" s="65">
        <f>RM!AF92*100</f>
        <v>23.071535225311873</v>
      </c>
      <c r="AM769" s="65">
        <f>RM!AG92*100</f>
        <v>23.956683042265688</v>
      </c>
      <c r="AN769" s="65">
        <f>RM!AH92*100</f>
        <v>24.83301392895212</v>
      </c>
      <c r="AO769" s="65">
        <f>RM!AI92*100</f>
        <v>25.700134839927752</v>
      </c>
      <c r="AP769" s="65">
        <f>RM!AJ92*100</f>
        <v>26.557646868759676</v>
      </c>
      <c r="AQ769" s="65">
        <f>RM!AK92*100</f>
        <v>27.405147656836469</v>
      </c>
    </row>
    <row r="770" spans="1:43" x14ac:dyDescent="0.2">
      <c r="A770" s="61" t="s">
        <v>99</v>
      </c>
      <c r="B770" s="61" t="s">
        <v>100</v>
      </c>
      <c r="C770" s="61" t="s">
        <v>101</v>
      </c>
      <c r="D770" s="61" t="s">
        <v>84</v>
      </c>
      <c r="E770" s="61" t="str">
        <f>RM!A93</f>
        <v xml:space="preserve">Carbón </v>
      </c>
      <c r="F770" s="61" t="s">
        <v>107</v>
      </c>
      <c r="G770" s="62" t="str">
        <f>RM!B93</f>
        <v>%</v>
      </c>
      <c r="H770" s="61" t="s">
        <v>106</v>
      </c>
      <c r="I770" s="63">
        <v>13</v>
      </c>
      <c r="J770" s="65">
        <f>RM!D93*100</f>
        <v>0</v>
      </c>
      <c r="K770" s="65">
        <f>RM!E93*100</f>
        <v>0</v>
      </c>
      <c r="L770" s="65">
        <f>RM!F93*100</f>
        <v>0</v>
      </c>
      <c r="M770" s="65">
        <f>RM!G93*100</f>
        <v>0</v>
      </c>
      <c r="N770" s="65">
        <f>RM!H93*100</f>
        <v>0</v>
      </c>
      <c r="O770" s="65">
        <f>RM!I93*100</f>
        <v>0</v>
      </c>
      <c r="P770" s="65">
        <f>RM!J93*100</f>
        <v>0</v>
      </c>
      <c r="Q770" s="65">
        <f>RM!K93*100</f>
        <v>0</v>
      </c>
      <c r="R770" s="65">
        <f>RM!L93*100</f>
        <v>0</v>
      </c>
      <c r="S770" s="65">
        <f>RM!M93*100</f>
        <v>0</v>
      </c>
      <c r="T770" s="65">
        <f>RM!N93*100</f>
        <v>0</v>
      </c>
      <c r="U770" s="65">
        <f>RM!O93*100</f>
        <v>0</v>
      </c>
      <c r="V770" s="65">
        <f>RM!P93*100</f>
        <v>0</v>
      </c>
      <c r="W770" s="65">
        <f>RM!Q93*100</f>
        <v>0</v>
      </c>
      <c r="X770" s="65">
        <f>RM!R93*100</f>
        <v>0</v>
      </c>
      <c r="Y770" s="65">
        <f>RM!S93*100</f>
        <v>0</v>
      </c>
      <c r="Z770" s="65">
        <f>RM!T93*100</f>
        <v>0</v>
      </c>
      <c r="AA770" s="65">
        <f>RM!U93*100</f>
        <v>0</v>
      </c>
      <c r="AB770" s="65">
        <f>RM!V93*100</f>
        <v>0</v>
      </c>
      <c r="AC770" s="65">
        <f>RM!W93*100</f>
        <v>0</v>
      </c>
      <c r="AD770" s="65">
        <f>RM!X93*100</f>
        <v>0</v>
      </c>
      <c r="AE770" s="65">
        <f>RM!Y93*100</f>
        <v>0</v>
      </c>
      <c r="AF770" s="65">
        <f>RM!Z93*100</f>
        <v>0</v>
      </c>
      <c r="AG770" s="65">
        <f>RM!AA93*100</f>
        <v>0</v>
      </c>
      <c r="AH770" s="65">
        <f>RM!AB93*100</f>
        <v>0</v>
      </c>
      <c r="AI770" s="65">
        <f>RM!AC93*100</f>
        <v>0</v>
      </c>
      <c r="AJ770" s="65">
        <f>RM!AD93*100</f>
        <v>0</v>
      </c>
      <c r="AK770" s="65">
        <f>RM!AE93*100</f>
        <v>0</v>
      </c>
      <c r="AL770" s="65">
        <f>RM!AF93*100</f>
        <v>0</v>
      </c>
      <c r="AM770" s="65">
        <f>RM!AG93*100</f>
        <v>0</v>
      </c>
      <c r="AN770" s="65">
        <f>RM!AH93*100</f>
        <v>0</v>
      </c>
      <c r="AO770" s="65">
        <f>RM!AI93*100</f>
        <v>0</v>
      </c>
      <c r="AP770" s="65">
        <f>RM!AJ93*100</f>
        <v>0</v>
      </c>
      <c r="AQ770" s="65">
        <f>RM!AK93*100</f>
        <v>0</v>
      </c>
    </row>
    <row r="771" spans="1:43" x14ac:dyDescent="0.2">
      <c r="A771" s="61" t="s">
        <v>99</v>
      </c>
      <c r="B771" s="61" t="s">
        <v>100</v>
      </c>
      <c r="C771" s="61" t="s">
        <v>101</v>
      </c>
      <c r="D771" s="61" t="s">
        <v>84</v>
      </c>
      <c r="E771" s="61" t="str">
        <f>RM!A94</f>
        <v>Gas Natural</v>
      </c>
      <c r="F771" s="61" t="s">
        <v>107</v>
      </c>
      <c r="G771" s="62" t="str">
        <f>RM!B94</f>
        <v>%</v>
      </c>
      <c r="H771" s="61" t="s">
        <v>106</v>
      </c>
      <c r="I771" s="63">
        <v>13</v>
      </c>
      <c r="J771" s="65">
        <f>RM!D94*100</f>
        <v>36.197957319416602</v>
      </c>
      <c r="K771" s="65">
        <f>RM!E94*100</f>
        <v>36.197957319416602</v>
      </c>
      <c r="L771" s="65">
        <f>RM!F94*100</f>
        <v>36.197957319416602</v>
      </c>
      <c r="M771" s="65">
        <f>RM!G94*100</f>
        <v>36.197957319416602</v>
      </c>
      <c r="N771" s="65">
        <f>RM!H94*100</f>
        <v>36.197957319416602</v>
      </c>
      <c r="O771" s="65">
        <f>RM!I94*100</f>
        <v>35.827045751568427</v>
      </c>
      <c r="P771" s="65">
        <f>RM!J94*100</f>
        <v>35.456671174571397</v>
      </c>
      <c r="Q771" s="65">
        <f>RM!K94*100</f>
        <v>35.086815414097103</v>
      </c>
      <c r="R771" s="65">
        <f>RM!L94*100</f>
        <v>34.71735103411109</v>
      </c>
      <c r="S771" s="65">
        <f>RM!M94*100</f>
        <v>34.347448597088402</v>
      </c>
      <c r="T771" s="65">
        <f>RM!N94*100</f>
        <v>33.971643793299108</v>
      </c>
      <c r="U771" s="65">
        <f>RM!O94*100</f>
        <v>33.553966521691628</v>
      </c>
      <c r="V771" s="65">
        <f>RM!P94*100</f>
        <v>32.860434165322879</v>
      </c>
      <c r="W771" s="65">
        <f>RM!Q94*100</f>
        <v>29.598875461653996</v>
      </c>
      <c r="X771" s="65">
        <f>RM!R94*100</f>
        <v>29.061567256774506</v>
      </c>
      <c r="Y771" s="65">
        <f>RM!S94*100</f>
        <v>28.515723073357691</v>
      </c>
      <c r="Z771" s="65">
        <f>RM!T94*100</f>
        <v>27.960884290739173</v>
      </c>
      <c r="AA771" s="65">
        <f>RM!U94*100</f>
        <v>27.396574993810308</v>
      </c>
      <c r="AB771" s="65">
        <f>RM!V94*100</f>
        <v>26.822302341659331</v>
      </c>
      <c r="AC771" s="65">
        <f>RM!W94*100</f>
        <v>26.23755714190461</v>
      </c>
      <c r="AD771" s="65">
        <f>RM!X94*100</f>
        <v>25.641814662308583</v>
      </c>
      <c r="AE771" s="65">
        <f>RM!Y94*100</f>
        <v>25.034535713989936</v>
      </c>
      <c r="AF771" s="65">
        <f>RM!Z94*100</f>
        <v>24.415168043144355</v>
      </c>
      <c r="AG771" s="65">
        <f>RM!AA94*100</f>
        <v>23.783148070519587</v>
      </c>
      <c r="AH771" s="65">
        <f>RM!AB94*100</f>
        <v>23.137903019819362</v>
      </c>
      <c r="AI771" s="65">
        <f>RM!AC94*100</f>
        <v>22.478853477550864</v>
      </c>
      <c r="AJ771" s="65">
        <f>RM!AD94*100</f>
        <v>21.805416427368197</v>
      </c>
      <c r="AK771" s="65">
        <f>RM!AE94*100</f>
        <v>21.117008801448666</v>
      </c>
      <c r="AL771" s="65">
        <f>RM!AF94*100</f>
        <v>20.413051589588672</v>
      </c>
      <c r="AM771" s="65">
        <f>RM!AG94*100</f>
        <v>19.692974543207526</v>
      </c>
      <c r="AN771" s="65">
        <f>RM!AH94*100</f>
        <v>18.956221505966038</v>
      </c>
      <c r="AO771" s="65">
        <f>RM!AI94*100</f>
        <v>18.202256394895013</v>
      </c>
      <c r="AP771" s="65">
        <f>RM!AJ94*100</f>
        <v>17.430569845444158</v>
      </c>
      <c r="AQ771" s="65">
        <f>RM!AK94*100</f>
        <v>16.64068652038927</v>
      </c>
    </row>
    <row r="772" spans="1:43" x14ac:dyDescent="0.2">
      <c r="A772" s="61" t="s">
        <v>99</v>
      </c>
      <c r="B772" s="61" t="s">
        <v>100</v>
      </c>
      <c r="C772" s="61" t="s">
        <v>101</v>
      </c>
      <c r="D772" s="61" t="s">
        <v>84</v>
      </c>
      <c r="E772" s="61" t="str">
        <f>RM!A95</f>
        <v xml:space="preserve">Biogás </v>
      </c>
      <c r="F772" s="61" t="s">
        <v>107</v>
      </c>
      <c r="G772" s="62" t="str">
        <f>RM!B95</f>
        <v>%</v>
      </c>
      <c r="H772" s="61" t="s">
        <v>106</v>
      </c>
      <c r="I772" s="63">
        <v>13</v>
      </c>
      <c r="J772" s="65">
        <f>RM!D95*100</f>
        <v>0</v>
      </c>
      <c r="K772" s="65">
        <f>RM!E95*100</f>
        <v>0</v>
      </c>
      <c r="L772" s="65">
        <f>RM!F95*100</f>
        <v>0</v>
      </c>
      <c r="M772" s="65">
        <f>RM!G95*100</f>
        <v>0</v>
      </c>
      <c r="N772" s="65">
        <f>RM!H95*100</f>
        <v>0</v>
      </c>
      <c r="O772" s="65">
        <f>RM!I95*100</f>
        <v>0</v>
      </c>
      <c r="P772" s="65">
        <f>RM!J95*100</f>
        <v>0</v>
      </c>
      <c r="Q772" s="65">
        <f>RM!K95*100</f>
        <v>0</v>
      </c>
      <c r="R772" s="65">
        <f>RM!L95*100</f>
        <v>0</v>
      </c>
      <c r="S772" s="65">
        <f>RM!M95*100</f>
        <v>0</v>
      </c>
      <c r="T772" s="65">
        <f>RM!N95*100</f>
        <v>0</v>
      </c>
      <c r="U772" s="65">
        <f>RM!O95*100</f>
        <v>0</v>
      </c>
      <c r="V772" s="65">
        <f>RM!P95*100</f>
        <v>0</v>
      </c>
      <c r="W772" s="65">
        <f>RM!Q95*100</f>
        <v>0</v>
      </c>
      <c r="X772" s="65">
        <f>RM!R95*100</f>
        <v>0</v>
      </c>
      <c r="Y772" s="65">
        <f>RM!S95*100</f>
        <v>0</v>
      </c>
      <c r="Z772" s="65">
        <f>RM!T95*100</f>
        <v>0</v>
      </c>
      <c r="AA772" s="65">
        <f>RM!U95*100</f>
        <v>0</v>
      </c>
      <c r="AB772" s="65">
        <f>RM!V95*100</f>
        <v>0</v>
      </c>
      <c r="AC772" s="65">
        <f>RM!W95*100</f>
        <v>0</v>
      </c>
      <c r="AD772" s="65">
        <f>RM!X95*100</f>
        <v>0</v>
      </c>
      <c r="AE772" s="65">
        <f>RM!Y95*100</f>
        <v>0</v>
      </c>
      <c r="AF772" s="65">
        <f>RM!Z95*100</f>
        <v>0</v>
      </c>
      <c r="AG772" s="65">
        <f>RM!AA95*100</f>
        <v>0</v>
      </c>
      <c r="AH772" s="65">
        <f>RM!AB95*100</f>
        <v>0</v>
      </c>
      <c r="AI772" s="65">
        <f>RM!AC95*100</f>
        <v>0</v>
      </c>
      <c r="AJ772" s="65">
        <f>RM!AD95*100</f>
        <v>0</v>
      </c>
      <c r="AK772" s="65">
        <f>RM!AE95*100</f>
        <v>0</v>
      </c>
      <c r="AL772" s="65">
        <f>RM!AF95*100</f>
        <v>0</v>
      </c>
      <c r="AM772" s="65">
        <f>RM!AG95*100</f>
        <v>0</v>
      </c>
      <c r="AN772" s="65">
        <f>RM!AH95*100</f>
        <v>0</v>
      </c>
      <c r="AO772" s="65">
        <f>RM!AI95*100</f>
        <v>0</v>
      </c>
      <c r="AP772" s="65">
        <f>RM!AJ95*100</f>
        <v>0</v>
      </c>
      <c r="AQ772" s="65">
        <f>RM!AK95*100</f>
        <v>0</v>
      </c>
    </row>
    <row r="773" spans="1:43" x14ac:dyDescent="0.2">
      <c r="A773" s="61" t="s">
        <v>99</v>
      </c>
      <c r="B773" s="61" t="s">
        <v>100</v>
      </c>
      <c r="C773" s="61" t="s">
        <v>101</v>
      </c>
      <c r="D773" s="61" t="s">
        <v>84</v>
      </c>
      <c r="E773" s="61" t="str">
        <f>RM!A96</f>
        <v>Leña y Biomasa</v>
      </c>
      <c r="F773" s="61" t="s">
        <v>107</v>
      </c>
      <c r="G773" s="62" t="str">
        <f>RM!B96</f>
        <v>%</v>
      </c>
      <c r="H773" s="61" t="s">
        <v>106</v>
      </c>
      <c r="I773" s="63">
        <v>13</v>
      </c>
      <c r="J773" s="65">
        <f>RM!D96*100</f>
        <v>0</v>
      </c>
      <c r="K773" s="65">
        <f>RM!E96*100</f>
        <v>0</v>
      </c>
      <c r="L773" s="65">
        <f>RM!F96*100</f>
        <v>0</v>
      </c>
      <c r="M773" s="65">
        <f>RM!G96*100</f>
        <v>0</v>
      </c>
      <c r="N773" s="65">
        <f>RM!H96*100</f>
        <v>0</v>
      </c>
      <c r="O773" s="65">
        <f>RM!I96*100</f>
        <v>0</v>
      </c>
      <c r="P773" s="65">
        <f>RM!J96*100</f>
        <v>0</v>
      </c>
      <c r="Q773" s="65">
        <f>RM!K96*100</f>
        <v>0</v>
      </c>
      <c r="R773" s="65">
        <f>RM!L96*100</f>
        <v>0</v>
      </c>
      <c r="S773" s="65">
        <f>RM!M96*100</f>
        <v>0</v>
      </c>
      <c r="T773" s="65">
        <f>RM!N96*100</f>
        <v>0</v>
      </c>
      <c r="U773" s="65">
        <f>RM!O96*100</f>
        <v>0</v>
      </c>
      <c r="V773" s="65">
        <f>RM!P96*100</f>
        <v>0</v>
      </c>
      <c r="W773" s="65">
        <f>RM!Q96*100</f>
        <v>0</v>
      </c>
      <c r="X773" s="65">
        <f>RM!R96*100</f>
        <v>0</v>
      </c>
      <c r="Y773" s="65">
        <f>RM!S96*100</f>
        <v>0</v>
      </c>
      <c r="Z773" s="65">
        <f>RM!T96*100</f>
        <v>0</v>
      </c>
      <c r="AA773" s="65">
        <f>RM!U96*100</f>
        <v>0</v>
      </c>
      <c r="AB773" s="65">
        <f>RM!V96*100</f>
        <v>0</v>
      </c>
      <c r="AC773" s="65">
        <f>RM!W96*100</f>
        <v>0</v>
      </c>
      <c r="AD773" s="65">
        <f>RM!X96*100</f>
        <v>0</v>
      </c>
      <c r="AE773" s="65">
        <f>RM!Y96*100</f>
        <v>0</v>
      </c>
      <c r="AF773" s="65">
        <f>RM!Z96*100</f>
        <v>0</v>
      </c>
      <c r="AG773" s="65">
        <f>RM!AA96*100</f>
        <v>0</v>
      </c>
      <c r="AH773" s="65">
        <f>RM!AB96*100</f>
        <v>0</v>
      </c>
      <c r="AI773" s="65">
        <f>RM!AC96*100</f>
        <v>0</v>
      </c>
      <c r="AJ773" s="65">
        <f>RM!AD96*100</f>
        <v>0</v>
      </c>
      <c r="AK773" s="65">
        <f>RM!AE96*100</f>
        <v>0</v>
      </c>
      <c r="AL773" s="65">
        <f>RM!AF96*100</f>
        <v>0</v>
      </c>
      <c r="AM773" s="65">
        <f>RM!AG96*100</f>
        <v>0</v>
      </c>
      <c r="AN773" s="65">
        <f>RM!AH96*100</f>
        <v>0</v>
      </c>
      <c r="AO773" s="65">
        <f>RM!AI96*100</f>
        <v>0</v>
      </c>
      <c r="AP773" s="65">
        <f>RM!AJ96*100</f>
        <v>0</v>
      </c>
      <c r="AQ773" s="65">
        <f>RM!AK96*100</f>
        <v>0</v>
      </c>
    </row>
    <row r="774" spans="1:43" x14ac:dyDescent="0.2">
      <c r="A774" s="61" t="s">
        <v>99</v>
      </c>
      <c r="B774" s="61" t="s">
        <v>100</v>
      </c>
      <c r="C774" s="61" t="s">
        <v>101</v>
      </c>
      <c r="D774" s="61" t="s">
        <v>84</v>
      </c>
      <c r="E774" s="61" t="str">
        <f>RM!A97</f>
        <v>Energía Solar</v>
      </c>
      <c r="F774" s="61" t="s">
        <v>107</v>
      </c>
      <c r="G774" s="62" t="str">
        <f>RM!B97</f>
        <v>%</v>
      </c>
      <c r="H774" s="61" t="s">
        <v>106</v>
      </c>
      <c r="I774" s="63">
        <v>13</v>
      </c>
      <c r="J774" s="65">
        <f>RM!D97*100</f>
        <v>0</v>
      </c>
      <c r="K774" s="65">
        <f>RM!E97*100</f>
        <v>0</v>
      </c>
      <c r="L774" s="65">
        <f>RM!F97*100</f>
        <v>0</v>
      </c>
      <c r="M774" s="65">
        <f>RM!G97*100</f>
        <v>0</v>
      </c>
      <c r="N774" s="65">
        <f>RM!H97*100</f>
        <v>0</v>
      </c>
      <c r="O774" s="65">
        <f>RM!I97*100</f>
        <v>0</v>
      </c>
      <c r="P774" s="65">
        <f>RM!J97*100</f>
        <v>1.3108626487426591E-5</v>
      </c>
      <c r="Q774" s="65">
        <f>RM!K97*100</f>
        <v>8.6698432878752838E-5</v>
      </c>
      <c r="R774" s="65">
        <f>RM!L97*100</f>
        <v>5.7340838342534982E-4</v>
      </c>
      <c r="S774" s="65">
        <f>RM!M97*100</f>
        <v>3.7923241991870658E-3</v>
      </c>
      <c r="T774" s="65">
        <f>RM!N97*100</f>
        <v>2.5076600250556351E-2</v>
      </c>
      <c r="U774" s="65">
        <f>RM!O97*100</f>
        <v>0.16561960512306684</v>
      </c>
      <c r="V774" s="65">
        <f>RM!P97*100</f>
        <v>1.0852533908480457</v>
      </c>
      <c r="W774" s="65">
        <f>RM!Q97*100</f>
        <v>6.723441703245399</v>
      </c>
      <c r="X774" s="65">
        <f>RM!R97*100</f>
        <v>7.0269653023537604</v>
      </c>
      <c r="Y774" s="65">
        <f>RM!S97*100</f>
        <v>7.3428041392886172</v>
      </c>
      <c r="Z774" s="65">
        <f>RM!T97*100</f>
        <v>7.6713210343560352</v>
      </c>
      <c r="AA774" s="65">
        <f>RM!U97*100</f>
        <v>8.0128756964429915</v>
      </c>
      <c r="AB774" s="65">
        <f>RM!V97*100</f>
        <v>8.3678230395283215</v>
      </c>
      <c r="AC774" s="65">
        <f>RM!W97*100</f>
        <v>8.7365113522328759</v>
      </c>
      <c r="AD774" s="65">
        <f>RM!X97*100</f>
        <v>9.1192803193759193</v>
      </c>
      <c r="AE774" s="65">
        <f>RM!Y97*100</f>
        <v>9.5164588965443446</v>
      </c>
      <c r="AF774" s="65">
        <f>RM!Z97*100</f>
        <v>9.9283630411187964</v>
      </c>
      <c r="AG774" s="65">
        <f>RM!AA97*100</f>
        <v>10.355293306065619</v>
      </c>
      <c r="AH774" s="65">
        <f>RM!AB97*100</f>
        <v>10.797532306119008</v>
      </c>
      <c r="AI774" s="65">
        <f>RM!AC97*100</f>
        <v>11.255342069756304</v>
      </c>
      <c r="AJ774" s="65">
        <f>RM!AD97*100</f>
        <v>11.728961294609984</v>
      </c>
      <c r="AK774" s="65">
        <f>RM!AE97*100</f>
        <v>12.218602528642895</v>
      </c>
      <c r="AL774" s="65">
        <f>RM!AF97*100</f>
        <v>12.72444930449528</v>
      </c>
      <c r="AM774" s="65">
        <f>RM!AG97*100</f>
        <v>13.246653259820572</v>
      </c>
      <c r="AN774" s="65">
        <f>RM!AH97*100</f>
        <v>13.785331282055749</v>
      </c>
      <c r="AO774" s="65">
        <f>RM!AI97*100</f>
        <v>14.340562721772695</v>
      </c>
      <c r="AP774" s="65">
        <f>RM!AJ97*100</f>
        <v>14.912386724338969</v>
      </c>
      <c r="AQ774" s="65">
        <f>RM!AK97*100</f>
        <v>15.500799734838155</v>
      </c>
    </row>
    <row r="775" spans="1:43" x14ac:dyDescent="0.2">
      <c r="A775" s="61" t="s">
        <v>99</v>
      </c>
      <c r="B775" s="61" t="s">
        <v>100</v>
      </c>
      <c r="C775" s="61" t="s">
        <v>101</v>
      </c>
      <c r="D775" s="61" t="s">
        <v>84</v>
      </c>
      <c r="E775" s="61" t="str">
        <f>RM!A98</f>
        <v>Hidrógeno</v>
      </c>
      <c r="F775" s="61" t="s">
        <v>107</v>
      </c>
      <c r="G775" s="62" t="str">
        <f>RM!B98</f>
        <v>%</v>
      </c>
      <c r="H775" s="61" t="s">
        <v>106</v>
      </c>
      <c r="I775" s="63">
        <v>13</v>
      </c>
      <c r="J775" s="65">
        <f>RM!D98*100</f>
        <v>0</v>
      </c>
      <c r="K775" s="65">
        <f>RM!E98*100</f>
        <v>0</v>
      </c>
      <c r="L775" s="65">
        <f>RM!F98*100</f>
        <v>0</v>
      </c>
      <c r="M775" s="65">
        <f>RM!G98*100</f>
        <v>0</v>
      </c>
      <c r="N775" s="65">
        <f>RM!H98*100</f>
        <v>0</v>
      </c>
      <c r="O775" s="65">
        <f>RM!I98*100</f>
        <v>0</v>
      </c>
      <c r="P775" s="65">
        <f>RM!J98*100</f>
        <v>0</v>
      </c>
      <c r="Q775" s="65">
        <f>RM!K98*100</f>
        <v>0</v>
      </c>
      <c r="R775" s="65">
        <f>RM!L98*100</f>
        <v>0</v>
      </c>
      <c r="S775" s="65">
        <f>RM!M98*100</f>
        <v>0</v>
      </c>
      <c r="T775" s="65">
        <f>RM!N98*100</f>
        <v>0</v>
      </c>
      <c r="U775" s="65">
        <f>RM!O98*100</f>
        <v>0</v>
      </c>
      <c r="V775" s="65">
        <f>RM!P98*100</f>
        <v>1.2953626377553241E-5</v>
      </c>
      <c r="W775" s="65">
        <f>RM!Q98*100</f>
        <v>2.5371478125454359</v>
      </c>
      <c r="X775" s="65">
        <f>RM!R98*100</f>
        <v>2.7399830613022749</v>
      </c>
      <c r="Y775" s="65">
        <f>RM!S98*100</f>
        <v>2.9584417684854181</v>
      </c>
      <c r="Z775" s="65">
        <f>RM!T98*100</f>
        <v>3.1936323483537081</v>
      </c>
      <c r="AA775" s="65">
        <f>RM!U98*100</f>
        <v>3.4467265674581511</v>
      </c>
      <c r="AB775" s="65">
        <f>RM!V98*100</f>
        <v>3.7189606361260328</v>
      </c>
      <c r="AC775" s="65">
        <f>RM!W98*100</f>
        <v>4.0116358358526352</v>
      </c>
      <c r="AD775" s="65">
        <f>RM!X98*100</f>
        <v>4.3261185834845648</v>
      </c>
      <c r="AE775" s="65">
        <f>RM!Y98*100</f>
        <v>4.6638398216500487</v>
      </c>
      <c r="AF775" s="65">
        <f>RM!Z98*100</f>
        <v>5.0262936133246408</v>
      </c>
      <c r="AG775" s="65">
        <f>RM!AA98*100</f>
        <v>5.4150348070477152</v>
      </c>
      <c r="AH775" s="65">
        <f>RM!AB98*100</f>
        <v>5.8316756285567273</v>
      </c>
      <c r="AI775" s="65">
        <f>RM!AC98*100</f>
        <v>6.2778810450257696</v>
      </c>
      <c r="AJ775" s="65">
        <f>RM!AD98*100</f>
        <v>6.7553627403497822</v>
      </c>
      <c r="AK775" s="65">
        <f>RM!AE98*100</f>
        <v>7.265871534807081</v>
      </c>
      <c r="AL775" s="65">
        <f>RM!AF98*100</f>
        <v>7.8111880808995062</v>
      </c>
      <c r="AM775" s="65">
        <f>RM!AG98*100</f>
        <v>8.3931116702853554</v>
      </c>
      <c r="AN775" s="65">
        <f>RM!AH98*100</f>
        <v>9.0134469956813295</v>
      </c>
      <c r="AO775" s="65">
        <f>RM!AI98*100</f>
        <v>9.6739887277070284</v>
      </c>
      <c r="AP775" s="65">
        <f>RM!AJ98*100</f>
        <v>10.376503791223874</v>
      </c>
      <c r="AQ775" s="65">
        <f>RM!AK98*100</f>
        <v>11.122711260112874</v>
      </c>
    </row>
    <row r="776" spans="1:43" x14ac:dyDescent="0.2">
      <c r="A776" s="61" t="s">
        <v>99</v>
      </c>
      <c r="B776" s="61" t="s">
        <v>100</v>
      </c>
      <c r="C776" s="61" t="s">
        <v>101</v>
      </c>
      <c r="D776" s="61" t="s">
        <v>85</v>
      </c>
      <c r="E776" s="61" t="str">
        <f>RM!A101</f>
        <v xml:space="preserve">Electricidad </v>
      </c>
      <c r="F776" s="61" t="s">
        <v>107</v>
      </c>
      <c r="G776" s="62" t="str">
        <f>RM!B101</f>
        <v>%</v>
      </c>
      <c r="H776" s="61" t="s">
        <v>106</v>
      </c>
      <c r="I776" s="63">
        <v>13</v>
      </c>
      <c r="J776" s="65">
        <f>RM!D101*100</f>
        <v>100</v>
      </c>
      <c r="K776" s="65">
        <f>RM!E101*100</f>
        <v>100</v>
      </c>
      <c r="L776" s="65">
        <f>RM!F101*100</f>
        <v>100</v>
      </c>
      <c r="M776" s="65">
        <f>RM!G101*100</f>
        <v>100</v>
      </c>
      <c r="N776" s="65">
        <f>RM!H101*100</f>
        <v>100</v>
      </c>
      <c r="O776" s="65">
        <f>RM!I101*100</f>
        <v>100</v>
      </c>
      <c r="P776" s="65">
        <f>RM!J101*100</f>
        <v>100</v>
      </c>
      <c r="Q776" s="65">
        <f>RM!K101*100</f>
        <v>100</v>
      </c>
      <c r="R776" s="65">
        <f>RM!L101*100</f>
        <v>100</v>
      </c>
      <c r="S776" s="65">
        <f>RM!M101*100</f>
        <v>100</v>
      </c>
      <c r="T776" s="65">
        <f>RM!N101*100</f>
        <v>100</v>
      </c>
      <c r="U776" s="65">
        <f>RM!O101*100</f>
        <v>100</v>
      </c>
      <c r="V776" s="65">
        <f>RM!P101*100</f>
        <v>100</v>
      </c>
      <c r="W776" s="65">
        <f>RM!Q101*100</f>
        <v>100</v>
      </c>
      <c r="X776" s="65">
        <f>RM!R101*100</f>
        <v>100</v>
      </c>
      <c r="Y776" s="65">
        <f>RM!S101*100</f>
        <v>100</v>
      </c>
      <c r="Z776" s="65">
        <f>RM!T101*100</f>
        <v>100</v>
      </c>
      <c r="AA776" s="65">
        <f>RM!U101*100</f>
        <v>100</v>
      </c>
      <c r="AB776" s="65">
        <f>RM!V101*100</f>
        <v>100</v>
      </c>
      <c r="AC776" s="65">
        <f>RM!W101*100</f>
        <v>100</v>
      </c>
      <c r="AD776" s="65">
        <f>RM!X101*100</f>
        <v>100</v>
      </c>
      <c r="AE776" s="65">
        <f>RM!Y101*100</f>
        <v>100</v>
      </c>
      <c r="AF776" s="65">
        <f>RM!Z101*100</f>
        <v>100</v>
      </c>
      <c r="AG776" s="65">
        <f>RM!AA101*100</f>
        <v>100</v>
      </c>
      <c r="AH776" s="65">
        <f>RM!AB101*100</f>
        <v>100</v>
      </c>
      <c r="AI776" s="65">
        <f>RM!AC101*100</f>
        <v>100</v>
      </c>
      <c r="AJ776" s="65">
        <f>RM!AD101*100</f>
        <v>100</v>
      </c>
      <c r="AK776" s="65">
        <f>RM!AE101*100</f>
        <v>100</v>
      </c>
      <c r="AL776" s="65">
        <f>RM!AF101*100</f>
        <v>100</v>
      </c>
      <c r="AM776" s="65">
        <f>RM!AG101*100</f>
        <v>100</v>
      </c>
      <c r="AN776" s="65">
        <f>RM!AH101*100</f>
        <v>100</v>
      </c>
      <c r="AO776" s="65">
        <f>RM!AI101*100</f>
        <v>100</v>
      </c>
      <c r="AP776" s="65">
        <f>RM!AJ101*100</f>
        <v>100</v>
      </c>
      <c r="AQ776" s="65">
        <f>RM!AK101*100</f>
        <v>100</v>
      </c>
    </row>
    <row r="777" spans="1:43" x14ac:dyDescent="0.2">
      <c r="A777" s="61" t="s">
        <v>99</v>
      </c>
      <c r="B777" s="61" t="s">
        <v>100</v>
      </c>
      <c r="C777" s="61" t="s">
        <v>101</v>
      </c>
      <c r="D777" s="61" t="s">
        <v>16</v>
      </c>
      <c r="E777" s="61" t="str">
        <f>RM!A105</f>
        <v>Petróleo Diesel</v>
      </c>
      <c r="F777" s="61" t="s">
        <v>108</v>
      </c>
      <c r="G777" s="62" t="str">
        <f>RM!B105</f>
        <v>%</v>
      </c>
      <c r="H777" s="61" t="s">
        <v>98</v>
      </c>
      <c r="I777" s="63">
        <v>13</v>
      </c>
      <c r="J777" s="65">
        <f>RM!D105*100</f>
        <v>30</v>
      </c>
      <c r="K777" s="65">
        <f>RM!E105*100</f>
        <v>30</v>
      </c>
      <c r="L777" s="65">
        <f>RM!F105*100</f>
        <v>30</v>
      </c>
      <c r="M777" s="65">
        <f>RM!G105*100</f>
        <v>30</v>
      </c>
      <c r="N777" s="65">
        <f>RM!H105*100</f>
        <v>30</v>
      </c>
      <c r="O777" s="65">
        <f>RM!I105*100</f>
        <v>30</v>
      </c>
      <c r="P777" s="65">
        <f>RM!J105*100</f>
        <v>30</v>
      </c>
      <c r="Q777" s="65">
        <f>RM!K105*100</f>
        <v>30</v>
      </c>
      <c r="R777" s="65">
        <f>RM!L105*100</f>
        <v>30</v>
      </c>
      <c r="S777" s="65">
        <f>RM!M105*100</f>
        <v>30</v>
      </c>
      <c r="T777" s="65">
        <f>RM!N105*100</f>
        <v>30</v>
      </c>
      <c r="U777" s="65">
        <f>RM!O105*100</f>
        <v>30</v>
      </c>
      <c r="V777" s="65">
        <f>RM!P105*100</f>
        <v>30</v>
      </c>
      <c r="W777" s="65">
        <f>RM!Q105*100</f>
        <v>30</v>
      </c>
      <c r="X777" s="65">
        <f>RM!R105*100</f>
        <v>30</v>
      </c>
      <c r="Y777" s="65">
        <f>RM!S105*100</f>
        <v>30</v>
      </c>
      <c r="Z777" s="65">
        <f>RM!T105*100</f>
        <v>30</v>
      </c>
      <c r="AA777" s="65">
        <f>RM!U105*100</f>
        <v>30</v>
      </c>
      <c r="AB777" s="65">
        <f>RM!V105*100</f>
        <v>30</v>
      </c>
      <c r="AC777" s="65">
        <f>RM!W105*100</f>
        <v>30</v>
      </c>
      <c r="AD777" s="65">
        <f>RM!X105*100</f>
        <v>30</v>
      </c>
      <c r="AE777" s="65">
        <f>RM!Y105*100</f>
        <v>30</v>
      </c>
      <c r="AF777" s="65">
        <f>RM!Z105*100</f>
        <v>30</v>
      </c>
      <c r="AG777" s="65">
        <f>RM!AA105*100</f>
        <v>30</v>
      </c>
      <c r="AH777" s="65">
        <f>RM!AB105*100</f>
        <v>30</v>
      </c>
      <c r="AI777" s="65">
        <f>RM!AC105*100</f>
        <v>30</v>
      </c>
      <c r="AJ777" s="65">
        <f>RM!AD105*100</f>
        <v>30</v>
      </c>
      <c r="AK777" s="65">
        <f>RM!AE105*100</f>
        <v>30</v>
      </c>
      <c r="AL777" s="65">
        <f>RM!AF105*100</f>
        <v>30</v>
      </c>
      <c r="AM777" s="65">
        <f>RM!AG105*100</f>
        <v>30</v>
      </c>
      <c r="AN777" s="65">
        <f>RM!AH105*100</f>
        <v>30</v>
      </c>
      <c r="AO777" s="65">
        <f>RM!AI105*100</f>
        <v>30</v>
      </c>
      <c r="AP777" s="65">
        <f>RM!AJ105*100</f>
        <v>30</v>
      </c>
      <c r="AQ777" s="65">
        <f>RM!AK105*100</f>
        <v>30</v>
      </c>
    </row>
    <row r="778" spans="1:43" x14ac:dyDescent="0.2">
      <c r="A778" s="61" t="s">
        <v>99</v>
      </c>
      <c r="B778" s="61" t="s">
        <v>100</v>
      </c>
      <c r="C778" s="61" t="s">
        <v>101</v>
      </c>
      <c r="D778" s="61" t="s">
        <v>16</v>
      </c>
      <c r="E778" s="61" t="str">
        <f>RM!A106</f>
        <v>Gas Licuado</v>
      </c>
      <c r="F778" s="61" t="s">
        <v>108</v>
      </c>
      <c r="G778" s="62" t="str">
        <f>RM!B106</f>
        <v>%</v>
      </c>
      <c r="H778" s="61" t="s">
        <v>98</v>
      </c>
      <c r="I778" s="63">
        <v>13</v>
      </c>
      <c r="J778" s="65">
        <f>RM!D106*100</f>
        <v>25</v>
      </c>
      <c r="K778" s="65">
        <f>RM!E106*100</f>
        <v>25</v>
      </c>
      <c r="L778" s="65">
        <f>RM!F106*100</f>
        <v>25</v>
      </c>
      <c r="M778" s="65">
        <f>RM!G106*100</f>
        <v>25</v>
      </c>
      <c r="N778" s="65">
        <f>RM!H106*100</f>
        <v>25</v>
      </c>
      <c r="O778" s="65">
        <f>RM!I106*100</f>
        <v>25</v>
      </c>
      <c r="P778" s="65">
        <f>RM!J106*100</f>
        <v>25</v>
      </c>
      <c r="Q778" s="65">
        <f>RM!K106*100</f>
        <v>25</v>
      </c>
      <c r="R778" s="65">
        <f>RM!L106*100</f>
        <v>25</v>
      </c>
      <c r="S778" s="65">
        <f>RM!M106*100</f>
        <v>25</v>
      </c>
      <c r="T778" s="65">
        <f>RM!N106*100</f>
        <v>25</v>
      </c>
      <c r="U778" s="65">
        <f>RM!O106*100</f>
        <v>25</v>
      </c>
      <c r="V778" s="65">
        <f>RM!P106*100</f>
        <v>25</v>
      </c>
      <c r="W778" s="65">
        <f>RM!Q106*100</f>
        <v>25</v>
      </c>
      <c r="X778" s="65">
        <f>RM!R106*100</f>
        <v>25</v>
      </c>
      <c r="Y778" s="65">
        <f>RM!S106*100</f>
        <v>25</v>
      </c>
      <c r="Z778" s="65">
        <f>RM!T106*100</f>
        <v>25</v>
      </c>
      <c r="AA778" s="65">
        <f>RM!U106*100</f>
        <v>25</v>
      </c>
      <c r="AB778" s="65">
        <f>RM!V106*100</f>
        <v>25</v>
      </c>
      <c r="AC778" s="65">
        <f>RM!W106*100</f>
        <v>25</v>
      </c>
      <c r="AD778" s="65">
        <f>RM!X106*100</f>
        <v>25</v>
      </c>
      <c r="AE778" s="65">
        <f>RM!Y106*100</f>
        <v>25</v>
      </c>
      <c r="AF778" s="65">
        <f>RM!Z106*100</f>
        <v>25</v>
      </c>
      <c r="AG778" s="65">
        <f>RM!AA106*100</f>
        <v>25</v>
      </c>
      <c r="AH778" s="65">
        <f>RM!AB106*100</f>
        <v>25</v>
      </c>
      <c r="AI778" s="65">
        <f>RM!AC106*100</f>
        <v>25</v>
      </c>
      <c r="AJ778" s="65">
        <f>RM!AD106*100</f>
        <v>25</v>
      </c>
      <c r="AK778" s="65">
        <f>RM!AE106*100</f>
        <v>25</v>
      </c>
      <c r="AL778" s="65">
        <f>RM!AF106*100</f>
        <v>25</v>
      </c>
      <c r="AM778" s="65">
        <f>RM!AG106*100</f>
        <v>25</v>
      </c>
      <c r="AN778" s="65">
        <f>RM!AH106*100</f>
        <v>25</v>
      </c>
      <c r="AO778" s="65">
        <f>RM!AI106*100</f>
        <v>25</v>
      </c>
      <c r="AP778" s="65">
        <f>RM!AJ106*100</f>
        <v>25</v>
      </c>
      <c r="AQ778" s="65">
        <f>RM!AK106*100</f>
        <v>25</v>
      </c>
    </row>
    <row r="779" spans="1:43" x14ac:dyDescent="0.2">
      <c r="A779" s="61" t="s">
        <v>99</v>
      </c>
      <c r="B779" s="61" t="s">
        <v>100</v>
      </c>
      <c r="C779" s="61" t="s">
        <v>101</v>
      </c>
      <c r="D779" s="61" t="s">
        <v>16</v>
      </c>
      <c r="E779" s="61" t="str">
        <f>RM!A107</f>
        <v xml:space="preserve">Electricidad </v>
      </c>
      <c r="F779" s="61" t="s">
        <v>108</v>
      </c>
      <c r="G779" s="62" t="str">
        <f>RM!B107</f>
        <v>%</v>
      </c>
      <c r="H779" s="61" t="s">
        <v>98</v>
      </c>
      <c r="I779" s="63">
        <v>13</v>
      </c>
      <c r="J779" s="65">
        <f>RM!D107*100</f>
        <v>87.906603773584905</v>
      </c>
      <c r="K779" s="65">
        <f>RM!E107*100</f>
        <v>88.201451378809864</v>
      </c>
      <c r="L779" s="65">
        <f>RM!F107*100</f>
        <v>88.496298984034823</v>
      </c>
      <c r="M779" s="65">
        <f>RM!G107*100</f>
        <v>88.791146589259796</v>
      </c>
      <c r="N779" s="65">
        <f>RM!H107*100</f>
        <v>89.085994194484755</v>
      </c>
      <c r="O779" s="65">
        <f>RM!I107*100</f>
        <v>89.380841799709728</v>
      </c>
      <c r="P779" s="65">
        <f>RM!J107*100</f>
        <v>89.675689404934687</v>
      </c>
      <c r="Q779" s="65">
        <f>RM!K107*100</f>
        <v>89.970537010159646</v>
      </c>
      <c r="R779" s="65">
        <f>RM!L107*100</f>
        <v>90.265384615384619</v>
      </c>
      <c r="S779" s="65">
        <f>RM!M107*100</f>
        <v>90.560232220609578</v>
      </c>
      <c r="T779" s="65">
        <f>RM!N107*100</f>
        <v>90.855079825834537</v>
      </c>
      <c r="U779" s="65">
        <f>RM!O107*100</f>
        <v>91.14992743105951</v>
      </c>
      <c r="V779" s="65">
        <f>RM!P107*100</f>
        <v>91.444775036284469</v>
      </c>
      <c r="W779" s="65">
        <f>RM!Q107*100</f>
        <v>91.739622641509428</v>
      </c>
      <c r="X779" s="65">
        <f>RM!R107*100</f>
        <v>91.739622641509428</v>
      </c>
      <c r="Y779" s="65">
        <f>RM!S107*100</f>
        <v>91.739622641509428</v>
      </c>
      <c r="Z779" s="65">
        <f>RM!T107*100</f>
        <v>91.739622641509428</v>
      </c>
      <c r="AA779" s="65">
        <f>RM!U107*100</f>
        <v>91.739622641509428</v>
      </c>
      <c r="AB779" s="65">
        <f>RM!V107*100</f>
        <v>91.739622641509428</v>
      </c>
      <c r="AC779" s="65">
        <f>RM!W107*100</f>
        <v>91.739622641509428</v>
      </c>
      <c r="AD779" s="65">
        <f>RM!X107*100</f>
        <v>91.739622641509428</v>
      </c>
      <c r="AE779" s="65">
        <f>RM!Y107*100</f>
        <v>91.739622641509428</v>
      </c>
      <c r="AF779" s="65">
        <f>RM!Z107*100</f>
        <v>91.739622641509428</v>
      </c>
      <c r="AG779" s="65">
        <f>RM!AA107*100</f>
        <v>91.739622641509428</v>
      </c>
      <c r="AH779" s="65">
        <f>RM!AB107*100</f>
        <v>91.739622641509428</v>
      </c>
      <c r="AI779" s="65">
        <f>RM!AC107*100</f>
        <v>91.739622641509428</v>
      </c>
      <c r="AJ779" s="65">
        <f>RM!AD107*100</f>
        <v>91.739622641509428</v>
      </c>
      <c r="AK779" s="65">
        <f>RM!AE107*100</f>
        <v>91.739622641509428</v>
      </c>
      <c r="AL779" s="65">
        <f>RM!AF107*100</f>
        <v>91.739622641509428</v>
      </c>
      <c r="AM779" s="65">
        <f>RM!AG107*100</f>
        <v>91.739622641509428</v>
      </c>
      <c r="AN779" s="65">
        <f>RM!AH107*100</f>
        <v>91.739622641509428</v>
      </c>
      <c r="AO779" s="65">
        <f>RM!AI107*100</f>
        <v>91.739622641509428</v>
      </c>
      <c r="AP779" s="65">
        <f>RM!AJ107*100</f>
        <v>91.739622641509428</v>
      </c>
      <c r="AQ779" s="65">
        <f>RM!AK107*100</f>
        <v>91.739622641509428</v>
      </c>
    </row>
    <row r="780" spans="1:43" x14ac:dyDescent="0.2">
      <c r="A780" s="61" t="s">
        <v>99</v>
      </c>
      <c r="B780" s="61" t="s">
        <v>100</v>
      </c>
      <c r="C780" s="61" t="s">
        <v>101</v>
      </c>
      <c r="D780" s="61" t="s">
        <v>16</v>
      </c>
      <c r="E780" s="61" t="str">
        <f>RM!A108</f>
        <v>Gas Natural</v>
      </c>
      <c r="F780" s="61" t="s">
        <v>108</v>
      </c>
      <c r="G780" s="62" t="str">
        <f>RM!B108</f>
        <v>%</v>
      </c>
      <c r="H780" s="61" t="s">
        <v>98</v>
      </c>
      <c r="I780" s="63">
        <v>13</v>
      </c>
      <c r="J780" s="65">
        <f>RM!D108*100</f>
        <v>25</v>
      </c>
      <c r="K780" s="65">
        <f>RM!E108*100</f>
        <v>25</v>
      </c>
      <c r="L780" s="65">
        <f>RM!F108*100</f>
        <v>25</v>
      </c>
      <c r="M780" s="65">
        <f>RM!G108*100</f>
        <v>25</v>
      </c>
      <c r="N780" s="65">
        <f>RM!H108*100</f>
        <v>25</v>
      </c>
      <c r="O780" s="65">
        <f>RM!I108*100</f>
        <v>25</v>
      </c>
      <c r="P780" s="65">
        <f>RM!J108*100</f>
        <v>25</v>
      </c>
      <c r="Q780" s="65">
        <f>RM!K108*100</f>
        <v>25</v>
      </c>
      <c r="R780" s="65">
        <f>RM!L108*100</f>
        <v>25</v>
      </c>
      <c r="S780" s="65">
        <f>RM!M108*100</f>
        <v>25</v>
      </c>
      <c r="T780" s="65">
        <f>RM!N108*100</f>
        <v>25</v>
      </c>
      <c r="U780" s="65">
        <f>RM!O108*100</f>
        <v>25</v>
      </c>
      <c r="V780" s="65">
        <f>RM!P108*100</f>
        <v>25</v>
      </c>
      <c r="W780" s="65">
        <f>RM!Q108*100</f>
        <v>25</v>
      </c>
      <c r="X780" s="65">
        <f>RM!R108*100</f>
        <v>25</v>
      </c>
      <c r="Y780" s="65">
        <f>RM!S108*100</f>
        <v>25</v>
      </c>
      <c r="Z780" s="65">
        <f>RM!T108*100</f>
        <v>25</v>
      </c>
      <c r="AA780" s="65">
        <f>RM!U108*100</f>
        <v>25</v>
      </c>
      <c r="AB780" s="65">
        <f>RM!V108*100</f>
        <v>25</v>
      </c>
      <c r="AC780" s="65">
        <f>RM!W108*100</f>
        <v>25</v>
      </c>
      <c r="AD780" s="65">
        <f>RM!X108*100</f>
        <v>25</v>
      </c>
      <c r="AE780" s="65">
        <f>RM!Y108*100</f>
        <v>25</v>
      </c>
      <c r="AF780" s="65">
        <f>RM!Z108*100</f>
        <v>25</v>
      </c>
      <c r="AG780" s="65">
        <f>RM!AA108*100</f>
        <v>25</v>
      </c>
      <c r="AH780" s="65">
        <f>RM!AB108*100</f>
        <v>25</v>
      </c>
      <c r="AI780" s="65">
        <f>RM!AC108*100</f>
        <v>25</v>
      </c>
      <c r="AJ780" s="65">
        <f>RM!AD108*100</f>
        <v>25</v>
      </c>
      <c r="AK780" s="65">
        <f>RM!AE108*100</f>
        <v>25</v>
      </c>
      <c r="AL780" s="65">
        <f>RM!AF108*100</f>
        <v>25</v>
      </c>
      <c r="AM780" s="65">
        <f>RM!AG108*100</f>
        <v>25</v>
      </c>
      <c r="AN780" s="65">
        <f>RM!AH108*100</f>
        <v>25</v>
      </c>
      <c r="AO780" s="65">
        <f>RM!AI108*100</f>
        <v>25</v>
      </c>
      <c r="AP780" s="65">
        <f>RM!AJ108*100</f>
        <v>25</v>
      </c>
      <c r="AQ780" s="65">
        <f>RM!AK108*100</f>
        <v>25</v>
      </c>
    </row>
    <row r="781" spans="1:43" x14ac:dyDescent="0.2">
      <c r="A781" s="61" t="s">
        <v>99</v>
      </c>
      <c r="B781" s="61" t="s">
        <v>100</v>
      </c>
      <c r="C781" s="61" t="s">
        <v>101</v>
      </c>
      <c r="D781" s="61" t="s">
        <v>16</v>
      </c>
      <c r="E781" s="61" t="str">
        <f>RM!A109</f>
        <v xml:space="preserve">Biogás </v>
      </c>
      <c r="F781" s="61" t="s">
        <v>108</v>
      </c>
      <c r="G781" s="62" t="str">
        <f>RM!B109</f>
        <v>%</v>
      </c>
      <c r="H781" s="61" t="s">
        <v>98</v>
      </c>
      <c r="I781" s="63">
        <v>13</v>
      </c>
      <c r="J781" s="65">
        <f>RM!D109*100</f>
        <v>25</v>
      </c>
      <c r="K781" s="65">
        <f>RM!E109*100</f>
        <v>25</v>
      </c>
      <c r="L781" s="65">
        <f>RM!F109*100</f>
        <v>25</v>
      </c>
      <c r="M781" s="65">
        <f>RM!G109*100</f>
        <v>25</v>
      </c>
      <c r="N781" s="65">
        <f>RM!H109*100</f>
        <v>25</v>
      </c>
      <c r="O781" s="65">
        <f>RM!I109*100</f>
        <v>25</v>
      </c>
      <c r="P781" s="65">
        <f>RM!J109*100</f>
        <v>25</v>
      </c>
      <c r="Q781" s="65">
        <f>RM!K109*100</f>
        <v>25</v>
      </c>
      <c r="R781" s="65">
        <f>RM!L109*100</f>
        <v>25</v>
      </c>
      <c r="S781" s="65">
        <f>RM!M109*100</f>
        <v>25</v>
      </c>
      <c r="T781" s="65">
        <f>RM!N109*100</f>
        <v>25</v>
      </c>
      <c r="U781" s="65">
        <f>RM!O109*100</f>
        <v>25</v>
      </c>
      <c r="V781" s="65">
        <f>RM!P109*100</f>
        <v>25</v>
      </c>
      <c r="W781" s="65">
        <f>RM!Q109*100</f>
        <v>25</v>
      </c>
      <c r="X781" s="65">
        <f>RM!R109*100</f>
        <v>25</v>
      </c>
      <c r="Y781" s="65">
        <f>RM!S109*100</f>
        <v>25</v>
      </c>
      <c r="Z781" s="65">
        <f>RM!T109*100</f>
        <v>25</v>
      </c>
      <c r="AA781" s="65">
        <f>RM!U109*100</f>
        <v>25</v>
      </c>
      <c r="AB781" s="65">
        <f>RM!V109*100</f>
        <v>25</v>
      </c>
      <c r="AC781" s="65">
        <f>RM!W109*100</f>
        <v>25</v>
      </c>
      <c r="AD781" s="65">
        <f>RM!X109*100</f>
        <v>25</v>
      </c>
      <c r="AE781" s="65">
        <f>RM!Y109*100</f>
        <v>25</v>
      </c>
      <c r="AF781" s="65">
        <f>RM!Z109*100</f>
        <v>25</v>
      </c>
      <c r="AG781" s="65">
        <f>RM!AA109*100</f>
        <v>25</v>
      </c>
      <c r="AH781" s="65">
        <f>RM!AB109*100</f>
        <v>25</v>
      </c>
      <c r="AI781" s="65">
        <f>RM!AC109*100</f>
        <v>25</v>
      </c>
      <c r="AJ781" s="65">
        <f>RM!AD109*100</f>
        <v>25</v>
      </c>
      <c r="AK781" s="65">
        <f>RM!AE109*100</f>
        <v>25</v>
      </c>
      <c r="AL781" s="65">
        <f>RM!AF109*100</f>
        <v>25</v>
      </c>
      <c r="AM781" s="65">
        <f>RM!AG109*100</f>
        <v>25</v>
      </c>
      <c r="AN781" s="65">
        <f>RM!AH109*100</f>
        <v>25</v>
      </c>
      <c r="AO781" s="65">
        <f>RM!AI109*100</f>
        <v>25</v>
      </c>
      <c r="AP781" s="65">
        <f>RM!AJ109*100</f>
        <v>25</v>
      </c>
      <c r="AQ781" s="65">
        <f>RM!AK109*100</f>
        <v>25</v>
      </c>
    </row>
    <row r="782" spans="1:43" x14ac:dyDescent="0.2">
      <c r="A782" s="61" t="s">
        <v>99</v>
      </c>
      <c r="B782" s="61" t="s">
        <v>100</v>
      </c>
      <c r="C782" s="61" t="s">
        <v>101</v>
      </c>
      <c r="D782" s="61" t="s">
        <v>16</v>
      </c>
      <c r="E782" s="61" t="str">
        <f>RM!A110</f>
        <v>Hidrógeno</v>
      </c>
      <c r="F782" s="61" t="s">
        <v>108</v>
      </c>
      <c r="G782" s="62" t="str">
        <f>RM!B110</f>
        <v>%</v>
      </c>
      <c r="H782" s="61" t="s">
        <v>98</v>
      </c>
      <c r="I782" s="63">
        <v>13</v>
      </c>
      <c r="J782" s="65">
        <f>RM!D110*100</f>
        <v>100</v>
      </c>
      <c r="K782" s="65">
        <f>RM!E110*100</f>
        <v>100</v>
      </c>
      <c r="L782" s="65">
        <f>RM!F110*100</f>
        <v>100</v>
      </c>
      <c r="M782" s="65">
        <f>RM!G110*100</f>
        <v>100</v>
      </c>
      <c r="N782" s="65">
        <f>RM!H110*100</f>
        <v>100</v>
      </c>
      <c r="O782" s="65">
        <f>RM!I110*100</f>
        <v>100</v>
      </c>
      <c r="P782" s="65">
        <f>RM!J110*100</f>
        <v>100</v>
      </c>
      <c r="Q782" s="65">
        <f>RM!K110*100</f>
        <v>100</v>
      </c>
      <c r="R782" s="65">
        <f>RM!L110*100</f>
        <v>100</v>
      </c>
      <c r="S782" s="65">
        <f>RM!M110*100</f>
        <v>100</v>
      </c>
      <c r="T782" s="65">
        <f>RM!N110*100</f>
        <v>100</v>
      </c>
      <c r="U782" s="65">
        <f>RM!O110*100</f>
        <v>100</v>
      </c>
      <c r="V782" s="65">
        <f>RM!P110*100</f>
        <v>100</v>
      </c>
      <c r="W782" s="65">
        <f>RM!Q110*100</f>
        <v>100</v>
      </c>
      <c r="X782" s="65">
        <f>RM!R110*100</f>
        <v>100</v>
      </c>
      <c r="Y782" s="65">
        <f>RM!S110*100</f>
        <v>100</v>
      </c>
      <c r="Z782" s="65">
        <f>RM!T110*100</f>
        <v>100</v>
      </c>
      <c r="AA782" s="65">
        <f>RM!U110*100</f>
        <v>100</v>
      </c>
      <c r="AB782" s="65">
        <f>RM!V110*100</f>
        <v>100</v>
      </c>
      <c r="AC782" s="65">
        <f>RM!W110*100</f>
        <v>100</v>
      </c>
      <c r="AD782" s="65">
        <f>RM!X110*100</f>
        <v>100</v>
      </c>
      <c r="AE782" s="65">
        <f>RM!Y110*100</f>
        <v>100</v>
      </c>
      <c r="AF782" s="65">
        <f>RM!Z110*100</f>
        <v>100</v>
      </c>
      <c r="AG782" s="65">
        <f>RM!AA110*100</f>
        <v>100</v>
      </c>
      <c r="AH782" s="65">
        <f>RM!AB110*100</f>
        <v>100</v>
      </c>
      <c r="AI782" s="65">
        <f>RM!AC110*100</f>
        <v>100</v>
      </c>
      <c r="AJ782" s="65">
        <f>RM!AD110*100</f>
        <v>100</v>
      </c>
      <c r="AK782" s="65">
        <f>RM!AE110*100</f>
        <v>100</v>
      </c>
      <c r="AL782" s="65">
        <f>RM!AF110*100</f>
        <v>100</v>
      </c>
      <c r="AM782" s="65">
        <f>RM!AG110*100</f>
        <v>100</v>
      </c>
      <c r="AN782" s="65">
        <f>RM!AH110*100</f>
        <v>100</v>
      </c>
      <c r="AO782" s="65">
        <f>RM!AI110*100</f>
        <v>100</v>
      </c>
      <c r="AP782" s="65">
        <f>RM!AJ110*100</f>
        <v>100</v>
      </c>
      <c r="AQ782" s="65">
        <f>RM!AK110*100</f>
        <v>100</v>
      </c>
    </row>
    <row r="783" spans="1:43" x14ac:dyDescent="0.2">
      <c r="A783" s="61" t="s">
        <v>99</v>
      </c>
      <c r="B783" s="61" t="s">
        <v>100</v>
      </c>
      <c r="C783" s="61" t="s">
        <v>101</v>
      </c>
      <c r="D783" s="61" t="s">
        <v>84</v>
      </c>
      <c r="E783" s="61" t="str">
        <f>RM!A113</f>
        <v>Petróleo Diesel</v>
      </c>
      <c r="F783" s="61" t="s">
        <v>108</v>
      </c>
      <c r="G783" s="62" t="str">
        <f>RM!B113</f>
        <v>%</v>
      </c>
      <c r="H783" s="61" t="s">
        <v>98</v>
      </c>
      <c r="I783" s="63">
        <v>13</v>
      </c>
      <c r="J783" s="65">
        <f>RM!D113*100</f>
        <v>82</v>
      </c>
      <c r="K783" s="65">
        <f>RM!E113*100</f>
        <v>82</v>
      </c>
      <c r="L783" s="65">
        <f>RM!F113*100</f>
        <v>82</v>
      </c>
      <c r="M783" s="65">
        <f>RM!G113*100</f>
        <v>82</v>
      </c>
      <c r="N783" s="65">
        <f>RM!H113*100</f>
        <v>82.068333333333328</v>
      </c>
      <c r="O783" s="65">
        <f>RM!I113*100</f>
        <v>82.13666666666667</v>
      </c>
      <c r="P783" s="65">
        <f>RM!J113*100</f>
        <v>82.204999999999998</v>
      </c>
      <c r="Q783" s="65">
        <f>RM!K113*100</f>
        <v>82.273333333333326</v>
      </c>
      <c r="R783" s="65">
        <f>RM!L113*100</f>
        <v>82.341666666666654</v>
      </c>
      <c r="S783" s="65">
        <f>RM!M113*100</f>
        <v>82.409999999999982</v>
      </c>
      <c r="T783" s="65">
        <f>RM!N113*100</f>
        <v>82.478333333333325</v>
      </c>
      <c r="U783" s="65">
        <f>RM!O113*100</f>
        <v>82.546666666666653</v>
      </c>
      <c r="V783" s="65">
        <f>RM!P113*100</f>
        <v>82.615000000000009</v>
      </c>
      <c r="W783" s="65">
        <f>RM!Q113*100</f>
        <v>82.683333333333337</v>
      </c>
      <c r="X783" s="65">
        <f>RM!R113*100</f>
        <v>82.751666666666665</v>
      </c>
      <c r="Y783" s="65">
        <f>RM!S113*100</f>
        <v>82.82</v>
      </c>
      <c r="Z783" s="65">
        <f>RM!T113*100</f>
        <v>82.888333333333321</v>
      </c>
      <c r="AA783" s="65">
        <f>RM!U113*100</f>
        <v>82.956666666666663</v>
      </c>
      <c r="AB783" s="65">
        <f>RM!V113*100</f>
        <v>83.024999999999991</v>
      </c>
      <c r="AC783" s="65">
        <f>RM!W113*100</f>
        <v>83.093333333333334</v>
      </c>
      <c r="AD783" s="65">
        <f>RM!X113*100</f>
        <v>83.161666666666662</v>
      </c>
      <c r="AE783" s="65">
        <f>RM!Y113*100</f>
        <v>83.229999999999976</v>
      </c>
      <c r="AF783" s="65">
        <f>RM!Z113*100</f>
        <v>83.298333333333332</v>
      </c>
      <c r="AG783" s="65">
        <f>RM!AA113*100</f>
        <v>83.36666666666666</v>
      </c>
      <c r="AH783" s="65">
        <f>RM!AB113*100</f>
        <v>83.435000000000002</v>
      </c>
      <c r="AI783" s="65">
        <f>RM!AC113*100</f>
        <v>83.50333333333333</v>
      </c>
      <c r="AJ783" s="65">
        <f>RM!AD113*100</f>
        <v>83.571666666666658</v>
      </c>
      <c r="AK783" s="65">
        <f>RM!AE113*100</f>
        <v>83.639999999999986</v>
      </c>
      <c r="AL783" s="65">
        <f>RM!AF113*100</f>
        <v>83.708333333333314</v>
      </c>
      <c r="AM783" s="65">
        <f>RM!AG113*100</f>
        <v>83.776666666666671</v>
      </c>
      <c r="AN783" s="65">
        <f>RM!AH113*100</f>
        <v>83.844999999999999</v>
      </c>
      <c r="AO783" s="65">
        <f>RM!AI113*100</f>
        <v>83.913333333333341</v>
      </c>
      <c r="AP783" s="65">
        <f>RM!AJ113*100</f>
        <v>83.981666666666669</v>
      </c>
      <c r="AQ783" s="65">
        <f>RM!AK113*100</f>
        <v>84.05</v>
      </c>
    </row>
    <row r="784" spans="1:43" x14ac:dyDescent="0.2">
      <c r="A784" s="61" t="s">
        <v>99</v>
      </c>
      <c r="B784" s="61" t="s">
        <v>100</v>
      </c>
      <c r="C784" s="61" t="s">
        <v>101</v>
      </c>
      <c r="D784" s="61" t="s">
        <v>84</v>
      </c>
      <c r="E784" s="61" t="str">
        <f>RM!A114</f>
        <v>Petróleos Combustibles</v>
      </c>
      <c r="F784" s="61" t="s">
        <v>108</v>
      </c>
      <c r="G784" s="62" t="str">
        <f>RM!B114</f>
        <v>%</v>
      </c>
      <c r="H784" s="61" t="s">
        <v>98</v>
      </c>
      <c r="I784" s="63">
        <v>13</v>
      </c>
      <c r="J784" s="65">
        <f>RM!D114*100</f>
        <v>74.099999999999994</v>
      </c>
      <c r="K784" s="65">
        <f>RM!E114*100</f>
        <v>74.099999999999994</v>
      </c>
      <c r="L784" s="65">
        <f>RM!F114*100</f>
        <v>74.099999999999994</v>
      </c>
      <c r="M784" s="65">
        <f>RM!G114*100</f>
        <v>74.099999999999994</v>
      </c>
      <c r="N784" s="65">
        <f>RM!H114*100</f>
        <v>74.161749999999998</v>
      </c>
      <c r="O784" s="65">
        <f>RM!I114*100</f>
        <v>74.223500000000001</v>
      </c>
      <c r="P784" s="65">
        <f>RM!J114*100</f>
        <v>74.285249999999991</v>
      </c>
      <c r="Q784" s="65">
        <f>RM!K114*100</f>
        <v>74.347000000000008</v>
      </c>
      <c r="R784" s="65">
        <f>RM!L114*100</f>
        <v>74.408749999999998</v>
      </c>
      <c r="S784" s="65">
        <f>RM!M114*100</f>
        <v>74.470500000000001</v>
      </c>
      <c r="T784" s="65">
        <f>RM!N114*100</f>
        <v>74.532250000000005</v>
      </c>
      <c r="U784" s="65">
        <f>RM!O114*100</f>
        <v>74.593999999999994</v>
      </c>
      <c r="V784" s="65">
        <f>RM!P114*100</f>
        <v>74.655749999999998</v>
      </c>
      <c r="W784" s="65">
        <f>RM!Q114*100</f>
        <v>74.717499999999987</v>
      </c>
      <c r="X784" s="65">
        <f>RM!R114*100</f>
        <v>74.779250000000005</v>
      </c>
      <c r="Y784" s="65">
        <f>RM!S114*100</f>
        <v>74.841000000000008</v>
      </c>
      <c r="Z784" s="65">
        <f>RM!T114*100</f>
        <v>74.902749999999997</v>
      </c>
      <c r="AA784" s="65">
        <f>RM!U114*100</f>
        <v>74.964500000000001</v>
      </c>
      <c r="AB784" s="65">
        <f>RM!V114*100</f>
        <v>75.02624999999999</v>
      </c>
      <c r="AC784" s="65">
        <f>RM!W114*100</f>
        <v>75.088000000000008</v>
      </c>
      <c r="AD784" s="65">
        <f>RM!X114*100</f>
        <v>75.149749999999997</v>
      </c>
      <c r="AE784" s="65">
        <f>RM!Y114*100</f>
        <v>75.211499999999987</v>
      </c>
      <c r="AF784" s="65">
        <f>RM!Z114*100</f>
        <v>75.273250000000004</v>
      </c>
      <c r="AG784" s="65">
        <f>RM!AA114*100</f>
        <v>75.334999999999994</v>
      </c>
      <c r="AH784" s="65">
        <f>RM!AB114*100</f>
        <v>75.396749999999997</v>
      </c>
      <c r="AI784" s="65">
        <f>RM!AC114*100</f>
        <v>75.458500000000001</v>
      </c>
      <c r="AJ784" s="65">
        <f>RM!AD114*100</f>
        <v>75.52024999999999</v>
      </c>
      <c r="AK784" s="65">
        <f>RM!AE114*100</f>
        <v>75.582000000000008</v>
      </c>
      <c r="AL784" s="65">
        <f>RM!AF114*100</f>
        <v>75.643749999999997</v>
      </c>
      <c r="AM784" s="65">
        <f>RM!AG114*100</f>
        <v>75.705500000000001</v>
      </c>
      <c r="AN784" s="65">
        <f>RM!AH114*100</f>
        <v>75.76724999999999</v>
      </c>
      <c r="AO784" s="65">
        <f>RM!AI114*100</f>
        <v>75.829000000000008</v>
      </c>
      <c r="AP784" s="65">
        <f>RM!AJ114*100</f>
        <v>75.890749999999997</v>
      </c>
      <c r="AQ784" s="65">
        <f>RM!AK114*100</f>
        <v>75.952499999999986</v>
      </c>
    </row>
    <row r="785" spans="1:43" x14ac:dyDescent="0.2">
      <c r="A785" s="61" t="s">
        <v>99</v>
      </c>
      <c r="B785" s="61" t="s">
        <v>100</v>
      </c>
      <c r="C785" s="61" t="s">
        <v>101</v>
      </c>
      <c r="D785" s="61" t="s">
        <v>84</v>
      </c>
      <c r="E785" s="61" t="str">
        <f>RM!A115</f>
        <v xml:space="preserve">Kerosene </v>
      </c>
      <c r="F785" s="61" t="s">
        <v>108</v>
      </c>
      <c r="G785" s="62" t="str">
        <f>RM!B115</f>
        <v>%</v>
      </c>
      <c r="H785" s="61" t="s">
        <v>98</v>
      </c>
      <c r="I785" s="63">
        <v>13</v>
      </c>
      <c r="J785" s="65">
        <f>RM!D115*100</f>
        <v>82</v>
      </c>
      <c r="K785" s="65">
        <f>RM!E115*100</f>
        <v>82</v>
      </c>
      <c r="L785" s="65">
        <f>RM!F115*100</f>
        <v>82</v>
      </c>
      <c r="M785" s="65">
        <f>RM!G115*100</f>
        <v>82</v>
      </c>
      <c r="N785" s="65">
        <f>RM!H115*100</f>
        <v>82.068333333333328</v>
      </c>
      <c r="O785" s="65">
        <f>RM!I115*100</f>
        <v>82.13666666666667</v>
      </c>
      <c r="P785" s="65">
        <f>RM!J115*100</f>
        <v>82.204999999999998</v>
      </c>
      <c r="Q785" s="65">
        <f>RM!K115*100</f>
        <v>82.273333333333326</v>
      </c>
      <c r="R785" s="65">
        <f>RM!L115*100</f>
        <v>82.341666666666654</v>
      </c>
      <c r="S785" s="65">
        <f>RM!M115*100</f>
        <v>82.409999999999982</v>
      </c>
      <c r="T785" s="65">
        <f>RM!N115*100</f>
        <v>82.478333333333325</v>
      </c>
      <c r="U785" s="65">
        <f>RM!O115*100</f>
        <v>82.546666666666653</v>
      </c>
      <c r="V785" s="65">
        <f>RM!P115*100</f>
        <v>82.615000000000009</v>
      </c>
      <c r="W785" s="65">
        <f>RM!Q115*100</f>
        <v>82.683333333333337</v>
      </c>
      <c r="X785" s="65">
        <f>RM!R115*100</f>
        <v>82.751666666666665</v>
      </c>
      <c r="Y785" s="65">
        <f>RM!S115*100</f>
        <v>82.82</v>
      </c>
      <c r="Z785" s="65">
        <f>RM!T115*100</f>
        <v>82.888333333333321</v>
      </c>
      <c r="AA785" s="65">
        <f>RM!U115*100</f>
        <v>82.956666666666663</v>
      </c>
      <c r="AB785" s="65">
        <f>RM!V115*100</f>
        <v>83.024999999999991</v>
      </c>
      <c r="AC785" s="65">
        <f>RM!W115*100</f>
        <v>83.093333333333334</v>
      </c>
      <c r="AD785" s="65">
        <f>RM!X115*100</f>
        <v>83.161666666666662</v>
      </c>
      <c r="AE785" s="65">
        <f>RM!Y115*100</f>
        <v>83.229999999999976</v>
      </c>
      <c r="AF785" s="65">
        <f>RM!Z115*100</f>
        <v>83.298333333333332</v>
      </c>
      <c r="AG785" s="65">
        <f>RM!AA115*100</f>
        <v>83.36666666666666</v>
      </c>
      <c r="AH785" s="65">
        <f>RM!AB115*100</f>
        <v>83.435000000000002</v>
      </c>
      <c r="AI785" s="65">
        <f>RM!AC115*100</f>
        <v>83.50333333333333</v>
      </c>
      <c r="AJ785" s="65">
        <f>RM!AD115*100</f>
        <v>83.571666666666658</v>
      </c>
      <c r="AK785" s="65">
        <f>RM!AE115*100</f>
        <v>83.639999999999986</v>
      </c>
      <c r="AL785" s="65">
        <f>RM!AF115*100</f>
        <v>83.708333333333314</v>
      </c>
      <c r="AM785" s="65">
        <f>RM!AG115*100</f>
        <v>83.776666666666671</v>
      </c>
      <c r="AN785" s="65">
        <f>RM!AH115*100</f>
        <v>83.844999999999999</v>
      </c>
      <c r="AO785" s="65">
        <f>RM!AI115*100</f>
        <v>83.913333333333341</v>
      </c>
      <c r="AP785" s="65">
        <f>RM!AJ115*100</f>
        <v>83.981666666666669</v>
      </c>
      <c r="AQ785" s="65">
        <f>RM!AK115*100</f>
        <v>84.05</v>
      </c>
    </row>
    <row r="786" spans="1:43" x14ac:dyDescent="0.2">
      <c r="A786" s="61" t="s">
        <v>99</v>
      </c>
      <c r="B786" s="61" t="s">
        <v>100</v>
      </c>
      <c r="C786" s="61" t="s">
        <v>101</v>
      </c>
      <c r="D786" s="61" t="s">
        <v>84</v>
      </c>
      <c r="E786" s="61" t="str">
        <f>RM!A116</f>
        <v>Gas Licuado</v>
      </c>
      <c r="F786" s="61" t="s">
        <v>108</v>
      </c>
      <c r="G786" s="62" t="str">
        <f>RM!B116</f>
        <v>%</v>
      </c>
      <c r="H786" s="61" t="s">
        <v>98</v>
      </c>
      <c r="I786" s="63">
        <v>13</v>
      </c>
      <c r="J786" s="65">
        <f>RM!D116*100</f>
        <v>76.7</v>
      </c>
      <c r="K786" s="65">
        <f>RM!E116*100</f>
        <v>76.7</v>
      </c>
      <c r="L786" s="65">
        <f>RM!F116*100</f>
        <v>76.7</v>
      </c>
      <c r="M786" s="65">
        <f>RM!G116*100</f>
        <v>76.7</v>
      </c>
      <c r="N786" s="65">
        <f>RM!H116*100</f>
        <v>76.76391666666666</v>
      </c>
      <c r="O786" s="65">
        <f>RM!I116*100</f>
        <v>76.827833333333345</v>
      </c>
      <c r="P786" s="65">
        <f>RM!J116*100</f>
        <v>76.891749999999988</v>
      </c>
      <c r="Q786" s="65">
        <f>RM!K116*100</f>
        <v>76.955666666666673</v>
      </c>
      <c r="R786" s="65">
        <f>RM!L116*100</f>
        <v>77.01958333333333</v>
      </c>
      <c r="S786" s="65">
        <f>RM!M116*100</f>
        <v>77.083499999999987</v>
      </c>
      <c r="T786" s="65">
        <f>RM!N116*100</f>
        <v>77.147416666666672</v>
      </c>
      <c r="U786" s="65">
        <f>RM!O116*100</f>
        <v>77.211333333333329</v>
      </c>
      <c r="V786" s="65">
        <f>RM!P116*100</f>
        <v>77.27525</v>
      </c>
      <c r="W786" s="65">
        <f>RM!Q116*100</f>
        <v>77.339166666666671</v>
      </c>
      <c r="X786" s="65">
        <f>RM!R116*100</f>
        <v>77.403083333333342</v>
      </c>
      <c r="Y786" s="65">
        <f>RM!S116*100</f>
        <v>77.466999999999999</v>
      </c>
      <c r="Z786" s="65">
        <f>RM!T116*100</f>
        <v>77.530916666666656</v>
      </c>
      <c r="AA786" s="65">
        <f>RM!U116*100</f>
        <v>77.594833333333341</v>
      </c>
      <c r="AB786" s="65">
        <f>RM!V116*100</f>
        <v>77.658749999999998</v>
      </c>
      <c r="AC786" s="65">
        <f>RM!W116*100</f>
        <v>77.722666666666669</v>
      </c>
      <c r="AD786" s="65">
        <f>RM!X116*100</f>
        <v>77.78658333333334</v>
      </c>
      <c r="AE786" s="65">
        <f>RM!Y116*100</f>
        <v>77.850499999999982</v>
      </c>
      <c r="AF786" s="65">
        <f>RM!Z116*100</f>
        <v>77.914416666666682</v>
      </c>
      <c r="AG786" s="65">
        <f>RM!AA116*100</f>
        <v>77.978333333333325</v>
      </c>
      <c r="AH786" s="65">
        <f>RM!AB116*100</f>
        <v>78.042249999999996</v>
      </c>
      <c r="AI786" s="65">
        <f>RM!AC116*100</f>
        <v>78.106166666666667</v>
      </c>
      <c r="AJ786" s="65">
        <f>RM!AD116*100</f>
        <v>78.170083333333324</v>
      </c>
      <c r="AK786" s="65">
        <f>RM!AE116*100</f>
        <v>78.234000000000009</v>
      </c>
      <c r="AL786" s="65">
        <f>RM!AF116*100</f>
        <v>78.297916666666666</v>
      </c>
      <c r="AM786" s="65">
        <f>RM!AG116*100</f>
        <v>78.361833333333337</v>
      </c>
      <c r="AN786" s="65">
        <f>RM!AH116*100</f>
        <v>78.425749999999994</v>
      </c>
      <c r="AO786" s="65">
        <f>RM!AI116*100</f>
        <v>78.489666666666679</v>
      </c>
      <c r="AP786" s="65">
        <f>RM!AJ116*100</f>
        <v>78.553583333333336</v>
      </c>
      <c r="AQ786" s="65">
        <f>RM!AK116*100</f>
        <v>78.617499999999993</v>
      </c>
    </row>
    <row r="787" spans="1:43" x14ac:dyDescent="0.2">
      <c r="A787" s="61" t="s">
        <v>99</v>
      </c>
      <c r="B787" s="61" t="s">
        <v>100</v>
      </c>
      <c r="C787" s="61" t="s">
        <v>101</v>
      </c>
      <c r="D787" s="61" t="s">
        <v>84</v>
      </c>
      <c r="E787" s="61" t="str">
        <f>RM!A117</f>
        <v xml:space="preserve">Electricidad </v>
      </c>
      <c r="F787" s="61" t="s">
        <v>108</v>
      </c>
      <c r="G787" s="62" t="str">
        <f>RM!B117</f>
        <v>%</v>
      </c>
      <c r="H787" s="61" t="s">
        <v>98</v>
      </c>
      <c r="I787" s="63">
        <v>13</v>
      </c>
      <c r="J787" s="65">
        <f>RM!D117*100</f>
        <v>81.8</v>
      </c>
      <c r="K787" s="65">
        <f>RM!E117*100</f>
        <v>81.8</v>
      </c>
      <c r="L787" s="65">
        <f>RM!F117*100</f>
        <v>81.8</v>
      </c>
      <c r="M787" s="65">
        <f>RM!G117*100</f>
        <v>81.819473029999997</v>
      </c>
      <c r="N787" s="65">
        <f>RM!H117*100</f>
        <v>81.887655924191662</v>
      </c>
      <c r="O787" s="65">
        <f>RM!I117*100</f>
        <v>81.955838818383342</v>
      </c>
      <c r="P787" s="65">
        <f>RM!J117*100</f>
        <v>82.024021712575006</v>
      </c>
      <c r="Q787" s="65">
        <f>RM!K117*100</f>
        <v>82.092204606766671</v>
      </c>
      <c r="R787" s="65">
        <f>RM!L117*100</f>
        <v>82.160387500958336</v>
      </c>
      <c r="S787" s="65">
        <f>RM!M117*100</f>
        <v>82.228570395149987</v>
      </c>
      <c r="T787" s="65">
        <f>RM!N117*100</f>
        <v>82.296753289341666</v>
      </c>
      <c r="U787" s="65">
        <f>RM!O117*100</f>
        <v>82.364936183533331</v>
      </c>
      <c r="V787" s="65">
        <f>RM!P117*100</f>
        <v>82.43311907772501</v>
      </c>
      <c r="W787" s="65">
        <f>RM!Q117*100</f>
        <v>82.501301971916661</v>
      </c>
      <c r="X787" s="65">
        <f>RM!R117*100</f>
        <v>82.56948486610834</v>
      </c>
      <c r="Y787" s="65">
        <f>RM!S117*100</f>
        <v>82.637667760300005</v>
      </c>
      <c r="Z787" s="65">
        <f>RM!T117*100</f>
        <v>82.70585065449167</v>
      </c>
      <c r="AA787" s="65">
        <f>RM!U117*100</f>
        <v>82.774033548683335</v>
      </c>
      <c r="AB787" s="65">
        <f>RM!V117*100</f>
        <v>82.842216442874999</v>
      </c>
      <c r="AC787" s="65">
        <f>RM!W117*100</f>
        <v>82.910399337066679</v>
      </c>
      <c r="AD787" s="65">
        <f>RM!X117*100</f>
        <v>82.978582231258329</v>
      </c>
      <c r="AE787" s="65">
        <f>RM!Y117*100</f>
        <v>83.046765125449994</v>
      </c>
      <c r="AF787" s="65">
        <f>RM!Z117*100</f>
        <v>83.114948019641659</v>
      </c>
      <c r="AG787" s="65">
        <f>RM!AA117*100</f>
        <v>83.183130913833324</v>
      </c>
      <c r="AH787" s="65">
        <f>RM!AB117*100</f>
        <v>83.251313808025003</v>
      </c>
      <c r="AI787" s="65">
        <f>RM!AC117*100</f>
        <v>83.319496702216668</v>
      </c>
      <c r="AJ787" s="65">
        <f>RM!AD117*100</f>
        <v>83.387679596408333</v>
      </c>
      <c r="AK787" s="65">
        <f>RM!AE117*100</f>
        <v>83.455862490599998</v>
      </c>
      <c r="AL787" s="65">
        <f>RM!AF117*100</f>
        <v>83.524045384791663</v>
      </c>
      <c r="AM787" s="65">
        <f>RM!AG117*100</f>
        <v>83.592228278983342</v>
      </c>
      <c r="AN787" s="65">
        <f>RM!AH117*100</f>
        <v>83.660411173174992</v>
      </c>
      <c r="AO787" s="65">
        <f>RM!AI117*100</f>
        <v>83.728594067366686</v>
      </c>
      <c r="AP787" s="65">
        <f>RM!AJ117*100</f>
        <v>83.796776961558336</v>
      </c>
      <c r="AQ787" s="65">
        <f>RM!AK117*100</f>
        <v>83.864959855750001</v>
      </c>
    </row>
    <row r="788" spans="1:43" x14ac:dyDescent="0.2">
      <c r="A788" s="61" t="s">
        <v>99</v>
      </c>
      <c r="B788" s="61" t="s">
        <v>100</v>
      </c>
      <c r="C788" s="61" t="s">
        <v>101</v>
      </c>
      <c r="D788" s="61" t="s">
        <v>84</v>
      </c>
      <c r="E788" s="61" t="str">
        <f>RM!A118</f>
        <v xml:space="preserve">Carbón </v>
      </c>
      <c r="F788" s="61" t="s">
        <v>108</v>
      </c>
      <c r="G788" s="62" t="str">
        <f>RM!B118</f>
        <v>%</v>
      </c>
      <c r="H788" s="61" t="s">
        <v>98</v>
      </c>
      <c r="I788" s="63">
        <v>13</v>
      </c>
      <c r="J788" s="65">
        <f>RM!D118*100</f>
        <v>50</v>
      </c>
      <c r="K788" s="65">
        <f>RM!E118*100</f>
        <v>50</v>
      </c>
      <c r="L788" s="65">
        <f>RM!F118*100</f>
        <v>50</v>
      </c>
      <c r="M788" s="65">
        <f>RM!G118*100</f>
        <v>50</v>
      </c>
      <c r="N788" s="65">
        <f>RM!H118*100</f>
        <v>50.041666666666664</v>
      </c>
      <c r="O788" s="65">
        <f>RM!I118*100</f>
        <v>50.083333333333336</v>
      </c>
      <c r="P788" s="65">
        <f>RM!J118*100</f>
        <v>50.125</v>
      </c>
      <c r="Q788" s="65">
        <f>RM!K118*100</f>
        <v>50.166666666666671</v>
      </c>
      <c r="R788" s="65">
        <f>RM!L118*100</f>
        <v>50.208333333333336</v>
      </c>
      <c r="S788" s="65">
        <f>RM!M118*100</f>
        <v>50.249999999999993</v>
      </c>
      <c r="T788" s="65">
        <f>RM!N118*100</f>
        <v>50.291666666666671</v>
      </c>
      <c r="U788" s="65">
        <f>RM!O118*100</f>
        <v>50.333333333333329</v>
      </c>
      <c r="V788" s="65">
        <f>RM!P118*100</f>
        <v>50.375</v>
      </c>
      <c r="W788" s="65">
        <f>RM!Q118*100</f>
        <v>50.416666666666664</v>
      </c>
      <c r="X788" s="65">
        <f>RM!R118*100</f>
        <v>50.458333333333336</v>
      </c>
      <c r="Y788" s="65">
        <f>RM!S118*100</f>
        <v>50.5</v>
      </c>
      <c r="Z788" s="65">
        <f>RM!T118*100</f>
        <v>50.541666666666664</v>
      </c>
      <c r="AA788" s="65">
        <f>RM!U118*100</f>
        <v>50.583333333333336</v>
      </c>
      <c r="AB788" s="65">
        <f>RM!V118*100</f>
        <v>50.625</v>
      </c>
      <c r="AC788" s="65">
        <f>RM!W118*100</f>
        <v>50.666666666666671</v>
      </c>
      <c r="AD788" s="65">
        <f>RM!X118*100</f>
        <v>50.708333333333336</v>
      </c>
      <c r="AE788" s="65">
        <f>RM!Y118*100</f>
        <v>50.749999999999993</v>
      </c>
      <c r="AF788" s="65">
        <f>RM!Z118*100</f>
        <v>50.791666666666671</v>
      </c>
      <c r="AG788" s="65">
        <f>RM!AA118*100</f>
        <v>50.833333333333329</v>
      </c>
      <c r="AH788" s="65">
        <f>RM!AB118*100</f>
        <v>50.875</v>
      </c>
      <c r="AI788" s="65">
        <f>RM!AC118*100</f>
        <v>50.916666666666664</v>
      </c>
      <c r="AJ788" s="65">
        <f>RM!AD118*100</f>
        <v>50.958333333333329</v>
      </c>
      <c r="AK788" s="65">
        <f>RM!AE118*100</f>
        <v>51</v>
      </c>
      <c r="AL788" s="65">
        <f>RM!AF118*100</f>
        <v>51.041666666666664</v>
      </c>
      <c r="AM788" s="65">
        <f>RM!AG118*100</f>
        <v>51.083333333333336</v>
      </c>
      <c r="AN788" s="65">
        <f>RM!AH118*100</f>
        <v>51.125</v>
      </c>
      <c r="AO788" s="65">
        <f>RM!AI118*100</f>
        <v>51.166666666666671</v>
      </c>
      <c r="AP788" s="65">
        <f>RM!AJ118*100</f>
        <v>51.208333333333336</v>
      </c>
      <c r="AQ788" s="65">
        <f>RM!AK118*100</f>
        <v>51.249999999999993</v>
      </c>
    </row>
    <row r="789" spans="1:43" x14ac:dyDescent="0.2">
      <c r="A789" s="61" t="s">
        <v>99</v>
      </c>
      <c r="B789" s="61" t="s">
        <v>100</v>
      </c>
      <c r="C789" s="61" t="s">
        <v>101</v>
      </c>
      <c r="D789" s="61" t="s">
        <v>84</v>
      </c>
      <c r="E789" s="61" t="str">
        <f>RM!A119</f>
        <v>Gas Natural</v>
      </c>
      <c r="F789" s="61" t="s">
        <v>108</v>
      </c>
      <c r="G789" s="62" t="str">
        <f>RM!B119</f>
        <v>%</v>
      </c>
      <c r="H789" s="61" t="s">
        <v>98</v>
      </c>
      <c r="I789" s="63">
        <v>13</v>
      </c>
      <c r="J789" s="65">
        <f>RM!D119*100</f>
        <v>76.7</v>
      </c>
      <c r="K789" s="65">
        <f>RM!E119*100</f>
        <v>76.7</v>
      </c>
      <c r="L789" s="65">
        <f>RM!F119*100</f>
        <v>76.7</v>
      </c>
      <c r="M789" s="65">
        <f>RM!G119*100</f>
        <v>76.7</v>
      </c>
      <c r="N789" s="65">
        <f>RM!H119*100</f>
        <v>76.76391666666666</v>
      </c>
      <c r="O789" s="65">
        <f>RM!I119*100</f>
        <v>76.827833333333345</v>
      </c>
      <c r="P789" s="65">
        <f>RM!J119*100</f>
        <v>76.891749999999988</v>
      </c>
      <c r="Q789" s="65">
        <f>RM!K119*100</f>
        <v>76.955666666666673</v>
      </c>
      <c r="R789" s="65">
        <f>RM!L119*100</f>
        <v>77.01958333333333</v>
      </c>
      <c r="S789" s="65">
        <f>RM!M119*100</f>
        <v>77.083499999999987</v>
      </c>
      <c r="T789" s="65">
        <f>RM!N119*100</f>
        <v>77.147416666666672</v>
      </c>
      <c r="U789" s="65">
        <f>RM!O119*100</f>
        <v>77.211333333333329</v>
      </c>
      <c r="V789" s="65">
        <f>RM!P119*100</f>
        <v>77.27525</v>
      </c>
      <c r="W789" s="65">
        <f>RM!Q119*100</f>
        <v>77.339166666666671</v>
      </c>
      <c r="X789" s="65">
        <f>RM!R119*100</f>
        <v>77.403083333333342</v>
      </c>
      <c r="Y789" s="65">
        <f>RM!S119*100</f>
        <v>77.466999999999999</v>
      </c>
      <c r="Z789" s="65">
        <f>RM!T119*100</f>
        <v>77.530916666666656</v>
      </c>
      <c r="AA789" s="65">
        <f>RM!U119*100</f>
        <v>77.594833333333341</v>
      </c>
      <c r="AB789" s="65">
        <f>RM!V119*100</f>
        <v>77.658749999999998</v>
      </c>
      <c r="AC789" s="65">
        <f>RM!W119*100</f>
        <v>77.722666666666669</v>
      </c>
      <c r="AD789" s="65">
        <f>RM!X119*100</f>
        <v>77.78658333333334</v>
      </c>
      <c r="AE789" s="65">
        <f>RM!Y119*100</f>
        <v>77.850499999999982</v>
      </c>
      <c r="AF789" s="65">
        <f>RM!Z119*100</f>
        <v>77.914416666666682</v>
      </c>
      <c r="AG789" s="65">
        <f>RM!AA119*100</f>
        <v>77.978333333333325</v>
      </c>
      <c r="AH789" s="65">
        <f>RM!AB119*100</f>
        <v>78.042249999999996</v>
      </c>
      <c r="AI789" s="65">
        <f>RM!AC119*100</f>
        <v>78.106166666666667</v>
      </c>
      <c r="AJ789" s="65">
        <f>RM!AD119*100</f>
        <v>78.170083333333324</v>
      </c>
      <c r="AK789" s="65">
        <f>RM!AE119*100</f>
        <v>78.234000000000009</v>
      </c>
      <c r="AL789" s="65">
        <f>RM!AF119*100</f>
        <v>78.297916666666666</v>
      </c>
      <c r="AM789" s="65">
        <f>RM!AG119*100</f>
        <v>78.361833333333337</v>
      </c>
      <c r="AN789" s="65">
        <f>RM!AH119*100</f>
        <v>78.425749999999994</v>
      </c>
      <c r="AO789" s="65">
        <f>RM!AI119*100</f>
        <v>78.489666666666679</v>
      </c>
      <c r="AP789" s="65">
        <f>RM!AJ119*100</f>
        <v>78.553583333333336</v>
      </c>
      <c r="AQ789" s="65">
        <f>RM!AK119*100</f>
        <v>78.617499999999993</v>
      </c>
    </row>
    <row r="790" spans="1:43" x14ac:dyDescent="0.2">
      <c r="A790" s="61" t="s">
        <v>99</v>
      </c>
      <c r="B790" s="61" t="s">
        <v>100</v>
      </c>
      <c r="C790" s="61" t="s">
        <v>101</v>
      </c>
      <c r="D790" s="61" t="s">
        <v>84</v>
      </c>
      <c r="E790" s="61" t="str">
        <f>RM!A120</f>
        <v xml:space="preserve">Biogás </v>
      </c>
      <c r="F790" s="61" t="s">
        <v>108</v>
      </c>
      <c r="G790" s="62" t="str">
        <f>RM!B120</f>
        <v>%</v>
      </c>
      <c r="H790" s="61" t="s">
        <v>98</v>
      </c>
      <c r="I790" s="63">
        <v>13</v>
      </c>
      <c r="J790" s="65">
        <f>RM!D120*100</f>
        <v>76.7</v>
      </c>
      <c r="K790" s="65">
        <f>RM!E120*100</f>
        <v>76.7</v>
      </c>
      <c r="L790" s="65">
        <f>RM!F120*100</f>
        <v>76.7</v>
      </c>
      <c r="M790" s="65">
        <f>RM!G120*100</f>
        <v>76.7</v>
      </c>
      <c r="N790" s="65">
        <f>RM!H120*100</f>
        <v>76.76391666666666</v>
      </c>
      <c r="O790" s="65">
        <f>RM!I120*100</f>
        <v>76.827833333333345</v>
      </c>
      <c r="P790" s="65">
        <f>RM!J120*100</f>
        <v>76.891749999999988</v>
      </c>
      <c r="Q790" s="65">
        <f>RM!K120*100</f>
        <v>76.955666666666673</v>
      </c>
      <c r="R790" s="65">
        <f>RM!L120*100</f>
        <v>77.01958333333333</v>
      </c>
      <c r="S790" s="65">
        <f>RM!M120*100</f>
        <v>77.083499999999987</v>
      </c>
      <c r="T790" s="65">
        <f>RM!N120*100</f>
        <v>77.147416666666672</v>
      </c>
      <c r="U790" s="65">
        <f>RM!O120*100</f>
        <v>77.211333333333329</v>
      </c>
      <c r="V790" s="65">
        <f>RM!P120*100</f>
        <v>77.27525</v>
      </c>
      <c r="W790" s="65">
        <f>RM!Q120*100</f>
        <v>77.339166666666671</v>
      </c>
      <c r="X790" s="65">
        <f>RM!R120*100</f>
        <v>77.403083333333342</v>
      </c>
      <c r="Y790" s="65">
        <f>RM!S120*100</f>
        <v>77.466999999999999</v>
      </c>
      <c r="Z790" s="65">
        <f>RM!T120*100</f>
        <v>77.530916666666656</v>
      </c>
      <c r="AA790" s="65">
        <f>RM!U120*100</f>
        <v>77.594833333333341</v>
      </c>
      <c r="AB790" s="65">
        <f>RM!V120*100</f>
        <v>77.658749999999998</v>
      </c>
      <c r="AC790" s="65">
        <f>RM!W120*100</f>
        <v>77.722666666666669</v>
      </c>
      <c r="AD790" s="65">
        <f>RM!X120*100</f>
        <v>77.78658333333334</v>
      </c>
      <c r="AE790" s="65">
        <f>RM!Y120*100</f>
        <v>77.850499999999982</v>
      </c>
      <c r="AF790" s="65">
        <f>RM!Z120*100</f>
        <v>77.914416666666682</v>
      </c>
      <c r="AG790" s="65">
        <f>RM!AA120*100</f>
        <v>77.978333333333325</v>
      </c>
      <c r="AH790" s="65">
        <f>RM!AB120*100</f>
        <v>78.042249999999996</v>
      </c>
      <c r="AI790" s="65">
        <f>RM!AC120*100</f>
        <v>78.106166666666667</v>
      </c>
      <c r="AJ790" s="65">
        <f>RM!AD120*100</f>
        <v>78.170083333333324</v>
      </c>
      <c r="AK790" s="65">
        <f>RM!AE120*100</f>
        <v>78.234000000000009</v>
      </c>
      <c r="AL790" s="65">
        <f>RM!AF120*100</f>
        <v>78.297916666666666</v>
      </c>
      <c r="AM790" s="65">
        <f>RM!AG120*100</f>
        <v>78.361833333333337</v>
      </c>
      <c r="AN790" s="65">
        <f>RM!AH120*100</f>
        <v>78.425749999999994</v>
      </c>
      <c r="AO790" s="65">
        <f>RM!AI120*100</f>
        <v>78.489666666666679</v>
      </c>
      <c r="AP790" s="65">
        <f>RM!AJ120*100</f>
        <v>78.553583333333336</v>
      </c>
      <c r="AQ790" s="65">
        <f>RM!AK120*100</f>
        <v>78.617499999999993</v>
      </c>
    </row>
    <row r="791" spans="1:43" x14ac:dyDescent="0.2">
      <c r="A791" s="61" t="s">
        <v>99</v>
      </c>
      <c r="B791" s="61" t="s">
        <v>100</v>
      </c>
      <c r="C791" s="61" t="s">
        <v>101</v>
      </c>
      <c r="D791" s="61" t="s">
        <v>84</v>
      </c>
      <c r="E791" s="61" t="str">
        <f>RM!A121</f>
        <v>Leña y Biomasa</v>
      </c>
      <c r="F791" s="61" t="s">
        <v>108</v>
      </c>
      <c r="G791" s="62" t="str">
        <f>RM!B121</f>
        <v>%</v>
      </c>
      <c r="H791" s="61" t="s">
        <v>98</v>
      </c>
      <c r="I791" s="63">
        <v>13</v>
      </c>
      <c r="J791" s="65">
        <f>RM!D121*100</f>
        <v>73.400000000000006</v>
      </c>
      <c r="K791" s="65">
        <f>RM!E121*100</f>
        <v>73.400000000000006</v>
      </c>
      <c r="L791" s="65">
        <f>RM!F121*100</f>
        <v>73.400000000000006</v>
      </c>
      <c r="M791" s="65">
        <f>RM!G121*100</f>
        <v>73.400000000000006</v>
      </c>
      <c r="N791" s="65">
        <f>RM!H121*100</f>
        <v>73.461166666666671</v>
      </c>
      <c r="O791" s="65">
        <f>RM!I121*100</f>
        <v>73.52233333333335</v>
      </c>
      <c r="P791" s="65">
        <f>RM!J121*100</f>
        <v>73.583500000000001</v>
      </c>
      <c r="Q791" s="65">
        <f>RM!K121*100</f>
        <v>73.64466666666668</v>
      </c>
      <c r="R791" s="65">
        <f>RM!L121*100</f>
        <v>73.705833333333331</v>
      </c>
      <c r="S791" s="65">
        <f>RM!M121*100</f>
        <v>73.76700000000001</v>
      </c>
      <c r="T791" s="65">
        <f>RM!N121*100</f>
        <v>73.828166666666689</v>
      </c>
      <c r="U791" s="65">
        <f>RM!O121*100</f>
        <v>73.88933333333334</v>
      </c>
      <c r="V791" s="65">
        <f>RM!P121*100</f>
        <v>73.950500000000019</v>
      </c>
      <c r="W791" s="65">
        <f>RM!Q121*100</f>
        <v>74.01166666666667</v>
      </c>
      <c r="X791" s="65">
        <f>RM!R121*100</f>
        <v>74.07283333333335</v>
      </c>
      <c r="Y791" s="65">
        <f>RM!S121*100</f>
        <v>74.134000000000015</v>
      </c>
      <c r="Z791" s="65">
        <f>RM!T121*100</f>
        <v>74.195166666666665</v>
      </c>
      <c r="AA791" s="65">
        <f>RM!U121*100</f>
        <v>74.256333333333345</v>
      </c>
      <c r="AB791" s="65">
        <f>RM!V121*100</f>
        <v>74.31750000000001</v>
      </c>
      <c r="AC791" s="65">
        <f>RM!W121*100</f>
        <v>74.378666666666675</v>
      </c>
      <c r="AD791" s="65">
        <f>RM!X121*100</f>
        <v>74.43983333333334</v>
      </c>
      <c r="AE791" s="65">
        <f>RM!Y121*100</f>
        <v>74.501000000000005</v>
      </c>
      <c r="AF791" s="65">
        <f>RM!Z121*100</f>
        <v>74.56216666666667</v>
      </c>
      <c r="AG791" s="65">
        <f>RM!AA121*100</f>
        <v>74.623333333333335</v>
      </c>
      <c r="AH791" s="65">
        <f>RM!AB121*100</f>
        <v>74.684500000000014</v>
      </c>
      <c r="AI791" s="65">
        <f>RM!AC121*100</f>
        <v>74.745666666666679</v>
      </c>
      <c r="AJ791" s="65">
        <f>RM!AD121*100</f>
        <v>74.80683333333333</v>
      </c>
      <c r="AK791" s="65">
        <f>RM!AE121*100</f>
        <v>74.868000000000009</v>
      </c>
      <c r="AL791" s="65">
        <f>RM!AF121*100</f>
        <v>74.929166666666674</v>
      </c>
      <c r="AM791" s="65">
        <f>RM!AG121*100</f>
        <v>74.990333333333353</v>
      </c>
      <c r="AN791" s="65">
        <f>RM!AH121*100</f>
        <v>75.051500000000004</v>
      </c>
      <c r="AO791" s="65">
        <f>RM!AI121*100</f>
        <v>75.112666666666684</v>
      </c>
      <c r="AP791" s="65">
        <f>RM!AJ121*100</f>
        <v>75.173833333333334</v>
      </c>
      <c r="AQ791" s="65">
        <f>RM!AK121*100</f>
        <v>75.235000000000014</v>
      </c>
    </row>
    <row r="792" spans="1:43" x14ac:dyDescent="0.2">
      <c r="A792" s="61" t="s">
        <v>99</v>
      </c>
      <c r="B792" s="61" t="s">
        <v>100</v>
      </c>
      <c r="C792" s="61" t="s">
        <v>101</v>
      </c>
      <c r="D792" s="61" t="s">
        <v>84</v>
      </c>
      <c r="E792" s="61" t="str">
        <f>RM!A122</f>
        <v>Energía Solar</v>
      </c>
      <c r="F792" s="61" t="s">
        <v>108</v>
      </c>
      <c r="G792" s="62" t="str">
        <f>RM!B122</f>
        <v>%</v>
      </c>
      <c r="H792" s="61" t="s">
        <v>98</v>
      </c>
      <c r="I792" s="63">
        <v>13</v>
      </c>
      <c r="J792" s="65">
        <f>RM!D122*100</f>
        <v>100</v>
      </c>
      <c r="K792" s="65">
        <f>RM!E122*100</f>
        <v>100</v>
      </c>
      <c r="L792" s="65">
        <f>RM!F122*100</f>
        <v>100</v>
      </c>
      <c r="M792" s="65">
        <f>RM!G122*100</f>
        <v>100</v>
      </c>
      <c r="N792" s="65">
        <f>RM!H122*100</f>
        <v>100</v>
      </c>
      <c r="O792" s="65">
        <f>RM!I122*100</f>
        <v>100</v>
      </c>
      <c r="P792" s="65">
        <f>RM!J122*100</f>
        <v>100</v>
      </c>
      <c r="Q792" s="65">
        <f>RM!K122*100</f>
        <v>100</v>
      </c>
      <c r="R792" s="65">
        <f>RM!L122*100</f>
        <v>100</v>
      </c>
      <c r="S792" s="65">
        <f>RM!M122*100</f>
        <v>100</v>
      </c>
      <c r="T792" s="65">
        <f>RM!N122*100</f>
        <v>100</v>
      </c>
      <c r="U792" s="65">
        <f>RM!O122*100</f>
        <v>100</v>
      </c>
      <c r="V792" s="65">
        <f>RM!P122*100</f>
        <v>100</v>
      </c>
      <c r="W792" s="65">
        <f>RM!Q122*100</f>
        <v>100</v>
      </c>
      <c r="X792" s="65">
        <f>RM!R122*100</f>
        <v>100</v>
      </c>
      <c r="Y792" s="65">
        <f>RM!S122*100</f>
        <v>100</v>
      </c>
      <c r="Z792" s="65">
        <f>RM!T122*100</f>
        <v>100</v>
      </c>
      <c r="AA792" s="65">
        <f>RM!U122*100</f>
        <v>100</v>
      </c>
      <c r="AB792" s="65">
        <f>RM!V122*100</f>
        <v>100</v>
      </c>
      <c r="AC792" s="65">
        <f>RM!W122*100</f>
        <v>100</v>
      </c>
      <c r="AD792" s="65">
        <f>RM!X122*100</f>
        <v>100</v>
      </c>
      <c r="AE792" s="65">
        <f>RM!Y122*100</f>
        <v>100</v>
      </c>
      <c r="AF792" s="65">
        <f>RM!Z122*100</f>
        <v>100</v>
      </c>
      <c r="AG792" s="65">
        <f>RM!AA122*100</f>
        <v>100</v>
      </c>
      <c r="AH792" s="65">
        <f>RM!AB122*100</f>
        <v>100</v>
      </c>
      <c r="AI792" s="65">
        <f>RM!AC122*100</f>
        <v>100</v>
      </c>
      <c r="AJ792" s="65">
        <f>RM!AD122*100</f>
        <v>100</v>
      </c>
      <c r="AK792" s="65">
        <f>RM!AE122*100</f>
        <v>100</v>
      </c>
      <c r="AL792" s="65">
        <f>RM!AF122*100</f>
        <v>100</v>
      </c>
      <c r="AM792" s="65">
        <f>RM!AG122*100</f>
        <v>100</v>
      </c>
      <c r="AN792" s="65">
        <f>RM!AH122*100</f>
        <v>100</v>
      </c>
      <c r="AO792" s="65">
        <f>RM!AI122*100</f>
        <v>100</v>
      </c>
      <c r="AP792" s="65">
        <f>RM!AJ122*100</f>
        <v>100</v>
      </c>
      <c r="AQ792" s="65">
        <f>RM!AK122*100</f>
        <v>100</v>
      </c>
    </row>
    <row r="793" spans="1:43" x14ac:dyDescent="0.2">
      <c r="A793" s="61" t="s">
        <v>99</v>
      </c>
      <c r="B793" s="61" t="s">
        <v>100</v>
      </c>
      <c r="C793" s="61" t="s">
        <v>101</v>
      </c>
      <c r="D793" s="61" t="s">
        <v>84</v>
      </c>
      <c r="E793" s="61" t="str">
        <f>RM!A123</f>
        <v>Hidrógeno</v>
      </c>
      <c r="F793" s="61" t="s">
        <v>108</v>
      </c>
      <c r="G793" s="62" t="str">
        <f>RM!B123</f>
        <v>%</v>
      </c>
      <c r="H793" s="61" t="s">
        <v>98</v>
      </c>
      <c r="I793" s="63">
        <v>13</v>
      </c>
      <c r="J793" s="65">
        <f>RM!D123*100</f>
        <v>100</v>
      </c>
      <c r="K793" s="65">
        <f>RM!E123*100</f>
        <v>100</v>
      </c>
      <c r="L793" s="65">
        <f>RM!F123*100</f>
        <v>100</v>
      </c>
      <c r="M793" s="65">
        <f>RM!G123*100</f>
        <v>100</v>
      </c>
      <c r="N793" s="65">
        <f>RM!H123*100</f>
        <v>100</v>
      </c>
      <c r="O793" s="65">
        <f>RM!I123*100</f>
        <v>100</v>
      </c>
      <c r="P793" s="65">
        <f>RM!J123*100</f>
        <v>100</v>
      </c>
      <c r="Q793" s="65">
        <f>RM!K123*100</f>
        <v>100</v>
      </c>
      <c r="R793" s="65">
        <f>RM!L123*100</f>
        <v>100</v>
      </c>
      <c r="S793" s="65">
        <f>RM!M123*100</f>
        <v>100</v>
      </c>
      <c r="T793" s="65">
        <f>RM!N123*100</f>
        <v>100</v>
      </c>
      <c r="U793" s="65">
        <f>RM!O123*100</f>
        <v>100</v>
      </c>
      <c r="V793" s="65">
        <f>RM!P123*100</f>
        <v>100</v>
      </c>
      <c r="W793" s="65">
        <f>RM!Q123*100</f>
        <v>100</v>
      </c>
      <c r="X793" s="65">
        <f>RM!R123*100</f>
        <v>100</v>
      </c>
      <c r="Y793" s="65">
        <f>RM!S123*100</f>
        <v>100</v>
      </c>
      <c r="Z793" s="65">
        <f>RM!T123*100</f>
        <v>100</v>
      </c>
      <c r="AA793" s="65">
        <f>RM!U123*100</f>
        <v>100</v>
      </c>
      <c r="AB793" s="65">
        <f>RM!V123*100</f>
        <v>100</v>
      </c>
      <c r="AC793" s="65">
        <f>RM!W123*100</f>
        <v>100</v>
      </c>
      <c r="AD793" s="65">
        <f>RM!X123*100</f>
        <v>100</v>
      </c>
      <c r="AE793" s="65">
        <f>RM!Y123*100</f>
        <v>100</v>
      </c>
      <c r="AF793" s="65">
        <f>RM!Z123*100</f>
        <v>100</v>
      </c>
      <c r="AG793" s="65">
        <f>RM!AA123*100</f>
        <v>100</v>
      </c>
      <c r="AH793" s="65">
        <f>RM!AB123*100</f>
        <v>100</v>
      </c>
      <c r="AI793" s="65">
        <f>RM!AC123*100</f>
        <v>100</v>
      </c>
      <c r="AJ793" s="65">
        <f>RM!AD123*100</f>
        <v>100</v>
      </c>
      <c r="AK793" s="65">
        <f>RM!AE123*100</f>
        <v>100</v>
      </c>
      <c r="AL793" s="65">
        <f>RM!AF123*100</f>
        <v>100</v>
      </c>
      <c r="AM793" s="65">
        <f>RM!AG123*100</f>
        <v>100</v>
      </c>
      <c r="AN793" s="65">
        <f>RM!AH123*100</f>
        <v>100</v>
      </c>
      <c r="AO793" s="65">
        <f>RM!AI123*100</f>
        <v>100</v>
      </c>
      <c r="AP793" s="65">
        <f>RM!AJ123*100</f>
        <v>100</v>
      </c>
      <c r="AQ793" s="65">
        <f>RM!AK123*100</f>
        <v>100</v>
      </c>
    </row>
    <row r="794" spans="1:43" x14ac:dyDescent="0.2">
      <c r="A794" s="61" t="s">
        <v>99</v>
      </c>
      <c r="B794" s="61" t="s">
        <v>100</v>
      </c>
      <c r="C794" s="61" t="s">
        <v>101</v>
      </c>
      <c r="D794" s="61" t="s">
        <v>85</v>
      </c>
      <c r="E794" s="61" t="str">
        <f>RM!A126</f>
        <v>Electricidad</v>
      </c>
      <c r="F794" s="61" t="s">
        <v>108</v>
      </c>
      <c r="G794" s="62" t="str">
        <f>RM!B126</f>
        <v>%</v>
      </c>
      <c r="H794" s="61" t="s">
        <v>98</v>
      </c>
      <c r="I794" s="63">
        <v>13</v>
      </c>
      <c r="J794" s="65">
        <f>RM!D126*100</f>
        <v>100</v>
      </c>
      <c r="K794" s="65">
        <f>RM!E126*100</f>
        <v>100</v>
      </c>
      <c r="L794" s="65">
        <f>RM!F126*100</f>
        <v>100</v>
      </c>
      <c r="M794" s="65">
        <f>RM!G126*100</f>
        <v>100</v>
      </c>
      <c r="N794" s="65">
        <f>RM!H126*100</f>
        <v>100</v>
      </c>
      <c r="O794" s="65">
        <f>RM!I126*100</f>
        <v>100</v>
      </c>
      <c r="P794" s="65">
        <f>RM!J126*100</f>
        <v>100</v>
      </c>
      <c r="Q794" s="65">
        <f>RM!K126*100</f>
        <v>100</v>
      </c>
      <c r="R794" s="65">
        <f>RM!L126*100</f>
        <v>100</v>
      </c>
      <c r="S794" s="65">
        <f>RM!M126*100</f>
        <v>100</v>
      </c>
      <c r="T794" s="65">
        <f>RM!N126*100</f>
        <v>100</v>
      </c>
      <c r="U794" s="65">
        <f>RM!O126*100</f>
        <v>100</v>
      </c>
      <c r="V794" s="65">
        <f>RM!P126*100</f>
        <v>100</v>
      </c>
      <c r="W794" s="65">
        <f>RM!Q126*100</f>
        <v>100</v>
      </c>
      <c r="X794" s="65">
        <f>RM!R126*100</f>
        <v>100</v>
      </c>
      <c r="Y794" s="65">
        <f>RM!S126*100</f>
        <v>100</v>
      </c>
      <c r="Z794" s="65">
        <f>RM!T126*100</f>
        <v>100</v>
      </c>
      <c r="AA794" s="65">
        <f>RM!U126*100</f>
        <v>100</v>
      </c>
      <c r="AB794" s="65">
        <f>RM!V126*100</f>
        <v>100</v>
      </c>
      <c r="AC794" s="65">
        <f>RM!W126*100</f>
        <v>100</v>
      </c>
      <c r="AD794" s="65">
        <f>RM!X126*100</f>
        <v>100</v>
      </c>
      <c r="AE794" s="65">
        <f>RM!Y126*100</f>
        <v>100</v>
      </c>
      <c r="AF794" s="65">
        <f>RM!Z126*100</f>
        <v>100</v>
      </c>
      <c r="AG794" s="65">
        <f>RM!AA126*100</f>
        <v>100</v>
      </c>
      <c r="AH794" s="65">
        <f>RM!AB126*100</f>
        <v>100</v>
      </c>
      <c r="AI794" s="65">
        <f>RM!AC126*100</f>
        <v>100</v>
      </c>
      <c r="AJ794" s="65">
        <f>RM!AD126*100</f>
        <v>100</v>
      </c>
      <c r="AK794" s="65">
        <f>RM!AE126*100</f>
        <v>100</v>
      </c>
      <c r="AL794" s="65">
        <f>RM!AF126*100</f>
        <v>100</v>
      </c>
      <c r="AM794" s="65">
        <f>RM!AG126*100</f>
        <v>100</v>
      </c>
      <c r="AN794" s="65">
        <f>RM!AH126*100</f>
        <v>100</v>
      </c>
      <c r="AO794" s="65">
        <f>RM!AI126*100</f>
        <v>100</v>
      </c>
      <c r="AP794" s="65">
        <f>RM!AJ126*100</f>
        <v>100</v>
      </c>
      <c r="AQ794" s="65">
        <f>RM!AK126*100</f>
        <v>100</v>
      </c>
    </row>
    <row r="795" spans="1:43" x14ac:dyDescent="0.2">
      <c r="A795" s="61" t="s">
        <v>97</v>
      </c>
      <c r="B795" s="61" t="s">
        <v>100</v>
      </c>
      <c r="C795" s="61" t="s">
        <v>82</v>
      </c>
      <c r="D795" s="61"/>
      <c r="E795" s="61"/>
      <c r="F795" s="61" t="s">
        <v>82</v>
      </c>
      <c r="G795" s="62" t="str">
        <f>XIV!B11</f>
        <v>Miles Ton</v>
      </c>
      <c r="H795" s="61" t="s">
        <v>98</v>
      </c>
      <c r="I795" s="63">
        <v>14</v>
      </c>
      <c r="J795" s="65">
        <f>XIV!D11</f>
        <v>0</v>
      </c>
      <c r="K795" s="65">
        <f>XIV!E11</f>
        <v>0</v>
      </c>
      <c r="L795" s="65">
        <f>XIV!F11</f>
        <v>0</v>
      </c>
      <c r="M795" s="65">
        <f>XIV!G11</f>
        <v>0</v>
      </c>
      <c r="N795" s="65">
        <f>XIV!H11</f>
        <v>0</v>
      </c>
      <c r="O795" s="65">
        <f>XIV!I11</f>
        <v>0</v>
      </c>
      <c r="P795" s="65">
        <f>XIV!J11</f>
        <v>0</v>
      </c>
      <c r="Q795" s="65">
        <f>XIV!K11</f>
        <v>0</v>
      </c>
      <c r="R795" s="65">
        <f>XIV!L11</f>
        <v>0</v>
      </c>
      <c r="S795" s="65">
        <f>XIV!M11</f>
        <v>0</v>
      </c>
      <c r="T795" s="65">
        <f>XIV!N11</f>
        <v>0</v>
      </c>
      <c r="U795" s="65">
        <f>XIV!O11</f>
        <v>0</v>
      </c>
      <c r="V795" s="65">
        <f>XIV!P11</f>
        <v>0</v>
      </c>
      <c r="W795" s="65">
        <f>XIV!Q11</f>
        <v>0</v>
      </c>
      <c r="X795" s="65">
        <f>XIV!R11</f>
        <v>0</v>
      </c>
      <c r="Y795" s="65">
        <f>XIV!S11</f>
        <v>0</v>
      </c>
      <c r="Z795" s="65">
        <f>XIV!T11</f>
        <v>0</v>
      </c>
      <c r="AA795" s="65">
        <f>XIV!U11</f>
        <v>0</v>
      </c>
      <c r="AB795" s="65">
        <f>XIV!V11</f>
        <v>0</v>
      </c>
      <c r="AC795" s="65">
        <f>XIV!W11</f>
        <v>0</v>
      </c>
      <c r="AD795" s="65">
        <f>XIV!X11</f>
        <v>0</v>
      </c>
      <c r="AE795" s="65">
        <f>XIV!Y11</f>
        <v>0</v>
      </c>
      <c r="AF795" s="65">
        <f>XIV!Z11</f>
        <v>0</v>
      </c>
      <c r="AG795" s="65">
        <f>XIV!AA11</f>
        <v>0</v>
      </c>
      <c r="AH795" s="65">
        <f>XIV!AB11</f>
        <v>0</v>
      </c>
      <c r="AI795" s="65">
        <f>XIV!AC11</f>
        <v>0</v>
      </c>
      <c r="AJ795" s="65">
        <f>XIV!AD11</f>
        <v>0</v>
      </c>
      <c r="AK795" s="65">
        <f>XIV!AE11</f>
        <v>0</v>
      </c>
      <c r="AL795" s="65">
        <f>XIV!AF11</f>
        <v>0</v>
      </c>
      <c r="AM795" s="65">
        <f>XIV!AG11</f>
        <v>0</v>
      </c>
      <c r="AN795" s="65">
        <f>XIV!AH11</f>
        <v>0</v>
      </c>
      <c r="AO795" s="65">
        <f>XIV!AI11</f>
        <v>0</v>
      </c>
      <c r="AP795" s="65">
        <f>XIV!AJ11</f>
        <v>0</v>
      </c>
      <c r="AQ795" s="65">
        <f>XIV!AK11</f>
        <v>0</v>
      </c>
    </row>
    <row r="796" spans="1:43" x14ac:dyDescent="0.2">
      <c r="A796" s="61" t="s">
        <v>99</v>
      </c>
      <c r="B796" s="61" t="s">
        <v>100</v>
      </c>
      <c r="C796" s="61" t="s">
        <v>101</v>
      </c>
      <c r="D796" s="61" t="s">
        <v>16</v>
      </c>
      <c r="E796" s="61"/>
      <c r="F796" s="61" t="s">
        <v>102</v>
      </c>
      <c r="G796" s="62" t="str">
        <f>XIV!B41</f>
        <v>Mcal/Ton</v>
      </c>
      <c r="H796" s="61" t="s">
        <v>103</v>
      </c>
      <c r="I796" s="63">
        <v>14</v>
      </c>
      <c r="J796" s="65">
        <f>XIV!D41</f>
        <v>1E-3</v>
      </c>
      <c r="K796" s="65">
        <f>XIV!E41</f>
        <v>0</v>
      </c>
      <c r="L796" s="65">
        <f>XIV!F41</f>
        <v>0</v>
      </c>
      <c r="M796" s="65">
        <f>XIV!G41</f>
        <v>0</v>
      </c>
      <c r="N796" s="65">
        <f>XIV!H41</f>
        <v>0</v>
      </c>
      <c r="O796" s="65">
        <f>XIV!I41</f>
        <v>0</v>
      </c>
      <c r="P796" s="65">
        <f>XIV!J41</f>
        <v>0</v>
      </c>
      <c r="Q796" s="65">
        <f>XIV!K41</f>
        <v>0</v>
      </c>
      <c r="R796" s="65">
        <f>XIV!L41</f>
        <v>0</v>
      </c>
      <c r="S796" s="65">
        <f>XIV!M41</f>
        <v>0</v>
      </c>
      <c r="T796" s="65">
        <f>XIV!N41</f>
        <v>0</v>
      </c>
      <c r="U796" s="65">
        <f>XIV!O41</f>
        <v>0</v>
      </c>
      <c r="V796" s="65">
        <f>XIV!P41</f>
        <v>0</v>
      </c>
      <c r="W796" s="65">
        <f>XIV!Q41</f>
        <v>0</v>
      </c>
      <c r="X796" s="65">
        <f>XIV!R41</f>
        <v>0</v>
      </c>
      <c r="Y796" s="65">
        <f>XIV!S41</f>
        <v>0</v>
      </c>
      <c r="Z796" s="65">
        <f>XIV!T41</f>
        <v>0</v>
      </c>
      <c r="AA796" s="65">
        <f>XIV!U41</f>
        <v>0</v>
      </c>
      <c r="AB796" s="65">
        <f>XIV!V41</f>
        <v>0</v>
      </c>
      <c r="AC796" s="65">
        <f>XIV!W41</f>
        <v>0</v>
      </c>
      <c r="AD796" s="65">
        <f>XIV!X41</f>
        <v>0</v>
      </c>
      <c r="AE796" s="65">
        <f>XIV!Y41</f>
        <v>0</v>
      </c>
      <c r="AF796" s="65">
        <f>XIV!Z41</f>
        <v>0</v>
      </c>
      <c r="AG796" s="65">
        <f>XIV!AA41</f>
        <v>0</v>
      </c>
      <c r="AH796" s="65">
        <f>XIV!AB41</f>
        <v>0</v>
      </c>
      <c r="AI796" s="65">
        <f>XIV!AC41</f>
        <v>0</v>
      </c>
      <c r="AJ796" s="65">
        <f>XIV!AD41</f>
        <v>0</v>
      </c>
      <c r="AK796" s="65">
        <f>XIV!AE41</f>
        <v>0</v>
      </c>
      <c r="AL796" s="65">
        <f>XIV!AF41</f>
        <v>0</v>
      </c>
      <c r="AM796" s="65">
        <f>XIV!AG41</f>
        <v>0</v>
      </c>
      <c r="AN796" s="65">
        <f>XIV!AH41</f>
        <v>0</v>
      </c>
      <c r="AO796" s="65">
        <f>XIV!AI41</f>
        <v>0</v>
      </c>
      <c r="AP796" s="65">
        <f>XIV!AJ41</f>
        <v>0</v>
      </c>
      <c r="AQ796" s="65">
        <f>XIV!AK41</f>
        <v>0</v>
      </c>
    </row>
    <row r="797" spans="1:43" x14ac:dyDescent="0.2">
      <c r="A797" s="61" t="s">
        <v>99</v>
      </c>
      <c r="B797" s="61" t="s">
        <v>100</v>
      </c>
      <c r="C797" s="61" t="s">
        <v>101</v>
      </c>
      <c r="D797" s="61" t="s">
        <v>84</v>
      </c>
      <c r="E797" s="61"/>
      <c r="F797" s="61" t="s">
        <v>102</v>
      </c>
      <c r="G797" s="62" t="str">
        <f>XIV!B42</f>
        <v>Mcal/Ton</v>
      </c>
      <c r="H797" s="61" t="s">
        <v>103</v>
      </c>
      <c r="I797" s="63">
        <v>14</v>
      </c>
      <c r="J797" s="65">
        <f>XIV!D42</f>
        <v>1E-3</v>
      </c>
      <c r="K797" s="65">
        <f>XIV!E42</f>
        <v>0</v>
      </c>
      <c r="L797" s="65">
        <f>XIV!F42</f>
        <v>0</v>
      </c>
      <c r="M797" s="65">
        <f>XIV!G42</f>
        <v>0</v>
      </c>
      <c r="N797" s="65">
        <f>XIV!H42</f>
        <v>0</v>
      </c>
      <c r="O797" s="65">
        <f>XIV!I42</f>
        <v>0</v>
      </c>
      <c r="P797" s="65">
        <f>XIV!J42</f>
        <v>0</v>
      </c>
      <c r="Q797" s="65">
        <f>XIV!K42</f>
        <v>0</v>
      </c>
      <c r="R797" s="65">
        <f>XIV!L42</f>
        <v>0</v>
      </c>
      <c r="S797" s="65">
        <f>XIV!M42</f>
        <v>0</v>
      </c>
      <c r="T797" s="65">
        <f>XIV!N42</f>
        <v>0</v>
      </c>
      <c r="U797" s="65">
        <f>XIV!O42</f>
        <v>0</v>
      </c>
      <c r="V797" s="65">
        <f>XIV!P42</f>
        <v>0</v>
      </c>
      <c r="W797" s="65">
        <f>XIV!Q42</f>
        <v>0</v>
      </c>
      <c r="X797" s="65">
        <f>XIV!R42</f>
        <v>0</v>
      </c>
      <c r="Y797" s="65">
        <f>XIV!S42</f>
        <v>0</v>
      </c>
      <c r="Z797" s="65">
        <f>XIV!T42</f>
        <v>0</v>
      </c>
      <c r="AA797" s="65">
        <f>XIV!U42</f>
        <v>0</v>
      </c>
      <c r="AB797" s="65">
        <f>XIV!V42</f>
        <v>0</v>
      </c>
      <c r="AC797" s="65">
        <f>XIV!W42</f>
        <v>0</v>
      </c>
      <c r="AD797" s="65">
        <f>XIV!X42</f>
        <v>0</v>
      </c>
      <c r="AE797" s="65">
        <f>XIV!Y42</f>
        <v>0</v>
      </c>
      <c r="AF797" s="65">
        <f>XIV!Z42</f>
        <v>0</v>
      </c>
      <c r="AG797" s="65">
        <f>XIV!AA42</f>
        <v>0</v>
      </c>
      <c r="AH797" s="65">
        <f>XIV!AB42</f>
        <v>0</v>
      </c>
      <c r="AI797" s="65">
        <f>XIV!AC42</f>
        <v>0</v>
      </c>
      <c r="AJ797" s="65">
        <f>XIV!AD42</f>
        <v>0</v>
      </c>
      <c r="AK797" s="65">
        <f>XIV!AE42</f>
        <v>0</v>
      </c>
      <c r="AL797" s="65">
        <f>XIV!AF42</f>
        <v>0</v>
      </c>
      <c r="AM797" s="65">
        <f>XIV!AG42</f>
        <v>0</v>
      </c>
      <c r="AN797" s="65">
        <f>XIV!AH42</f>
        <v>0</v>
      </c>
      <c r="AO797" s="65">
        <f>XIV!AI42</f>
        <v>0</v>
      </c>
      <c r="AP797" s="65">
        <f>XIV!AJ42</f>
        <v>0</v>
      </c>
      <c r="AQ797" s="65">
        <f>XIV!AK42</f>
        <v>0</v>
      </c>
    </row>
    <row r="798" spans="1:43" x14ac:dyDescent="0.2">
      <c r="A798" s="61" t="s">
        <v>99</v>
      </c>
      <c r="B798" s="61" t="s">
        <v>100</v>
      </c>
      <c r="C798" s="61" t="s">
        <v>101</v>
      </c>
      <c r="D798" s="61" t="s">
        <v>85</v>
      </c>
      <c r="E798" s="61"/>
      <c r="F798" s="61" t="s">
        <v>102</v>
      </c>
      <c r="G798" s="62" t="str">
        <f>XIV!B43</f>
        <v>Mcal/Ton</v>
      </c>
      <c r="H798" s="61" t="s">
        <v>103</v>
      </c>
      <c r="I798" s="63">
        <v>14</v>
      </c>
      <c r="J798" s="65">
        <f>XIV!D43</f>
        <v>1E-3</v>
      </c>
      <c r="K798" s="65">
        <f>XIV!E43</f>
        <v>0</v>
      </c>
      <c r="L798" s="65">
        <f>XIV!F43</f>
        <v>0</v>
      </c>
      <c r="M798" s="65">
        <f>XIV!G43</f>
        <v>0</v>
      </c>
      <c r="N798" s="65">
        <f>XIV!H43</f>
        <v>0</v>
      </c>
      <c r="O798" s="65">
        <f>XIV!I43</f>
        <v>0</v>
      </c>
      <c r="P798" s="65">
        <f>XIV!J43</f>
        <v>0</v>
      </c>
      <c r="Q798" s="65">
        <f>XIV!K43</f>
        <v>0</v>
      </c>
      <c r="R798" s="65">
        <f>XIV!L43</f>
        <v>0</v>
      </c>
      <c r="S798" s="65">
        <f>XIV!M43</f>
        <v>0</v>
      </c>
      <c r="T798" s="65">
        <f>XIV!N43</f>
        <v>0</v>
      </c>
      <c r="U798" s="65">
        <f>XIV!O43</f>
        <v>0</v>
      </c>
      <c r="V798" s="65">
        <f>XIV!P43</f>
        <v>0</v>
      </c>
      <c r="W798" s="65">
        <f>XIV!Q43</f>
        <v>0</v>
      </c>
      <c r="X798" s="65">
        <f>XIV!R43</f>
        <v>0</v>
      </c>
      <c r="Y798" s="65">
        <f>XIV!S43</f>
        <v>0</v>
      </c>
      <c r="Z798" s="65">
        <f>XIV!T43</f>
        <v>0</v>
      </c>
      <c r="AA798" s="65">
        <f>XIV!U43</f>
        <v>0</v>
      </c>
      <c r="AB798" s="65">
        <f>XIV!V43</f>
        <v>0</v>
      </c>
      <c r="AC798" s="65">
        <f>XIV!W43</f>
        <v>0</v>
      </c>
      <c r="AD798" s="65">
        <f>XIV!X43</f>
        <v>0</v>
      </c>
      <c r="AE798" s="65">
        <f>XIV!Y43</f>
        <v>0</v>
      </c>
      <c r="AF798" s="65">
        <f>XIV!Z43</f>
        <v>0</v>
      </c>
      <c r="AG798" s="65">
        <f>XIV!AA43</f>
        <v>0</v>
      </c>
      <c r="AH798" s="65">
        <f>XIV!AB43</f>
        <v>0</v>
      </c>
      <c r="AI798" s="65">
        <f>XIV!AC43</f>
        <v>0</v>
      </c>
      <c r="AJ798" s="65">
        <f>XIV!AD43</f>
        <v>0</v>
      </c>
      <c r="AK798" s="65">
        <f>XIV!AE43</f>
        <v>0</v>
      </c>
      <c r="AL798" s="65">
        <f>XIV!AF43</f>
        <v>0</v>
      </c>
      <c r="AM798" s="65">
        <f>XIV!AG43</f>
        <v>0</v>
      </c>
      <c r="AN798" s="65">
        <f>XIV!AH43</f>
        <v>0</v>
      </c>
      <c r="AO798" s="65">
        <f>XIV!AI43</f>
        <v>0</v>
      </c>
      <c r="AP798" s="65">
        <f>XIV!AJ43</f>
        <v>0</v>
      </c>
      <c r="AQ798" s="65">
        <f>XIV!AK43</f>
        <v>0</v>
      </c>
    </row>
    <row r="799" spans="1:43" x14ac:dyDescent="0.2">
      <c r="A799" s="61" t="s">
        <v>99</v>
      </c>
      <c r="B799" s="61" t="s">
        <v>100</v>
      </c>
      <c r="C799" s="61" t="s">
        <v>101</v>
      </c>
      <c r="D799" s="61" t="s">
        <v>16</v>
      </c>
      <c r="E799" s="61" t="str">
        <f>XIV!A48</f>
        <v>Petróleo Diesel</v>
      </c>
      <c r="F799" s="61" t="s">
        <v>104</v>
      </c>
      <c r="G799" s="62" t="str">
        <f>XIV!B48</f>
        <v>%</v>
      </c>
      <c r="H799" s="61" t="s">
        <v>103</v>
      </c>
      <c r="I799" s="63">
        <v>14</v>
      </c>
      <c r="J799" s="65">
        <f>XIV!D48*100</f>
        <v>73.747210794634526</v>
      </c>
      <c r="K799" s="65">
        <f>XIV!E48*100</f>
        <v>73.747210794634526</v>
      </c>
      <c r="L799" s="65">
        <f>XIV!F48*100</f>
        <v>73.747210794634526</v>
      </c>
      <c r="M799" s="65">
        <f>XIV!G48*100</f>
        <v>73.747210794634526</v>
      </c>
      <c r="N799" s="65">
        <f>XIV!H48*100</f>
        <v>73.747210794634526</v>
      </c>
      <c r="O799" s="65">
        <f>XIV!I48*100</f>
        <v>73.747210794634526</v>
      </c>
      <c r="P799" s="65">
        <f>XIV!J48*100</f>
        <v>73.747210794634526</v>
      </c>
      <c r="Q799" s="65">
        <f>XIV!K48*100</f>
        <v>73.747210794634526</v>
      </c>
      <c r="R799" s="65">
        <f>XIV!L48*100</f>
        <v>73.747210794634526</v>
      </c>
      <c r="S799" s="65">
        <f>XIV!M48*100</f>
        <v>73.747210794634526</v>
      </c>
      <c r="T799" s="65">
        <f>XIV!N48*100</f>
        <v>73.747210794634526</v>
      </c>
      <c r="U799" s="65">
        <f>XIV!O48*100</f>
        <v>73.747210794634526</v>
      </c>
      <c r="V799" s="65">
        <f>XIV!P48*100</f>
        <v>73.747210794634526</v>
      </c>
      <c r="W799" s="65">
        <f>XIV!Q48*100</f>
        <v>73.747210794634526</v>
      </c>
      <c r="X799" s="65">
        <f>XIV!R48*100</f>
        <v>73.747210794634526</v>
      </c>
      <c r="Y799" s="65">
        <f>XIV!S48*100</f>
        <v>73.747210794634526</v>
      </c>
      <c r="Z799" s="65">
        <f>XIV!T48*100</f>
        <v>73.747210794634526</v>
      </c>
      <c r="AA799" s="65">
        <f>XIV!U48*100</f>
        <v>73.747210794634526</v>
      </c>
      <c r="AB799" s="65">
        <f>XIV!V48*100</f>
        <v>73.747210794634526</v>
      </c>
      <c r="AC799" s="65">
        <f>XIV!W48*100</f>
        <v>72.628344956129581</v>
      </c>
      <c r="AD799" s="65">
        <f>XIV!X48*100</f>
        <v>71.509479117624906</v>
      </c>
      <c r="AE799" s="65">
        <f>XIV!Y48*100</f>
        <v>70.390613279120245</v>
      </c>
      <c r="AF799" s="65">
        <f>XIV!Z48*100</f>
        <v>69.2717474406153</v>
      </c>
      <c r="AG799" s="65">
        <f>XIV!AA48*100</f>
        <v>68.152881602110611</v>
      </c>
      <c r="AH799" s="65">
        <f>XIV!AB48*100</f>
        <v>61.897026361150687</v>
      </c>
      <c r="AI799" s="65">
        <f>XIV!AC48*100</f>
        <v>55.641171120190755</v>
      </c>
      <c r="AJ799" s="65">
        <f>XIV!AD48*100</f>
        <v>49.385315879232927</v>
      </c>
      <c r="AK799" s="65">
        <f>XIV!AE48*100</f>
        <v>43.129460638275098</v>
      </c>
      <c r="AL799" s="65">
        <f>XIV!AF48*100</f>
        <v>36.873605397315167</v>
      </c>
      <c r="AM799" s="65">
        <f>XIV!AG48*100</f>
        <v>30.617750156359435</v>
      </c>
      <c r="AN799" s="65">
        <f>XIV!AH48*100</f>
        <v>24.361894915399507</v>
      </c>
      <c r="AO799" s="65">
        <f>XIV!AI48*100</f>
        <v>18.106039674441664</v>
      </c>
      <c r="AP799" s="65">
        <f>XIV!AJ48*100</f>
        <v>11.850184433483847</v>
      </c>
      <c r="AQ799" s="65">
        <f>XIV!AK48*100</f>
        <v>5.5943291925239169</v>
      </c>
    </row>
    <row r="800" spans="1:43" x14ac:dyDescent="0.2">
      <c r="A800" s="61" t="s">
        <v>99</v>
      </c>
      <c r="B800" s="61" t="s">
        <v>100</v>
      </c>
      <c r="C800" s="61" t="s">
        <v>101</v>
      </c>
      <c r="D800" s="61" t="s">
        <v>16</v>
      </c>
      <c r="E800" s="61" t="str">
        <f>XIV!A49</f>
        <v>Gas Licuado</v>
      </c>
      <c r="F800" s="61" t="s">
        <v>104</v>
      </c>
      <c r="G800" s="62" t="str">
        <f>XIV!B49</f>
        <v>%</v>
      </c>
      <c r="H800" s="61" t="s">
        <v>103</v>
      </c>
      <c r="I800" s="63">
        <v>14</v>
      </c>
      <c r="J800" s="65">
        <f>XIV!D49*100</f>
        <v>0</v>
      </c>
      <c r="K800" s="65">
        <f>XIV!E49*100</f>
        <v>0</v>
      </c>
      <c r="L800" s="65">
        <f>XIV!F49*100</f>
        <v>0</v>
      </c>
      <c r="M800" s="65">
        <f>XIV!G49*100</f>
        <v>0</v>
      </c>
      <c r="N800" s="65">
        <f>XIV!H49*100</f>
        <v>0</v>
      </c>
      <c r="O800" s="65">
        <f>XIV!I49*100</f>
        <v>0</v>
      </c>
      <c r="P800" s="65">
        <f>XIV!J49*100</f>
        <v>0</v>
      </c>
      <c r="Q800" s="65">
        <f>XIV!K49*100</f>
        <v>0</v>
      </c>
      <c r="R800" s="65">
        <f>XIV!L49*100</f>
        <v>0</v>
      </c>
      <c r="S800" s="65">
        <f>XIV!M49*100</f>
        <v>0</v>
      </c>
      <c r="T800" s="65">
        <f>XIV!N49*100</f>
        <v>0</v>
      </c>
      <c r="U800" s="65">
        <f>XIV!O49*100</f>
        <v>0</v>
      </c>
      <c r="V800" s="65">
        <f>XIV!P49*100</f>
        <v>0</v>
      </c>
      <c r="W800" s="65">
        <f>XIV!Q49*100</f>
        <v>0</v>
      </c>
      <c r="X800" s="65">
        <f>XIV!R49*100</f>
        <v>0</v>
      </c>
      <c r="Y800" s="65">
        <f>XIV!S49*100</f>
        <v>0</v>
      </c>
      <c r="Z800" s="65">
        <f>XIV!T49*100</f>
        <v>0</v>
      </c>
      <c r="AA800" s="65">
        <f>XIV!U49*100</f>
        <v>0</v>
      </c>
      <c r="AB800" s="65">
        <f>XIV!V49*100</f>
        <v>0</v>
      </c>
      <c r="AC800" s="65">
        <f>XIV!W49*100</f>
        <v>0</v>
      </c>
      <c r="AD800" s="65">
        <f>XIV!X49*100</f>
        <v>0</v>
      </c>
      <c r="AE800" s="65">
        <f>XIV!Y49*100</f>
        <v>0</v>
      </c>
      <c r="AF800" s="65">
        <f>XIV!Z49*100</f>
        <v>0</v>
      </c>
      <c r="AG800" s="65">
        <f>XIV!AA49*100</f>
        <v>0</v>
      </c>
      <c r="AH800" s="65">
        <f>XIV!AB49*100</f>
        <v>0</v>
      </c>
      <c r="AI800" s="65">
        <f>XIV!AC49*100</f>
        <v>0</v>
      </c>
      <c r="AJ800" s="65">
        <f>XIV!AD49*100</f>
        <v>0</v>
      </c>
      <c r="AK800" s="65">
        <f>XIV!AE49*100</f>
        <v>0</v>
      </c>
      <c r="AL800" s="65">
        <f>XIV!AF49*100</f>
        <v>0</v>
      </c>
      <c r="AM800" s="65">
        <f>XIV!AG49*100</f>
        <v>0</v>
      </c>
      <c r="AN800" s="65">
        <f>XIV!AH49*100</f>
        <v>0</v>
      </c>
      <c r="AO800" s="65">
        <f>XIV!AI49*100</f>
        <v>0</v>
      </c>
      <c r="AP800" s="65">
        <f>XIV!AJ49*100</f>
        <v>0</v>
      </c>
      <c r="AQ800" s="65">
        <f>XIV!AK49*100</f>
        <v>0</v>
      </c>
    </row>
    <row r="801" spans="1:43" x14ac:dyDescent="0.2">
      <c r="A801" s="61" t="s">
        <v>99</v>
      </c>
      <c r="B801" s="61" t="s">
        <v>100</v>
      </c>
      <c r="C801" s="61" t="s">
        <v>101</v>
      </c>
      <c r="D801" s="61" t="s">
        <v>16</v>
      </c>
      <c r="E801" s="61" t="str">
        <f>XIV!A50</f>
        <v xml:space="preserve">Electricidad </v>
      </c>
      <c r="F801" s="61" t="s">
        <v>104</v>
      </c>
      <c r="G801" s="62" t="str">
        <f>XIV!B50</f>
        <v>%</v>
      </c>
      <c r="H801" s="61" t="s">
        <v>103</v>
      </c>
      <c r="I801" s="63">
        <v>14</v>
      </c>
      <c r="J801" s="65">
        <f>XIV!D50*100</f>
        <v>26.252789205365474</v>
      </c>
      <c r="K801" s="65">
        <f>XIV!E50*100</f>
        <v>26.252789205365474</v>
      </c>
      <c r="L801" s="65">
        <f>XIV!F50*100</f>
        <v>26.252789205365474</v>
      </c>
      <c r="M801" s="65">
        <f>XIV!G50*100</f>
        <v>26.252789205365474</v>
      </c>
      <c r="N801" s="65">
        <f>XIV!H50*100</f>
        <v>26.252789205365474</v>
      </c>
      <c r="O801" s="65">
        <f>XIV!I50*100</f>
        <v>26.252789205365474</v>
      </c>
      <c r="P801" s="65">
        <f>XIV!J50*100</f>
        <v>26.252789205365474</v>
      </c>
      <c r="Q801" s="65">
        <f>XIV!K50*100</f>
        <v>26.252789205365474</v>
      </c>
      <c r="R801" s="65">
        <f>XIV!L50*100</f>
        <v>26.252789205365474</v>
      </c>
      <c r="S801" s="65">
        <f>XIV!M50*100</f>
        <v>26.252789205365474</v>
      </c>
      <c r="T801" s="65">
        <f>XIV!N50*100</f>
        <v>26.252789205365474</v>
      </c>
      <c r="U801" s="65">
        <f>XIV!O50*100</f>
        <v>26.252789205365474</v>
      </c>
      <c r="V801" s="65">
        <f>XIV!P50*100</f>
        <v>26.252789205365474</v>
      </c>
      <c r="W801" s="65">
        <f>XIV!Q50*100</f>
        <v>26.252789205365474</v>
      </c>
      <c r="X801" s="65">
        <f>XIV!R50*100</f>
        <v>26.252789205365474</v>
      </c>
      <c r="Y801" s="65">
        <f>XIV!S50*100</f>
        <v>26.252789205365474</v>
      </c>
      <c r="Z801" s="65">
        <f>XIV!T50*100</f>
        <v>26.252789205365474</v>
      </c>
      <c r="AA801" s="65">
        <f>XIV!U50*100</f>
        <v>26.252789205365474</v>
      </c>
      <c r="AB801" s="65">
        <f>XIV!V50*100</f>
        <v>26.252789205365474</v>
      </c>
      <c r="AC801" s="65">
        <f>XIV!W50*100</f>
        <v>26.252789205365474</v>
      </c>
      <c r="AD801" s="65">
        <f>XIV!X50*100</f>
        <v>26.252789205365474</v>
      </c>
      <c r="AE801" s="65">
        <f>XIV!Y50*100</f>
        <v>26.252789205365474</v>
      </c>
      <c r="AF801" s="65">
        <f>XIV!Z50*100</f>
        <v>26.252789205365474</v>
      </c>
      <c r="AG801" s="65">
        <f>XIV!AA50*100</f>
        <v>26.252789205365474</v>
      </c>
      <c r="AH801" s="65">
        <f>XIV!AB50*100</f>
        <v>26.252789205365474</v>
      </c>
      <c r="AI801" s="65">
        <f>XIV!AC50*100</f>
        <v>26.252789205365474</v>
      </c>
      <c r="AJ801" s="65">
        <f>XIV!AD50*100</f>
        <v>26.252789205365474</v>
      </c>
      <c r="AK801" s="65">
        <f>XIV!AE50*100</f>
        <v>26.252789205365474</v>
      </c>
      <c r="AL801" s="65">
        <f>XIV!AF50*100</f>
        <v>26.252789205365474</v>
      </c>
      <c r="AM801" s="65">
        <f>XIV!AG50*100</f>
        <v>26.252789205365474</v>
      </c>
      <c r="AN801" s="65">
        <f>XIV!AH50*100</f>
        <v>26.252789205365474</v>
      </c>
      <c r="AO801" s="65">
        <f>XIV!AI50*100</f>
        <v>26.252789205365474</v>
      </c>
      <c r="AP801" s="65">
        <f>XIV!AJ50*100</f>
        <v>26.252789205365474</v>
      </c>
      <c r="AQ801" s="65">
        <f>XIV!AK50*100</f>
        <v>26.252789205365474</v>
      </c>
    </row>
    <row r="802" spans="1:43" x14ac:dyDescent="0.2">
      <c r="A802" s="61" t="s">
        <v>99</v>
      </c>
      <c r="B802" s="61" t="s">
        <v>100</v>
      </c>
      <c r="C802" s="61" t="s">
        <v>101</v>
      </c>
      <c r="D802" s="61" t="s">
        <v>16</v>
      </c>
      <c r="E802" s="61" t="str">
        <f>XIV!A51</f>
        <v>Gas Natural</v>
      </c>
      <c r="F802" s="61" t="s">
        <v>104</v>
      </c>
      <c r="G802" s="62" t="str">
        <f>XIV!B51</f>
        <v>%</v>
      </c>
      <c r="H802" s="61" t="s">
        <v>103</v>
      </c>
      <c r="I802" s="63">
        <v>14</v>
      </c>
      <c r="J802" s="65">
        <f>XIV!D51*100</f>
        <v>0</v>
      </c>
      <c r="K802" s="65">
        <f>XIV!E51*100</f>
        <v>0</v>
      </c>
      <c r="L802" s="65">
        <f>XIV!F51*100</f>
        <v>0</v>
      </c>
      <c r="M802" s="65">
        <f>XIV!G51*100</f>
        <v>0</v>
      </c>
      <c r="N802" s="65">
        <f>XIV!H51*100</f>
        <v>0</v>
      </c>
      <c r="O802" s="65">
        <f>XIV!I51*100</f>
        <v>0</v>
      </c>
      <c r="P802" s="65">
        <f>XIV!J51*100</f>
        <v>0</v>
      </c>
      <c r="Q802" s="65">
        <f>XIV!K51*100</f>
        <v>0</v>
      </c>
      <c r="R802" s="65">
        <f>XIV!L51*100</f>
        <v>0</v>
      </c>
      <c r="S802" s="65">
        <f>XIV!M51*100</f>
        <v>0</v>
      </c>
      <c r="T802" s="65">
        <f>XIV!N51*100</f>
        <v>0</v>
      </c>
      <c r="U802" s="65">
        <f>XIV!O51*100</f>
        <v>0</v>
      </c>
      <c r="V802" s="65">
        <f>XIV!P51*100</f>
        <v>0</v>
      </c>
      <c r="W802" s="65">
        <f>XIV!Q51*100</f>
        <v>0</v>
      </c>
      <c r="X802" s="65">
        <f>XIV!R51*100</f>
        <v>0</v>
      </c>
      <c r="Y802" s="65">
        <f>XIV!S51*100</f>
        <v>0</v>
      </c>
      <c r="Z802" s="65">
        <f>XIV!T51*100</f>
        <v>0</v>
      </c>
      <c r="AA802" s="65">
        <f>XIV!U51*100</f>
        <v>0</v>
      </c>
      <c r="AB802" s="65">
        <f>XIV!V51*100</f>
        <v>0</v>
      </c>
      <c r="AC802" s="65">
        <f>XIV!W51*100</f>
        <v>0</v>
      </c>
      <c r="AD802" s="65">
        <f>XIV!X51*100</f>
        <v>0</v>
      </c>
      <c r="AE802" s="65">
        <f>XIV!Y51*100</f>
        <v>0</v>
      </c>
      <c r="AF802" s="65">
        <f>XIV!Z51*100</f>
        <v>0</v>
      </c>
      <c r="AG802" s="65">
        <f>XIV!AA51*100</f>
        <v>0</v>
      </c>
      <c r="AH802" s="65">
        <f>XIV!AB51*100</f>
        <v>0</v>
      </c>
      <c r="AI802" s="65">
        <f>XIV!AC51*100</f>
        <v>0</v>
      </c>
      <c r="AJ802" s="65">
        <f>XIV!AD51*100</f>
        <v>0</v>
      </c>
      <c r="AK802" s="65">
        <f>XIV!AE51*100</f>
        <v>0</v>
      </c>
      <c r="AL802" s="65">
        <f>XIV!AF51*100</f>
        <v>0</v>
      </c>
      <c r="AM802" s="65">
        <f>XIV!AG51*100</f>
        <v>0</v>
      </c>
      <c r="AN802" s="65">
        <f>XIV!AH51*100</f>
        <v>0</v>
      </c>
      <c r="AO802" s="65">
        <f>XIV!AI51*100</f>
        <v>0</v>
      </c>
      <c r="AP802" s="65">
        <f>XIV!AJ51*100</f>
        <v>0</v>
      </c>
      <c r="AQ802" s="65">
        <f>XIV!AK51*100</f>
        <v>0</v>
      </c>
    </row>
    <row r="803" spans="1:43" x14ac:dyDescent="0.2">
      <c r="A803" s="61" t="s">
        <v>99</v>
      </c>
      <c r="B803" s="61" t="s">
        <v>100</v>
      </c>
      <c r="C803" s="61" t="s">
        <v>101</v>
      </c>
      <c r="D803" s="61" t="s">
        <v>16</v>
      </c>
      <c r="E803" s="61" t="str">
        <f>XIV!A52</f>
        <v xml:space="preserve">Biogás </v>
      </c>
      <c r="F803" s="61" t="s">
        <v>104</v>
      </c>
      <c r="G803" s="62" t="str">
        <f>XIV!B52</f>
        <v>%</v>
      </c>
      <c r="H803" s="61" t="s">
        <v>103</v>
      </c>
      <c r="I803" s="63">
        <v>14</v>
      </c>
      <c r="J803" s="65">
        <f>XIV!D52*100</f>
        <v>0</v>
      </c>
      <c r="K803" s="65">
        <f>XIV!E52*100</f>
        <v>0</v>
      </c>
      <c r="L803" s="65">
        <f>XIV!F52*100</f>
        <v>0</v>
      </c>
      <c r="M803" s="65">
        <f>XIV!G52*100</f>
        <v>0</v>
      </c>
      <c r="N803" s="65">
        <f>XIV!H52*100</f>
        <v>0</v>
      </c>
      <c r="O803" s="65">
        <f>XIV!I52*100</f>
        <v>0</v>
      </c>
      <c r="P803" s="65">
        <f>XIV!J52*100</f>
        <v>0</v>
      </c>
      <c r="Q803" s="65">
        <f>XIV!K52*100</f>
        <v>0</v>
      </c>
      <c r="R803" s="65">
        <f>XIV!L52*100</f>
        <v>0</v>
      </c>
      <c r="S803" s="65">
        <f>XIV!M52*100</f>
        <v>0</v>
      </c>
      <c r="T803" s="65">
        <f>XIV!N52*100</f>
        <v>0</v>
      </c>
      <c r="U803" s="65">
        <f>XIV!O52*100</f>
        <v>0</v>
      </c>
      <c r="V803" s="65">
        <f>XIV!P52*100</f>
        <v>0</v>
      </c>
      <c r="W803" s="65">
        <f>XIV!Q52*100</f>
        <v>0</v>
      </c>
      <c r="X803" s="65">
        <f>XIV!R52*100</f>
        <v>0</v>
      </c>
      <c r="Y803" s="65">
        <f>XIV!S52*100</f>
        <v>0</v>
      </c>
      <c r="Z803" s="65">
        <f>XIV!T52*100</f>
        <v>0</v>
      </c>
      <c r="AA803" s="65">
        <f>XIV!U52*100</f>
        <v>0</v>
      </c>
      <c r="AB803" s="65">
        <f>XIV!V52*100</f>
        <v>0</v>
      </c>
      <c r="AC803" s="65">
        <f>XIV!W52*100</f>
        <v>0</v>
      </c>
      <c r="AD803" s="65">
        <f>XIV!X52*100</f>
        <v>0</v>
      </c>
      <c r="AE803" s="65">
        <f>XIV!Y52*100</f>
        <v>0</v>
      </c>
      <c r="AF803" s="65">
        <f>XIV!Z52*100</f>
        <v>0</v>
      </c>
      <c r="AG803" s="65">
        <f>XIV!AA52*100</f>
        <v>0</v>
      </c>
      <c r="AH803" s="65">
        <f>XIV!AB52*100</f>
        <v>0</v>
      </c>
      <c r="AI803" s="65">
        <f>XIV!AC52*100</f>
        <v>0</v>
      </c>
      <c r="AJ803" s="65">
        <f>XIV!AD52*100</f>
        <v>0</v>
      </c>
      <c r="AK803" s="65">
        <f>XIV!AE52*100</f>
        <v>0</v>
      </c>
      <c r="AL803" s="65">
        <f>XIV!AF52*100</f>
        <v>0</v>
      </c>
      <c r="AM803" s="65">
        <f>XIV!AG52*100</f>
        <v>0</v>
      </c>
      <c r="AN803" s="65">
        <f>XIV!AH52*100</f>
        <v>0</v>
      </c>
      <c r="AO803" s="65">
        <f>XIV!AI52*100</f>
        <v>0</v>
      </c>
      <c r="AP803" s="65">
        <f>XIV!AJ52*100</f>
        <v>0</v>
      </c>
      <c r="AQ803" s="65">
        <f>XIV!AK52*100</f>
        <v>0</v>
      </c>
    </row>
    <row r="804" spans="1:43" x14ac:dyDescent="0.2">
      <c r="A804" s="61" t="s">
        <v>99</v>
      </c>
      <c r="B804" s="61" t="s">
        <v>100</v>
      </c>
      <c r="C804" s="61" t="s">
        <v>101</v>
      </c>
      <c r="D804" s="61" t="s">
        <v>16</v>
      </c>
      <c r="E804" s="61" t="str">
        <f>XIV!A53</f>
        <v>Hidrógeno</v>
      </c>
      <c r="F804" s="61" t="s">
        <v>104</v>
      </c>
      <c r="G804" s="62" t="str">
        <f>XIV!B53</f>
        <v>%</v>
      </c>
      <c r="H804" s="61" t="s">
        <v>103</v>
      </c>
      <c r="I804" s="63">
        <v>14</v>
      </c>
      <c r="J804" s="65">
        <f>XIV!D53*100</f>
        <v>0</v>
      </c>
      <c r="K804" s="65">
        <f>XIV!E53*100</f>
        <v>0</v>
      </c>
      <c r="L804" s="65">
        <f>XIV!F53*100</f>
        <v>0</v>
      </c>
      <c r="M804" s="65">
        <f>XIV!G53*100</f>
        <v>0</v>
      </c>
      <c r="N804" s="65">
        <f>XIV!H53*100</f>
        <v>0</v>
      </c>
      <c r="O804" s="65">
        <f>XIV!I53*100</f>
        <v>0</v>
      </c>
      <c r="P804" s="65">
        <f>XIV!J53*100</f>
        <v>0</v>
      </c>
      <c r="Q804" s="65">
        <f>XIV!K53*100</f>
        <v>0</v>
      </c>
      <c r="R804" s="65">
        <f>XIV!L53*100</f>
        <v>0</v>
      </c>
      <c r="S804" s="65">
        <f>XIV!M53*100</f>
        <v>0</v>
      </c>
      <c r="T804" s="65">
        <f>XIV!N53*100</f>
        <v>0</v>
      </c>
      <c r="U804" s="65">
        <f>XIV!O53*100</f>
        <v>0</v>
      </c>
      <c r="V804" s="65">
        <f>XIV!P53*100</f>
        <v>0</v>
      </c>
      <c r="W804" s="65">
        <f>XIV!Q53*100</f>
        <v>0</v>
      </c>
      <c r="X804" s="65">
        <f>XIV!R53*100</f>
        <v>0</v>
      </c>
      <c r="Y804" s="65">
        <f>XIV!S53*100</f>
        <v>0</v>
      </c>
      <c r="Z804" s="65">
        <f>XIV!T53*100</f>
        <v>0</v>
      </c>
      <c r="AA804" s="65">
        <f>XIV!U53*100</f>
        <v>0</v>
      </c>
      <c r="AB804" s="65">
        <f>XIV!V53*100</f>
        <v>0</v>
      </c>
      <c r="AC804" s="65">
        <f>XIV!W53*100</f>
        <v>1.1188658385049388</v>
      </c>
      <c r="AD804" s="65">
        <f>XIV!X53*100</f>
        <v>2.2377316770096156</v>
      </c>
      <c r="AE804" s="65">
        <f>XIV!Y53*100</f>
        <v>3.3565975155142924</v>
      </c>
      <c r="AF804" s="65">
        <f>XIV!Z53*100</f>
        <v>4.4754633540192312</v>
      </c>
      <c r="AG804" s="65">
        <f>XIV!AA53*100</f>
        <v>5.594329192523908</v>
      </c>
      <c r="AH804" s="65">
        <f>XIV!AB53*100</f>
        <v>11.850184433483836</v>
      </c>
      <c r="AI804" s="65">
        <f>XIV!AC53*100</f>
        <v>18.106039674443764</v>
      </c>
      <c r="AJ804" s="65">
        <f>XIV!AD53*100</f>
        <v>24.361894915401596</v>
      </c>
      <c r="AK804" s="65">
        <f>XIV!AE53*100</f>
        <v>30.617750156359431</v>
      </c>
      <c r="AL804" s="65">
        <f>XIV!AF53*100</f>
        <v>36.873605397319359</v>
      </c>
      <c r="AM804" s="65">
        <f>XIV!AG53*100</f>
        <v>43.129460638275091</v>
      </c>
      <c r="AN804" s="65">
        <f>XIV!AH53*100</f>
        <v>49.385315879235023</v>
      </c>
      <c r="AO804" s="65">
        <f>XIV!AI53*100</f>
        <v>55.641171120192858</v>
      </c>
      <c r="AP804" s="65">
        <f>XIV!AJ53*100</f>
        <v>61.897026361150687</v>
      </c>
      <c r="AQ804" s="65">
        <f>XIV!AK53*100</f>
        <v>68.152881602110611</v>
      </c>
    </row>
    <row r="805" spans="1:43" x14ac:dyDescent="0.2">
      <c r="A805" s="61" t="s">
        <v>99</v>
      </c>
      <c r="B805" s="61" t="s">
        <v>100</v>
      </c>
      <c r="C805" s="61" t="s">
        <v>101</v>
      </c>
      <c r="D805" s="61" t="s">
        <v>84</v>
      </c>
      <c r="E805" s="61" t="str">
        <f>XIV!A56</f>
        <v>Petróleo Diesel</v>
      </c>
      <c r="F805" s="61" t="s">
        <v>104</v>
      </c>
      <c r="G805" s="62" t="str">
        <f>XIV!B56</f>
        <v>%</v>
      </c>
      <c r="H805" s="61" t="s">
        <v>103</v>
      </c>
      <c r="I805" s="63">
        <v>14</v>
      </c>
      <c r="J805" s="65">
        <f>XIV!D56*100</f>
        <v>0</v>
      </c>
      <c r="K805" s="65">
        <f>XIV!E56*100</f>
        <v>0</v>
      </c>
      <c r="L805" s="65">
        <f>XIV!F56*100</f>
        <v>0</v>
      </c>
      <c r="M805" s="65">
        <f>XIV!G56*100</f>
        <v>0</v>
      </c>
      <c r="N805" s="65">
        <f>XIV!H56*100</f>
        <v>0</v>
      </c>
      <c r="O805" s="65">
        <f>XIV!I56*100</f>
        <v>0</v>
      </c>
      <c r="P805" s="65">
        <f>XIV!J56*100</f>
        <v>0</v>
      </c>
      <c r="Q805" s="65">
        <f>XIV!K56*100</f>
        <v>0</v>
      </c>
      <c r="R805" s="65">
        <f>XIV!L56*100</f>
        <v>0</v>
      </c>
      <c r="S805" s="65">
        <f>XIV!M56*100</f>
        <v>0</v>
      </c>
      <c r="T805" s="65">
        <f>XIV!N56*100</f>
        <v>0</v>
      </c>
      <c r="U805" s="65">
        <f>XIV!O56*100</f>
        <v>0</v>
      </c>
      <c r="V805" s="65">
        <f>XIV!P56*100</f>
        <v>0</v>
      </c>
      <c r="W805" s="65">
        <f>XIV!Q56*100</f>
        <v>0</v>
      </c>
      <c r="X805" s="65">
        <f>XIV!R56*100</f>
        <v>0</v>
      </c>
      <c r="Y805" s="65">
        <f>XIV!S56*100</f>
        <v>0</v>
      </c>
      <c r="Z805" s="65">
        <f>XIV!T56*100</f>
        <v>0</v>
      </c>
      <c r="AA805" s="65">
        <f>XIV!U56*100</f>
        <v>0</v>
      </c>
      <c r="AB805" s="65">
        <f>XIV!V56*100</f>
        <v>0</v>
      </c>
      <c r="AC805" s="65">
        <f>XIV!W56*100</f>
        <v>0</v>
      </c>
      <c r="AD805" s="65">
        <f>XIV!X56*100</f>
        <v>0</v>
      </c>
      <c r="AE805" s="65">
        <f>XIV!Y56*100</f>
        <v>0</v>
      </c>
      <c r="AF805" s="65">
        <f>XIV!Z56*100</f>
        <v>0</v>
      </c>
      <c r="AG805" s="65">
        <f>XIV!AA56*100</f>
        <v>0</v>
      </c>
      <c r="AH805" s="65">
        <f>XIV!AB56*100</f>
        <v>0</v>
      </c>
      <c r="AI805" s="65">
        <f>XIV!AC56*100</f>
        <v>0</v>
      </c>
      <c r="AJ805" s="65">
        <f>XIV!AD56*100</f>
        <v>0</v>
      </c>
      <c r="AK805" s="65">
        <f>XIV!AE56*100</f>
        <v>0</v>
      </c>
      <c r="AL805" s="65">
        <f>XIV!AF56*100</f>
        <v>0</v>
      </c>
      <c r="AM805" s="65">
        <f>XIV!AG56*100</f>
        <v>0</v>
      </c>
      <c r="AN805" s="65">
        <f>XIV!AH56*100</f>
        <v>0</v>
      </c>
      <c r="AO805" s="65">
        <f>XIV!AI56*100</f>
        <v>0</v>
      </c>
      <c r="AP805" s="65">
        <f>XIV!AJ56*100</f>
        <v>0</v>
      </c>
      <c r="AQ805" s="65">
        <f>XIV!AK56*100</f>
        <v>0</v>
      </c>
    </row>
    <row r="806" spans="1:43" x14ac:dyDescent="0.2">
      <c r="A806" s="61" t="s">
        <v>99</v>
      </c>
      <c r="B806" s="61" t="s">
        <v>100</v>
      </c>
      <c r="C806" s="61" t="s">
        <v>101</v>
      </c>
      <c r="D806" s="61" t="s">
        <v>84</v>
      </c>
      <c r="E806" s="61" t="str">
        <f>XIV!A57</f>
        <v>Petróleos Combustibles</v>
      </c>
      <c r="F806" s="61" t="s">
        <v>104</v>
      </c>
      <c r="G806" s="62" t="str">
        <f>XIV!B57</f>
        <v>%</v>
      </c>
      <c r="H806" s="61" t="s">
        <v>103</v>
      </c>
      <c r="I806" s="63">
        <v>14</v>
      </c>
      <c r="J806" s="65">
        <f>XIV!D57*100</f>
        <v>48.5194269751467</v>
      </c>
      <c r="K806" s="65">
        <f>XIV!E57*100</f>
        <v>48.5194269751467</v>
      </c>
      <c r="L806" s="65">
        <f>XIV!F57*100</f>
        <v>48.5194269751467</v>
      </c>
      <c r="M806" s="65">
        <f>XIV!G57*100</f>
        <v>48.5194269751467</v>
      </c>
      <c r="N806" s="65">
        <f>XIV!H57*100</f>
        <v>48.5194269751467</v>
      </c>
      <c r="O806" s="65">
        <f>XIV!I57*100</f>
        <v>48.057379652083021</v>
      </c>
      <c r="P806" s="65">
        <f>XIV!J57*100</f>
        <v>47.595327477076644</v>
      </c>
      <c r="Q806" s="65">
        <f>XIV!K57*100</f>
        <v>47.133252865821682</v>
      </c>
      <c r="R806" s="65">
        <f>XIV!L57*100</f>
        <v>46.671024781584457</v>
      </c>
      <c r="S806" s="65">
        <f>XIV!M57*100</f>
        <v>46.207780097597798</v>
      </c>
      <c r="T806" s="65">
        <f>XIV!N57*100</f>
        <v>45.737802729796734</v>
      </c>
      <c r="U806" s="65">
        <f>XIV!O57*100</f>
        <v>45.223290735064239</v>
      </c>
      <c r="V806" s="65">
        <f>XIV!P57*100</f>
        <v>44.416548314021192</v>
      </c>
      <c r="W806" s="65">
        <f>XIV!Q57*100</f>
        <v>40.819082898387855</v>
      </c>
      <c r="X806" s="65">
        <f>XIV!R57*100</f>
        <v>40.153267607410363</v>
      </c>
      <c r="Y806" s="65">
        <f>XIV!S57*100</f>
        <v>39.475394625663732</v>
      </c>
      <c r="Z806" s="65">
        <f>XIV!T57*100</f>
        <v>38.784750709135537</v>
      </c>
      <c r="AA806" s="65">
        <f>XIV!U57*100</f>
        <v>38.08058422828789</v>
      </c>
      <c r="AB806" s="65">
        <f>XIV!V57*100</f>
        <v>37.36210396969242</v>
      </c>
      <c r="AC806" s="65">
        <f>XIV!W57*100</f>
        <v>36.628478071198586</v>
      </c>
      <c r="AD806" s="65">
        <f>XIV!X57*100</f>
        <v>35.878833129768047</v>
      </c>
      <c r="AE806" s="65">
        <f>XIV!Y57*100</f>
        <v>35.112253527028564</v>
      </c>
      <c r="AF806" s="65">
        <f>XIV!Z57*100</f>
        <v>34.327781024018385</v>
      </c>
      <c r="AG806" s="65">
        <f>XIV!AA57*100</f>
        <v>33.524414683459298</v>
      </c>
      <c r="AH806" s="65">
        <f>XIV!AB57*100</f>
        <v>32.701111185132419</v>
      </c>
      <c r="AI806" s="65">
        <f>XIV!AC57*100</f>
        <v>31.856785607413386</v>
      </c>
      <c r="AJ806" s="65">
        <f>XIV!AD57*100</f>
        <v>30.990312755581684</v>
      </c>
      <c r="AK806" s="65">
        <f>XIV!AE57*100</f>
        <v>30.100529124919838</v>
      </c>
      <c r="AL806" s="65">
        <f>XIV!AF57*100</f>
        <v>29.186235593560578</v>
      </c>
      <c r="AM806" s="65">
        <f>XIV!AG57*100</f>
        <v>28.246200946142864</v>
      </c>
      <c r="AN806" s="65">
        <f>XIV!AH57*100</f>
        <v>27.279166334130672</v>
      </c>
      <c r="AO806" s="65">
        <f>XIV!AI57*100</f>
        <v>26.283850781569164</v>
      </c>
      <c r="AP806" s="65">
        <f>XIV!AJ57*100</f>
        <v>25.258957845441277</v>
      </c>
      <c r="AQ806" s="65">
        <f>XIV!AK57*100</f>
        <v>24.20318353689192</v>
      </c>
    </row>
    <row r="807" spans="1:43" x14ac:dyDescent="0.2">
      <c r="A807" s="61" t="s">
        <v>99</v>
      </c>
      <c r="B807" s="61" t="s">
        <v>100</v>
      </c>
      <c r="C807" s="61" t="s">
        <v>101</v>
      </c>
      <c r="D807" s="61" t="s">
        <v>84</v>
      </c>
      <c r="E807" s="61" t="str">
        <f>XIV!A58</f>
        <v xml:space="preserve">Kerosene </v>
      </c>
      <c r="F807" s="61" t="s">
        <v>104</v>
      </c>
      <c r="G807" s="62" t="str">
        <f>XIV!B58</f>
        <v>%</v>
      </c>
      <c r="H807" s="61" t="s">
        <v>103</v>
      </c>
      <c r="I807" s="63">
        <v>14</v>
      </c>
      <c r="J807" s="65">
        <f>XIV!D58*100</f>
        <v>10.297558149193097</v>
      </c>
      <c r="K807" s="65">
        <f>XIV!E58*100</f>
        <v>10.297558149193097</v>
      </c>
      <c r="L807" s="65">
        <f>XIV!F58*100</f>
        <v>10.297558149193097</v>
      </c>
      <c r="M807" s="65">
        <f>XIV!G58*100</f>
        <v>10.297558149193097</v>
      </c>
      <c r="N807" s="65">
        <f>XIV!H58*100</f>
        <v>10.297558149193097</v>
      </c>
      <c r="O807" s="65">
        <f>XIV!I58*100</f>
        <v>10.199495177852475</v>
      </c>
      <c r="P807" s="65">
        <f>XIV!J58*100</f>
        <v>10.101431176756035</v>
      </c>
      <c r="Q807" s="65">
        <f>XIV!K58*100</f>
        <v>10.003362413885011</v>
      </c>
      <c r="R807" s="65">
        <f>XIV!L58*100</f>
        <v>9.9052610785567694</v>
      </c>
      <c r="S807" s="65">
        <f>XIV!M58*100</f>
        <v>9.8069439843936284</v>
      </c>
      <c r="T807" s="65">
        <f>XIV!N58*100</f>
        <v>9.7071979738684995</v>
      </c>
      <c r="U807" s="65">
        <f>XIV!O58*100</f>
        <v>9.598000122316602</v>
      </c>
      <c r="V807" s="65">
        <f>XIV!P58*100</f>
        <v>9.426780519983561</v>
      </c>
      <c r="W807" s="65">
        <f>XIV!Q58*100</f>
        <v>8.6632696622363916</v>
      </c>
      <c r="X807" s="65">
        <f>XIV!R58*100</f>
        <v>8.5219598384626156</v>
      </c>
      <c r="Y807" s="65">
        <f>XIV!S58*100</f>
        <v>8.378090941353042</v>
      </c>
      <c r="Z807" s="65">
        <f>XIV!T58*100</f>
        <v>8.2315115950124813</v>
      </c>
      <c r="AA807" s="65">
        <f>XIV!U58*100</f>
        <v>8.0820622767640273</v>
      </c>
      <c r="AB807" s="65">
        <f>XIV!V58*100</f>
        <v>7.9295750628131296</v>
      </c>
      <c r="AC807" s="65">
        <f>XIV!W58*100</f>
        <v>7.7738734022522156</v>
      </c>
      <c r="AD807" s="65">
        <f>XIV!X58*100</f>
        <v>7.6147719277112307</v>
      </c>
      <c r="AE807" s="65">
        <f>XIV!Y58*100</f>
        <v>7.4520763122160467</v>
      </c>
      <c r="AF807" s="65">
        <f>XIV!Z58*100</f>
        <v>7.2855831831787166</v>
      </c>
      <c r="AG807" s="65">
        <f>XIV!AA58*100</f>
        <v>7.1150801059010478</v>
      </c>
      <c r="AH807" s="65">
        <f>XIV!AB58*100</f>
        <v>6.9403456505086156</v>
      </c>
      <c r="AI807" s="65">
        <f>XIV!AC58*100</f>
        <v>6.7611495578204961</v>
      </c>
      <c r="AJ807" s="65">
        <f>XIV!AD58*100</f>
        <v>6.577253021264025</v>
      </c>
      <c r="AK807" s="65">
        <f>XIV!AE58*100</f>
        <v>6.3884091035146682</v>
      </c>
      <c r="AL807" s="65">
        <f>XIV!AF58*100</f>
        <v>6.1943633080145322</v>
      </c>
      <c r="AM807" s="65">
        <f>XIV!AG58*100</f>
        <v>5.9948543268182251</v>
      </c>
      <c r="AN807" s="65">
        <f>XIV!AH58*100</f>
        <v>5.789614987232067</v>
      </c>
      <c r="AO807" s="65">
        <f>XIV!AI58*100</f>
        <v>5.5783734203325146</v>
      </c>
      <c r="AP807" s="65">
        <f>XIV!AJ58*100</f>
        <v>5.3608544745320996</v>
      </c>
      <c r="AQ807" s="65">
        <f>XIV!AK58*100</f>
        <v>5.1367813967465743</v>
      </c>
    </row>
    <row r="808" spans="1:43" x14ac:dyDescent="0.2">
      <c r="A808" s="61" t="s">
        <v>99</v>
      </c>
      <c r="B808" s="61" t="s">
        <v>100</v>
      </c>
      <c r="C808" s="61" t="s">
        <v>101</v>
      </c>
      <c r="D808" s="61" t="s">
        <v>84</v>
      </c>
      <c r="E808" s="61" t="str">
        <f>XIV!A59</f>
        <v>Gas Licuado</v>
      </c>
      <c r="F808" s="61" t="s">
        <v>104</v>
      </c>
      <c r="G808" s="62" t="str">
        <f>XIV!B59</f>
        <v>%</v>
      </c>
      <c r="H808" s="61" t="s">
        <v>103</v>
      </c>
      <c r="I808" s="63">
        <v>14</v>
      </c>
      <c r="J808" s="65">
        <f>XIV!D59*100</f>
        <v>5.3228427920579442</v>
      </c>
      <c r="K808" s="65">
        <f>XIV!E59*100</f>
        <v>5.3228427920579442</v>
      </c>
      <c r="L808" s="65">
        <f>XIV!F59*100</f>
        <v>5.3228427920579442</v>
      </c>
      <c r="M808" s="65">
        <f>XIV!G59*100</f>
        <v>5.3228427920579442</v>
      </c>
      <c r="N808" s="65">
        <f>XIV!H59*100</f>
        <v>5.3228427920579442</v>
      </c>
      <c r="O808" s="65">
        <f>XIV!I59*100</f>
        <v>5.2721537090145896</v>
      </c>
      <c r="P808" s="65">
        <f>XIV!J59*100</f>
        <v>5.2214640936869561</v>
      </c>
      <c r="Q808" s="65">
        <f>XIV!K59*100</f>
        <v>5.1707720169818598</v>
      </c>
      <c r="R808" s="65">
        <f>XIV!L59*100</f>
        <v>5.1200631034629689</v>
      </c>
      <c r="S808" s="65">
        <f>XIV!M59*100</f>
        <v>5.0692426634693026</v>
      </c>
      <c r="T808" s="65">
        <f>XIV!N59*100</f>
        <v>5.0176836117535499</v>
      </c>
      <c r="U808" s="65">
        <f>XIV!O59*100</f>
        <v>4.9612388712995443</v>
      </c>
      <c r="V808" s="65">
        <f>XIV!P59*100</f>
        <v>4.8727348771551791</v>
      </c>
      <c r="W808" s="65">
        <f>XIV!Q59*100</f>
        <v>4.4780735208475235</v>
      </c>
      <c r="X808" s="65">
        <f>XIV!R59*100</f>
        <v>4.405029992855388</v>
      </c>
      <c r="Y808" s="65">
        <f>XIV!S59*100</f>
        <v>4.3306636711618296</v>
      </c>
      <c r="Z808" s="65">
        <f>XIV!T59*100</f>
        <v>4.2548963090523415</v>
      </c>
      <c r="AA808" s="65">
        <f>XIV!U59*100</f>
        <v>4.1776454487132728</v>
      </c>
      <c r="AB808" s="65">
        <f>XIV!V59*100</f>
        <v>4.0988242897647185</v>
      </c>
      <c r="AC808" s="65">
        <f>XIV!W59*100</f>
        <v>4.0183415724427425</v>
      </c>
      <c r="AD808" s="65">
        <f>XIV!X59*100</f>
        <v>3.9361014797240017</v>
      </c>
      <c r="AE808" s="65">
        <f>XIV!Y59*100</f>
        <v>3.852003563335364</v>
      </c>
      <c r="AF808" s="65">
        <f>XIV!Z59*100</f>
        <v>3.765942699295187</v>
      </c>
      <c r="AG808" s="65">
        <f>XIV!AA59*100</f>
        <v>3.6778090793862517</v>
      </c>
      <c r="AH808" s="65">
        <f>XIV!AB59*100</f>
        <v>3.5874882457541877</v>
      </c>
      <c r="AI808" s="65">
        <f>XIV!AC59*100</f>
        <v>3.4948611766460962</v>
      </c>
      <c r="AJ808" s="65">
        <f>XIV!AD59*100</f>
        <v>3.3998044321332492</v>
      </c>
      <c r="AK808" s="65">
        <f>XIV!AE59*100</f>
        <v>3.3021903694736556</v>
      </c>
      <c r="AL808" s="65">
        <f>XIV!AF59*100</f>
        <v>3.2018874385319176</v>
      </c>
      <c r="AM808" s="65">
        <f>XIV!AG59*100</f>
        <v>3.098760568343299</v>
      </c>
      <c r="AN808" s="65">
        <f>XIV!AH59*100</f>
        <v>2.9926716564347493</v>
      </c>
      <c r="AO808" s="65">
        <f>XIV!AI59*100</f>
        <v>2.883480172836046</v>
      </c>
      <c r="AP808" s="65">
        <f>XIV!AJ59*100</f>
        <v>2.771043890756832</v>
      </c>
      <c r="AQ808" s="65">
        <f>XIV!AK59*100</f>
        <v>2.6552197555876242</v>
      </c>
    </row>
    <row r="809" spans="1:43" x14ac:dyDescent="0.2">
      <c r="A809" s="61" t="s">
        <v>99</v>
      </c>
      <c r="B809" s="61" t="s">
        <v>100</v>
      </c>
      <c r="C809" s="61" t="s">
        <v>101</v>
      </c>
      <c r="D809" s="61" t="s">
        <v>84</v>
      </c>
      <c r="E809" s="61" t="str">
        <f>XIV!A60</f>
        <v xml:space="preserve">Electricidad </v>
      </c>
      <c r="F809" s="61" t="s">
        <v>104</v>
      </c>
      <c r="G809" s="62" t="str">
        <f>XIV!B60</f>
        <v>%</v>
      </c>
      <c r="H809" s="61" t="s">
        <v>103</v>
      </c>
      <c r="I809" s="63">
        <v>14</v>
      </c>
      <c r="J809" s="65">
        <f>XIV!D60*100</f>
        <v>0</v>
      </c>
      <c r="K809" s="65">
        <f>XIV!E60*100</f>
        <v>0</v>
      </c>
      <c r="L809" s="65">
        <f>XIV!F60*100</f>
        <v>0</v>
      </c>
      <c r="M809" s="65">
        <f>XIV!G60*100</f>
        <v>0</v>
      </c>
      <c r="N809" s="65">
        <f>XIV!H60*100</f>
        <v>0</v>
      </c>
      <c r="O809" s="65">
        <f>XIV!I60*100</f>
        <v>0.95229344588170561</v>
      </c>
      <c r="P809" s="65">
        <f>XIV!J60*100</f>
        <v>1.9045868917634112</v>
      </c>
      <c r="Q809" s="65">
        <f>XIV!K60*100</f>
        <v>2.8568803376451166</v>
      </c>
      <c r="R809" s="65">
        <f>XIV!L60*100</f>
        <v>3.8091737835268225</v>
      </c>
      <c r="S809" s="65">
        <f>XIV!M60*100</f>
        <v>4.7614672294085283</v>
      </c>
      <c r="T809" s="65">
        <f>XIV!N60*100</f>
        <v>5.7137606752902341</v>
      </c>
      <c r="U809" s="65">
        <f>XIV!O60*100</f>
        <v>6.66605412117194</v>
      </c>
      <c r="V809" s="65">
        <f>XIV!P60*100</f>
        <v>7.6183475670536449</v>
      </c>
      <c r="W809" s="65">
        <f>XIV!Q60*100</f>
        <v>8.570641012935349</v>
      </c>
      <c r="X809" s="65">
        <f>XIV!R60*100</f>
        <v>9.5229344588170548</v>
      </c>
      <c r="Y809" s="65">
        <f>XIV!S60*100</f>
        <v>10.475227904698761</v>
      </c>
      <c r="Z809" s="65">
        <f>XIV!T60*100</f>
        <v>11.427521350580465</v>
      </c>
      <c r="AA809" s="65">
        <f>XIV!U60*100</f>
        <v>12.379814796462171</v>
      </c>
      <c r="AB809" s="65">
        <f>XIV!V60*100</f>
        <v>13.332108242343876</v>
      </c>
      <c r="AC809" s="65">
        <f>XIV!W60*100</f>
        <v>14.284401688225582</v>
      </c>
      <c r="AD809" s="65">
        <f>XIV!X60*100</f>
        <v>15.236695134107286</v>
      </c>
      <c r="AE809" s="65">
        <f>XIV!Y60*100</f>
        <v>16.18898857998899</v>
      </c>
      <c r="AF809" s="65">
        <f>XIV!Z60*100</f>
        <v>17.141282025870698</v>
      </c>
      <c r="AG809" s="65">
        <f>XIV!AA60*100</f>
        <v>18.093575471752402</v>
      </c>
      <c r="AH809" s="65">
        <f>XIV!AB60*100</f>
        <v>19.045868917634106</v>
      </c>
      <c r="AI809" s="65">
        <f>XIV!AC60*100</f>
        <v>19.99816236351581</v>
      </c>
      <c r="AJ809" s="65">
        <f>XIV!AD60*100</f>
        <v>20.950455809397518</v>
      </c>
      <c r="AK809" s="65">
        <f>XIV!AE60*100</f>
        <v>21.902749255279222</v>
      </c>
      <c r="AL809" s="65">
        <f>XIV!AF60*100</f>
        <v>22.855042701160926</v>
      </c>
      <c r="AM809" s="65">
        <f>XIV!AG60*100</f>
        <v>23.807336147042633</v>
      </c>
      <c r="AN809" s="65">
        <f>XIV!AH60*100</f>
        <v>24.759629592924338</v>
      </c>
      <c r="AO809" s="65">
        <f>XIV!AI60*100</f>
        <v>25.711923038806045</v>
      </c>
      <c r="AP809" s="65">
        <f>XIV!AJ60*100</f>
        <v>26.664216484687753</v>
      </c>
      <c r="AQ809" s="65">
        <f>XIV!AK60*100</f>
        <v>27.61650993056946</v>
      </c>
    </row>
    <row r="810" spans="1:43" x14ac:dyDescent="0.2">
      <c r="A810" s="61" t="s">
        <v>99</v>
      </c>
      <c r="B810" s="61" t="s">
        <v>100</v>
      </c>
      <c r="C810" s="61" t="s">
        <v>101</v>
      </c>
      <c r="D810" s="61" t="s">
        <v>84</v>
      </c>
      <c r="E810" s="61" t="str">
        <f>XIV!A61</f>
        <v xml:space="preserve">Carbón </v>
      </c>
      <c r="F810" s="61" t="s">
        <v>104</v>
      </c>
      <c r="G810" s="62" t="str">
        <f>XIV!B61</f>
        <v>%</v>
      </c>
      <c r="H810" s="61" t="s">
        <v>103</v>
      </c>
      <c r="I810" s="63">
        <v>14</v>
      </c>
      <c r="J810" s="65">
        <f>XIV!D61*100</f>
        <v>0</v>
      </c>
      <c r="K810" s="65">
        <f>XIV!E61*100</f>
        <v>0</v>
      </c>
      <c r="L810" s="65">
        <f>XIV!F61*100</f>
        <v>0</v>
      </c>
      <c r="M810" s="65">
        <f>XIV!G61*100</f>
        <v>0</v>
      </c>
      <c r="N810" s="65">
        <f>XIV!H61*100</f>
        <v>0</v>
      </c>
      <c r="O810" s="65">
        <f>XIV!I61*100</f>
        <v>0</v>
      </c>
      <c r="P810" s="65">
        <f>XIV!J61*100</f>
        <v>0</v>
      </c>
      <c r="Q810" s="65">
        <f>XIV!K61*100</f>
        <v>0</v>
      </c>
      <c r="R810" s="65">
        <f>XIV!L61*100</f>
        <v>0</v>
      </c>
      <c r="S810" s="65">
        <f>XIV!M61*100</f>
        <v>0</v>
      </c>
      <c r="T810" s="65">
        <f>XIV!N61*100</f>
        <v>0</v>
      </c>
      <c r="U810" s="65">
        <f>XIV!O61*100</f>
        <v>0</v>
      </c>
      <c r="V810" s="65">
        <f>XIV!P61*100</f>
        <v>0</v>
      </c>
      <c r="W810" s="65">
        <f>XIV!Q61*100</f>
        <v>0</v>
      </c>
      <c r="X810" s="65">
        <f>XIV!R61*100</f>
        <v>0</v>
      </c>
      <c r="Y810" s="65">
        <f>XIV!S61*100</f>
        <v>0</v>
      </c>
      <c r="Z810" s="65">
        <f>XIV!T61*100</f>
        <v>0</v>
      </c>
      <c r="AA810" s="65">
        <f>XIV!U61*100</f>
        <v>0</v>
      </c>
      <c r="AB810" s="65">
        <f>XIV!V61*100</f>
        <v>0</v>
      </c>
      <c r="AC810" s="65">
        <f>XIV!W61*100</f>
        <v>0</v>
      </c>
      <c r="AD810" s="65">
        <f>XIV!X61*100</f>
        <v>0</v>
      </c>
      <c r="AE810" s="65">
        <f>XIV!Y61*100</f>
        <v>0</v>
      </c>
      <c r="AF810" s="65">
        <f>XIV!Z61*100</f>
        <v>0</v>
      </c>
      <c r="AG810" s="65">
        <f>XIV!AA61*100</f>
        <v>0</v>
      </c>
      <c r="AH810" s="65">
        <f>XIV!AB61*100</f>
        <v>0</v>
      </c>
      <c r="AI810" s="65">
        <f>XIV!AC61*100</f>
        <v>0</v>
      </c>
      <c r="AJ810" s="65">
        <f>XIV!AD61*100</f>
        <v>0</v>
      </c>
      <c r="AK810" s="65">
        <f>XIV!AE61*100</f>
        <v>0</v>
      </c>
      <c r="AL810" s="65">
        <f>XIV!AF61*100</f>
        <v>0</v>
      </c>
      <c r="AM810" s="65">
        <f>XIV!AG61*100</f>
        <v>0</v>
      </c>
      <c r="AN810" s="65">
        <f>XIV!AH61*100</f>
        <v>0</v>
      </c>
      <c r="AO810" s="65">
        <f>XIV!AI61*100</f>
        <v>0</v>
      </c>
      <c r="AP810" s="65">
        <f>XIV!AJ61*100</f>
        <v>0</v>
      </c>
      <c r="AQ810" s="65">
        <f>XIV!AK61*100</f>
        <v>0</v>
      </c>
    </row>
    <row r="811" spans="1:43" x14ac:dyDescent="0.2">
      <c r="A811" s="61" t="s">
        <v>99</v>
      </c>
      <c r="B811" s="61" t="s">
        <v>100</v>
      </c>
      <c r="C811" s="61" t="s">
        <v>101</v>
      </c>
      <c r="D811" s="61" t="s">
        <v>84</v>
      </c>
      <c r="E811" s="61" t="str">
        <f>XIV!A62</f>
        <v>Gas Natural</v>
      </c>
      <c r="F811" s="61" t="s">
        <v>104</v>
      </c>
      <c r="G811" s="62" t="str">
        <f>XIV!B62</f>
        <v>%</v>
      </c>
      <c r="H811" s="61" t="s">
        <v>103</v>
      </c>
      <c r="I811" s="63">
        <v>14</v>
      </c>
      <c r="J811" s="65">
        <f>XIV!D62*100</f>
        <v>35.860172083602251</v>
      </c>
      <c r="K811" s="65">
        <f>XIV!E62*100</f>
        <v>35.860172083602251</v>
      </c>
      <c r="L811" s="65">
        <f>XIV!F62*100</f>
        <v>35.860172083602251</v>
      </c>
      <c r="M811" s="65">
        <f>XIV!G62*100</f>
        <v>35.860172083602251</v>
      </c>
      <c r="N811" s="65">
        <f>XIV!H62*100</f>
        <v>35.860172083602251</v>
      </c>
      <c r="O811" s="65">
        <f>XIV!I62*100</f>
        <v>35.518678015168206</v>
      </c>
      <c r="P811" s="65">
        <f>XIV!J62*100</f>
        <v>35.177180360716946</v>
      </c>
      <c r="Q811" s="65">
        <f>XIV!K62*100</f>
        <v>34.835666123882412</v>
      </c>
      <c r="R811" s="65">
        <f>XIV!L62*100</f>
        <v>34.49403845686335</v>
      </c>
      <c r="S811" s="65">
        <f>XIV!M62*100</f>
        <v>34.151659432208241</v>
      </c>
      <c r="T811" s="65">
        <f>XIV!N62*100</f>
        <v>33.804304355377312</v>
      </c>
      <c r="U811" s="65">
        <f>XIV!O62*100</f>
        <v>33.424034228122188</v>
      </c>
      <c r="V811" s="65">
        <f>XIV!P62*100</f>
        <v>32.827779823457341</v>
      </c>
      <c r="W811" s="65">
        <f>XIV!Q62*100</f>
        <v>30.168932905592872</v>
      </c>
      <c r="X811" s="65">
        <f>XIV!R62*100</f>
        <v>29.676836184776761</v>
      </c>
      <c r="Y811" s="65">
        <f>XIV!S62*100</f>
        <v>29.175827758013796</v>
      </c>
      <c r="Z811" s="65">
        <f>XIV!T62*100</f>
        <v>28.665380474539475</v>
      </c>
      <c r="AA811" s="65">
        <f>XIV!U62*100</f>
        <v>28.144938813271796</v>
      </c>
      <c r="AB811" s="65">
        <f>XIV!V62*100</f>
        <v>27.613917997112896</v>
      </c>
      <c r="AC811" s="65">
        <f>XIV!W62*100</f>
        <v>27.071703205943738</v>
      </c>
      <c r="AD811" s="65">
        <f>XIV!X62*100</f>
        <v>26.517648917234364</v>
      </c>
      <c r="AE811" s="65">
        <f>XIV!Y62*100</f>
        <v>25.951078407568239</v>
      </c>
      <c r="AF811" s="65">
        <f>XIV!Z62*100</f>
        <v>25.371283453122278</v>
      </c>
      <c r="AG811" s="65">
        <f>XIV!AA62*100</f>
        <v>24.777524272219761</v>
      </c>
      <c r="AH811" s="65">
        <f>XIV!AB62*100</f>
        <v>24.169029758421058</v>
      </c>
      <c r="AI811" s="65">
        <f>XIV!AC62*100</f>
        <v>23.544998058147666</v>
      </c>
      <c r="AJ811" s="65">
        <f>XIV!AD62*100</f>
        <v>22.904597552420952</v>
      </c>
      <c r="AK811" s="65">
        <f>XIV!AE62*100</f>
        <v>22.246968307767045</v>
      </c>
      <c r="AL811" s="65">
        <f>XIV!AF62*100</f>
        <v>21.571224066470421</v>
      </c>
      <c r="AM811" s="65">
        <f>XIV!AG62*100</f>
        <v>20.876454850869113</v>
      </c>
      <c r="AN811" s="65">
        <f>XIV!AH62*100</f>
        <v>20.161730259927015</v>
      </c>
      <c r="AO811" s="65">
        <f>XIV!AI62*100</f>
        <v>19.426103538477395</v>
      </c>
      <c r="AP811" s="65">
        <f>XIV!AJ62*100</f>
        <v>18.668616499818832</v>
      </c>
      <c r="AQ811" s="65">
        <f>XIV!AK62*100</f>
        <v>17.888305380204429</v>
      </c>
    </row>
    <row r="812" spans="1:43" x14ac:dyDescent="0.2">
      <c r="A812" s="61" t="s">
        <v>99</v>
      </c>
      <c r="B812" s="61" t="s">
        <v>100</v>
      </c>
      <c r="C812" s="61" t="s">
        <v>101</v>
      </c>
      <c r="D812" s="61" t="s">
        <v>84</v>
      </c>
      <c r="E812" s="61" t="str">
        <f>XIV!A63</f>
        <v xml:space="preserve">Biogás </v>
      </c>
      <c r="F812" s="61" t="s">
        <v>104</v>
      </c>
      <c r="G812" s="62" t="str">
        <f>XIV!B63</f>
        <v>%</v>
      </c>
      <c r="H812" s="61" t="s">
        <v>103</v>
      </c>
      <c r="I812" s="63">
        <v>14</v>
      </c>
      <c r="J812" s="65">
        <f>XIV!D63*100</f>
        <v>0</v>
      </c>
      <c r="K812" s="65">
        <f>XIV!E63*100</f>
        <v>0</v>
      </c>
      <c r="L812" s="65">
        <f>XIV!F63*100</f>
        <v>0</v>
      </c>
      <c r="M812" s="65">
        <f>XIV!G63*100</f>
        <v>0</v>
      </c>
      <c r="N812" s="65">
        <f>XIV!H63*100</f>
        <v>0</v>
      </c>
      <c r="O812" s="65">
        <f>XIV!I63*100</f>
        <v>0</v>
      </c>
      <c r="P812" s="65">
        <f>XIV!J63*100</f>
        <v>0</v>
      </c>
      <c r="Q812" s="65">
        <f>XIV!K63*100</f>
        <v>0</v>
      </c>
      <c r="R812" s="65">
        <f>XIV!L63*100</f>
        <v>0</v>
      </c>
      <c r="S812" s="65">
        <f>XIV!M63*100</f>
        <v>0</v>
      </c>
      <c r="T812" s="65">
        <f>XIV!N63*100</f>
        <v>0</v>
      </c>
      <c r="U812" s="65">
        <f>XIV!O63*100</f>
        <v>0</v>
      </c>
      <c r="V812" s="65">
        <f>XIV!P63*100</f>
        <v>0</v>
      </c>
      <c r="W812" s="65">
        <f>XIV!Q63*100</f>
        <v>0</v>
      </c>
      <c r="X812" s="65">
        <f>XIV!R63*100</f>
        <v>0</v>
      </c>
      <c r="Y812" s="65">
        <f>XIV!S63*100</f>
        <v>0</v>
      </c>
      <c r="Z812" s="65">
        <f>XIV!T63*100</f>
        <v>0</v>
      </c>
      <c r="AA812" s="65">
        <f>XIV!U63*100</f>
        <v>0</v>
      </c>
      <c r="AB812" s="65">
        <f>XIV!V63*100</f>
        <v>0</v>
      </c>
      <c r="AC812" s="65">
        <f>XIV!W63*100</f>
        <v>0</v>
      </c>
      <c r="AD812" s="65">
        <f>XIV!X63*100</f>
        <v>0</v>
      </c>
      <c r="AE812" s="65">
        <f>XIV!Y63*100</f>
        <v>0</v>
      </c>
      <c r="AF812" s="65">
        <f>XIV!Z63*100</f>
        <v>0</v>
      </c>
      <c r="AG812" s="65">
        <f>XIV!AA63*100</f>
        <v>0</v>
      </c>
      <c r="AH812" s="65">
        <f>XIV!AB63*100</f>
        <v>0</v>
      </c>
      <c r="AI812" s="65">
        <f>XIV!AC63*100</f>
        <v>0</v>
      </c>
      <c r="AJ812" s="65">
        <f>XIV!AD63*100</f>
        <v>0</v>
      </c>
      <c r="AK812" s="65">
        <f>XIV!AE63*100</f>
        <v>0</v>
      </c>
      <c r="AL812" s="65">
        <f>XIV!AF63*100</f>
        <v>0</v>
      </c>
      <c r="AM812" s="65">
        <f>XIV!AG63*100</f>
        <v>0</v>
      </c>
      <c r="AN812" s="65">
        <f>XIV!AH63*100</f>
        <v>0</v>
      </c>
      <c r="AO812" s="65">
        <f>XIV!AI63*100</f>
        <v>0</v>
      </c>
      <c r="AP812" s="65">
        <f>XIV!AJ63*100</f>
        <v>0</v>
      </c>
      <c r="AQ812" s="65">
        <f>XIV!AK63*100</f>
        <v>0</v>
      </c>
    </row>
    <row r="813" spans="1:43" x14ac:dyDescent="0.2">
      <c r="A813" s="61" t="s">
        <v>99</v>
      </c>
      <c r="B813" s="61" t="s">
        <v>100</v>
      </c>
      <c r="C813" s="61" t="s">
        <v>101</v>
      </c>
      <c r="D813" s="61" t="s">
        <v>84</v>
      </c>
      <c r="E813" s="61" t="str">
        <f>XIV!A64</f>
        <v>Leña y Biomasa</v>
      </c>
      <c r="F813" s="61" t="s">
        <v>104</v>
      </c>
      <c r="G813" s="62" t="str">
        <f>XIV!B64</f>
        <v>%</v>
      </c>
      <c r="H813" s="61" t="s">
        <v>103</v>
      </c>
      <c r="I813" s="63">
        <v>14</v>
      </c>
      <c r="J813" s="65">
        <f>XIV!D64*100</f>
        <v>0</v>
      </c>
      <c r="K813" s="65">
        <f>XIV!E64*100</f>
        <v>0</v>
      </c>
      <c r="L813" s="65">
        <f>XIV!F64*100</f>
        <v>0</v>
      </c>
      <c r="M813" s="65">
        <f>XIV!G64*100</f>
        <v>0</v>
      </c>
      <c r="N813" s="65">
        <f>XIV!H64*100</f>
        <v>0</v>
      </c>
      <c r="O813" s="65">
        <f>XIV!I64*100</f>
        <v>0</v>
      </c>
      <c r="P813" s="65">
        <f>XIV!J64*100</f>
        <v>0</v>
      </c>
      <c r="Q813" s="65">
        <f>XIV!K64*100</f>
        <v>0</v>
      </c>
      <c r="R813" s="65">
        <f>XIV!L64*100</f>
        <v>0</v>
      </c>
      <c r="S813" s="65">
        <f>XIV!M64*100</f>
        <v>0</v>
      </c>
      <c r="T813" s="65">
        <f>XIV!N64*100</f>
        <v>0</v>
      </c>
      <c r="U813" s="65">
        <f>XIV!O64*100</f>
        <v>0</v>
      </c>
      <c r="V813" s="65">
        <f>XIV!P64*100</f>
        <v>0</v>
      </c>
      <c r="W813" s="65">
        <f>XIV!Q64*100</f>
        <v>0</v>
      </c>
      <c r="X813" s="65">
        <f>XIV!R64*100</f>
        <v>0</v>
      </c>
      <c r="Y813" s="65">
        <f>XIV!S64*100</f>
        <v>0</v>
      </c>
      <c r="Z813" s="65">
        <f>XIV!T64*100</f>
        <v>0</v>
      </c>
      <c r="AA813" s="65">
        <f>XIV!U64*100</f>
        <v>0</v>
      </c>
      <c r="AB813" s="65">
        <f>XIV!V64*100</f>
        <v>0</v>
      </c>
      <c r="AC813" s="65">
        <f>XIV!W64*100</f>
        <v>0</v>
      </c>
      <c r="AD813" s="65">
        <f>XIV!X64*100</f>
        <v>0</v>
      </c>
      <c r="AE813" s="65">
        <f>XIV!Y64*100</f>
        <v>0</v>
      </c>
      <c r="AF813" s="65">
        <f>XIV!Z64*100</f>
        <v>0</v>
      </c>
      <c r="AG813" s="65">
        <f>XIV!AA64*100</f>
        <v>0</v>
      </c>
      <c r="AH813" s="65">
        <f>XIV!AB64*100</f>
        <v>0</v>
      </c>
      <c r="AI813" s="65">
        <f>XIV!AC64*100</f>
        <v>0</v>
      </c>
      <c r="AJ813" s="65">
        <f>XIV!AD64*100</f>
        <v>0</v>
      </c>
      <c r="AK813" s="65">
        <f>XIV!AE64*100</f>
        <v>0</v>
      </c>
      <c r="AL813" s="65">
        <f>XIV!AF64*100</f>
        <v>0</v>
      </c>
      <c r="AM813" s="65">
        <f>XIV!AG64*100</f>
        <v>0</v>
      </c>
      <c r="AN813" s="65">
        <f>XIV!AH64*100</f>
        <v>0</v>
      </c>
      <c r="AO813" s="65">
        <f>XIV!AI64*100</f>
        <v>0</v>
      </c>
      <c r="AP813" s="65">
        <f>XIV!AJ64*100</f>
        <v>0</v>
      </c>
      <c r="AQ813" s="65">
        <f>XIV!AK64*100</f>
        <v>0</v>
      </c>
    </row>
    <row r="814" spans="1:43" x14ac:dyDescent="0.2">
      <c r="A814" s="61" t="s">
        <v>99</v>
      </c>
      <c r="B814" s="61" t="s">
        <v>100</v>
      </c>
      <c r="C814" s="61" t="s">
        <v>101</v>
      </c>
      <c r="D814" s="61" t="s">
        <v>84</v>
      </c>
      <c r="E814" s="61" t="str">
        <f>XIV!A65</f>
        <v>Energía Solar</v>
      </c>
      <c r="F814" s="61" t="s">
        <v>104</v>
      </c>
      <c r="G814" s="62" t="str">
        <f>XIV!B65</f>
        <v>%</v>
      </c>
      <c r="H814" s="61" t="s">
        <v>103</v>
      </c>
      <c r="I814" s="63">
        <v>14</v>
      </c>
      <c r="J814" s="65">
        <f>XIV!D65*100</f>
        <v>0</v>
      </c>
      <c r="K814" s="65">
        <f>XIV!E65*100</f>
        <v>0</v>
      </c>
      <c r="L814" s="65">
        <f>XIV!F65*100</f>
        <v>0</v>
      </c>
      <c r="M814" s="65">
        <f>XIV!G65*100</f>
        <v>0</v>
      </c>
      <c r="N814" s="65">
        <f>XIV!H65*100</f>
        <v>0</v>
      </c>
      <c r="O814" s="65">
        <f>XIV!I65*100</f>
        <v>0</v>
      </c>
      <c r="P814" s="65">
        <f>XIV!J65*100</f>
        <v>9.9999999999999907E-6</v>
      </c>
      <c r="Q814" s="65">
        <f>XIV!K65*100</f>
        <v>6.6241783912806011E-5</v>
      </c>
      <c r="R814" s="65">
        <f>XIV!L65*100</f>
        <v>4.3879600562251735E-4</v>
      </c>
      <c r="S814" s="65">
        <f>XIV!M65*100</f>
        <v>2.9065929224896883E-3</v>
      </c>
      <c r="T814" s="65">
        <f>XIV!N65*100</f>
        <v>1.925065391366327E-2</v>
      </c>
      <c r="U814" s="65">
        <f>XIV!O65*100</f>
        <v>0.1273819220254718</v>
      </c>
      <c r="V814" s="65">
        <f>XIV!P65*100</f>
        <v>0.83779889832906673</v>
      </c>
      <c r="W814" s="65">
        <f>XIV!Q65*100</f>
        <v>5.2999999999999963</v>
      </c>
      <c r="X814" s="65">
        <f>XIV!R65*100</f>
        <v>5.5542399509892402</v>
      </c>
      <c r="Y814" s="65">
        <f>XIV!S65*100</f>
        <v>5.8199262290142393</v>
      </c>
      <c r="Z814" s="65">
        <f>XIV!T65*100</f>
        <v>6.0975010639593004</v>
      </c>
      <c r="AA814" s="65">
        <f>XIV!U65*100</f>
        <v>6.3874166578128149</v>
      </c>
      <c r="AB814" s="65">
        <f>XIV!V65*100</f>
        <v>6.6901346747900226</v>
      </c>
      <c r="AC814" s="65">
        <f>XIV!W65*100</f>
        <v>7.0061256381072914</v>
      </c>
      <c r="AD814" s="65">
        <f>XIV!X65*100</f>
        <v>7.3358682264357027</v>
      </c>
      <c r="AE814" s="65">
        <f>XIV!Y65*100</f>
        <v>7.6798484629974588</v>
      </c>
      <c r="AF814" s="65">
        <f>XIV!Z65*100</f>
        <v>8.0385587902734681</v>
      </c>
      <c r="AG814" s="65">
        <f>XIV!AA65*100</f>
        <v>8.4124970233759395</v>
      </c>
      <c r="AH814" s="65">
        <f>XIV!AB65*100</f>
        <v>8.8021651753181036</v>
      </c>
      <c r="AI814" s="65">
        <f>XIV!AC65*100</f>
        <v>9.2080681476971744</v>
      </c>
      <c r="AJ814" s="65">
        <f>XIV!AD65*100</f>
        <v>9.6307122807095489</v>
      </c>
      <c r="AK814" s="65">
        <f>XIV!AE65*100</f>
        <v>10.070603756952732</v>
      </c>
      <c r="AL814" s="65">
        <f>XIV!AF65*100</f>
        <v>10.528246854149909</v>
      </c>
      <c r="AM814" s="65">
        <f>XIV!AG65*100</f>
        <v>11.004142042773479</v>
      </c>
      <c r="AN814" s="65">
        <f>XIV!AH65*100</f>
        <v>11.498783925556323</v>
      </c>
      <c r="AO814" s="65">
        <f>XIV!AI65*100</f>
        <v>12.012659017074631</v>
      </c>
      <c r="AP814" s="65">
        <f>XIV!AJ65*100</f>
        <v>12.54624336297416</v>
      </c>
      <c r="AQ814" s="65">
        <f>XIV!AK65*100</f>
        <v>13.099999999999998</v>
      </c>
    </row>
    <row r="815" spans="1:43" x14ac:dyDescent="0.2">
      <c r="A815" s="61" t="s">
        <v>99</v>
      </c>
      <c r="B815" s="61" t="s">
        <v>100</v>
      </c>
      <c r="C815" s="61" t="s">
        <v>101</v>
      </c>
      <c r="D815" s="61" t="s">
        <v>84</v>
      </c>
      <c r="E815" s="61" t="str">
        <f>XIV!A66</f>
        <v>Hidrógeno</v>
      </c>
      <c r="F815" s="61" t="s">
        <v>104</v>
      </c>
      <c r="G815" s="62" t="str">
        <f>XIV!B66</f>
        <v>%</v>
      </c>
      <c r="H815" s="61" t="s">
        <v>103</v>
      </c>
      <c r="I815" s="63">
        <v>14</v>
      </c>
      <c r="J815" s="65">
        <f>XIV!D66*100</f>
        <v>0</v>
      </c>
      <c r="K815" s="65">
        <f>XIV!E66*100</f>
        <v>0</v>
      </c>
      <c r="L815" s="65">
        <f>XIV!F66*100</f>
        <v>0</v>
      </c>
      <c r="M815" s="65">
        <f>XIV!G66*100</f>
        <v>0</v>
      </c>
      <c r="N815" s="65">
        <f>XIV!H66*100</f>
        <v>0</v>
      </c>
      <c r="O815" s="65">
        <f>XIV!I66*100</f>
        <v>0</v>
      </c>
      <c r="P815" s="65">
        <f>XIV!J66*100</f>
        <v>0</v>
      </c>
      <c r="Q815" s="65">
        <f>XIV!K66*100</f>
        <v>0</v>
      </c>
      <c r="R815" s="65">
        <f>XIV!L66*100</f>
        <v>0</v>
      </c>
      <c r="S815" s="65">
        <f>XIV!M66*100</f>
        <v>0</v>
      </c>
      <c r="T815" s="65">
        <f>XIV!N66*100</f>
        <v>0</v>
      </c>
      <c r="U815" s="65">
        <f>XIV!O66*100</f>
        <v>0</v>
      </c>
      <c r="V815" s="65">
        <f>XIV!P66*100</f>
        <v>9.9999999999999907E-6</v>
      </c>
      <c r="W815" s="65">
        <f>XIV!Q66*100</f>
        <v>2.0000000000000004</v>
      </c>
      <c r="X815" s="65">
        <f>XIV!R66*100</f>
        <v>2.1657319666885626</v>
      </c>
      <c r="Y815" s="65">
        <f>XIV!S66*100</f>
        <v>2.3448688700945874</v>
      </c>
      <c r="Z815" s="65">
        <f>XIV!T66*100</f>
        <v>2.5384384977203913</v>
      </c>
      <c r="AA815" s="65">
        <f>XIV!U66*100</f>
        <v>2.7475377786880184</v>
      </c>
      <c r="AB815" s="65">
        <f>XIV!V66*100</f>
        <v>2.9733357634829227</v>
      </c>
      <c r="AC815" s="65">
        <f>XIV!W66*100</f>
        <v>3.2170764218298404</v>
      </c>
      <c r="AD815" s="65">
        <f>XIV!X66*100</f>
        <v>3.4800811850193569</v>
      </c>
      <c r="AE815" s="65">
        <f>XIV!Y66*100</f>
        <v>3.7637511468653218</v>
      </c>
      <c r="AF815" s="65">
        <f>XIV!Z66*100</f>
        <v>4.0695688242412587</v>
      </c>
      <c r="AG815" s="65">
        <f>XIV!AA66*100</f>
        <v>4.399099363905294</v>
      </c>
      <c r="AH815" s="65">
        <f>XIV!AB66*100</f>
        <v>4.7539910672315031</v>
      </c>
      <c r="AI815" s="65">
        <f>XIV!AC66*100</f>
        <v>5.1359750887593645</v>
      </c>
      <c r="AJ815" s="65">
        <f>XIV!AD66*100</f>
        <v>5.5468641484930163</v>
      </c>
      <c r="AK815" s="65">
        <f>XIV!AE66*100</f>
        <v>5.9885500820928312</v>
      </c>
      <c r="AL815" s="65">
        <f>XIV!AF66*100</f>
        <v>6.4630000381117076</v>
      </c>
      <c r="AM815" s="65">
        <f>XIV!AG66*100</f>
        <v>6.9722511180103792</v>
      </c>
      <c r="AN815" s="65">
        <f>XIV!AH66*100</f>
        <v>7.5184032437948387</v>
      </c>
      <c r="AO815" s="65">
        <f>XIV!AI66*100</f>
        <v>8.1036100309042087</v>
      </c>
      <c r="AP815" s="65">
        <f>XIV!AJ66*100</f>
        <v>8.7300674417890392</v>
      </c>
      <c r="AQ815" s="65">
        <f>XIV!AK66*100</f>
        <v>9.3999999999999968</v>
      </c>
    </row>
    <row r="816" spans="1:43" x14ac:dyDescent="0.2">
      <c r="A816" s="61" t="s">
        <v>99</v>
      </c>
      <c r="B816" s="61" t="s">
        <v>100</v>
      </c>
      <c r="C816" s="61" t="s">
        <v>101</v>
      </c>
      <c r="D816" s="61" t="s">
        <v>85</v>
      </c>
      <c r="E816" s="61" t="str">
        <f>XIV!A69</f>
        <v xml:space="preserve">Electricidad </v>
      </c>
      <c r="F816" s="61" t="s">
        <v>104</v>
      </c>
      <c r="G816" s="62" t="str">
        <f>XIV!B69</f>
        <v>%</v>
      </c>
      <c r="H816" s="61" t="s">
        <v>103</v>
      </c>
      <c r="I816" s="63">
        <v>14</v>
      </c>
      <c r="J816" s="65">
        <f>XIV!D69*100</f>
        <v>100</v>
      </c>
      <c r="K816" s="65">
        <f>XIV!E69*100</f>
        <v>100</v>
      </c>
      <c r="L816" s="65">
        <f>XIV!F69*100</f>
        <v>100</v>
      </c>
      <c r="M816" s="65">
        <f>XIV!G69*100</f>
        <v>100</v>
      </c>
      <c r="N816" s="65">
        <f>XIV!H69*100</f>
        <v>100</v>
      </c>
      <c r="O816" s="65">
        <f>XIV!I69*100</f>
        <v>100</v>
      </c>
      <c r="P816" s="65">
        <f>XIV!J69*100</f>
        <v>100</v>
      </c>
      <c r="Q816" s="65">
        <f>XIV!K69*100</f>
        <v>100</v>
      </c>
      <c r="R816" s="65">
        <f>XIV!L69*100</f>
        <v>100</v>
      </c>
      <c r="S816" s="65">
        <f>XIV!M69*100</f>
        <v>100</v>
      </c>
      <c r="T816" s="65">
        <f>XIV!N69*100</f>
        <v>100</v>
      </c>
      <c r="U816" s="65">
        <f>XIV!O69*100</f>
        <v>100</v>
      </c>
      <c r="V816" s="65">
        <f>XIV!P69*100</f>
        <v>100</v>
      </c>
      <c r="W816" s="65">
        <f>XIV!Q69*100</f>
        <v>100</v>
      </c>
      <c r="X816" s="65">
        <f>XIV!R69*100</f>
        <v>100</v>
      </c>
      <c r="Y816" s="65">
        <f>XIV!S69*100</f>
        <v>100</v>
      </c>
      <c r="Z816" s="65">
        <f>XIV!T69*100</f>
        <v>100</v>
      </c>
      <c r="AA816" s="65">
        <f>XIV!U69*100</f>
        <v>100</v>
      </c>
      <c r="AB816" s="65">
        <f>XIV!V69*100</f>
        <v>100</v>
      </c>
      <c r="AC816" s="65">
        <f>XIV!W69*100</f>
        <v>100</v>
      </c>
      <c r="AD816" s="65">
        <f>XIV!X69*100</f>
        <v>100</v>
      </c>
      <c r="AE816" s="65">
        <f>XIV!Y69*100</f>
        <v>100</v>
      </c>
      <c r="AF816" s="65">
        <f>XIV!Z69*100</f>
        <v>100</v>
      </c>
      <c r="AG816" s="65">
        <f>XIV!AA69*100</f>
        <v>100</v>
      </c>
      <c r="AH816" s="65">
        <f>XIV!AB69*100</f>
        <v>100</v>
      </c>
      <c r="AI816" s="65">
        <f>XIV!AC69*100</f>
        <v>100</v>
      </c>
      <c r="AJ816" s="65">
        <f>XIV!AD69*100</f>
        <v>100</v>
      </c>
      <c r="AK816" s="65">
        <f>XIV!AE69*100</f>
        <v>100</v>
      </c>
      <c r="AL816" s="65">
        <f>XIV!AF69*100</f>
        <v>100</v>
      </c>
      <c r="AM816" s="65">
        <f>XIV!AG69*100</f>
        <v>100</v>
      </c>
      <c r="AN816" s="65">
        <f>XIV!AH69*100</f>
        <v>100</v>
      </c>
      <c r="AO816" s="65">
        <f>XIV!AI69*100</f>
        <v>100</v>
      </c>
      <c r="AP816" s="65">
        <f>XIV!AJ69*100</f>
        <v>100</v>
      </c>
      <c r="AQ816" s="65">
        <f>XIV!AK69*100</f>
        <v>100</v>
      </c>
    </row>
    <row r="817" spans="1:43" x14ac:dyDescent="0.2">
      <c r="A817" s="61" t="s">
        <v>99</v>
      </c>
      <c r="B817" s="61" t="s">
        <v>100</v>
      </c>
      <c r="C817" s="61" t="s">
        <v>101</v>
      </c>
      <c r="D817" s="61" t="s">
        <v>16</v>
      </c>
      <c r="E817" s="61"/>
      <c r="F817" s="61" t="s">
        <v>105</v>
      </c>
      <c r="G817" s="62" t="str">
        <f>XIV!B73</f>
        <v>Mcal/Ton</v>
      </c>
      <c r="H817" s="61" t="s">
        <v>106</v>
      </c>
      <c r="I817" s="63">
        <v>14</v>
      </c>
      <c r="J817" s="65">
        <f>XIV!D73</f>
        <v>4.5202098624665457E-4</v>
      </c>
      <c r="K817" s="65">
        <f>XIV!E73</f>
        <v>4.5202098624665457E-4</v>
      </c>
      <c r="L817" s="65">
        <f>XIV!F73</f>
        <v>4.5202098624665457E-4</v>
      </c>
      <c r="M817" s="65">
        <f>XIV!G73</f>
        <v>4.5202098624665457E-4</v>
      </c>
      <c r="N817" s="65">
        <f>XIV!H73</f>
        <v>4.5202098624665457E-4</v>
      </c>
      <c r="O817" s="65">
        <f>XIV!I73</f>
        <v>4.5202098624665457E-4</v>
      </c>
      <c r="P817" s="65">
        <f>XIV!J73</f>
        <v>4.5202098624665457E-4</v>
      </c>
      <c r="Q817" s="65">
        <f>XIV!K73</f>
        <v>4.5202098624665457E-4</v>
      </c>
      <c r="R817" s="65">
        <f>XIV!L73</f>
        <v>4.5202098624665457E-4</v>
      </c>
      <c r="S817" s="65">
        <f>XIV!M73</f>
        <v>4.5202098624665457E-4</v>
      </c>
      <c r="T817" s="65">
        <f>XIV!N73</f>
        <v>4.5202098624665457E-4</v>
      </c>
      <c r="U817" s="65">
        <f>XIV!O73</f>
        <v>4.5202098624665457E-4</v>
      </c>
      <c r="V817" s="65">
        <f>XIV!P73</f>
        <v>4.5202098624665457E-4</v>
      </c>
      <c r="W817" s="65">
        <f>XIV!Q73</f>
        <v>4.5202098624665457E-4</v>
      </c>
      <c r="X817" s="65">
        <f>XIV!R73</f>
        <v>4.5202098624665457E-4</v>
      </c>
      <c r="Y817" s="65">
        <f>XIV!S73</f>
        <v>4.5202098624665457E-4</v>
      </c>
      <c r="Z817" s="65">
        <f>XIV!T73</f>
        <v>4.5202098624665457E-4</v>
      </c>
      <c r="AA817" s="65">
        <f>XIV!U73</f>
        <v>4.5202098624665457E-4</v>
      </c>
      <c r="AB817" s="65">
        <f>XIV!V73</f>
        <v>4.5202098624665457E-4</v>
      </c>
      <c r="AC817" s="65">
        <f>XIV!W73</f>
        <v>4.5202098624665457E-4</v>
      </c>
      <c r="AD817" s="65">
        <f>XIV!X73</f>
        <v>4.5202098624665457E-4</v>
      </c>
      <c r="AE817" s="65">
        <f>XIV!Y73</f>
        <v>4.5202098624665457E-4</v>
      </c>
      <c r="AF817" s="65">
        <f>XIV!Z73</f>
        <v>4.5202098624665457E-4</v>
      </c>
      <c r="AG817" s="65">
        <f>XIV!AA73</f>
        <v>4.5202098624665457E-4</v>
      </c>
      <c r="AH817" s="65">
        <f>XIV!AB73</f>
        <v>4.5202098624665457E-4</v>
      </c>
      <c r="AI817" s="65">
        <f>XIV!AC73</f>
        <v>4.5202098624665457E-4</v>
      </c>
      <c r="AJ817" s="65">
        <f>XIV!AD73</f>
        <v>4.5202098624665457E-4</v>
      </c>
      <c r="AK817" s="65">
        <f>XIV!AE73</f>
        <v>4.5202098624665457E-4</v>
      </c>
      <c r="AL817" s="65">
        <f>XIV!AF73</f>
        <v>4.5202098624665457E-4</v>
      </c>
      <c r="AM817" s="65">
        <f>XIV!AG73</f>
        <v>4.5202098624665457E-4</v>
      </c>
      <c r="AN817" s="65">
        <f>XIV!AH73</f>
        <v>4.5202098624665457E-4</v>
      </c>
      <c r="AO817" s="65">
        <f>XIV!AI73</f>
        <v>4.5202098624665457E-4</v>
      </c>
      <c r="AP817" s="65">
        <f>XIV!AJ73</f>
        <v>4.5202098624665457E-4</v>
      </c>
      <c r="AQ817" s="65">
        <f>XIV!AK73</f>
        <v>4.5202098624665457E-4</v>
      </c>
    </row>
    <row r="818" spans="1:43" x14ac:dyDescent="0.2">
      <c r="A818" s="61" t="s">
        <v>99</v>
      </c>
      <c r="B818" s="61" t="s">
        <v>100</v>
      </c>
      <c r="C818" s="61" t="s">
        <v>101</v>
      </c>
      <c r="D818" s="61" t="s">
        <v>84</v>
      </c>
      <c r="E818" s="61"/>
      <c r="F818" s="61" t="s">
        <v>105</v>
      </c>
      <c r="G818" s="62" t="str">
        <f>XIV!B74</f>
        <v>Mcal/Ton</v>
      </c>
      <c r="H818" s="61" t="s">
        <v>106</v>
      </c>
      <c r="I818" s="63">
        <v>14</v>
      </c>
      <c r="J818" s="65">
        <f>XIV!D74</f>
        <v>7.5984265480553417E-4</v>
      </c>
      <c r="K818" s="65">
        <f>XIV!E74</f>
        <v>7.5984265480553417E-4</v>
      </c>
      <c r="L818" s="65">
        <f>XIV!F74</f>
        <v>7.5984265480553417E-4</v>
      </c>
      <c r="M818" s="65">
        <f>XIV!G74</f>
        <v>7.5984265480553417E-4</v>
      </c>
      <c r="N818" s="65">
        <f>XIV!H74</f>
        <v>7.5984265480553417E-4</v>
      </c>
      <c r="O818" s="65">
        <f>XIV!I74</f>
        <v>7.5984265480553417E-4</v>
      </c>
      <c r="P818" s="65">
        <f>XIV!J74</f>
        <v>7.5984265480553417E-4</v>
      </c>
      <c r="Q818" s="65">
        <f>XIV!K74</f>
        <v>7.5984265480553417E-4</v>
      </c>
      <c r="R818" s="65">
        <f>XIV!L74</f>
        <v>7.5984265480553417E-4</v>
      </c>
      <c r="S818" s="65">
        <f>XIV!M74</f>
        <v>7.5984265480553417E-4</v>
      </c>
      <c r="T818" s="65">
        <f>XIV!N74</f>
        <v>7.5984265480553417E-4</v>
      </c>
      <c r="U818" s="65">
        <f>XIV!O74</f>
        <v>7.5984265480553417E-4</v>
      </c>
      <c r="V818" s="65">
        <f>XIV!P74</f>
        <v>7.5984265480553417E-4</v>
      </c>
      <c r="W818" s="65">
        <f>XIV!Q74</f>
        <v>7.5984265480553417E-4</v>
      </c>
      <c r="X818" s="65">
        <f>XIV!R74</f>
        <v>7.5984265480553417E-4</v>
      </c>
      <c r="Y818" s="65">
        <f>XIV!S74</f>
        <v>7.5984265480553417E-4</v>
      </c>
      <c r="Z818" s="65">
        <f>XIV!T74</f>
        <v>7.5984265480553417E-4</v>
      </c>
      <c r="AA818" s="65">
        <f>XIV!U74</f>
        <v>7.5984265480553417E-4</v>
      </c>
      <c r="AB818" s="65">
        <f>XIV!V74</f>
        <v>7.5984265480553417E-4</v>
      </c>
      <c r="AC818" s="65">
        <f>XIV!W74</f>
        <v>7.5984265480553417E-4</v>
      </c>
      <c r="AD818" s="65">
        <f>XIV!X74</f>
        <v>7.5984265480553417E-4</v>
      </c>
      <c r="AE818" s="65">
        <f>XIV!Y74</f>
        <v>7.5984265480553417E-4</v>
      </c>
      <c r="AF818" s="65">
        <f>XIV!Z74</f>
        <v>7.5984265480553417E-4</v>
      </c>
      <c r="AG818" s="65">
        <f>XIV!AA74</f>
        <v>7.5984265480553417E-4</v>
      </c>
      <c r="AH818" s="65">
        <f>XIV!AB74</f>
        <v>7.5984265480553417E-4</v>
      </c>
      <c r="AI818" s="65">
        <f>XIV!AC74</f>
        <v>7.5984265480553417E-4</v>
      </c>
      <c r="AJ818" s="65">
        <f>XIV!AD74</f>
        <v>7.5984265480553417E-4</v>
      </c>
      <c r="AK818" s="65">
        <f>XIV!AE74</f>
        <v>7.5984265480553417E-4</v>
      </c>
      <c r="AL818" s="65">
        <f>XIV!AF74</f>
        <v>7.5984265480553417E-4</v>
      </c>
      <c r="AM818" s="65">
        <f>XIV!AG74</f>
        <v>7.5984265480553417E-4</v>
      </c>
      <c r="AN818" s="65">
        <f>XIV!AH74</f>
        <v>7.5984265480553417E-4</v>
      </c>
      <c r="AO818" s="65">
        <f>XIV!AI74</f>
        <v>7.5984265480553417E-4</v>
      </c>
      <c r="AP818" s="65">
        <f>XIV!AJ74</f>
        <v>7.5984265480553417E-4</v>
      </c>
      <c r="AQ818" s="65">
        <f>XIV!AK74</f>
        <v>7.5984265480553417E-4</v>
      </c>
    </row>
    <row r="819" spans="1:43" x14ac:dyDescent="0.2">
      <c r="A819" s="61" t="s">
        <v>99</v>
      </c>
      <c r="B819" s="61" t="s">
        <v>100</v>
      </c>
      <c r="C819" s="61" t="s">
        <v>101</v>
      </c>
      <c r="D819" s="61" t="s">
        <v>85</v>
      </c>
      <c r="E819" s="61"/>
      <c r="F819" s="61" t="s">
        <v>105</v>
      </c>
      <c r="G819" s="62" t="str">
        <f>XIV!B75</f>
        <v>Mcal/Ton</v>
      </c>
      <c r="H819" s="61" t="s">
        <v>106</v>
      </c>
      <c r="I819" s="63">
        <v>14</v>
      </c>
      <c r="J819" s="65">
        <f>XIV!D75</f>
        <v>1E-3</v>
      </c>
      <c r="K819" s="65">
        <f>XIV!E75</f>
        <v>1E-3</v>
      </c>
      <c r="L819" s="65">
        <f>XIV!F75</f>
        <v>1E-3</v>
      </c>
      <c r="M819" s="65">
        <f>XIV!G75</f>
        <v>1E-3</v>
      </c>
      <c r="N819" s="65">
        <f>XIV!H75</f>
        <v>1E-3</v>
      </c>
      <c r="O819" s="65">
        <f>XIV!I75</f>
        <v>1E-3</v>
      </c>
      <c r="P819" s="65">
        <f>XIV!J75</f>
        <v>1E-3</v>
      </c>
      <c r="Q819" s="65">
        <f>XIV!K75</f>
        <v>1E-3</v>
      </c>
      <c r="R819" s="65">
        <f>XIV!L75</f>
        <v>1E-3</v>
      </c>
      <c r="S819" s="65">
        <f>XIV!M75</f>
        <v>1E-3</v>
      </c>
      <c r="T819" s="65">
        <f>XIV!N75</f>
        <v>1E-3</v>
      </c>
      <c r="U819" s="65">
        <f>XIV!O75</f>
        <v>1E-3</v>
      </c>
      <c r="V819" s="65">
        <f>XIV!P75</f>
        <v>1E-3</v>
      </c>
      <c r="W819" s="65">
        <f>XIV!Q75</f>
        <v>1E-3</v>
      </c>
      <c r="X819" s="65">
        <f>XIV!R75</f>
        <v>1E-3</v>
      </c>
      <c r="Y819" s="65">
        <f>XIV!S75</f>
        <v>1E-3</v>
      </c>
      <c r="Z819" s="65">
        <f>XIV!T75</f>
        <v>1E-3</v>
      </c>
      <c r="AA819" s="65">
        <f>XIV!U75</f>
        <v>1E-3</v>
      </c>
      <c r="AB819" s="65">
        <f>XIV!V75</f>
        <v>1E-3</v>
      </c>
      <c r="AC819" s="65">
        <f>XIV!W75</f>
        <v>1E-3</v>
      </c>
      <c r="AD819" s="65">
        <f>XIV!X75</f>
        <v>1E-3</v>
      </c>
      <c r="AE819" s="65">
        <f>XIV!Y75</f>
        <v>1E-3</v>
      </c>
      <c r="AF819" s="65">
        <f>XIV!Z75</f>
        <v>1E-3</v>
      </c>
      <c r="AG819" s="65">
        <f>XIV!AA75</f>
        <v>1E-3</v>
      </c>
      <c r="AH819" s="65">
        <f>XIV!AB75</f>
        <v>1E-3</v>
      </c>
      <c r="AI819" s="65">
        <f>XIV!AC75</f>
        <v>1E-3</v>
      </c>
      <c r="AJ819" s="65">
        <f>XIV!AD75</f>
        <v>1E-3</v>
      </c>
      <c r="AK819" s="65">
        <f>XIV!AE75</f>
        <v>1E-3</v>
      </c>
      <c r="AL819" s="65">
        <f>XIV!AF75</f>
        <v>1E-3</v>
      </c>
      <c r="AM819" s="65">
        <f>XIV!AG75</f>
        <v>1E-3</v>
      </c>
      <c r="AN819" s="65">
        <f>XIV!AH75</f>
        <v>1E-3</v>
      </c>
      <c r="AO819" s="65">
        <f>XIV!AI75</f>
        <v>1E-3</v>
      </c>
      <c r="AP819" s="65">
        <f>XIV!AJ75</f>
        <v>1E-3</v>
      </c>
      <c r="AQ819" s="65">
        <f>XIV!AK75</f>
        <v>1E-3</v>
      </c>
    </row>
    <row r="820" spans="1:43" x14ac:dyDescent="0.2">
      <c r="A820" s="61" t="s">
        <v>99</v>
      </c>
      <c r="B820" s="61" t="s">
        <v>100</v>
      </c>
      <c r="C820" s="61" t="s">
        <v>101</v>
      </c>
      <c r="D820" s="61" t="s">
        <v>16</v>
      </c>
      <c r="E820" s="61" t="str">
        <f>XIV!A80</f>
        <v>Petróleo Diesel</v>
      </c>
      <c r="F820" s="61" t="s">
        <v>107</v>
      </c>
      <c r="G820" s="62" t="str">
        <f>XIV!B80</f>
        <v>%</v>
      </c>
      <c r="H820" s="61" t="s">
        <v>106</v>
      </c>
      <c r="I820" s="63">
        <v>14</v>
      </c>
      <c r="J820" s="65">
        <f>XIV!D80*100</f>
        <v>48.94499129807626</v>
      </c>
      <c r="K820" s="65">
        <f>XIV!E80*100</f>
        <v>48.861319394856963</v>
      </c>
      <c r="L820" s="65">
        <f>XIV!F80*100</f>
        <v>48.777933079166708</v>
      </c>
      <c r="M820" s="65">
        <f>XIV!G80*100</f>
        <v>48.694830891352744</v>
      </c>
      <c r="N820" s="65">
        <f>XIV!H80*100</f>
        <v>48.612011381692518</v>
      </c>
      <c r="O820" s="65">
        <f>XIV!I80*100</f>
        <v>48.529473110309404</v>
      </c>
      <c r="P820" s="65">
        <f>XIV!J80*100</f>
        <v>48.447214647089275</v>
      </c>
      <c r="Q820" s="65">
        <f>XIV!K80*100</f>
        <v>48.365234571597888</v>
      </c>
      <c r="R820" s="65">
        <f>XIV!L80*100</f>
        <v>48.283531472999101</v>
      </c>
      <c r="S820" s="65">
        <f>XIV!M80*100</f>
        <v>48.202103949974003</v>
      </c>
      <c r="T820" s="65">
        <f>XIV!N80*100</f>
        <v>48.120950610640719</v>
      </c>
      <c r="U820" s="65">
        <f>XIV!O80*100</f>
        <v>48.040070072475146</v>
      </c>
      <c r="V820" s="65">
        <f>XIV!P80*100</f>
        <v>47.959460962232463</v>
      </c>
      <c r="W820" s="65">
        <f>XIV!Q80*100</f>
        <v>47.879121915869362</v>
      </c>
      <c r="X820" s="65">
        <f>XIV!R80*100</f>
        <v>47.879121915869362</v>
      </c>
      <c r="Y820" s="65">
        <f>XIV!S80*100</f>
        <v>47.879121915869362</v>
      </c>
      <c r="Z820" s="65">
        <f>XIV!T80*100</f>
        <v>47.879121915869362</v>
      </c>
      <c r="AA820" s="65">
        <f>XIV!U80*100</f>
        <v>47.879121915869362</v>
      </c>
      <c r="AB820" s="65">
        <f>XIV!V80*100</f>
        <v>47.879121915869362</v>
      </c>
      <c r="AC820" s="65">
        <f>XIV!W80*100</f>
        <v>46.366825536897004</v>
      </c>
      <c r="AD820" s="65">
        <f>XIV!X80*100</f>
        <v>44.904113461664636</v>
      </c>
      <c r="AE820" s="65">
        <f>XIV!Y80*100</f>
        <v>43.488586410825256</v>
      </c>
      <c r="AF820" s="65">
        <f>XIV!Z80*100</f>
        <v>42.117997442655621</v>
      </c>
      <c r="AG820" s="65">
        <f>XIV!AA80*100</f>
        <v>40.790240051493704</v>
      </c>
      <c r="AH820" s="65">
        <f>XIV!AB80*100</f>
        <v>34.069568368474094</v>
      </c>
      <c r="AI820" s="65">
        <f>XIV!AC80*100</f>
        <v>28.348529311719123</v>
      </c>
      <c r="AJ820" s="65">
        <f>XIV!AD80*100</f>
        <v>23.419533299745261</v>
      </c>
      <c r="AK820" s="65">
        <f>XIV!AE80*100</f>
        <v>19.128748559103105</v>
      </c>
      <c r="AL820" s="65">
        <f>XIV!AF80*100</f>
        <v>15.359757672351188</v>
      </c>
      <c r="AM820" s="65">
        <f>XIV!AG80*100</f>
        <v>12.022834848287927</v>
      </c>
      <c r="AN820" s="65">
        <f>XIV!AH80*100</f>
        <v>9.0477109613837072</v>
      </c>
      <c r="AO820" s="65">
        <f>XIV!AI80*100</f>
        <v>6.3785708822626619</v>
      </c>
      <c r="AP820" s="65">
        <f>XIV!AJ80*100</f>
        <v>3.9705188508784932</v>
      </c>
      <c r="AQ820" s="65">
        <f>XIV!AK80*100</f>
        <v>1.7870327278586264</v>
      </c>
    </row>
    <row r="821" spans="1:43" x14ac:dyDescent="0.2">
      <c r="A821" s="61" t="s">
        <v>99</v>
      </c>
      <c r="B821" s="61" t="s">
        <v>100</v>
      </c>
      <c r="C821" s="61" t="s">
        <v>101</v>
      </c>
      <c r="D821" s="61" t="s">
        <v>16</v>
      </c>
      <c r="E821" s="61" t="str">
        <f>XIV!A81</f>
        <v>Gas Licuado</v>
      </c>
      <c r="F821" s="61" t="s">
        <v>107</v>
      </c>
      <c r="G821" s="62" t="str">
        <f>XIV!B81</f>
        <v>%</v>
      </c>
      <c r="H821" s="61" t="s">
        <v>106</v>
      </c>
      <c r="I821" s="63">
        <v>14</v>
      </c>
      <c r="J821" s="65">
        <f>XIV!D81*100</f>
        <v>0</v>
      </c>
      <c r="K821" s="65">
        <f>XIV!E81*100</f>
        <v>0</v>
      </c>
      <c r="L821" s="65">
        <f>XIV!F81*100</f>
        <v>0</v>
      </c>
      <c r="M821" s="65">
        <f>XIV!G81*100</f>
        <v>0</v>
      </c>
      <c r="N821" s="65">
        <f>XIV!H81*100</f>
        <v>0</v>
      </c>
      <c r="O821" s="65">
        <f>XIV!I81*100</f>
        <v>0</v>
      </c>
      <c r="P821" s="65">
        <f>XIV!J81*100</f>
        <v>0</v>
      </c>
      <c r="Q821" s="65">
        <f>XIV!K81*100</f>
        <v>0</v>
      </c>
      <c r="R821" s="65">
        <f>XIV!L81*100</f>
        <v>0</v>
      </c>
      <c r="S821" s="65">
        <f>XIV!M81*100</f>
        <v>0</v>
      </c>
      <c r="T821" s="65">
        <f>XIV!N81*100</f>
        <v>0</v>
      </c>
      <c r="U821" s="65">
        <f>XIV!O81*100</f>
        <v>0</v>
      </c>
      <c r="V821" s="65">
        <f>XIV!P81*100</f>
        <v>0</v>
      </c>
      <c r="W821" s="65">
        <f>XIV!Q81*100</f>
        <v>0</v>
      </c>
      <c r="X821" s="65">
        <f>XIV!R81*100</f>
        <v>0</v>
      </c>
      <c r="Y821" s="65">
        <f>XIV!S81*100</f>
        <v>0</v>
      </c>
      <c r="Z821" s="65">
        <f>XIV!T81*100</f>
        <v>0</v>
      </c>
      <c r="AA821" s="65">
        <f>XIV!U81*100</f>
        <v>0</v>
      </c>
      <c r="AB821" s="65">
        <f>XIV!V81*100</f>
        <v>0</v>
      </c>
      <c r="AC821" s="65">
        <f>XIV!W81*100</f>
        <v>0</v>
      </c>
      <c r="AD821" s="65">
        <f>XIV!X81*100</f>
        <v>0</v>
      </c>
      <c r="AE821" s="65">
        <f>XIV!Y81*100</f>
        <v>0</v>
      </c>
      <c r="AF821" s="65">
        <f>XIV!Z81*100</f>
        <v>0</v>
      </c>
      <c r="AG821" s="65">
        <f>XIV!AA81*100</f>
        <v>0</v>
      </c>
      <c r="AH821" s="65">
        <f>XIV!AB81*100</f>
        <v>0</v>
      </c>
      <c r="AI821" s="65">
        <f>XIV!AC81*100</f>
        <v>0</v>
      </c>
      <c r="AJ821" s="65">
        <f>XIV!AD81*100</f>
        <v>0</v>
      </c>
      <c r="AK821" s="65">
        <f>XIV!AE81*100</f>
        <v>0</v>
      </c>
      <c r="AL821" s="65">
        <f>XIV!AF81*100</f>
        <v>0</v>
      </c>
      <c r="AM821" s="65">
        <f>XIV!AG81*100</f>
        <v>0</v>
      </c>
      <c r="AN821" s="65">
        <f>XIV!AH81*100</f>
        <v>0</v>
      </c>
      <c r="AO821" s="65">
        <f>XIV!AI81*100</f>
        <v>0</v>
      </c>
      <c r="AP821" s="65">
        <f>XIV!AJ81*100</f>
        <v>0</v>
      </c>
      <c r="AQ821" s="65">
        <f>XIV!AK81*100</f>
        <v>0</v>
      </c>
    </row>
    <row r="822" spans="1:43" x14ac:dyDescent="0.2">
      <c r="A822" s="61" t="s">
        <v>99</v>
      </c>
      <c r="B822" s="61" t="s">
        <v>100</v>
      </c>
      <c r="C822" s="61" t="s">
        <v>101</v>
      </c>
      <c r="D822" s="61" t="s">
        <v>16</v>
      </c>
      <c r="E822" s="61" t="str">
        <f>XIV!A82</f>
        <v xml:space="preserve">Electricidad </v>
      </c>
      <c r="F822" s="61" t="s">
        <v>107</v>
      </c>
      <c r="G822" s="62" t="str">
        <f>XIV!B82</f>
        <v>%</v>
      </c>
      <c r="H822" s="61" t="s">
        <v>106</v>
      </c>
      <c r="I822" s="63">
        <v>14</v>
      </c>
      <c r="J822" s="65">
        <f>XIV!D82*100</f>
        <v>51.055008701923732</v>
      </c>
      <c r="K822" s="65">
        <f>XIV!E82*100</f>
        <v>51.138680605143037</v>
      </c>
      <c r="L822" s="65">
        <f>XIV!F82*100</f>
        <v>51.222066920833285</v>
      </c>
      <c r="M822" s="65">
        <f>XIV!G82*100</f>
        <v>51.305169108647256</v>
      </c>
      <c r="N822" s="65">
        <f>XIV!H82*100</f>
        <v>51.387988618307489</v>
      </c>
      <c r="O822" s="65">
        <f>XIV!I82*100</f>
        <v>51.470526889690603</v>
      </c>
      <c r="P822" s="65">
        <f>XIV!J82*100</f>
        <v>51.552785352910725</v>
      </c>
      <c r="Q822" s="65">
        <f>XIV!K82*100</f>
        <v>51.634765428402105</v>
      </c>
      <c r="R822" s="65">
        <f>XIV!L82*100</f>
        <v>51.716468527000892</v>
      </c>
      <c r="S822" s="65">
        <f>XIV!M82*100</f>
        <v>51.79789605002599</v>
      </c>
      <c r="T822" s="65">
        <f>XIV!N82*100</f>
        <v>51.879049389359288</v>
      </c>
      <c r="U822" s="65">
        <f>XIV!O82*100</f>
        <v>51.959929927524854</v>
      </c>
      <c r="V822" s="65">
        <f>XIV!P82*100</f>
        <v>52.040539037767545</v>
      </c>
      <c r="W822" s="65">
        <f>XIV!Q82*100</f>
        <v>52.120878084130638</v>
      </c>
      <c r="X822" s="65">
        <f>XIV!R82*100</f>
        <v>52.120878084130638</v>
      </c>
      <c r="Y822" s="65">
        <f>XIV!S82*100</f>
        <v>52.120878084130638</v>
      </c>
      <c r="Z822" s="65">
        <f>XIV!T82*100</f>
        <v>52.120878084130638</v>
      </c>
      <c r="AA822" s="65">
        <f>XIV!U82*100</f>
        <v>52.120878084130638</v>
      </c>
      <c r="AB822" s="65">
        <f>XIV!V82*100</f>
        <v>52.120878084130638</v>
      </c>
      <c r="AC822" s="65">
        <f>XIV!W82*100</f>
        <v>51.252182250191765</v>
      </c>
      <c r="AD822" s="65">
        <f>XIV!X82*100</f>
        <v>50.411968715547275</v>
      </c>
      <c r="AE822" s="65">
        <f>XIV!Y82*100</f>
        <v>49.598859282112308</v>
      </c>
      <c r="AF822" s="65">
        <f>XIV!Z82*100</f>
        <v>48.811563257836568</v>
      </c>
      <c r="AG822" s="65">
        <f>XIV!AA82*100</f>
        <v>48.048870620188595</v>
      </c>
      <c r="AH822" s="65">
        <f>XIV!AB82*100</f>
        <v>44.188371068984665</v>
      </c>
      <c r="AI822" s="65">
        <f>XIV!AC82*100</f>
        <v>40.902082175149076</v>
      </c>
      <c r="AJ822" s="65">
        <f>XIV!AD82*100</f>
        <v>38.070759981537385</v>
      </c>
      <c r="AK822" s="65">
        <f>XIV!AE82*100</f>
        <v>35.606040181667737</v>
      </c>
      <c r="AL822" s="65">
        <f>XIV!AF82*100</f>
        <v>33.441050086472366</v>
      </c>
      <c r="AM822" s="65">
        <f>XIV!AG82*100</f>
        <v>31.524249255798498</v>
      </c>
      <c r="AN822" s="65">
        <f>XIV!AH82*100</f>
        <v>29.815273580169393</v>
      </c>
      <c r="AO822" s="65">
        <f>XIV!AI82*100</f>
        <v>28.282061638931179</v>
      </c>
      <c r="AP822" s="65">
        <f>XIV!AJ82*100</f>
        <v>26.8988243339573</v>
      </c>
      <c r="AQ822" s="65">
        <f>XIV!AK82*100</f>
        <v>25.644582556416566</v>
      </c>
    </row>
    <row r="823" spans="1:43" x14ac:dyDescent="0.2">
      <c r="A823" s="61" t="s">
        <v>99</v>
      </c>
      <c r="B823" s="61" t="s">
        <v>100</v>
      </c>
      <c r="C823" s="61" t="s">
        <v>101</v>
      </c>
      <c r="D823" s="61" t="s">
        <v>16</v>
      </c>
      <c r="E823" s="61" t="str">
        <f>XIV!A83</f>
        <v>Gas Natural</v>
      </c>
      <c r="F823" s="61" t="s">
        <v>107</v>
      </c>
      <c r="G823" s="62" t="str">
        <f>XIV!B83</f>
        <v>%</v>
      </c>
      <c r="H823" s="61" t="s">
        <v>106</v>
      </c>
      <c r="I823" s="63">
        <v>14</v>
      </c>
      <c r="J823" s="65">
        <f>XIV!D83*100</f>
        <v>0</v>
      </c>
      <c r="K823" s="65">
        <f>XIV!E83*100</f>
        <v>0</v>
      </c>
      <c r="L823" s="65">
        <f>XIV!F83*100</f>
        <v>0</v>
      </c>
      <c r="M823" s="65">
        <f>XIV!G83*100</f>
        <v>0</v>
      </c>
      <c r="N823" s="65">
        <f>XIV!H83*100</f>
        <v>0</v>
      </c>
      <c r="O823" s="65">
        <f>XIV!I83*100</f>
        <v>0</v>
      </c>
      <c r="P823" s="65">
        <f>XIV!J83*100</f>
        <v>0</v>
      </c>
      <c r="Q823" s="65">
        <f>XIV!K83*100</f>
        <v>0</v>
      </c>
      <c r="R823" s="65">
        <f>XIV!L83*100</f>
        <v>0</v>
      </c>
      <c r="S823" s="65">
        <f>XIV!M83*100</f>
        <v>0</v>
      </c>
      <c r="T823" s="65">
        <f>XIV!N83*100</f>
        <v>0</v>
      </c>
      <c r="U823" s="65">
        <f>XIV!O83*100</f>
        <v>0</v>
      </c>
      <c r="V823" s="65">
        <f>XIV!P83*100</f>
        <v>0</v>
      </c>
      <c r="W823" s="65">
        <f>XIV!Q83*100</f>
        <v>0</v>
      </c>
      <c r="X823" s="65">
        <f>XIV!R83*100</f>
        <v>0</v>
      </c>
      <c r="Y823" s="65">
        <f>XIV!S83*100</f>
        <v>0</v>
      </c>
      <c r="Z823" s="65">
        <f>XIV!T83*100</f>
        <v>0</v>
      </c>
      <c r="AA823" s="65">
        <f>XIV!U83*100</f>
        <v>0</v>
      </c>
      <c r="AB823" s="65">
        <f>XIV!V83*100</f>
        <v>0</v>
      </c>
      <c r="AC823" s="65">
        <f>XIV!W83*100</f>
        <v>0</v>
      </c>
      <c r="AD823" s="65">
        <f>XIV!X83*100</f>
        <v>0</v>
      </c>
      <c r="AE823" s="65">
        <f>XIV!Y83*100</f>
        <v>0</v>
      </c>
      <c r="AF823" s="65">
        <f>XIV!Z83*100</f>
        <v>0</v>
      </c>
      <c r="AG823" s="65">
        <f>XIV!AA83*100</f>
        <v>0</v>
      </c>
      <c r="AH823" s="65">
        <f>XIV!AB83*100</f>
        <v>0</v>
      </c>
      <c r="AI823" s="65">
        <f>XIV!AC83*100</f>
        <v>0</v>
      </c>
      <c r="AJ823" s="65">
        <f>XIV!AD83*100</f>
        <v>0</v>
      </c>
      <c r="AK823" s="65">
        <f>XIV!AE83*100</f>
        <v>0</v>
      </c>
      <c r="AL823" s="65">
        <f>XIV!AF83*100</f>
        <v>0</v>
      </c>
      <c r="AM823" s="65">
        <f>XIV!AG83*100</f>
        <v>0</v>
      </c>
      <c r="AN823" s="65">
        <f>XIV!AH83*100</f>
        <v>0</v>
      </c>
      <c r="AO823" s="65">
        <f>XIV!AI83*100</f>
        <v>0</v>
      </c>
      <c r="AP823" s="65">
        <f>XIV!AJ83*100</f>
        <v>0</v>
      </c>
      <c r="AQ823" s="65">
        <f>XIV!AK83*100</f>
        <v>0</v>
      </c>
    </row>
    <row r="824" spans="1:43" x14ac:dyDescent="0.2">
      <c r="A824" s="61" t="s">
        <v>99</v>
      </c>
      <c r="B824" s="61" t="s">
        <v>100</v>
      </c>
      <c r="C824" s="61" t="s">
        <v>101</v>
      </c>
      <c r="D824" s="61" t="s">
        <v>16</v>
      </c>
      <c r="E824" s="61" t="str">
        <f>XIV!A84</f>
        <v xml:space="preserve">Biogás </v>
      </c>
      <c r="F824" s="61" t="s">
        <v>107</v>
      </c>
      <c r="G824" s="62" t="str">
        <f>XIV!B84</f>
        <v>%</v>
      </c>
      <c r="H824" s="61" t="s">
        <v>106</v>
      </c>
      <c r="I824" s="63">
        <v>14</v>
      </c>
      <c r="J824" s="65">
        <f>XIV!D84*100</f>
        <v>0</v>
      </c>
      <c r="K824" s="65">
        <f>XIV!E84*100</f>
        <v>0</v>
      </c>
      <c r="L824" s="65">
        <f>XIV!F84*100</f>
        <v>0</v>
      </c>
      <c r="M824" s="65">
        <f>XIV!G84*100</f>
        <v>0</v>
      </c>
      <c r="N824" s="65">
        <f>XIV!H84*100</f>
        <v>0</v>
      </c>
      <c r="O824" s="65">
        <f>XIV!I84*100</f>
        <v>0</v>
      </c>
      <c r="P824" s="65">
        <f>XIV!J84*100</f>
        <v>0</v>
      </c>
      <c r="Q824" s="65">
        <f>XIV!K84*100</f>
        <v>0</v>
      </c>
      <c r="R824" s="65">
        <f>XIV!L84*100</f>
        <v>0</v>
      </c>
      <c r="S824" s="65">
        <f>XIV!M84*100</f>
        <v>0</v>
      </c>
      <c r="T824" s="65">
        <f>XIV!N84*100</f>
        <v>0</v>
      </c>
      <c r="U824" s="65">
        <f>XIV!O84*100</f>
        <v>0</v>
      </c>
      <c r="V824" s="65">
        <f>XIV!P84*100</f>
        <v>0</v>
      </c>
      <c r="W824" s="65">
        <f>XIV!Q84*100</f>
        <v>0</v>
      </c>
      <c r="X824" s="65">
        <f>XIV!R84*100</f>
        <v>0</v>
      </c>
      <c r="Y824" s="65">
        <f>XIV!S84*100</f>
        <v>0</v>
      </c>
      <c r="Z824" s="65">
        <f>XIV!T84*100</f>
        <v>0</v>
      </c>
      <c r="AA824" s="65">
        <f>XIV!U84*100</f>
        <v>0</v>
      </c>
      <c r="AB824" s="65">
        <f>XIV!V84*100</f>
        <v>0</v>
      </c>
      <c r="AC824" s="65">
        <f>XIV!W84*100</f>
        <v>0</v>
      </c>
      <c r="AD824" s="65">
        <f>XIV!X84*100</f>
        <v>0</v>
      </c>
      <c r="AE824" s="65">
        <f>XIV!Y84*100</f>
        <v>0</v>
      </c>
      <c r="AF824" s="65">
        <f>XIV!Z84*100</f>
        <v>0</v>
      </c>
      <c r="AG824" s="65">
        <f>XIV!AA84*100</f>
        <v>0</v>
      </c>
      <c r="AH824" s="65">
        <f>XIV!AB84*100</f>
        <v>0</v>
      </c>
      <c r="AI824" s="65">
        <f>XIV!AC84*100</f>
        <v>0</v>
      </c>
      <c r="AJ824" s="65">
        <f>XIV!AD84*100</f>
        <v>0</v>
      </c>
      <c r="AK824" s="65">
        <f>XIV!AE84*100</f>
        <v>0</v>
      </c>
      <c r="AL824" s="65">
        <f>XIV!AF84*100</f>
        <v>0</v>
      </c>
      <c r="AM824" s="65">
        <f>XIV!AG84*100</f>
        <v>0</v>
      </c>
      <c r="AN824" s="65">
        <f>XIV!AH84*100</f>
        <v>0</v>
      </c>
      <c r="AO824" s="65">
        <f>XIV!AI84*100</f>
        <v>0</v>
      </c>
      <c r="AP824" s="65">
        <f>XIV!AJ84*100</f>
        <v>0</v>
      </c>
      <c r="AQ824" s="65">
        <f>XIV!AK84*100</f>
        <v>0</v>
      </c>
    </row>
    <row r="825" spans="1:43" x14ac:dyDescent="0.2">
      <c r="A825" s="61" t="s">
        <v>99</v>
      </c>
      <c r="B825" s="61" t="s">
        <v>100</v>
      </c>
      <c r="C825" s="61" t="s">
        <v>101</v>
      </c>
      <c r="D825" s="61" t="s">
        <v>16</v>
      </c>
      <c r="E825" s="61" t="str">
        <f>XIV!A85</f>
        <v>Hidrógeno</v>
      </c>
      <c r="F825" s="61" t="s">
        <v>107</v>
      </c>
      <c r="G825" s="62" t="str">
        <f>XIV!B85</f>
        <v>%</v>
      </c>
      <c r="H825" s="61" t="s">
        <v>106</v>
      </c>
      <c r="I825" s="63">
        <v>14</v>
      </c>
      <c r="J825" s="65">
        <f>XIV!D85*100</f>
        <v>0</v>
      </c>
      <c r="K825" s="65">
        <f>XIV!E85*100</f>
        <v>0</v>
      </c>
      <c r="L825" s="65">
        <f>XIV!F85*100</f>
        <v>0</v>
      </c>
      <c r="M825" s="65">
        <f>XIV!G85*100</f>
        <v>0</v>
      </c>
      <c r="N825" s="65">
        <f>XIV!H85*100</f>
        <v>0</v>
      </c>
      <c r="O825" s="65">
        <f>XIV!I85*100</f>
        <v>0</v>
      </c>
      <c r="P825" s="65">
        <f>XIV!J85*100</f>
        <v>0</v>
      </c>
      <c r="Q825" s="65">
        <f>XIV!K85*100</f>
        <v>0</v>
      </c>
      <c r="R825" s="65">
        <f>XIV!L85*100</f>
        <v>0</v>
      </c>
      <c r="S825" s="65">
        <f>XIV!M85*100</f>
        <v>0</v>
      </c>
      <c r="T825" s="65">
        <f>XIV!N85*100</f>
        <v>0</v>
      </c>
      <c r="U825" s="65">
        <f>XIV!O85*100</f>
        <v>0</v>
      </c>
      <c r="V825" s="65">
        <f>XIV!P85*100</f>
        <v>0</v>
      </c>
      <c r="W825" s="65">
        <f>XIV!Q85*100</f>
        <v>0</v>
      </c>
      <c r="X825" s="65">
        <f>XIV!R85*100</f>
        <v>0</v>
      </c>
      <c r="Y825" s="65">
        <f>XIV!S85*100</f>
        <v>0</v>
      </c>
      <c r="Z825" s="65">
        <f>XIV!T85*100</f>
        <v>0</v>
      </c>
      <c r="AA825" s="65">
        <f>XIV!U85*100</f>
        <v>0</v>
      </c>
      <c r="AB825" s="65">
        <f>XIV!V85*100</f>
        <v>0</v>
      </c>
      <c r="AC825" s="65">
        <f>XIV!W85*100</f>
        <v>2.3809922129112269</v>
      </c>
      <c r="AD825" s="65">
        <f>XIV!X85*100</f>
        <v>4.6839178227880929</v>
      </c>
      <c r="AE825" s="65">
        <f>XIV!Y85*100</f>
        <v>6.9125543070624369</v>
      </c>
      <c r="AF825" s="65">
        <f>XIV!Z85*100</f>
        <v>9.0704392995078091</v>
      </c>
      <c r="AG825" s="65">
        <f>XIV!AA85*100</f>
        <v>11.160889328317715</v>
      </c>
      <c r="AH825" s="65">
        <f>XIV!AB85*100</f>
        <v>21.742060562541244</v>
      </c>
      <c r="AI825" s="65">
        <f>XIV!AC85*100</f>
        <v>30.749388513131805</v>
      </c>
      <c r="AJ825" s="65">
        <f>XIV!AD85*100</f>
        <v>38.509706718717354</v>
      </c>
      <c r="AK825" s="65">
        <f>XIV!AE85*100</f>
        <v>45.265211259229162</v>
      </c>
      <c r="AL825" s="65">
        <f>XIV!AF85*100</f>
        <v>51.199192241176448</v>
      </c>
      <c r="AM825" s="65">
        <f>XIV!AG85*100</f>
        <v>56.452915895913577</v>
      </c>
      <c r="AN825" s="65">
        <f>XIV!AH85*100</f>
        <v>61.137015458446896</v>
      </c>
      <c r="AO825" s="65">
        <f>XIV!AI85*100</f>
        <v>65.339367478806153</v>
      </c>
      <c r="AP825" s="65">
        <f>XIV!AJ85*100</f>
        <v>69.130656815164201</v>
      </c>
      <c r="AQ825" s="65">
        <f>XIV!AK85*100</f>
        <v>72.568384715724804</v>
      </c>
    </row>
    <row r="826" spans="1:43" x14ac:dyDescent="0.2">
      <c r="A826" s="61" t="s">
        <v>99</v>
      </c>
      <c r="B826" s="61" t="s">
        <v>100</v>
      </c>
      <c r="C826" s="61" t="s">
        <v>101</v>
      </c>
      <c r="D826" s="61" t="s">
        <v>84</v>
      </c>
      <c r="E826" s="61" t="str">
        <f>XIV!A88</f>
        <v>Petróleo Diesel</v>
      </c>
      <c r="F826" s="61" t="s">
        <v>107</v>
      </c>
      <c r="G826" s="62" t="str">
        <f>XIV!B88</f>
        <v>%</v>
      </c>
      <c r="H826" s="61" t="s">
        <v>106</v>
      </c>
      <c r="I826" s="63">
        <v>14</v>
      </c>
      <c r="J826" s="65">
        <f>XIV!D88*100</f>
        <v>0</v>
      </c>
      <c r="K826" s="65">
        <f>XIV!E88*100</f>
        <v>0</v>
      </c>
      <c r="L826" s="65">
        <f>XIV!F88*100</f>
        <v>0</v>
      </c>
      <c r="M826" s="65">
        <f>XIV!G88*100</f>
        <v>0</v>
      </c>
      <c r="N826" s="65">
        <f>XIV!H88*100</f>
        <v>0</v>
      </c>
      <c r="O826" s="65">
        <f>XIV!I88*100</f>
        <v>0</v>
      </c>
      <c r="P826" s="65">
        <f>XIV!J88*100</f>
        <v>0</v>
      </c>
      <c r="Q826" s="65">
        <f>XIV!K88*100</f>
        <v>0</v>
      </c>
      <c r="R826" s="65">
        <f>XIV!L88*100</f>
        <v>0</v>
      </c>
      <c r="S826" s="65">
        <f>XIV!M88*100</f>
        <v>0</v>
      </c>
      <c r="T826" s="65">
        <f>XIV!N88*100</f>
        <v>0</v>
      </c>
      <c r="U826" s="65">
        <f>XIV!O88*100</f>
        <v>0</v>
      </c>
      <c r="V826" s="65">
        <f>XIV!P88*100</f>
        <v>0</v>
      </c>
      <c r="W826" s="65">
        <f>XIV!Q88*100</f>
        <v>0</v>
      </c>
      <c r="X826" s="65">
        <f>XIV!R88*100</f>
        <v>0</v>
      </c>
      <c r="Y826" s="65">
        <f>XIV!S88*100</f>
        <v>0</v>
      </c>
      <c r="Z826" s="65">
        <f>XIV!T88*100</f>
        <v>0</v>
      </c>
      <c r="AA826" s="65">
        <f>XIV!U88*100</f>
        <v>0</v>
      </c>
      <c r="AB826" s="65">
        <f>XIV!V88*100</f>
        <v>0</v>
      </c>
      <c r="AC826" s="65">
        <f>XIV!W88*100</f>
        <v>0</v>
      </c>
      <c r="AD826" s="65">
        <f>XIV!X88*100</f>
        <v>0</v>
      </c>
      <c r="AE826" s="65">
        <f>XIV!Y88*100</f>
        <v>0</v>
      </c>
      <c r="AF826" s="65">
        <f>XIV!Z88*100</f>
        <v>0</v>
      </c>
      <c r="AG826" s="65">
        <f>XIV!AA88*100</f>
        <v>0</v>
      </c>
      <c r="AH826" s="65">
        <f>XIV!AB88*100</f>
        <v>0</v>
      </c>
      <c r="AI826" s="65">
        <f>XIV!AC88*100</f>
        <v>0</v>
      </c>
      <c r="AJ826" s="65">
        <f>XIV!AD88*100</f>
        <v>0</v>
      </c>
      <c r="AK826" s="65">
        <f>XIV!AE88*100</f>
        <v>0</v>
      </c>
      <c r="AL826" s="65">
        <f>XIV!AF88*100</f>
        <v>0</v>
      </c>
      <c r="AM826" s="65">
        <f>XIV!AG88*100</f>
        <v>0</v>
      </c>
      <c r="AN826" s="65">
        <f>XIV!AH88*100</f>
        <v>0</v>
      </c>
      <c r="AO826" s="65">
        <f>XIV!AI88*100</f>
        <v>0</v>
      </c>
      <c r="AP826" s="65">
        <f>XIV!AJ88*100</f>
        <v>0</v>
      </c>
      <c r="AQ826" s="65">
        <f>XIV!AK88*100</f>
        <v>0</v>
      </c>
    </row>
    <row r="827" spans="1:43" x14ac:dyDescent="0.2">
      <c r="A827" s="61" t="s">
        <v>99</v>
      </c>
      <c r="B827" s="61" t="s">
        <v>100</v>
      </c>
      <c r="C827" s="61" t="s">
        <v>101</v>
      </c>
      <c r="D827" s="61" t="s">
        <v>84</v>
      </c>
      <c r="E827" s="61" t="str">
        <f>XIV!A89</f>
        <v>Petróleos Combustibles</v>
      </c>
      <c r="F827" s="61" t="s">
        <v>107</v>
      </c>
      <c r="G827" s="62" t="str">
        <f>XIV!B89</f>
        <v>%</v>
      </c>
      <c r="H827" s="61" t="s">
        <v>106</v>
      </c>
      <c r="I827" s="63">
        <v>14</v>
      </c>
      <c r="J827" s="65">
        <f>XIV!D89*100</f>
        <v>47.31623733045771</v>
      </c>
      <c r="K827" s="65">
        <f>XIV!E89*100</f>
        <v>47.31623733045771</v>
      </c>
      <c r="L827" s="65">
        <f>XIV!F89*100</f>
        <v>47.31623733045771</v>
      </c>
      <c r="M827" s="65">
        <f>XIV!G89*100</f>
        <v>47.31623733045771</v>
      </c>
      <c r="N827" s="65">
        <f>XIV!H89*100</f>
        <v>47.316237330457703</v>
      </c>
      <c r="O827" s="65">
        <f>XIV!I89*100</f>
        <v>46.831399481237348</v>
      </c>
      <c r="P827" s="65">
        <f>XIV!J89*100</f>
        <v>46.347263560756588</v>
      </c>
      <c r="Q827" s="65">
        <f>XIV!K89*100</f>
        <v>45.86380581240315</v>
      </c>
      <c r="R827" s="65">
        <f>XIV!L89*100</f>
        <v>45.380859657892081</v>
      </c>
      <c r="S827" s="65">
        <f>XIV!M89*100</f>
        <v>44.897340896188595</v>
      </c>
      <c r="T827" s="65">
        <f>XIV!N89*100</f>
        <v>44.406106843142126</v>
      </c>
      <c r="U827" s="65">
        <f>XIV!O89*100</f>
        <v>43.860139104230043</v>
      </c>
      <c r="V827" s="65">
        <f>XIV!P89*100</f>
        <v>42.95358680127196</v>
      </c>
      <c r="W827" s="65">
        <f>XIV!Q89*100</f>
        <v>38.690233365932187</v>
      </c>
      <c r="X827" s="65">
        <f>XIV!R89*100</f>
        <v>37.987889796726343</v>
      </c>
      <c r="Y827" s="65">
        <f>XIV!S89*100</f>
        <v>37.274388404918646</v>
      </c>
      <c r="Z827" s="65">
        <f>XIV!T89*100</f>
        <v>36.549129703526731</v>
      </c>
      <c r="AA827" s="65">
        <f>XIV!U89*100</f>
        <v>35.811491599098453</v>
      </c>
      <c r="AB827" s="65">
        <f>XIV!V89*100</f>
        <v>35.060829873581923</v>
      </c>
      <c r="AC827" s="65">
        <f>XIV!W89*100</f>
        <v>34.296478935066425</v>
      </c>
      <c r="AD827" s="65">
        <f>XIV!X89*100</f>
        <v>33.517752878685322</v>
      </c>
      <c r="AE827" s="65">
        <f>XIV!Y89*100</f>
        <v>32.723946902539176</v>
      </c>
      <c r="AF827" s="65">
        <f>XIV!Z89*100</f>
        <v>31.914339126886524</v>
      </c>
      <c r="AG827" s="65">
        <f>XIV!AA89*100</f>
        <v>31.088192867902407</v>
      </c>
      <c r="AH827" s="65">
        <f>XIV!AB89*100</f>
        <v>30.244759419826085</v>
      </c>
      <c r="AI827" s="65">
        <f>XIV!AC89*100</f>
        <v>29.383281401071176</v>
      </c>
      <c r="AJ827" s="65">
        <f>XIV!AD89*100</f>
        <v>28.502996720574181</v>
      </c>
      <c r="AK827" s="65">
        <f>XIV!AE89*100</f>
        <v>27.6031432199836</v>
      </c>
      <c r="AL827" s="65">
        <f>XIV!AF89*100</f>
        <v>26.682964044873401</v>
      </c>
      <c r="AM827" s="65">
        <f>XIV!AG89*100</f>
        <v>25.741713793591696</v>
      </c>
      <c r="AN827" s="65">
        <f>XIV!AH89*100</f>
        <v>24.778665485190203</v>
      </c>
      <c r="AO827" s="65">
        <f>XIV!AI89*100</f>
        <v>23.793118377669149</v>
      </c>
      <c r="AP827" s="65">
        <f>XIV!AJ89*100</f>
        <v>22.784406654067197</v>
      </c>
      <c r="AQ827" s="65">
        <f>XIV!AK89*100</f>
        <v>21.751908976315068</v>
      </c>
    </row>
    <row r="828" spans="1:43" x14ac:dyDescent="0.2">
      <c r="A828" s="61" t="s">
        <v>99</v>
      </c>
      <c r="B828" s="61" t="s">
        <v>100</v>
      </c>
      <c r="C828" s="61" t="s">
        <v>101</v>
      </c>
      <c r="D828" s="61" t="s">
        <v>84</v>
      </c>
      <c r="E828" s="61" t="str">
        <f>XIV!A90</f>
        <v xml:space="preserve">Kerosene </v>
      </c>
      <c r="F828" s="61" t="s">
        <v>107</v>
      </c>
      <c r="G828" s="62" t="str">
        <f>XIV!B90</f>
        <v>%</v>
      </c>
      <c r="H828" s="61" t="s">
        <v>106</v>
      </c>
      <c r="I828" s="63">
        <v>14</v>
      </c>
      <c r="J828" s="65">
        <f>XIV!D90*100</f>
        <v>11.112823989197349</v>
      </c>
      <c r="K828" s="65">
        <f>XIV!E90*100</f>
        <v>11.112823989197349</v>
      </c>
      <c r="L828" s="65">
        <f>XIV!F90*100</f>
        <v>11.112823989197349</v>
      </c>
      <c r="M828" s="65">
        <f>XIV!G90*100</f>
        <v>11.112823989197349</v>
      </c>
      <c r="N828" s="65">
        <f>XIV!H90*100</f>
        <v>11.11282398919735</v>
      </c>
      <c r="O828" s="65">
        <f>XIV!I90*100</f>
        <v>10.998953614339399</v>
      </c>
      <c r="P828" s="65">
        <f>XIV!J90*100</f>
        <v>10.885248096430699</v>
      </c>
      <c r="Q828" s="65">
        <f>XIV!K90*100</f>
        <v>10.771701855926763</v>
      </c>
      <c r="R828" s="65">
        <f>XIV!L90*100</f>
        <v>10.658275769785156</v>
      </c>
      <c r="S828" s="65">
        <f>XIV!M90*100</f>
        <v>10.544715199514984</v>
      </c>
      <c r="T828" s="65">
        <f>XIV!N90*100</f>
        <v>10.429342594316486</v>
      </c>
      <c r="U828" s="65">
        <f>XIV!O90*100</f>
        <v>10.30111508239629</v>
      </c>
      <c r="V828" s="65">
        <f>XIV!P90*100</f>
        <v>10.088199670094692</v>
      </c>
      <c r="W828" s="65">
        <f>XIV!Q90*100</f>
        <v>9.0868965444935927</v>
      </c>
      <c r="X828" s="65">
        <f>XIV!R90*100</f>
        <v>8.9219421672040653</v>
      </c>
      <c r="Y828" s="65">
        <f>XIV!S90*100</f>
        <v>8.7543672324553459</v>
      </c>
      <c r="Z828" s="65">
        <f>XIV!T90*100</f>
        <v>8.5840309430561437</v>
      </c>
      <c r="AA828" s="65">
        <f>XIV!U90*100</f>
        <v>8.4107871923963664</v>
      </c>
      <c r="AB828" s="65">
        <f>XIV!V90*100</f>
        <v>8.2344846776204808</v>
      </c>
      <c r="AC828" s="65">
        <f>XIV!W90*100</f>
        <v>8.0549670759486123</v>
      </c>
      <c r="AD828" s="65">
        <f>XIV!X90*100</f>
        <v>7.8720732938431954</v>
      </c>
      <c r="AE828" s="65">
        <f>XIV!Y90*100</f>
        <v>7.6856377995566145</v>
      </c>
      <c r="AF828" s="65">
        <f>XIV!Z90*100</f>
        <v>7.4954910503914602</v>
      </c>
      <c r="AG828" s="65">
        <f>XIV!AA90*100</f>
        <v>7.3014600267218208</v>
      </c>
      <c r="AH828" s="65">
        <f>XIV!AB90*100</f>
        <v>7.1033688854162822</v>
      </c>
      <c r="AI828" s="65">
        <f>XIV!AC90*100</f>
        <v>6.9010397457147361</v>
      </c>
      <c r="AJ828" s="65">
        <f>XIV!AD90*100</f>
        <v>6.6942936207760786</v>
      </c>
      <c r="AK828" s="65">
        <f>XIV!AE90*100</f>
        <v>6.4829515079557654</v>
      </c>
      <c r="AL828" s="65">
        <f>XIV!AF90*100</f>
        <v>6.2668356503040421</v>
      </c>
      <c r="AM828" s="65">
        <f>XIV!AG90*100</f>
        <v>6.0457709807017483</v>
      </c>
      <c r="AN828" s="65">
        <f>XIV!AH90*100</f>
        <v>5.8195867583677581</v>
      </c>
      <c r="AO828" s="65">
        <f>XIV!AI90*100</f>
        <v>5.5881184050738675</v>
      </c>
      <c r="AP828" s="65">
        <f>XIV!AJ90*100</f>
        <v>5.3512095451841848</v>
      </c>
      <c r="AQ828" s="65">
        <f>XIV!AK90*100</f>
        <v>5.1087142494999576</v>
      </c>
    </row>
    <row r="829" spans="1:43" x14ac:dyDescent="0.2">
      <c r="A829" s="61" t="s">
        <v>99</v>
      </c>
      <c r="B829" s="61" t="s">
        <v>100</v>
      </c>
      <c r="C829" s="61" t="s">
        <v>101</v>
      </c>
      <c r="D829" s="61" t="s">
        <v>84</v>
      </c>
      <c r="E829" s="61" t="str">
        <f>XIV!A91</f>
        <v>Gas Licuado</v>
      </c>
      <c r="F829" s="61" t="s">
        <v>107</v>
      </c>
      <c r="G829" s="62" t="str">
        <f>XIV!B91</f>
        <v>%</v>
      </c>
      <c r="H829" s="61" t="s">
        <v>106</v>
      </c>
      <c r="I829" s="63">
        <v>14</v>
      </c>
      <c r="J829" s="65">
        <f>XIV!D91*100</f>
        <v>5.3729813609283426</v>
      </c>
      <c r="K829" s="65">
        <f>XIV!E91*100</f>
        <v>5.3729813609283426</v>
      </c>
      <c r="L829" s="65">
        <f>XIV!F91*100</f>
        <v>5.3729813609283426</v>
      </c>
      <c r="M829" s="65">
        <f>XIV!G91*100</f>
        <v>5.3729813609283426</v>
      </c>
      <c r="N829" s="65">
        <f>XIV!H91*100</f>
        <v>5.3729813609283426</v>
      </c>
      <c r="O829" s="65">
        <f>XIV!I91*100</f>
        <v>5.3179257420983825</v>
      </c>
      <c r="P829" s="65">
        <f>XIV!J91*100</f>
        <v>5.2629498305792177</v>
      </c>
      <c r="Q829" s="65">
        <f>XIV!K91*100</f>
        <v>5.2080509286957559</v>
      </c>
      <c r="R829" s="65">
        <f>XIV!L91*100</f>
        <v>5.1532101207000265</v>
      </c>
      <c r="S829" s="65">
        <f>XIV!M91*100</f>
        <v>5.0983042904636129</v>
      </c>
      <c r="T829" s="65">
        <f>XIV!N91*100</f>
        <v>5.0425223525965253</v>
      </c>
      <c r="U829" s="65">
        <f>XIV!O91*100</f>
        <v>4.9805251471899465</v>
      </c>
      <c r="V829" s="65">
        <f>XIV!P91*100</f>
        <v>4.8775818680681944</v>
      </c>
      <c r="W829" s="65">
        <f>XIV!Q91*100</f>
        <v>4.3934580273843293</v>
      </c>
      <c r="X829" s="65">
        <f>XIV!R91*100</f>
        <v>4.3137036107354438</v>
      </c>
      <c r="Y829" s="65">
        <f>XIV!S91*100</f>
        <v>4.2326821708351181</v>
      </c>
      <c r="Z829" s="65">
        <f>XIV!T91*100</f>
        <v>4.150325633116057</v>
      </c>
      <c r="AA829" s="65">
        <f>XIV!U91*100</f>
        <v>4.0665633559399641</v>
      </c>
      <c r="AB829" s="65">
        <f>XIV!V91*100</f>
        <v>3.9813221853161456</v>
      </c>
      <c r="AC829" s="65">
        <f>XIV!W91*100</f>
        <v>3.8945265401516833</v>
      </c>
      <c r="AD829" s="65">
        <f>XIV!X91*100</f>
        <v>3.8060985327219465</v>
      </c>
      <c r="AE829" s="65">
        <f>XIV!Y91*100</f>
        <v>3.7159581294553221</v>
      </c>
      <c r="AF829" s="65">
        <f>XIV!Z91*100</f>
        <v>3.6240233575108882</v>
      </c>
      <c r="AG829" s="65">
        <f>XIV!AA91*100</f>
        <v>3.530210562974391</v>
      </c>
      <c r="AH829" s="65">
        <f>XIV!AB91*100</f>
        <v>3.4344347267842101</v>
      </c>
      <c r="AI829" s="65">
        <f>XIV!AC91*100</f>
        <v>3.3366098446979069</v>
      </c>
      <c r="AJ829" s="65">
        <f>XIV!AD91*100</f>
        <v>3.2366493776897549</v>
      </c>
      <c r="AK829" s="65">
        <f>XIV!AE91*100</f>
        <v>3.1344667790931613</v>
      </c>
      <c r="AL829" s="65">
        <f>XIV!AF91*100</f>
        <v>3.0299761045272242</v>
      </c>
      <c r="AM829" s="65">
        <f>XIV!AG91*100</f>
        <v>2.9230927101274267</v>
      </c>
      <c r="AN829" s="65">
        <f>XIV!AH91*100</f>
        <v>2.8137340437868126</v>
      </c>
      <c r="AO829" s="65">
        <f>XIV!AI91*100</f>
        <v>2.7018205329544793</v>
      </c>
      <c r="AP829" s="65">
        <f>XIV!AJ91*100</f>
        <v>2.5872765709819485</v>
      </c>
      <c r="AQ829" s="65">
        <f>XIV!AK91*100</f>
        <v>2.4700316020082012</v>
      </c>
    </row>
    <row r="830" spans="1:43" x14ac:dyDescent="0.2">
      <c r="A830" s="61" t="s">
        <v>99</v>
      </c>
      <c r="B830" s="61" t="s">
        <v>100</v>
      </c>
      <c r="C830" s="61" t="s">
        <v>101</v>
      </c>
      <c r="D830" s="61" t="s">
        <v>84</v>
      </c>
      <c r="E830" s="61" t="str">
        <f>XIV!A92</f>
        <v xml:space="preserve">Electricidad </v>
      </c>
      <c r="F830" s="61" t="s">
        <v>107</v>
      </c>
      <c r="G830" s="62" t="str">
        <f>XIV!B92</f>
        <v>%</v>
      </c>
      <c r="H830" s="61" t="s">
        <v>106</v>
      </c>
      <c r="I830" s="63">
        <v>14</v>
      </c>
      <c r="J830" s="65">
        <f>XIV!D92*100</f>
        <v>0</v>
      </c>
      <c r="K830" s="65">
        <f>XIV!E92*100</f>
        <v>0</v>
      </c>
      <c r="L830" s="65">
        <f>XIV!F92*100</f>
        <v>0</v>
      </c>
      <c r="M830" s="65">
        <f>XIV!G92*100</f>
        <v>0</v>
      </c>
      <c r="N830" s="65">
        <f>XIV!H92*100</f>
        <v>0</v>
      </c>
      <c r="O830" s="65">
        <f>XIV!I92*100</f>
        <v>1.0246754107564471</v>
      </c>
      <c r="P830" s="65">
        <f>XIV!J92*100</f>
        <v>2.0478542290356252</v>
      </c>
      <c r="Q830" s="65">
        <f>XIV!K92*100</f>
        <v>3.0695392904443612</v>
      </c>
      <c r="R830" s="65">
        <f>XIV!L92*100</f>
        <v>4.0897300091282327</v>
      </c>
      <c r="S830" s="65">
        <f>XIV!M92*100</f>
        <v>5.108398692545209</v>
      </c>
      <c r="T830" s="65">
        <f>XIV!N92*100</f>
        <v>6.1253078163952042</v>
      </c>
      <c r="U830" s="65">
        <f>XIV!O92*100</f>
        <v>7.138634539369022</v>
      </c>
      <c r="V830" s="65">
        <f>XIV!P92*100</f>
        <v>8.1349311507678461</v>
      </c>
      <c r="W830" s="65">
        <f>XIV!Q92*100</f>
        <v>8.9699470847450709</v>
      </c>
      <c r="X830" s="65">
        <f>XIV!R92*100</f>
        <v>9.9479488049036142</v>
      </c>
      <c r="Y830" s="65">
        <f>XIV!S92*100</f>
        <v>10.921593210659175</v>
      </c>
      <c r="Z830" s="65">
        <f>XIV!T92*100</f>
        <v>11.890676046852155</v>
      </c>
      <c r="AA830" s="65">
        <f>XIV!U92*100</f>
        <v>12.854980594853762</v>
      </c>
      <c r="AB830" s="65">
        <f>XIV!V92*100</f>
        <v>13.814277246167764</v>
      </c>
      <c r="AC830" s="65">
        <f>XIV!W92*100</f>
        <v>14.768323118843149</v>
      </c>
      <c r="AD830" s="65">
        <f>XIV!X92*100</f>
        <v>15.71686172958047</v>
      </c>
      <c r="AE830" s="65">
        <f>XIV!Y92*100</f>
        <v>16.659622736264559</v>
      </c>
      <c r="AF830" s="65">
        <f>XIV!Z92*100</f>
        <v>17.596321767623348</v>
      </c>
      <c r="AG830" s="65">
        <f>XIV!AA92*100</f>
        <v>18.526660358768467</v>
      </c>
      <c r="AH830" s="65">
        <f>XIV!AB92*100</f>
        <v>19.450326013478335</v>
      </c>
      <c r="AI830" s="65">
        <f>XIV!AC92*100</f>
        <v>20.366992416183248</v>
      </c>
      <c r="AJ830" s="65">
        <f>XIV!AD92*100</f>
        <v>21.276319818632025</v>
      </c>
      <c r="AK830" s="65">
        <f>XIV!AE92*100</f>
        <v>22.17795562806883</v>
      </c>
      <c r="AL830" s="65">
        <f>XIV!AF92*100</f>
        <v>23.071535225311873</v>
      </c>
      <c r="AM830" s="65">
        <f>XIV!AG92*100</f>
        <v>23.956683042265688</v>
      </c>
      <c r="AN830" s="65">
        <f>XIV!AH92*100</f>
        <v>24.83301392895212</v>
      </c>
      <c r="AO830" s="65">
        <f>XIV!AI92*100</f>
        <v>25.700134839927752</v>
      </c>
      <c r="AP830" s="65">
        <f>XIV!AJ92*100</f>
        <v>26.557646868759676</v>
      </c>
      <c r="AQ830" s="65">
        <f>XIV!AK92*100</f>
        <v>27.405147656836469</v>
      </c>
    </row>
    <row r="831" spans="1:43" x14ac:dyDescent="0.2">
      <c r="A831" s="61" t="s">
        <v>99</v>
      </c>
      <c r="B831" s="61" t="s">
        <v>100</v>
      </c>
      <c r="C831" s="61" t="s">
        <v>101</v>
      </c>
      <c r="D831" s="61" t="s">
        <v>84</v>
      </c>
      <c r="E831" s="61" t="str">
        <f>XIV!A93</f>
        <v xml:space="preserve">Carbón </v>
      </c>
      <c r="F831" s="61" t="s">
        <v>107</v>
      </c>
      <c r="G831" s="62" t="str">
        <f>XIV!B93</f>
        <v>%</v>
      </c>
      <c r="H831" s="61" t="s">
        <v>106</v>
      </c>
      <c r="I831" s="63">
        <v>14</v>
      </c>
      <c r="J831" s="65">
        <f>XIV!D93*100</f>
        <v>0</v>
      </c>
      <c r="K831" s="65">
        <f>XIV!E93*100</f>
        <v>0</v>
      </c>
      <c r="L831" s="65">
        <f>XIV!F93*100</f>
        <v>0</v>
      </c>
      <c r="M831" s="65">
        <f>XIV!G93*100</f>
        <v>0</v>
      </c>
      <c r="N831" s="65">
        <f>XIV!H93*100</f>
        <v>0</v>
      </c>
      <c r="O831" s="65">
        <f>XIV!I93*100</f>
        <v>0</v>
      </c>
      <c r="P831" s="65">
        <f>XIV!J93*100</f>
        <v>0</v>
      </c>
      <c r="Q831" s="65">
        <f>XIV!K93*100</f>
        <v>0</v>
      </c>
      <c r="R831" s="65">
        <f>XIV!L93*100</f>
        <v>0</v>
      </c>
      <c r="S831" s="65">
        <f>XIV!M93*100</f>
        <v>0</v>
      </c>
      <c r="T831" s="65">
        <f>XIV!N93*100</f>
        <v>0</v>
      </c>
      <c r="U831" s="65">
        <f>XIV!O93*100</f>
        <v>0</v>
      </c>
      <c r="V831" s="65">
        <f>XIV!P93*100</f>
        <v>0</v>
      </c>
      <c r="W831" s="65">
        <f>XIV!Q93*100</f>
        <v>0</v>
      </c>
      <c r="X831" s="65">
        <f>XIV!R93*100</f>
        <v>0</v>
      </c>
      <c r="Y831" s="65">
        <f>XIV!S93*100</f>
        <v>0</v>
      </c>
      <c r="Z831" s="65">
        <f>XIV!T93*100</f>
        <v>0</v>
      </c>
      <c r="AA831" s="65">
        <f>XIV!U93*100</f>
        <v>0</v>
      </c>
      <c r="AB831" s="65">
        <f>XIV!V93*100</f>
        <v>0</v>
      </c>
      <c r="AC831" s="65">
        <f>XIV!W93*100</f>
        <v>0</v>
      </c>
      <c r="AD831" s="65">
        <f>XIV!X93*100</f>
        <v>0</v>
      </c>
      <c r="AE831" s="65">
        <f>XIV!Y93*100</f>
        <v>0</v>
      </c>
      <c r="AF831" s="65">
        <f>XIV!Z93*100</f>
        <v>0</v>
      </c>
      <c r="AG831" s="65">
        <f>XIV!AA93*100</f>
        <v>0</v>
      </c>
      <c r="AH831" s="65">
        <f>XIV!AB93*100</f>
        <v>0</v>
      </c>
      <c r="AI831" s="65">
        <f>XIV!AC93*100</f>
        <v>0</v>
      </c>
      <c r="AJ831" s="65">
        <f>XIV!AD93*100</f>
        <v>0</v>
      </c>
      <c r="AK831" s="65">
        <f>XIV!AE93*100</f>
        <v>0</v>
      </c>
      <c r="AL831" s="65">
        <f>XIV!AF93*100</f>
        <v>0</v>
      </c>
      <c r="AM831" s="65">
        <f>XIV!AG93*100</f>
        <v>0</v>
      </c>
      <c r="AN831" s="65">
        <f>XIV!AH93*100</f>
        <v>0</v>
      </c>
      <c r="AO831" s="65">
        <f>XIV!AI93*100</f>
        <v>0</v>
      </c>
      <c r="AP831" s="65">
        <f>XIV!AJ93*100</f>
        <v>0</v>
      </c>
      <c r="AQ831" s="65">
        <f>XIV!AK93*100</f>
        <v>0</v>
      </c>
    </row>
    <row r="832" spans="1:43" x14ac:dyDescent="0.2">
      <c r="A832" s="61" t="s">
        <v>99</v>
      </c>
      <c r="B832" s="61" t="s">
        <v>100</v>
      </c>
      <c r="C832" s="61" t="s">
        <v>101</v>
      </c>
      <c r="D832" s="61" t="s">
        <v>84</v>
      </c>
      <c r="E832" s="61" t="str">
        <f>XIV!A94</f>
        <v>Gas Natural</v>
      </c>
      <c r="F832" s="61" t="s">
        <v>107</v>
      </c>
      <c r="G832" s="62" t="str">
        <f>XIV!B94</f>
        <v>%</v>
      </c>
      <c r="H832" s="61" t="s">
        <v>106</v>
      </c>
      <c r="I832" s="63">
        <v>14</v>
      </c>
      <c r="J832" s="65">
        <f>XIV!D94*100</f>
        <v>36.197957319416602</v>
      </c>
      <c r="K832" s="65">
        <f>XIV!E94*100</f>
        <v>36.197957319416602</v>
      </c>
      <c r="L832" s="65">
        <f>XIV!F94*100</f>
        <v>36.197957319416602</v>
      </c>
      <c r="M832" s="65">
        <f>XIV!G94*100</f>
        <v>36.197957319416602</v>
      </c>
      <c r="N832" s="65">
        <f>XIV!H94*100</f>
        <v>36.197957319416602</v>
      </c>
      <c r="O832" s="65">
        <f>XIV!I94*100</f>
        <v>35.827045751568427</v>
      </c>
      <c r="P832" s="65">
        <f>XIV!J94*100</f>
        <v>35.456671174571397</v>
      </c>
      <c r="Q832" s="65">
        <f>XIV!K94*100</f>
        <v>35.086815414097103</v>
      </c>
      <c r="R832" s="65">
        <f>XIV!L94*100</f>
        <v>34.71735103411109</v>
      </c>
      <c r="S832" s="65">
        <f>XIV!M94*100</f>
        <v>34.347448597088402</v>
      </c>
      <c r="T832" s="65">
        <f>XIV!N94*100</f>
        <v>33.971643793299108</v>
      </c>
      <c r="U832" s="65">
        <f>XIV!O94*100</f>
        <v>33.553966521691628</v>
      </c>
      <c r="V832" s="65">
        <f>XIV!P94*100</f>
        <v>32.860434165322879</v>
      </c>
      <c r="W832" s="65">
        <f>XIV!Q94*100</f>
        <v>29.598875461653996</v>
      </c>
      <c r="X832" s="65">
        <f>XIV!R94*100</f>
        <v>29.061567256774506</v>
      </c>
      <c r="Y832" s="65">
        <f>XIV!S94*100</f>
        <v>28.515723073357691</v>
      </c>
      <c r="Z832" s="65">
        <f>XIV!T94*100</f>
        <v>27.960884290739173</v>
      </c>
      <c r="AA832" s="65">
        <f>XIV!U94*100</f>
        <v>27.396574993810308</v>
      </c>
      <c r="AB832" s="65">
        <f>XIV!V94*100</f>
        <v>26.822302341659331</v>
      </c>
      <c r="AC832" s="65">
        <f>XIV!W94*100</f>
        <v>26.23755714190461</v>
      </c>
      <c r="AD832" s="65">
        <f>XIV!X94*100</f>
        <v>25.641814662308583</v>
      </c>
      <c r="AE832" s="65">
        <f>XIV!Y94*100</f>
        <v>25.034535713989936</v>
      </c>
      <c r="AF832" s="65">
        <f>XIV!Z94*100</f>
        <v>24.415168043144355</v>
      </c>
      <c r="AG832" s="65">
        <f>XIV!AA94*100</f>
        <v>23.783148070519587</v>
      </c>
      <c r="AH832" s="65">
        <f>XIV!AB94*100</f>
        <v>23.137903019819362</v>
      </c>
      <c r="AI832" s="65">
        <f>XIV!AC94*100</f>
        <v>22.478853477550864</v>
      </c>
      <c r="AJ832" s="65">
        <f>XIV!AD94*100</f>
        <v>21.805416427368197</v>
      </c>
      <c r="AK832" s="65">
        <f>XIV!AE94*100</f>
        <v>21.117008801448666</v>
      </c>
      <c r="AL832" s="65">
        <f>XIV!AF94*100</f>
        <v>20.413051589588672</v>
      </c>
      <c r="AM832" s="65">
        <f>XIV!AG94*100</f>
        <v>19.692974543207526</v>
      </c>
      <c r="AN832" s="65">
        <f>XIV!AH94*100</f>
        <v>18.956221505966038</v>
      </c>
      <c r="AO832" s="65">
        <f>XIV!AI94*100</f>
        <v>18.202256394895013</v>
      </c>
      <c r="AP832" s="65">
        <f>XIV!AJ94*100</f>
        <v>17.430569845444158</v>
      </c>
      <c r="AQ832" s="65">
        <f>XIV!AK94*100</f>
        <v>16.64068652038927</v>
      </c>
    </row>
    <row r="833" spans="1:43" x14ac:dyDescent="0.2">
      <c r="A833" s="61" t="s">
        <v>99</v>
      </c>
      <c r="B833" s="61" t="s">
        <v>100</v>
      </c>
      <c r="C833" s="61" t="s">
        <v>101</v>
      </c>
      <c r="D833" s="61" t="s">
        <v>84</v>
      </c>
      <c r="E833" s="61" t="str">
        <f>XIV!A95</f>
        <v xml:space="preserve">Biogás </v>
      </c>
      <c r="F833" s="61" t="s">
        <v>107</v>
      </c>
      <c r="G833" s="62" t="str">
        <f>XIV!B95</f>
        <v>%</v>
      </c>
      <c r="H833" s="61" t="s">
        <v>106</v>
      </c>
      <c r="I833" s="63">
        <v>14</v>
      </c>
      <c r="J833" s="65">
        <f>XIV!D95*100</f>
        <v>0</v>
      </c>
      <c r="K833" s="65">
        <f>XIV!E95*100</f>
        <v>0</v>
      </c>
      <c r="L833" s="65">
        <f>XIV!F95*100</f>
        <v>0</v>
      </c>
      <c r="M833" s="65">
        <f>XIV!G95*100</f>
        <v>0</v>
      </c>
      <c r="N833" s="65">
        <f>XIV!H95*100</f>
        <v>0</v>
      </c>
      <c r="O833" s="65">
        <f>XIV!I95*100</f>
        <v>0</v>
      </c>
      <c r="P833" s="65">
        <f>XIV!J95*100</f>
        <v>0</v>
      </c>
      <c r="Q833" s="65">
        <f>XIV!K95*100</f>
        <v>0</v>
      </c>
      <c r="R833" s="65">
        <f>XIV!L95*100</f>
        <v>0</v>
      </c>
      <c r="S833" s="65">
        <f>XIV!M95*100</f>
        <v>0</v>
      </c>
      <c r="T833" s="65">
        <f>XIV!N95*100</f>
        <v>0</v>
      </c>
      <c r="U833" s="65">
        <f>XIV!O95*100</f>
        <v>0</v>
      </c>
      <c r="V833" s="65">
        <f>XIV!P95*100</f>
        <v>0</v>
      </c>
      <c r="W833" s="65">
        <f>XIV!Q95*100</f>
        <v>0</v>
      </c>
      <c r="X833" s="65">
        <f>XIV!R95*100</f>
        <v>0</v>
      </c>
      <c r="Y833" s="65">
        <f>XIV!S95*100</f>
        <v>0</v>
      </c>
      <c r="Z833" s="65">
        <f>XIV!T95*100</f>
        <v>0</v>
      </c>
      <c r="AA833" s="65">
        <f>XIV!U95*100</f>
        <v>0</v>
      </c>
      <c r="AB833" s="65">
        <f>XIV!V95*100</f>
        <v>0</v>
      </c>
      <c r="AC833" s="65">
        <f>XIV!W95*100</f>
        <v>0</v>
      </c>
      <c r="AD833" s="65">
        <f>XIV!X95*100</f>
        <v>0</v>
      </c>
      <c r="AE833" s="65">
        <f>XIV!Y95*100</f>
        <v>0</v>
      </c>
      <c r="AF833" s="65">
        <f>XIV!Z95*100</f>
        <v>0</v>
      </c>
      <c r="AG833" s="65">
        <f>XIV!AA95*100</f>
        <v>0</v>
      </c>
      <c r="AH833" s="65">
        <f>XIV!AB95*100</f>
        <v>0</v>
      </c>
      <c r="AI833" s="65">
        <f>XIV!AC95*100</f>
        <v>0</v>
      </c>
      <c r="AJ833" s="65">
        <f>XIV!AD95*100</f>
        <v>0</v>
      </c>
      <c r="AK833" s="65">
        <f>XIV!AE95*100</f>
        <v>0</v>
      </c>
      <c r="AL833" s="65">
        <f>XIV!AF95*100</f>
        <v>0</v>
      </c>
      <c r="AM833" s="65">
        <f>XIV!AG95*100</f>
        <v>0</v>
      </c>
      <c r="AN833" s="65">
        <f>XIV!AH95*100</f>
        <v>0</v>
      </c>
      <c r="AO833" s="65">
        <f>XIV!AI95*100</f>
        <v>0</v>
      </c>
      <c r="AP833" s="65">
        <f>XIV!AJ95*100</f>
        <v>0</v>
      </c>
      <c r="AQ833" s="65">
        <f>XIV!AK95*100</f>
        <v>0</v>
      </c>
    </row>
    <row r="834" spans="1:43" x14ac:dyDescent="0.2">
      <c r="A834" s="61" t="s">
        <v>99</v>
      </c>
      <c r="B834" s="61" t="s">
        <v>100</v>
      </c>
      <c r="C834" s="61" t="s">
        <v>101</v>
      </c>
      <c r="D834" s="61" t="s">
        <v>84</v>
      </c>
      <c r="E834" s="61" t="str">
        <f>XIV!A96</f>
        <v>Leña y Biomasa</v>
      </c>
      <c r="F834" s="61" t="s">
        <v>107</v>
      </c>
      <c r="G834" s="62" t="str">
        <f>XIV!B96</f>
        <v>%</v>
      </c>
      <c r="H834" s="61" t="s">
        <v>106</v>
      </c>
      <c r="I834" s="63">
        <v>14</v>
      </c>
      <c r="J834" s="65">
        <f>XIV!D96*100</f>
        <v>0</v>
      </c>
      <c r="K834" s="65">
        <f>XIV!E96*100</f>
        <v>0</v>
      </c>
      <c r="L834" s="65">
        <f>XIV!F96*100</f>
        <v>0</v>
      </c>
      <c r="M834" s="65">
        <f>XIV!G96*100</f>
        <v>0</v>
      </c>
      <c r="N834" s="65">
        <f>XIV!H96*100</f>
        <v>0</v>
      </c>
      <c r="O834" s="65">
        <f>XIV!I96*100</f>
        <v>0</v>
      </c>
      <c r="P834" s="65">
        <f>XIV!J96*100</f>
        <v>0</v>
      </c>
      <c r="Q834" s="65">
        <f>XIV!K96*100</f>
        <v>0</v>
      </c>
      <c r="R834" s="65">
        <f>XIV!L96*100</f>
        <v>0</v>
      </c>
      <c r="S834" s="65">
        <f>XIV!M96*100</f>
        <v>0</v>
      </c>
      <c r="T834" s="65">
        <f>XIV!N96*100</f>
        <v>0</v>
      </c>
      <c r="U834" s="65">
        <f>XIV!O96*100</f>
        <v>0</v>
      </c>
      <c r="V834" s="65">
        <f>XIV!P96*100</f>
        <v>0</v>
      </c>
      <c r="W834" s="65">
        <f>XIV!Q96*100</f>
        <v>0</v>
      </c>
      <c r="X834" s="65">
        <f>XIV!R96*100</f>
        <v>0</v>
      </c>
      <c r="Y834" s="65">
        <f>XIV!S96*100</f>
        <v>0</v>
      </c>
      <c r="Z834" s="65">
        <f>XIV!T96*100</f>
        <v>0</v>
      </c>
      <c r="AA834" s="65">
        <f>XIV!U96*100</f>
        <v>0</v>
      </c>
      <c r="AB834" s="65">
        <f>XIV!V96*100</f>
        <v>0</v>
      </c>
      <c r="AC834" s="65">
        <f>XIV!W96*100</f>
        <v>0</v>
      </c>
      <c r="AD834" s="65">
        <f>XIV!X96*100</f>
        <v>0</v>
      </c>
      <c r="AE834" s="65">
        <f>XIV!Y96*100</f>
        <v>0</v>
      </c>
      <c r="AF834" s="65">
        <f>XIV!Z96*100</f>
        <v>0</v>
      </c>
      <c r="AG834" s="65">
        <f>XIV!AA96*100</f>
        <v>0</v>
      </c>
      <c r="AH834" s="65">
        <f>XIV!AB96*100</f>
        <v>0</v>
      </c>
      <c r="AI834" s="65">
        <f>XIV!AC96*100</f>
        <v>0</v>
      </c>
      <c r="AJ834" s="65">
        <f>XIV!AD96*100</f>
        <v>0</v>
      </c>
      <c r="AK834" s="65">
        <f>XIV!AE96*100</f>
        <v>0</v>
      </c>
      <c r="AL834" s="65">
        <f>XIV!AF96*100</f>
        <v>0</v>
      </c>
      <c r="AM834" s="65">
        <f>XIV!AG96*100</f>
        <v>0</v>
      </c>
      <c r="AN834" s="65">
        <f>XIV!AH96*100</f>
        <v>0</v>
      </c>
      <c r="AO834" s="65">
        <f>XIV!AI96*100</f>
        <v>0</v>
      </c>
      <c r="AP834" s="65">
        <f>XIV!AJ96*100</f>
        <v>0</v>
      </c>
      <c r="AQ834" s="65">
        <f>XIV!AK96*100</f>
        <v>0</v>
      </c>
    </row>
    <row r="835" spans="1:43" x14ac:dyDescent="0.2">
      <c r="A835" s="61" t="s">
        <v>99</v>
      </c>
      <c r="B835" s="61" t="s">
        <v>100</v>
      </c>
      <c r="C835" s="61" t="s">
        <v>101</v>
      </c>
      <c r="D835" s="61" t="s">
        <v>84</v>
      </c>
      <c r="E835" s="61" t="str">
        <f>XIV!A97</f>
        <v>Energía Solar</v>
      </c>
      <c r="F835" s="61" t="s">
        <v>107</v>
      </c>
      <c r="G835" s="62" t="str">
        <f>XIV!B97</f>
        <v>%</v>
      </c>
      <c r="H835" s="61" t="s">
        <v>106</v>
      </c>
      <c r="I835" s="63">
        <v>14</v>
      </c>
      <c r="J835" s="65">
        <f>XIV!D97*100</f>
        <v>0</v>
      </c>
      <c r="K835" s="65">
        <f>XIV!E97*100</f>
        <v>0</v>
      </c>
      <c r="L835" s="65">
        <f>XIV!F97*100</f>
        <v>0</v>
      </c>
      <c r="M835" s="65">
        <f>XIV!G97*100</f>
        <v>0</v>
      </c>
      <c r="N835" s="65">
        <f>XIV!H97*100</f>
        <v>0</v>
      </c>
      <c r="O835" s="65">
        <f>XIV!I97*100</f>
        <v>0</v>
      </c>
      <c r="P835" s="65">
        <f>XIV!J97*100</f>
        <v>1.3108626487426591E-5</v>
      </c>
      <c r="Q835" s="65">
        <f>XIV!K97*100</f>
        <v>8.6698432878752838E-5</v>
      </c>
      <c r="R835" s="65">
        <f>XIV!L97*100</f>
        <v>5.7340838342534982E-4</v>
      </c>
      <c r="S835" s="65">
        <f>XIV!M97*100</f>
        <v>3.7923241991870658E-3</v>
      </c>
      <c r="T835" s="65">
        <f>XIV!N97*100</f>
        <v>2.5076600250556351E-2</v>
      </c>
      <c r="U835" s="65">
        <f>XIV!O97*100</f>
        <v>0.16561960512306684</v>
      </c>
      <c r="V835" s="65">
        <f>XIV!P97*100</f>
        <v>1.0852533908480457</v>
      </c>
      <c r="W835" s="65">
        <f>XIV!Q97*100</f>
        <v>6.723441703245399</v>
      </c>
      <c r="X835" s="65">
        <f>XIV!R97*100</f>
        <v>7.0269653023537604</v>
      </c>
      <c r="Y835" s="65">
        <f>XIV!S97*100</f>
        <v>7.3428041392886172</v>
      </c>
      <c r="Z835" s="65">
        <f>XIV!T97*100</f>
        <v>7.6713210343560352</v>
      </c>
      <c r="AA835" s="65">
        <f>XIV!U97*100</f>
        <v>8.0128756964429915</v>
      </c>
      <c r="AB835" s="65">
        <f>XIV!V97*100</f>
        <v>8.3678230395283215</v>
      </c>
      <c r="AC835" s="65">
        <f>XIV!W97*100</f>
        <v>8.7365113522328759</v>
      </c>
      <c r="AD835" s="65">
        <f>XIV!X97*100</f>
        <v>9.1192803193759193</v>
      </c>
      <c r="AE835" s="65">
        <f>XIV!Y97*100</f>
        <v>9.5164588965443446</v>
      </c>
      <c r="AF835" s="65">
        <f>XIV!Z97*100</f>
        <v>9.9283630411187964</v>
      </c>
      <c r="AG835" s="65">
        <f>XIV!AA97*100</f>
        <v>10.355293306065619</v>
      </c>
      <c r="AH835" s="65">
        <f>XIV!AB97*100</f>
        <v>10.797532306119008</v>
      </c>
      <c r="AI835" s="65">
        <f>XIV!AC97*100</f>
        <v>11.255342069756304</v>
      </c>
      <c r="AJ835" s="65">
        <f>XIV!AD97*100</f>
        <v>11.728961294609984</v>
      </c>
      <c r="AK835" s="65">
        <f>XIV!AE97*100</f>
        <v>12.218602528642895</v>
      </c>
      <c r="AL835" s="65">
        <f>XIV!AF97*100</f>
        <v>12.72444930449528</v>
      </c>
      <c r="AM835" s="65">
        <f>XIV!AG97*100</f>
        <v>13.246653259820572</v>
      </c>
      <c r="AN835" s="65">
        <f>XIV!AH97*100</f>
        <v>13.785331282055749</v>
      </c>
      <c r="AO835" s="65">
        <f>XIV!AI97*100</f>
        <v>14.340562721772695</v>
      </c>
      <c r="AP835" s="65">
        <f>XIV!AJ97*100</f>
        <v>14.912386724338969</v>
      </c>
      <c r="AQ835" s="65">
        <f>XIV!AK97*100</f>
        <v>15.500799734838155</v>
      </c>
    </row>
    <row r="836" spans="1:43" x14ac:dyDescent="0.2">
      <c r="A836" s="61" t="s">
        <v>99</v>
      </c>
      <c r="B836" s="61" t="s">
        <v>100</v>
      </c>
      <c r="C836" s="61" t="s">
        <v>101</v>
      </c>
      <c r="D836" s="61" t="s">
        <v>84</v>
      </c>
      <c r="E836" s="61" t="str">
        <f>XIV!A98</f>
        <v>Hidrógeno</v>
      </c>
      <c r="F836" s="61" t="s">
        <v>107</v>
      </c>
      <c r="G836" s="62" t="str">
        <f>XIV!B98</f>
        <v>%</v>
      </c>
      <c r="H836" s="61" t="s">
        <v>106</v>
      </c>
      <c r="I836" s="63">
        <v>14</v>
      </c>
      <c r="J836" s="65">
        <f>XIV!D98*100</f>
        <v>0</v>
      </c>
      <c r="K836" s="65">
        <f>XIV!E98*100</f>
        <v>0</v>
      </c>
      <c r="L836" s="65">
        <f>XIV!F98*100</f>
        <v>0</v>
      </c>
      <c r="M836" s="65">
        <f>XIV!G98*100</f>
        <v>0</v>
      </c>
      <c r="N836" s="65">
        <f>XIV!H98*100</f>
        <v>0</v>
      </c>
      <c r="O836" s="65">
        <f>XIV!I98*100</f>
        <v>0</v>
      </c>
      <c r="P836" s="65">
        <f>XIV!J98*100</f>
        <v>0</v>
      </c>
      <c r="Q836" s="65">
        <f>XIV!K98*100</f>
        <v>0</v>
      </c>
      <c r="R836" s="65">
        <f>XIV!L98*100</f>
        <v>0</v>
      </c>
      <c r="S836" s="65">
        <f>XIV!M98*100</f>
        <v>0</v>
      </c>
      <c r="T836" s="65">
        <f>XIV!N98*100</f>
        <v>0</v>
      </c>
      <c r="U836" s="65">
        <f>XIV!O98*100</f>
        <v>0</v>
      </c>
      <c r="V836" s="65">
        <f>XIV!P98*100</f>
        <v>1.2953626377553241E-5</v>
      </c>
      <c r="W836" s="65">
        <f>XIV!Q98*100</f>
        <v>2.5371478125454359</v>
      </c>
      <c r="X836" s="65">
        <f>XIV!R98*100</f>
        <v>2.7399830613022749</v>
      </c>
      <c r="Y836" s="65">
        <f>XIV!S98*100</f>
        <v>2.9584417684854181</v>
      </c>
      <c r="Z836" s="65">
        <f>XIV!T98*100</f>
        <v>3.1936323483537081</v>
      </c>
      <c r="AA836" s="65">
        <f>XIV!U98*100</f>
        <v>3.4467265674581511</v>
      </c>
      <c r="AB836" s="65">
        <f>XIV!V98*100</f>
        <v>3.7189606361260328</v>
      </c>
      <c r="AC836" s="65">
        <f>XIV!W98*100</f>
        <v>4.0116358358526352</v>
      </c>
      <c r="AD836" s="65">
        <f>XIV!X98*100</f>
        <v>4.3261185834845648</v>
      </c>
      <c r="AE836" s="65">
        <f>XIV!Y98*100</f>
        <v>4.6638398216500487</v>
      </c>
      <c r="AF836" s="65">
        <f>XIV!Z98*100</f>
        <v>5.0262936133246408</v>
      </c>
      <c r="AG836" s="65">
        <f>XIV!AA98*100</f>
        <v>5.4150348070477152</v>
      </c>
      <c r="AH836" s="65">
        <f>XIV!AB98*100</f>
        <v>5.8316756285567273</v>
      </c>
      <c r="AI836" s="65">
        <f>XIV!AC98*100</f>
        <v>6.2778810450257696</v>
      </c>
      <c r="AJ836" s="65">
        <f>XIV!AD98*100</f>
        <v>6.7553627403497822</v>
      </c>
      <c r="AK836" s="65">
        <f>XIV!AE98*100</f>
        <v>7.265871534807081</v>
      </c>
      <c r="AL836" s="65">
        <f>XIV!AF98*100</f>
        <v>7.8111880808995062</v>
      </c>
      <c r="AM836" s="65">
        <f>XIV!AG98*100</f>
        <v>8.3931116702853554</v>
      </c>
      <c r="AN836" s="65">
        <f>XIV!AH98*100</f>
        <v>9.0134469956813295</v>
      </c>
      <c r="AO836" s="65">
        <f>XIV!AI98*100</f>
        <v>9.6739887277070284</v>
      </c>
      <c r="AP836" s="65">
        <f>XIV!AJ98*100</f>
        <v>10.376503791223874</v>
      </c>
      <c r="AQ836" s="65">
        <f>XIV!AK98*100</f>
        <v>11.122711260112874</v>
      </c>
    </row>
    <row r="837" spans="1:43" x14ac:dyDescent="0.2">
      <c r="A837" s="61" t="s">
        <v>99</v>
      </c>
      <c r="B837" s="61" t="s">
        <v>100</v>
      </c>
      <c r="C837" s="61" t="s">
        <v>101</v>
      </c>
      <c r="D837" s="61" t="s">
        <v>85</v>
      </c>
      <c r="E837" s="61" t="str">
        <f>XIV!A101</f>
        <v xml:space="preserve">Electricidad </v>
      </c>
      <c r="F837" s="61" t="s">
        <v>107</v>
      </c>
      <c r="G837" s="62" t="str">
        <f>XIV!B101</f>
        <v>%</v>
      </c>
      <c r="H837" s="61" t="s">
        <v>106</v>
      </c>
      <c r="I837" s="63">
        <v>14</v>
      </c>
      <c r="J837" s="65">
        <f>XIV!D101*100</f>
        <v>100</v>
      </c>
      <c r="K837" s="65">
        <f>XIV!E101*100</f>
        <v>100</v>
      </c>
      <c r="L837" s="65">
        <f>XIV!F101*100</f>
        <v>100</v>
      </c>
      <c r="M837" s="65">
        <f>XIV!G101*100</f>
        <v>100</v>
      </c>
      <c r="N837" s="65">
        <f>XIV!H101*100</f>
        <v>100</v>
      </c>
      <c r="O837" s="65">
        <f>XIV!I101*100</f>
        <v>100</v>
      </c>
      <c r="P837" s="65">
        <f>XIV!J101*100</f>
        <v>100</v>
      </c>
      <c r="Q837" s="65">
        <f>XIV!K101*100</f>
        <v>100</v>
      </c>
      <c r="R837" s="65">
        <f>XIV!L101*100</f>
        <v>100</v>
      </c>
      <c r="S837" s="65">
        <f>XIV!M101*100</f>
        <v>100</v>
      </c>
      <c r="T837" s="65">
        <f>XIV!N101*100</f>
        <v>100</v>
      </c>
      <c r="U837" s="65">
        <f>XIV!O101*100</f>
        <v>100</v>
      </c>
      <c r="V837" s="65">
        <f>XIV!P101*100</f>
        <v>100</v>
      </c>
      <c r="W837" s="65">
        <f>XIV!Q101*100</f>
        <v>100</v>
      </c>
      <c r="X837" s="65">
        <f>XIV!R101*100</f>
        <v>100</v>
      </c>
      <c r="Y837" s="65">
        <f>XIV!S101*100</f>
        <v>100</v>
      </c>
      <c r="Z837" s="65">
        <f>XIV!T101*100</f>
        <v>100</v>
      </c>
      <c r="AA837" s="65">
        <f>XIV!U101*100</f>
        <v>100</v>
      </c>
      <c r="AB837" s="65">
        <f>XIV!V101*100</f>
        <v>100</v>
      </c>
      <c r="AC837" s="65">
        <f>XIV!W101*100</f>
        <v>100</v>
      </c>
      <c r="AD837" s="65">
        <f>XIV!X101*100</f>
        <v>100</v>
      </c>
      <c r="AE837" s="65">
        <f>XIV!Y101*100</f>
        <v>100</v>
      </c>
      <c r="AF837" s="65">
        <f>XIV!Z101*100</f>
        <v>100</v>
      </c>
      <c r="AG837" s="65">
        <f>XIV!AA101*100</f>
        <v>100</v>
      </c>
      <c r="AH837" s="65">
        <f>XIV!AB101*100</f>
        <v>100</v>
      </c>
      <c r="AI837" s="65">
        <f>XIV!AC101*100</f>
        <v>100</v>
      </c>
      <c r="AJ837" s="65">
        <f>XIV!AD101*100</f>
        <v>100</v>
      </c>
      <c r="AK837" s="65">
        <f>XIV!AE101*100</f>
        <v>100</v>
      </c>
      <c r="AL837" s="65">
        <f>XIV!AF101*100</f>
        <v>100</v>
      </c>
      <c r="AM837" s="65">
        <f>XIV!AG101*100</f>
        <v>100</v>
      </c>
      <c r="AN837" s="65">
        <f>XIV!AH101*100</f>
        <v>100</v>
      </c>
      <c r="AO837" s="65">
        <f>XIV!AI101*100</f>
        <v>100</v>
      </c>
      <c r="AP837" s="65">
        <f>XIV!AJ101*100</f>
        <v>100</v>
      </c>
      <c r="AQ837" s="65">
        <f>XIV!AK101*100</f>
        <v>100</v>
      </c>
    </row>
    <row r="838" spans="1:43" x14ac:dyDescent="0.2">
      <c r="A838" s="61" t="s">
        <v>99</v>
      </c>
      <c r="B838" s="61" t="s">
        <v>100</v>
      </c>
      <c r="C838" s="61" t="s">
        <v>101</v>
      </c>
      <c r="D838" s="61" t="s">
        <v>16</v>
      </c>
      <c r="E838" s="61" t="str">
        <f>XIV!A105</f>
        <v>Petróleo Diesel</v>
      </c>
      <c r="F838" s="61" t="s">
        <v>108</v>
      </c>
      <c r="G838" s="62" t="str">
        <f>XIV!B105</f>
        <v>%</v>
      </c>
      <c r="H838" s="61" t="s">
        <v>98</v>
      </c>
      <c r="I838" s="63">
        <v>14</v>
      </c>
      <c r="J838" s="65">
        <f>XIV!D105*100</f>
        <v>30</v>
      </c>
      <c r="K838" s="65">
        <f>XIV!E105*100</f>
        <v>30</v>
      </c>
      <c r="L838" s="65">
        <f>XIV!F105*100</f>
        <v>30</v>
      </c>
      <c r="M838" s="65">
        <f>XIV!G105*100</f>
        <v>30</v>
      </c>
      <c r="N838" s="65">
        <f>XIV!H105*100</f>
        <v>30</v>
      </c>
      <c r="O838" s="65">
        <f>XIV!I105*100</f>
        <v>30</v>
      </c>
      <c r="P838" s="65">
        <f>XIV!J105*100</f>
        <v>30</v>
      </c>
      <c r="Q838" s="65">
        <f>XIV!K105*100</f>
        <v>30</v>
      </c>
      <c r="R838" s="65">
        <f>XIV!L105*100</f>
        <v>30</v>
      </c>
      <c r="S838" s="65">
        <f>XIV!M105*100</f>
        <v>30</v>
      </c>
      <c r="T838" s="65">
        <f>XIV!N105*100</f>
        <v>30</v>
      </c>
      <c r="U838" s="65">
        <f>XIV!O105*100</f>
        <v>30</v>
      </c>
      <c r="V838" s="65">
        <f>XIV!P105*100</f>
        <v>30</v>
      </c>
      <c r="W838" s="65">
        <f>XIV!Q105*100</f>
        <v>30</v>
      </c>
      <c r="X838" s="65">
        <f>XIV!R105*100</f>
        <v>30</v>
      </c>
      <c r="Y838" s="65">
        <f>XIV!S105*100</f>
        <v>30</v>
      </c>
      <c r="Z838" s="65">
        <f>XIV!T105*100</f>
        <v>30</v>
      </c>
      <c r="AA838" s="65">
        <f>XIV!U105*100</f>
        <v>30</v>
      </c>
      <c r="AB838" s="65">
        <f>XIV!V105*100</f>
        <v>30</v>
      </c>
      <c r="AC838" s="65">
        <f>XIV!W105*100</f>
        <v>30</v>
      </c>
      <c r="AD838" s="65">
        <f>XIV!X105*100</f>
        <v>30</v>
      </c>
      <c r="AE838" s="65">
        <f>XIV!Y105*100</f>
        <v>30</v>
      </c>
      <c r="AF838" s="65">
        <f>XIV!Z105*100</f>
        <v>30</v>
      </c>
      <c r="AG838" s="65">
        <f>XIV!AA105*100</f>
        <v>30</v>
      </c>
      <c r="AH838" s="65">
        <f>XIV!AB105*100</f>
        <v>30</v>
      </c>
      <c r="AI838" s="65">
        <f>XIV!AC105*100</f>
        <v>30</v>
      </c>
      <c r="AJ838" s="65">
        <f>XIV!AD105*100</f>
        <v>30</v>
      </c>
      <c r="AK838" s="65">
        <f>XIV!AE105*100</f>
        <v>30</v>
      </c>
      <c r="AL838" s="65">
        <f>XIV!AF105*100</f>
        <v>30</v>
      </c>
      <c r="AM838" s="65">
        <f>XIV!AG105*100</f>
        <v>30</v>
      </c>
      <c r="AN838" s="65">
        <f>XIV!AH105*100</f>
        <v>30</v>
      </c>
      <c r="AO838" s="65">
        <f>XIV!AI105*100</f>
        <v>30</v>
      </c>
      <c r="AP838" s="65">
        <f>XIV!AJ105*100</f>
        <v>30</v>
      </c>
      <c r="AQ838" s="65">
        <f>XIV!AK105*100</f>
        <v>30</v>
      </c>
    </row>
    <row r="839" spans="1:43" x14ac:dyDescent="0.2">
      <c r="A839" s="61" t="s">
        <v>99</v>
      </c>
      <c r="B839" s="61" t="s">
        <v>100</v>
      </c>
      <c r="C839" s="61" t="s">
        <v>101</v>
      </c>
      <c r="D839" s="61" t="s">
        <v>16</v>
      </c>
      <c r="E839" s="61" t="str">
        <f>XIV!A106</f>
        <v>Gas Licuado</v>
      </c>
      <c r="F839" s="61" t="s">
        <v>108</v>
      </c>
      <c r="G839" s="62" t="str">
        <f>XIV!B106</f>
        <v>%</v>
      </c>
      <c r="H839" s="61" t="s">
        <v>98</v>
      </c>
      <c r="I839" s="63">
        <v>14</v>
      </c>
      <c r="J839" s="65">
        <f>XIV!D106*100</f>
        <v>25</v>
      </c>
      <c r="K839" s="65">
        <f>XIV!E106*100</f>
        <v>25</v>
      </c>
      <c r="L839" s="65">
        <f>XIV!F106*100</f>
        <v>25</v>
      </c>
      <c r="M839" s="65">
        <f>XIV!G106*100</f>
        <v>25</v>
      </c>
      <c r="N839" s="65">
        <f>XIV!H106*100</f>
        <v>25</v>
      </c>
      <c r="O839" s="65">
        <f>XIV!I106*100</f>
        <v>25</v>
      </c>
      <c r="P839" s="65">
        <f>XIV!J106*100</f>
        <v>25</v>
      </c>
      <c r="Q839" s="65">
        <f>XIV!K106*100</f>
        <v>25</v>
      </c>
      <c r="R839" s="65">
        <f>XIV!L106*100</f>
        <v>25</v>
      </c>
      <c r="S839" s="65">
        <f>XIV!M106*100</f>
        <v>25</v>
      </c>
      <c r="T839" s="65">
        <f>XIV!N106*100</f>
        <v>25</v>
      </c>
      <c r="U839" s="65">
        <f>XIV!O106*100</f>
        <v>25</v>
      </c>
      <c r="V839" s="65">
        <f>XIV!P106*100</f>
        <v>25</v>
      </c>
      <c r="W839" s="65">
        <f>XIV!Q106*100</f>
        <v>25</v>
      </c>
      <c r="X839" s="65">
        <f>XIV!R106*100</f>
        <v>25</v>
      </c>
      <c r="Y839" s="65">
        <f>XIV!S106*100</f>
        <v>25</v>
      </c>
      <c r="Z839" s="65">
        <f>XIV!T106*100</f>
        <v>25</v>
      </c>
      <c r="AA839" s="65">
        <f>XIV!U106*100</f>
        <v>25</v>
      </c>
      <c r="AB839" s="65">
        <f>XIV!V106*100</f>
        <v>25</v>
      </c>
      <c r="AC839" s="65">
        <f>XIV!W106*100</f>
        <v>25</v>
      </c>
      <c r="AD839" s="65">
        <f>XIV!X106*100</f>
        <v>25</v>
      </c>
      <c r="AE839" s="65">
        <f>XIV!Y106*100</f>
        <v>25</v>
      </c>
      <c r="AF839" s="65">
        <f>XIV!Z106*100</f>
        <v>25</v>
      </c>
      <c r="AG839" s="65">
        <f>XIV!AA106*100</f>
        <v>25</v>
      </c>
      <c r="AH839" s="65">
        <f>XIV!AB106*100</f>
        <v>25</v>
      </c>
      <c r="AI839" s="65">
        <f>XIV!AC106*100</f>
        <v>25</v>
      </c>
      <c r="AJ839" s="65">
        <f>XIV!AD106*100</f>
        <v>25</v>
      </c>
      <c r="AK839" s="65">
        <f>XIV!AE106*100</f>
        <v>25</v>
      </c>
      <c r="AL839" s="65">
        <f>XIV!AF106*100</f>
        <v>25</v>
      </c>
      <c r="AM839" s="65">
        <f>XIV!AG106*100</f>
        <v>25</v>
      </c>
      <c r="AN839" s="65">
        <f>XIV!AH106*100</f>
        <v>25</v>
      </c>
      <c r="AO839" s="65">
        <f>XIV!AI106*100</f>
        <v>25</v>
      </c>
      <c r="AP839" s="65">
        <f>XIV!AJ106*100</f>
        <v>25</v>
      </c>
      <c r="AQ839" s="65">
        <f>XIV!AK106*100</f>
        <v>25</v>
      </c>
    </row>
    <row r="840" spans="1:43" x14ac:dyDescent="0.2">
      <c r="A840" s="61" t="s">
        <v>99</v>
      </c>
      <c r="B840" s="61" t="s">
        <v>100</v>
      </c>
      <c r="C840" s="61" t="s">
        <v>101</v>
      </c>
      <c r="D840" s="61" t="s">
        <v>16</v>
      </c>
      <c r="E840" s="61" t="str">
        <f>XIV!A107</f>
        <v xml:space="preserve">Electricidad </v>
      </c>
      <c r="F840" s="61" t="s">
        <v>108</v>
      </c>
      <c r="G840" s="62" t="str">
        <f>XIV!B107</f>
        <v>%</v>
      </c>
      <c r="H840" s="61" t="s">
        <v>98</v>
      </c>
      <c r="I840" s="63">
        <v>14</v>
      </c>
      <c r="J840" s="65">
        <f>XIV!D107*100</f>
        <v>87.906603773584905</v>
      </c>
      <c r="K840" s="65">
        <f>XIV!E107*100</f>
        <v>88.201451378809864</v>
      </c>
      <c r="L840" s="65">
        <f>XIV!F107*100</f>
        <v>88.496298984034823</v>
      </c>
      <c r="M840" s="65">
        <f>XIV!G107*100</f>
        <v>88.791146589259796</v>
      </c>
      <c r="N840" s="65">
        <f>XIV!H107*100</f>
        <v>89.085994194484755</v>
      </c>
      <c r="O840" s="65">
        <f>XIV!I107*100</f>
        <v>89.380841799709728</v>
      </c>
      <c r="P840" s="65">
        <f>XIV!J107*100</f>
        <v>89.675689404934687</v>
      </c>
      <c r="Q840" s="65">
        <f>XIV!K107*100</f>
        <v>89.970537010159646</v>
      </c>
      <c r="R840" s="65">
        <f>XIV!L107*100</f>
        <v>90.265384615384619</v>
      </c>
      <c r="S840" s="65">
        <f>XIV!M107*100</f>
        <v>90.560232220609578</v>
      </c>
      <c r="T840" s="65">
        <f>XIV!N107*100</f>
        <v>90.855079825834537</v>
      </c>
      <c r="U840" s="65">
        <f>XIV!O107*100</f>
        <v>91.14992743105951</v>
      </c>
      <c r="V840" s="65">
        <f>XIV!P107*100</f>
        <v>91.444775036284469</v>
      </c>
      <c r="W840" s="65">
        <f>XIV!Q107*100</f>
        <v>91.739622641509428</v>
      </c>
      <c r="X840" s="65">
        <f>XIV!R107*100</f>
        <v>91.739622641509428</v>
      </c>
      <c r="Y840" s="65">
        <f>XIV!S107*100</f>
        <v>91.739622641509428</v>
      </c>
      <c r="Z840" s="65">
        <f>XIV!T107*100</f>
        <v>91.739622641509428</v>
      </c>
      <c r="AA840" s="65">
        <f>XIV!U107*100</f>
        <v>91.739622641509428</v>
      </c>
      <c r="AB840" s="65">
        <f>XIV!V107*100</f>
        <v>91.739622641509428</v>
      </c>
      <c r="AC840" s="65">
        <f>XIV!W107*100</f>
        <v>91.739622641509428</v>
      </c>
      <c r="AD840" s="65">
        <f>XIV!X107*100</f>
        <v>91.739622641509428</v>
      </c>
      <c r="AE840" s="65">
        <f>XIV!Y107*100</f>
        <v>91.739622641509428</v>
      </c>
      <c r="AF840" s="65">
        <f>XIV!Z107*100</f>
        <v>91.739622641509428</v>
      </c>
      <c r="AG840" s="65">
        <f>XIV!AA107*100</f>
        <v>91.739622641509428</v>
      </c>
      <c r="AH840" s="65">
        <f>XIV!AB107*100</f>
        <v>91.739622641509428</v>
      </c>
      <c r="AI840" s="65">
        <f>XIV!AC107*100</f>
        <v>91.739622641509428</v>
      </c>
      <c r="AJ840" s="65">
        <f>XIV!AD107*100</f>
        <v>91.739622641509428</v>
      </c>
      <c r="AK840" s="65">
        <f>XIV!AE107*100</f>
        <v>91.739622641509428</v>
      </c>
      <c r="AL840" s="65">
        <f>XIV!AF107*100</f>
        <v>91.739622641509428</v>
      </c>
      <c r="AM840" s="65">
        <f>XIV!AG107*100</f>
        <v>91.739622641509428</v>
      </c>
      <c r="AN840" s="65">
        <f>XIV!AH107*100</f>
        <v>91.739622641509428</v>
      </c>
      <c r="AO840" s="65">
        <f>XIV!AI107*100</f>
        <v>91.739622641509428</v>
      </c>
      <c r="AP840" s="65">
        <f>XIV!AJ107*100</f>
        <v>91.739622641509428</v>
      </c>
      <c r="AQ840" s="65">
        <f>XIV!AK107*100</f>
        <v>91.739622641509428</v>
      </c>
    </row>
    <row r="841" spans="1:43" x14ac:dyDescent="0.2">
      <c r="A841" s="61" t="s">
        <v>99</v>
      </c>
      <c r="B841" s="61" t="s">
        <v>100</v>
      </c>
      <c r="C841" s="61" t="s">
        <v>101</v>
      </c>
      <c r="D841" s="61" t="s">
        <v>16</v>
      </c>
      <c r="E841" s="61" t="str">
        <f>XIV!A108</f>
        <v>Gas Natural</v>
      </c>
      <c r="F841" s="61" t="s">
        <v>108</v>
      </c>
      <c r="G841" s="62" t="str">
        <f>XIV!B108</f>
        <v>%</v>
      </c>
      <c r="H841" s="61" t="s">
        <v>98</v>
      </c>
      <c r="I841" s="63">
        <v>14</v>
      </c>
      <c r="J841" s="65">
        <f>XIV!D108*100</f>
        <v>25</v>
      </c>
      <c r="K841" s="65">
        <f>XIV!E108*100</f>
        <v>25</v>
      </c>
      <c r="L841" s="65">
        <f>XIV!F108*100</f>
        <v>25</v>
      </c>
      <c r="M841" s="65">
        <f>XIV!G108*100</f>
        <v>25</v>
      </c>
      <c r="N841" s="65">
        <f>XIV!H108*100</f>
        <v>25</v>
      </c>
      <c r="O841" s="65">
        <f>XIV!I108*100</f>
        <v>25</v>
      </c>
      <c r="P841" s="65">
        <f>XIV!J108*100</f>
        <v>25</v>
      </c>
      <c r="Q841" s="65">
        <f>XIV!K108*100</f>
        <v>25</v>
      </c>
      <c r="R841" s="65">
        <f>XIV!L108*100</f>
        <v>25</v>
      </c>
      <c r="S841" s="65">
        <f>XIV!M108*100</f>
        <v>25</v>
      </c>
      <c r="T841" s="65">
        <f>XIV!N108*100</f>
        <v>25</v>
      </c>
      <c r="U841" s="65">
        <f>XIV!O108*100</f>
        <v>25</v>
      </c>
      <c r="V841" s="65">
        <f>XIV!P108*100</f>
        <v>25</v>
      </c>
      <c r="W841" s="65">
        <f>XIV!Q108*100</f>
        <v>25</v>
      </c>
      <c r="X841" s="65">
        <f>XIV!R108*100</f>
        <v>25</v>
      </c>
      <c r="Y841" s="65">
        <f>XIV!S108*100</f>
        <v>25</v>
      </c>
      <c r="Z841" s="65">
        <f>XIV!T108*100</f>
        <v>25</v>
      </c>
      <c r="AA841" s="65">
        <f>XIV!U108*100</f>
        <v>25</v>
      </c>
      <c r="AB841" s="65">
        <f>XIV!V108*100</f>
        <v>25</v>
      </c>
      <c r="AC841" s="65">
        <f>XIV!W108*100</f>
        <v>25</v>
      </c>
      <c r="AD841" s="65">
        <f>XIV!X108*100</f>
        <v>25</v>
      </c>
      <c r="AE841" s="65">
        <f>XIV!Y108*100</f>
        <v>25</v>
      </c>
      <c r="AF841" s="65">
        <f>XIV!Z108*100</f>
        <v>25</v>
      </c>
      <c r="AG841" s="65">
        <f>XIV!AA108*100</f>
        <v>25</v>
      </c>
      <c r="AH841" s="65">
        <f>XIV!AB108*100</f>
        <v>25</v>
      </c>
      <c r="AI841" s="65">
        <f>XIV!AC108*100</f>
        <v>25</v>
      </c>
      <c r="AJ841" s="65">
        <f>XIV!AD108*100</f>
        <v>25</v>
      </c>
      <c r="AK841" s="65">
        <f>XIV!AE108*100</f>
        <v>25</v>
      </c>
      <c r="AL841" s="65">
        <f>XIV!AF108*100</f>
        <v>25</v>
      </c>
      <c r="AM841" s="65">
        <f>XIV!AG108*100</f>
        <v>25</v>
      </c>
      <c r="AN841" s="65">
        <f>XIV!AH108*100</f>
        <v>25</v>
      </c>
      <c r="AO841" s="65">
        <f>XIV!AI108*100</f>
        <v>25</v>
      </c>
      <c r="AP841" s="65">
        <f>XIV!AJ108*100</f>
        <v>25</v>
      </c>
      <c r="AQ841" s="65">
        <f>XIV!AK108*100</f>
        <v>25</v>
      </c>
    </row>
    <row r="842" spans="1:43" x14ac:dyDescent="0.2">
      <c r="A842" s="61" t="s">
        <v>99</v>
      </c>
      <c r="B842" s="61" t="s">
        <v>100</v>
      </c>
      <c r="C842" s="61" t="s">
        <v>101</v>
      </c>
      <c r="D842" s="61" t="s">
        <v>16</v>
      </c>
      <c r="E842" s="61" t="str">
        <f>XIV!A109</f>
        <v xml:space="preserve">Biogás </v>
      </c>
      <c r="F842" s="61" t="s">
        <v>108</v>
      </c>
      <c r="G842" s="62" t="str">
        <f>XIV!B109</f>
        <v>%</v>
      </c>
      <c r="H842" s="61" t="s">
        <v>98</v>
      </c>
      <c r="I842" s="63">
        <v>14</v>
      </c>
      <c r="J842" s="65">
        <f>XIV!D109*100</f>
        <v>25</v>
      </c>
      <c r="K842" s="65">
        <f>XIV!E109*100</f>
        <v>25</v>
      </c>
      <c r="L842" s="65">
        <f>XIV!F109*100</f>
        <v>25</v>
      </c>
      <c r="M842" s="65">
        <f>XIV!G109*100</f>
        <v>25</v>
      </c>
      <c r="N842" s="65">
        <f>XIV!H109*100</f>
        <v>25</v>
      </c>
      <c r="O842" s="65">
        <f>XIV!I109*100</f>
        <v>25</v>
      </c>
      <c r="P842" s="65">
        <f>XIV!J109*100</f>
        <v>25</v>
      </c>
      <c r="Q842" s="65">
        <f>XIV!K109*100</f>
        <v>25</v>
      </c>
      <c r="R842" s="65">
        <f>XIV!L109*100</f>
        <v>25</v>
      </c>
      <c r="S842" s="65">
        <f>XIV!M109*100</f>
        <v>25</v>
      </c>
      <c r="T842" s="65">
        <f>XIV!N109*100</f>
        <v>25</v>
      </c>
      <c r="U842" s="65">
        <f>XIV!O109*100</f>
        <v>25</v>
      </c>
      <c r="V842" s="65">
        <f>XIV!P109*100</f>
        <v>25</v>
      </c>
      <c r="W842" s="65">
        <f>XIV!Q109*100</f>
        <v>25</v>
      </c>
      <c r="X842" s="65">
        <f>XIV!R109*100</f>
        <v>25</v>
      </c>
      <c r="Y842" s="65">
        <f>XIV!S109*100</f>
        <v>25</v>
      </c>
      <c r="Z842" s="65">
        <f>XIV!T109*100</f>
        <v>25</v>
      </c>
      <c r="AA842" s="65">
        <f>XIV!U109*100</f>
        <v>25</v>
      </c>
      <c r="AB842" s="65">
        <f>XIV!V109*100</f>
        <v>25</v>
      </c>
      <c r="AC842" s="65">
        <f>XIV!W109*100</f>
        <v>25</v>
      </c>
      <c r="AD842" s="65">
        <f>XIV!X109*100</f>
        <v>25</v>
      </c>
      <c r="AE842" s="65">
        <f>XIV!Y109*100</f>
        <v>25</v>
      </c>
      <c r="AF842" s="65">
        <f>XIV!Z109*100</f>
        <v>25</v>
      </c>
      <c r="AG842" s="65">
        <f>XIV!AA109*100</f>
        <v>25</v>
      </c>
      <c r="AH842" s="65">
        <f>XIV!AB109*100</f>
        <v>25</v>
      </c>
      <c r="AI842" s="65">
        <f>XIV!AC109*100</f>
        <v>25</v>
      </c>
      <c r="AJ842" s="65">
        <f>XIV!AD109*100</f>
        <v>25</v>
      </c>
      <c r="AK842" s="65">
        <f>XIV!AE109*100</f>
        <v>25</v>
      </c>
      <c r="AL842" s="65">
        <f>XIV!AF109*100</f>
        <v>25</v>
      </c>
      <c r="AM842" s="65">
        <f>XIV!AG109*100</f>
        <v>25</v>
      </c>
      <c r="AN842" s="65">
        <f>XIV!AH109*100</f>
        <v>25</v>
      </c>
      <c r="AO842" s="65">
        <f>XIV!AI109*100</f>
        <v>25</v>
      </c>
      <c r="AP842" s="65">
        <f>XIV!AJ109*100</f>
        <v>25</v>
      </c>
      <c r="AQ842" s="65">
        <f>XIV!AK109*100</f>
        <v>25</v>
      </c>
    </row>
    <row r="843" spans="1:43" x14ac:dyDescent="0.2">
      <c r="A843" s="61" t="s">
        <v>99</v>
      </c>
      <c r="B843" s="61" t="s">
        <v>100</v>
      </c>
      <c r="C843" s="61" t="s">
        <v>101</v>
      </c>
      <c r="D843" s="61" t="s">
        <v>16</v>
      </c>
      <c r="E843" s="61" t="str">
        <f>XIV!A110</f>
        <v>Hidrógeno</v>
      </c>
      <c r="F843" s="61" t="s">
        <v>108</v>
      </c>
      <c r="G843" s="62" t="str">
        <f>XIV!B110</f>
        <v>%</v>
      </c>
      <c r="H843" s="61" t="s">
        <v>98</v>
      </c>
      <c r="I843" s="63">
        <v>14</v>
      </c>
      <c r="J843" s="65">
        <f>XIV!D110*100</f>
        <v>100</v>
      </c>
      <c r="K843" s="65">
        <f>XIV!E110*100</f>
        <v>100</v>
      </c>
      <c r="L843" s="65">
        <f>XIV!F110*100</f>
        <v>100</v>
      </c>
      <c r="M843" s="65">
        <f>XIV!G110*100</f>
        <v>100</v>
      </c>
      <c r="N843" s="65">
        <f>XIV!H110*100</f>
        <v>100</v>
      </c>
      <c r="O843" s="65">
        <f>XIV!I110*100</f>
        <v>100</v>
      </c>
      <c r="P843" s="65">
        <f>XIV!J110*100</f>
        <v>100</v>
      </c>
      <c r="Q843" s="65">
        <f>XIV!K110*100</f>
        <v>100</v>
      </c>
      <c r="R843" s="65">
        <f>XIV!L110*100</f>
        <v>100</v>
      </c>
      <c r="S843" s="65">
        <f>XIV!M110*100</f>
        <v>100</v>
      </c>
      <c r="T843" s="65">
        <f>XIV!N110*100</f>
        <v>100</v>
      </c>
      <c r="U843" s="65">
        <f>XIV!O110*100</f>
        <v>100</v>
      </c>
      <c r="V843" s="65">
        <f>XIV!P110*100</f>
        <v>100</v>
      </c>
      <c r="W843" s="65">
        <f>XIV!Q110*100</f>
        <v>100</v>
      </c>
      <c r="X843" s="65">
        <f>XIV!R110*100</f>
        <v>100</v>
      </c>
      <c r="Y843" s="65">
        <f>XIV!S110*100</f>
        <v>100</v>
      </c>
      <c r="Z843" s="65">
        <f>XIV!T110*100</f>
        <v>100</v>
      </c>
      <c r="AA843" s="65">
        <f>XIV!U110*100</f>
        <v>100</v>
      </c>
      <c r="AB843" s="65">
        <f>XIV!V110*100</f>
        <v>100</v>
      </c>
      <c r="AC843" s="65">
        <f>XIV!W110*100</f>
        <v>100</v>
      </c>
      <c r="AD843" s="65">
        <f>XIV!X110*100</f>
        <v>100</v>
      </c>
      <c r="AE843" s="65">
        <f>XIV!Y110*100</f>
        <v>100</v>
      </c>
      <c r="AF843" s="65">
        <f>XIV!Z110*100</f>
        <v>100</v>
      </c>
      <c r="AG843" s="65">
        <f>XIV!AA110*100</f>
        <v>100</v>
      </c>
      <c r="AH843" s="65">
        <f>XIV!AB110*100</f>
        <v>100</v>
      </c>
      <c r="AI843" s="65">
        <f>XIV!AC110*100</f>
        <v>100</v>
      </c>
      <c r="AJ843" s="65">
        <f>XIV!AD110*100</f>
        <v>100</v>
      </c>
      <c r="AK843" s="65">
        <f>XIV!AE110*100</f>
        <v>100</v>
      </c>
      <c r="AL843" s="65">
        <f>XIV!AF110*100</f>
        <v>100</v>
      </c>
      <c r="AM843" s="65">
        <f>XIV!AG110*100</f>
        <v>100</v>
      </c>
      <c r="AN843" s="65">
        <f>XIV!AH110*100</f>
        <v>100</v>
      </c>
      <c r="AO843" s="65">
        <f>XIV!AI110*100</f>
        <v>100</v>
      </c>
      <c r="AP843" s="65">
        <f>XIV!AJ110*100</f>
        <v>100</v>
      </c>
      <c r="AQ843" s="65">
        <f>XIV!AK110*100</f>
        <v>100</v>
      </c>
    </row>
    <row r="844" spans="1:43" x14ac:dyDescent="0.2">
      <c r="A844" s="61" t="s">
        <v>99</v>
      </c>
      <c r="B844" s="61" t="s">
        <v>100</v>
      </c>
      <c r="C844" s="61" t="s">
        <v>101</v>
      </c>
      <c r="D844" s="61" t="s">
        <v>84</v>
      </c>
      <c r="E844" s="61" t="str">
        <f>XIV!A113</f>
        <v>Petróleo Diesel</v>
      </c>
      <c r="F844" s="61" t="s">
        <v>108</v>
      </c>
      <c r="G844" s="62" t="str">
        <f>XIV!B113</f>
        <v>%</v>
      </c>
      <c r="H844" s="61" t="s">
        <v>98</v>
      </c>
      <c r="I844" s="63">
        <v>14</v>
      </c>
      <c r="J844" s="65">
        <f>XIV!D113*100</f>
        <v>82</v>
      </c>
      <c r="K844" s="65">
        <f>XIV!E113*100</f>
        <v>82</v>
      </c>
      <c r="L844" s="65">
        <f>XIV!F113*100</f>
        <v>82</v>
      </c>
      <c r="M844" s="65">
        <f>XIV!G113*100</f>
        <v>82</v>
      </c>
      <c r="N844" s="65">
        <f>XIV!H113*100</f>
        <v>82.068333333333328</v>
      </c>
      <c r="O844" s="65">
        <f>XIV!I113*100</f>
        <v>82.13666666666667</v>
      </c>
      <c r="P844" s="65">
        <f>XIV!J113*100</f>
        <v>82.204999999999998</v>
      </c>
      <c r="Q844" s="65">
        <f>XIV!K113*100</f>
        <v>82.273333333333326</v>
      </c>
      <c r="R844" s="65">
        <f>XIV!L113*100</f>
        <v>82.341666666666654</v>
      </c>
      <c r="S844" s="65">
        <f>XIV!M113*100</f>
        <v>82.409999999999982</v>
      </c>
      <c r="T844" s="65">
        <f>XIV!N113*100</f>
        <v>82.478333333333325</v>
      </c>
      <c r="U844" s="65">
        <f>XIV!O113*100</f>
        <v>82.546666666666653</v>
      </c>
      <c r="V844" s="65">
        <f>XIV!P113*100</f>
        <v>82.615000000000009</v>
      </c>
      <c r="W844" s="65">
        <f>XIV!Q113*100</f>
        <v>82.683333333333337</v>
      </c>
      <c r="X844" s="65">
        <f>XIV!R113*100</f>
        <v>82.751666666666665</v>
      </c>
      <c r="Y844" s="65">
        <f>XIV!S113*100</f>
        <v>82.82</v>
      </c>
      <c r="Z844" s="65">
        <f>XIV!T113*100</f>
        <v>82.888333333333321</v>
      </c>
      <c r="AA844" s="65">
        <f>XIV!U113*100</f>
        <v>82.956666666666663</v>
      </c>
      <c r="AB844" s="65">
        <f>XIV!V113*100</f>
        <v>83.024999999999991</v>
      </c>
      <c r="AC844" s="65">
        <f>XIV!W113*100</f>
        <v>83.093333333333334</v>
      </c>
      <c r="AD844" s="65">
        <f>XIV!X113*100</f>
        <v>83.161666666666662</v>
      </c>
      <c r="AE844" s="65">
        <f>XIV!Y113*100</f>
        <v>83.229999999999976</v>
      </c>
      <c r="AF844" s="65">
        <f>XIV!Z113*100</f>
        <v>83.298333333333332</v>
      </c>
      <c r="AG844" s="65">
        <f>XIV!AA113*100</f>
        <v>83.36666666666666</v>
      </c>
      <c r="AH844" s="65">
        <f>XIV!AB113*100</f>
        <v>83.435000000000002</v>
      </c>
      <c r="AI844" s="65">
        <f>XIV!AC113*100</f>
        <v>83.50333333333333</v>
      </c>
      <c r="AJ844" s="65">
        <f>XIV!AD113*100</f>
        <v>83.571666666666658</v>
      </c>
      <c r="AK844" s="65">
        <f>XIV!AE113*100</f>
        <v>83.639999999999986</v>
      </c>
      <c r="AL844" s="65">
        <f>XIV!AF113*100</f>
        <v>83.708333333333314</v>
      </c>
      <c r="AM844" s="65">
        <f>XIV!AG113*100</f>
        <v>83.776666666666671</v>
      </c>
      <c r="AN844" s="65">
        <f>XIV!AH113*100</f>
        <v>83.844999999999999</v>
      </c>
      <c r="AO844" s="65">
        <f>XIV!AI113*100</f>
        <v>83.913333333333341</v>
      </c>
      <c r="AP844" s="65">
        <f>XIV!AJ113*100</f>
        <v>83.981666666666669</v>
      </c>
      <c r="AQ844" s="65">
        <f>XIV!AK113*100</f>
        <v>84.05</v>
      </c>
    </row>
    <row r="845" spans="1:43" x14ac:dyDescent="0.2">
      <c r="A845" s="61" t="s">
        <v>99</v>
      </c>
      <c r="B845" s="61" t="s">
        <v>100</v>
      </c>
      <c r="C845" s="61" t="s">
        <v>101</v>
      </c>
      <c r="D845" s="61" t="s">
        <v>84</v>
      </c>
      <c r="E845" s="61" t="str">
        <f>XIV!A114</f>
        <v>Petróleos Combustibles</v>
      </c>
      <c r="F845" s="61" t="s">
        <v>108</v>
      </c>
      <c r="G845" s="62" t="str">
        <f>XIV!B114</f>
        <v>%</v>
      </c>
      <c r="H845" s="61" t="s">
        <v>98</v>
      </c>
      <c r="I845" s="63">
        <v>14</v>
      </c>
      <c r="J845" s="65">
        <f>XIV!D114*100</f>
        <v>74.099999999999994</v>
      </c>
      <c r="K845" s="65">
        <f>XIV!E114*100</f>
        <v>74.099999999999994</v>
      </c>
      <c r="L845" s="65">
        <f>XIV!F114*100</f>
        <v>74.099999999999994</v>
      </c>
      <c r="M845" s="65">
        <f>XIV!G114*100</f>
        <v>74.099999999999994</v>
      </c>
      <c r="N845" s="65">
        <f>XIV!H114*100</f>
        <v>74.161749999999998</v>
      </c>
      <c r="O845" s="65">
        <f>XIV!I114*100</f>
        <v>74.223500000000001</v>
      </c>
      <c r="P845" s="65">
        <f>XIV!J114*100</f>
        <v>74.285249999999991</v>
      </c>
      <c r="Q845" s="65">
        <f>XIV!K114*100</f>
        <v>74.347000000000008</v>
      </c>
      <c r="R845" s="65">
        <f>XIV!L114*100</f>
        <v>74.408749999999998</v>
      </c>
      <c r="S845" s="65">
        <f>XIV!M114*100</f>
        <v>74.470500000000001</v>
      </c>
      <c r="T845" s="65">
        <f>XIV!N114*100</f>
        <v>74.532250000000005</v>
      </c>
      <c r="U845" s="65">
        <f>XIV!O114*100</f>
        <v>74.593999999999994</v>
      </c>
      <c r="V845" s="65">
        <f>XIV!P114*100</f>
        <v>74.655749999999998</v>
      </c>
      <c r="W845" s="65">
        <f>XIV!Q114*100</f>
        <v>74.717499999999987</v>
      </c>
      <c r="X845" s="65">
        <f>XIV!R114*100</f>
        <v>74.779250000000005</v>
      </c>
      <c r="Y845" s="65">
        <f>XIV!S114*100</f>
        <v>74.841000000000008</v>
      </c>
      <c r="Z845" s="65">
        <f>XIV!T114*100</f>
        <v>74.902749999999997</v>
      </c>
      <c r="AA845" s="65">
        <f>XIV!U114*100</f>
        <v>74.964500000000001</v>
      </c>
      <c r="AB845" s="65">
        <f>XIV!V114*100</f>
        <v>75.02624999999999</v>
      </c>
      <c r="AC845" s="65">
        <f>XIV!W114*100</f>
        <v>75.088000000000008</v>
      </c>
      <c r="AD845" s="65">
        <f>XIV!X114*100</f>
        <v>75.149749999999997</v>
      </c>
      <c r="AE845" s="65">
        <f>XIV!Y114*100</f>
        <v>75.211499999999987</v>
      </c>
      <c r="AF845" s="65">
        <f>XIV!Z114*100</f>
        <v>75.273250000000004</v>
      </c>
      <c r="AG845" s="65">
        <f>XIV!AA114*100</f>
        <v>75.334999999999994</v>
      </c>
      <c r="AH845" s="65">
        <f>XIV!AB114*100</f>
        <v>75.396749999999997</v>
      </c>
      <c r="AI845" s="65">
        <f>XIV!AC114*100</f>
        <v>75.458500000000001</v>
      </c>
      <c r="AJ845" s="65">
        <f>XIV!AD114*100</f>
        <v>75.52024999999999</v>
      </c>
      <c r="AK845" s="65">
        <f>XIV!AE114*100</f>
        <v>75.582000000000008</v>
      </c>
      <c r="AL845" s="65">
        <f>XIV!AF114*100</f>
        <v>75.643749999999997</v>
      </c>
      <c r="AM845" s="65">
        <f>XIV!AG114*100</f>
        <v>75.705500000000001</v>
      </c>
      <c r="AN845" s="65">
        <f>XIV!AH114*100</f>
        <v>75.76724999999999</v>
      </c>
      <c r="AO845" s="65">
        <f>XIV!AI114*100</f>
        <v>75.829000000000008</v>
      </c>
      <c r="AP845" s="65">
        <f>XIV!AJ114*100</f>
        <v>75.890749999999997</v>
      </c>
      <c r="AQ845" s="65">
        <f>XIV!AK114*100</f>
        <v>75.952499999999986</v>
      </c>
    </row>
    <row r="846" spans="1:43" x14ac:dyDescent="0.2">
      <c r="A846" s="61" t="s">
        <v>99</v>
      </c>
      <c r="B846" s="61" t="s">
        <v>100</v>
      </c>
      <c r="C846" s="61" t="s">
        <v>101</v>
      </c>
      <c r="D846" s="61" t="s">
        <v>84</v>
      </c>
      <c r="E846" s="61" t="str">
        <f>XIV!A115</f>
        <v xml:space="preserve">Kerosene </v>
      </c>
      <c r="F846" s="61" t="s">
        <v>108</v>
      </c>
      <c r="G846" s="62" t="str">
        <f>XIV!B115</f>
        <v>%</v>
      </c>
      <c r="H846" s="61" t="s">
        <v>98</v>
      </c>
      <c r="I846" s="63">
        <v>14</v>
      </c>
      <c r="J846" s="65">
        <f>XIV!D115*100</f>
        <v>82</v>
      </c>
      <c r="K846" s="65">
        <f>XIV!E115*100</f>
        <v>82</v>
      </c>
      <c r="L846" s="65">
        <f>XIV!F115*100</f>
        <v>82</v>
      </c>
      <c r="M846" s="65">
        <f>XIV!G115*100</f>
        <v>82</v>
      </c>
      <c r="N846" s="65">
        <f>XIV!H115*100</f>
        <v>82.068333333333328</v>
      </c>
      <c r="O846" s="65">
        <f>XIV!I115*100</f>
        <v>82.13666666666667</v>
      </c>
      <c r="P846" s="65">
        <f>XIV!J115*100</f>
        <v>82.204999999999998</v>
      </c>
      <c r="Q846" s="65">
        <f>XIV!K115*100</f>
        <v>82.273333333333326</v>
      </c>
      <c r="R846" s="65">
        <f>XIV!L115*100</f>
        <v>82.341666666666654</v>
      </c>
      <c r="S846" s="65">
        <f>XIV!M115*100</f>
        <v>82.409999999999982</v>
      </c>
      <c r="T846" s="65">
        <f>XIV!N115*100</f>
        <v>82.478333333333325</v>
      </c>
      <c r="U846" s="65">
        <f>XIV!O115*100</f>
        <v>82.546666666666653</v>
      </c>
      <c r="V846" s="65">
        <f>XIV!P115*100</f>
        <v>82.615000000000009</v>
      </c>
      <c r="W846" s="65">
        <f>XIV!Q115*100</f>
        <v>82.683333333333337</v>
      </c>
      <c r="X846" s="65">
        <f>XIV!R115*100</f>
        <v>82.751666666666665</v>
      </c>
      <c r="Y846" s="65">
        <f>XIV!S115*100</f>
        <v>82.82</v>
      </c>
      <c r="Z846" s="65">
        <f>XIV!T115*100</f>
        <v>82.888333333333321</v>
      </c>
      <c r="AA846" s="65">
        <f>XIV!U115*100</f>
        <v>82.956666666666663</v>
      </c>
      <c r="AB846" s="65">
        <f>XIV!V115*100</f>
        <v>83.024999999999991</v>
      </c>
      <c r="AC846" s="65">
        <f>XIV!W115*100</f>
        <v>83.093333333333334</v>
      </c>
      <c r="AD846" s="65">
        <f>XIV!X115*100</f>
        <v>83.161666666666662</v>
      </c>
      <c r="AE846" s="65">
        <f>XIV!Y115*100</f>
        <v>83.229999999999976</v>
      </c>
      <c r="AF846" s="65">
        <f>XIV!Z115*100</f>
        <v>83.298333333333332</v>
      </c>
      <c r="AG846" s="65">
        <f>XIV!AA115*100</f>
        <v>83.36666666666666</v>
      </c>
      <c r="AH846" s="65">
        <f>XIV!AB115*100</f>
        <v>83.435000000000002</v>
      </c>
      <c r="AI846" s="65">
        <f>XIV!AC115*100</f>
        <v>83.50333333333333</v>
      </c>
      <c r="AJ846" s="65">
        <f>XIV!AD115*100</f>
        <v>83.571666666666658</v>
      </c>
      <c r="AK846" s="65">
        <f>XIV!AE115*100</f>
        <v>83.639999999999986</v>
      </c>
      <c r="AL846" s="65">
        <f>XIV!AF115*100</f>
        <v>83.708333333333314</v>
      </c>
      <c r="AM846" s="65">
        <f>XIV!AG115*100</f>
        <v>83.776666666666671</v>
      </c>
      <c r="AN846" s="65">
        <f>XIV!AH115*100</f>
        <v>83.844999999999999</v>
      </c>
      <c r="AO846" s="65">
        <f>XIV!AI115*100</f>
        <v>83.913333333333341</v>
      </c>
      <c r="AP846" s="65">
        <f>XIV!AJ115*100</f>
        <v>83.981666666666669</v>
      </c>
      <c r="AQ846" s="65">
        <f>XIV!AK115*100</f>
        <v>84.05</v>
      </c>
    </row>
    <row r="847" spans="1:43" x14ac:dyDescent="0.2">
      <c r="A847" s="61" t="s">
        <v>99</v>
      </c>
      <c r="B847" s="61" t="s">
        <v>100</v>
      </c>
      <c r="C847" s="61" t="s">
        <v>101</v>
      </c>
      <c r="D847" s="61" t="s">
        <v>84</v>
      </c>
      <c r="E847" s="61" t="str">
        <f>XIV!A116</f>
        <v>Gas Licuado</v>
      </c>
      <c r="F847" s="61" t="s">
        <v>108</v>
      </c>
      <c r="G847" s="62" t="str">
        <f>XIV!B116</f>
        <v>%</v>
      </c>
      <c r="H847" s="61" t="s">
        <v>98</v>
      </c>
      <c r="I847" s="63">
        <v>14</v>
      </c>
      <c r="J847" s="65">
        <f>XIV!D116*100</f>
        <v>76.7</v>
      </c>
      <c r="K847" s="65">
        <f>XIV!E116*100</f>
        <v>76.7</v>
      </c>
      <c r="L847" s="65">
        <f>XIV!F116*100</f>
        <v>76.7</v>
      </c>
      <c r="M847" s="65">
        <f>XIV!G116*100</f>
        <v>76.7</v>
      </c>
      <c r="N847" s="65">
        <f>XIV!H116*100</f>
        <v>76.76391666666666</v>
      </c>
      <c r="O847" s="65">
        <f>XIV!I116*100</f>
        <v>76.827833333333345</v>
      </c>
      <c r="P847" s="65">
        <f>XIV!J116*100</f>
        <v>76.891749999999988</v>
      </c>
      <c r="Q847" s="65">
        <f>XIV!K116*100</f>
        <v>76.955666666666673</v>
      </c>
      <c r="R847" s="65">
        <f>XIV!L116*100</f>
        <v>77.01958333333333</v>
      </c>
      <c r="S847" s="65">
        <f>XIV!M116*100</f>
        <v>77.083499999999987</v>
      </c>
      <c r="T847" s="65">
        <f>XIV!N116*100</f>
        <v>77.147416666666672</v>
      </c>
      <c r="U847" s="65">
        <f>XIV!O116*100</f>
        <v>77.211333333333329</v>
      </c>
      <c r="V847" s="65">
        <f>XIV!P116*100</f>
        <v>77.27525</v>
      </c>
      <c r="W847" s="65">
        <f>XIV!Q116*100</f>
        <v>77.339166666666671</v>
      </c>
      <c r="X847" s="65">
        <f>XIV!R116*100</f>
        <v>77.403083333333342</v>
      </c>
      <c r="Y847" s="65">
        <f>XIV!S116*100</f>
        <v>77.466999999999999</v>
      </c>
      <c r="Z847" s="65">
        <f>XIV!T116*100</f>
        <v>77.530916666666656</v>
      </c>
      <c r="AA847" s="65">
        <f>XIV!U116*100</f>
        <v>77.594833333333341</v>
      </c>
      <c r="AB847" s="65">
        <f>XIV!V116*100</f>
        <v>77.658749999999998</v>
      </c>
      <c r="AC847" s="65">
        <f>XIV!W116*100</f>
        <v>77.722666666666669</v>
      </c>
      <c r="AD847" s="65">
        <f>XIV!X116*100</f>
        <v>77.78658333333334</v>
      </c>
      <c r="AE847" s="65">
        <f>XIV!Y116*100</f>
        <v>77.850499999999982</v>
      </c>
      <c r="AF847" s="65">
        <f>XIV!Z116*100</f>
        <v>77.914416666666682</v>
      </c>
      <c r="AG847" s="65">
        <f>XIV!AA116*100</f>
        <v>77.978333333333325</v>
      </c>
      <c r="AH847" s="65">
        <f>XIV!AB116*100</f>
        <v>78.042249999999996</v>
      </c>
      <c r="AI847" s="65">
        <f>XIV!AC116*100</f>
        <v>78.106166666666667</v>
      </c>
      <c r="AJ847" s="65">
        <f>XIV!AD116*100</f>
        <v>78.170083333333324</v>
      </c>
      <c r="AK847" s="65">
        <f>XIV!AE116*100</f>
        <v>78.234000000000009</v>
      </c>
      <c r="AL847" s="65">
        <f>XIV!AF116*100</f>
        <v>78.297916666666666</v>
      </c>
      <c r="AM847" s="65">
        <f>XIV!AG116*100</f>
        <v>78.361833333333337</v>
      </c>
      <c r="AN847" s="65">
        <f>XIV!AH116*100</f>
        <v>78.425749999999994</v>
      </c>
      <c r="AO847" s="65">
        <f>XIV!AI116*100</f>
        <v>78.489666666666679</v>
      </c>
      <c r="AP847" s="65">
        <f>XIV!AJ116*100</f>
        <v>78.553583333333336</v>
      </c>
      <c r="AQ847" s="65">
        <f>XIV!AK116*100</f>
        <v>78.617499999999993</v>
      </c>
    </row>
    <row r="848" spans="1:43" x14ac:dyDescent="0.2">
      <c r="A848" s="61" t="s">
        <v>99</v>
      </c>
      <c r="B848" s="61" t="s">
        <v>100</v>
      </c>
      <c r="C848" s="61" t="s">
        <v>101</v>
      </c>
      <c r="D848" s="61" t="s">
        <v>84</v>
      </c>
      <c r="E848" s="61" t="str">
        <f>XIV!A117</f>
        <v xml:space="preserve">Electricidad </v>
      </c>
      <c r="F848" s="61" t="s">
        <v>108</v>
      </c>
      <c r="G848" s="62" t="str">
        <f>XIV!B117</f>
        <v>%</v>
      </c>
      <c r="H848" s="61" t="s">
        <v>98</v>
      </c>
      <c r="I848" s="63">
        <v>14</v>
      </c>
      <c r="J848" s="65">
        <f>XIV!D117*100</f>
        <v>81.8</v>
      </c>
      <c r="K848" s="65">
        <f>XIV!E117*100</f>
        <v>81.8</v>
      </c>
      <c r="L848" s="65">
        <f>XIV!F117*100</f>
        <v>81.8</v>
      </c>
      <c r="M848" s="65">
        <f>XIV!G117*100</f>
        <v>81.819473029999997</v>
      </c>
      <c r="N848" s="65">
        <f>XIV!H117*100</f>
        <v>81.887655924191662</v>
      </c>
      <c r="O848" s="65">
        <f>XIV!I117*100</f>
        <v>81.955838818383342</v>
      </c>
      <c r="P848" s="65">
        <f>XIV!J117*100</f>
        <v>82.024021712575006</v>
      </c>
      <c r="Q848" s="65">
        <f>XIV!K117*100</f>
        <v>82.092204606766671</v>
      </c>
      <c r="R848" s="65">
        <f>XIV!L117*100</f>
        <v>82.160387500958336</v>
      </c>
      <c r="S848" s="65">
        <f>XIV!M117*100</f>
        <v>82.228570395149987</v>
      </c>
      <c r="T848" s="65">
        <f>XIV!N117*100</f>
        <v>82.296753289341666</v>
      </c>
      <c r="U848" s="65">
        <f>XIV!O117*100</f>
        <v>82.364936183533331</v>
      </c>
      <c r="V848" s="65">
        <f>XIV!P117*100</f>
        <v>82.43311907772501</v>
      </c>
      <c r="W848" s="65">
        <f>XIV!Q117*100</f>
        <v>82.501301971916661</v>
      </c>
      <c r="X848" s="65">
        <f>XIV!R117*100</f>
        <v>82.56948486610834</v>
      </c>
      <c r="Y848" s="65">
        <f>XIV!S117*100</f>
        <v>82.637667760300005</v>
      </c>
      <c r="Z848" s="65">
        <f>XIV!T117*100</f>
        <v>82.70585065449167</v>
      </c>
      <c r="AA848" s="65">
        <f>XIV!U117*100</f>
        <v>82.774033548683335</v>
      </c>
      <c r="AB848" s="65">
        <f>XIV!V117*100</f>
        <v>82.842216442874999</v>
      </c>
      <c r="AC848" s="65">
        <f>XIV!W117*100</f>
        <v>82.910399337066679</v>
      </c>
      <c r="AD848" s="65">
        <f>XIV!X117*100</f>
        <v>82.978582231258329</v>
      </c>
      <c r="AE848" s="65">
        <f>XIV!Y117*100</f>
        <v>83.046765125449994</v>
      </c>
      <c r="AF848" s="65">
        <f>XIV!Z117*100</f>
        <v>83.114948019641659</v>
      </c>
      <c r="AG848" s="65">
        <f>XIV!AA117*100</f>
        <v>83.183130913833324</v>
      </c>
      <c r="AH848" s="65">
        <f>XIV!AB117*100</f>
        <v>83.251313808025003</v>
      </c>
      <c r="AI848" s="65">
        <f>XIV!AC117*100</f>
        <v>83.319496702216668</v>
      </c>
      <c r="AJ848" s="65">
        <f>XIV!AD117*100</f>
        <v>83.387679596408333</v>
      </c>
      <c r="AK848" s="65">
        <f>XIV!AE117*100</f>
        <v>83.455862490599998</v>
      </c>
      <c r="AL848" s="65">
        <f>XIV!AF117*100</f>
        <v>83.524045384791663</v>
      </c>
      <c r="AM848" s="65">
        <f>XIV!AG117*100</f>
        <v>83.592228278983342</v>
      </c>
      <c r="AN848" s="65">
        <f>XIV!AH117*100</f>
        <v>83.660411173174992</v>
      </c>
      <c r="AO848" s="65">
        <f>XIV!AI117*100</f>
        <v>83.728594067366686</v>
      </c>
      <c r="AP848" s="65">
        <f>XIV!AJ117*100</f>
        <v>83.796776961558336</v>
      </c>
      <c r="AQ848" s="65">
        <f>XIV!AK117*100</f>
        <v>83.864959855750001</v>
      </c>
    </row>
    <row r="849" spans="1:43" x14ac:dyDescent="0.2">
      <c r="A849" s="61" t="s">
        <v>99</v>
      </c>
      <c r="B849" s="61" t="s">
        <v>100</v>
      </c>
      <c r="C849" s="61" t="s">
        <v>101</v>
      </c>
      <c r="D849" s="61" t="s">
        <v>84</v>
      </c>
      <c r="E849" s="61" t="str">
        <f>XIV!A118</f>
        <v xml:space="preserve">Carbón </v>
      </c>
      <c r="F849" s="61" t="s">
        <v>108</v>
      </c>
      <c r="G849" s="62" t="str">
        <f>XIV!B118</f>
        <v>%</v>
      </c>
      <c r="H849" s="61" t="s">
        <v>98</v>
      </c>
      <c r="I849" s="63">
        <v>14</v>
      </c>
      <c r="J849" s="65">
        <f>XIV!D118*100</f>
        <v>50</v>
      </c>
      <c r="K849" s="65">
        <f>XIV!E118*100</f>
        <v>50</v>
      </c>
      <c r="L849" s="65">
        <f>XIV!F118*100</f>
        <v>50</v>
      </c>
      <c r="M849" s="65">
        <f>XIV!G118*100</f>
        <v>50</v>
      </c>
      <c r="N849" s="65">
        <f>XIV!H118*100</f>
        <v>50.041666666666664</v>
      </c>
      <c r="O849" s="65">
        <f>XIV!I118*100</f>
        <v>50.083333333333336</v>
      </c>
      <c r="P849" s="65">
        <f>XIV!J118*100</f>
        <v>50.125</v>
      </c>
      <c r="Q849" s="65">
        <f>XIV!K118*100</f>
        <v>50.166666666666671</v>
      </c>
      <c r="R849" s="65">
        <f>XIV!L118*100</f>
        <v>50.208333333333336</v>
      </c>
      <c r="S849" s="65">
        <f>XIV!M118*100</f>
        <v>50.249999999999993</v>
      </c>
      <c r="T849" s="65">
        <f>XIV!N118*100</f>
        <v>50.291666666666671</v>
      </c>
      <c r="U849" s="65">
        <f>XIV!O118*100</f>
        <v>50.333333333333329</v>
      </c>
      <c r="V849" s="65">
        <f>XIV!P118*100</f>
        <v>50.375</v>
      </c>
      <c r="W849" s="65">
        <f>XIV!Q118*100</f>
        <v>50.416666666666664</v>
      </c>
      <c r="X849" s="65">
        <f>XIV!R118*100</f>
        <v>50.458333333333336</v>
      </c>
      <c r="Y849" s="65">
        <f>XIV!S118*100</f>
        <v>50.5</v>
      </c>
      <c r="Z849" s="65">
        <f>XIV!T118*100</f>
        <v>50.541666666666664</v>
      </c>
      <c r="AA849" s="65">
        <f>XIV!U118*100</f>
        <v>50.583333333333336</v>
      </c>
      <c r="AB849" s="65">
        <f>XIV!V118*100</f>
        <v>50.625</v>
      </c>
      <c r="AC849" s="65">
        <f>XIV!W118*100</f>
        <v>50.666666666666671</v>
      </c>
      <c r="AD849" s="65">
        <f>XIV!X118*100</f>
        <v>50.708333333333336</v>
      </c>
      <c r="AE849" s="65">
        <f>XIV!Y118*100</f>
        <v>50.749999999999993</v>
      </c>
      <c r="AF849" s="65">
        <f>XIV!Z118*100</f>
        <v>50.791666666666671</v>
      </c>
      <c r="AG849" s="65">
        <f>XIV!AA118*100</f>
        <v>50.833333333333329</v>
      </c>
      <c r="AH849" s="65">
        <f>XIV!AB118*100</f>
        <v>50.875</v>
      </c>
      <c r="AI849" s="65">
        <f>XIV!AC118*100</f>
        <v>50.916666666666664</v>
      </c>
      <c r="AJ849" s="65">
        <f>XIV!AD118*100</f>
        <v>50.958333333333329</v>
      </c>
      <c r="AK849" s="65">
        <f>XIV!AE118*100</f>
        <v>51</v>
      </c>
      <c r="AL849" s="65">
        <f>XIV!AF118*100</f>
        <v>51.041666666666664</v>
      </c>
      <c r="AM849" s="65">
        <f>XIV!AG118*100</f>
        <v>51.083333333333336</v>
      </c>
      <c r="AN849" s="65">
        <f>XIV!AH118*100</f>
        <v>51.125</v>
      </c>
      <c r="AO849" s="65">
        <f>XIV!AI118*100</f>
        <v>51.166666666666671</v>
      </c>
      <c r="AP849" s="65">
        <f>XIV!AJ118*100</f>
        <v>51.208333333333336</v>
      </c>
      <c r="AQ849" s="65">
        <f>XIV!AK118*100</f>
        <v>51.249999999999993</v>
      </c>
    </row>
    <row r="850" spans="1:43" x14ac:dyDescent="0.2">
      <c r="A850" s="61" t="s">
        <v>99</v>
      </c>
      <c r="B850" s="61" t="s">
        <v>100</v>
      </c>
      <c r="C850" s="61" t="s">
        <v>101</v>
      </c>
      <c r="D850" s="61" t="s">
        <v>84</v>
      </c>
      <c r="E850" s="61" t="str">
        <f>XIV!A119</f>
        <v>Gas Natural</v>
      </c>
      <c r="F850" s="61" t="s">
        <v>108</v>
      </c>
      <c r="G850" s="62" t="str">
        <f>XIV!B119</f>
        <v>%</v>
      </c>
      <c r="H850" s="61" t="s">
        <v>98</v>
      </c>
      <c r="I850" s="63">
        <v>14</v>
      </c>
      <c r="J850" s="65">
        <f>XIV!D119*100</f>
        <v>76.7</v>
      </c>
      <c r="K850" s="65">
        <f>XIV!E119*100</f>
        <v>76.7</v>
      </c>
      <c r="L850" s="65">
        <f>XIV!F119*100</f>
        <v>76.7</v>
      </c>
      <c r="M850" s="65">
        <f>XIV!G119*100</f>
        <v>76.7</v>
      </c>
      <c r="N850" s="65">
        <f>XIV!H119*100</f>
        <v>76.76391666666666</v>
      </c>
      <c r="O850" s="65">
        <f>XIV!I119*100</f>
        <v>76.827833333333345</v>
      </c>
      <c r="P850" s="65">
        <f>XIV!J119*100</f>
        <v>76.891749999999988</v>
      </c>
      <c r="Q850" s="65">
        <f>XIV!K119*100</f>
        <v>76.955666666666673</v>
      </c>
      <c r="R850" s="65">
        <f>XIV!L119*100</f>
        <v>77.01958333333333</v>
      </c>
      <c r="S850" s="65">
        <f>XIV!M119*100</f>
        <v>77.083499999999987</v>
      </c>
      <c r="T850" s="65">
        <f>XIV!N119*100</f>
        <v>77.147416666666672</v>
      </c>
      <c r="U850" s="65">
        <f>XIV!O119*100</f>
        <v>77.211333333333329</v>
      </c>
      <c r="V850" s="65">
        <f>XIV!P119*100</f>
        <v>77.27525</v>
      </c>
      <c r="W850" s="65">
        <f>XIV!Q119*100</f>
        <v>77.339166666666671</v>
      </c>
      <c r="X850" s="65">
        <f>XIV!R119*100</f>
        <v>77.403083333333342</v>
      </c>
      <c r="Y850" s="65">
        <f>XIV!S119*100</f>
        <v>77.466999999999999</v>
      </c>
      <c r="Z850" s="65">
        <f>XIV!T119*100</f>
        <v>77.530916666666656</v>
      </c>
      <c r="AA850" s="65">
        <f>XIV!U119*100</f>
        <v>77.594833333333341</v>
      </c>
      <c r="AB850" s="65">
        <f>XIV!V119*100</f>
        <v>77.658749999999998</v>
      </c>
      <c r="AC850" s="65">
        <f>XIV!W119*100</f>
        <v>77.722666666666669</v>
      </c>
      <c r="AD850" s="65">
        <f>XIV!X119*100</f>
        <v>77.78658333333334</v>
      </c>
      <c r="AE850" s="65">
        <f>XIV!Y119*100</f>
        <v>77.850499999999982</v>
      </c>
      <c r="AF850" s="65">
        <f>XIV!Z119*100</f>
        <v>77.914416666666682</v>
      </c>
      <c r="AG850" s="65">
        <f>XIV!AA119*100</f>
        <v>77.978333333333325</v>
      </c>
      <c r="AH850" s="65">
        <f>XIV!AB119*100</f>
        <v>78.042249999999996</v>
      </c>
      <c r="AI850" s="65">
        <f>XIV!AC119*100</f>
        <v>78.106166666666667</v>
      </c>
      <c r="AJ850" s="65">
        <f>XIV!AD119*100</f>
        <v>78.170083333333324</v>
      </c>
      <c r="AK850" s="65">
        <f>XIV!AE119*100</f>
        <v>78.234000000000009</v>
      </c>
      <c r="AL850" s="65">
        <f>XIV!AF119*100</f>
        <v>78.297916666666666</v>
      </c>
      <c r="AM850" s="65">
        <f>XIV!AG119*100</f>
        <v>78.361833333333337</v>
      </c>
      <c r="AN850" s="65">
        <f>XIV!AH119*100</f>
        <v>78.425749999999994</v>
      </c>
      <c r="AO850" s="65">
        <f>XIV!AI119*100</f>
        <v>78.489666666666679</v>
      </c>
      <c r="AP850" s="65">
        <f>XIV!AJ119*100</f>
        <v>78.553583333333336</v>
      </c>
      <c r="AQ850" s="65">
        <f>XIV!AK119*100</f>
        <v>78.617499999999993</v>
      </c>
    </row>
    <row r="851" spans="1:43" x14ac:dyDescent="0.2">
      <c r="A851" s="61" t="s">
        <v>99</v>
      </c>
      <c r="B851" s="61" t="s">
        <v>100</v>
      </c>
      <c r="C851" s="61" t="s">
        <v>101</v>
      </c>
      <c r="D851" s="61" t="s">
        <v>84</v>
      </c>
      <c r="E851" s="61" t="str">
        <f>XIV!A120</f>
        <v xml:space="preserve">Biogás </v>
      </c>
      <c r="F851" s="61" t="s">
        <v>108</v>
      </c>
      <c r="G851" s="62" t="str">
        <f>XIV!B120</f>
        <v>%</v>
      </c>
      <c r="H851" s="61" t="s">
        <v>98</v>
      </c>
      <c r="I851" s="63">
        <v>14</v>
      </c>
      <c r="J851" s="65">
        <f>XIV!D120*100</f>
        <v>76.7</v>
      </c>
      <c r="K851" s="65">
        <f>XIV!E120*100</f>
        <v>76.7</v>
      </c>
      <c r="L851" s="65">
        <f>XIV!F120*100</f>
        <v>76.7</v>
      </c>
      <c r="M851" s="65">
        <f>XIV!G120*100</f>
        <v>76.7</v>
      </c>
      <c r="N851" s="65">
        <f>XIV!H120*100</f>
        <v>76.76391666666666</v>
      </c>
      <c r="O851" s="65">
        <f>XIV!I120*100</f>
        <v>76.827833333333345</v>
      </c>
      <c r="P851" s="65">
        <f>XIV!J120*100</f>
        <v>76.891749999999988</v>
      </c>
      <c r="Q851" s="65">
        <f>XIV!K120*100</f>
        <v>76.955666666666673</v>
      </c>
      <c r="R851" s="65">
        <f>XIV!L120*100</f>
        <v>77.01958333333333</v>
      </c>
      <c r="S851" s="65">
        <f>XIV!M120*100</f>
        <v>77.083499999999987</v>
      </c>
      <c r="T851" s="65">
        <f>XIV!N120*100</f>
        <v>77.147416666666672</v>
      </c>
      <c r="U851" s="65">
        <f>XIV!O120*100</f>
        <v>77.211333333333329</v>
      </c>
      <c r="V851" s="65">
        <f>XIV!P120*100</f>
        <v>77.27525</v>
      </c>
      <c r="W851" s="65">
        <f>XIV!Q120*100</f>
        <v>77.339166666666671</v>
      </c>
      <c r="X851" s="65">
        <f>XIV!R120*100</f>
        <v>77.403083333333342</v>
      </c>
      <c r="Y851" s="65">
        <f>XIV!S120*100</f>
        <v>77.466999999999999</v>
      </c>
      <c r="Z851" s="65">
        <f>XIV!T120*100</f>
        <v>77.530916666666656</v>
      </c>
      <c r="AA851" s="65">
        <f>XIV!U120*100</f>
        <v>77.594833333333341</v>
      </c>
      <c r="AB851" s="65">
        <f>XIV!V120*100</f>
        <v>77.658749999999998</v>
      </c>
      <c r="AC851" s="65">
        <f>XIV!W120*100</f>
        <v>77.722666666666669</v>
      </c>
      <c r="AD851" s="65">
        <f>XIV!X120*100</f>
        <v>77.78658333333334</v>
      </c>
      <c r="AE851" s="65">
        <f>XIV!Y120*100</f>
        <v>77.850499999999982</v>
      </c>
      <c r="AF851" s="65">
        <f>XIV!Z120*100</f>
        <v>77.914416666666682</v>
      </c>
      <c r="AG851" s="65">
        <f>XIV!AA120*100</f>
        <v>77.978333333333325</v>
      </c>
      <c r="AH851" s="65">
        <f>XIV!AB120*100</f>
        <v>78.042249999999996</v>
      </c>
      <c r="AI851" s="65">
        <f>XIV!AC120*100</f>
        <v>78.106166666666667</v>
      </c>
      <c r="AJ851" s="65">
        <f>XIV!AD120*100</f>
        <v>78.170083333333324</v>
      </c>
      <c r="AK851" s="65">
        <f>XIV!AE120*100</f>
        <v>78.234000000000009</v>
      </c>
      <c r="AL851" s="65">
        <f>XIV!AF120*100</f>
        <v>78.297916666666666</v>
      </c>
      <c r="AM851" s="65">
        <f>XIV!AG120*100</f>
        <v>78.361833333333337</v>
      </c>
      <c r="AN851" s="65">
        <f>XIV!AH120*100</f>
        <v>78.425749999999994</v>
      </c>
      <c r="AO851" s="65">
        <f>XIV!AI120*100</f>
        <v>78.489666666666679</v>
      </c>
      <c r="AP851" s="65">
        <f>XIV!AJ120*100</f>
        <v>78.553583333333336</v>
      </c>
      <c r="AQ851" s="65">
        <f>XIV!AK120*100</f>
        <v>78.617499999999993</v>
      </c>
    </row>
    <row r="852" spans="1:43" x14ac:dyDescent="0.2">
      <c r="A852" s="61" t="s">
        <v>99</v>
      </c>
      <c r="B852" s="61" t="s">
        <v>100</v>
      </c>
      <c r="C852" s="61" t="s">
        <v>101</v>
      </c>
      <c r="D852" s="61" t="s">
        <v>84</v>
      </c>
      <c r="E852" s="61" t="str">
        <f>XIV!A121</f>
        <v>Leña y Biomasa</v>
      </c>
      <c r="F852" s="61" t="s">
        <v>108</v>
      </c>
      <c r="G852" s="62" t="str">
        <f>XIV!B121</f>
        <v>%</v>
      </c>
      <c r="H852" s="61" t="s">
        <v>98</v>
      </c>
      <c r="I852" s="63">
        <v>14</v>
      </c>
      <c r="J852" s="65">
        <f>XIV!D121*100</f>
        <v>73.400000000000006</v>
      </c>
      <c r="K852" s="65">
        <f>XIV!E121*100</f>
        <v>73.400000000000006</v>
      </c>
      <c r="L852" s="65">
        <f>XIV!F121*100</f>
        <v>73.400000000000006</v>
      </c>
      <c r="M852" s="65">
        <f>XIV!G121*100</f>
        <v>73.400000000000006</v>
      </c>
      <c r="N852" s="65">
        <f>XIV!H121*100</f>
        <v>73.461166666666671</v>
      </c>
      <c r="O852" s="65">
        <f>XIV!I121*100</f>
        <v>73.52233333333335</v>
      </c>
      <c r="P852" s="65">
        <f>XIV!J121*100</f>
        <v>73.583500000000001</v>
      </c>
      <c r="Q852" s="65">
        <f>XIV!K121*100</f>
        <v>73.64466666666668</v>
      </c>
      <c r="R852" s="65">
        <f>XIV!L121*100</f>
        <v>73.705833333333331</v>
      </c>
      <c r="S852" s="65">
        <f>XIV!M121*100</f>
        <v>73.76700000000001</v>
      </c>
      <c r="T852" s="65">
        <f>XIV!N121*100</f>
        <v>73.828166666666689</v>
      </c>
      <c r="U852" s="65">
        <f>XIV!O121*100</f>
        <v>73.88933333333334</v>
      </c>
      <c r="V852" s="65">
        <f>XIV!P121*100</f>
        <v>73.950500000000019</v>
      </c>
      <c r="W852" s="65">
        <f>XIV!Q121*100</f>
        <v>74.01166666666667</v>
      </c>
      <c r="X852" s="65">
        <f>XIV!R121*100</f>
        <v>74.07283333333335</v>
      </c>
      <c r="Y852" s="65">
        <f>XIV!S121*100</f>
        <v>74.134000000000015</v>
      </c>
      <c r="Z852" s="65">
        <f>XIV!T121*100</f>
        <v>74.195166666666665</v>
      </c>
      <c r="AA852" s="65">
        <f>XIV!U121*100</f>
        <v>74.256333333333345</v>
      </c>
      <c r="AB852" s="65">
        <f>XIV!V121*100</f>
        <v>74.31750000000001</v>
      </c>
      <c r="AC852" s="65">
        <f>XIV!W121*100</f>
        <v>74.378666666666675</v>
      </c>
      <c r="AD852" s="65">
        <f>XIV!X121*100</f>
        <v>74.43983333333334</v>
      </c>
      <c r="AE852" s="65">
        <f>XIV!Y121*100</f>
        <v>74.501000000000005</v>
      </c>
      <c r="AF852" s="65">
        <f>XIV!Z121*100</f>
        <v>74.56216666666667</v>
      </c>
      <c r="AG852" s="65">
        <f>XIV!AA121*100</f>
        <v>74.623333333333335</v>
      </c>
      <c r="AH852" s="65">
        <f>XIV!AB121*100</f>
        <v>74.684500000000014</v>
      </c>
      <c r="AI852" s="65">
        <f>XIV!AC121*100</f>
        <v>74.745666666666679</v>
      </c>
      <c r="AJ852" s="65">
        <f>XIV!AD121*100</f>
        <v>74.80683333333333</v>
      </c>
      <c r="AK852" s="65">
        <f>XIV!AE121*100</f>
        <v>74.868000000000009</v>
      </c>
      <c r="AL852" s="65">
        <f>XIV!AF121*100</f>
        <v>74.929166666666674</v>
      </c>
      <c r="AM852" s="65">
        <f>XIV!AG121*100</f>
        <v>74.990333333333353</v>
      </c>
      <c r="AN852" s="65">
        <f>XIV!AH121*100</f>
        <v>75.051500000000004</v>
      </c>
      <c r="AO852" s="65">
        <f>XIV!AI121*100</f>
        <v>75.112666666666684</v>
      </c>
      <c r="AP852" s="65">
        <f>XIV!AJ121*100</f>
        <v>75.173833333333334</v>
      </c>
      <c r="AQ852" s="65">
        <f>XIV!AK121*100</f>
        <v>75.235000000000014</v>
      </c>
    </row>
    <row r="853" spans="1:43" x14ac:dyDescent="0.2">
      <c r="A853" s="61" t="s">
        <v>99</v>
      </c>
      <c r="B853" s="61" t="s">
        <v>100</v>
      </c>
      <c r="C853" s="61" t="s">
        <v>101</v>
      </c>
      <c r="D853" s="61" t="s">
        <v>84</v>
      </c>
      <c r="E853" s="61" t="str">
        <f>XIV!A122</f>
        <v>Energía Solar</v>
      </c>
      <c r="F853" s="61" t="s">
        <v>108</v>
      </c>
      <c r="G853" s="62" t="str">
        <f>XIV!B122</f>
        <v>%</v>
      </c>
      <c r="H853" s="61" t="s">
        <v>98</v>
      </c>
      <c r="I853" s="63">
        <v>14</v>
      </c>
      <c r="J853" s="65">
        <f>XIV!D122*100</f>
        <v>100</v>
      </c>
      <c r="K853" s="65">
        <f>XIV!E122*100</f>
        <v>100</v>
      </c>
      <c r="L853" s="65">
        <f>XIV!F122*100</f>
        <v>100</v>
      </c>
      <c r="M853" s="65">
        <f>XIV!G122*100</f>
        <v>100</v>
      </c>
      <c r="N853" s="65">
        <f>XIV!H122*100</f>
        <v>100</v>
      </c>
      <c r="O853" s="65">
        <f>XIV!I122*100</f>
        <v>100</v>
      </c>
      <c r="P853" s="65">
        <f>XIV!J122*100</f>
        <v>100</v>
      </c>
      <c r="Q853" s="65">
        <f>XIV!K122*100</f>
        <v>100</v>
      </c>
      <c r="R853" s="65">
        <f>XIV!L122*100</f>
        <v>100</v>
      </c>
      <c r="S853" s="65">
        <f>XIV!M122*100</f>
        <v>100</v>
      </c>
      <c r="T853" s="65">
        <f>XIV!N122*100</f>
        <v>100</v>
      </c>
      <c r="U853" s="65">
        <f>XIV!O122*100</f>
        <v>100</v>
      </c>
      <c r="V853" s="65">
        <f>XIV!P122*100</f>
        <v>100</v>
      </c>
      <c r="W853" s="65">
        <f>XIV!Q122*100</f>
        <v>100</v>
      </c>
      <c r="X853" s="65">
        <f>XIV!R122*100</f>
        <v>100</v>
      </c>
      <c r="Y853" s="65">
        <f>XIV!S122*100</f>
        <v>100</v>
      </c>
      <c r="Z853" s="65">
        <f>XIV!T122*100</f>
        <v>100</v>
      </c>
      <c r="AA853" s="65">
        <f>XIV!U122*100</f>
        <v>100</v>
      </c>
      <c r="AB853" s="65">
        <f>XIV!V122*100</f>
        <v>100</v>
      </c>
      <c r="AC853" s="65">
        <f>XIV!W122*100</f>
        <v>100</v>
      </c>
      <c r="AD853" s="65">
        <f>XIV!X122*100</f>
        <v>100</v>
      </c>
      <c r="AE853" s="65">
        <f>XIV!Y122*100</f>
        <v>100</v>
      </c>
      <c r="AF853" s="65">
        <f>XIV!Z122*100</f>
        <v>100</v>
      </c>
      <c r="AG853" s="65">
        <f>XIV!AA122*100</f>
        <v>100</v>
      </c>
      <c r="AH853" s="65">
        <f>XIV!AB122*100</f>
        <v>100</v>
      </c>
      <c r="AI853" s="65">
        <f>XIV!AC122*100</f>
        <v>100</v>
      </c>
      <c r="AJ853" s="65">
        <f>XIV!AD122*100</f>
        <v>100</v>
      </c>
      <c r="AK853" s="65">
        <f>XIV!AE122*100</f>
        <v>100</v>
      </c>
      <c r="AL853" s="65">
        <f>XIV!AF122*100</f>
        <v>100</v>
      </c>
      <c r="AM853" s="65">
        <f>XIV!AG122*100</f>
        <v>100</v>
      </c>
      <c r="AN853" s="65">
        <f>XIV!AH122*100</f>
        <v>100</v>
      </c>
      <c r="AO853" s="65">
        <f>XIV!AI122*100</f>
        <v>100</v>
      </c>
      <c r="AP853" s="65">
        <f>XIV!AJ122*100</f>
        <v>100</v>
      </c>
      <c r="AQ853" s="65">
        <f>XIV!AK122*100</f>
        <v>100</v>
      </c>
    </row>
    <row r="854" spans="1:43" x14ac:dyDescent="0.2">
      <c r="A854" s="61" t="s">
        <v>99</v>
      </c>
      <c r="B854" s="61" t="s">
        <v>100</v>
      </c>
      <c r="C854" s="61" t="s">
        <v>101</v>
      </c>
      <c r="D854" s="61" t="s">
        <v>84</v>
      </c>
      <c r="E854" s="61" t="str">
        <f>XIV!A123</f>
        <v>Hidrógeno</v>
      </c>
      <c r="F854" s="61" t="s">
        <v>108</v>
      </c>
      <c r="G854" s="62" t="str">
        <f>XIV!B123</f>
        <v>%</v>
      </c>
      <c r="H854" s="61" t="s">
        <v>98</v>
      </c>
      <c r="I854" s="63">
        <v>14</v>
      </c>
      <c r="J854" s="65">
        <f>XIV!D123*100</f>
        <v>100</v>
      </c>
      <c r="K854" s="65">
        <f>XIV!E123*100</f>
        <v>100</v>
      </c>
      <c r="L854" s="65">
        <f>XIV!F123*100</f>
        <v>100</v>
      </c>
      <c r="M854" s="65">
        <f>XIV!G123*100</f>
        <v>100</v>
      </c>
      <c r="N854" s="65">
        <f>XIV!H123*100</f>
        <v>100</v>
      </c>
      <c r="O854" s="65">
        <f>XIV!I123*100</f>
        <v>100</v>
      </c>
      <c r="P854" s="65">
        <f>XIV!J123*100</f>
        <v>100</v>
      </c>
      <c r="Q854" s="65">
        <f>XIV!K123*100</f>
        <v>100</v>
      </c>
      <c r="R854" s="65">
        <f>XIV!L123*100</f>
        <v>100</v>
      </c>
      <c r="S854" s="65">
        <f>XIV!M123*100</f>
        <v>100</v>
      </c>
      <c r="T854" s="65">
        <f>XIV!N123*100</f>
        <v>100</v>
      </c>
      <c r="U854" s="65">
        <f>XIV!O123*100</f>
        <v>100</v>
      </c>
      <c r="V854" s="65">
        <f>XIV!P123*100</f>
        <v>100</v>
      </c>
      <c r="W854" s="65">
        <f>XIV!Q123*100</f>
        <v>100</v>
      </c>
      <c r="X854" s="65">
        <f>XIV!R123*100</f>
        <v>100</v>
      </c>
      <c r="Y854" s="65">
        <f>XIV!S123*100</f>
        <v>100</v>
      </c>
      <c r="Z854" s="65">
        <f>XIV!T123*100</f>
        <v>100</v>
      </c>
      <c r="AA854" s="65">
        <f>XIV!U123*100</f>
        <v>100</v>
      </c>
      <c r="AB854" s="65">
        <f>XIV!V123*100</f>
        <v>100</v>
      </c>
      <c r="AC854" s="65">
        <f>XIV!W123*100</f>
        <v>100</v>
      </c>
      <c r="AD854" s="65">
        <f>XIV!X123*100</f>
        <v>100</v>
      </c>
      <c r="AE854" s="65">
        <f>XIV!Y123*100</f>
        <v>100</v>
      </c>
      <c r="AF854" s="65">
        <f>XIV!Z123*100</f>
        <v>100</v>
      </c>
      <c r="AG854" s="65">
        <f>XIV!AA123*100</f>
        <v>100</v>
      </c>
      <c r="AH854" s="65">
        <f>XIV!AB123*100</f>
        <v>100</v>
      </c>
      <c r="AI854" s="65">
        <f>XIV!AC123*100</f>
        <v>100</v>
      </c>
      <c r="AJ854" s="65">
        <f>XIV!AD123*100</f>
        <v>100</v>
      </c>
      <c r="AK854" s="65">
        <f>XIV!AE123*100</f>
        <v>100</v>
      </c>
      <c r="AL854" s="65">
        <f>XIV!AF123*100</f>
        <v>100</v>
      </c>
      <c r="AM854" s="65">
        <f>XIV!AG123*100</f>
        <v>100</v>
      </c>
      <c r="AN854" s="65">
        <f>XIV!AH123*100</f>
        <v>100</v>
      </c>
      <c r="AO854" s="65">
        <f>XIV!AI123*100</f>
        <v>100</v>
      </c>
      <c r="AP854" s="65">
        <f>XIV!AJ123*100</f>
        <v>100</v>
      </c>
      <c r="AQ854" s="65">
        <f>XIV!AK123*100</f>
        <v>100</v>
      </c>
    </row>
    <row r="855" spans="1:43" x14ac:dyDescent="0.2">
      <c r="A855" s="61" t="s">
        <v>99</v>
      </c>
      <c r="B855" s="61" t="s">
        <v>100</v>
      </c>
      <c r="C855" s="61" t="s">
        <v>101</v>
      </c>
      <c r="D855" s="61" t="s">
        <v>85</v>
      </c>
      <c r="E855" s="61" t="str">
        <f>XIV!A126</f>
        <v>Electricidad</v>
      </c>
      <c r="F855" s="61" t="s">
        <v>108</v>
      </c>
      <c r="G855" s="62" t="str">
        <f>XIV!B126</f>
        <v>%</v>
      </c>
      <c r="H855" s="61" t="s">
        <v>98</v>
      </c>
      <c r="I855" s="63">
        <v>14</v>
      </c>
      <c r="J855" s="65">
        <f>XIV!D126*100</f>
        <v>100</v>
      </c>
      <c r="K855" s="65">
        <f>XIV!E126*100</f>
        <v>100</v>
      </c>
      <c r="L855" s="65">
        <f>XIV!F126*100</f>
        <v>100</v>
      </c>
      <c r="M855" s="65">
        <f>XIV!G126*100</f>
        <v>100</v>
      </c>
      <c r="N855" s="65">
        <f>XIV!H126*100</f>
        <v>100</v>
      </c>
      <c r="O855" s="65">
        <f>XIV!I126*100</f>
        <v>100</v>
      </c>
      <c r="P855" s="65">
        <f>XIV!J126*100</f>
        <v>100</v>
      </c>
      <c r="Q855" s="65">
        <f>XIV!K126*100</f>
        <v>100</v>
      </c>
      <c r="R855" s="65">
        <f>XIV!L126*100</f>
        <v>100</v>
      </c>
      <c r="S855" s="65">
        <f>XIV!M126*100</f>
        <v>100</v>
      </c>
      <c r="T855" s="65">
        <f>XIV!N126*100</f>
        <v>100</v>
      </c>
      <c r="U855" s="65">
        <f>XIV!O126*100</f>
        <v>100</v>
      </c>
      <c r="V855" s="65">
        <f>XIV!P126*100</f>
        <v>100</v>
      </c>
      <c r="W855" s="65">
        <f>XIV!Q126*100</f>
        <v>100</v>
      </c>
      <c r="X855" s="65">
        <f>XIV!R126*100</f>
        <v>100</v>
      </c>
      <c r="Y855" s="65">
        <f>XIV!S126*100</f>
        <v>100</v>
      </c>
      <c r="Z855" s="65">
        <f>XIV!T126*100</f>
        <v>100</v>
      </c>
      <c r="AA855" s="65">
        <f>XIV!U126*100</f>
        <v>100</v>
      </c>
      <c r="AB855" s="65">
        <f>XIV!V126*100</f>
        <v>100</v>
      </c>
      <c r="AC855" s="65">
        <f>XIV!W126*100</f>
        <v>100</v>
      </c>
      <c r="AD855" s="65">
        <f>XIV!X126*100</f>
        <v>100</v>
      </c>
      <c r="AE855" s="65">
        <f>XIV!Y126*100</f>
        <v>100</v>
      </c>
      <c r="AF855" s="65">
        <f>XIV!Z126*100</f>
        <v>100</v>
      </c>
      <c r="AG855" s="65">
        <f>XIV!AA126*100</f>
        <v>100</v>
      </c>
      <c r="AH855" s="65">
        <f>XIV!AB126*100</f>
        <v>100</v>
      </c>
      <c r="AI855" s="65">
        <f>XIV!AC126*100</f>
        <v>100</v>
      </c>
      <c r="AJ855" s="65">
        <f>XIV!AD126*100</f>
        <v>100</v>
      </c>
      <c r="AK855" s="65">
        <f>XIV!AE126*100</f>
        <v>100</v>
      </c>
      <c r="AL855" s="65">
        <f>XIV!AF126*100</f>
        <v>100</v>
      </c>
      <c r="AM855" s="65">
        <f>XIV!AG126*100</f>
        <v>100</v>
      </c>
      <c r="AN855" s="65">
        <f>XIV!AH126*100</f>
        <v>100</v>
      </c>
      <c r="AO855" s="65">
        <f>XIV!AI126*100</f>
        <v>100</v>
      </c>
      <c r="AP855" s="65">
        <f>XIV!AJ126*100</f>
        <v>100</v>
      </c>
      <c r="AQ855" s="65">
        <f>XIV!AK126*100</f>
        <v>100</v>
      </c>
    </row>
    <row r="856" spans="1:43" x14ac:dyDescent="0.2">
      <c r="A856" s="61" t="s">
        <v>97</v>
      </c>
      <c r="B856" s="61" t="s">
        <v>100</v>
      </c>
      <c r="C856" s="61" t="s">
        <v>82</v>
      </c>
      <c r="D856" s="61"/>
      <c r="E856" s="61"/>
      <c r="F856" s="61" t="s">
        <v>82</v>
      </c>
      <c r="G856" s="62" t="str">
        <f>XV!B11</f>
        <v>Miles Ton</v>
      </c>
      <c r="H856" s="61" t="s">
        <v>98</v>
      </c>
      <c r="I856" s="63">
        <v>15</v>
      </c>
      <c r="J856" s="65">
        <f>XV!D11</f>
        <v>101.61726295783349</v>
      </c>
      <c r="K856" s="65">
        <f>XV!E11</f>
        <v>105.80794688702392</v>
      </c>
      <c r="L856" s="65">
        <f>XV!F11</f>
        <v>106.42116693545671</v>
      </c>
      <c r="M856" s="65">
        <f>XV!G11</f>
        <v>107.01982669297685</v>
      </c>
      <c r="N856" s="65">
        <f>XV!H11</f>
        <v>107.60416201068649</v>
      </c>
      <c r="O856" s="65">
        <f>XV!I11</f>
        <v>108.17441147534709</v>
      </c>
      <c r="P856" s="65">
        <f>XV!J11</f>
        <v>108.73081590803721</v>
      </c>
      <c r="Q856" s="65">
        <f>XV!K11</f>
        <v>109.2736178906906</v>
      </c>
      <c r="R856" s="65">
        <f>XV!L11</f>
        <v>109.80306131974835</v>
      </c>
      <c r="S856" s="65">
        <f>XV!M11</f>
        <v>110.31939098612473</v>
      </c>
      <c r="T856" s="65">
        <f>XV!N11</f>
        <v>110.82285218066288</v>
      </c>
      <c r="U856" s="65">
        <f>XV!O11</f>
        <v>111.31369032423784</v>
      </c>
      <c r="V856" s="65">
        <f>XV!P11</f>
        <v>111.79215062164677</v>
      </c>
      <c r="W856" s="65">
        <f>XV!Q11</f>
        <v>112.25847773842256</v>
      </c>
      <c r="X856" s="65">
        <f>XV!R11</f>
        <v>112.7129154996981</v>
      </c>
      <c r="Y856" s="65">
        <f>XV!S11</f>
        <v>113.15570661025059</v>
      </c>
      <c r="Z856" s="65">
        <f>XV!T11</f>
        <v>113.58709239485995</v>
      </c>
      <c r="AA856" s="65">
        <f>XV!U11</f>
        <v>114.00731255811844</v>
      </c>
      <c r="AB856" s="65">
        <f>XV!V11</f>
        <v>114.41660496284088</v>
      </c>
      <c r="AC856" s="65">
        <f>XV!W11</f>
        <v>114.81520542623878</v>
      </c>
      <c r="AD856" s="65">
        <f>XV!X11</f>
        <v>115.20334753302869</v>
      </c>
      <c r="AE856" s="65">
        <f>XV!Y11</f>
        <v>115.58126246467147</v>
      </c>
      <c r="AF856" s="65">
        <f>XV!Z11</f>
        <v>115.94917884395043</v>
      </c>
      <c r="AG856" s="65">
        <f>XV!AA11</f>
        <v>116.30732259411356</v>
      </c>
      <c r="AH856" s="65">
        <f>XV!AB11</f>
        <v>116.65591681183429</v>
      </c>
      <c r="AI856" s="65">
        <f>XV!AC11</f>
        <v>116.99518165325905</v>
      </c>
      <c r="AJ856" s="65">
        <f>XV!AD11</f>
        <v>117.32533423243257</v>
      </c>
      <c r="AK856" s="65">
        <f>XV!AE11</f>
        <v>117.64658853141906</v>
      </c>
      <c r="AL856" s="65">
        <f>XV!AF11</f>
        <v>117.95915532145493</v>
      </c>
      <c r="AM856" s="65">
        <f>XV!AG11</f>
        <v>118.26324209449778</v>
      </c>
      <c r="AN856" s="65">
        <f>XV!AH11</f>
        <v>118.55905300455365</v>
      </c>
      <c r="AO856" s="65">
        <f>XV!AI11</f>
        <v>118.84678881819238</v>
      </c>
      <c r="AP856" s="65">
        <f>XV!AJ11</f>
        <v>119.12664687368394</v>
      </c>
      <c r="AQ856" s="65">
        <f>XV!AK11</f>
        <v>119.39882104820899</v>
      </c>
    </row>
    <row r="857" spans="1:43" x14ac:dyDescent="0.2">
      <c r="A857" s="61" t="s">
        <v>99</v>
      </c>
      <c r="B857" s="61" t="s">
        <v>100</v>
      </c>
      <c r="C857" s="61" t="s">
        <v>101</v>
      </c>
      <c r="D857" s="61" t="s">
        <v>16</v>
      </c>
      <c r="E857" s="61"/>
      <c r="F857" s="61" t="s">
        <v>102</v>
      </c>
      <c r="G857" s="62" t="str">
        <f>XV!B41</f>
        <v>Mcal/Ton</v>
      </c>
      <c r="H857" s="61" t="s">
        <v>103</v>
      </c>
      <c r="I857" s="63">
        <v>15</v>
      </c>
      <c r="J857" s="65">
        <f>XV!D41</f>
        <v>1E-3</v>
      </c>
      <c r="K857" s="65">
        <f>XV!E41</f>
        <v>0</v>
      </c>
      <c r="L857" s="65">
        <f>XV!F41</f>
        <v>0</v>
      </c>
      <c r="M857" s="65">
        <f>XV!G41</f>
        <v>0</v>
      </c>
      <c r="N857" s="65">
        <f>XV!H41</f>
        <v>0</v>
      </c>
      <c r="O857" s="65">
        <f>XV!I41</f>
        <v>0</v>
      </c>
      <c r="P857" s="65">
        <f>XV!J41</f>
        <v>0</v>
      </c>
      <c r="Q857" s="65">
        <f>XV!K41</f>
        <v>0</v>
      </c>
      <c r="R857" s="65">
        <f>XV!L41</f>
        <v>0</v>
      </c>
      <c r="S857" s="65">
        <f>XV!M41</f>
        <v>0</v>
      </c>
      <c r="T857" s="65">
        <f>XV!N41</f>
        <v>0</v>
      </c>
      <c r="U857" s="65">
        <f>XV!O41</f>
        <v>0</v>
      </c>
      <c r="V857" s="65">
        <f>XV!P41</f>
        <v>0</v>
      </c>
      <c r="W857" s="65">
        <f>XV!Q41</f>
        <v>0</v>
      </c>
      <c r="X857" s="65">
        <f>XV!R41</f>
        <v>0</v>
      </c>
      <c r="Y857" s="65">
        <f>XV!S41</f>
        <v>0</v>
      </c>
      <c r="Z857" s="65">
        <f>XV!T41</f>
        <v>0</v>
      </c>
      <c r="AA857" s="65">
        <f>XV!U41</f>
        <v>0</v>
      </c>
      <c r="AB857" s="65">
        <f>XV!V41</f>
        <v>0</v>
      </c>
      <c r="AC857" s="65">
        <f>XV!W41</f>
        <v>0</v>
      </c>
      <c r="AD857" s="65">
        <f>XV!X41</f>
        <v>0</v>
      </c>
      <c r="AE857" s="65">
        <f>XV!Y41</f>
        <v>0</v>
      </c>
      <c r="AF857" s="65">
        <f>XV!Z41</f>
        <v>0</v>
      </c>
      <c r="AG857" s="65">
        <f>XV!AA41</f>
        <v>0</v>
      </c>
      <c r="AH857" s="65">
        <f>XV!AB41</f>
        <v>0</v>
      </c>
      <c r="AI857" s="65">
        <f>XV!AC41</f>
        <v>0</v>
      </c>
      <c r="AJ857" s="65">
        <f>XV!AD41</f>
        <v>0</v>
      </c>
      <c r="AK857" s="65">
        <f>XV!AE41</f>
        <v>0</v>
      </c>
      <c r="AL857" s="65">
        <f>XV!AF41</f>
        <v>0</v>
      </c>
      <c r="AM857" s="65">
        <f>XV!AG41</f>
        <v>0</v>
      </c>
      <c r="AN857" s="65">
        <f>XV!AH41</f>
        <v>0</v>
      </c>
      <c r="AO857" s="65">
        <f>XV!AI41</f>
        <v>0</v>
      </c>
      <c r="AP857" s="65">
        <f>XV!AJ41</f>
        <v>0</v>
      </c>
      <c r="AQ857" s="65">
        <f>XV!AK41</f>
        <v>0</v>
      </c>
    </row>
    <row r="858" spans="1:43" x14ac:dyDescent="0.2">
      <c r="A858" s="61" t="s">
        <v>99</v>
      </c>
      <c r="B858" s="61" t="s">
        <v>100</v>
      </c>
      <c r="C858" s="61" t="s">
        <v>101</v>
      </c>
      <c r="D858" s="61" t="s">
        <v>84</v>
      </c>
      <c r="E858" s="61"/>
      <c r="F858" s="61" t="s">
        <v>102</v>
      </c>
      <c r="G858" s="62" t="str">
        <f>XV!B42</f>
        <v>Mcal/Ton</v>
      </c>
      <c r="H858" s="61" t="s">
        <v>103</v>
      </c>
      <c r="I858" s="63">
        <v>15</v>
      </c>
      <c r="J858" s="65">
        <f>XV!D42</f>
        <v>1E-3</v>
      </c>
      <c r="K858" s="65">
        <f>XV!E42</f>
        <v>0</v>
      </c>
      <c r="L858" s="65">
        <f>XV!F42</f>
        <v>0</v>
      </c>
      <c r="M858" s="65">
        <f>XV!G42</f>
        <v>0</v>
      </c>
      <c r="N858" s="65">
        <f>XV!H42</f>
        <v>0</v>
      </c>
      <c r="O858" s="65">
        <f>XV!I42</f>
        <v>0</v>
      </c>
      <c r="P858" s="65">
        <f>XV!J42</f>
        <v>0</v>
      </c>
      <c r="Q858" s="65">
        <f>XV!K42</f>
        <v>0</v>
      </c>
      <c r="R858" s="65">
        <f>XV!L42</f>
        <v>0</v>
      </c>
      <c r="S858" s="65">
        <f>XV!M42</f>
        <v>0</v>
      </c>
      <c r="T858" s="65">
        <f>XV!N42</f>
        <v>0</v>
      </c>
      <c r="U858" s="65">
        <f>XV!O42</f>
        <v>0</v>
      </c>
      <c r="V858" s="65">
        <f>XV!P42</f>
        <v>0</v>
      </c>
      <c r="W858" s="65">
        <f>XV!Q42</f>
        <v>0</v>
      </c>
      <c r="X858" s="65">
        <f>XV!R42</f>
        <v>0</v>
      </c>
      <c r="Y858" s="65">
        <f>XV!S42</f>
        <v>0</v>
      </c>
      <c r="Z858" s="65">
        <f>XV!T42</f>
        <v>0</v>
      </c>
      <c r="AA858" s="65">
        <f>XV!U42</f>
        <v>0</v>
      </c>
      <c r="AB858" s="65">
        <f>XV!V42</f>
        <v>0</v>
      </c>
      <c r="AC858" s="65">
        <f>XV!W42</f>
        <v>0</v>
      </c>
      <c r="AD858" s="65">
        <f>XV!X42</f>
        <v>0</v>
      </c>
      <c r="AE858" s="65">
        <f>XV!Y42</f>
        <v>0</v>
      </c>
      <c r="AF858" s="65">
        <f>XV!Z42</f>
        <v>0</v>
      </c>
      <c r="AG858" s="65">
        <f>XV!AA42</f>
        <v>0</v>
      </c>
      <c r="AH858" s="65">
        <f>XV!AB42</f>
        <v>0</v>
      </c>
      <c r="AI858" s="65">
        <f>XV!AC42</f>
        <v>0</v>
      </c>
      <c r="AJ858" s="65">
        <f>XV!AD42</f>
        <v>0</v>
      </c>
      <c r="AK858" s="65">
        <f>XV!AE42</f>
        <v>0</v>
      </c>
      <c r="AL858" s="65">
        <f>XV!AF42</f>
        <v>0</v>
      </c>
      <c r="AM858" s="65">
        <f>XV!AG42</f>
        <v>0</v>
      </c>
      <c r="AN858" s="65">
        <f>XV!AH42</f>
        <v>0</v>
      </c>
      <c r="AO858" s="65">
        <f>XV!AI42</f>
        <v>0</v>
      </c>
      <c r="AP858" s="65">
        <f>XV!AJ42</f>
        <v>0</v>
      </c>
      <c r="AQ858" s="65">
        <f>XV!AK42</f>
        <v>0</v>
      </c>
    </row>
    <row r="859" spans="1:43" x14ac:dyDescent="0.2">
      <c r="A859" s="61" t="s">
        <v>99</v>
      </c>
      <c r="B859" s="61" t="s">
        <v>100</v>
      </c>
      <c r="C859" s="61" t="s">
        <v>101</v>
      </c>
      <c r="D859" s="61" t="s">
        <v>85</v>
      </c>
      <c r="E859" s="61"/>
      <c r="F859" s="61" t="s">
        <v>102</v>
      </c>
      <c r="G859" s="62" t="str">
        <f>XV!B43</f>
        <v>Mcal/Ton</v>
      </c>
      <c r="H859" s="61" t="s">
        <v>103</v>
      </c>
      <c r="I859" s="63">
        <v>15</v>
      </c>
      <c r="J859" s="65">
        <f>XV!D43</f>
        <v>1E-3</v>
      </c>
      <c r="K859" s="65">
        <f>XV!E43</f>
        <v>0</v>
      </c>
      <c r="L859" s="65">
        <f>XV!F43</f>
        <v>0</v>
      </c>
      <c r="M859" s="65">
        <f>XV!G43</f>
        <v>0</v>
      </c>
      <c r="N859" s="65">
        <f>XV!H43</f>
        <v>0</v>
      </c>
      <c r="O859" s="65">
        <f>XV!I43</f>
        <v>0</v>
      </c>
      <c r="P859" s="65">
        <f>XV!J43</f>
        <v>0</v>
      </c>
      <c r="Q859" s="65">
        <f>XV!K43</f>
        <v>0</v>
      </c>
      <c r="R859" s="65">
        <f>XV!L43</f>
        <v>0</v>
      </c>
      <c r="S859" s="65">
        <f>XV!M43</f>
        <v>0</v>
      </c>
      <c r="T859" s="65">
        <f>XV!N43</f>
        <v>0</v>
      </c>
      <c r="U859" s="65">
        <f>XV!O43</f>
        <v>0</v>
      </c>
      <c r="V859" s="65">
        <f>XV!P43</f>
        <v>0</v>
      </c>
      <c r="W859" s="65">
        <f>XV!Q43</f>
        <v>0</v>
      </c>
      <c r="X859" s="65">
        <f>XV!R43</f>
        <v>0</v>
      </c>
      <c r="Y859" s="65">
        <f>XV!S43</f>
        <v>0</v>
      </c>
      <c r="Z859" s="65">
        <f>XV!T43</f>
        <v>0</v>
      </c>
      <c r="AA859" s="65">
        <f>XV!U43</f>
        <v>0</v>
      </c>
      <c r="AB859" s="65">
        <f>XV!V43</f>
        <v>0</v>
      </c>
      <c r="AC859" s="65">
        <f>XV!W43</f>
        <v>0</v>
      </c>
      <c r="AD859" s="65">
        <f>XV!X43</f>
        <v>0</v>
      </c>
      <c r="AE859" s="65">
        <f>XV!Y43</f>
        <v>0</v>
      </c>
      <c r="AF859" s="65">
        <f>XV!Z43</f>
        <v>0</v>
      </c>
      <c r="AG859" s="65">
        <f>XV!AA43</f>
        <v>0</v>
      </c>
      <c r="AH859" s="65">
        <f>XV!AB43</f>
        <v>0</v>
      </c>
      <c r="AI859" s="65">
        <f>XV!AC43</f>
        <v>0</v>
      </c>
      <c r="AJ859" s="65">
        <f>XV!AD43</f>
        <v>0</v>
      </c>
      <c r="AK859" s="65">
        <f>XV!AE43</f>
        <v>0</v>
      </c>
      <c r="AL859" s="65">
        <f>XV!AF43</f>
        <v>0</v>
      </c>
      <c r="AM859" s="65">
        <f>XV!AG43</f>
        <v>0</v>
      </c>
      <c r="AN859" s="65">
        <f>XV!AH43</f>
        <v>0</v>
      </c>
      <c r="AO859" s="65">
        <f>XV!AI43</f>
        <v>0</v>
      </c>
      <c r="AP859" s="65">
        <f>XV!AJ43</f>
        <v>0</v>
      </c>
      <c r="AQ859" s="65">
        <f>XV!AK43</f>
        <v>0</v>
      </c>
    </row>
    <row r="860" spans="1:43" x14ac:dyDescent="0.2">
      <c r="A860" s="61" t="s">
        <v>99</v>
      </c>
      <c r="B860" s="61" t="s">
        <v>100</v>
      </c>
      <c r="C860" s="61" t="s">
        <v>101</v>
      </c>
      <c r="D860" s="61" t="s">
        <v>16</v>
      </c>
      <c r="E860" s="61" t="str">
        <f>XV!A48</f>
        <v>Petróleo Diesel</v>
      </c>
      <c r="F860" s="61" t="s">
        <v>104</v>
      </c>
      <c r="G860" s="62" t="str">
        <f>XV!B48</f>
        <v>%</v>
      </c>
      <c r="H860" s="61" t="s">
        <v>103</v>
      </c>
      <c r="I860" s="63">
        <v>15</v>
      </c>
      <c r="J860" s="65">
        <f>XV!D48*100</f>
        <v>73.747210794634526</v>
      </c>
      <c r="K860" s="65">
        <f>XV!E48*100</f>
        <v>73.747210794634526</v>
      </c>
      <c r="L860" s="65">
        <f>XV!F48*100</f>
        <v>73.747210794634526</v>
      </c>
      <c r="M860" s="65">
        <f>XV!G48*100</f>
        <v>73.747210794634526</v>
      </c>
      <c r="N860" s="65">
        <f>XV!H48*100</f>
        <v>73.747210794634526</v>
      </c>
      <c r="O860" s="65">
        <f>XV!I48*100</f>
        <v>73.747210794634526</v>
      </c>
      <c r="P860" s="65">
        <f>XV!J48*100</f>
        <v>73.747210794634526</v>
      </c>
      <c r="Q860" s="65">
        <f>XV!K48*100</f>
        <v>73.747210794634526</v>
      </c>
      <c r="R860" s="65">
        <f>XV!L48*100</f>
        <v>73.747210794634526</v>
      </c>
      <c r="S860" s="65">
        <f>XV!M48*100</f>
        <v>73.747210794634526</v>
      </c>
      <c r="T860" s="65">
        <f>XV!N48*100</f>
        <v>73.747210794634526</v>
      </c>
      <c r="U860" s="65">
        <f>XV!O48*100</f>
        <v>73.747210794634526</v>
      </c>
      <c r="V860" s="65">
        <f>XV!P48*100</f>
        <v>73.747210794634526</v>
      </c>
      <c r="W860" s="65">
        <f>XV!Q48*100</f>
        <v>73.747210794634526</v>
      </c>
      <c r="X860" s="65">
        <f>XV!R48*100</f>
        <v>73.747210794634526</v>
      </c>
      <c r="Y860" s="65">
        <f>XV!S48*100</f>
        <v>73.747210794634526</v>
      </c>
      <c r="Z860" s="65">
        <f>XV!T48*100</f>
        <v>73.747210794634526</v>
      </c>
      <c r="AA860" s="65">
        <f>XV!U48*100</f>
        <v>73.747210794634526</v>
      </c>
      <c r="AB860" s="65">
        <f>XV!V48*100</f>
        <v>73.747210794634526</v>
      </c>
      <c r="AC860" s="65">
        <f>XV!W48*100</f>
        <v>72.628344956129581</v>
      </c>
      <c r="AD860" s="65">
        <f>XV!X48*100</f>
        <v>71.509479117624906</v>
      </c>
      <c r="AE860" s="65">
        <f>XV!Y48*100</f>
        <v>70.390613279120245</v>
      </c>
      <c r="AF860" s="65">
        <f>XV!Z48*100</f>
        <v>69.2717474406153</v>
      </c>
      <c r="AG860" s="65">
        <f>XV!AA48*100</f>
        <v>68.152881602110611</v>
      </c>
      <c r="AH860" s="65">
        <f>XV!AB48*100</f>
        <v>61.897026361150687</v>
      </c>
      <c r="AI860" s="65">
        <f>XV!AC48*100</f>
        <v>55.641171120190755</v>
      </c>
      <c r="AJ860" s="65">
        <f>XV!AD48*100</f>
        <v>49.385315879232927</v>
      </c>
      <c r="AK860" s="65">
        <f>XV!AE48*100</f>
        <v>43.129460638275098</v>
      </c>
      <c r="AL860" s="65">
        <f>XV!AF48*100</f>
        <v>36.873605397315167</v>
      </c>
      <c r="AM860" s="65">
        <f>XV!AG48*100</f>
        <v>30.617750156359435</v>
      </c>
      <c r="AN860" s="65">
        <f>XV!AH48*100</f>
        <v>24.361894915399507</v>
      </c>
      <c r="AO860" s="65">
        <f>XV!AI48*100</f>
        <v>18.106039674441664</v>
      </c>
      <c r="AP860" s="65">
        <f>XV!AJ48*100</f>
        <v>11.850184433483847</v>
      </c>
      <c r="AQ860" s="65">
        <f>XV!AK48*100</f>
        <v>5.5943291925239169</v>
      </c>
    </row>
    <row r="861" spans="1:43" x14ac:dyDescent="0.2">
      <c r="A861" s="61" t="s">
        <v>99</v>
      </c>
      <c r="B861" s="61" t="s">
        <v>100</v>
      </c>
      <c r="C861" s="61" t="s">
        <v>101</v>
      </c>
      <c r="D861" s="61" t="s">
        <v>16</v>
      </c>
      <c r="E861" s="61" t="str">
        <f>XV!A49</f>
        <v>Gas Licuado</v>
      </c>
      <c r="F861" s="61" t="s">
        <v>104</v>
      </c>
      <c r="G861" s="62" t="str">
        <f>XV!B49</f>
        <v>%</v>
      </c>
      <c r="H861" s="61" t="s">
        <v>103</v>
      </c>
      <c r="I861" s="63">
        <v>15</v>
      </c>
      <c r="J861" s="65">
        <f>XV!D49*100</f>
        <v>0</v>
      </c>
      <c r="K861" s="65">
        <f>XV!E49*100</f>
        <v>0</v>
      </c>
      <c r="L861" s="65">
        <f>XV!F49*100</f>
        <v>0</v>
      </c>
      <c r="M861" s="65">
        <f>XV!G49*100</f>
        <v>0</v>
      </c>
      <c r="N861" s="65">
        <f>XV!H49*100</f>
        <v>0</v>
      </c>
      <c r="O861" s="65">
        <f>XV!I49*100</f>
        <v>0</v>
      </c>
      <c r="P861" s="65">
        <f>XV!J49*100</f>
        <v>0</v>
      </c>
      <c r="Q861" s="65">
        <f>XV!K49*100</f>
        <v>0</v>
      </c>
      <c r="R861" s="65">
        <f>XV!L49*100</f>
        <v>0</v>
      </c>
      <c r="S861" s="65">
        <f>XV!M49*100</f>
        <v>0</v>
      </c>
      <c r="T861" s="65">
        <f>XV!N49*100</f>
        <v>0</v>
      </c>
      <c r="U861" s="65">
        <f>XV!O49*100</f>
        <v>0</v>
      </c>
      <c r="V861" s="65">
        <f>XV!P49*100</f>
        <v>0</v>
      </c>
      <c r="W861" s="65">
        <f>XV!Q49*100</f>
        <v>0</v>
      </c>
      <c r="X861" s="65">
        <f>XV!R49*100</f>
        <v>0</v>
      </c>
      <c r="Y861" s="65">
        <f>XV!S49*100</f>
        <v>0</v>
      </c>
      <c r="Z861" s="65">
        <f>XV!T49*100</f>
        <v>0</v>
      </c>
      <c r="AA861" s="65">
        <f>XV!U49*100</f>
        <v>0</v>
      </c>
      <c r="AB861" s="65">
        <f>XV!V49*100</f>
        <v>0</v>
      </c>
      <c r="AC861" s="65">
        <f>XV!W49*100</f>
        <v>0</v>
      </c>
      <c r="AD861" s="65">
        <f>XV!X49*100</f>
        <v>0</v>
      </c>
      <c r="AE861" s="65">
        <f>XV!Y49*100</f>
        <v>0</v>
      </c>
      <c r="AF861" s="65">
        <f>XV!Z49*100</f>
        <v>0</v>
      </c>
      <c r="AG861" s="65">
        <f>XV!AA49*100</f>
        <v>0</v>
      </c>
      <c r="AH861" s="65">
        <f>XV!AB49*100</f>
        <v>0</v>
      </c>
      <c r="AI861" s="65">
        <f>XV!AC49*100</f>
        <v>0</v>
      </c>
      <c r="AJ861" s="65">
        <f>XV!AD49*100</f>
        <v>0</v>
      </c>
      <c r="AK861" s="65">
        <f>XV!AE49*100</f>
        <v>0</v>
      </c>
      <c r="AL861" s="65">
        <f>XV!AF49*100</f>
        <v>0</v>
      </c>
      <c r="AM861" s="65">
        <f>XV!AG49*100</f>
        <v>0</v>
      </c>
      <c r="AN861" s="65">
        <f>XV!AH49*100</f>
        <v>0</v>
      </c>
      <c r="AO861" s="65">
        <f>XV!AI49*100</f>
        <v>0</v>
      </c>
      <c r="AP861" s="65">
        <f>XV!AJ49*100</f>
        <v>0</v>
      </c>
      <c r="AQ861" s="65">
        <f>XV!AK49*100</f>
        <v>0</v>
      </c>
    </row>
    <row r="862" spans="1:43" x14ac:dyDescent="0.2">
      <c r="A862" s="61" t="s">
        <v>99</v>
      </c>
      <c r="B862" s="61" t="s">
        <v>100</v>
      </c>
      <c r="C862" s="61" t="s">
        <v>101</v>
      </c>
      <c r="D862" s="61" t="s">
        <v>16</v>
      </c>
      <c r="E862" s="61" t="str">
        <f>XV!A50</f>
        <v xml:space="preserve">Electricidad </v>
      </c>
      <c r="F862" s="61" t="s">
        <v>104</v>
      </c>
      <c r="G862" s="62" t="str">
        <f>XV!B50</f>
        <v>%</v>
      </c>
      <c r="H862" s="61" t="s">
        <v>103</v>
      </c>
      <c r="I862" s="63">
        <v>15</v>
      </c>
      <c r="J862" s="65">
        <f>XV!D50*100</f>
        <v>26.252789205365474</v>
      </c>
      <c r="K862" s="65">
        <f>XV!E50*100</f>
        <v>26.252789205365474</v>
      </c>
      <c r="L862" s="65">
        <f>XV!F50*100</f>
        <v>26.252789205365474</v>
      </c>
      <c r="M862" s="65">
        <f>XV!G50*100</f>
        <v>26.252789205365474</v>
      </c>
      <c r="N862" s="65">
        <f>XV!H50*100</f>
        <v>26.252789205365474</v>
      </c>
      <c r="O862" s="65">
        <f>XV!I50*100</f>
        <v>26.252789205365474</v>
      </c>
      <c r="P862" s="65">
        <f>XV!J50*100</f>
        <v>26.252789205365474</v>
      </c>
      <c r="Q862" s="65">
        <f>XV!K50*100</f>
        <v>26.252789205365474</v>
      </c>
      <c r="R862" s="65">
        <f>XV!L50*100</f>
        <v>26.252789205365474</v>
      </c>
      <c r="S862" s="65">
        <f>XV!M50*100</f>
        <v>26.252789205365474</v>
      </c>
      <c r="T862" s="65">
        <f>XV!N50*100</f>
        <v>26.252789205365474</v>
      </c>
      <c r="U862" s="65">
        <f>XV!O50*100</f>
        <v>26.252789205365474</v>
      </c>
      <c r="V862" s="65">
        <f>XV!P50*100</f>
        <v>26.252789205365474</v>
      </c>
      <c r="W862" s="65">
        <f>XV!Q50*100</f>
        <v>26.252789205365474</v>
      </c>
      <c r="X862" s="65">
        <f>XV!R50*100</f>
        <v>26.252789205365474</v>
      </c>
      <c r="Y862" s="65">
        <f>XV!S50*100</f>
        <v>26.252789205365474</v>
      </c>
      <c r="Z862" s="65">
        <f>XV!T50*100</f>
        <v>26.252789205365474</v>
      </c>
      <c r="AA862" s="65">
        <f>XV!U50*100</f>
        <v>26.252789205365474</v>
      </c>
      <c r="AB862" s="65">
        <f>XV!V50*100</f>
        <v>26.252789205365474</v>
      </c>
      <c r="AC862" s="65">
        <f>XV!W50*100</f>
        <v>26.252789205365474</v>
      </c>
      <c r="AD862" s="65">
        <f>XV!X50*100</f>
        <v>26.252789205365474</v>
      </c>
      <c r="AE862" s="65">
        <f>XV!Y50*100</f>
        <v>26.252789205365474</v>
      </c>
      <c r="AF862" s="65">
        <f>XV!Z50*100</f>
        <v>26.252789205365474</v>
      </c>
      <c r="AG862" s="65">
        <f>XV!AA50*100</f>
        <v>26.252789205365474</v>
      </c>
      <c r="AH862" s="65">
        <f>XV!AB50*100</f>
        <v>26.252789205365474</v>
      </c>
      <c r="AI862" s="65">
        <f>XV!AC50*100</f>
        <v>26.252789205365474</v>
      </c>
      <c r="AJ862" s="65">
        <f>XV!AD50*100</f>
        <v>26.252789205365474</v>
      </c>
      <c r="AK862" s="65">
        <f>XV!AE50*100</f>
        <v>26.252789205365474</v>
      </c>
      <c r="AL862" s="65">
        <f>XV!AF50*100</f>
        <v>26.252789205365474</v>
      </c>
      <c r="AM862" s="65">
        <f>XV!AG50*100</f>
        <v>26.252789205365474</v>
      </c>
      <c r="AN862" s="65">
        <f>XV!AH50*100</f>
        <v>26.252789205365474</v>
      </c>
      <c r="AO862" s="65">
        <f>XV!AI50*100</f>
        <v>26.252789205365474</v>
      </c>
      <c r="AP862" s="65">
        <f>XV!AJ50*100</f>
        <v>26.252789205365474</v>
      </c>
      <c r="AQ862" s="65">
        <f>XV!AK50*100</f>
        <v>26.252789205365474</v>
      </c>
    </row>
    <row r="863" spans="1:43" x14ac:dyDescent="0.2">
      <c r="A863" s="61" t="s">
        <v>99</v>
      </c>
      <c r="B863" s="61" t="s">
        <v>100</v>
      </c>
      <c r="C863" s="61" t="s">
        <v>101</v>
      </c>
      <c r="D863" s="61" t="s">
        <v>16</v>
      </c>
      <c r="E863" s="61" t="str">
        <f>XV!A51</f>
        <v>Gas Natural</v>
      </c>
      <c r="F863" s="61" t="s">
        <v>104</v>
      </c>
      <c r="G863" s="62" t="str">
        <f>XV!B51</f>
        <v>%</v>
      </c>
      <c r="H863" s="61" t="s">
        <v>103</v>
      </c>
      <c r="I863" s="63">
        <v>15</v>
      </c>
      <c r="J863" s="65">
        <f>XV!D51*100</f>
        <v>0</v>
      </c>
      <c r="K863" s="65">
        <f>XV!E51*100</f>
        <v>0</v>
      </c>
      <c r="L863" s="65">
        <f>XV!F51*100</f>
        <v>0</v>
      </c>
      <c r="M863" s="65">
        <f>XV!G51*100</f>
        <v>0</v>
      </c>
      <c r="N863" s="65">
        <f>XV!H51*100</f>
        <v>0</v>
      </c>
      <c r="O863" s="65">
        <f>XV!I51*100</f>
        <v>0</v>
      </c>
      <c r="P863" s="65">
        <f>XV!J51*100</f>
        <v>0</v>
      </c>
      <c r="Q863" s="65">
        <f>XV!K51*100</f>
        <v>0</v>
      </c>
      <c r="R863" s="65">
        <f>XV!L51*100</f>
        <v>0</v>
      </c>
      <c r="S863" s="65">
        <f>XV!M51*100</f>
        <v>0</v>
      </c>
      <c r="T863" s="65">
        <f>XV!N51*100</f>
        <v>0</v>
      </c>
      <c r="U863" s="65">
        <f>XV!O51*100</f>
        <v>0</v>
      </c>
      <c r="V863" s="65">
        <f>XV!P51*100</f>
        <v>0</v>
      </c>
      <c r="W863" s="65">
        <f>XV!Q51*100</f>
        <v>0</v>
      </c>
      <c r="X863" s="65">
        <f>XV!R51*100</f>
        <v>0</v>
      </c>
      <c r="Y863" s="65">
        <f>XV!S51*100</f>
        <v>0</v>
      </c>
      <c r="Z863" s="65">
        <f>XV!T51*100</f>
        <v>0</v>
      </c>
      <c r="AA863" s="65">
        <f>XV!U51*100</f>
        <v>0</v>
      </c>
      <c r="AB863" s="65">
        <f>XV!V51*100</f>
        <v>0</v>
      </c>
      <c r="AC863" s="65">
        <f>XV!W51*100</f>
        <v>0</v>
      </c>
      <c r="AD863" s="65">
        <f>XV!X51*100</f>
        <v>0</v>
      </c>
      <c r="AE863" s="65">
        <f>XV!Y51*100</f>
        <v>0</v>
      </c>
      <c r="AF863" s="65">
        <f>XV!Z51*100</f>
        <v>0</v>
      </c>
      <c r="AG863" s="65">
        <f>XV!AA51*100</f>
        <v>0</v>
      </c>
      <c r="AH863" s="65">
        <f>XV!AB51*100</f>
        <v>0</v>
      </c>
      <c r="AI863" s="65">
        <f>XV!AC51*100</f>
        <v>0</v>
      </c>
      <c r="AJ863" s="65">
        <f>XV!AD51*100</f>
        <v>0</v>
      </c>
      <c r="AK863" s="65">
        <f>XV!AE51*100</f>
        <v>0</v>
      </c>
      <c r="AL863" s="65">
        <f>XV!AF51*100</f>
        <v>0</v>
      </c>
      <c r="AM863" s="65">
        <f>XV!AG51*100</f>
        <v>0</v>
      </c>
      <c r="AN863" s="65">
        <f>XV!AH51*100</f>
        <v>0</v>
      </c>
      <c r="AO863" s="65">
        <f>XV!AI51*100</f>
        <v>0</v>
      </c>
      <c r="AP863" s="65">
        <f>XV!AJ51*100</f>
        <v>0</v>
      </c>
      <c r="AQ863" s="65">
        <f>XV!AK51*100</f>
        <v>0</v>
      </c>
    </row>
    <row r="864" spans="1:43" x14ac:dyDescent="0.2">
      <c r="A864" s="61" t="s">
        <v>99</v>
      </c>
      <c r="B864" s="61" t="s">
        <v>100</v>
      </c>
      <c r="C864" s="61" t="s">
        <v>101</v>
      </c>
      <c r="D864" s="61" t="s">
        <v>16</v>
      </c>
      <c r="E864" s="61" t="str">
        <f>XV!A52</f>
        <v xml:space="preserve">Biogás </v>
      </c>
      <c r="F864" s="61" t="s">
        <v>104</v>
      </c>
      <c r="G864" s="62" t="str">
        <f>XV!B52</f>
        <v>%</v>
      </c>
      <c r="H864" s="61" t="s">
        <v>103</v>
      </c>
      <c r="I864" s="63">
        <v>15</v>
      </c>
      <c r="J864" s="65">
        <f>XV!D52*100</f>
        <v>0</v>
      </c>
      <c r="K864" s="65">
        <f>XV!E52*100</f>
        <v>0</v>
      </c>
      <c r="L864" s="65">
        <f>XV!F52*100</f>
        <v>0</v>
      </c>
      <c r="M864" s="65">
        <f>XV!G52*100</f>
        <v>0</v>
      </c>
      <c r="N864" s="65">
        <f>XV!H52*100</f>
        <v>0</v>
      </c>
      <c r="O864" s="65">
        <f>XV!I52*100</f>
        <v>0</v>
      </c>
      <c r="P864" s="65">
        <f>XV!J52*100</f>
        <v>0</v>
      </c>
      <c r="Q864" s="65">
        <f>XV!K52*100</f>
        <v>0</v>
      </c>
      <c r="R864" s="65">
        <f>XV!L52*100</f>
        <v>0</v>
      </c>
      <c r="S864" s="65">
        <f>XV!M52*100</f>
        <v>0</v>
      </c>
      <c r="T864" s="65">
        <f>XV!N52*100</f>
        <v>0</v>
      </c>
      <c r="U864" s="65">
        <f>XV!O52*100</f>
        <v>0</v>
      </c>
      <c r="V864" s="65">
        <f>XV!P52*100</f>
        <v>0</v>
      </c>
      <c r="W864" s="65">
        <f>XV!Q52*100</f>
        <v>0</v>
      </c>
      <c r="X864" s="65">
        <f>XV!R52*100</f>
        <v>0</v>
      </c>
      <c r="Y864" s="65">
        <f>XV!S52*100</f>
        <v>0</v>
      </c>
      <c r="Z864" s="65">
        <f>XV!T52*100</f>
        <v>0</v>
      </c>
      <c r="AA864" s="65">
        <f>XV!U52*100</f>
        <v>0</v>
      </c>
      <c r="AB864" s="65">
        <f>XV!V52*100</f>
        <v>0</v>
      </c>
      <c r="AC864" s="65">
        <f>XV!W52*100</f>
        <v>0</v>
      </c>
      <c r="AD864" s="65">
        <f>XV!X52*100</f>
        <v>0</v>
      </c>
      <c r="AE864" s="65">
        <f>XV!Y52*100</f>
        <v>0</v>
      </c>
      <c r="AF864" s="65">
        <f>XV!Z52*100</f>
        <v>0</v>
      </c>
      <c r="AG864" s="65">
        <f>XV!AA52*100</f>
        <v>0</v>
      </c>
      <c r="AH864" s="65">
        <f>XV!AB52*100</f>
        <v>0</v>
      </c>
      <c r="AI864" s="65">
        <f>XV!AC52*100</f>
        <v>0</v>
      </c>
      <c r="AJ864" s="65">
        <f>XV!AD52*100</f>
        <v>0</v>
      </c>
      <c r="AK864" s="65">
        <f>XV!AE52*100</f>
        <v>0</v>
      </c>
      <c r="AL864" s="65">
        <f>XV!AF52*100</f>
        <v>0</v>
      </c>
      <c r="AM864" s="65">
        <f>XV!AG52*100</f>
        <v>0</v>
      </c>
      <c r="AN864" s="65">
        <f>XV!AH52*100</f>
        <v>0</v>
      </c>
      <c r="AO864" s="65">
        <f>XV!AI52*100</f>
        <v>0</v>
      </c>
      <c r="AP864" s="65">
        <f>XV!AJ52*100</f>
        <v>0</v>
      </c>
      <c r="AQ864" s="65">
        <f>XV!AK52*100</f>
        <v>0</v>
      </c>
    </row>
    <row r="865" spans="1:43" x14ac:dyDescent="0.2">
      <c r="A865" s="61" t="s">
        <v>99</v>
      </c>
      <c r="B865" s="61" t="s">
        <v>100</v>
      </c>
      <c r="C865" s="61" t="s">
        <v>101</v>
      </c>
      <c r="D865" s="61" t="s">
        <v>16</v>
      </c>
      <c r="E865" s="61" t="str">
        <f>XV!A53</f>
        <v>Hidrógeno</v>
      </c>
      <c r="F865" s="61" t="s">
        <v>104</v>
      </c>
      <c r="G865" s="62" t="str">
        <f>XV!B53</f>
        <v>%</v>
      </c>
      <c r="H865" s="61" t="s">
        <v>103</v>
      </c>
      <c r="I865" s="63">
        <v>15</v>
      </c>
      <c r="J865" s="65">
        <f>XV!D53*100</f>
        <v>0</v>
      </c>
      <c r="K865" s="65">
        <f>XV!E53*100</f>
        <v>0</v>
      </c>
      <c r="L865" s="65">
        <f>XV!F53*100</f>
        <v>0</v>
      </c>
      <c r="M865" s="65">
        <f>XV!G53*100</f>
        <v>0</v>
      </c>
      <c r="N865" s="65">
        <f>XV!H53*100</f>
        <v>0</v>
      </c>
      <c r="O865" s="65">
        <f>XV!I53*100</f>
        <v>0</v>
      </c>
      <c r="P865" s="65">
        <f>XV!J53*100</f>
        <v>0</v>
      </c>
      <c r="Q865" s="65">
        <f>XV!K53*100</f>
        <v>0</v>
      </c>
      <c r="R865" s="65">
        <f>XV!L53*100</f>
        <v>0</v>
      </c>
      <c r="S865" s="65">
        <f>XV!M53*100</f>
        <v>0</v>
      </c>
      <c r="T865" s="65">
        <f>XV!N53*100</f>
        <v>0</v>
      </c>
      <c r="U865" s="65">
        <f>XV!O53*100</f>
        <v>0</v>
      </c>
      <c r="V865" s="65">
        <f>XV!P53*100</f>
        <v>0</v>
      </c>
      <c r="W865" s="65">
        <f>XV!Q53*100</f>
        <v>0</v>
      </c>
      <c r="X865" s="65">
        <f>XV!R53*100</f>
        <v>0</v>
      </c>
      <c r="Y865" s="65">
        <f>XV!S53*100</f>
        <v>0</v>
      </c>
      <c r="Z865" s="65">
        <f>XV!T53*100</f>
        <v>0</v>
      </c>
      <c r="AA865" s="65">
        <f>XV!U53*100</f>
        <v>0</v>
      </c>
      <c r="AB865" s="65">
        <f>XV!V53*100</f>
        <v>0</v>
      </c>
      <c r="AC865" s="65">
        <f>XV!W53*100</f>
        <v>1.1188658385049388</v>
      </c>
      <c r="AD865" s="65">
        <f>XV!X53*100</f>
        <v>2.2377316770096156</v>
      </c>
      <c r="AE865" s="65">
        <f>XV!Y53*100</f>
        <v>3.3565975155142924</v>
      </c>
      <c r="AF865" s="65">
        <f>XV!Z53*100</f>
        <v>4.4754633540192312</v>
      </c>
      <c r="AG865" s="65">
        <f>XV!AA53*100</f>
        <v>5.594329192523908</v>
      </c>
      <c r="AH865" s="65">
        <f>XV!AB53*100</f>
        <v>11.850184433483836</v>
      </c>
      <c r="AI865" s="65">
        <f>XV!AC53*100</f>
        <v>18.106039674443764</v>
      </c>
      <c r="AJ865" s="65">
        <f>XV!AD53*100</f>
        <v>24.361894915401596</v>
      </c>
      <c r="AK865" s="65">
        <f>XV!AE53*100</f>
        <v>30.617750156359431</v>
      </c>
      <c r="AL865" s="65">
        <f>XV!AF53*100</f>
        <v>36.873605397319359</v>
      </c>
      <c r="AM865" s="65">
        <f>XV!AG53*100</f>
        <v>43.129460638275091</v>
      </c>
      <c r="AN865" s="65">
        <f>XV!AH53*100</f>
        <v>49.385315879235023</v>
      </c>
      <c r="AO865" s="65">
        <f>XV!AI53*100</f>
        <v>55.641171120192858</v>
      </c>
      <c r="AP865" s="65">
        <f>XV!AJ53*100</f>
        <v>61.897026361150687</v>
      </c>
      <c r="AQ865" s="65">
        <f>XV!AK53*100</f>
        <v>68.152881602110611</v>
      </c>
    </row>
    <row r="866" spans="1:43" x14ac:dyDescent="0.2">
      <c r="A866" s="61" t="s">
        <v>99</v>
      </c>
      <c r="B866" s="61" t="s">
        <v>100</v>
      </c>
      <c r="C866" s="61" t="s">
        <v>101</v>
      </c>
      <c r="D866" s="61" t="s">
        <v>84</v>
      </c>
      <c r="E866" s="61" t="str">
        <f>XV!A56</f>
        <v>Petróleo Diesel</v>
      </c>
      <c r="F866" s="61" t="s">
        <v>104</v>
      </c>
      <c r="G866" s="62" t="str">
        <f>XV!B56</f>
        <v>%</v>
      </c>
      <c r="H866" s="61" t="s">
        <v>103</v>
      </c>
      <c r="I866" s="63">
        <v>15</v>
      </c>
      <c r="J866" s="65">
        <f>XV!D56*100</f>
        <v>0</v>
      </c>
      <c r="K866" s="65">
        <f>XV!E56*100</f>
        <v>0</v>
      </c>
      <c r="L866" s="65">
        <f>XV!F56*100</f>
        <v>0</v>
      </c>
      <c r="M866" s="65">
        <f>XV!G56*100</f>
        <v>0</v>
      </c>
      <c r="N866" s="65">
        <f>XV!H56*100</f>
        <v>0</v>
      </c>
      <c r="O866" s="65">
        <f>XV!I56*100</f>
        <v>0</v>
      </c>
      <c r="P866" s="65">
        <f>XV!J56*100</f>
        <v>0</v>
      </c>
      <c r="Q866" s="65">
        <f>XV!K56*100</f>
        <v>0</v>
      </c>
      <c r="R866" s="65">
        <f>XV!L56*100</f>
        <v>0</v>
      </c>
      <c r="S866" s="65">
        <f>XV!M56*100</f>
        <v>0</v>
      </c>
      <c r="T866" s="65">
        <f>XV!N56*100</f>
        <v>0</v>
      </c>
      <c r="U866" s="65">
        <f>XV!O56*100</f>
        <v>0</v>
      </c>
      <c r="V866" s="65">
        <f>XV!P56*100</f>
        <v>0</v>
      </c>
      <c r="W866" s="65">
        <f>XV!Q56*100</f>
        <v>0</v>
      </c>
      <c r="X866" s="65">
        <f>XV!R56*100</f>
        <v>0</v>
      </c>
      <c r="Y866" s="65">
        <f>XV!S56*100</f>
        <v>0</v>
      </c>
      <c r="Z866" s="65">
        <f>XV!T56*100</f>
        <v>0</v>
      </c>
      <c r="AA866" s="65">
        <f>XV!U56*100</f>
        <v>0</v>
      </c>
      <c r="AB866" s="65">
        <f>XV!V56*100</f>
        <v>0</v>
      </c>
      <c r="AC866" s="65">
        <f>XV!W56*100</f>
        <v>0</v>
      </c>
      <c r="AD866" s="65">
        <f>XV!X56*100</f>
        <v>0</v>
      </c>
      <c r="AE866" s="65">
        <f>XV!Y56*100</f>
        <v>0</v>
      </c>
      <c r="AF866" s="65">
        <f>XV!Z56*100</f>
        <v>0</v>
      </c>
      <c r="AG866" s="65">
        <f>XV!AA56*100</f>
        <v>0</v>
      </c>
      <c r="AH866" s="65">
        <f>XV!AB56*100</f>
        <v>0</v>
      </c>
      <c r="AI866" s="65">
        <f>XV!AC56*100</f>
        <v>0</v>
      </c>
      <c r="AJ866" s="65">
        <f>XV!AD56*100</f>
        <v>0</v>
      </c>
      <c r="AK866" s="65">
        <f>XV!AE56*100</f>
        <v>0</v>
      </c>
      <c r="AL866" s="65">
        <f>XV!AF56*100</f>
        <v>0</v>
      </c>
      <c r="AM866" s="65">
        <f>XV!AG56*100</f>
        <v>0</v>
      </c>
      <c r="AN866" s="65">
        <f>XV!AH56*100</f>
        <v>0</v>
      </c>
      <c r="AO866" s="65">
        <f>XV!AI56*100</f>
        <v>0</v>
      </c>
      <c r="AP866" s="65">
        <f>XV!AJ56*100</f>
        <v>0</v>
      </c>
      <c r="AQ866" s="65">
        <f>XV!AK56*100</f>
        <v>0</v>
      </c>
    </row>
    <row r="867" spans="1:43" x14ac:dyDescent="0.2">
      <c r="A867" s="61" t="s">
        <v>99</v>
      </c>
      <c r="B867" s="61" t="s">
        <v>100</v>
      </c>
      <c r="C867" s="61" t="s">
        <v>101</v>
      </c>
      <c r="D867" s="61" t="s">
        <v>84</v>
      </c>
      <c r="E867" s="61" t="str">
        <f>XV!A57</f>
        <v>Petróleos Combustibles</v>
      </c>
      <c r="F867" s="61" t="s">
        <v>104</v>
      </c>
      <c r="G867" s="62" t="str">
        <f>XV!B57</f>
        <v>%</v>
      </c>
      <c r="H867" s="61" t="s">
        <v>103</v>
      </c>
      <c r="I867" s="63">
        <v>15</v>
      </c>
      <c r="J867" s="65">
        <f>XV!D57*100</f>
        <v>48.5194269751467</v>
      </c>
      <c r="K867" s="65">
        <f>XV!E57*100</f>
        <v>48.5194269751467</v>
      </c>
      <c r="L867" s="65">
        <f>XV!F57*100</f>
        <v>48.5194269751467</v>
      </c>
      <c r="M867" s="65">
        <f>XV!G57*100</f>
        <v>48.5194269751467</v>
      </c>
      <c r="N867" s="65">
        <f>XV!H57*100</f>
        <v>48.5194269751467</v>
      </c>
      <c r="O867" s="65">
        <f>XV!I57*100</f>
        <v>48.057379652083021</v>
      </c>
      <c r="P867" s="65">
        <f>XV!J57*100</f>
        <v>47.595327477076644</v>
      </c>
      <c r="Q867" s="65">
        <f>XV!K57*100</f>
        <v>47.133252865821682</v>
      </c>
      <c r="R867" s="65">
        <f>XV!L57*100</f>
        <v>46.671024781584457</v>
      </c>
      <c r="S867" s="65">
        <f>XV!M57*100</f>
        <v>46.207780097597798</v>
      </c>
      <c r="T867" s="65">
        <f>XV!N57*100</f>
        <v>45.737802729796734</v>
      </c>
      <c r="U867" s="65">
        <f>XV!O57*100</f>
        <v>45.223290735064239</v>
      </c>
      <c r="V867" s="65">
        <f>XV!P57*100</f>
        <v>44.416548314021192</v>
      </c>
      <c r="W867" s="65">
        <f>XV!Q57*100</f>
        <v>40.819082898387855</v>
      </c>
      <c r="X867" s="65">
        <f>XV!R57*100</f>
        <v>40.153267607410363</v>
      </c>
      <c r="Y867" s="65">
        <f>XV!S57*100</f>
        <v>39.475394625663732</v>
      </c>
      <c r="Z867" s="65">
        <f>XV!T57*100</f>
        <v>38.784750709135537</v>
      </c>
      <c r="AA867" s="65">
        <f>XV!U57*100</f>
        <v>38.08058422828789</v>
      </c>
      <c r="AB867" s="65">
        <f>XV!V57*100</f>
        <v>37.36210396969242</v>
      </c>
      <c r="AC867" s="65">
        <f>XV!W57*100</f>
        <v>36.628478071198586</v>
      </c>
      <c r="AD867" s="65">
        <f>XV!X57*100</f>
        <v>35.878833129768047</v>
      </c>
      <c r="AE867" s="65">
        <f>XV!Y57*100</f>
        <v>35.112253527028564</v>
      </c>
      <c r="AF867" s="65">
        <f>XV!Z57*100</f>
        <v>34.327781024018385</v>
      </c>
      <c r="AG867" s="65">
        <f>XV!AA57*100</f>
        <v>33.524414683459298</v>
      </c>
      <c r="AH867" s="65">
        <f>XV!AB57*100</f>
        <v>32.701111185132419</v>
      </c>
      <c r="AI867" s="65">
        <f>XV!AC57*100</f>
        <v>31.856785607413386</v>
      </c>
      <c r="AJ867" s="65">
        <f>XV!AD57*100</f>
        <v>30.990312755581684</v>
      </c>
      <c r="AK867" s="65">
        <f>XV!AE57*100</f>
        <v>30.100529124919838</v>
      </c>
      <c r="AL867" s="65">
        <f>XV!AF57*100</f>
        <v>29.186235593560578</v>
      </c>
      <c r="AM867" s="65">
        <f>XV!AG57*100</f>
        <v>28.246200946142864</v>
      </c>
      <c r="AN867" s="65">
        <f>XV!AH57*100</f>
        <v>27.279166334130672</v>
      </c>
      <c r="AO867" s="65">
        <f>XV!AI57*100</f>
        <v>26.283850781569164</v>
      </c>
      <c r="AP867" s="65">
        <f>XV!AJ57*100</f>
        <v>25.258957845441277</v>
      </c>
      <c r="AQ867" s="65">
        <f>XV!AK57*100</f>
        <v>24.20318353689192</v>
      </c>
    </row>
    <row r="868" spans="1:43" x14ac:dyDescent="0.2">
      <c r="A868" s="61" t="s">
        <v>99</v>
      </c>
      <c r="B868" s="61" t="s">
        <v>100</v>
      </c>
      <c r="C868" s="61" t="s">
        <v>101</v>
      </c>
      <c r="D868" s="61" t="s">
        <v>84</v>
      </c>
      <c r="E868" s="61" t="str">
        <f>XV!A58</f>
        <v xml:space="preserve">Kerosene </v>
      </c>
      <c r="F868" s="61" t="s">
        <v>104</v>
      </c>
      <c r="G868" s="62" t="str">
        <f>XV!B58</f>
        <v>%</v>
      </c>
      <c r="H868" s="61" t="s">
        <v>103</v>
      </c>
      <c r="I868" s="63">
        <v>15</v>
      </c>
      <c r="J868" s="65">
        <f>XV!D58*100</f>
        <v>10.297558149193097</v>
      </c>
      <c r="K868" s="65">
        <f>XV!E58*100</f>
        <v>10.297558149193097</v>
      </c>
      <c r="L868" s="65">
        <f>XV!F58*100</f>
        <v>10.297558149193097</v>
      </c>
      <c r="M868" s="65">
        <f>XV!G58*100</f>
        <v>10.297558149193097</v>
      </c>
      <c r="N868" s="65">
        <f>XV!H58*100</f>
        <v>10.297558149193097</v>
      </c>
      <c r="O868" s="65">
        <f>XV!I58*100</f>
        <v>10.199495177852475</v>
      </c>
      <c r="P868" s="65">
        <f>XV!J58*100</f>
        <v>10.101431176756035</v>
      </c>
      <c r="Q868" s="65">
        <f>XV!K58*100</f>
        <v>10.003362413885011</v>
      </c>
      <c r="R868" s="65">
        <f>XV!L58*100</f>
        <v>9.9052610785567694</v>
      </c>
      <c r="S868" s="65">
        <f>XV!M58*100</f>
        <v>9.8069439843936284</v>
      </c>
      <c r="T868" s="65">
        <f>XV!N58*100</f>
        <v>9.7071979738684995</v>
      </c>
      <c r="U868" s="65">
        <f>XV!O58*100</f>
        <v>9.598000122316602</v>
      </c>
      <c r="V868" s="65">
        <f>XV!P58*100</f>
        <v>9.426780519983561</v>
      </c>
      <c r="W868" s="65">
        <f>XV!Q58*100</f>
        <v>8.6632696622363916</v>
      </c>
      <c r="X868" s="65">
        <f>XV!R58*100</f>
        <v>8.5219598384626156</v>
      </c>
      <c r="Y868" s="65">
        <f>XV!S58*100</f>
        <v>8.378090941353042</v>
      </c>
      <c r="Z868" s="65">
        <f>XV!T58*100</f>
        <v>8.2315115950124813</v>
      </c>
      <c r="AA868" s="65">
        <f>XV!U58*100</f>
        <v>8.0820622767640273</v>
      </c>
      <c r="AB868" s="65">
        <f>XV!V58*100</f>
        <v>7.9295750628131296</v>
      </c>
      <c r="AC868" s="65">
        <f>XV!W58*100</f>
        <v>7.7738734022522156</v>
      </c>
      <c r="AD868" s="65">
        <f>XV!X58*100</f>
        <v>7.6147719277112307</v>
      </c>
      <c r="AE868" s="65">
        <f>XV!Y58*100</f>
        <v>7.4520763122160467</v>
      </c>
      <c r="AF868" s="65">
        <f>XV!Z58*100</f>
        <v>7.2855831831787166</v>
      </c>
      <c r="AG868" s="65">
        <f>XV!AA58*100</f>
        <v>7.1150801059010478</v>
      </c>
      <c r="AH868" s="65">
        <f>XV!AB58*100</f>
        <v>6.9403456505086156</v>
      </c>
      <c r="AI868" s="65">
        <f>XV!AC58*100</f>
        <v>6.7611495578204961</v>
      </c>
      <c r="AJ868" s="65">
        <f>XV!AD58*100</f>
        <v>6.577253021264025</v>
      </c>
      <c r="AK868" s="65">
        <f>XV!AE58*100</f>
        <v>6.3884091035146682</v>
      </c>
      <c r="AL868" s="65">
        <f>XV!AF58*100</f>
        <v>6.1943633080145322</v>
      </c>
      <c r="AM868" s="65">
        <f>XV!AG58*100</f>
        <v>5.9948543268182251</v>
      </c>
      <c r="AN868" s="65">
        <f>XV!AH58*100</f>
        <v>5.789614987232067</v>
      </c>
      <c r="AO868" s="65">
        <f>XV!AI58*100</f>
        <v>5.5783734203325146</v>
      </c>
      <c r="AP868" s="65">
        <f>XV!AJ58*100</f>
        <v>5.3608544745320996</v>
      </c>
      <c r="AQ868" s="65">
        <f>XV!AK58*100</f>
        <v>5.1367813967465743</v>
      </c>
    </row>
    <row r="869" spans="1:43" x14ac:dyDescent="0.2">
      <c r="A869" s="61" t="s">
        <v>99</v>
      </c>
      <c r="B869" s="61" t="s">
        <v>100</v>
      </c>
      <c r="C869" s="61" t="s">
        <v>101</v>
      </c>
      <c r="D869" s="61" t="s">
        <v>84</v>
      </c>
      <c r="E869" s="61" t="str">
        <f>XV!A59</f>
        <v>Gas Licuado</v>
      </c>
      <c r="F869" s="61" t="s">
        <v>104</v>
      </c>
      <c r="G869" s="62" t="str">
        <f>XV!B59</f>
        <v>%</v>
      </c>
      <c r="H869" s="61" t="s">
        <v>103</v>
      </c>
      <c r="I869" s="63">
        <v>15</v>
      </c>
      <c r="J869" s="65">
        <f>XV!D59*100</f>
        <v>5.3228427920579442</v>
      </c>
      <c r="K869" s="65">
        <f>XV!E59*100</f>
        <v>5.3228427920579442</v>
      </c>
      <c r="L869" s="65">
        <f>XV!F59*100</f>
        <v>5.3228427920579442</v>
      </c>
      <c r="M869" s="65">
        <f>XV!G59*100</f>
        <v>5.3228427920579442</v>
      </c>
      <c r="N869" s="65">
        <f>XV!H59*100</f>
        <v>5.3228427920579442</v>
      </c>
      <c r="O869" s="65">
        <f>XV!I59*100</f>
        <v>5.2721537090145896</v>
      </c>
      <c r="P869" s="65">
        <f>XV!J59*100</f>
        <v>5.2214640936869561</v>
      </c>
      <c r="Q869" s="65">
        <f>XV!K59*100</f>
        <v>5.1707720169818598</v>
      </c>
      <c r="R869" s="65">
        <f>XV!L59*100</f>
        <v>5.1200631034629689</v>
      </c>
      <c r="S869" s="65">
        <f>XV!M59*100</f>
        <v>5.0692426634693026</v>
      </c>
      <c r="T869" s="65">
        <f>XV!N59*100</f>
        <v>5.0176836117535499</v>
      </c>
      <c r="U869" s="65">
        <f>XV!O59*100</f>
        <v>4.9612388712995443</v>
      </c>
      <c r="V869" s="65">
        <f>XV!P59*100</f>
        <v>4.8727348771551791</v>
      </c>
      <c r="W869" s="65">
        <f>XV!Q59*100</f>
        <v>4.4780735208475235</v>
      </c>
      <c r="X869" s="65">
        <f>XV!R59*100</f>
        <v>4.405029992855388</v>
      </c>
      <c r="Y869" s="65">
        <f>XV!S59*100</f>
        <v>4.3306636711618296</v>
      </c>
      <c r="Z869" s="65">
        <f>XV!T59*100</f>
        <v>4.2548963090523415</v>
      </c>
      <c r="AA869" s="65">
        <f>XV!U59*100</f>
        <v>4.1776454487132728</v>
      </c>
      <c r="AB869" s="65">
        <f>XV!V59*100</f>
        <v>4.0988242897647185</v>
      </c>
      <c r="AC869" s="65">
        <f>XV!W59*100</f>
        <v>4.0183415724427425</v>
      </c>
      <c r="AD869" s="65">
        <f>XV!X59*100</f>
        <v>3.9361014797240017</v>
      </c>
      <c r="AE869" s="65">
        <f>XV!Y59*100</f>
        <v>3.852003563335364</v>
      </c>
      <c r="AF869" s="65">
        <f>XV!Z59*100</f>
        <v>3.765942699295187</v>
      </c>
      <c r="AG869" s="65">
        <f>XV!AA59*100</f>
        <v>3.6778090793862517</v>
      </c>
      <c r="AH869" s="65">
        <f>XV!AB59*100</f>
        <v>3.5874882457541877</v>
      </c>
      <c r="AI869" s="65">
        <f>XV!AC59*100</f>
        <v>3.4948611766460962</v>
      </c>
      <c r="AJ869" s="65">
        <f>XV!AD59*100</f>
        <v>3.3998044321332492</v>
      </c>
      <c r="AK869" s="65">
        <f>XV!AE59*100</f>
        <v>3.3021903694736556</v>
      </c>
      <c r="AL869" s="65">
        <f>XV!AF59*100</f>
        <v>3.2018874385319176</v>
      </c>
      <c r="AM869" s="65">
        <f>XV!AG59*100</f>
        <v>3.098760568343299</v>
      </c>
      <c r="AN869" s="65">
        <f>XV!AH59*100</f>
        <v>2.9926716564347493</v>
      </c>
      <c r="AO869" s="65">
        <f>XV!AI59*100</f>
        <v>2.883480172836046</v>
      </c>
      <c r="AP869" s="65">
        <f>XV!AJ59*100</f>
        <v>2.771043890756832</v>
      </c>
      <c r="AQ869" s="65">
        <f>XV!AK59*100</f>
        <v>2.6552197555876242</v>
      </c>
    </row>
    <row r="870" spans="1:43" x14ac:dyDescent="0.2">
      <c r="A870" s="61" t="s">
        <v>99</v>
      </c>
      <c r="B870" s="61" t="s">
        <v>100</v>
      </c>
      <c r="C870" s="61" t="s">
        <v>101</v>
      </c>
      <c r="D870" s="61" t="s">
        <v>84</v>
      </c>
      <c r="E870" s="61" t="str">
        <f>XV!A60</f>
        <v xml:space="preserve">Electricidad </v>
      </c>
      <c r="F870" s="61" t="s">
        <v>104</v>
      </c>
      <c r="G870" s="62" t="str">
        <f>XV!B60</f>
        <v>%</v>
      </c>
      <c r="H870" s="61" t="s">
        <v>103</v>
      </c>
      <c r="I870" s="63">
        <v>15</v>
      </c>
      <c r="J870" s="65">
        <f>XV!D60*100</f>
        <v>0</v>
      </c>
      <c r="K870" s="65">
        <f>XV!E60*100</f>
        <v>0</v>
      </c>
      <c r="L870" s="65">
        <f>XV!F60*100</f>
        <v>0</v>
      </c>
      <c r="M870" s="65">
        <f>XV!G60*100</f>
        <v>0</v>
      </c>
      <c r="N870" s="65">
        <f>XV!H60*100</f>
        <v>0</v>
      </c>
      <c r="O870" s="65">
        <f>XV!I60*100</f>
        <v>0.95229344588170561</v>
      </c>
      <c r="P870" s="65">
        <f>XV!J60*100</f>
        <v>1.9045868917634112</v>
      </c>
      <c r="Q870" s="65">
        <f>XV!K60*100</f>
        <v>2.8568803376451166</v>
      </c>
      <c r="R870" s="65">
        <f>XV!L60*100</f>
        <v>3.8091737835268225</v>
      </c>
      <c r="S870" s="65">
        <f>XV!M60*100</f>
        <v>4.7614672294085283</v>
      </c>
      <c r="T870" s="65">
        <f>XV!N60*100</f>
        <v>5.7137606752902341</v>
      </c>
      <c r="U870" s="65">
        <f>XV!O60*100</f>
        <v>6.66605412117194</v>
      </c>
      <c r="V870" s="65">
        <f>XV!P60*100</f>
        <v>7.6183475670536449</v>
      </c>
      <c r="W870" s="65">
        <f>XV!Q60*100</f>
        <v>8.570641012935349</v>
      </c>
      <c r="X870" s="65">
        <f>XV!R60*100</f>
        <v>9.5229344588170548</v>
      </c>
      <c r="Y870" s="65">
        <f>XV!S60*100</f>
        <v>10.475227904698761</v>
      </c>
      <c r="Z870" s="65">
        <f>XV!T60*100</f>
        <v>11.427521350580465</v>
      </c>
      <c r="AA870" s="65">
        <f>XV!U60*100</f>
        <v>12.379814796462171</v>
      </c>
      <c r="AB870" s="65">
        <f>XV!V60*100</f>
        <v>13.332108242343876</v>
      </c>
      <c r="AC870" s="65">
        <f>XV!W60*100</f>
        <v>14.284401688225582</v>
      </c>
      <c r="AD870" s="65">
        <f>XV!X60*100</f>
        <v>15.236695134107286</v>
      </c>
      <c r="AE870" s="65">
        <f>XV!Y60*100</f>
        <v>16.18898857998899</v>
      </c>
      <c r="AF870" s="65">
        <f>XV!Z60*100</f>
        <v>17.141282025870698</v>
      </c>
      <c r="AG870" s="65">
        <f>XV!AA60*100</f>
        <v>18.093575471752402</v>
      </c>
      <c r="AH870" s="65">
        <f>XV!AB60*100</f>
        <v>19.045868917634106</v>
      </c>
      <c r="AI870" s="65">
        <f>XV!AC60*100</f>
        <v>19.99816236351581</v>
      </c>
      <c r="AJ870" s="65">
        <f>XV!AD60*100</f>
        <v>20.950455809397518</v>
      </c>
      <c r="AK870" s="65">
        <f>XV!AE60*100</f>
        <v>21.902749255279222</v>
      </c>
      <c r="AL870" s="65">
        <f>XV!AF60*100</f>
        <v>22.855042701160926</v>
      </c>
      <c r="AM870" s="65">
        <f>XV!AG60*100</f>
        <v>23.807336147042633</v>
      </c>
      <c r="AN870" s="65">
        <f>XV!AH60*100</f>
        <v>24.759629592924338</v>
      </c>
      <c r="AO870" s="65">
        <f>XV!AI60*100</f>
        <v>25.711923038806045</v>
      </c>
      <c r="AP870" s="65">
        <f>XV!AJ60*100</f>
        <v>26.664216484687753</v>
      </c>
      <c r="AQ870" s="65">
        <f>XV!AK60*100</f>
        <v>27.61650993056946</v>
      </c>
    </row>
    <row r="871" spans="1:43" x14ac:dyDescent="0.2">
      <c r="A871" s="61" t="s">
        <v>99</v>
      </c>
      <c r="B871" s="61" t="s">
        <v>100</v>
      </c>
      <c r="C871" s="61" t="s">
        <v>101</v>
      </c>
      <c r="D871" s="61" t="s">
        <v>84</v>
      </c>
      <c r="E871" s="61" t="str">
        <f>XV!A61</f>
        <v xml:space="preserve">Carbón </v>
      </c>
      <c r="F871" s="61" t="s">
        <v>104</v>
      </c>
      <c r="G871" s="62" t="str">
        <f>XV!B61</f>
        <v>%</v>
      </c>
      <c r="H871" s="61" t="s">
        <v>103</v>
      </c>
      <c r="I871" s="63">
        <v>15</v>
      </c>
      <c r="J871" s="65">
        <f>XV!D61*100</f>
        <v>0</v>
      </c>
      <c r="K871" s="65">
        <f>XV!E61*100</f>
        <v>0</v>
      </c>
      <c r="L871" s="65">
        <f>XV!F61*100</f>
        <v>0</v>
      </c>
      <c r="M871" s="65">
        <f>XV!G61*100</f>
        <v>0</v>
      </c>
      <c r="N871" s="65">
        <f>XV!H61*100</f>
        <v>0</v>
      </c>
      <c r="O871" s="65">
        <f>XV!I61*100</f>
        <v>0</v>
      </c>
      <c r="P871" s="65">
        <f>XV!J61*100</f>
        <v>0</v>
      </c>
      <c r="Q871" s="65">
        <f>XV!K61*100</f>
        <v>0</v>
      </c>
      <c r="R871" s="65">
        <f>XV!L61*100</f>
        <v>0</v>
      </c>
      <c r="S871" s="65">
        <f>XV!M61*100</f>
        <v>0</v>
      </c>
      <c r="T871" s="65">
        <f>XV!N61*100</f>
        <v>0</v>
      </c>
      <c r="U871" s="65">
        <f>XV!O61*100</f>
        <v>0</v>
      </c>
      <c r="V871" s="65">
        <f>XV!P61*100</f>
        <v>0</v>
      </c>
      <c r="W871" s="65">
        <f>XV!Q61*100</f>
        <v>0</v>
      </c>
      <c r="X871" s="65">
        <f>XV!R61*100</f>
        <v>0</v>
      </c>
      <c r="Y871" s="65">
        <f>XV!S61*100</f>
        <v>0</v>
      </c>
      <c r="Z871" s="65">
        <f>XV!T61*100</f>
        <v>0</v>
      </c>
      <c r="AA871" s="65">
        <f>XV!U61*100</f>
        <v>0</v>
      </c>
      <c r="AB871" s="65">
        <f>XV!V61*100</f>
        <v>0</v>
      </c>
      <c r="AC871" s="65">
        <f>XV!W61*100</f>
        <v>0</v>
      </c>
      <c r="AD871" s="65">
        <f>XV!X61*100</f>
        <v>0</v>
      </c>
      <c r="AE871" s="65">
        <f>XV!Y61*100</f>
        <v>0</v>
      </c>
      <c r="AF871" s="65">
        <f>XV!Z61*100</f>
        <v>0</v>
      </c>
      <c r="AG871" s="65">
        <f>XV!AA61*100</f>
        <v>0</v>
      </c>
      <c r="AH871" s="65">
        <f>XV!AB61*100</f>
        <v>0</v>
      </c>
      <c r="AI871" s="65">
        <f>XV!AC61*100</f>
        <v>0</v>
      </c>
      <c r="AJ871" s="65">
        <f>XV!AD61*100</f>
        <v>0</v>
      </c>
      <c r="AK871" s="65">
        <f>XV!AE61*100</f>
        <v>0</v>
      </c>
      <c r="AL871" s="65">
        <f>XV!AF61*100</f>
        <v>0</v>
      </c>
      <c r="AM871" s="65">
        <f>XV!AG61*100</f>
        <v>0</v>
      </c>
      <c r="AN871" s="65">
        <f>XV!AH61*100</f>
        <v>0</v>
      </c>
      <c r="AO871" s="65">
        <f>XV!AI61*100</f>
        <v>0</v>
      </c>
      <c r="AP871" s="65">
        <f>XV!AJ61*100</f>
        <v>0</v>
      </c>
      <c r="AQ871" s="65">
        <f>XV!AK61*100</f>
        <v>0</v>
      </c>
    </row>
    <row r="872" spans="1:43" x14ac:dyDescent="0.2">
      <c r="A872" s="61" t="s">
        <v>99</v>
      </c>
      <c r="B872" s="61" t="s">
        <v>100</v>
      </c>
      <c r="C872" s="61" t="s">
        <v>101</v>
      </c>
      <c r="D872" s="61" t="s">
        <v>84</v>
      </c>
      <c r="E872" s="61" t="str">
        <f>XV!A62</f>
        <v>Gas Natural</v>
      </c>
      <c r="F872" s="61" t="s">
        <v>104</v>
      </c>
      <c r="G872" s="62" t="str">
        <f>XV!B62</f>
        <v>%</v>
      </c>
      <c r="H872" s="61" t="s">
        <v>103</v>
      </c>
      <c r="I872" s="63">
        <v>15</v>
      </c>
      <c r="J872" s="65">
        <f>XV!D62*100</f>
        <v>35.860172083602251</v>
      </c>
      <c r="K872" s="65">
        <f>XV!E62*100</f>
        <v>35.860172083602251</v>
      </c>
      <c r="L872" s="65">
        <f>XV!F62*100</f>
        <v>35.860172083602251</v>
      </c>
      <c r="M872" s="65">
        <f>XV!G62*100</f>
        <v>35.860172083602251</v>
      </c>
      <c r="N872" s="65">
        <f>XV!H62*100</f>
        <v>35.860172083602251</v>
      </c>
      <c r="O872" s="65">
        <f>XV!I62*100</f>
        <v>35.518678015168206</v>
      </c>
      <c r="P872" s="65">
        <f>XV!J62*100</f>
        <v>35.177180360716946</v>
      </c>
      <c r="Q872" s="65">
        <f>XV!K62*100</f>
        <v>34.835666123882412</v>
      </c>
      <c r="R872" s="65">
        <f>XV!L62*100</f>
        <v>34.49403845686335</v>
      </c>
      <c r="S872" s="65">
        <f>XV!M62*100</f>
        <v>34.151659432208241</v>
      </c>
      <c r="T872" s="65">
        <f>XV!N62*100</f>
        <v>33.804304355377312</v>
      </c>
      <c r="U872" s="65">
        <f>XV!O62*100</f>
        <v>33.424034228122188</v>
      </c>
      <c r="V872" s="65">
        <f>XV!P62*100</f>
        <v>32.827779823457341</v>
      </c>
      <c r="W872" s="65">
        <f>XV!Q62*100</f>
        <v>30.168932905592872</v>
      </c>
      <c r="X872" s="65">
        <f>XV!R62*100</f>
        <v>29.676836184776761</v>
      </c>
      <c r="Y872" s="65">
        <f>XV!S62*100</f>
        <v>29.175827758013796</v>
      </c>
      <c r="Z872" s="65">
        <f>XV!T62*100</f>
        <v>28.665380474539475</v>
      </c>
      <c r="AA872" s="65">
        <f>XV!U62*100</f>
        <v>28.144938813271796</v>
      </c>
      <c r="AB872" s="65">
        <f>XV!V62*100</f>
        <v>27.613917997112896</v>
      </c>
      <c r="AC872" s="65">
        <f>XV!W62*100</f>
        <v>27.071703205943738</v>
      </c>
      <c r="AD872" s="65">
        <f>XV!X62*100</f>
        <v>26.517648917234364</v>
      </c>
      <c r="AE872" s="65">
        <f>XV!Y62*100</f>
        <v>25.951078407568239</v>
      </c>
      <c r="AF872" s="65">
        <f>XV!Z62*100</f>
        <v>25.371283453122278</v>
      </c>
      <c r="AG872" s="65">
        <f>XV!AA62*100</f>
        <v>24.777524272219761</v>
      </c>
      <c r="AH872" s="65">
        <f>XV!AB62*100</f>
        <v>24.169029758421058</v>
      </c>
      <c r="AI872" s="65">
        <f>XV!AC62*100</f>
        <v>23.544998058147666</v>
      </c>
      <c r="AJ872" s="65">
        <f>XV!AD62*100</f>
        <v>22.904597552420952</v>
      </c>
      <c r="AK872" s="65">
        <f>XV!AE62*100</f>
        <v>22.246968307767045</v>
      </c>
      <c r="AL872" s="65">
        <f>XV!AF62*100</f>
        <v>21.571224066470421</v>
      </c>
      <c r="AM872" s="65">
        <f>XV!AG62*100</f>
        <v>20.876454850869113</v>
      </c>
      <c r="AN872" s="65">
        <f>XV!AH62*100</f>
        <v>20.161730259927015</v>
      </c>
      <c r="AO872" s="65">
        <f>XV!AI62*100</f>
        <v>19.426103538477395</v>
      </c>
      <c r="AP872" s="65">
        <f>XV!AJ62*100</f>
        <v>18.668616499818832</v>
      </c>
      <c r="AQ872" s="65">
        <f>XV!AK62*100</f>
        <v>17.888305380204429</v>
      </c>
    </row>
    <row r="873" spans="1:43" x14ac:dyDescent="0.2">
      <c r="A873" s="61" t="s">
        <v>99</v>
      </c>
      <c r="B873" s="61" t="s">
        <v>100</v>
      </c>
      <c r="C873" s="61" t="s">
        <v>101</v>
      </c>
      <c r="D873" s="61" t="s">
        <v>84</v>
      </c>
      <c r="E873" s="61" t="str">
        <f>XV!A63</f>
        <v xml:space="preserve">Biogás </v>
      </c>
      <c r="F873" s="61" t="s">
        <v>104</v>
      </c>
      <c r="G873" s="62" t="str">
        <f>XV!B63</f>
        <v>%</v>
      </c>
      <c r="H873" s="61" t="s">
        <v>103</v>
      </c>
      <c r="I873" s="63">
        <v>15</v>
      </c>
      <c r="J873" s="65">
        <f>XV!D63*100</f>
        <v>0</v>
      </c>
      <c r="K873" s="65">
        <f>XV!E63*100</f>
        <v>0</v>
      </c>
      <c r="L873" s="65">
        <f>XV!F63*100</f>
        <v>0</v>
      </c>
      <c r="M873" s="65">
        <f>XV!G63*100</f>
        <v>0</v>
      </c>
      <c r="N873" s="65">
        <f>XV!H63*100</f>
        <v>0</v>
      </c>
      <c r="O873" s="65">
        <f>XV!I63*100</f>
        <v>0</v>
      </c>
      <c r="P873" s="65">
        <f>XV!J63*100</f>
        <v>0</v>
      </c>
      <c r="Q873" s="65">
        <f>XV!K63*100</f>
        <v>0</v>
      </c>
      <c r="R873" s="65">
        <f>XV!L63*100</f>
        <v>0</v>
      </c>
      <c r="S873" s="65">
        <f>XV!M63*100</f>
        <v>0</v>
      </c>
      <c r="T873" s="65">
        <f>XV!N63*100</f>
        <v>0</v>
      </c>
      <c r="U873" s="65">
        <f>XV!O63*100</f>
        <v>0</v>
      </c>
      <c r="V873" s="65">
        <f>XV!P63*100</f>
        <v>0</v>
      </c>
      <c r="W873" s="65">
        <f>XV!Q63*100</f>
        <v>0</v>
      </c>
      <c r="X873" s="65">
        <f>XV!R63*100</f>
        <v>0</v>
      </c>
      <c r="Y873" s="65">
        <f>XV!S63*100</f>
        <v>0</v>
      </c>
      <c r="Z873" s="65">
        <f>XV!T63*100</f>
        <v>0</v>
      </c>
      <c r="AA873" s="65">
        <f>XV!U63*100</f>
        <v>0</v>
      </c>
      <c r="AB873" s="65">
        <f>XV!V63*100</f>
        <v>0</v>
      </c>
      <c r="AC873" s="65">
        <f>XV!W63*100</f>
        <v>0</v>
      </c>
      <c r="AD873" s="65">
        <f>XV!X63*100</f>
        <v>0</v>
      </c>
      <c r="AE873" s="65">
        <f>XV!Y63*100</f>
        <v>0</v>
      </c>
      <c r="AF873" s="65">
        <f>XV!Z63*100</f>
        <v>0</v>
      </c>
      <c r="AG873" s="65">
        <f>XV!AA63*100</f>
        <v>0</v>
      </c>
      <c r="AH873" s="65">
        <f>XV!AB63*100</f>
        <v>0</v>
      </c>
      <c r="AI873" s="65">
        <f>XV!AC63*100</f>
        <v>0</v>
      </c>
      <c r="AJ873" s="65">
        <f>XV!AD63*100</f>
        <v>0</v>
      </c>
      <c r="AK873" s="65">
        <f>XV!AE63*100</f>
        <v>0</v>
      </c>
      <c r="AL873" s="65">
        <f>XV!AF63*100</f>
        <v>0</v>
      </c>
      <c r="AM873" s="65">
        <f>XV!AG63*100</f>
        <v>0</v>
      </c>
      <c r="AN873" s="65">
        <f>XV!AH63*100</f>
        <v>0</v>
      </c>
      <c r="AO873" s="65">
        <f>XV!AI63*100</f>
        <v>0</v>
      </c>
      <c r="AP873" s="65">
        <f>XV!AJ63*100</f>
        <v>0</v>
      </c>
      <c r="AQ873" s="65">
        <f>XV!AK63*100</f>
        <v>0</v>
      </c>
    </row>
    <row r="874" spans="1:43" x14ac:dyDescent="0.2">
      <c r="A874" s="61" t="s">
        <v>99</v>
      </c>
      <c r="B874" s="61" t="s">
        <v>100</v>
      </c>
      <c r="C874" s="61" t="s">
        <v>101</v>
      </c>
      <c r="D874" s="61" t="s">
        <v>84</v>
      </c>
      <c r="E874" s="61" t="str">
        <f>XV!A64</f>
        <v>Leña y Biomasa</v>
      </c>
      <c r="F874" s="61" t="s">
        <v>104</v>
      </c>
      <c r="G874" s="62" t="str">
        <f>XV!B64</f>
        <v>%</v>
      </c>
      <c r="H874" s="61" t="s">
        <v>103</v>
      </c>
      <c r="I874" s="63">
        <v>15</v>
      </c>
      <c r="J874" s="65">
        <f>XV!D64*100</f>
        <v>0</v>
      </c>
      <c r="K874" s="65">
        <f>XV!E64*100</f>
        <v>0</v>
      </c>
      <c r="L874" s="65">
        <f>XV!F64*100</f>
        <v>0</v>
      </c>
      <c r="M874" s="65">
        <f>XV!G64*100</f>
        <v>0</v>
      </c>
      <c r="N874" s="65">
        <f>XV!H64*100</f>
        <v>0</v>
      </c>
      <c r="O874" s="65">
        <f>XV!I64*100</f>
        <v>0</v>
      </c>
      <c r="P874" s="65">
        <f>XV!J64*100</f>
        <v>0</v>
      </c>
      <c r="Q874" s="65">
        <f>XV!K64*100</f>
        <v>0</v>
      </c>
      <c r="R874" s="65">
        <f>XV!L64*100</f>
        <v>0</v>
      </c>
      <c r="S874" s="65">
        <f>XV!M64*100</f>
        <v>0</v>
      </c>
      <c r="T874" s="65">
        <f>XV!N64*100</f>
        <v>0</v>
      </c>
      <c r="U874" s="65">
        <f>XV!O64*100</f>
        <v>0</v>
      </c>
      <c r="V874" s="65">
        <f>XV!P64*100</f>
        <v>0</v>
      </c>
      <c r="W874" s="65">
        <f>XV!Q64*100</f>
        <v>0</v>
      </c>
      <c r="X874" s="65">
        <f>XV!R64*100</f>
        <v>0</v>
      </c>
      <c r="Y874" s="65">
        <f>XV!S64*100</f>
        <v>0</v>
      </c>
      <c r="Z874" s="65">
        <f>XV!T64*100</f>
        <v>0</v>
      </c>
      <c r="AA874" s="65">
        <f>XV!U64*100</f>
        <v>0</v>
      </c>
      <c r="AB874" s="65">
        <f>XV!V64*100</f>
        <v>0</v>
      </c>
      <c r="AC874" s="65">
        <f>XV!W64*100</f>
        <v>0</v>
      </c>
      <c r="AD874" s="65">
        <f>XV!X64*100</f>
        <v>0</v>
      </c>
      <c r="AE874" s="65">
        <f>XV!Y64*100</f>
        <v>0</v>
      </c>
      <c r="AF874" s="65">
        <f>XV!Z64*100</f>
        <v>0</v>
      </c>
      <c r="AG874" s="65">
        <f>XV!AA64*100</f>
        <v>0</v>
      </c>
      <c r="AH874" s="65">
        <f>XV!AB64*100</f>
        <v>0</v>
      </c>
      <c r="AI874" s="65">
        <f>XV!AC64*100</f>
        <v>0</v>
      </c>
      <c r="AJ874" s="65">
        <f>XV!AD64*100</f>
        <v>0</v>
      </c>
      <c r="AK874" s="65">
        <f>XV!AE64*100</f>
        <v>0</v>
      </c>
      <c r="AL874" s="65">
        <f>XV!AF64*100</f>
        <v>0</v>
      </c>
      <c r="AM874" s="65">
        <f>XV!AG64*100</f>
        <v>0</v>
      </c>
      <c r="AN874" s="65">
        <f>XV!AH64*100</f>
        <v>0</v>
      </c>
      <c r="AO874" s="65">
        <f>XV!AI64*100</f>
        <v>0</v>
      </c>
      <c r="AP874" s="65">
        <f>XV!AJ64*100</f>
        <v>0</v>
      </c>
      <c r="AQ874" s="65">
        <f>XV!AK64*100</f>
        <v>0</v>
      </c>
    </row>
    <row r="875" spans="1:43" x14ac:dyDescent="0.2">
      <c r="A875" s="61" t="s">
        <v>99</v>
      </c>
      <c r="B875" s="61" t="s">
        <v>100</v>
      </c>
      <c r="C875" s="61" t="s">
        <v>101</v>
      </c>
      <c r="D875" s="61" t="s">
        <v>84</v>
      </c>
      <c r="E875" s="61" t="str">
        <f>XV!A65</f>
        <v>Energía Solar</v>
      </c>
      <c r="F875" s="61" t="s">
        <v>104</v>
      </c>
      <c r="G875" s="62" t="str">
        <f>XV!B65</f>
        <v>%</v>
      </c>
      <c r="H875" s="61" t="s">
        <v>103</v>
      </c>
      <c r="I875" s="63">
        <v>15</v>
      </c>
      <c r="J875" s="65">
        <f>XV!D65*100</f>
        <v>0</v>
      </c>
      <c r="K875" s="65">
        <f>XV!E65*100</f>
        <v>0</v>
      </c>
      <c r="L875" s="65">
        <f>XV!F65*100</f>
        <v>0</v>
      </c>
      <c r="M875" s="65">
        <f>XV!G65*100</f>
        <v>0</v>
      </c>
      <c r="N875" s="65">
        <f>XV!H65*100</f>
        <v>0</v>
      </c>
      <c r="O875" s="65">
        <f>XV!I65*100</f>
        <v>0</v>
      </c>
      <c r="P875" s="65">
        <f>XV!J65*100</f>
        <v>9.9999999999999907E-6</v>
      </c>
      <c r="Q875" s="65">
        <f>XV!K65*100</f>
        <v>6.6241783912806011E-5</v>
      </c>
      <c r="R875" s="65">
        <f>XV!L65*100</f>
        <v>4.3879600562251735E-4</v>
      </c>
      <c r="S875" s="65">
        <f>XV!M65*100</f>
        <v>2.9065929224896883E-3</v>
      </c>
      <c r="T875" s="65">
        <f>XV!N65*100</f>
        <v>1.925065391366327E-2</v>
      </c>
      <c r="U875" s="65">
        <f>XV!O65*100</f>
        <v>0.1273819220254718</v>
      </c>
      <c r="V875" s="65">
        <f>XV!P65*100</f>
        <v>0.83779889832906673</v>
      </c>
      <c r="W875" s="65">
        <f>XV!Q65*100</f>
        <v>5.2999999999999963</v>
      </c>
      <c r="X875" s="65">
        <f>XV!R65*100</f>
        <v>5.5542399509892402</v>
      </c>
      <c r="Y875" s="65">
        <f>XV!S65*100</f>
        <v>5.8199262290142393</v>
      </c>
      <c r="Z875" s="65">
        <f>XV!T65*100</f>
        <v>6.0975010639593004</v>
      </c>
      <c r="AA875" s="65">
        <f>XV!U65*100</f>
        <v>6.3874166578128149</v>
      </c>
      <c r="AB875" s="65">
        <f>XV!V65*100</f>
        <v>6.6901346747900226</v>
      </c>
      <c r="AC875" s="65">
        <f>XV!W65*100</f>
        <v>7.0061256381072914</v>
      </c>
      <c r="AD875" s="65">
        <f>XV!X65*100</f>
        <v>7.3358682264357027</v>
      </c>
      <c r="AE875" s="65">
        <f>XV!Y65*100</f>
        <v>7.6798484629974588</v>
      </c>
      <c r="AF875" s="65">
        <f>XV!Z65*100</f>
        <v>8.0385587902734681</v>
      </c>
      <c r="AG875" s="65">
        <f>XV!AA65*100</f>
        <v>8.4124970233759395</v>
      </c>
      <c r="AH875" s="65">
        <f>XV!AB65*100</f>
        <v>8.8021651753181036</v>
      </c>
      <c r="AI875" s="65">
        <f>XV!AC65*100</f>
        <v>9.2080681476971744</v>
      </c>
      <c r="AJ875" s="65">
        <f>XV!AD65*100</f>
        <v>9.6307122807095489</v>
      </c>
      <c r="AK875" s="65">
        <f>XV!AE65*100</f>
        <v>10.070603756952732</v>
      </c>
      <c r="AL875" s="65">
        <f>XV!AF65*100</f>
        <v>10.528246854149909</v>
      </c>
      <c r="AM875" s="65">
        <f>XV!AG65*100</f>
        <v>11.004142042773479</v>
      </c>
      <c r="AN875" s="65">
        <f>XV!AH65*100</f>
        <v>11.498783925556323</v>
      </c>
      <c r="AO875" s="65">
        <f>XV!AI65*100</f>
        <v>12.012659017074631</v>
      </c>
      <c r="AP875" s="65">
        <f>XV!AJ65*100</f>
        <v>12.54624336297416</v>
      </c>
      <c r="AQ875" s="65">
        <f>XV!AK65*100</f>
        <v>13.099999999999998</v>
      </c>
    </row>
    <row r="876" spans="1:43" x14ac:dyDescent="0.2">
      <c r="A876" s="61" t="s">
        <v>99</v>
      </c>
      <c r="B876" s="61" t="s">
        <v>100</v>
      </c>
      <c r="C876" s="61" t="s">
        <v>101</v>
      </c>
      <c r="D876" s="61" t="s">
        <v>84</v>
      </c>
      <c r="E876" s="61" t="str">
        <f>XV!A66</f>
        <v>Hidrógeno</v>
      </c>
      <c r="F876" s="61" t="s">
        <v>104</v>
      </c>
      <c r="G876" s="62" t="str">
        <f>XV!B66</f>
        <v>%</v>
      </c>
      <c r="H876" s="61" t="s">
        <v>103</v>
      </c>
      <c r="I876" s="63">
        <v>15</v>
      </c>
      <c r="J876" s="65">
        <f>XV!D66*100</f>
        <v>0</v>
      </c>
      <c r="K876" s="65">
        <f>XV!E66*100</f>
        <v>0</v>
      </c>
      <c r="L876" s="65">
        <f>XV!F66*100</f>
        <v>0</v>
      </c>
      <c r="M876" s="65">
        <f>XV!G66*100</f>
        <v>0</v>
      </c>
      <c r="N876" s="65">
        <f>XV!H66*100</f>
        <v>0</v>
      </c>
      <c r="O876" s="65">
        <f>XV!I66*100</f>
        <v>0</v>
      </c>
      <c r="P876" s="65">
        <f>XV!J66*100</f>
        <v>0</v>
      </c>
      <c r="Q876" s="65">
        <f>XV!K66*100</f>
        <v>0</v>
      </c>
      <c r="R876" s="65">
        <f>XV!L66*100</f>
        <v>0</v>
      </c>
      <c r="S876" s="65">
        <f>XV!M66*100</f>
        <v>0</v>
      </c>
      <c r="T876" s="65">
        <f>XV!N66*100</f>
        <v>0</v>
      </c>
      <c r="U876" s="65">
        <f>XV!O66*100</f>
        <v>0</v>
      </c>
      <c r="V876" s="65">
        <f>XV!P66*100</f>
        <v>9.9999999999999907E-6</v>
      </c>
      <c r="W876" s="65">
        <f>XV!Q66*100</f>
        <v>2.0000000000000004</v>
      </c>
      <c r="X876" s="65">
        <f>XV!R66*100</f>
        <v>2.1657319666885626</v>
      </c>
      <c r="Y876" s="65">
        <f>XV!S66*100</f>
        <v>2.3448688700945874</v>
      </c>
      <c r="Z876" s="65">
        <f>XV!T66*100</f>
        <v>2.5384384977203913</v>
      </c>
      <c r="AA876" s="65">
        <f>XV!U66*100</f>
        <v>2.7475377786880184</v>
      </c>
      <c r="AB876" s="65">
        <f>XV!V66*100</f>
        <v>2.9733357634829227</v>
      </c>
      <c r="AC876" s="65">
        <f>XV!W66*100</f>
        <v>3.2170764218298404</v>
      </c>
      <c r="AD876" s="65">
        <f>XV!X66*100</f>
        <v>3.4800811850193569</v>
      </c>
      <c r="AE876" s="65">
        <f>XV!Y66*100</f>
        <v>3.7637511468653218</v>
      </c>
      <c r="AF876" s="65">
        <f>XV!Z66*100</f>
        <v>4.0695688242412587</v>
      </c>
      <c r="AG876" s="65">
        <f>XV!AA66*100</f>
        <v>4.399099363905294</v>
      </c>
      <c r="AH876" s="65">
        <f>XV!AB66*100</f>
        <v>4.7539910672315031</v>
      </c>
      <c r="AI876" s="65">
        <f>XV!AC66*100</f>
        <v>5.1359750887593645</v>
      </c>
      <c r="AJ876" s="65">
        <f>XV!AD66*100</f>
        <v>5.5468641484930163</v>
      </c>
      <c r="AK876" s="65">
        <f>XV!AE66*100</f>
        <v>5.9885500820928312</v>
      </c>
      <c r="AL876" s="65">
        <f>XV!AF66*100</f>
        <v>6.4630000381117076</v>
      </c>
      <c r="AM876" s="65">
        <f>XV!AG66*100</f>
        <v>6.9722511180103792</v>
      </c>
      <c r="AN876" s="65">
        <f>XV!AH66*100</f>
        <v>7.5184032437948387</v>
      </c>
      <c r="AO876" s="65">
        <f>XV!AI66*100</f>
        <v>8.1036100309042087</v>
      </c>
      <c r="AP876" s="65">
        <f>XV!AJ66*100</f>
        <v>8.7300674417890392</v>
      </c>
      <c r="AQ876" s="65">
        <f>XV!AK66*100</f>
        <v>9.3999999999999968</v>
      </c>
    </row>
    <row r="877" spans="1:43" x14ac:dyDescent="0.2">
      <c r="A877" s="61" t="s">
        <v>99</v>
      </c>
      <c r="B877" s="61" t="s">
        <v>100</v>
      </c>
      <c r="C877" s="61" t="s">
        <v>101</v>
      </c>
      <c r="D877" s="61" t="s">
        <v>85</v>
      </c>
      <c r="E877" s="61" t="str">
        <f>XV!A69</f>
        <v xml:space="preserve">Electricidad </v>
      </c>
      <c r="F877" s="61" t="s">
        <v>104</v>
      </c>
      <c r="G877" s="62" t="str">
        <f>XV!B69</f>
        <v>%</v>
      </c>
      <c r="H877" s="61" t="s">
        <v>103</v>
      </c>
      <c r="I877" s="63">
        <v>15</v>
      </c>
      <c r="J877" s="65">
        <f>XV!D69*100</f>
        <v>100</v>
      </c>
      <c r="K877" s="65">
        <f>XV!E69*100</f>
        <v>100</v>
      </c>
      <c r="L877" s="65">
        <f>XV!F69*100</f>
        <v>100</v>
      </c>
      <c r="M877" s="65">
        <f>XV!G69*100</f>
        <v>100</v>
      </c>
      <c r="N877" s="65">
        <f>XV!H69*100</f>
        <v>100</v>
      </c>
      <c r="O877" s="65">
        <f>XV!I69*100</f>
        <v>100</v>
      </c>
      <c r="P877" s="65">
        <f>XV!J69*100</f>
        <v>100</v>
      </c>
      <c r="Q877" s="65">
        <f>XV!K69*100</f>
        <v>100</v>
      </c>
      <c r="R877" s="65">
        <f>XV!L69*100</f>
        <v>100</v>
      </c>
      <c r="S877" s="65">
        <f>XV!M69*100</f>
        <v>100</v>
      </c>
      <c r="T877" s="65">
        <f>XV!N69*100</f>
        <v>100</v>
      </c>
      <c r="U877" s="65">
        <f>XV!O69*100</f>
        <v>100</v>
      </c>
      <c r="V877" s="65">
        <f>XV!P69*100</f>
        <v>100</v>
      </c>
      <c r="W877" s="65">
        <f>XV!Q69*100</f>
        <v>100</v>
      </c>
      <c r="X877" s="65">
        <f>XV!R69*100</f>
        <v>100</v>
      </c>
      <c r="Y877" s="65">
        <f>XV!S69*100</f>
        <v>100</v>
      </c>
      <c r="Z877" s="65">
        <f>XV!T69*100</f>
        <v>100</v>
      </c>
      <c r="AA877" s="65">
        <f>XV!U69*100</f>
        <v>100</v>
      </c>
      <c r="AB877" s="65">
        <f>XV!V69*100</f>
        <v>100</v>
      </c>
      <c r="AC877" s="65">
        <f>XV!W69*100</f>
        <v>100</v>
      </c>
      <c r="AD877" s="65">
        <f>XV!X69*100</f>
        <v>100</v>
      </c>
      <c r="AE877" s="65">
        <f>XV!Y69*100</f>
        <v>100</v>
      </c>
      <c r="AF877" s="65">
        <f>XV!Z69*100</f>
        <v>100</v>
      </c>
      <c r="AG877" s="65">
        <f>XV!AA69*100</f>
        <v>100</v>
      </c>
      <c r="AH877" s="65">
        <f>XV!AB69*100</f>
        <v>100</v>
      </c>
      <c r="AI877" s="65">
        <f>XV!AC69*100</f>
        <v>100</v>
      </c>
      <c r="AJ877" s="65">
        <f>XV!AD69*100</f>
        <v>100</v>
      </c>
      <c r="AK877" s="65">
        <f>XV!AE69*100</f>
        <v>100</v>
      </c>
      <c r="AL877" s="65">
        <f>XV!AF69*100</f>
        <v>100</v>
      </c>
      <c r="AM877" s="65">
        <f>XV!AG69*100</f>
        <v>100</v>
      </c>
      <c r="AN877" s="65">
        <f>XV!AH69*100</f>
        <v>100</v>
      </c>
      <c r="AO877" s="65">
        <f>XV!AI69*100</f>
        <v>100</v>
      </c>
      <c r="AP877" s="65">
        <f>XV!AJ69*100</f>
        <v>100</v>
      </c>
      <c r="AQ877" s="65">
        <f>XV!AK69*100</f>
        <v>100</v>
      </c>
    </row>
    <row r="878" spans="1:43" x14ac:dyDescent="0.2">
      <c r="A878" s="61" t="s">
        <v>99</v>
      </c>
      <c r="B878" s="61" t="s">
        <v>100</v>
      </c>
      <c r="C878" s="61" t="s">
        <v>101</v>
      </c>
      <c r="D878" s="61" t="s">
        <v>16</v>
      </c>
      <c r="E878" s="61"/>
      <c r="F878" s="61" t="s">
        <v>105</v>
      </c>
      <c r="G878" s="62" t="str">
        <f>XV!B73</f>
        <v>Mcal/Ton</v>
      </c>
      <c r="H878" s="61" t="s">
        <v>106</v>
      </c>
      <c r="I878" s="63">
        <v>15</v>
      </c>
      <c r="J878" s="65">
        <f>XV!D73</f>
        <v>4.5202098624665457E-4</v>
      </c>
      <c r="K878" s="65">
        <f>XV!E73</f>
        <v>4.5202098624665457E-4</v>
      </c>
      <c r="L878" s="65">
        <f>XV!F73</f>
        <v>4.5202098624665457E-4</v>
      </c>
      <c r="M878" s="65">
        <f>XV!G73</f>
        <v>4.5202098624665457E-4</v>
      </c>
      <c r="N878" s="65">
        <f>XV!H73</f>
        <v>4.5202098624665457E-4</v>
      </c>
      <c r="O878" s="65">
        <f>XV!I73</f>
        <v>4.5202098624665457E-4</v>
      </c>
      <c r="P878" s="65">
        <f>XV!J73</f>
        <v>4.5202098624665457E-4</v>
      </c>
      <c r="Q878" s="65">
        <f>XV!K73</f>
        <v>4.5202098624665457E-4</v>
      </c>
      <c r="R878" s="65">
        <f>XV!L73</f>
        <v>4.5202098624665457E-4</v>
      </c>
      <c r="S878" s="65">
        <f>XV!M73</f>
        <v>4.5202098624665457E-4</v>
      </c>
      <c r="T878" s="65">
        <f>XV!N73</f>
        <v>4.5202098624665457E-4</v>
      </c>
      <c r="U878" s="65">
        <f>XV!O73</f>
        <v>4.5202098624665457E-4</v>
      </c>
      <c r="V878" s="65">
        <f>XV!P73</f>
        <v>4.5202098624665457E-4</v>
      </c>
      <c r="W878" s="65">
        <f>XV!Q73</f>
        <v>4.5202098624665457E-4</v>
      </c>
      <c r="X878" s="65">
        <f>XV!R73</f>
        <v>4.5202098624665457E-4</v>
      </c>
      <c r="Y878" s="65">
        <f>XV!S73</f>
        <v>4.5202098624665457E-4</v>
      </c>
      <c r="Z878" s="65">
        <f>XV!T73</f>
        <v>4.5202098624665457E-4</v>
      </c>
      <c r="AA878" s="65">
        <f>XV!U73</f>
        <v>4.5202098624665457E-4</v>
      </c>
      <c r="AB878" s="65">
        <f>XV!V73</f>
        <v>4.5202098624665457E-4</v>
      </c>
      <c r="AC878" s="65">
        <f>XV!W73</f>
        <v>4.5202098624665457E-4</v>
      </c>
      <c r="AD878" s="65">
        <f>XV!X73</f>
        <v>4.5202098624665457E-4</v>
      </c>
      <c r="AE878" s="65">
        <f>XV!Y73</f>
        <v>4.5202098624665457E-4</v>
      </c>
      <c r="AF878" s="65">
        <f>XV!Z73</f>
        <v>4.5202098624665457E-4</v>
      </c>
      <c r="AG878" s="65">
        <f>XV!AA73</f>
        <v>4.5202098624665457E-4</v>
      </c>
      <c r="AH878" s="65">
        <f>XV!AB73</f>
        <v>4.5202098624665457E-4</v>
      </c>
      <c r="AI878" s="65">
        <f>XV!AC73</f>
        <v>4.5202098624665457E-4</v>
      </c>
      <c r="AJ878" s="65">
        <f>XV!AD73</f>
        <v>4.5202098624665457E-4</v>
      </c>
      <c r="AK878" s="65">
        <f>XV!AE73</f>
        <v>4.5202098624665457E-4</v>
      </c>
      <c r="AL878" s="65">
        <f>XV!AF73</f>
        <v>4.5202098624665457E-4</v>
      </c>
      <c r="AM878" s="65">
        <f>XV!AG73</f>
        <v>4.5202098624665457E-4</v>
      </c>
      <c r="AN878" s="65">
        <f>XV!AH73</f>
        <v>4.5202098624665457E-4</v>
      </c>
      <c r="AO878" s="65">
        <f>XV!AI73</f>
        <v>4.5202098624665457E-4</v>
      </c>
      <c r="AP878" s="65">
        <f>XV!AJ73</f>
        <v>4.5202098624665457E-4</v>
      </c>
      <c r="AQ878" s="65">
        <f>XV!AK73</f>
        <v>4.5202098624665457E-4</v>
      </c>
    </row>
    <row r="879" spans="1:43" x14ac:dyDescent="0.2">
      <c r="A879" s="61" t="s">
        <v>99</v>
      </c>
      <c r="B879" s="61" t="s">
        <v>100</v>
      </c>
      <c r="C879" s="61" t="s">
        <v>101</v>
      </c>
      <c r="D879" s="61" t="s">
        <v>84</v>
      </c>
      <c r="E879" s="61"/>
      <c r="F879" s="61" t="s">
        <v>105</v>
      </c>
      <c r="G879" s="62" t="str">
        <f>XV!B74</f>
        <v>Mcal/Ton</v>
      </c>
      <c r="H879" s="61" t="s">
        <v>106</v>
      </c>
      <c r="I879" s="63">
        <v>15</v>
      </c>
      <c r="J879" s="65">
        <f>XV!D74</f>
        <v>7.5984265480553417E-4</v>
      </c>
      <c r="K879" s="65">
        <f>XV!E74</f>
        <v>7.5984265480553417E-4</v>
      </c>
      <c r="L879" s="65">
        <f>XV!F74</f>
        <v>7.5984265480553417E-4</v>
      </c>
      <c r="M879" s="65">
        <f>XV!G74</f>
        <v>7.5984265480553417E-4</v>
      </c>
      <c r="N879" s="65">
        <f>XV!H74</f>
        <v>7.5984265480553417E-4</v>
      </c>
      <c r="O879" s="65">
        <f>XV!I74</f>
        <v>7.5984265480553417E-4</v>
      </c>
      <c r="P879" s="65">
        <f>XV!J74</f>
        <v>7.5984265480553417E-4</v>
      </c>
      <c r="Q879" s="65">
        <f>XV!K74</f>
        <v>7.5984265480553417E-4</v>
      </c>
      <c r="R879" s="65">
        <f>XV!L74</f>
        <v>7.5984265480553417E-4</v>
      </c>
      <c r="S879" s="65">
        <f>XV!M74</f>
        <v>7.5984265480553417E-4</v>
      </c>
      <c r="T879" s="65">
        <f>XV!N74</f>
        <v>7.5984265480553417E-4</v>
      </c>
      <c r="U879" s="65">
        <f>XV!O74</f>
        <v>7.5984265480553417E-4</v>
      </c>
      <c r="V879" s="65">
        <f>XV!P74</f>
        <v>7.5984265480553417E-4</v>
      </c>
      <c r="W879" s="65">
        <f>XV!Q74</f>
        <v>7.5984265480553417E-4</v>
      </c>
      <c r="X879" s="65">
        <f>XV!R74</f>
        <v>7.5984265480553417E-4</v>
      </c>
      <c r="Y879" s="65">
        <f>XV!S74</f>
        <v>7.5984265480553417E-4</v>
      </c>
      <c r="Z879" s="65">
        <f>XV!T74</f>
        <v>7.5984265480553417E-4</v>
      </c>
      <c r="AA879" s="65">
        <f>XV!U74</f>
        <v>7.5984265480553417E-4</v>
      </c>
      <c r="AB879" s="65">
        <f>XV!V74</f>
        <v>7.5984265480553417E-4</v>
      </c>
      <c r="AC879" s="65">
        <f>XV!W74</f>
        <v>7.5984265480553417E-4</v>
      </c>
      <c r="AD879" s="65">
        <f>XV!X74</f>
        <v>7.5984265480553417E-4</v>
      </c>
      <c r="AE879" s="65">
        <f>XV!Y74</f>
        <v>7.5984265480553417E-4</v>
      </c>
      <c r="AF879" s="65">
        <f>XV!Z74</f>
        <v>7.5984265480553417E-4</v>
      </c>
      <c r="AG879" s="65">
        <f>XV!AA74</f>
        <v>7.5984265480553417E-4</v>
      </c>
      <c r="AH879" s="65">
        <f>XV!AB74</f>
        <v>7.5984265480553417E-4</v>
      </c>
      <c r="AI879" s="65">
        <f>XV!AC74</f>
        <v>7.5984265480553417E-4</v>
      </c>
      <c r="AJ879" s="65">
        <f>XV!AD74</f>
        <v>7.5984265480553417E-4</v>
      </c>
      <c r="AK879" s="65">
        <f>XV!AE74</f>
        <v>7.5984265480553417E-4</v>
      </c>
      <c r="AL879" s="65">
        <f>XV!AF74</f>
        <v>7.5984265480553417E-4</v>
      </c>
      <c r="AM879" s="65">
        <f>XV!AG74</f>
        <v>7.5984265480553417E-4</v>
      </c>
      <c r="AN879" s="65">
        <f>XV!AH74</f>
        <v>7.5984265480553417E-4</v>
      </c>
      <c r="AO879" s="65">
        <f>XV!AI74</f>
        <v>7.5984265480553417E-4</v>
      </c>
      <c r="AP879" s="65">
        <f>XV!AJ74</f>
        <v>7.5984265480553417E-4</v>
      </c>
      <c r="AQ879" s="65">
        <f>XV!AK74</f>
        <v>7.5984265480553417E-4</v>
      </c>
    </row>
    <row r="880" spans="1:43" x14ac:dyDescent="0.2">
      <c r="A880" s="61" t="s">
        <v>99</v>
      </c>
      <c r="B880" s="61" t="s">
        <v>100</v>
      </c>
      <c r="C880" s="61" t="s">
        <v>101</v>
      </c>
      <c r="D880" s="61" t="s">
        <v>85</v>
      </c>
      <c r="E880" s="61"/>
      <c r="F880" s="61" t="s">
        <v>105</v>
      </c>
      <c r="G880" s="62" t="str">
        <f>XV!B75</f>
        <v>Mcal/Ton</v>
      </c>
      <c r="H880" s="61" t="s">
        <v>106</v>
      </c>
      <c r="I880" s="63">
        <v>15</v>
      </c>
      <c r="J880" s="65">
        <f>XV!D75</f>
        <v>1E-3</v>
      </c>
      <c r="K880" s="65">
        <f>XV!E75</f>
        <v>1E-3</v>
      </c>
      <c r="L880" s="65">
        <f>XV!F75</f>
        <v>1E-3</v>
      </c>
      <c r="M880" s="65">
        <f>XV!G75</f>
        <v>1E-3</v>
      </c>
      <c r="N880" s="65">
        <f>XV!H75</f>
        <v>1E-3</v>
      </c>
      <c r="O880" s="65">
        <f>XV!I75</f>
        <v>1E-3</v>
      </c>
      <c r="P880" s="65">
        <f>XV!J75</f>
        <v>1E-3</v>
      </c>
      <c r="Q880" s="65">
        <f>XV!K75</f>
        <v>1E-3</v>
      </c>
      <c r="R880" s="65">
        <f>XV!L75</f>
        <v>1E-3</v>
      </c>
      <c r="S880" s="65">
        <f>XV!M75</f>
        <v>1E-3</v>
      </c>
      <c r="T880" s="65">
        <f>XV!N75</f>
        <v>1E-3</v>
      </c>
      <c r="U880" s="65">
        <f>XV!O75</f>
        <v>1E-3</v>
      </c>
      <c r="V880" s="65">
        <f>XV!P75</f>
        <v>1E-3</v>
      </c>
      <c r="W880" s="65">
        <f>XV!Q75</f>
        <v>1E-3</v>
      </c>
      <c r="X880" s="65">
        <f>XV!R75</f>
        <v>1E-3</v>
      </c>
      <c r="Y880" s="65">
        <f>XV!S75</f>
        <v>1E-3</v>
      </c>
      <c r="Z880" s="65">
        <f>XV!T75</f>
        <v>1E-3</v>
      </c>
      <c r="AA880" s="65">
        <f>XV!U75</f>
        <v>1E-3</v>
      </c>
      <c r="AB880" s="65">
        <f>XV!V75</f>
        <v>1E-3</v>
      </c>
      <c r="AC880" s="65">
        <f>XV!W75</f>
        <v>1E-3</v>
      </c>
      <c r="AD880" s="65">
        <f>XV!X75</f>
        <v>1E-3</v>
      </c>
      <c r="AE880" s="65">
        <f>XV!Y75</f>
        <v>1E-3</v>
      </c>
      <c r="AF880" s="65">
        <f>XV!Z75</f>
        <v>1E-3</v>
      </c>
      <c r="AG880" s="65">
        <f>XV!AA75</f>
        <v>1E-3</v>
      </c>
      <c r="AH880" s="65">
        <f>XV!AB75</f>
        <v>1E-3</v>
      </c>
      <c r="AI880" s="65">
        <f>XV!AC75</f>
        <v>1E-3</v>
      </c>
      <c r="AJ880" s="65">
        <f>XV!AD75</f>
        <v>1E-3</v>
      </c>
      <c r="AK880" s="65">
        <f>XV!AE75</f>
        <v>1E-3</v>
      </c>
      <c r="AL880" s="65">
        <f>XV!AF75</f>
        <v>1E-3</v>
      </c>
      <c r="AM880" s="65">
        <f>XV!AG75</f>
        <v>1E-3</v>
      </c>
      <c r="AN880" s="65">
        <f>XV!AH75</f>
        <v>1E-3</v>
      </c>
      <c r="AO880" s="65">
        <f>XV!AI75</f>
        <v>1E-3</v>
      </c>
      <c r="AP880" s="65">
        <f>XV!AJ75</f>
        <v>1E-3</v>
      </c>
      <c r="AQ880" s="65">
        <f>XV!AK75</f>
        <v>1E-3</v>
      </c>
    </row>
    <row r="881" spans="1:43" x14ac:dyDescent="0.2">
      <c r="A881" s="61" t="s">
        <v>99</v>
      </c>
      <c r="B881" s="61" t="s">
        <v>100</v>
      </c>
      <c r="C881" s="61" t="s">
        <v>101</v>
      </c>
      <c r="D881" s="61" t="s">
        <v>16</v>
      </c>
      <c r="E881" s="61" t="str">
        <f>XV!A80</f>
        <v>Petróleo Diesel</v>
      </c>
      <c r="F881" s="61" t="s">
        <v>107</v>
      </c>
      <c r="G881" s="62" t="str">
        <f>XV!B80</f>
        <v>%</v>
      </c>
      <c r="H881" s="61" t="s">
        <v>106</v>
      </c>
      <c r="I881" s="63">
        <v>15</v>
      </c>
      <c r="J881" s="65">
        <f>XV!D80*100</f>
        <v>48.94499129807626</v>
      </c>
      <c r="K881" s="65">
        <f>XV!E80*100</f>
        <v>48.861319394856963</v>
      </c>
      <c r="L881" s="65">
        <f>XV!F80*100</f>
        <v>48.777933079166708</v>
      </c>
      <c r="M881" s="65">
        <f>XV!G80*100</f>
        <v>48.694830891352744</v>
      </c>
      <c r="N881" s="65">
        <f>XV!H80*100</f>
        <v>48.612011381692518</v>
      </c>
      <c r="O881" s="65">
        <f>XV!I80*100</f>
        <v>48.529473110309404</v>
      </c>
      <c r="P881" s="65">
        <f>XV!J80*100</f>
        <v>48.447214647089275</v>
      </c>
      <c r="Q881" s="65">
        <f>XV!K80*100</f>
        <v>48.365234571597888</v>
      </c>
      <c r="R881" s="65">
        <f>XV!L80*100</f>
        <v>48.283531472999101</v>
      </c>
      <c r="S881" s="65">
        <f>XV!M80*100</f>
        <v>48.202103949974003</v>
      </c>
      <c r="T881" s="65">
        <f>XV!N80*100</f>
        <v>48.120950610640719</v>
      </c>
      <c r="U881" s="65">
        <f>XV!O80*100</f>
        <v>48.040070072475146</v>
      </c>
      <c r="V881" s="65">
        <f>XV!P80*100</f>
        <v>47.959460962232463</v>
      </c>
      <c r="W881" s="65">
        <f>XV!Q80*100</f>
        <v>47.879121915869362</v>
      </c>
      <c r="X881" s="65">
        <f>XV!R80*100</f>
        <v>47.879121915869362</v>
      </c>
      <c r="Y881" s="65">
        <f>XV!S80*100</f>
        <v>47.879121915869362</v>
      </c>
      <c r="Z881" s="65">
        <f>XV!T80*100</f>
        <v>47.879121915869362</v>
      </c>
      <c r="AA881" s="65">
        <f>XV!U80*100</f>
        <v>47.879121915869362</v>
      </c>
      <c r="AB881" s="65">
        <f>XV!V80*100</f>
        <v>47.879121915869362</v>
      </c>
      <c r="AC881" s="65">
        <f>XV!W80*100</f>
        <v>46.366825536897004</v>
      </c>
      <c r="AD881" s="65">
        <f>XV!X80*100</f>
        <v>44.904113461664636</v>
      </c>
      <c r="AE881" s="65">
        <f>XV!Y80*100</f>
        <v>43.488586410825256</v>
      </c>
      <c r="AF881" s="65">
        <f>XV!Z80*100</f>
        <v>42.117997442655621</v>
      </c>
      <c r="AG881" s="65">
        <f>XV!AA80*100</f>
        <v>40.790240051493704</v>
      </c>
      <c r="AH881" s="65">
        <f>XV!AB80*100</f>
        <v>34.069568368474094</v>
      </c>
      <c r="AI881" s="65">
        <f>XV!AC80*100</f>
        <v>28.348529311719123</v>
      </c>
      <c r="AJ881" s="65">
        <f>XV!AD80*100</f>
        <v>23.419533299745261</v>
      </c>
      <c r="AK881" s="65">
        <f>XV!AE80*100</f>
        <v>19.128748559103105</v>
      </c>
      <c r="AL881" s="65">
        <f>XV!AF80*100</f>
        <v>15.359757672351188</v>
      </c>
      <c r="AM881" s="65">
        <f>XV!AG80*100</f>
        <v>12.022834848287927</v>
      </c>
      <c r="AN881" s="65">
        <f>XV!AH80*100</f>
        <v>9.0477109613837072</v>
      </c>
      <c r="AO881" s="65">
        <f>XV!AI80*100</f>
        <v>6.3785708822626619</v>
      </c>
      <c r="AP881" s="65">
        <f>XV!AJ80*100</f>
        <v>3.9705188508784932</v>
      </c>
      <c r="AQ881" s="65">
        <f>XV!AK80*100</f>
        <v>1.7870327278586264</v>
      </c>
    </row>
    <row r="882" spans="1:43" x14ac:dyDescent="0.2">
      <c r="A882" s="61" t="s">
        <v>99</v>
      </c>
      <c r="B882" s="61" t="s">
        <v>100</v>
      </c>
      <c r="C882" s="61" t="s">
        <v>101</v>
      </c>
      <c r="D882" s="61" t="s">
        <v>16</v>
      </c>
      <c r="E882" s="61" t="str">
        <f>XV!A81</f>
        <v>Gas Licuado</v>
      </c>
      <c r="F882" s="61" t="s">
        <v>107</v>
      </c>
      <c r="G882" s="62" t="str">
        <f>XV!B81</f>
        <v>%</v>
      </c>
      <c r="H882" s="61" t="s">
        <v>106</v>
      </c>
      <c r="I882" s="63">
        <v>15</v>
      </c>
      <c r="J882" s="65">
        <f>XV!D81*100</f>
        <v>0</v>
      </c>
      <c r="K882" s="65">
        <f>XV!E81*100</f>
        <v>0</v>
      </c>
      <c r="L882" s="65">
        <f>XV!F81*100</f>
        <v>0</v>
      </c>
      <c r="M882" s="65">
        <f>XV!G81*100</f>
        <v>0</v>
      </c>
      <c r="N882" s="65">
        <f>XV!H81*100</f>
        <v>0</v>
      </c>
      <c r="O882" s="65">
        <f>XV!I81*100</f>
        <v>0</v>
      </c>
      <c r="P882" s="65">
        <f>XV!J81*100</f>
        <v>0</v>
      </c>
      <c r="Q882" s="65">
        <f>XV!K81*100</f>
        <v>0</v>
      </c>
      <c r="R882" s="65">
        <f>XV!L81*100</f>
        <v>0</v>
      </c>
      <c r="S882" s="65">
        <f>XV!M81*100</f>
        <v>0</v>
      </c>
      <c r="T882" s="65">
        <f>XV!N81*100</f>
        <v>0</v>
      </c>
      <c r="U882" s="65">
        <f>XV!O81*100</f>
        <v>0</v>
      </c>
      <c r="V882" s="65">
        <f>XV!P81*100</f>
        <v>0</v>
      </c>
      <c r="W882" s="65">
        <f>XV!Q81*100</f>
        <v>0</v>
      </c>
      <c r="X882" s="65">
        <f>XV!R81*100</f>
        <v>0</v>
      </c>
      <c r="Y882" s="65">
        <f>XV!S81*100</f>
        <v>0</v>
      </c>
      <c r="Z882" s="65">
        <f>XV!T81*100</f>
        <v>0</v>
      </c>
      <c r="AA882" s="65">
        <f>XV!U81*100</f>
        <v>0</v>
      </c>
      <c r="AB882" s="65">
        <f>XV!V81*100</f>
        <v>0</v>
      </c>
      <c r="AC882" s="65">
        <f>XV!W81*100</f>
        <v>0</v>
      </c>
      <c r="AD882" s="65">
        <f>XV!X81*100</f>
        <v>0</v>
      </c>
      <c r="AE882" s="65">
        <f>XV!Y81*100</f>
        <v>0</v>
      </c>
      <c r="AF882" s="65">
        <f>XV!Z81*100</f>
        <v>0</v>
      </c>
      <c r="AG882" s="65">
        <f>XV!AA81*100</f>
        <v>0</v>
      </c>
      <c r="AH882" s="65">
        <f>XV!AB81*100</f>
        <v>0</v>
      </c>
      <c r="AI882" s="65">
        <f>XV!AC81*100</f>
        <v>0</v>
      </c>
      <c r="AJ882" s="65">
        <f>XV!AD81*100</f>
        <v>0</v>
      </c>
      <c r="AK882" s="65">
        <f>XV!AE81*100</f>
        <v>0</v>
      </c>
      <c r="AL882" s="65">
        <f>XV!AF81*100</f>
        <v>0</v>
      </c>
      <c r="AM882" s="65">
        <f>XV!AG81*100</f>
        <v>0</v>
      </c>
      <c r="AN882" s="65">
        <f>XV!AH81*100</f>
        <v>0</v>
      </c>
      <c r="AO882" s="65">
        <f>XV!AI81*100</f>
        <v>0</v>
      </c>
      <c r="AP882" s="65">
        <f>XV!AJ81*100</f>
        <v>0</v>
      </c>
      <c r="AQ882" s="65">
        <f>XV!AK81*100</f>
        <v>0</v>
      </c>
    </row>
    <row r="883" spans="1:43" x14ac:dyDescent="0.2">
      <c r="A883" s="61" t="s">
        <v>99</v>
      </c>
      <c r="B883" s="61" t="s">
        <v>100</v>
      </c>
      <c r="C883" s="61" t="s">
        <v>101</v>
      </c>
      <c r="D883" s="61" t="s">
        <v>16</v>
      </c>
      <c r="E883" s="61" t="str">
        <f>XV!A82</f>
        <v xml:space="preserve">Electricidad </v>
      </c>
      <c r="F883" s="61" t="s">
        <v>107</v>
      </c>
      <c r="G883" s="62" t="str">
        <f>XV!B82</f>
        <v>%</v>
      </c>
      <c r="H883" s="61" t="s">
        <v>106</v>
      </c>
      <c r="I883" s="63">
        <v>15</v>
      </c>
      <c r="J883" s="65">
        <f>XV!D82*100</f>
        <v>51.055008701923732</v>
      </c>
      <c r="K883" s="65">
        <f>XV!E82*100</f>
        <v>51.138680605143037</v>
      </c>
      <c r="L883" s="65">
        <f>XV!F82*100</f>
        <v>51.222066920833285</v>
      </c>
      <c r="M883" s="65">
        <f>XV!G82*100</f>
        <v>51.305169108647256</v>
      </c>
      <c r="N883" s="65">
        <f>XV!H82*100</f>
        <v>51.387988618307489</v>
      </c>
      <c r="O883" s="65">
        <f>XV!I82*100</f>
        <v>51.470526889690603</v>
      </c>
      <c r="P883" s="65">
        <f>XV!J82*100</f>
        <v>51.552785352910725</v>
      </c>
      <c r="Q883" s="65">
        <f>XV!K82*100</f>
        <v>51.634765428402105</v>
      </c>
      <c r="R883" s="65">
        <f>XV!L82*100</f>
        <v>51.716468527000892</v>
      </c>
      <c r="S883" s="65">
        <f>XV!M82*100</f>
        <v>51.79789605002599</v>
      </c>
      <c r="T883" s="65">
        <f>XV!N82*100</f>
        <v>51.879049389359288</v>
      </c>
      <c r="U883" s="65">
        <f>XV!O82*100</f>
        <v>51.959929927524854</v>
      </c>
      <c r="V883" s="65">
        <f>XV!P82*100</f>
        <v>52.040539037767545</v>
      </c>
      <c r="W883" s="65">
        <f>XV!Q82*100</f>
        <v>52.120878084130638</v>
      </c>
      <c r="X883" s="65">
        <f>XV!R82*100</f>
        <v>52.120878084130638</v>
      </c>
      <c r="Y883" s="65">
        <f>XV!S82*100</f>
        <v>52.120878084130638</v>
      </c>
      <c r="Z883" s="65">
        <f>XV!T82*100</f>
        <v>52.120878084130638</v>
      </c>
      <c r="AA883" s="65">
        <f>XV!U82*100</f>
        <v>52.120878084130638</v>
      </c>
      <c r="AB883" s="65">
        <f>XV!V82*100</f>
        <v>52.120878084130638</v>
      </c>
      <c r="AC883" s="65">
        <f>XV!W82*100</f>
        <v>51.252182250191765</v>
      </c>
      <c r="AD883" s="65">
        <f>XV!X82*100</f>
        <v>50.411968715547275</v>
      </c>
      <c r="AE883" s="65">
        <f>XV!Y82*100</f>
        <v>49.598859282112308</v>
      </c>
      <c r="AF883" s="65">
        <f>XV!Z82*100</f>
        <v>48.811563257836568</v>
      </c>
      <c r="AG883" s="65">
        <f>XV!AA82*100</f>
        <v>48.048870620188595</v>
      </c>
      <c r="AH883" s="65">
        <f>XV!AB82*100</f>
        <v>44.188371068984665</v>
      </c>
      <c r="AI883" s="65">
        <f>XV!AC82*100</f>
        <v>40.902082175149076</v>
      </c>
      <c r="AJ883" s="65">
        <f>XV!AD82*100</f>
        <v>38.070759981537385</v>
      </c>
      <c r="AK883" s="65">
        <f>XV!AE82*100</f>
        <v>35.606040181667737</v>
      </c>
      <c r="AL883" s="65">
        <f>XV!AF82*100</f>
        <v>33.441050086472366</v>
      </c>
      <c r="AM883" s="65">
        <f>XV!AG82*100</f>
        <v>31.524249255798498</v>
      </c>
      <c r="AN883" s="65">
        <f>XV!AH82*100</f>
        <v>29.815273580169393</v>
      </c>
      <c r="AO883" s="65">
        <f>XV!AI82*100</f>
        <v>28.282061638931179</v>
      </c>
      <c r="AP883" s="65">
        <f>XV!AJ82*100</f>
        <v>26.8988243339573</v>
      </c>
      <c r="AQ883" s="65">
        <f>XV!AK82*100</f>
        <v>25.644582556416566</v>
      </c>
    </row>
    <row r="884" spans="1:43" x14ac:dyDescent="0.2">
      <c r="A884" s="61" t="s">
        <v>99</v>
      </c>
      <c r="B884" s="61" t="s">
        <v>100</v>
      </c>
      <c r="C884" s="61" t="s">
        <v>101</v>
      </c>
      <c r="D884" s="61" t="s">
        <v>16</v>
      </c>
      <c r="E884" s="61" t="str">
        <f>XV!A83</f>
        <v>Gas Natural</v>
      </c>
      <c r="F884" s="61" t="s">
        <v>107</v>
      </c>
      <c r="G884" s="62" t="str">
        <f>XV!B83</f>
        <v>%</v>
      </c>
      <c r="H884" s="61" t="s">
        <v>106</v>
      </c>
      <c r="I884" s="63">
        <v>15</v>
      </c>
      <c r="J884" s="65">
        <f>XV!D83*100</f>
        <v>0</v>
      </c>
      <c r="K884" s="65">
        <f>XV!E83*100</f>
        <v>0</v>
      </c>
      <c r="L884" s="65">
        <f>XV!F83*100</f>
        <v>0</v>
      </c>
      <c r="M884" s="65">
        <f>XV!G83*100</f>
        <v>0</v>
      </c>
      <c r="N884" s="65">
        <f>XV!H83*100</f>
        <v>0</v>
      </c>
      <c r="O884" s="65">
        <f>XV!I83*100</f>
        <v>0</v>
      </c>
      <c r="P884" s="65">
        <f>XV!J83*100</f>
        <v>0</v>
      </c>
      <c r="Q884" s="65">
        <f>XV!K83*100</f>
        <v>0</v>
      </c>
      <c r="R884" s="65">
        <f>XV!L83*100</f>
        <v>0</v>
      </c>
      <c r="S884" s="65">
        <f>XV!M83*100</f>
        <v>0</v>
      </c>
      <c r="T884" s="65">
        <f>XV!N83*100</f>
        <v>0</v>
      </c>
      <c r="U884" s="65">
        <f>XV!O83*100</f>
        <v>0</v>
      </c>
      <c r="V884" s="65">
        <f>XV!P83*100</f>
        <v>0</v>
      </c>
      <c r="W884" s="65">
        <f>XV!Q83*100</f>
        <v>0</v>
      </c>
      <c r="X884" s="65">
        <f>XV!R83*100</f>
        <v>0</v>
      </c>
      <c r="Y884" s="65">
        <f>XV!S83*100</f>
        <v>0</v>
      </c>
      <c r="Z884" s="65">
        <f>XV!T83*100</f>
        <v>0</v>
      </c>
      <c r="AA884" s="65">
        <f>XV!U83*100</f>
        <v>0</v>
      </c>
      <c r="AB884" s="65">
        <f>XV!V83*100</f>
        <v>0</v>
      </c>
      <c r="AC884" s="65">
        <f>XV!W83*100</f>
        <v>0</v>
      </c>
      <c r="AD884" s="65">
        <f>XV!X83*100</f>
        <v>0</v>
      </c>
      <c r="AE884" s="65">
        <f>XV!Y83*100</f>
        <v>0</v>
      </c>
      <c r="AF884" s="65">
        <f>XV!Z83*100</f>
        <v>0</v>
      </c>
      <c r="AG884" s="65">
        <f>XV!AA83*100</f>
        <v>0</v>
      </c>
      <c r="AH884" s="65">
        <f>XV!AB83*100</f>
        <v>0</v>
      </c>
      <c r="AI884" s="65">
        <f>XV!AC83*100</f>
        <v>0</v>
      </c>
      <c r="AJ884" s="65">
        <f>XV!AD83*100</f>
        <v>0</v>
      </c>
      <c r="AK884" s="65">
        <f>XV!AE83*100</f>
        <v>0</v>
      </c>
      <c r="AL884" s="65">
        <f>XV!AF83*100</f>
        <v>0</v>
      </c>
      <c r="AM884" s="65">
        <f>XV!AG83*100</f>
        <v>0</v>
      </c>
      <c r="AN884" s="65">
        <f>XV!AH83*100</f>
        <v>0</v>
      </c>
      <c r="AO884" s="65">
        <f>XV!AI83*100</f>
        <v>0</v>
      </c>
      <c r="AP884" s="65">
        <f>XV!AJ83*100</f>
        <v>0</v>
      </c>
      <c r="AQ884" s="65">
        <f>XV!AK83*100</f>
        <v>0</v>
      </c>
    </row>
    <row r="885" spans="1:43" x14ac:dyDescent="0.2">
      <c r="A885" s="61" t="s">
        <v>99</v>
      </c>
      <c r="B885" s="61" t="s">
        <v>100</v>
      </c>
      <c r="C885" s="61" t="s">
        <v>101</v>
      </c>
      <c r="D885" s="61" t="s">
        <v>16</v>
      </c>
      <c r="E885" s="61" t="str">
        <f>XV!A84</f>
        <v xml:space="preserve">Biogás </v>
      </c>
      <c r="F885" s="61" t="s">
        <v>107</v>
      </c>
      <c r="G885" s="62" t="str">
        <f>XV!B84</f>
        <v>%</v>
      </c>
      <c r="H885" s="61" t="s">
        <v>106</v>
      </c>
      <c r="I885" s="63">
        <v>15</v>
      </c>
      <c r="J885" s="65">
        <f>XV!D84*100</f>
        <v>0</v>
      </c>
      <c r="K885" s="65">
        <f>XV!E84*100</f>
        <v>0</v>
      </c>
      <c r="L885" s="65">
        <f>XV!F84*100</f>
        <v>0</v>
      </c>
      <c r="M885" s="65">
        <f>XV!G84*100</f>
        <v>0</v>
      </c>
      <c r="N885" s="65">
        <f>XV!H84*100</f>
        <v>0</v>
      </c>
      <c r="O885" s="65">
        <f>XV!I84*100</f>
        <v>0</v>
      </c>
      <c r="P885" s="65">
        <f>XV!J84*100</f>
        <v>0</v>
      </c>
      <c r="Q885" s="65">
        <f>XV!K84*100</f>
        <v>0</v>
      </c>
      <c r="R885" s="65">
        <f>XV!L84*100</f>
        <v>0</v>
      </c>
      <c r="S885" s="65">
        <f>XV!M84*100</f>
        <v>0</v>
      </c>
      <c r="T885" s="65">
        <f>XV!N84*100</f>
        <v>0</v>
      </c>
      <c r="U885" s="65">
        <f>XV!O84*100</f>
        <v>0</v>
      </c>
      <c r="V885" s="65">
        <f>XV!P84*100</f>
        <v>0</v>
      </c>
      <c r="W885" s="65">
        <f>XV!Q84*100</f>
        <v>0</v>
      </c>
      <c r="X885" s="65">
        <f>XV!R84*100</f>
        <v>0</v>
      </c>
      <c r="Y885" s="65">
        <f>XV!S84*100</f>
        <v>0</v>
      </c>
      <c r="Z885" s="65">
        <f>XV!T84*100</f>
        <v>0</v>
      </c>
      <c r="AA885" s="65">
        <f>XV!U84*100</f>
        <v>0</v>
      </c>
      <c r="AB885" s="65">
        <f>XV!V84*100</f>
        <v>0</v>
      </c>
      <c r="AC885" s="65">
        <f>XV!W84*100</f>
        <v>0</v>
      </c>
      <c r="AD885" s="65">
        <f>XV!X84*100</f>
        <v>0</v>
      </c>
      <c r="AE885" s="65">
        <f>XV!Y84*100</f>
        <v>0</v>
      </c>
      <c r="AF885" s="65">
        <f>XV!Z84*100</f>
        <v>0</v>
      </c>
      <c r="AG885" s="65">
        <f>XV!AA84*100</f>
        <v>0</v>
      </c>
      <c r="AH885" s="65">
        <f>XV!AB84*100</f>
        <v>0</v>
      </c>
      <c r="AI885" s="65">
        <f>XV!AC84*100</f>
        <v>0</v>
      </c>
      <c r="AJ885" s="65">
        <f>XV!AD84*100</f>
        <v>0</v>
      </c>
      <c r="AK885" s="65">
        <f>XV!AE84*100</f>
        <v>0</v>
      </c>
      <c r="AL885" s="65">
        <f>XV!AF84*100</f>
        <v>0</v>
      </c>
      <c r="AM885" s="65">
        <f>XV!AG84*100</f>
        <v>0</v>
      </c>
      <c r="AN885" s="65">
        <f>XV!AH84*100</f>
        <v>0</v>
      </c>
      <c r="AO885" s="65">
        <f>XV!AI84*100</f>
        <v>0</v>
      </c>
      <c r="AP885" s="65">
        <f>XV!AJ84*100</f>
        <v>0</v>
      </c>
      <c r="AQ885" s="65">
        <f>XV!AK84*100</f>
        <v>0</v>
      </c>
    </row>
    <row r="886" spans="1:43" x14ac:dyDescent="0.2">
      <c r="A886" s="61" t="s">
        <v>99</v>
      </c>
      <c r="B886" s="61" t="s">
        <v>100</v>
      </c>
      <c r="C886" s="61" t="s">
        <v>101</v>
      </c>
      <c r="D886" s="61" t="s">
        <v>16</v>
      </c>
      <c r="E886" s="61" t="str">
        <f>XV!A85</f>
        <v>Hidrógeno</v>
      </c>
      <c r="F886" s="61" t="s">
        <v>107</v>
      </c>
      <c r="G886" s="62" t="str">
        <f>XV!B85</f>
        <v>%</v>
      </c>
      <c r="H886" s="61" t="s">
        <v>106</v>
      </c>
      <c r="I886" s="63">
        <v>15</v>
      </c>
      <c r="J886" s="65">
        <f>XV!D85*100</f>
        <v>0</v>
      </c>
      <c r="K886" s="65">
        <f>XV!E85*100</f>
        <v>0</v>
      </c>
      <c r="L886" s="65">
        <f>XV!F85*100</f>
        <v>0</v>
      </c>
      <c r="M886" s="65">
        <f>XV!G85*100</f>
        <v>0</v>
      </c>
      <c r="N886" s="65">
        <f>XV!H85*100</f>
        <v>0</v>
      </c>
      <c r="O886" s="65">
        <f>XV!I85*100</f>
        <v>0</v>
      </c>
      <c r="P886" s="65">
        <f>XV!J85*100</f>
        <v>0</v>
      </c>
      <c r="Q886" s="65">
        <f>XV!K85*100</f>
        <v>0</v>
      </c>
      <c r="R886" s="65">
        <f>XV!L85*100</f>
        <v>0</v>
      </c>
      <c r="S886" s="65">
        <f>XV!M85*100</f>
        <v>0</v>
      </c>
      <c r="T886" s="65">
        <f>XV!N85*100</f>
        <v>0</v>
      </c>
      <c r="U886" s="65">
        <f>XV!O85*100</f>
        <v>0</v>
      </c>
      <c r="V886" s="65">
        <f>XV!P85*100</f>
        <v>0</v>
      </c>
      <c r="W886" s="65">
        <f>XV!Q85*100</f>
        <v>0</v>
      </c>
      <c r="X886" s="65">
        <f>XV!R85*100</f>
        <v>0</v>
      </c>
      <c r="Y886" s="65">
        <f>XV!S85*100</f>
        <v>0</v>
      </c>
      <c r="Z886" s="65">
        <f>XV!T85*100</f>
        <v>0</v>
      </c>
      <c r="AA886" s="65">
        <f>XV!U85*100</f>
        <v>0</v>
      </c>
      <c r="AB886" s="65">
        <f>XV!V85*100</f>
        <v>0</v>
      </c>
      <c r="AC886" s="65">
        <f>XV!W85*100</f>
        <v>2.3809922129112269</v>
      </c>
      <c r="AD886" s="65">
        <f>XV!X85*100</f>
        <v>4.6839178227880929</v>
      </c>
      <c r="AE886" s="65">
        <f>XV!Y85*100</f>
        <v>6.9125543070624369</v>
      </c>
      <c r="AF886" s="65">
        <f>XV!Z85*100</f>
        <v>9.0704392995078091</v>
      </c>
      <c r="AG886" s="65">
        <f>XV!AA85*100</f>
        <v>11.160889328317715</v>
      </c>
      <c r="AH886" s="65">
        <f>XV!AB85*100</f>
        <v>21.742060562541244</v>
      </c>
      <c r="AI886" s="65">
        <f>XV!AC85*100</f>
        <v>30.749388513131805</v>
      </c>
      <c r="AJ886" s="65">
        <f>XV!AD85*100</f>
        <v>38.509706718717354</v>
      </c>
      <c r="AK886" s="65">
        <f>XV!AE85*100</f>
        <v>45.265211259229162</v>
      </c>
      <c r="AL886" s="65">
        <f>XV!AF85*100</f>
        <v>51.199192241176448</v>
      </c>
      <c r="AM886" s="65">
        <f>XV!AG85*100</f>
        <v>56.452915895913577</v>
      </c>
      <c r="AN886" s="65">
        <f>XV!AH85*100</f>
        <v>61.137015458446896</v>
      </c>
      <c r="AO886" s="65">
        <f>XV!AI85*100</f>
        <v>65.339367478806153</v>
      </c>
      <c r="AP886" s="65">
        <f>XV!AJ85*100</f>
        <v>69.130656815164201</v>
      </c>
      <c r="AQ886" s="65">
        <f>XV!AK85*100</f>
        <v>72.568384715724804</v>
      </c>
    </row>
    <row r="887" spans="1:43" x14ac:dyDescent="0.2">
      <c r="A887" s="61" t="s">
        <v>99</v>
      </c>
      <c r="B887" s="61" t="s">
        <v>100</v>
      </c>
      <c r="C887" s="61" t="s">
        <v>101</v>
      </c>
      <c r="D887" s="61" t="s">
        <v>84</v>
      </c>
      <c r="E887" s="61" t="str">
        <f>XV!A88</f>
        <v>Petróleo Diesel</v>
      </c>
      <c r="F887" s="61" t="s">
        <v>107</v>
      </c>
      <c r="G887" s="62" t="str">
        <f>XV!B88</f>
        <v>%</v>
      </c>
      <c r="H887" s="61" t="s">
        <v>106</v>
      </c>
      <c r="I887" s="63">
        <v>15</v>
      </c>
      <c r="J887" s="65">
        <f>XV!D88*100</f>
        <v>0</v>
      </c>
      <c r="K887" s="65">
        <f>XV!E88*100</f>
        <v>0</v>
      </c>
      <c r="L887" s="65">
        <f>XV!F88*100</f>
        <v>0</v>
      </c>
      <c r="M887" s="65">
        <f>XV!G88*100</f>
        <v>0</v>
      </c>
      <c r="N887" s="65">
        <f>XV!H88*100</f>
        <v>0</v>
      </c>
      <c r="O887" s="65">
        <f>XV!I88*100</f>
        <v>0</v>
      </c>
      <c r="P887" s="65">
        <f>XV!J88*100</f>
        <v>0</v>
      </c>
      <c r="Q887" s="65">
        <f>XV!K88*100</f>
        <v>0</v>
      </c>
      <c r="R887" s="65">
        <f>XV!L88*100</f>
        <v>0</v>
      </c>
      <c r="S887" s="65">
        <f>XV!M88*100</f>
        <v>0</v>
      </c>
      <c r="T887" s="65">
        <f>XV!N88*100</f>
        <v>0</v>
      </c>
      <c r="U887" s="65">
        <f>XV!O88*100</f>
        <v>0</v>
      </c>
      <c r="V887" s="65">
        <f>XV!P88*100</f>
        <v>0</v>
      </c>
      <c r="W887" s="65">
        <f>XV!Q88*100</f>
        <v>0</v>
      </c>
      <c r="X887" s="65">
        <f>XV!R88*100</f>
        <v>0</v>
      </c>
      <c r="Y887" s="65">
        <f>XV!S88*100</f>
        <v>0</v>
      </c>
      <c r="Z887" s="65">
        <f>XV!T88*100</f>
        <v>0</v>
      </c>
      <c r="AA887" s="65">
        <f>XV!U88*100</f>
        <v>0</v>
      </c>
      <c r="AB887" s="65">
        <f>XV!V88*100</f>
        <v>0</v>
      </c>
      <c r="AC887" s="65">
        <f>XV!W88*100</f>
        <v>0</v>
      </c>
      <c r="AD887" s="65">
        <f>XV!X88*100</f>
        <v>0</v>
      </c>
      <c r="AE887" s="65">
        <f>XV!Y88*100</f>
        <v>0</v>
      </c>
      <c r="AF887" s="65">
        <f>XV!Z88*100</f>
        <v>0</v>
      </c>
      <c r="AG887" s="65">
        <f>XV!AA88*100</f>
        <v>0</v>
      </c>
      <c r="AH887" s="65">
        <f>XV!AB88*100</f>
        <v>0</v>
      </c>
      <c r="AI887" s="65">
        <f>XV!AC88*100</f>
        <v>0</v>
      </c>
      <c r="AJ887" s="65">
        <f>XV!AD88*100</f>
        <v>0</v>
      </c>
      <c r="AK887" s="65">
        <f>XV!AE88*100</f>
        <v>0</v>
      </c>
      <c r="AL887" s="65">
        <f>XV!AF88*100</f>
        <v>0</v>
      </c>
      <c r="AM887" s="65">
        <f>XV!AG88*100</f>
        <v>0</v>
      </c>
      <c r="AN887" s="65">
        <f>XV!AH88*100</f>
        <v>0</v>
      </c>
      <c r="AO887" s="65">
        <f>XV!AI88*100</f>
        <v>0</v>
      </c>
      <c r="AP887" s="65">
        <f>XV!AJ88*100</f>
        <v>0</v>
      </c>
      <c r="AQ887" s="65">
        <f>XV!AK88*100</f>
        <v>0</v>
      </c>
    </row>
    <row r="888" spans="1:43" x14ac:dyDescent="0.2">
      <c r="A888" s="61" t="s">
        <v>99</v>
      </c>
      <c r="B888" s="61" t="s">
        <v>100</v>
      </c>
      <c r="C888" s="61" t="s">
        <v>101</v>
      </c>
      <c r="D888" s="61" t="s">
        <v>84</v>
      </c>
      <c r="E888" s="61" t="str">
        <f>XV!A89</f>
        <v>Petróleos Combustibles</v>
      </c>
      <c r="F888" s="61" t="s">
        <v>107</v>
      </c>
      <c r="G888" s="62" t="str">
        <f>XV!B89</f>
        <v>%</v>
      </c>
      <c r="H888" s="61" t="s">
        <v>106</v>
      </c>
      <c r="I888" s="63">
        <v>15</v>
      </c>
      <c r="J888" s="65">
        <f>XV!D89*100</f>
        <v>47.31623733045771</v>
      </c>
      <c r="K888" s="65">
        <f>XV!E89*100</f>
        <v>47.31623733045771</v>
      </c>
      <c r="L888" s="65">
        <f>XV!F89*100</f>
        <v>47.31623733045771</v>
      </c>
      <c r="M888" s="65">
        <f>XV!G89*100</f>
        <v>47.31623733045771</v>
      </c>
      <c r="N888" s="65">
        <f>XV!H89*100</f>
        <v>47.316237330457703</v>
      </c>
      <c r="O888" s="65">
        <f>XV!I89*100</f>
        <v>46.831399481237348</v>
      </c>
      <c r="P888" s="65">
        <f>XV!J89*100</f>
        <v>46.347263560756588</v>
      </c>
      <c r="Q888" s="65">
        <f>XV!K89*100</f>
        <v>45.86380581240315</v>
      </c>
      <c r="R888" s="65">
        <f>XV!L89*100</f>
        <v>45.380859657892081</v>
      </c>
      <c r="S888" s="65">
        <f>XV!M89*100</f>
        <v>44.897340896188595</v>
      </c>
      <c r="T888" s="65">
        <f>XV!N89*100</f>
        <v>44.406106843142126</v>
      </c>
      <c r="U888" s="65">
        <f>XV!O89*100</f>
        <v>43.860139104230043</v>
      </c>
      <c r="V888" s="65">
        <f>XV!P89*100</f>
        <v>42.95358680127196</v>
      </c>
      <c r="W888" s="65">
        <f>XV!Q89*100</f>
        <v>38.690233365932187</v>
      </c>
      <c r="X888" s="65">
        <f>XV!R89*100</f>
        <v>37.987889796726343</v>
      </c>
      <c r="Y888" s="65">
        <f>XV!S89*100</f>
        <v>37.274388404918646</v>
      </c>
      <c r="Z888" s="65">
        <f>XV!T89*100</f>
        <v>36.549129703526731</v>
      </c>
      <c r="AA888" s="65">
        <f>XV!U89*100</f>
        <v>35.811491599098453</v>
      </c>
      <c r="AB888" s="65">
        <f>XV!V89*100</f>
        <v>35.060829873581923</v>
      </c>
      <c r="AC888" s="65">
        <f>XV!W89*100</f>
        <v>34.296478935066425</v>
      </c>
      <c r="AD888" s="65">
        <f>XV!X89*100</f>
        <v>33.517752878685322</v>
      </c>
      <c r="AE888" s="65">
        <f>XV!Y89*100</f>
        <v>32.723946902539176</v>
      </c>
      <c r="AF888" s="65">
        <f>XV!Z89*100</f>
        <v>31.914339126886524</v>
      </c>
      <c r="AG888" s="65">
        <f>XV!AA89*100</f>
        <v>31.088192867902407</v>
      </c>
      <c r="AH888" s="65">
        <f>XV!AB89*100</f>
        <v>30.244759419826085</v>
      </c>
      <c r="AI888" s="65">
        <f>XV!AC89*100</f>
        <v>29.383281401071176</v>
      </c>
      <c r="AJ888" s="65">
        <f>XV!AD89*100</f>
        <v>28.502996720574181</v>
      </c>
      <c r="AK888" s="65">
        <f>XV!AE89*100</f>
        <v>27.6031432199836</v>
      </c>
      <c r="AL888" s="65">
        <f>XV!AF89*100</f>
        <v>26.682964044873401</v>
      </c>
      <c r="AM888" s="65">
        <f>XV!AG89*100</f>
        <v>25.741713793591696</v>
      </c>
      <c r="AN888" s="65">
        <f>XV!AH89*100</f>
        <v>24.778665485190203</v>
      </c>
      <c r="AO888" s="65">
        <f>XV!AI89*100</f>
        <v>23.793118377669149</v>
      </c>
      <c r="AP888" s="65">
        <f>XV!AJ89*100</f>
        <v>22.784406654067197</v>
      </c>
      <c r="AQ888" s="65">
        <f>XV!AK89*100</f>
        <v>21.751908976315068</v>
      </c>
    </row>
    <row r="889" spans="1:43" x14ac:dyDescent="0.2">
      <c r="A889" s="61" t="s">
        <v>99</v>
      </c>
      <c r="B889" s="61" t="s">
        <v>100</v>
      </c>
      <c r="C889" s="61" t="s">
        <v>101</v>
      </c>
      <c r="D889" s="61" t="s">
        <v>84</v>
      </c>
      <c r="E889" s="61" t="str">
        <f>XV!A90</f>
        <v xml:space="preserve">Kerosene </v>
      </c>
      <c r="F889" s="61" t="s">
        <v>107</v>
      </c>
      <c r="G889" s="62" t="str">
        <f>XV!B90</f>
        <v>%</v>
      </c>
      <c r="H889" s="61" t="s">
        <v>106</v>
      </c>
      <c r="I889" s="63">
        <v>15</v>
      </c>
      <c r="J889" s="65">
        <f>XV!D90*100</f>
        <v>11.112823989197349</v>
      </c>
      <c r="K889" s="65">
        <f>XV!E90*100</f>
        <v>11.112823989197349</v>
      </c>
      <c r="L889" s="65">
        <f>XV!F90*100</f>
        <v>11.112823989197349</v>
      </c>
      <c r="M889" s="65">
        <f>XV!G90*100</f>
        <v>11.112823989197349</v>
      </c>
      <c r="N889" s="65">
        <f>XV!H90*100</f>
        <v>11.11282398919735</v>
      </c>
      <c r="O889" s="65">
        <f>XV!I90*100</f>
        <v>10.998953614339399</v>
      </c>
      <c r="P889" s="65">
        <f>XV!J90*100</f>
        <v>10.885248096430699</v>
      </c>
      <c r="Q889" s="65">
        <f>XV!K90*100</f>
        <v>10.771701855926763</v>
      </c>
      <c r="R889" s="65">
        <f>XV!L90*100</f>
        <v>10.658275769785156</v>
      </c>
      <c r="S889" s="65">
        <f>XV!M90*100</f>
        <v>10.544715199514984</v>
      </c>
      <c r="T889" s="65">
        <f>XV!N90*100</f>
        <v>10.429342594316486</v>
      </c>
      <c r="U889" s="65">
        <f>XV!O90*100</f>
        <v>10.30111508239629</v>
      </c>
      <c r="V889" s="65">
        <f>XV!P90*100</f>
        <v>10.088199670094692</v>
      </c>
      <c r="W889" s="65">
        <f>XV!Q90*100</f>
        <v>9.0868965444935927</v>
      </c>
      <c r="X889" s="65">
        <f>XV!R90*100</f>
        <v>8.9219421672040653</v>
      </c>
      <c r="Y889" s="65">
        <f>XV!S90*100</f>
        <v>8.7543672324553459</v>
      </c>
      <c r="Z889" s="65">
        <f>XV!T90*100</f>
        <v>8.5840309430561437</v>
      </c>
      <c r="AA889" s="65">
        <f>XV!U90*100</f>
        <v>8.4107871923963664</v>
      </c>
      <c r="AB889" s="65">
        <f>XV!V90*100</f>
        <v>8.2344846776204808</v>
      </c>
      <c r="AC889" s="65">
        <f>XV!W90*100</f>
        <v>8.0549670759486123</v>
      </c>
      <c r="AD889" s="65">
        <f>XV!X90*100</f>
        <v>7.8720732938431954</v>
      </c>
      <c r="AE889" s="65">
        <f>XV!Y90*100</f>
        <v>7.6856377995566145</v>
      </c>
      <c r="AF889" s="65">
        <f>XV!Z90*100</f>
        <v>7.4954910503914602</v>
      </c>
      <c r="AG889" s="65">
        <f>XV!AA90*100</f>
        <v>7.3014600267218208</v>
      </c>
      <c r="AH889" s="65">
        <f>XV!AB90*100</f>
        <v>7.1033688854162822</v>
      </c>
      <c r="AI889" s="65">
        <f>XV!AC90*100</f>
        <v>6.9010397457147361</v>
      </c>
      <c r="AJ889" s="65">
        <f>XV!AD90*100</f>
        <v>6.6942936207760786</v>
      </c>
      <c r="AK889" s="65">
        <f>XV!AE90*100</f>
        <v>6.4829515079557654</v>
      </c>
      <c r="AL889" s="65">
        <f>XV!AF90*100</f>
        <v>6.2668356503040421</v>
      </c>
      <c r="AM889" s="65">
        <f>XV!AG90*100</f>
        <v>6.0457709807017483</v>
      </c>
      <c r="AN889" s="65">
        <f>XV!AH90*100</f>
        <v>5.8195867583677581</v>
      </c>
      <c r="AO889" s="65">
        <f>XV!AI90*100</f>
        <v>5.5881184050738675</v>
      </c>
      <c r="AP889" s="65">
        <f>XV!AJ90*100</f>
        <v>5.3512095451841848</v>
      </c>
      <c r="AQ889" s="65">
        <f>XV!AK90*100</f>
        <v>5.1087142494999576</v>
      </c>
    </row>
    <row r="890" spans="1:43" x14ac:dyDescent="0.2">
      <c r="A890" s="61" t="s">
        <v>99</v>
      </c>
      <c r="B890" s="61" t="s">
        <v>100</v>
      </c>
      <c r="C890" s="61" t="s">
        <v>101</v>
      </c>
      <c r="D890" s="61" t="s">
        <v>84</v>
      </c>
      <c r="E890" s="61" t="str">
        <f>XV!A91</f>
        <v>Gas Licuado</v>
      </c>
      <c r="F890" s="61" t="s">
        <v>107</v>
      </c>
      <c r="G890" s="62" t="str">
        <f>XV!B91</f>
        <v>%</v>
      </c>
      <c r="H890" s="61" t="s">
        <v>106</v>
      </c>
      <c r="I890" s="63">
        <v>15</v>
      </c>
      <c r="J890" s="65">
        <f>XV!D91*100</f>
        <v>5.3729813609283426</v>
      </c>
      <c r="K890" s="65">
        <f>XV!E91*100</f>
        <v>5.3729813609283426</v>
      </c>
      <c r="L890" s="65">
        <f>XV!F91*100</f>
        <v>5.3729813609283426</v>
      </c>
      <c r="M890" s="65">
        <f>XV!G91*100</f>
        <v>5.3729813609283426</v>
      </c>
      <c r="N890" s="65">
        <f>XV!H91*100</f>
        <v>5.3729813609283426</v>
      </c>
      <c r="O890" s="65">
        <f>XV!I91*100</f>
        <v>5.3179257420983825</v>
      </c>
      <c r="P890" s="65">
        <f>XV!J91*100</f>
        <v>5.2629498305792177</v>
      </c>
      <c r="Q890" s="65">
        <f>XV!K91*100</f>
        <v>5.2080509286957559</v>
      </c>
      <c r="R890" s="65">
        <f>XV!L91*100</f>
        <v>5.1532101207000265</v>
      </c>
      <c r="S890" s="65">
        <f>XV!M91*100</f>
        <v>5.0983042904636129</v>
      </c>
      <c r="T890" s="65">
        <f>XV!N91*100</f>
        <v>5.0425223525965253</v>
      </c>
      <c r="U890" s="65">
        <f>XV!O91*100</f>
        <v>4.9805251471899465</v>
      </c>
      <c r="V890" s="65">
        <f>XV!P91*100</f>
        <v>4.8775818680681944</v>
      </c>
      <c r="W890" s="65">
        <f>XV!Q91*100</f>
        <v>4.3934580273843293</v>
      </c>
      <c r="X890" s="65">
        <f>XV!R91*100</f>
        <v>4.3137036107354438</v>
      </c>
      <c r="Y890" s="65">
        <f>XV!S91*100</f>
        <v>4.2326821708351181</v>
      </c>
      <c r="Z890" s="65">
        <f>XV!T91*100</f>
        <v>4.150325633116057</v>
      </c>
      <c r="AA890" s="65">
        <f>XV!U91*100</f>
        <v>4.0665633559399641</v>
      </c>
      <c r="AB890" s="65">
        <f>XV!V91*100</f>
        <v>3.9813221853161456</v>
      </c>
      <c r="AC890" s="65">
        <f>XV!W91*100</f>
        <v>3.8945265401516833</v>
      </c>
      <c r="AD890" s="65">
        <f>XV!X91*100</f>
        <v>3.8060985327219465</v>
      </c>
      <c r="AE890" s="65">
        <f>XV!Y91*100</f>
        <v>3.7159581294553221</v>
      </c>
      <c r="AF890" s="65">
        <f>XV!Z91*100</f>
        <v>3.6240233575108882</v>
      </c>
      <c r="AG890" s="65">
        <f>XV!AA91*100</f>
        <v>3.530210562974391</v>
      </c>
      <c r="AH890" s="65">
        <f>XV!AB91*100</f>
        <v>3.4344347267842101</v>
      </c>
      <c r="AI890" s="65">
        <f>XV!AC91*100</f>
        <v>3.3366098446979069</v>
      </c>
      <c r="AJ890" s="65">
        <f>XV!AD91*100</f>
        <v>3.2366493776897549</v>
      </c>
      <c r="AK890" s="65">
        <f>XV!AE91*100</f>
        <v>3.1344667790931613</v>
      </c>
      <c r="AL890" s="65">
        <f>XV!AF91*100</f>
        <v>3.0299761045272242</v>
      </c>
      <c r="AM890" s="65">
        <f>XV!AG91*100</f>
        <v>2.9230927101274267</v>
      </c>
      <c r="AN890" s="65">
        <f>XV!AH91*100</f>
        <v>2.8137340437868126</v>
      </c>
      <c r="AO890" s="65">
        <f>XV!AI91*100</f>
        <v>2.7018205329544793</v>
      </c>
      <c r="AP890" s="65">
        <f>XV!AJ91*100</f>
        <v>2.5872765709819485</v>
      </c>
      <c r="AQ890" s="65">
        <f>XV!AK91*100</f>
        <v>2.4700316020082012</v>
      </c>
    </row>
    <row r="891" spans="1:43" x14ac:dyDescent="0.2">
      <c r="A891" s="61" t="s">
        <v>99</v>
      </c>
      <c r="B891" s="61" t="s">
        <v>100</v>
      </c>
      <c r="C891" s="61" t="s">
        <v>101</v>
      </c>
      <c r="D891" s="61" t="s">
        <v>84</v>
      </c>
      <c r="E891" s="61" t="str">
        <f>XV!A92</f>
        <v xml:space="preserve">Electricidad </v>
      </c>
      <c r="F891" s="61" t="s">
        <v>107</v>
      </c>
      <c r="G891" s="62" t="str">
        <f>XV!B92</f>
        <v>%</v>
      </c>
      <c r="H891" s="61" t="s">
        <v>106</v>
      </c>
      <c r="I891" s="63">
        <v>15</v>
      </c>
      <c r="J891" s="65">
        <f>XV!D92*100</f>
        <v>0</v>
      </c>
      <c r="K891" s="65">
        <f>XV!E92*100</f>
        <v>0</v>
      </c>
      <c r="L891" s="65">
        <f>XV!F92*100</f>
        <v>0</v>
      </c>
      <c r="M891" s="65">
        <f>XV!G92*100</f>
        <v>0</v>
      </c>
      <c r="N891" s="65">
        <f>XV!H92*100</f>
        <v>0</v>
      </c>
      <c r="O891" s="65">
        <f>XV!I92*100</f>
        <v>1.0246754107564471</v>
      </c>
      <c r="P891" s="65">
        <f>XV!J92*100</f>
        <v>2.0478542290356252</v>
      </c>
      <c r="Q891" s="65">
        <f>XV!K92*100</f>
        <v>3.0695392904443612</v>
      </c>
      <c r="R891" s="65">
        <f>XV!L92*100</f>
        <v>4.0897300091282327</v>
      </c>
      <c r="S891" s="65">
        <f>XV!M92*100</f>
        <v>5.108398692545209</v>
      </c>
      <c r="T891" s="65">
        <f>XV!N92*100</f>
        <v>6.1253078163952042</v>
      </c>
      <c r="U891" s="65">
        <f>XV!O92*100</f>
        <v>7.138634539369022</v>
      </c>
      <c r="V891" s="65">
        <f>XV!P92*100</f>
        <v>8.1349311507678461</v>
      </c>
      <c r="W891" s="65">
        <f>XV!Q92*100</f>
        <v>8.9699470847450709</v>
      </c>
      <c r="X891" s="65">
        <f>XV!R92*100</f>
        <v>9.9479488049036142</v>
      </c>
      <c r="Y891" s="65">
        <f>XV!S92*100</f>
        <v>10.921593210659175</v>
      </c>
      <c r="Z891" s="65">
        <f>XV!T92*100</f>
        <v>11.890676046852155</v>
      </c>
      <c r="AA891" s="65">
        <f>XV!U92*100</f>
        <v>12.854980594853762</v>
      </c>
      <c r="AB891" s="65">
        <f>XV!V92*100</f>
        <v>13.814277246167764</v>
      </c>
      <c r="AC891" s="65">
        <f>XV!W92*100</f>
        <v>14.768323118843149</v>
      </c>
      <c r="AD891" s="65">
        <f>XV!X92*100</f>
        <v>15.71686172958047</v>
      </c>
      <c r="AE891" s="65">
        <f>XV!Y92*100</f>
        <v>16.659622736264559</v>
      </c>
      <c r="AF891" s="65">
        <f>XV!Z92*100</f>
        <v>17.596321767623348</v>
      </c>
      <c r="AG891" s="65">
        <f>XV!AA92*100</f>
        <v>18.526660358768467</v>
      </c>
      <c r="AH891" s="65">
        <f>XV!AB92*100</f>
        <v>19.450326013478335</v>
      </c>
      <c r="AI891" s="65">
        <f>XV!AC92*100</f>
        <v>20.366992416183248</v>
      </c>
      <c r="AJ891" s="65">
        <f>XV!AD92*100</f>
        <v>21.276319818632025</v>
      </c>
      <c r="AK891" s="65">
        <f>XV!AE92*100</f>
        <v>22.17795562806883</v>
      </c>
      <c r="AL891" s="65">
        <f>XV!AF92*100</f>
        <v>23.071535225311873</v>
      </c>
      <c r="AM891" s="65">
        <f>XV!AG92*100</f>
        <v>23.956683042265688</v>
      </c>
      <c r="AN891" s="65">
        <f>XV!AH92*100</f>
        <v>24.83301392895212</v>
      </c>
      <c r="AO891" s="65">
        <f>XV!AI92*100</f>
        <v>25.700134839927752</v>
      </c>
      <c r="AP891" s="65">
        <f>XV!AJ92*100</f>
        <v>26.557646868759676</v>
      </c>
      <c r="AQ891" s="65">
        <f>XV!AK92*100</f>
        <v>27.405147656836469</v>
      </c>
    </row>
    <row r="892" spans="1:43" x14ac:dyDescent="0.2">
      <c r="A892" s="61" t="s">
        <v>99</v>
      </c>
      <c r="B892" s="61" t="s">
        <v>100</v>
      </c>
      <c r="C892" s="61" t="s">
        <v>101</v>
      </c>
      <c r="D892" s="61" t="s">
        <v>84</v>
      </c>
      <c r="E892" s="61" t="str">
        <f>XV!A93</f>
        <v xml:space="preserve">Carbón </v>
      </c>
      <c r="F892" s="61" t="s">
        <v>107</v>
      </c>
      <c r="G892" s="62" t="str">
        <f>XV!B93</f>
        <v>%</v>
      </c>
      <c r="H892" s="61" t="s">
        <v>106</v>
      </c>
      <c r="I892" s="63">
        <v>15</v>
      </c>
      <c r="J892" s="65">
        <f>XV!D93*100</f>
        <v>0</v>
      </c>
      <c r="K892" s="65">
        <f>XV!E93*100</f>
        <v>0</v>
      </c>
      <c r="L892" s="65">
        <f>XV!F93*100</f>
        <v>0</v>
      </c>
      <c r="M892" s="65">
        <f>XV!G93*100</f>
        <v>0</v>
      </c>
      <c r="N892" s="65">
        <f>XV!H93*100</f>
        <v>0</v>
      </c>
      <c r="O892" s="65">
        <f>XV!I93*100</f>
        <v>0</v>
      </c>
      <c r="P892" s="65">
        <f>XV!J93*100</f>
        <v>0</v>
      </c>
      <c r="Q892" s="65">
        <f>XV!K93*100</f>
        <v>0</v>
      </c>
      <c r="R892" s="65">
        <f>XV!L93*100</f>
        <v>0</v>
      </c>
      <c r="S892" s="65">
        <f>XV!M93*100</f>
        <v>0</v>
      </c>
      <c r="T892" s="65">
        <f>XV!N93*100</f>
        <v>0</v>
      </c>
      <c r="U892" s="65">
        <f>XV!O93*100</f>
        <v>0</v>
      </c>
      <c r="V892" s="65">
        <f>XV!P93*100</f>
        <v>0</v>
      </c>
      <c r="W892" s="65">
        <f>XV!Q93*100</f>
        <v>0</v>
      </c>
      <c r="X892" s="65">
        <f>XV!R93*100</f>
        <v>0</v>
      </c>
      <c r="Y892" s="65">
        <f>XV!S93*100</f>
        <v>0</v>
      </c>
      <c r="Z892" s="65">
        <f>XV!T93*100</f>
        <v>0</v>
      </c>
      <c r="AA892" s="65">
        <f>XV!U93*100</f>
        <v>0</v>
      </c>
      <c r="AB892" s="65">
        <f>XV!V93*100</f>
        <v>0</v>
      </c>
      <c r="AC892" s="65">
        <f>XV!W93*100</f>
        <v>0</v>
      </c>
      <c r="AD892" s="65">
        <f>XV!X93*100</f>
        <v>0</v>
      </c>
      <c r="AE892" s="65">
        <f>XV!Y93*100</f>
        <v>0</v>
      </c>
      <c r="AF892" s="65">
        <f>XV!Z93*100</f>
        <v>0</v>
      </c>
      <c r="AG892" s="65">
        <f>XV!AA93*100</f>
        <v>0</v>
      </c>
      <c r="AH892" s="65">
        <f>XV!AB93*100</f>
        <v>0</v>
      </c>
      <c r="AI892" s="65">
        <f>XV!AC93*100</f>
        <v>0</v>
      </c>
      <c r="AJ892" s="65">
        <f>XV!AD93*100</f>
        <v>0</v>
      </c>
      <c r="AK892" s="65">
        <f>XV!AE93*100</f>
        <v>0</v>
      </c>
      <c r="AL892" s="65">
        <f>XV!AF93*100</f>
        <v>0</v>
      </c>
      <c r="AM892" s="65">
        <f>XV!AG93*100</f>
        <v>0</v>
      </c>
      <c r="AN892" s="65">
        <f>XV!AH93*100</f>
        <v>0</v>
      </c>
      <c r="AO892" s="65">
        <f>XV!AI93*100</f>
        <v>0</v>
      </c>
      <c r="AP892" s="65">
        <f>XV!AJ93*100</f>
        <v>0</v>
      </c>
      <c r="AQ892" s="65">
        <f>XV!AK93*100</f>
        <v>0</v>
      </c>
    </row>
    <row r="893" spans="1:43" x14ac:dyDescent="0.2">
      <c r="A893" s="61" t="s">
        <v>99</v>
      </c>
      <c r="B893" s="61" t="s">
        <v>100</v>
      </c>
      <c r="C893" s="61" t="s">
        <v>101</v>
      </c>
      <c r="D893" s="61" t="s">
        <v>84</v>
      </c>
      <c r="E893" s="61" t="str">
        <f>XV!A94</f>
        <v>Gas Natural</v>
      </c>
      <c r="F893" s="61" t="s">
        <v>107</v>
      </c>
      <c r="G893" s="62" t="str">
        <f>XV!B94</f>
        <v>%</v>
      </c>
      <c r="H893" s="61" t="s">
        <v>106</v>
      </c>
      <c r="I893" s="63">
        <v>15</v>
      </c>
      <c r="J893" s="65">
        <f>XV!D94*100</f>
        <v>36.197957319416602</v>
      </c>
      <c r="K893" s="65">
        <f>XV!E94*100</f>
        <v>36.197957319416602</v>
      </c>
      <c r="L893" s="65">
        <f>XV!F94*100</f>
        <v>36.197957319416602</v>
      </c>
      <c r="M893" s="65">
        <f>XV!G94*100</f>
        <v>36.197957319416602</v>
      </c>
      <c r="N893" s="65">
        <f>XV!H94*100</f>
        <v>36.197957319416602</v>
      </c>
      <c r="O893" s="65">
        <f>XV!I94*100</f>
        <v>35.827045751568427</v>
      </c>
      <c r="P893" s="65">
        <f>XV!J94*100</f>
        <v>35.456671174571397</v>
      </c>
      <c r="Q893" s="65">
        <f>XV!K94*100</f>
        <v>35.086815414097103</v>
      </c>
      <c r="R893" s="65">
        <f>XV!L94*100</f>
        <v>34.71735103411109</v>
      </c>
      <c r="S893" s="65">
        <f>XV!M94*100</f>
        <v>34.347448597088402</v>
      </c>
      <c r="T893" s="65">
        <f>XV!N94*100</f>
        <v>33.971643793299108</v>
      </c>
      <c r="U893" s="65">
        <f>XV!O94*100</f>
        <v>33.553966521691628</v>
      </c>
      <c r="V893" s="65">
        <f>XV!P94*100</f>
        <v>32.860434165322879</v>
      </c>
      <c r="W893" s="65">
        <f>XV!Q94*100</f>
        <v>29.598875461653996</v>
      </c>
      <c r="X893" s="65">
        <f>XV!R94*100</f>
        <v>29.061567256774506</v>
      </c>
      <c r="Y893" s="65">
        <f>XV!S94*100</f>
        <v>28.515723073357691</v>
      </c>
      <c r="Z893" s="65">
        <f>XV!T94*100</f>
        <v>27.960884290739173</v>
      </c>
      <c r="AA893" s="65">
        <f>XV!U94*100</f>
        <v>27.396574993810308</v>
      </c>
      <c r="AB893" s="65">
        <f>XV!V94*100</f>
        <v>26.822302341659331</v>
      </c>
      <c r="AC893" s="65">
        <f>XV!W94*100</f>
        <v>26.23755714190461</v>
      </c>
      <c r="AD893" s="65">
        <f>XV!X94*100</f>
        <v>25.641814662308583</v>
      </c>
      <c r="AE893" s="65">
        <f>XV!Y94*100</f>
        <v>25.034535713989936</v>
      </c>
      <c r="AF893" s="65">
        <f>XV!Z94*100</f>
        <v>24.415168043144355</v>
      </c>
      <c r="AG893" s="65">
        <f>XV!AA94*100</f>
        <v>23.783148070519587</v>
      </c>
      <c r="AH893" s="65">
        <f>XV!AB94*100</f>
        <v>23.137903019819362</v>
      </c>
      <c r="AI893" s="65">
        <f>XV!AC94*100</f>
        <v>22.478853477550864</v>
      </c>
      <c r="AJ893" s="65">
        <f>XV!AD94*100</f>
        <v>21.805416427368197</v>
      </c>
      <c r="AK893" s="65">
        <f>XV!AE94*100</f>
        <v>21.117008801448666</v>
      </c>
      <c r="AL893" s="65">
        <f>XV!AF94*100</f>
        <v>20.413051589588672</v>
      </c>
      <c r="AM893" s="65">
        <f>XV!AG94*100</f>
        <v>19.692974543207526</v>
      </c>
      <c r="AN893" s="65">
        <f>XV!AH94*100</f>
        <v>18.956221505966038</v>
      </c>
      <c r="AO893" s="65">
        <f>XV!AI94*100</f>
        <v>18.202256394895013</v>
      </c>
      <c r="AP893" s="65">
        <f>XV!AJ94*100</f>
        <v>17.430569845444158</v>
      </c>
      <c r="AQ893" s="65">
        <f>XV!AK94*100</f>
        <v>16.64068652038927</v>
      </c>
    </row>
    <row r="894" spans="1:43" x14ac:dyDescent="0.2">
      <c r="A894" s="61" t="s">
        <v>99</v>
      </c>
      <c r="B894" s="61" t="s">
        <v>100</v>
      </c>
      <c r="C894" s="61" t="s">
        <v>101</v>
      </c>
      <c r="D894" s="61" t="s">
        <v>84</v>
      </c>
      <c r="E894" s="61" t="str">
        <f>XV!A95</f>
        <v xml:space="preserve">Biogás </v>
      </c>
      <c r="F894" s="61" t="s">
        <v>107</v>
      </c>
      <c r="G894" s="62" t="str">
        <f>XV!B95</f>
        <v>%</v>
      </c>
      <c r="H894" s="61" t="s">
        <v>106</v>
      </c>
      <c r="I894" s="63">
        <v>15</v>
      </c>
      <c r="J894" s="65">
        <f>XV!D95*100</f>
        <v>0</v>
      </c>
      <c r="K894" s="65">
        <f>XV!E95*100</f>
        <v>0</v>
      </c>
      <c r="L894" s="65">
        <f>XV!F95*100</f>
        <v>0</v>
      </c>
      <c r="M894" s="65">
        <f>XV!G95*100</f>
        <v>0</v>
      </c>
      <c r="N894" s="65">
        <f>XV!H95*100</f>
        <v>0</v>
      </c>
      <c r="O894" s="65">
        <f>XV!I95*100</f>
        <v>0</v>
      </c>
      <c r="P894" s="65">
        <f>XV!J95*100</f>
        <v>0</v>
      </c>
      <c r="Q894" s="65">
        <f>XV!K95*100</f>
        <v>0</v>
      </c>
      <c r="R894" s="65">
        <f>XV!L95*100</f>
        <v>0</v>
      </c>
      <c r="S894" s="65">
        <f>XV!M95*100</f>
        <v>0</v>
      </c>
      <c r="T894" s="65">
        <f>XV!N95*100</f>
        <v>0</v>
      </c>
      <c r="U894" s="65">
        <f>XV!O95*100</f>
        <v>0</v>
      </c>
      <c r="V894" s="65">
        <f>XV!P95*100</f>
        <v>0</v>
      </c>
      <c r="W894" s="65">
        <f>XV!Q95*100</f>
        <v>0</v>
      </c>
      <c r="X894" s="65">
        <f>XV!R95*100</f>
        <v>0</v>
      </c>
      <c r="Y894" s="65">
        <f>XV!S95*100</f>
        <v>0</v>
      </c>
      <c r="Z894" s="65">
        <f>XV!T95*100</f>
        <v>0</v>
      </c>
      <c r="AA894" s="65">
        <f>XV!U95*100</f>
        <v>0</v>
      </c>
      <c r="AB894" s="65">
        <f>XV!V95*100</f>
        <v>0</v>
      </c>
      <c r="AC894" s="65">
        <f>XV!W95*100</f>
        <v>0</v>
      </c>
      <c r="AD894" s="65">
        <f>XV!X95*100</f>
        <v>0</v>
      </c>
      <c r="AE894" s="65">
        <f>XV!Y95*100</f>
        <v>0</v>
      </c>
      <c r="AF894" s="65">
        <f>XV!Z95*100</f>
        <v>0</v>
      </c>
      <c r="AG894" s="65">
        <f>XV!AA95*100</f>
        <v>0</v>
      </c>
      <c r="AH894" s="65">
        <f>XV!AB95*100</f>
        <v>0</v>
      </c>
      <c r="AI894" s="65">
        <f>XV!AC95*100</f>
        <v>0</v>
      </c>
      <c r="AJ894" s="65">
        <f>XV!AD95*100</f>
        <v>0</v>
      </c>
      <c r="AK894" s="65">
        <f>XV!AE95*100</f>
        <v>0</v>
      </c>
      <c r="AL894" s="65">
        <f>XV!AF95*100</f>
        <v>0</v>
      </c>
      <c r="AM894" s="65">
        <f>XV!AG95*100</f>
        <v>0</v>
      </c>
      <c r="AN894" s="65">
        <f>XV!AH95*100</f>
        <v>0</v>
      </c>
      <c r="AO894" s="65">
        <f>XV!AI95*100</f>
        <v>0</v>
      </c>
      <c r="AP894" s="65">
        <f>XV!AJ95*100</f>
        <v>0</v>
      </c>
      <c r="AQ894" s="65">
        <f>XV!AK95*100</f>
        <v>0</v>
      </c>
    </row>
    <row r="895" spans="1:43" x14ac:dyDescent="0.2">
      <c r="A895" s="61" t="s">
        <v>99</v>
      </c>
      <c r="B895" s="61" t="s">
        <v>100</v>
      </c>
      <c r="C895" s="61" t="s">
        <v>101</v>
      </c>
      <c r="D895" s="61" t="s">
        <v>84</v>
      </c>
      <c r="E895" s="61" t="str">
        <f>XV!A96</f>
        <v>Leña y Biomasa</v>
      </c>
      <c r="F895" s="61" t="s">
        <v>107</v>
      </c>
      <c r="G895" s="62" t="str">
        <f>XV!B96</f>
        <v>%</v>
      </c>
      <c r="H895" s="61" t="s">
        <v>106</v>
      </c>
      <c r="I895" s="63">
        <v>15</v>
      </c>
      <c r="J895" s="65">
        <f>XV!D96*100</f>
        <v>0</v>
      </c>
      <c r="K895" s="65">
        <f>XV!E96*100</f>
        <v>0</v>
      </c>
      <c r="L895" s="65">
        <f>XV!F96*100</f>
        <v>0</v>
      </c>
      <c r="M895" s="65">
        <f>XV!G96*100</f>
        <v>0</v>
      </c>
      <c r="N895" s="65">
        <f>XV!H96*100</f>
        <v>0</v>
      </c>
      <c r="O895" s="65">
        <f>XV!I96*100</f>
        <v>0</v>
      </c>
      <c r="P895" s="65">
        <f>XV!J96*100</f>
        <v>0</v>
      </c>
      <c r="Q895" s="65">
        <f>XV!K96*100</f>
        <v>0</v>
      </c>
      <c r="R895" s="65">
        <f>XV!L96*100</f>
        <v>0</v>
      </c>
      <c r="S895" s="65">
        <f>XV!M96*100</f>
        <v>0</v>
      </c>
      <c r="T895" s="65">
        <f>XV!N96*100</f>
        <v>0</v>
      </c>
      <c r="U895" s="65">
        <f>XV!O96*100</f>
        <v>0</v>
      </c>
      <c r="V895" s="65">
        <f>XV!P96*100</f>
        <v>0</v>
      </c>
      <c r="W895" s="65">
        <f>XV!Q96*100</f>
        <v>0</v>
      </c>
      <c r="X895" s="65">
        <f>XV!R96*100</f>
        <v>0</v>
      </c>
      <c r="Y895" s="65">
        <f>XV!S96*100</f>
        <v>0</v>
      </c>
      <c r="Z895" s="65">
        <f>XV!T96*100</f>
        <v>0</v>
      </c>
      <c r="AA895" s="65">
        <f>XV!U96*100</f>
        <v>0</v>
      </c>
      <c r="AB895" s="65">
        <f>XV!V96*100</f>
        <v>0</v>
      </c>
      <c r="AC895" s="65">
        <f>XV!W96*100</f>
        <v>0</v>
      </c>
      <c r="AD895" s="65">
        <f>XV!X96*100</f>
        <v>0</v>
      </c>
      <c r="AE895" s="65">
        <f>XV!Y96*100</f>
        <v>0</v>
      </c>
      <c r="AF895" s="65">
        <f>XV!Z96*100</f>
        <v>0</v>
      </c>
      <c r="AG895" s="65">
        <f>XV!AA96*100</f>
        <v>0</v>
      </c>
      <c r="AH895" s="65">
        <f>XV!AB96*100</f>
        <v>0</v>
      </c>
      <c r="AI895" s="65">
        <f>XV!AC96*100</f>
        <v>0</v>
      </c>
      <c r="AJ895" s="65">
        <f>XV!AD96*100</f>
        <v>0</v>
      </c>
      <c r="AK895" s="65">
        <f>XV!AE96*100</f>
        <v>0</v>
      </c>
      <c r="AL895" s="65">
        <f>XV!AF96*100</f>
        <v>0</v>
      </c>
      <c r="AM895" s="65">
        <f>XV!AG96*100</f>
        <v>0</v>
      </c>
      <c r="AN895" s="65">
        <f>XV!AH96*100</f>
        <v>0</v>
      </c>
      <c r="AO895" s="65">
        <f>XV!AI96*100</f>
        <v>0</v>
      </c>
      <c r="AP895" s="65">
        <f>XV!AJ96*100</f>
        <v>0</v>
      </c>
      <c r="AQ895" s="65">
        <f>XV!AK96*100</f>
        <v>0</v>
      </c>
    </row>
    <row r="896" spans="1:43" x14ac:dyDescent="0.2">
      <c r="A896" s="61" t="s">
        <v>99</v>
      </c>
      <c r="B896" s="61" t="s">
        <v>100</v>
      </c>
      <c r="C896" s="61" t="s">
        <v>101</v>
      </c>
      <c r="D896" s="61" t="s">
        <v>84</v>
      </c>
      <c r="E896" s="61" t="str">
        <f>XV!A97</f>
        <v>Energía Solar</v>
      </c>
      <c r="F896" s="61" t="s">
        <v>107</v>
      </c>
      <c r="G896" s="62" t="str">
        <f>XV!B97</f>
        <v>%</v>
      </c>
      <c r="H896" s="61" t="s">
        <v>106</v>
      </c>
      <c r="I896" s="63">
        <v>15</v>
      </c>
      <c r="J896" s="65">
        <f>XV!D97*100</f>
        <v>0</v>
      </c>
      <c r="K896" s="65">
        <f>XV!E97*100</f>
        <v>0</v>
      </c>
      <c r="L896" s="65">
        <f>XV!F97*100</f>
        <v>0</v>
      </c>
      <c r="M896" s="65">
        <f>XV!G97*100</f>
        <v>0</v>
      </c>
      <c r="N896" s="65">
        <f>XV!H97*100</f>
        <v>0</v>
      </c>
      <c r="O896" s="65">
        <f>XV!I97*100</f>
        <v>0</v>
      </c>
      <c r="P896" s="65">
        <f>XV!J97*100</f>
        <v>1.3108626487426591E-5</v>
      </c>
      <c r="Q896" s="65">
        <f>XV!K97*100</f>
        <v>8.6698432878752838E-5</v>
      </c>
      <c r="R896" s="65">
        <f>XV!L97*100</f>
        <v>5.7340838342534982E-4</v>
      </c>
      <c r="S896" s="65">
        <f>XV!M97*100</f>
        <v>3.7923241991870658E-3</v>
      </c>
      <c r="T896" s="65">
        <f>XV!N97*100</f>
        <v>2.5076600250556351E-2</v>
      </c>
      <c r="U896" s="65">
        <f>XV!O97*100</f>
        <v>0.16561960512306684</v>
      </c>
      <c r="V896" s="65">
        <f>XV!P97*100</f>
        <v>1.0852533908480457</v>
      </c>
      <c r="W896" s="65">
        <f>XV!Q97*100</f>
        <v>6.723441703245399</v>
      </c>
      <c r="X896" s="65">
        <f>XV!R97*100</f>
        <v>7.0269653023537604</v>
      </c>
      <c r="Y896" s="65">
        <f>XV!S97*100</f>
        <v>7.3428041392886172</v>
      </c>
      <c r="Z896" s="65">
        <f>XV!T97*100</f>
        <v>7.6713210343560352</v>
      </c>
      <c r="AA896" s="65">
        <f>XV!U97*100</f>
        <v>8.0128756964429915</v>
      </c>
      <c r="AB896" s="65">
        <f>XV!V97*100</f>
        <v>8.3678230395283215</v>
      </c>
      <c r="AC896" s="65">
        <f>XV!W97*100</f>
        <v>8.7365113522328759</v>
      </c>
      <c r="AD896" s="65">
        <f>XV!X97*100</f>
        <v>9.1192803193759193</v>
      </c>
      <c r="AE896" s="65">
        <f>XV!Y97*100</f>
        <v>9.5164588965443446</v>
      </c>
      <c r="AF896" s="65">
        <f>XV!Z97*100</f>
        <v>9.9283630411187964</v>
      </c>
      <c r="AG896" s="65">
        <f>XV!AA97*100</f>
        <v>10.355293306065619</v>
      </c>
      <c r="AH896" s="65">
        <f>XV!AB97*100</f>
        <v>10.797532306119008</v>
      </c>
      <c r="AI896" s="65">
        <f>XV!AC97*100</f>
        <v>11.255342069756304</v>
      </c>
      <c r="AJ896" s="65">
        <f>XV!AD97*100</f>
        <v>11.728961294609984</v>
      </c>
      <c r="AK896" s="65">
        <f>XV!AE97*100</f>
        <v>12.218602528642895</v>
      </c>
      <c r="AL896" s="65">
        <f>XV!AF97*100</f>
        <v>12.72444930449528</v>
      </c>
      <c r="AM896" s="65">
        <f>XV!AG97*100</f>
        <v>13.246653259820572</v>
      </c>
      <c r="AN896" s="65">
        <f>XV!AH97*100</f>
        <v>13.785331282055749</v>
      </c>
      <c r="AO896" s="65">
        <f>XV!AI97*100</f>
        <v>14.340562721772695</v>
      </c>
      <c r="AP896" s="65">
        <f>XV!AJ97*100</f>
        <v>14.912386724338969</v>
      </c>
      <c r="AQ896" s="65">
        <f>XV!AK97*100</f>
        <v>15.500799734838155</v>
      </c>
    </row>
    <row r="897" spans="1:43" x14ac:dyDescent="0.2">
      <c r="A897" s="61" t="s">
        <v>99</v>
      </c>
      <c r="B897" s="61" t="s">
        <v>100</v>
      </c>
      <c r="C897" s="61" t="s">
        <v>101</v>
      </c>
      <c r="D897" s="61" t="s">
        <v>84</v>
      </c>
      <c r="E897" s="61" t="str">
        <f>XV!A98</f>
        <v>Hidrógeno</v>
      </c>
      <c r="F897" s="61" t="s">
        <v>107</v>
      </c>
      <c r="G897" s="62" t="str">
        <f>XV!B98</f>
        <v>%</v>
      </c>
      <c r="H897" s="61" t="s">
        <v>106</v>
      </c>
      <c r="I897" s="63">
        <v>15</v>
      </c>
      <c r="J897" s="65">
        <f>XV!D98*100</f>
        <v>0</v>
      </c>
      <c r="K897" s="65">
        <f>XV!E98*100</f>
        <v>0</v>
      </c>
      <c r="L897" s="65">
        <f>XV!F98*100</f>
        <v>0</v>
      </c>
      <c r="M897" s="65">
        <f>XV!G98*100</f>
        <v>0</v>
      </c>
      <c r="N897" s="65">
        <f>XV!H98*100</f>
        <v>0</v>
      </c>
      <c r="O897" s="65">
        <f>XV!I98*100</f>
        <v>0</v>
      </c>
      <c r="P897" s="65">
        <f>XV!J98*100</f>
        <v>0</v>
      </c>
      <c r="Q897" s="65">
        <f>XV!K98*100</f>
        <v>0</v>
      </c>
      <c r="R897" s="65">
        <f>XV!L98*100</f>
        <v>0</v>
      </c>
      <c r="S897" s="65">
        <f>XV!M98*100</f>
        <v>0</v>
      </c>
      <c r="T897" s="65">
        <f>XV!N98*100</f>
        <v>0</v>
      </c>
      <c r="U897" s="65">
        <f>XV!O98*100</f>
        <v>0</v>
      </c>
      <c r="V897" s="65">
        <f>XV!P98*100</f>
        <v>1.2953626377553241E-5</v>
      </c>
      <c r="W897" s="65">
        <f>XV!Q98*100</f>
        <v>2.5371478125454359</v>
      </c>
      <c r="X897" s="65">
        <f>XV!R98*100</f>
        <v>2.7399830613022749</v>
      </c>
      <c r="Y897" s="65">
        <f>XV!S98*100</f>
        <v>2.9584417684854181</v>
      </c>
      <c r="Z897" s="65">
        <f>XV!T98*100</f>
        <v>3.1936323483537081</v>
      </c>
      <c r="AA897" s="65">
        <f>XV!U98*100</f>
        <v>3.4467265674581511</v>
      </c>
      <c r="AB897" s="65">
        <f>XV!V98*100</f>
        <v>3.7189606361260328</v>
      </c>
      <c r="AC897" s="65">
        <f>XV!W98*100</f>
        <v>4.0116358358526352</v>
      </c>
      <c r="AD897" s="65">
        <f>XV!X98*100</f>
        <v>4.3261185834845648</v>
      </c>
      <c r="AE897" s="65">
        <f>XV!Y98*100</f>
        <v>4.6638398216500487</v>
      </c>
      <c r="AF897" s="65">
        <f>XV!Z98*100</f>
        <v>5.0262936133246408</v>
      </c>
      <c r="AG897" s="65">
        <f>XV!AA98*100</f>
        <v>5.4150348070477152</v>
      </c>
      <c r="AH897" s="65">
        <f>XV!AB98*100</f>
        <v>5.8316756285567273</v>
      </c>
      <c r="AI897" s="65">
        <f>XV!AC98*100</f>
        <v>6.2778810450257696</v>
      </c>
      <c r="AJ897" s="65">
        <f>XV!AD98*100</f>
        <v>6.7553627403497822</v>
      </c>
      <c r="AK897" s="65">
        <f>XV!AE98*100</f>
        <v>7.265871534807081</v>
      </c>
      <c r="AL897" s="65">
        <f>XV!AF98*100</f>
        <v>7.8111880808995062</v>
      </c>
      <c r="AM897" s="65">
        <f>XV!AG98*100</f>
        <v>8.3931116702853554</v>
      </c>
      <c r="AN897" s="65">
        <f>XV!AH98*100</f>
        <v>9.0134469956813295</v>
      </c>
      <c r="AO897" s="65">
        <f>XV!AI98*100</f>
        <v>9.6739887277070284</v>
      </c>
      <c r="AP897" s="65">
        <f>XV!AJ98*100</f>
        <v>10.376503791223874</v>
      </c>
      <c r="AQ897" s="65">
        <f>XV!AK98*100</f>
        <v>11.122711260112874</v>
      </c>
    </row>
    <row r="898" spans="1:43" x14ac:dyDescent="0.2">
      <c r="A898" s="61" t="s">
        <v>99</v>
      </c>
      <c r="B898" s="61" t="s">
        <v>100</v>
      </c>
      <c r="C898" s="61" t="s">
        <v>101</v>
      </c>
      <c r="D898" s="61" t="s">
        <v>85</v>
      </c>
      <c r="E898" s="61" t="str">
        <f>XV!A101</f>
        <v xml:space="preserve">Electricidad </v>
      </c>
      <c r="F898" s="61" t="s">
        <v>107</v>
      </c>
      <c r="G898" s="62" t="str">
        <f>XV!B101</f>
        <v>%</v>
      </c>
      <c r="H898" s="61" t="s">
        <v>106</v>
      </c>
      <c r="I898" s="63">
        <v>15</v>
      </c>
      <c r="J898" s="64">
        <f>XV!D101*100</f>
        <v>100</v>
      </c>
      <c r="K898" s="64">
        <f>XV!E101*100</f>
        <v>100</v>
      </c>
      <c r="L898" s="64">
        <f>XV!F101*100</f>
        <v>100</v>
      </c>
      <c r="M898" s="64">
        <f>XV!G101*100</f>
        <v>100</v>
      </c>
      <c r="N898" s="64">
        <f>XV!H101*100</f>
        <v>100</v>
      </c>
      <c r="O898" s="64">
        <f>XV!I101*100</f>
        <v>100</v>
      </c>
      <c r="P898" s="64">
        <f>XV!J101*100</f>
        <v>100</v>
      </c>
      <c r="Q898" s="64">
        <f>XV!K101*100</f>
        <v>100</v>
      </c>
      <c r="R898" s="64">
        <f>XV!L101*100</f>
        <v>100</v>
      </c>
      <c r="S898" s="64">
        <f>XV!M101*100</f>
        <v>100</v>
      </c>
      <c r="T898" s="64">
        <f>XV!N101*100</f>
        <v>100</v>
      </c>
      <c r="U898" s="64">
        <f>XV!O101*100</f>
        <v>100</v>
      </c>
      <c r="V898" s="64">
        <f>XV!P101*100</f>
        <v>100</v>
      </c>
      <c r="W898" s="64">
        <f>XV!Q101*100</f>
        <v>100</v>
      </c>
      <c r="X898" s="64">
        <f>XV!R101*100</f>
        <v>100</v>
      </c>
      <c r="Y898" s="64">
        <f>XV!S101*100</f>
        <v>100</v>
      </c>
      <c r="Z898" s="64">
        <f>XV!T101*100</f>
        <v>100</v>
      </c>
      <c r="AA898" s="64">
        <f>XV!U101*100</f>
        <v>100</v>
      </c>
      <c r="AB898" s="64">
        <f>XV!V101*100</f>
        <v>100</v>
      </c>
      <c r="AC898" s="64">
        <f>XV!W101*100</f>
        <v>100</v>
      </c>
      <c r="AD898" s="64">
        <f>XV!X101*100</f>
        <v>100</v>
      </c>
      <c r="AE898" s="64">
        <f>XV!Y101*100</f>
        <v>100</v>
      </c>
      <c r="AF898" s="64">
        <f>XV!Z101*100</f>
        <v>100</v>
      </c>
      <c r="AG898" s="64">
        <f>XV!AA101*100</f>
        <v>100</v>
      </c>
      <c r="AH898" s="64">
        <f>XV!AB101*100</f>
        <v>100</v>
      </c>
      <c r="AI898" s="64">
        <f>XV!AC101*100</f>
        <v>100</v>
      </c>
      <c r="AJ898" s="64">
        <f>XV!AD101*100</f>
        <v>100</v>
      </c>
      <c r="AK898" s="64">
        <f>XV!AE101*100</f>
        <v>100</v>
      </c>
      <c r="AL898" s="64">
        <f>XV!AF101*100</f>
        <v>100</v>
      </c>
      <c r="AM898" s="64">
        <f>XV!AG101*100</f>
        <v>100</v>
      </c>
      <c r="AN898" s="64">
        <f>XV!AH101*100</f>
        <v>100</v>
      </c>
      <c r="AO898" s="64">
        <f>XV!AI101*100</f>
        <v>100</v>
      </c>
      <c r="AP898" s="64">
        <f>XV!AJ101*100</f>
        <v>100</v>
      </c>
      <c r="AQ898" s="64">
        <f>XV!AK101*100</f>
        <v>100</v>
      </c>
    </row>
    <row r="899" spans="1:43" x14ac:dyDescent="0.2">
      <c r="A899" s="66" t="s">
        <v>99</v>
      </c>
      <c r="B899" s="66" t="s">
        <v>100</v>
      </c>
      <c r="C899" s="66" t="s">
        <v>101</v>
      </c>
      <c r="D899" s="66" t="s">
        <v>16</v>
      </c>
      <c r="E899" s="66" t="str">
        <f>XV!A105</f>
        <v>Petróleo Diesel</v>
      </c>
      <c r="F899" s="66" t="s">
        <v>108</v>
      </c>
      <c r="G899" s="67" t="str">
        <f>XV!B105</f>
        <v>%</v>
      </c>
      <c r="H899" s="66" t="s">
        <v>98</v>
      </c>
      <c r="I899" s="68">
        <v>15</v>
      </c>
      <c r="J899" s="69">
        <f>XV!D105*100</f>
        <v>30</v>
      </c>
      <c r="K899" s="69">
        <f>XV!E105*100</f>
        <v>30</v>
      </c>
      <c r="L899" s="69">
        <f>XV!F105*100</f>
        <v>30</v>
      </c>
      <c r="M899" s="69">
        <f>XV!G105*100</f>
        <v>30</v>
      </c>
      <c r="N899" s="69">
        <f>XV!H105*100</f>
        <v>30</v>
      </c>
      <c r="O899" s="69">
        <f>XV!I105*100</f>
        <v>30</v>
      </c>
      <c r="P899" s="69">
        <f>XV!J105*100</f>
        <v>30</v>
      </c>
      <c r="Q899" s="69">
        <f>XV!K105*100</f>
        <v>30</v>
      </c>
      <c r="R899" s="69">
        <f>XV!L105*100</f>
        <v>30</v>
      </c>
      <c r="S899" s="69">
        <f>XV!M105*100</f>
        <v>30</v>
      </c>
      <c r="T899" s="69">
        <f>XV!N105*100</f>
        <v>30</v>
      </c>
      <c r="U899" s="69">
        <f>XV!O105*100</f>
        <v>30</v>
      </c>
      <c r="V899" s="69">
        <f>XV!P105*100</f>
        <v>30</v>
      </c>
      <c r="W899" s="69">
        <f>XV!Q105*100</f>
        <v>30</v>
      </c>
      <c r="X899" s="69">
        <f>XV!R105*100</f>
        <v>30</v>
      </c>
      <c r="Y899" s="69">
        <f>XV!S105*100</f>
        <v>30</v>
      </c>
      <c r="Z899" s="69">
        <f>XV!T105*100</f>
        <v>30</v>
      </c>
      <c r="AA899" s="69">
        <f>XV!U105*100</f>
        <v>30</v>
      </c>
      <c r="AB899" s="69">
        <f>XV!V105*100</f>
        <v>30</v>
      </c>
      <c r="AC899" s="69">
        <f>XV!W105*100</f>
        <v>30</v>
      </c>
      <c r="AD899" s="69">
        <f>XV!X105*100</f>
        <v>30</v>
      </c>
      <c r="AE899" s="69">
        <f>XV!Y105*100</f>
        <v>30</v>
      </c>
      <c r="AF899" s="69">
        <f>XV!Z105*100</f>
        <v>30</v>
      </c>
      <c r="AG899" s="69">
        <f>XV!AA105*100</f>
        <v>30</v>
      </c>
      <c r="AH899" s="69">
        <f>XV!AB105*100</f>
        <v>30</v>
      </c>
      <c r="AI899" s="69">
        <f>XV!AC105*100</f>
        <v>30</v>
      </c>
      <c r="AJ899" s="69">
        <f>XV!AD105*100</f>
        <v>30</v>
      </c>
      <c r="AK899" s="69">
        <f>XV!AE105*100</f>
        <v>30</v>
      </c>
      <c r="AL899" s="69">
        <f>XV!AF105*100</f>
        <v>30</v>
      </c>
      <c r="AM899" s="69">
        <f>XV!AG105*100</f>
        <v>30</v>
      </c>
      <c r="AN899" s="69">
        <f>XV!AH105*100</f>
        <v>30</v>
      </c>
      <c r="AO899" s="69">
        <f>XV!AI105*100</f>
        <v>30</v>
      </c>
      <c r="AP899" s="69">
        <f>XV!AJ105*100</f>
        <v>30</v>
      </c>
      <c r="AQ899" s="69">
        <f>XV!AK105*100</f>
        <v>30</v>
      </c>
    </row>
    <row r="900" spans="1:43" x14ac:dyDescent="0.2">
      <c r="A900" s="66" t="s">
        <v>99</v>
      </c>
      <c r="B900" s="66" t="s">
        <v>100</v>
      </c>
      <c r="C900" s="66" t="s">
        <v>101</v>
      </c>
      <c r="D900" s="66" t="s">
        <v>16</v>
      </c>
      <c r="E900" s="66" t="str">
        <f>XV!A106</f>
        <v>Gas Licuado</v>
      </c>
      <c r="F900" s="66" t="s">
        <v>108</v>
      </c>
      <c r="G900" s="67" t="str">
        <f>XV!B106</f>
        <v>%</v>
      </c>
      <c r="H900" s="66" t="s">
        <v>98</v>
      </c>
      <c r="I900" s="68">
        <v>15</v>
      </c>
      <c r="J900" s="69">
        <f>XV!D106*100</f>
        <v>25</v>
      </c>
      <c r="K900" s="69">
        <f>XV!E106*100</f>
        <v>25</v>
      </c>
      <c r="L900" s="69">
        <f>XV!F106*100</f>
        <v>25</v>
      </c>
      <c r="M900" s="69">
        <f>XV!G106*100</f>
        <v>25</v>
      </c>
      <c r="N900" s="69">
        <f>XV!H106*100</f>
        <v>25</v>
      </c>
      <c r="O900" s="69">
        <f>XV!I106*100</f>
        <v>25</v>
      </c>
      <c r="P900" s="69">
        <f>XV!J106*100</f>
        <v>25</v>
      </c>
      <c r="Q900" s="69">
        <f>XV!K106*100</f>
        <v>25</v>
      </c>
      <c r="R900" s="69">
        <f>XV!L106*100</f>
        <v>25</v>
      </c>
      <c r="S900" s="69">
        <f>XV!M106*100</f>
        <v>25</v>
      </c>
      <c r="T900" s="69">
        <f>XV!N106*100</f>
        <v>25</v>
      </c>
      <c r="U900" s="69">
        <f>XV!O106*100</f>
        <v>25</v>
      </c>
      <c r="V900" s="69">
        <f>XV!P106*100</f>
        <v>25</v>
      </c>
      <c r="W900" s="69">
        <f>XV!Q106*100</f>
        <v>25</v>
      </c>
      <c r="X900" s="69">
        <f>XV!R106*100</f>
        <v>25</v>
      </c>
      <c r="Y900" s="69">
        <f>XV!S106*100</f>
        <v>25</v>
      </c>
      <c r="Z900" s="69">
        <f>XV!T106*100</f>
        <v>25</v>
      </c>
      <c r="AA900" s="69">
        <f>XV!U106*100</f>
        <v>25</v>
      </c>
      <c r="AB900" s="69">
        <f>XV!V106*100</f>
        <v>25</v>
      </c>
      <c r="AC900" s="69">
        <f>XV!W106*100</f>
        <v>25</v>
      </c>
      <c r="AD900" s="69">
        <f>XV!X106*100</f>
        <v>25</v>
      </c>
      <c r="AE900" s="69">
        <f>XV!Y106*100</f>
        <v>25</v>
      </c>
      <c r="AF900" s="69">
        <f>XV!Z106*100</f>
        <v>25</v>
      </c>
      <c r="AG900" s="69">
        <f>XV!AA106*100</f>
        <v>25</v>
      </c>
      <c r="AH900" s="69">
        <f>XV!AB106*100</f>
        <v>25</v>
      </c>
      <c r="AI900" s="69">
        <f>XV!AC106*100</f>
        <v>25</v>
      </c>
      <c r="AJ900" s="69">
        <f>XV!AD106*100</f>
        <v>25</v>
      </c>
      <c r="AK900" s="69">
        <f>XV!AE106*100</f>
        <v>25</v>
      </c>
      <c r="AL900" s="69">
        <f>XV!AF106*100</f>
        <v>25</v>
      </c>
      <c r="AM900" s="69">
        <f>XV!AG106*100</f>
        <v>25</v>
      </c>
      <c r="AN900" s="69">
        <f>XV!AH106*100</f>
        <v>25</v>
      </c>
      <c r="AO900" s="69">
        <f>XV!AI106*100</f>
        <v>25</v>
      </c>
      <c r="AP900" s="69">
        <f>XV!AJ106*100</f>
        <v>25</v>
      </c>
      <c r="AQ900" s="69">
        <f>XV!AK106*100</f>
        <v>25</v>
      </c>
    </row>
    <row r="901" spans="1:43" x14ac:dyDescent="0.2">
      <c r="A901" s="66" t="s">
        <v>99</v>
      </c>
      <c r="B901" s="66" t="s">
        <v>100</v>
      </c>
      <c r="C901" s="66" t="s">
        <v>101</v>
      </c>
      <c r="D901" s="66" t="s">
        <v>16</v>
      </c>
      <c r="E901" s="66" t="str">
        <f>XV!A107</f>
        <v xml:space="preserve">Electricidad </v>
      </c>
      <c r="F901" s="66" t="s">
        <v>108</v>
      </c>
      <c r="G901" s="67" t="str">
        <f>XV!B107</f>
        <v>%</v>
      </c>
      <c r="H901" s="66" t="s">
        <v>98</v>
      </c>
      <c r="I901" s="68">
        <v>15</v>
      </c>
      <c r="J901" s="69">
        <f>XV!D107*100</f>
        <v>87.906603773584905</v>
      </c>
      <c r="K901" s="69">
        <f>XV!E107*100</f>
        <v>88.201451378809864</v>
      </c>
      <c r="L901" s="69">
        <f>XV!F107*100</f>
        <v>88.496298984034823</v>
      </c>
      <c r="M901" s="69">
        <f>XV!G107*100</f>
        <v>88.791146589259796</v>
      </c>
      <c r="N901" s="69">
        <f>XV!H107*100</f>
        <v>89.085994194484755</v>
      </c>
      <c r="O901" s="69">
        <f>XV!I107*100</f>
        <v>89.380841799709728</v>
      </c>
      <c r="P901" s="69">
        <f>XV!J107*100</f>
        <v>89.675689404934687</v>
      </c>
      <c r="Q901" s="69">
        <f>XV!K107*100</f>
        <v>89.970537010159646</v>
      </c>
      <c r="R901" s="69">
        <f>XV!L107*100</f>
        <v>90.265384615384619</v>
      </c>
      <c r="S901" s="69">
        <f>XV!M107*100</f>
        <v>90.560232220609578</v>
      </c>
      <c r="T901" s="69">
        <f>XV!N107*100</f>
        <v>90.855079825834537</v>
      </c>
      <c r="U901" s="69">
        <f>XV!O107*100</f>
        <v>91.14992743105951</v>
      </c>
      <c r="V901" s="69">
        <f>XV!P107*100</f>
        <v>91.444775036284469</v>
      </c>
      <c r="W901" s="69">
        <f>XV!Q107*100</f>
        <v>91.739622641509428</v>
      </c>
      <c r="X901" s="69">
        <f>XV!R107*100</f>
        <v>91.739622641509428</v>
      </c>
      <c r="Y901" s="69">
        <f>XV!S107*100</f>
        <v>91.739622641509428</v>
      </c>
      <c r="Z901" s="69">
        <f>XV!T107*100</f>
        <v>91.739622641509428</v>
      </c>
      <c r="AA901" s="69">
        <f>XV!U107*100</f>
        <v>91.739622641509428</v>
      </c>
      <c r="AB901" s="69">
        <f>XV!V107*100</f>
        <v>91.739622641509428</v>
      </c>
      <c r="AC901" s="69">
        <f>XV!W107*100</f>
        <v>91.739622641509428</v>
      </c>
      <c r="AD901" s="69">
        <f>XV!X107*100</f>
        <v>91.739622641509428</v>
      </c>
      <c r="AE901" s="69">
        <f>XV!Y107*100</f>
        <v>91.739622641509428</v>
      </c>
      <c r="AF901" s="69">
        <f>XV!Z107*100</f>
        <v>91.739622641509428</v>
      </c>
      <c r="AG901" s="69">
        <f>XV!AA107*100</f>
        <v>91.739622641509428</v>
      </c>
      <c r="AH901" s="69">
        <f>XV!AB107*100</f>
        <v>91.739622641509428</v>
      </c>
      <c r="AI901" s="69">
        <f>XV!AC107*100</f>
        <v>91.739622641509428</v>
      </c>
      <c r="AJ901" s="69">
        <f>XV!AD107*100</f>
        <v>91.739622641509428</v>
      </c>
      <c r="AK901" s="69">
        <f>XV!AE107*100</f>
        <v>91.739622641509428</v>
      </c>
      <c r="AL901" s="69">
        <f>XV!AF107*100</f>
        <v>91.739622641509428</v>
      </c>
      <c r="AM901" s="69">
        <f>XV!AG107*100</f>
        <v>91.739622641509428</v>
      </c>
      <c r="AN901" s="69">
        <f>XV!AH107*100</f>
        <v>91.739622641509428</v>
      </c>
      <c r="AO901" s="69">
        <f>XV!AI107*100</f>
        <v>91.739622641509428</v>
      </c>
      <c r="AP901" s="69">
        <f>XV!AJ107*100</f>
        <v>91.739622641509428</v>
      </c>
      <c r="AQ901" s="69">
        <f>XV!AK107*100</f>
        <v>91.739622641509428</v>
      </c>
    </row>
    <row r="902" spans="1:43" x14ac:dyDescent="0.2">
      <c r="A902" s="66" t="s">
        <v>99</v>
      </c>
      <c r="B902" s="66" t="s">
        <v>100</v>
      </c>
      <c r="C902" s="66" t="s">
        <v>101</v>
      </c>
      <c r="D902" s="66" t="s">
        <v>16</v>
      </c>
      <c r="E902" s="66" t="str">
        <f>XV!A108</f>
        <v>Gas Natural</v>
      </c>
      <c r="F902" s="66" t="s">
        <v>108</v>
      </c>
      <c r="G902" s="67" t="str">
        <f>XV!B108</f>
        <v>%</v>
      </c>
      <c r="H902" s="66" t="s">
        <v>98</v>
      </c>
      <c r="I902" s="68">
        <v>15</v>
      </c>
      <c r="J902" s="70">
        <f>XV!D108*100</f>
        <v>25</v>
      </c>
      <c r="K902" s="70">
        <f>XV!E108*100</f>
        <v>25</v>
      </c>
      <c r="L902" s="70">
        <f>XV!F108*100</f>
        <v>25</v>
      </c>
      <c r="M902" s="70">
        <f>XV!G108*100</f>
        <v>25</v>
      </c>
      <c r="N902" s="70">
        <f>XV!H108*100</f>
        <v>25</v>
      </c>
      <c r="O902" s="70">
        <f>XV!I108*100</f>
        <v>25</v>
      </c>
      <c r="P902" s="70">
        <f>XV!J108*100</f>
        <v>25</v>
      </c>
      <c r="Q902" s="70">
        <f>XV!K108*100</f>
        <v>25</v>
      </c>
      <c r="R902" s="70">
        <f>XV!L108*100</f>
        <v>25</v>
      </c>
      <c r="S902" s="70">
        <f>XV!M108*100</f>
        <v>25</v>
      </c>
      <c r="T902" s="70">
        <f>XV!N108*100</f>
        <v>25</v>
      </c>
      <c r="U902" s="70">
        <f>XV!O108*100</f>
        <v>25</v>
      </c>
      <c r="V902" s="70">
        <f>XV!P108*100</f>
        <v>25</v>
      </c>
      <c r="W902" s="70">
        <f>XV!Q108*100</f>
        <v>25</v>
      </c>
      <c r="X902" s="70">
        <f>XV!R108*100</f>
        <v>25</v>
      </c>
      <c r="Y902" s="70">
        <f>XV!S108*100</f>
        <v>25</v>
      </c>
      <c r="Z902" s="70">
        <f>XV!T108*100</f>
        <v>25</v>
      </c>
      <c r="AA902" s="70">
        <f>XV!U108*100</f>
        <v>25</v>
      </c>
      <c r="AB902" s="70">
        <f>XV!V108*100</f>
        <v>25</v>
      </c>
      <c r="AC902" s="70">
        <f>XV!W108*100</f>
        <v>25</v>
      </c>
      <c r="AD902" s="70">
        <f>XV!X108*100</f>
        <v>25</v>
      </c>
      <c r="AE902" s="70">
        <f>XV!Y108*100</f>
        <v>25</v>
      </c>
      <c r="AF902" s="70">
        <f>XV!Z108*100</f>
        <v>25</v>
      </c>
      <c r="AG902" s="70">
        <f>XV!AA108*100</f>
        <v>25</v>
      </c>
      <c r="AH902" s="70">
        <f>XV!AB108*100</f>
        <v>25</v>
      </c>
      <c r="AI902" s="70">
        <f>XV!AC108*100</f>
        <v>25</v>
      </c>
      <c r="AJ902" s="70">
        <f>XV!AD108*100</f>
        <v>25</v>
      </c>
      <c r="AK902" s="70">
        <f>XV!AE108*100</f>
        <v>25</v>
      </c>
      <c r="AL902" s="70">
        <f>XV!AF108*100</f>
        <v>25</v>
      </c>
      <c r="AM902" s="70">
        <f>XV!AG108*100</f>
        <v>25</v>
      </c>
      <c r="AN902" s="70">
        <f>XV!AH108*100</f>
        <v>25</v>
      </c>
      <c r="AO902" s="70">
        <f>XV!AI108*100</f>
        <v>25</v>
      </c>
      <c r="AP902" s="70">
        <f>XV!AJ108*100</f>
        <v>25</v>
      </c>
      <c r="AQ902" s="70">
        <f>XV!AK108*100</f>
        <v>25</v>
      </c>
    </row>
    <row r="903" spans="1:43" x14ac:dyDescent="0.2">
      <c r="A903" s="66" t="s">
        <v>99</v>
      </c>
      <c r="B903" s="66" t="s">
        <v>100</v>
      </c>
      <c r="C903" s="66" t="s">
        <v>101</v>
      </c>
      <c r="D903" s="66" t="s">
        <v>16</v>
      </c>
      <c r="E903" s="66" t="str">
        <f>XV!A109</f>
        <v xml:space="preserve">Biogás </v>
      </c>
      <c r="F903" s="66" t="s">
        <v>108</v>
      </c>
      <c r="G903" s="67" t="str">
        <f>XV!B109</f>
        <v>%</v>
      </c>
      <c r="H903" s="66" t="s">
        <v>98</v>
      </c>
      <c r="I903" s="68">
        <v>15</v>
      </c>
      <c r="J903" s="70">
        <f>XV!D109*100</f>
        <v>25</v>
      </c>
      <c r="K903" s="70">
        <f>XV!E109*100</f>
        <v>25</v>
      </c>
      <c r="L903" s="70">
        <f>XV!F109*100</f>
        <v>25</v>
      </c>
      <c r="M903" s="70">
        <f>XV!G109*100</f>
        <v>25</v>
      </c>
      <c r="N903" s="70">
        <f>XV!H109*100</f>
        <v>25</v>
      </c>
      <c r="O903" s="70">
        <f>XV!I109*100</f>
        <v>25</v>
      </c>
      <c r="P903" s="70">
        <f>XV!J109*100</f>
        <v>25</v>
      </c>
      <c r="Q903" s="70">
        <f>XV!K109*100</f>
        <v>25</v>
      </c>
      <c r="R903" s="70">
        <f>XV!L109*100</f>
        <v>25</v>
      </c>
      <c r="S903" s="70">
        <f>XV!M109*100</f>
        <v>25</v>
      </c>
      <c r="T903" s="70">
        <f>XV!N109*100</f>
        <v>25</v>
      </c>
      <c r="U903" s="70">
        <f>XV!O109*100</f>
        <v>25</v>
      </c>
      <c r="V903" s="70">
        <f>XV!P109*100</f>
        <v>25</v>
      </c>
      <c r="W903" s="70">
        <f>XV!Q109*100</f>
        <v>25</v>
      </c>
      <c r="X903" s="70">
        <f>XV!R109*100</f>
        <v>25</v>
      </c>
      <c r="Y903" s="70">
        <f>XV!S109*100</f>
        <v>25</v>
      </c>
      <c r="Z903" s="70">
        <f>XV!T109*100</f>
        <v>25</v>
      </c>
      <c r="AA903" s="70">
        <f>XV!U109*100</f>
        <v>25</v>
      </c>
      <c r="AB903" s="70">
        <f>XV!V109*100</f>
        <v>25</v>
      </c>
      <c r="AC903" s="70">
        <f>XV!W109*100</f>
        <v>25</v>
      </c>
      <c r="AD903" s="70">
        <f>XV!X109*100</f>
        <v>25</v>
      </c>
      <c r="AE903" s="70">
        <f>XV!Y109*100</f>
        <v>25</v>
      </c>
      <c r="AF903" s="70">
        <f>XV!Z109*100</f>
        <v>25</v>
      </c>
      <c r="AG903" s="70">
        <f>XV!AA109*100</f>
        <v>25</v>
      </c>
      <c r="AH903" s="70">
        <f>XV!AB109*100</f>
        <v>25</v>
      </c>
      <c r="AI903" s="70">
        <f>XV!AC109*100</f>
        <v>25</v>
      </c>
      <c r="AJ903" s="70">
        <f>XV!AD109*100</f>
        <v>25</v>
      </c>
      <c r="AK903" s="70">
        <f>XV!AE109*100</f>
        <v>25</v>
      </c>
      <c r="AL903" s="70">
        <f>XV!AF109*100</f>
        <v>25</v>
      </c>
      <c r="AM903" s="70">
        <f>XV!AG109*100</f>
        <v>25</v>
      </c>
      <c r="AN903" s="70">
        <f>XV!AH109*100</f>
        <v>25</v>
      </c>
      <c r="AO903" s="70">
        <f>XV!AI109*100</f>
        <v>25</v>
      </c>
      <c r="AP903" s="70">
        <f>XV!AJ109*100</f>
        <v>25</v>
      </c>
      <c r="AQ903" s="70">
        <f>XV!AK109*100</f>
        <v>25</v>
      </c>
    </row>
    <row r="904" spans="1:43" x14ac:dyDescent="0.2">
      <c r="A904" s="66" t="s">
        <v>99</v>
      </c>
      <c r="B904" s="66" t="s">
        <v>100</v>
      </c>
      <c r="C904" s="66" t="s">
        <v>101</v>
      </c>
      <c r="D904" s="66" t="s">
        <v>16</v>
      </c>
      <c r="E904" s="66" t="str">
        <f>XV!A110</f>
        <v>Hidrógeno</v>
      </c>
      <c r="F904" s="66" t="s">
        <v>108</v>
      </c>
      <c r="G904" s="67" t="str">
        <f>XV!B110</f>
        <v>%</v>
      </c>
      <c r="H904" s="66" t="s">
        <v>98</v>
      </c>
      <c r="I904" s="68">
        <v>15</v>
      </c>
      <c r="J904" s="70">
        <f>XV!D110*100</f>
        <v>100</v>
      </c>
      <c r="K904" s="70">
        <f>XV!E110*100</f>
        <v>100</v>
      </c>
      <c r="L904" s="70">
        <f>XV!F110*100</f>
        <v>100</v>
      </c>
      <c r="M904" s="70">
        <f>XV!G110*100</f>
        <v>100</v>
      </c>
      <c r="N904" s="70">
        <f>XV!H110*100</f>
        <v>100</v>
      </c>
      <c r="O904" s="70">
        <f>XV!I110*100</f>
        <v>100</v>
      </c>
      <c r="P904" s="70">
        <f>XV!J110*100</f>
        <v>100</v>
      </c>
      <c r="Q904" s="70">
        <f>XV!K110*100</f>
        <v>100</v>
      </c>
      <c r="R904" s="70">
        <f>XV!L110*100</f>
        <v>100</v>
      </c>
      <c r="S904" s="70">
        <f>XV!M110*100</f>
        <v>100</v>
      </c>
      <c r="T904" s="70">
        <f>XV!N110*100</f>
        <v>100</v>
      </c>
      <c r="U904" s="70">
        <f>XV!O110*100</f>
        <v>100</v>
      </c>
      <c r="V904" s="70">
        <f>XV!P110*100</f>
        <v>100</v>
      </c>
      <c r="W904" s="70">
        <f>XV!Q110*100</f>
        <v>100</v>
      </c>
      <c r="X904" s="70">
        <f>XV!R110*100</f>
        <v>100</v>
      </c>
      <c r="Y904" s="70">
        <f>XV!S110*100</f>
        <v>100</v>
      </c>
      <c r="Z904" s="70">
        <f>XV!T110*100</f>
        <v>100</v>
      </c>
      <c r="AA904" s="70">
        <f>XV!U110*100</f>
        <v>100</v>
      </c>
      <c r="AB904" s="70">
        <f>XV!V110*100</f>
        <v>100</v>
      </c>
      <c r="AC904" s="70">
        <f>XV!W110*100</f>
        <v>100</v>
      </c>
      <c r="AD904" s="70">
        <f>XV!X110*100</f>
        <v>100</v>
      </c>
      <c r="AE904" s="70">
        <f>XV!Y110*100</f>
        <v>100</v>
      </c>
      <c r="AF904" s="70">
        <f>XV!Z110*100</f>
        <v>100</v>
      </c>
      <c r="AG904" s="70">
        <f>XV!AA110*100</f>
        <v>100</v>
      </c>
      <c r="AH904" s="70">
        <f>XV!AB110*100</f>
        <v>100</v>
      </c>
      <c r="AI904" s="70">
        <f>XV!AC110*100</f>
        <v>100</v>
      </c>
      <c r="AJ904" s="70">
        <f>XV!AD110*100</f>
        <v>100</v>
      </c>
      <c r="AK904" s="70">
        <f>XV!AE110*100</f>
        <v>100</v>
      </c>
      <c r="AL904" s="70">
        <f>XV!AF110*100</f>
        <v>100</v>
      </c>
      <c r="AM904" s="70">
        <f>XV!AG110*100</f>
        <v>100</v>
      </c>
      <c r="AN904" s="70">
        <f>XV!AH110*100</f>
        <v>100</v>
      </c>
      <c r="AO904" s="70">
        <f>XV!AI110*100</f>
        <v>100</v>
      </c>
      <c r="AP904" s="70">
        <f>XV!AJ110*100</f>
        <v>100</v>
      </c>
      <c r="AQ904" s="70">
        <f>XV!AK110*100</f>
        <v>100</v>
      </c>
    </row>
    <row r="905" spans="1:43" x14ac:dyDescent="0.2">
      <c r="A905" s="66" t="s">
        <v>99</v>
      </c>
      <c r="B905" s="66" t="s">
        <v>100</v>
      </c>
      <c r="C905" s="66" t="s">
        <v>101</v>
      </c>
      <c r="D905" s="66" t="s">
        <v>84</v>
      </c>
      <c r="E905" s="66" t="str">
        <f>XV!A113</f>
        <v>Petróleo Diesel</v>
      </c>
      <c r="F905" s="66" t="s">
        <v>108</v>
      </c>
      <c r="G905" s="67" t="str">
        <f>XV!B113</f>
        <v>%</v>
      </c>
      <c r="H905" s="66" t="s">
        <v>98</v>
      </c>
      <c r="I905" s="68">
        <v>15</v>
      </c>
      <c r="J905" s="70">
        <f>XV!D113*100</f>
        <v>82</v>
      </c>
      <c r="K905" s="70">
        <f>XV!E113*100</f>
        <v>82</v>
      </c>
      <c r="L905" s="70">
        <f>XV!F113*100</f>
        <v>82</v>
      </c>
      <c r="M905" s="70">
        <f>XV!G113*100</f>
        <v>82</v>
      </c>
      <c r="N905" s="70">
        <f>XV!H113*100</f>
        <v>82.068333333333328</v>
      </c>
      <c r="O905" s="70">
        <f>XV!I113*100</f>
        <v>82.13666666666667</v>
      </c>
      <c r="P905" s="70">
        <f>XV!J113*100</f>
        <v>82.204999999999998</v>
      </c>
      <c r="Q905" s="70">
        <f>XV!K113*100</f>
        <v>82.273333333333326</v>
      </c>
      <c r="R905" s="70">
        <f>XV!L113*100</f>
        <v>82.341666666666654</v>
      </c>
      <c r="S905" s="70">
        <f>XV!M113*100</f>
        <v>82.409999999999982</v>
      </c>
      <c r="T905" s="70">
        <f>XV!N113*100</f>
        <v>82.478333333333325</v>
      </c>
      <c r="U905" s="70">
        <f>XV!O113*100</f>
        <v>82.546666666666653</v>
      </c>
      <c r="V905" s="70">
        <f>XV!P113*100</f>
        <v>82.615000000000009</v>
      </c>
      <c r="W905" s="70">
        <f>XV!Q113*100</f>
        <v>82.683333333333337</v>
      </c>
      <c r="X905" s="70">
        <f>XV!R113*100</f>
        <v>82.751666666666665</v>
      </c>
      <c r="Y905" s="70">
        <f>XV!S113*100</f>
        <v>82.82</v>
      </c>
      <c r="Z905" s="70">
        <f>XV!T113*100</f>
        <v>82.888333333333321</v>
      </c>
      <c r="AA905" s="70">
        <f>XV!U113*100</f>
        <v>82.956666666666663</v>
      </c>
      <c r="AB905" s="70">
        <f>XV!V113*100</f>
        <v>83.024999999999991</v>
      </c>
      <c r="AC905" s="70">
        <f>XV!W113*100</f>
        <v>83.093333333333334</v>
      </c>
      <c r="AD905" s="70">
        <f>XV!X113*100</f>
        <v>83.161666666666662</v>
      </c>
      <c r="AE905" s="70">
        <f>XV!Y113*100</f>
        <v>83.229999999999976</v>
      </c>
      <c r="AF905" s="70">
        <f>XV!Z113*100</f>
        <v>83.298333333333332</v>
      </c>
      <c r="AG905" s="70">
        <f>XV!AA113*100</f>
        <v>83.36666666666666</v>
      </c>
      <c r="AH905" s="70">
        <f>XV!AB113*100</f>
        <v>83.435000000000002</v>
      </c>
      <c r="AI905" s="70">
        <f>XV!AC113*100</f>
        <v>83.50333333333333</v>
      </c>
      <c r="AJ905" s="70">
        <f>XV!AD113*100</f>
        <v>83.571666666666658</v>
      </c>
      <c r="AK905" s="70">
        <f>XV!AE113*100</f>
        <v>83.639999999999986</v>
      </c>
      <c r="AL905" s="70">
        <f>XV!AF113*100</f>
        <v>83.708333333333314</v>
      </c>
      <c r="AM905" s="70">
        <f>XV!AG113*100</f>
        <v>83.776666666666671</v>
      </c>
      <c r="AN905" s="70">
        <f>XV!AH113*100</f>
        <v>83.844999999999999</v>
      </c>
      <c r="AO905" s="70">
        <f>XV!AI113*100</f>
        <v>83.913333333333341</v>
      </c>
      <c r="AP905" s="70">
        <f>XV!AJ113*100</f>
        <v>83.981666666666669</v>
      </c>
      <c r="AQ905" s="70">
        <f>XV!AK113*100</f>
        <v>84.05</v>
      </c>
    </row>
    <row r="906" spans="1:43" x14ac:dyDescent="0.2">
      <c r="A906" s="66" t="s">
        <v>99</v>
      </c>
      <c r="B906" s="66" t="s">
        <v>100</v>
      </c>
      <c r="C906" s="66" t="s">
        <v>101</v>
      </c>
      <c r="D906" s="66" t="s">
        <v>84</v>
      </c>
      <c r="E906" s="66" t="str">
        <f>XV!A114</f>
        <v>Petróleos Combustibles</v>
      </c>
      <c r="F906" s="66" t="s">
        <v>108</v>
      </c>
      <c r="G906" s="67" t="str">
        <f>XV!B114</f>
        <v>%</v>
      </c>
      <c r="H906" s="66" t="s">
        <v>98</v>
      </c>
      <c r="I906" s="68">
        <v>15</v>
      </c>
      <c r="J906" s="70">
        <f>XV!D114*100</f>
        <v>74.099999999999994</v>
      </c>
      <c r="K906" s="70">
        <f>XV!E114*100</f>
        <v>74.099999999999994</v>
      </c>
      <c r="L906" s="70">
        <f>XV!F114*100</f>
        <v>74.099999999999994</v>
      </c>
      <c r="M906" s="70">
        <f>XV!G114*100</f>
        <v>74.099999999999994</v>
      </c>
      <c r="N906" s="70">
        <f>XV!H114*100</f>
        <v>74.161749999999998</v>
      </c>
      <c r="O906" s="70">
        <f>XV!I114*100</f>
        <v>74.223500000000001</v>
      </c>
      <c r="P906" s="70">
        <f>XV!J114*100</f>
        <v>74.285249999999991</v>
      </c>
      <c r="Q906" s="70">
        <f>XV!K114*100</f>
        <v>74.347000000000008</v>
      </c>
      <c r="R906" s="70">
        <f>XV!L114*100</f>
        <v>74.408749999999998</v>
      </c>
      <c r="S906" s="70">
        <f>XV!M114*100</f>
        <v>74.470500000000001</v>
      </c>
      <c r="T906" s="70">
        <f>XV!N114*100</f>
        <v>74.532250000000005</v>
      </c>
      <c r="U906" s="70">
        <f>XV!O114*100</f>
        <v>74.593999999999994</v>
      </c>
      <c r="V906" s="70">
        <f>XV!P114*100</f>
        <v>74.655749999999998</v>
      </c>
      <c r="W906" s="70">
        <f>XV!Q114*100</f>
        <v>74.717499999999987</v>
      </c>
      <c r="X906" s="70">
        <f>XV!R114*100</f>
        <v>74.779250000000005</v>
      </c>
      <c r="Y906" s="70">
        <f>XV!S114*100</f>
        <v>74.841000000000008</v>
      </c>
      <c r="Z906" s="70">
        <f>XV!T114*100</f>
        <v>74.902749999999997</v>
      </c>
      <c r="AA906" s="70">
        <f>XV!U114*100</f>
        <v>74.964500000000001</v>
      </c>
      <c r="AB906" s="70">
        <f>XV!V114*100</f>
        <v>75.02624999999999</v>
      </c>
      <c r="AC906" s="70">
        <f>XV!W114*100</f>
        <v>75.088000000000008</v>
      </c>
      <c r="AD906" s="70">
        <f>XV!X114*100</f>
        <v>75.149749999999997</v>
      </c>
      <c r="AE906" s="70">
        <f>XV!Y114*100</f>
        <v>75.211499999999987</v>
      </c>
      <c r="AF906" s="70">
        <f>XV!Z114*100</f>
        <v>75.273250000000004</v>
      </c>
      <c r="AG906" s="70">
        <f>XV!AA114*100</f>
        <v>75.334999999999994</v>
      </c>
      <c r="AH906" s="70">
        <f>XV!AB114*100</f>
        <v>75.396749999999997</v>
      </c>
      <c r="AI906" s="70">
        <f>XV!AC114*100</f>
        <v>75.458500000000001</v>
      </c>
      <c r="AJ906" s="70">
        <f>XV!AD114*100</f>
        <v>75.52024999999999</v>
      </c>
      <c r="AK906" s="70">
        <f>XV!AE114*100</f>
        <v>75.582000000000008</v>
      </c>
      <c r="AL906" s="70">
        <f>XV!AF114*100</f>
        <v>75.643749999999997</v>
      </c>
      <c r="AM906" s="70">
        <f>XV!AG114*100</f>
        <v>75.705500000000001</v>
      </c>
      <c r="AN906" s="70">
        <f>XV!AH114*100</f>
        <v>75.76724999999999</v>
      </c>
      <c r="AO906" s="70">
        <f>XV!AI114*100</f>
        <v>75.829000000000008</v>
      </c>
      <c r="AP906" s="70">
        <f>XV!AJ114*100</f>
        <v>75.890749999999997</v>
      </c>
      <c r="AQ906" s="70">
        <f>XV!AK114*100</f>
        <v>75.952499999999986</v>
      </c>
    </row>
    <row r="907" spans="1:43" x14ac:dyDescent="0.2">
      <c r="A907" s="66" t="s">
        <v>99</v>
      </c>
      <c r="B907" s="66" t="s">
        <v>100</v>
      </c>
      <c r="C907" s="66" t="s">
        <v>101</v>
      </c>
      <c r="D907" s="66" t="s">
        <v>84</v>
      </c>
      <c r="E907" s="66" t="str">
        <f>XV!A115</f>
        <v xml:space="preserve">Kerosene </v>
      </c>
      <c r="F907" s="66" t="s">
        <v>108</v>
      </c>
      <c r="G907" s="67" t="str">
        <f>XV!B115</f>
        <v>%</v>
      </c>
      <c r="H907" s="66" t="s">
        <v>98</v>
      </c>
      <c r="I907" s="68">
        <v>15</v>
      </c>
      <c r="J907" s="70">
        <f>XV!D115*100</f>
        <v>82</v>
      </c>
      <c r="K907" s="70">
        <f>XV!E115*100</f>
        <v>82</v>
      </c>
      <c r="L907" s="70">
        <f>XV!F115*100</f>
        <v>82</v>
      </c>
      <c r="M907" s="70">
        <f>XV!G115*100</f>
        <v>82</v>
      </c>
      <c r="N907" s="70">
        <f>XV!H115*100</f>
        <v>82.068333333333328</v>
      </c>
      <c r="O907" s="70">
        <f>XV!I115*100</f>
        <v>82.13666666666667</v>
      </c>
      <c r="P907" s="70">
        <f>XV!J115*100</f>
        <v>82.204999999999998</v>
      </c>
      <c r="Q907" s="70">
        <f>XV!K115*100</f>
        <v>82.273333333333326</v>
      </c>
      <c r="R907" s="70">
        <f>XV!L115*100</f>
        <v>82.341666666666654</v>
      </c>
      <c r="S907" s="70">
        <f>XV!M115*100</f>
        <v>82.409999999999982</v>
      </c>
      <c r="T907" s="70">
        <f>XV!N115*100</f>
        <v>82.478333333333325</v>
      </c>
      <c r="U907" s="70">
        <f>XV!O115*100</f>
        <v>82.546666666666653</v>
      </c>
      <c r="V907" s="70">
        <f>XV!P115*100</f>
        <v>82.615000000000009</v>
      </c>
      <c r="W907" s="70">
        <f>XV!Q115*100</f>
        <v>82.683333333333337</v>
      </c>
      <c r="X907" s="70">
        <f>XV!R115*100</f>
        <v>82.751666666666665</v>
      </c>
      <c r="Y907" s="70">
        <f>XV!S115*100</f>
        <v>82.82</v>
      </c>
      <c r="Z907" s="70">
        <f>XV!T115*100</f>
        <v>82.888333333333321</v>
      </c>
      <c r="AA907" s="70">
        <f>XV!U115*100</f>
        <v>82.956666666666663</v>
      </c>
      <c r="AB907" s="70">
        <f>XV!V115*100</f>
        <v>83.024999999999991</v>
      </c>
      <c r="AC907" s="70">
        <f>XV!W115*100</f>
        <v>83.093333333333334</v>
      </c>
      <c r="AD907" s="70">
        <f>XV!X115*100</f>
        <v>83.161666666666662</v>
      </c>
      <c r="AE907" s="70">
        <f>XV!Y115*100</f>
        <v>83.229999999999976</v>
      </c>
      <c r="AF907" s="70">
        <f>XV!Z115*100</f>
        <v>83.298333333333332</v>
      </c>
      <c r="AG907" s="70">
        <f>XV!AA115*100</f>
        <v>83.36666666666666</v>
      </c>
      <c r="AH907" s="70">
        <f>XV!AB115*100</f>
        <v>83.435000000000002</v>
      </c>
      <c r="AI907" s="70">
        <f>XV!AC115*100</f>
        <v>83.50333333333333</v>
      </c>
      <c r="AJ907" s="70">
        <f>XV!AD115*100</f>
        <v>83.571666666666658</v>
      </c>
      <c r="AK907" s="70">
        <f>XV!AE115*100</f>
        <v>83.639999999999986</v>
      </c>
      <c r="AL907" s="70">
        <f>XV!AF115*100</f>
        <v>83.708333333333314</v>
      </c>
      <c r="AM907" s="70">
        <f>XV!AG115*100</f>
        <v>83.776666666666671</v>
      </c>
      <c r="AN907" s="70">
        <f>XV!AH115*100</f>
        <v>83.844999999999999</v>
      </c>
      <c r="AO907" s="70">
        <f>XV!AI115*100</f>
        <v>83.913333333333341</v>
      </c>
      <c r="AP907" s="70">
        <f>XV!AJ115*100</f>
        <v>83.981666666666669</v>
      </c>
      <c r="AQ907" s="70">
        <f>XV!AK115*100</f>
        <v>84.05</v>
      </c>
    </row>
    <row r="908" spans="1:43" x14ac:dyDescent="0.2">
      <c r="A908" s="66" t="s">
        <v>99</v>
      </c>
      <c r="B908" s="66" t="s">
        <v>100</v>
      </c>
      <c r="C908" s="66" t="s">
        <v>101</v>
      </c>
      <c r="D908" s="66" t="s">
        <v>84</v>
      </c>
      <c r="E908" s="66" t="str">
        <f>XV!A116</f>
        <v>Gas Licuado</v>
      </c>
      <c r="F908" s="66" t="s">
        <v>108</v>
      </c>
      <c r="G908" s="67" t="str">
        <f>XV!B116</f>
        <v>%</v>
      </c>
      <c r="H908" s="66" t="s">
        <v>98</v>
      </c>
      <c r="I908" s="68">
        <v>15</v>
      </c>
      <c r="J908" s="70">
        <f>XV!D116*100</f>
        <v>76.7</v>
      </c>
      <c r="K908" s="70">
        <f>XV!E116*100</f>
        <v>76.7</v>
      </c>
      <c r="L908" s="70">
        <f>XV!F116*100</f>
        <v>76.7</v>
      </c>
      <c r="M908" s="70">
        <f>XV!G116*100</f>
        <v>76.7</v>
      </c>
      <c r="N908" s="70">
        <f>XV!H116*100</f>
        <v>76.76391666666666</v>
      </c>
      <c r="O908" s="70">
        <f>XV!I116*100</f>
        <v>76.827833333333345</v>
      </c>
      <c r="P908" s="70">
        <f>XV!J116*100</f>
        <v>76.891749999999988</v>
      </c>
      <c r="Q908" s="70">
        <f>XV!K116*100</f>
        <v>76.955666666666673</v>
      </c>
      <c r="R908" s="70">
        <f>XV!L116*100</f>
        <v>77.01958333333333</v>
      </c>
      <c r="S908" s="70">
        <f>XV!M116*100</f>
        <v>77.083499999999987</v>
      </c>
      <c r="T908" s="70">
        <f>XV!N116*100</f>
        <v>77.147416666666672</v>
      </c>
      <c r="U908" s="70">
        <f>XV!O116*100</f>
        <v>77.211333333333329</v>
      </c>
      <c r="V908" s="70">
        <f>XV!P116*100</f>
        <v>77.27525</v>
      </c>
      <c r="W908" s="70">
        <f>XV!Q116*100</f>
        <v>77.339166666666671</v>
      </c>
      <c r="X908" s="70">
        <f>XV!R116*100</f>
        <v>77.403083333333342</v>
      </c>
      <c r="Y908" s="70">
        <f>XV!S116*100</f>
        <v>77.466999999999999</v>
      </c>
      <c r="Z908" s="70">
        <f>XV!T116*100</f>
        <v>77.530916666666656</v>
      </c>
      <c r="AA908" s="70">
        <f>XV!U116*100</f>
        <v>77.594833333333341</v>
      </c>
      <c r="AB908" s="70">
        <f>XV!V116*100</f>
        <v>77.658749999999998</v>
      </c>
      <c r="AC908" s="70">
        <f>XV!W116*100</f>
        <v>77.722666666666669</v>
      </c>
      <c r="AD908" s="70">
        <f>XV!X116*100</f>
        <v>77.78658333333334</v>
      </c>
      <c r="AE908" s="70">
        <f>XV!Y116*100</f>
        <v>77.850499999999982</v>
      </c>
      <c r="AF908" s="70">
        <f>XV!Z116*100</f>
        <v>77.914416666666682</v>
      </c>
      <c r="AG908" s="70">
        <f>XV!AA116*100</f>
        <v>77.978333333333325</v>
      </c>
      <c r="AH908" s="70">
        <f>XV!AB116*100</f>
        <v>78.042249999999996</v>
      </c>
      <c r="AI908" s="70">
        <f>XV!AC116*100</f>
        <v>78.106166666666667</v>
      </c>
      <c r="AJ908" s="70">
        <f>XV!AD116*100</f>
        <v>78.170083333333324</v>
      </c>
      <c r="AK908" s="70">
        <f>XV!AE116*100</f>
        <v>78.234000000000009</v>
      </c>
      <c r="AL908" s="70">
        <f>XV!AF116*100</f>
        <v>78.297916666666666</v>
      </c>
      <c r="AM908" s="70">
        <f>XV!AG116*100</f>
        <v>78.361833333333337</v>
      </c>
      <c r="AN908" s="70">
        <f>XV!AH116*100</f>
        <v>78.425749999999994</v>
      </c>
      <c r="AO908" s="70">
        <f>XV!AI116*100</f>
        <v>78.489666666666679</v>
      </c>
      <c r="AP908" s="70">
        <f>XV!AJ116*100</f>
        <v>78.553583333333336</v>
      </c>
      <c r="AQ908" s="70">
        <f>XV!AK116*100</f>
        <v>78.617499999999993</v>
      </c>
    </row>
    <row r="909" spans="1:43" x14ac:dyDescent="0.2">
      <c r="A909" s="66" t="s">
        <v>99</v>
      </c>
      <c r="B909" s="66" t="s">
        <v>100</v>
      </c>
      <c r="C909" s="66" t="s">
        <v>101</v>
      </c>
      <c r="D909" s="66" t="s">
        <v>84</v>
      </c>
      <c r="E909" s="66" t="str">
        <f>XV!A117</f>
        <v xml:space="preserve">Electricidad </v>
      </c>
      <c r="F909" s="66" t="s">
        <v>108</v>
      </c>
      <c r="G909" s="67" t="str">
        <f>XV!B117</f>
        <v>%</v>
      </c>
      <c r="H909" s="66" t="s">
        <v>98</v>
      </c>
      <c r="I909" s="68">
        <v>15</v>
      </c>
      <c r="J909" s="70">
        <f>XV!D117*100</f>
        <v>81.8</v>
      </c>
      <c r="K909" s="70">
        <f>XV!E117*100</f>
        <v>81.8</v>
      </c>
      <c r="L909" s="70">
        <f>XV!F117*100</f>
        <v>81.8</v>
      </c>
      <c r="M909" s="70">
        <f>XV!G117*100</f>
        <v>81.819473029999997</v>
      </c>
      <c r="N909" s="70">
        <f>XV!H117*100</f>
        <v>81.887655924191662</v>
      </c>
      <c r="O909" s="70">
        <f>XV!I117*100</f>
        <v>81.955838818383342</v>
      </c>
      <c r="P909" s="70">
        <f>XV!J117*100</f>
        <v>82.024021712575006</v>
      </c>
      <c r="Q909" s="70">
        <f>XV!K117*100</f>
        <v>82.092204606766671</v>
      </c>
      <c r="R909" s="70">
        <f>XV!L117*100</f>
        <v>82.160387500958336</v>
      </c>
      <c r="S909" s="70">
        <f>XV!M117*100</f>
        <v>82.228570395149987</v>
      </c>
      <c r="T909" s="70">
        <f>XV!N117*100</f>
        <v>82.296753289341666</v>
      </c>
      <c r="U909" s="70">
        <f>XV!O117*100</f>
        <v>82.364936183533331</v>
      </c>
      <c r="V909" s="70">
        <f>XV!P117*100</f>
        <v>82.43311907772501</v>
      </c>
      <c r="W909" s="70">
        <f>XV!Q117*100</f>
        <v>82.501301971916661</v>
      </c>
      <c r="X909" s="70">
        <f>XV!R117*100</f>
        <v>82.56948486610834</v>
      </c>
      <c r="Y909" s="70">
        <f>XV!S117*100</f>
        <v>82.637667760300005</v>
      </c>
      <c r="Z909" s="70">
        <f>XV!T117*100</f>
        <v>82.70585065449167</v>
      </c>
      <c r="AA909" s="70">
        <f>XV!U117*100</f>
        <v>82.774033548683335</v>
      </c>
      <c r="AB909" s="70">
        <f>XV!V117*100</f>
        <v>82.842216442874999</v>
      </c>
      <c r="AC909" s="70">
        <f>XV!W117*100</f>
        <v>82.910399337066679</v>
      </c>
      <c r="AD909" s="70">
        <f>XV!X117*100</f>
        <v>82.978582231258329</v>
      </c>
      <c r="AE909" s="70">
        <f>XV!Y117*100</f>
        <v>83.046765125449994</v>
      </c>
      <c r="AF909" s="70">
        <f>XV!Z117*100</f>
        <v>83.114948019641659</v>
      </c>
      <c r="AG909" s="70">
        <f>XV!AA117*100</f>
        <v>83.183130913833324</v>
      </c>
      <c r="AH909" s="70">
        <f>XV!AB117*100</f>
        <v>83.251313808025003</v>
      </c>
      <c r="AI909" s="70">
        <f>XV!AC117*100</f>
        <v>83.319496702216668</v>
      </c>
      <c r="AJ909" s="70">
        <f>XV!AD117*100</f>
        <v>83.387679596408333</v>
      </c>
      <c r="AK909" s="70">
        <f>XV!AE117*100</f>
        <v>83.455862490599998</v>
      </c>
      <c r="AL909" s="70">
        <f>XV!AF117*100</f>
        <v>83.524045384791663</v>
      </c>
      <c r="AM909" s="70">
        <f>XV!AG117*100</f>
        <v>83.592228278983342</v>
      </c>
      <c r="AN909" s="70">
        <f>XV!AH117*100</f>
        <v>83.660411173174992</v>
      </c>
      <c r="AO909" s="70">
        <f>XV!AI117*100</f>
        <v>83.728594067366686</v>
      </c>
      <c r="AP909" s="70">
        <f>XV!AJ117*100</f>
        <v>83.796776961558336</v>
      </c>
      <c r="AQ909" s="70">
        <f>XV!AK117*100</f>
        <v>83.864959855750001</v>
      </c>
    </row>
    <row r="910" spans="1:43" x14ac:dyDescent="0.2">
      <c r="A910" s="66" t="s">
        <v>99</v>
      </c>
      <c r="B910" s="66" t="s">
        <v>100</v>
      </c>
      <c r="C910" s="66" t="s">
        <v>101</v>
      </c>
      <c r="D910" s="66" t="s">
        <v>84</v>
      </c>
      <c r="E910" s="66" t="str">
        <f>XV!A118</f>
        <v xml:space="preserve">Carbón </v>
      </c>
      <c r="F910" s="66" t="s">
        <v>108</v>
      </c>
      <c r="G910" s="67" t="str">
        <f>XV!B118</f>
        <v>%</v>
      </c>
      <c r="H910" s="66" t="s">
        <v>98</v>
      </c>
      <c r="I910" s="68">
        <v>15</v>
      </c>
      <c r="J910" s="70">
        <f>XV!D118*100</f>
        <v>50</v>
      </c>
      <c r="K910" s="70">
        <f>XV!E118*100</f>
        <v>50</v>
      </c>
      <c r="L910" s="70">
        <f>XV!F118*100</f>
        <v>50</v>
      </c>
      <c r="M910" s="70">
        <f>XV!G118*100</f>
        <v>50</v>
      </c>
      <c r="N910" s="70">
        <f>XV!H118*100</f>
        <v>50.041666666666664</v>
      </c>
      <c r="O910" s="70">
        <f>XV!I118*100</f>
        <v>50.083333333333336</v>
      </c>
      <c r="P910" s="70">
        <f>XV!J118*100</f>
        <v>50.125</v>
      </c>
      <c r="Q910" s="70">
        <f>XV!K118*100</f>
        <v>50.166666666666671</v>
      </c>
      <c r="R910" s="70">
        <f>XV!L118*100</f>
        <v>50.208333333333336</v>
      </c>
      <c r="S910" s="70">
        <f>XV!M118*100</f>
        <v>50.249999999999993</v>
      </c>
      <c r="T910" s="70">
        <f>XV!N118*100</f>
        <v>50.291666666666671</v>
      </c>
      <c r="U910" s="70">
        <f>XV!O118*100</f>
        <v>50.333333333333329</v>
      </c>
      <c r="V910" s="70">
        <f>XV!P118*100</f>
        <v>50.375</v>
      </c>
      <c r="W910" s="70">
        <f>XV!Q118*100</f>
        <v>50.416666666666664</v>
      </c>
      <c r="X910" s="70">
        <f>XV!R118*100</f>
        <v>50.458333333333336</v>
      </c>
      <c r="Y910" s="70">
        <f>XV!S118*100</f>
        <v>50.5</v>
      </c>
      <c r="Z910" s="70">
        <f>XV!T118*100</f>
        <v>50.541666666666664</v>
      </c>
      <c r="AA910" s="70">
        <f>XV!U118*100</f>
        <v>50.583333333333336</v>
      </c>
      <c r="AB910" s="70">
        <f>XV!V118*100</f>
        <v>50.625</v>
      </c>
      <c r="AC910" s="70">
        <f>XV!W118*100</f>
        <v>50.666666666666671</v>
      </c>
      <c r="AD910" s="70">
        <f>XV!X118*100</f>
        <v>50.708333333333336</v>
      </c>
      <c r="AE910" s="70">
        <f>XV!Y118*100</f>
        <v>50.749999999999993</v>
      </c>
      <c r="AF910" s="70">
        <f>XV!Z118*100</f>
        <v>50.791666666666671</v>
      </c>
      <c r="AG910" s="70">
        <f>XV!AA118*100</f>
        <v>50.833333333333329</v>
      </c>
      <c r="AH910" s="70">
        <f>XV!AB118*100</f>
        <v>50.875</v>
      </c>
      <c r="AI910" s="70">
        <f>XV!AC118*100</f>
        <v>50.916666666666664</v>
      </c>
      <c r="AJ910" s="70">
        <f>XV!AD118*100</f>
        <v>50.958333333333329</v>
      </c>
      <c r="AK910" s="70">
        <f>XV!AE118*100</f>
        <v>51</v>
      </c>
      <c r="AL910" s="70">
        <f>XV!AF118*100</f>
        <v>51.041666666666664</v>
      </c>
      <c r="AM910" s="70">
        <f>XV!AG118*100</f>
        <v>51.083333333333336</v>
      </c>
      <c r="AN910" s="70">
        <f>XV!AH118*100</f>
        <v>51.125</v>
      </c>
      <c r="AO910" s="70">
        <f>XV!AI118*100</f>
        <v>51.166666666666671</v>
      </c>
      <c r="AP910" s="70">
        <f>XV!AJ118*100</f>
        <v>51.208333333333336</v>
      </c>
      <c r="AQ910" s="70">
        <f>XV!AK118*100</f>
        <v>51.249999999999993</v>
      </c>
    </row>
    <row r="911" spans="1:43" x14ac:dyDescent="0.2">
      <c r="A911" s="66" t="s">
        <v>99</v>
      </c>
      <c r="B911" s="66" t="s">
        <v>100</v>
      </c>
      <c r="C911" s="66" t="s">
        <v>101</v>
      </c>
      <c r="D911" s="66" t="s">
        <v>84</v>
      </c>
      <c r="E911" s="66" t="str">
        <f>XV!A119</f>
        <v>Gas Natural</v>
      </c>
      <c r="F911" s="66" t="s">
        <v>108</v>
      </c>
      <c r="G911" s="67" t="str">
        <f>XV!B119</f>
        <v>%</v>
      </c>
      <c r="H911" s="66" t="s">
        <v>98</v>
      </c>
      <c r="I911" s="68">
        <v>15</v>
      </c>
      <c r="J911" s="70">
        <f>XV!D119*100</f>
        <v>76.7</v>
      </c>
      <c r="K911" s="70">
        <f>XV!E119*100</f>
        <v>76.7</v>
      </c>
      <c r="L911" s="70">
        <f>XV!F119*100</f>
        <v>76.7</v>
      </c>
      <c r="M911" s="70">
        <f>XV!G119*100</f>
        <v>76.7</v>
      </c>
      <c r="N911" s="70">
        <f>XV!H119*100</f>
        <v>76.76391666666666</v>
      </c>
      <c r="O911" s="70">
        <f>XV!I119*100</f>
        <v>76.827833333333345</v>
      </c>
      <c r="P911" s="70">
        <f>XV!J119*100</f>
        <v>76.891749999999988</v>
      </c>
      <c r="Q911" s="70">
        <f>XV!K119*100</f>
        <v>76.955666666666673</v>
      </c>
      <c r="R911" s="70">
        <f>XV!L119*100</f>
        <v>77.01958333333333</v>
      </c>
      <c r="S911" s="70">
        <f>XV!M119*100</f>
        <v>77.083499999999987</v>
      </c>
      <c r="T911" s="70">
        <f>XV!N119*100</f>
        <v>77.147416666666672</v>
      </c>
      <c r="U911" s="70">
        <f>XV!O119*100</f>
        <v>77.211333333333329</v>
      </c>
      <c r="V911" s="70">
        <f>XV!P119*100</f>
        <v>77.27525</v>
      </c>
      <c r="W911" s="70">
        <f>XV!Q119*100</f>
        <v>77.339166666666671</v>
      </c>
      <c r="X911" s="70">
        <f>XV!R119*100</f>
        <v>77.403083333333342</v>
      </c>
      <c r="Y911" s="70">
        <f>XV!S119*100</f>
        <v>77.466999999999999</v>
      </c>
      <c r="Z911" s="70">
        <f>XV!T119*100</f>
        <v>77.530916666666656</v>
      </c>
      <c r="AA911" s="70">
        <f>XV!U119*100</f>
        <v>77.594833333333341</v>
      </c>
      <c r="AB911" s="70">
        <f>XV!V119*100</f>
        <v>77.658749999999998</v>
      </c>
      <c r="AC911" s="70">
        <f>XV!W119*100</f>
        <v>77.722666666666669</v>
      </c>
      <c r="AD911" s="70">
        <f>XV!X119*100</f>
        <v>77.78658333333334</v>
      </c>
      <c r="AE911" s="70">
        <f>XV!Y119*100</f>
        <v>77.850499999999982</v>
      </c>
      <c r="AF911" s="70">
        <f>XV!Z119*100</f>
        <v>77.914416666666682</v>
      </c>
      <c r="AG911" s="70">
        <f>XV!AA119*100</f>
        <v>77.978333333333325</v>
      </c>
      <c r="AH911" s="70">
        <f>XV!AB119*100</f>
        <v>78.042249999999996</v>
      </c>
      <c r="AI911" s="70">
        <f>XV!AC119*100</f>
        <v>78.106166666666667</v>
      </c>
      <c r="AJ911" s="70">
        <f>XV!AD119*100</f>
        <v>78.170083333333324</v>
      </c>
      <c r="AK911" s="70">
        <f>XV!AE119*100</f>
        <v>78.234000000000009</v>
      </c>
      <c r="AL911" s="70">
        <f>XV!AF119*100</f>
        <v>78.297916666666666</v>
      </c>
      <c r="AM911" s="70">
        <f>XV!AG119*100</f>
        <v>78.361833333333337</v>
      </c>
      <c r="AN911" s="70">
        <f>XV!AH119*100</f>
        <v>78.425749999999994</v>
      </c>
      <c r="AO911" s="70">
        <f>XV!AI119*100</f>
        <v>78.489666666666679</v>
      </c>
      <c r="AP911" s="70">
        <f>XV!AJ119*100</f>
        <v>78.553583333333336</v>
      </c>
      <c r="AQ911" s="70">
        <f>XV!AK119*100</f>
        <v>78.617499999999993</v>
      </c>
    </row>
    <row r="912" spans="1:43" x14ac:dyDescent="0.2">
      <c r="A912" s="66" t="s">
        <v>99</v>
      </c>
      <c r="B912" s="66" t="s">
        <v>100</v>
      </c>
      <c r="C912" s="66" t="s">
        <v>101</v>
      </c>
      <c r="D912" s="66" t="s">
        <v>84</v>
      </c>
      <c r="E912" s="66" t="str">
        <f>XV!A120</f>
        <v xml:space="preserve">Biogás </v>
      </c>
      <c r="F912" s="66" t="s">
        <v>108</v>
      </c>
      <c r="G912" s="67" t="str">
        <f>XV!B120</f>
        <v>%</v>
      </c>
      <c r="H912" s="66" t="s">
        <v>98</v>
      </c>
      <c r="I912" s="68">
        <v>15</v>
      </c>
      <c r="J912" s="70">
        <f>XV!D120*100</f>
        <v>76.7</v>
      </c>
      <c r="K912" s="70">
        <f>XV!E120*100</f>
        <v>76.7</v>
      </c>
      <c r="L912" s="70">
        <f>XV!F120*100</f>
        <v>76.7</v>
      </c>
      <c r="M912" s="70">
        <f>XV!G120*100</f>
        <v>76.7</v>
      </c>
      <c r="N912" s="70">
        <f>XV!H120*100</f>
        <v>76.76391666666666</v>
      </c>
      <c r="O912" s="70">
        <f>XV!I120*100</f>
        <v>76.827833333333345</v>
      </c>
      <c r="P912" s="70">
        <f>XV!J120*100</f>
        <v>76.891749999999988</v>
      </c>
      <c r="Q912" s="70">
        <f>XV!K120*100</f>
        <v>76.955666666666673</v>
      </c>
      <c r="R912" s="70">
        <f>XV!L120*100</f>
        <v>77.01958333333333</v>
      </c>
      <c r="S912" s="70">
        <f>XV!M120*100</f>
        <v>77.083499999999987</v>
      </c>
      <c r="T912" s="70">
        <f>XV!N120*100</f>
        <v>77.147416666666672</v>
      </c>
      <c r="U912" s="70">
        <f>XV!O120*100</f>
        <v>77.211333333333329</v>
      </c>
      <c r="V912" s="70">
        <f>XV!P120*100</f>
        <v>77.27525</v>
      </c>
      <c r="W912" s="70">
        <f>XV!Q120*100</f>
        <v>77.339166666666671</v>
      </c>
      <c r="X912" s="70">
        <f>XV!R120*100</f>
        <v>77.403083333333342</v>
      </c>
      <c r="Y912" s="70">
        <f>XV!S120*100</f>
        <v>77.466999999999999</v>
      </c>
      <c r="Z912" s="70">
        <f>XV!T120*100</f>
        <v>77.530916666666656</v>
      </c>
      <c r="AA912" s="70">
        <f>XV!U120*100</f>
        <v>77.594833333333341</v>
      </c>
      <c r="AB912" s="70">
        <f>XV!V120*100</f>
        <v>77.658749999999998</v>
      </c>
      <c r="AC912" s="70">
        <f>XV!W120*100</f>
        <v>77.722666666666669</v>
      </c>
      <c r="AD912" s="70">
        <f>XV!X120*100</f>
        <v>77.78658333333334</v>
      </c>
      <c r="AE912" s="70">
        <f>XV!Y120*100</f>
        <v>77.850499999999982</v>
      </c>
      <c r="AF912" s="70">
        <f>XV!Z120*100</f>
        <v>77.914416666666682</v>
      </c>
      <c r="AG912" s="70">
        <f>XV!AA120*100</f>
        <v>77.978333333333325</v>
      </c>
      <c r="AH912" s="70">
        <f>XV!AB120*100</f>
        <v>78.042249999999996</v>
      </c>
      <c r="AI912" s="70">
        <f>XV!AC120*100</f>
        <v>78.106166666666667</v>
      </c>
      <c r="AJ912" s="70">
        <f>XV!AD120*100</f>
        <v>78.170083333333324</v>
      </c>
      <c r="AK912" s="70">
        <f>XV!AE120*100</f>
        <v>78.234000000000009</v>
      </c>
      <c r="AL912" s="70">
        <f>XV!AF120*100</f>
        <v>78.297916666666666</v>
      </c>
      <c r="AM912" s="70">
        <f>XV!AG120*100</f>
        <v>78.361833333333337</v>
      </c>
      <c r="AN912" s="70">
        <f>XV!AH120*100</f>
        <v>78.425749999999994</v>
      </c>
      <c r="AO912" s="70">
        <f>XV!AI120*100</f>
        <v>78.489666666666679</v>
      </c>
      <c r="AP912" s="70">
        <f>XV!AJ120*100</f>
        <v>78.553583333333336</v>
      </c>
      <c r="AQ912" s="70">
        <f>XV!AK120*100</f>
        <v>78.617499999999993</v>
      </c>
    </row>
    <row r="913" spans="1:43" x14ac:dyDescent="0.2">
      <c r="A913" s="66" t="s">
        <v>99</v>
      </c>
      <c r="B913" s="66" t="s">
        <v>100</v>
      </c>
      <c r="C913" s="66" t="s">
        <v>101</v>
      </c>
      <c r="D913" s="66" t="s">
        <v>84</v>
      </c>
      <c r="E913" s="66" t="str">
        <f>XV!A121</f>
        <v>Leña y Biomasa</v>
      </c>
      <c r="F913" s="66" t="s">
        <v>108</v>
      </c>
      <c r="G913" s="67" t="str">
        <f>XV!B121</f>
        <v>%</v>
      </c>
      <c r="H913" s="66" t="s">
        <v>98</v>
      </c>
      <c r="I913" s="68">
        <v>15</v>
      </c>
      <c r="J913" s="70">
        <f>XV!D121*100</f>
        <v>73.400000000000006</v>
      </c>
      <c r="K913" s="70">
        <f>XV!E121*100</f>
        <v>73.400000000000006</v>
      </c>
      <c r="L913" s="70">
        <f>XV!F121*100</f>
        <v>73.400000000000006</v>
      </c>
      <c r="M913" s="70">
        <f>XV!G121*100</f>
        <v>73.400000000000006</v>
      </c>
      <c r="N913" s="70">
        <f>XV!H121*100</f>
        <v>73.461166666666671</v>
      </c>
      <c r="O913" s="70">
        <f>XV!I121*100</f>
        <v>73.52233333333335</v>
      </c>
      <c r="P913" s="70">
        <f>XV!J121*100</f>
        <v>73.583500000000001</v>
      </c>
      <c r="Q913" s="70">
        <f>XV!K121*100</f>
        <v>73.64466666666668</v>
      </c>
      <c r="R913" s="70">
        <f>XV!L121*100</f>
        <v>73.705833333333331</v>
      </c>
      <c r="S913" s="70">
        <f>XV!M121*100</f>
        <v>73.76700000000001</v>
      </c>
      <c r="T913" s="70">
        <f>XV!N121*100</f>
        <v>73.828166666666689</v>
      </c>
      <c r="U913" s="70">
        <f>XV!O121*100</f>
        <v>73.88933333333334</v>
      </c>
      <c r="V913" s="70">
        <f>XV!P121*100</f>
        <v>73.950500000000019</v>
      </c>
      <c r="W913" s="70">
        <f>XV!Q121*100</f>
        <v>74.01166666666667</v>
      </c>
      <c r="X913" s="70">
        <f>XV!R121*100</f>
        <v>74.07283333333335</v>
      </c>
      <c r="Y913" s="70">
        <f>XV!S121*100</f>
        <v>74.134000000000015</v>
      </c>
      <c r="Z913" s="70">
        <f>XV!T121*100</f>
        <v>74.195166666666665</v>
      </c>
      <c r="AA913" s="70">
        <f>XV!U121*100</f>
        <v>74.256333333333345</v>
      </c>
      <c r="AB913" s="70">
        <f>XV!V121*100</f>
        <v>74.31750000000001</v>
      </c>
      <c r="AC913" s="70">
        <f>XV!W121*100</f>
        <v>74.378666666666675</v>
      </c>
      <c r="AD913" s="70">
        <f>XV!X121*100</f>
        <v>74.43983333333334</v>
      </c>
      <c r="AE913" s="70">
        <f>XV!Y121*100</f>
        <v>74.501000000000005</v>
      </c>
      <c r="AF913" s="70">
        <f>XV!Z121*100</f>
        <v>74.56216666666667</v>
      </c>
      <c r="AG913" s="70">
        <f>XV!AA121*100</f>
        <v>74.623333333333335</v>
      </c>
      <c r="AH913" s="70">
        <f>XV!AB121*100</f>
        <v>74.684500000000014</v>
      </c>
      <c r="AI913" s="70">
        <f>XV!AC121*100</f>
        <v>74.745666666666679</v>
      </c>
      <c r="AJ913" s="70">
        <f>XV!AD121*100</f>
        <v>74.80683333333333</v>
      </c>
      <c r="AK913" s="70">
        <f>XV!AE121*100</f>
        <v>74.868000000000009</v>
      </c>
      <c r="AL913" s="70">
        <f>XV!AF121*100</f>
        <v>74.929166666666674</v>
      </c>
      <c r="AM913" s="70">
        <f>XV!AG121*100</f>
        <v>74.990333333333353</v>
      </c>
      <c r="AN913" s="70">
        <f>XV!AH121*100</f>
        <v>75.051500000000004</v>
      </c>
      <c r="AO913" s="70">
        <f>XV!AI121*100</f>
        <v>75.112666666666684</v>
      </c>
      <c r="AP913" s="70">
        <f>XV!AJ121*100</f>
        <v>75.173833333333334</v>
      </c>
      <c r="AQ913" s="70">
        <f>XV!AK121*100</f>
        <v>75.235000000000014</v>
      </c>
    </row>
    <row r="914" spans="1:43" x14ac:dyDescent="0.2">
      <c r="A914" s="66" t="s">
        <v>99</v>
      </c>
      <c r="B914" s="66" t="s">
        <v>100</v>
      </c>
      <c r="C914" s="66" t="s">
        <v>101</v>
      </c>
      <c r="D914" s="66" t="s">
        <v>84</v>
      </c>
      <c r="E914" s="66" t="str">
        <f>XV!A122</f>
        <v>Energía Solar</v>
      </c>
      <c r="F914" s="66" t="s">
        <v>108</v>
      </c>
      <c r="G914" s="67" t="str">
        <f>XV!B122</f>
        <v>%</v>
      </c>
      <c r="H914" s="66" t="s">
        <v>98</v>
      </c>
      <c r="I914" s="68">
        <v>15</v>
      </c>
      <c r="J914" s="70">
        <f>XV!D122*100</f>
        <v>100</v>
      </c>
      <c r="K914" s="70">
        <f>XV!E122*100</f>
        <v>100</v>
      </c>
      <c r="L914" s="70">
        <f>XV!F122*100</f>
        <v>100</v>
      </c>
      <c r="M914" s="70">
        <f>XV!G122*100</f>
        <v>100</v>
      </c>
      <c r="N914" s="70">
        <f>XV!H122*100</f>
        <v>100</v>
      </c>
      <c r="O914" s="70">
        <f>XV!I122*100</f>
        <v>100</v>
      </c>
      <c r="P914" s="70">
        <f>XV!J122*100</f>
        <v>100</v>
      </c>
      <c r="Q914" s="70">
        <f>XV!K122*100</f>
        <v>100</v>
      </c>
      <c r="R914" s="70">
        <f>XV!L122*100</f>
        <v>100</v>
      </c>
      <c r="S914" s="70">
        <f>XV!M122*100</f>
        <v>100</v>
      </c>
      <c r="T914" s="70">
        <f>XV!N122*100</f>
        <v>100</v>
      </c>
      <c r="U914" s="70">
        <f>XV!O122*100</f>
        <v>100</v>
      </c>
      <c r="V914" s="70">
        <f>XV!P122*100</f>
        <v>100</v>
      </c>
      <c r="W914" s="70">
        <f>XV!Q122*100</f>
        <v>100</v>
      </c>
      <c r="X914" s="70">
        <f>XV!R122*100</f>
        <v>100</v>
      </c>
      <c r="Y914" s="70">
        <f>XV!S122*100</f>
        <v>100</v>
      </c>
      <c r="Z914" s="70">
        <f>XV!T122*100</f>
        <v>100</v>
      </c>
      <c r="AA914" s="70">
        <f>XV!U122*100</f>
        <v>100</v>
      </c>
      <c r="AB914" s="70">
        <f>XV!V122*100</f>
        <v>100</v>
      </c>
      <c r="AC914" s="70">
        <f>XV!W122*100</f>
        <v>100</v>
      </c>
      <c r="AD914" s="70">
        <f>XV!X122*100</f>
        <v>100</v>
      </c>
      <c r="AE914" s="70">
        <f>XV!Y122*100</f>
        <v>100</v>
      </c>
      <c r="AF914" s="70">
        <f>XV!Z122*100</f>
        <v>100</v>
      </c>
      <c r="AG914" s="70">
        <f>XV!AA122*100</f>
        <v>100</v>
      </c>
      <c r="AH914" s="70">
        <f>XV!AB122*100</f>
        <v>100</v>
      </c>
      <c r="AI914" s="70">
        <f>XV!AC122*100</f>
        <v>100</v>
      </c>
      <c r="AJ914" s="70">
        <f>XV!AD122*100</f>
        <v>100</v>
      </c>
      <c r="AK914" s="70">
        <f>XV!AE122*100</f>
        <v>100</v>
      </c>
      <c r="AL914" s="70">
        <f>XV!AF122*100</f>
        <v>100</v>
      </c>
      <c r="AM914" s="70">
        <f>XV!AG122*100</f>
        <v>100</v>
      </c>
      <c r="AN914" s="70">
        <f>XV!AH122*100</f>
        <v>100</v>
      </c>
      <c r="AO914" s="70">
        <f>XV!AI122*100</f>
        <v>100</v>
      </c>
      <c r="AP914" s="70">
        <f>XV!AJ122*100</f>
        <v>100</v>
      </c>
      <c r="AQ914" s="70">
        <f>XV!AK122*100</f>
        <v>100</v>
      </c>
    </row>
    <row r="915" spans="1:43" x14ac:dyDescent="0.2">
      <c r="A915" s="66" t="s">
        <v>99</v>
      </c>
      <c r="B915" s="66" t="s">
        <v>100</v>
      </c>
      <c r="C915" s="66" t="s">
        <v>101</v>
      </c>
      <c r="D915" s="66" t="s">
        <v>84</v>
      </c>
      <c r="E915" s="66" t="str">
        <f>XV!A123</f>
        <v>Hidrógeno</v>
      </c>
      <c r="F915" s="66" t="s">
        <v>108</v>
      </c>
      <c r="G915" s="67" t="str">
        <f>XV!B123</f>
        <v>%</v>
      </c>
      <c r="H915" s="66" t="s">
        <v>98</v>
      </c>
      <c r="I915" s="68">
        <v>15</v>
      </c>
      <c r="J915" s="70">
        <f>XV!D123*100</f>
        <v>100</v>
      </c>
      <c r="K915" s="70">
        <f>XV!E123*100</f>
        <v>100</v>
      </c>
      <c r="L915" s="70">
        <f>XV!F123*100</f>
        <v>100</v>
      </c>
      <c r="M915" s="70">
        <f>XV!G123*100</f>
        <v>100</v>
      </c>
      <c r="N915" s="70">
        <f>XV!H123*100</f>
        <v>100</v>
      </c>
      <c r="O915" s="70">
        <f>XV!I123*100</f>
        <v>100</v>
      </c>
      <c r="P915" s="70">
        <f>XV!J123*100</f>
        <v>100</v>
      </c>
      <c r="Q915" s="70">
        <f>XV!K123*100</f>
        <v>100</v>
      </c>
      <c r="R915" s="70">
        <f>XV!L123*100</f>
        <v>100</v>
      </c>
      <c r="S915" s="70">
        <f>XV!M123*100</f>
        <v>100</v>
      </c>
      <c r="T915" s="70">
        <f>XV!N123*100</f>
        <v>100</v>
      </c>
      <c r="U915" s="70">
        <f>XV!O123*100</f>
        <v>100</v>
      </c>
      <c r="V915" s="70">
        <f>XV!P123*100</f>
        <v>100</v>
      </c>
      <c r="W915" s="70">
        <f>XV!Q123*100</f>
        <v>100</v>
      </c>
      <c r="X915" s="70">
        <f>XV!R123*100</f>
        <v>100</v>
      </c>
      <c r="Y915" s="70">
        <f>XV!S123*100</f>
        <v>100</v>
      </c>
      <c r="Z915" s="70">
        <f>XV!T123*100</f>
        <v>100</v>
      </c>
      <c r="AA915" s="70">
        <f>XV!U123*100</f>
        <v>100</v>
      </c>
      <c r="AB915" s="70">
        <f>XV!V123*100</f>
        <v>100</v>
      </c>
      <c r="AC915" s="70">
        <f>XV!W123*100</f>
        <v>100</v>
      </c>
      <c r="AD915" s="70">
        <f>XV!X123*100</f>
        <v>100</v>
      </c>
      <c r="AE915" s="70">
        <f>XV!Y123*100</f>
        <v>100</v>
      </c>
      <c r="AF915" s="70">
        <f>XV!Z123*100</f>
        <v>100</v>
      </c>
      <c r="AG915" s="70">
        <f>XV!AA123*100</f>
        <v>100</v>
      </c>
      <c r="AH915" s="70">
        <f>XV!AB123*100</f>
        <v>100</v>
      </c>
      <c r="AI915" s="70">
        <f>XV!AC123*100</f>
        <v>100</v>
      </c>
      <c r="AJ915" s="70">
        <f>XV!AD123*100</f>
        <v>100</v>
      </c>
      <c r="AK915" s="70">
        <f>XV!AE123*100</f>
        <v>100</v>
      </c>
      <c r="AL915" s="70">
        <f>XV!AF123*100</f>
        <v>100</v>
      </c>
      <c r="AM915" s="70">
        <f>XV!AG123*100</f>
        <v>100</v>
      </c>
      <c r="AN915" s="70">
        <f>XV!AH123*100</f>
        <v>100</v>
      </c>
      <c r="AO915" s="70">
        <f>XV!AI123*100</f>
        <v>100</v>
      </c>
      <c r="AP915" s="70">
        <f>XV!AJ123*100</f>
        <v>100</v>
      </c>
      <c r="AQ915" s="70">
        <f>XV!AK123*100</f>
        <v>100</v>
      </c>
    </row>
    <row r="916" spans="1:43" x14ac:dyDescent="0.2">
      <c r="A916" s="66" t="s">
        <v>99</v>
      </c>
      <c r="B916" s="66" t="s">
        <v>100</v>
      </c>
      <c r="C916" s="66" t="s">
        <v>101</v>
      </c>
      <c r="D916" s="66" t="s">
        <v>85</v>
      </c>
      <c r="E916" s="66" t="str">
        <f>XV!A126</f>
        <v>Electricidad</v>
      </c>
      <c r="F916" s="66" t="s">
        <v>108</v>
      </c>
      <c r="G916" s="67" t="str">
        <f>XV!B126</f>
        <v>%</v>
      </c>
      <c r="H916" s="66" t="s">
        <v>98</v>
      </c>
      <c r="I916" s="68">
        <v>15</v>
      </c>
      <c r="J916" s="70">
        <f>XV!D126*100</f>
        <v>100</v>
      </c>
      <c r="K916" s="70">
        <f>XV!E126*100</f>
        <v>100</v>
      </c>
      <c r="L916" s="70">
        <f>XV!F126*100</f>
        <v>100</v>
      </c>
      <c r="M916" s="70">
        <f>XV!G126*100</f>
        <v>100</v>
      </c>
      <c r="N916" s="70">
        <f>XV!H126*100</f>
        <v>100</v>
      </c>
      <c r="O916" s="70">
        <f>XV!I126*100</f>
        <v>100</v>
      </c>
      <c r="P916" s="70">
        <f>XV!J126*100</f>
        <v>100</v>
      </c>
      <c r="Q916" s="70">
        <f>XV!K126*100</f>
        <v>100</v>
      </c>
      <c r="R916" s="70">
        <f>XV!L126*100</f>
        <v>100</v>
      </c>
      <c r="S916" s="70">
        <f>XV!M126*100</f>
        <v>100</v>
      </c>
      <c r="T916" s="70">
        <f>XV!N126*100</f>
        <v>100</v>
      </c>
      <c r="U916" s="70">
        <f>XV!O126*100</f>
        <v>100</v>
      </c>
      <c r="V916" s="70">
        <f>XV!P126*100</f>
        <v>100</v>
      </c>
      <c r="W916" s="70">
        <f>XV!Q126*100</f>
        <v>100</v>
      </c>
      <c r="X916" s="70">
        <f>XV!R126*100</f>
        <v>100</v>
      </c>
      <c r="Y916" s="70">
        <f>XV!S126*100</f>
        <v>100</v>
      </c>
      <c r="Z916" s="70">
        <f>XV!T126*100</f>
        <v>100</v>
      </c>
      <c r="AA916" s="70">
        <f>XV!U126*100</f>
        <v>100</v>
      </c>
      <c r="AB916" s="70">
        <f>XV!V126*100</f>
        <v>100</v>
      </c>
      <c r="AC916" s="70">
        <f>XV!W126*100</f>
        <v>100</v>
      </c>
      <c r="AD916" s="70">
        <f>XV!X126*100</f>
        <v>100</v>
      </c>
      <c r="AE916" s="70">
        <f>XV!Y126*100</f>
        <v>100</v>
      </c>
      <c r="AF916" s="70">
        <f>XV!Z126*100</f>
        <v>100</v>
      </c>
      <c r="AG916" s="70">
        <f>XV!AA126*100</f>
        <v>100</v>
      </c>
      <c r="AH916" s="70">
        <f>XV!AB126*100</f>
        <v>100</v>
      </c>
      <c r="AI916" s="70">
        <f>XV!AC126*100</f>
        <v>100</v>
      </c>
      <c r="AJ916" s="70">
        <f>XV!AD126*100</f>
        <v>100</v>
      </c>
      <c r="AK916" s="70">
        <f>XV!AE126*100</f>
        <v>100</v>
      </c>
      <c r="AL916" s="70">
        <f>XV!AF126*100</f>
        <v>100</v>
      </c>
      <c r="AM916" s="70">
        <f>XV!AG126*100</f>
        <v>100</v>
      </c>
      <c r="AN916" s="70">
        <f>XV!AH126*100</f>
        <v>100</v>
      </c>
      <c r="AO916" s="70">
        <f>XV!AI126*100</f>
        <v>100</v>
      </c>
      <c r="AP916" s="70">
        <f>XV!AJ126*100</f>
        <v>100</v>
      </c>
      <c r="AQ916" s="70">
        <f>XV!AK126*100</f>
        <v>100</v>
      </c>
    </row>
  </sheetData>
  <autoFilter ref="A1:AQ916" xr:uid="{00000000-0009-0000-0000-000016000000}"/>
  <conditionalFormatting sqref="J2:AQ916">
    <cfRule type="cellIs" dxfId="218" priority="3" operator="equal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AK346"/>
  <sheetViews>
    <sheetView workbookViewId="0">
      <selection activeCell="G45" sqref="F45:G45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5" max="5" width="10" customWidth="1"/>
  </cols>
  <sheetData>
    <row r="1" spans="1:37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2" spans="1:37" x14ac:dyDescent="0.25">
      <c r="A2" s="22" t="s">
        <v>83</v>
      </c>
    </row>
    <row r="3" spans="1:37" x14ac:dyDescent="0.25">
      <c r="A3" s="22"/>
    </row>
    <row r="4" spans="1:37" x14ac:dyDescent="0.25">
      <c r="A4" s="22" t="s">
        <v>25</v>
      </c>
    </row>
    <row r="5" spans="1:37" x14ac:dyDescent="0.25">
      <c r="A5" s="22" t="s">
        <v>16</v>
      </c>
    </row>
    <row r="6" spans="1:37" x14ac:dyDescent="0.25">
      <c r="A6" s="31" t="s">
        <v>7</v>
      </c>
      <c r="B6" s="32" t="s">
        <v>20</v>
      </c>
      <c r="C6" s="31" t="s">
        <v>154</v>
      </c>
      <c r="D6" s="51">
        <f>I!D84</f>
        <v>0</v>
      </c>
      <c r="E6" s="52">
        <f>D6</f>
        <v>0</v>
      </c>
      <c r="F6" s="52">
        <f t="shared" ref="F6:AK6" si="1">E6</f>
        <v>0</v>
      </c>
      <c r="G6" s="52">
        <f t="shared" si="1"/>
        <v>0</v>
      </c>
      <c r="H6" s="52">
        <f t="shared" si="1"/>
        <v>0</v>
      </c>
      <c r="I6" s="52">
        <f t="shared" si="1"/>
        <v>0</v>
      </c>
      <c r="J6" s="52">
        <f t="shared" si="1"/>
        <v>0</v>
      </c>
      <c r="K6" s="52">
        <f t="shared" si="1"/>
        <v>0</v>
      </c>
      <c r="L6" s="52">
        <f t="shared" si="1"/>
        <v>0</v>
      </c>
      <c r="M6" s="52">
        <f t="shared" si="1"/>
        <v>0</v>
      </c>
      <c r="N6" s="52">
        <f t="shared" si="1"/>
        <v>0</v>
      </c>
      <c r="O6" s="52">
        <f t="shared" si="1"/>
        <v>0</v>
      </c>
      <c r="P6" s="52">
        <f t="shared" si="1"/>
        <v>0</v>
      </c>
      <c r="Q6" s="52">
        <f t="shared" si="1"/>
        <v>0</v>
      </c>
      <c r="R6" s="52">
        <f t="shared" si="1"/>
        <v>0</v>
      </c>
      <c r="S6" s="52">
        <f t="shared" si="1"/>
        <v>0</v>
      </c>
      <c r="T6" s="52">
        <f t="shared" si="1"/>
        <v>0</v>
      </c>
      <c r="U6" s="52">
        <f t="shared" si="1"/>
        <v>0</v>
      </c>
      <c r="V6" s="52">
        <f t="shared" si="1"/>
        <v>0</v>
      </c>
      <c r="W6" s="52">
        <f t="shared" si="1"/>
        <v>0</v>
      </c>
      <c r="X6" s="52">
        <f t="shared" si="1"/>
        <v>0</v>
      </c>
      <c r="Y6" s="52">
        <f t="shared" si="1"/>
        <v>0</v>
      </c>
      <c r="Z6" s="52">
        <f t="shared" si="1"/>
        <v>0</v>
      </c>
      <c r="AA6" s="52">
        <f t="shared" si="1"/>
        <v>0</v>
      </c>
      <c r="AB6" s="52">
        <f t="shared" si="1"/>
        <v>0</v>
      </c>
      <c r="AC6" s="52">
        <f t="shared" si="1"/>
        <v>0</v>
      </c>
      <c r="AD6" s="52">
        <f t="shared" si="1"/>
        <v>0</v>
      </c>
      <c r="AE6" s="52">
        <f t="shared" si="1"/>
        <v>0</v>
      </c>
      <c r="AF6" s="52">
        <f t="shared" si="1"/>
        <v>0</v>
      </c>
      <c r="AG6" s="52">
        <f t="shared" si="1"/>
        <v>0</v>
      </c>
      <c r="AH6" s="52">
        <f t="shared" si="1"/>
        <v>0</v>
      </c>
      <c r="AI6" s="52">
        <f t="shared" si="1"/>
        <v>0</v>
      </c>
      <c r="AJ6" s="52">
        <f t="shared" si="1"/>
        <v>0</v>
      </c>
      <c r="AK6" s="52">
        <f t="shared" si="1"/>
        <v>0</v>
      </c>
    </row>
    <row r="7" spans="1:37" x14ac:dyDescent="0.25">
      <c r="A7" s="31" t="s">
        <v>11</v>
      </c>
      <c r="B7" s="32" t="s">
        <v>20</v>
      </c>
      <c r="C7" s="31" t="s">
        <v>154</v>
      </c>
      <c r="D7" s="51">
        <f>I!D85</f>
        <v>0</v>
      </c>
      <c r="E7" s="52">
        <f t="shared" ref="E7:AK7" si="2">D7</f>
        <v>0</v>
      </c>
      <c r="F7" s="52">
        <f t="shared" si="2"/>
        <v>0</v>
      </c>
      <c r="G7" s="52">
        <f t="shared" si="2"/>
        <v>0</v>
      </c>
      <c r="H7" s="52">
        <f t="shared" si="2"/>
        <v>0</v>
      </c>
      <c r="I7" s="52">
        <f t="shared" si="2"/>
        <v>0</v>
      </c>
      <c r="J7" s="52">
        <f t="shared" si="2"/>
        <v>0</v>
      </c>
      <c r="K7" s="52">
        <f t="shared" si="2"/>
        <v>0</v>
      </c>
      <c r="L7" s="52">
        <f t="shared" si="2"/>
        <v>0</v>
      </c>
      <c r="M7" s="52">
        <f t="shared" si="2"/>
        <v>0</v>
      </c>
      <c r="N7" s="52">
        <f t="shared" si="2"/>
        <v>0</v>
      </c>
      <c r="O7" s="52">
        <f t="shared" si="2"/>
        <v>0</v>
      </c>
      <c r="P7" s="52">
        <f t="shared" si="2"/>
        <v>0</v>
      </c>
      <c r="Q7" s="52">
        <f t="shared" si="2"/>
        <v>0</v>
      </c>
      <c r="R7" s="52">
        <f t="shared" si="2"/>
        <v>0</v>
      </c>
      <c r="S7" s="52">
        <f t="shared" si="2"/>
        <v>0</v>
      </c>
      <c r="T7" s="52">
        <f t="shared" si="2"/>
        <v>0</v>
      </c>
      <c r="U7" s="52">
        <f t="shared" si="2"/>
        <v>0</v>
      </c>
      <c r="V7" s="52">
        <f t="shared" si="2"/>
        <v>0</v>
      </c>
      <c r="W7" s="52">
        <f t="shared" si="2"/>
        <v>0</v>
      </c>
      <c r="X7" s="52">
        <f t="shared" si="2"/>
        <v>0</v>
      </c>
      <c r="Y7" s="52">
        <f t="shared" si="2"/>
        <v>0</v>
      </c>
      <c r="Z7" s="52">
        <f t="shared" si="2"/>
        <v>0</v>
      </c>
      <c r="AA7" s="52">
        <f t="shared" si="2"/>
        <v>0</v>
      </c>
      <c r="AB7" s="52">
        <f t="shared" si="2"/>
        <v>0</v>
      </c>
      <c r="AC7" s="52">
        <f t="shared" si="2"/>
        <v>0</v>
      </c>
      <c r="AD7" s="52">
        <f t="shared" si="2"/>
        <v>0</v>
      </c>
      <c r="AE7" s="52">
        <f t="shared" si="2"/>
        <v>0</v>
      </c>
      <c r="AF7" s="52">
        <f t="shared" si="2"/>
        <v>0</v>
      </c>
      <c r="AG7" s="52">
        <f t="shared" si="2"/>
        <v>0</v>
      </c>
      <c r="AH7" s="52">
        <f t="shared" si="2"/>
        <v>0</v>
      </c>
      <c r="AI7" s="52">
        <f t="shared" si="2"/>
        <v>0</v>
      </c>
      <c r="AJ7" s="52">
        <f t="shared" si="2"/>
        <v>0</v>
      </c>
      <c r="AK7" s="52">
        <f t="shared" si="2"/>
        <v>0</v>
      </c>
    </row>
    <row r="8" spans="1:37" x14ac:dyDescent="0.25">
      <c r="A8" s="31" t="s">
        <v>12</v>
      </c>
      <c r="B8" s="32" t="s">
        <v>20</v>
      </c>
      <c r="C8" s="31" t="s">
        <v>154</v>
      </c>
      <c r="D8" s="51">
        <f>I!D86</f>
        <v>1</v>
      </c>
      <c r="E8" s="52">
        <f t="shared" ref="E8:AK8" si="3">D8</f>
        <v>1</v>
      </c>
      <c r="F8" s="52">
        <f t="shared" si="3"/>
        <v>1</v>
      </c>
      <c r="G8" s="52">
        <f t="shared" si="3"/>
        <v>1</v>
      </c>
      <c r="H8" s="52">
        <f t="shared" si="3"/>
        <v>1</v>
      </c>
      <c r="I8" s="52">
        <f t="shared" si="3"/>
        <v>1</v>
      </c>
      <c r="J8" s="52">
        <f t="shared" si="3"/>
        <v>1</v>
      </c>
      <c r="K8" s="52">
        <f t="shared" si="3"/>
        <v>1</v>
      </c>
      <c r="L8" s="52">
        <f t="shared" si="3"/>
        <v>1</v>
      </c>
      <c r="M8" s="52">
        <f t="shared" si="3"/>
        <v>1</v>
      </c>
      <c r="N8" s="52">
        <f t="shared" si="3"/>
        <v>1</v>
      </c>
      <c r="O8" s="52">
        <f t="shared" si="3"/>
        <v>1</v>
      </c>
      <c r="P8" s="52">
        <f t="shared" si="3"/>
        <v>1</v>
      </c>
      <c r="Q8" s="52">
        <f t="shared" si="3"/>
        <v>1</v>
      </c>
      <c r="R8" s="52">
        <f t="shared" si="3"/>
        <v>1</v>
      </c>
      <c r="S8" s="52">
        <f t="shared" si="3"/>
        <v>1</v>
      </c>
      <c r="T8" s="52">
        <f t="shared" si="3"/>
        <v>1</v>
      </c>
      <c r="U8" s="52">
        <f t="shared" si="3"/>
        <v>1</v>
      </c>
      <c r="V8" s="52">
        <f t="shared" si="3"/>
        <v>1</v>
      </c>
      <c r="W8" s="52">
        <f t="shared" si="3"/>
        <v>1</v>
      </c>
      <c r="X8" s="52">
        <f t="shared" si="3"/>
        <v>1</v>
      </c>
      <c r="Y8" s="52">
        <f t="shared" si="3"/>
        <v>1</v>
      </c>
      <c r="Z8" s="52">
        <f t="shared" si="3"/>
        <v>1</v>
      </c>
      <c r="AA8" s="52">
        <f t="shared" si="3"/>
        <v>1</v>
      </c>
      <c r="AB8" s="52">
        <f t="shared" si="3"/>
        <v>1</v>
      </c>
      <c r="AC8" s="52">
        <f t="shared" si="3"/>
        <v>1</v>
      </c>
      <c r="AD8" s="52">
        <f t="shared" si="3"/>
        <v>1</v>
      </c>
      <c r="AE8" s="52">
        <f t="shared" si="3"/>
        <v>1</v>
      </c>
      <c r="AF8" s="52">
        <f t="shared" si="3"/>
        <v>1</v>
      </c>
      <c r="AG8" s="52">
        <f t="shared" si="3"/>
        <v>1</v>
      </c>
      <c r="AH8" s="52">
        <f t="shared" si="3"/>
        <v>1</v>
      </c>
      <c r="AI8" s="52">
        <f t="shared" si="3"/>
        <v>1</v>
      </c>
      <c r="AJ8" s="52">
        <f t="shared" si="3"/>
        <v>1</v>
      </c>
      <c r="AK8" s="52">
        <f t="shared" si="3"/>
        <v>1</v>
      </c>
    </row>
    <row r="9" spans="1:37" x14ac:dyDescent="0.25">
      <c r="A9" s="31" t="s">
        <v>13</v>
      </c>
      <c r="B9" s="32" t="s">
        <v>20</v>
      </c>
      <c r="C9" s="31" t="s">
        <v>154</v>
      </c>
      <c r="D9" s="51">
        <f>I!D87</f>
        <v>0</v>
      </c>
      <c r="E9" s="52">
        <f t="shared" ref="E9:AK9" si="4">D9</f>
        <v>0</v>
      </c>
      <c r="F9" s="52">
        <f t="shared" si="4"/>
        <v>0</v>
      </c>
      <c r="G9" s="52">
        <f t="shared" si="4"/>
        <v>0</v>
      </c>
      <c r="H9" s="52">
        <f t="shared" si="4"/>
        <v>0</v>
      </c>
      <c r="I9" s="52">
        <f t="shared" si="4"/>
        <v>0</v>
      </c>
      <c r="J9" s="52">
        <f t="shared" si="4"/>
        <v>0</v>
      </c>
      <c r="K9" s="52">
        <f t="shared" si="4"/>
        <v>0</v>
      </c>
      <c r="L9" s="52">
        <f t="shared" si="4"/>
        <v>0</v>
      </c>
      <c r="M9" s="52">
        <f t="shared" si="4"/>
        <v>0</v>
      </c>
      <c r="N9" s="52">
        <f t="shared" si="4"/>
        <v>0</v>
      </c>
      <c r="O9" s="52">
        <f t="shared" si="4"/>
        <v>0</v>
      </c>
      <c r="P9" s="52">
        <f t="shared" si="4"/>
        <v>0</v>
      </c>
      <c r="Q9" s="52">
        <f t="shared" si="4"/>
        <v>0</v>
      </c>
      <c r="R9" s="52">
        <f t="shared" si="4"/>
        <v>0</v>
      </c>
      <c r="S9" s="52">
        <f t="shared" si="4"/>
        <v>0</v>
      </c>
      <c r="T9" s="52">
        <f t="shared" si="4"/>
        <v>0</v>
      </c>
      <c r="U9" s="52">
        <f t="shared" si="4"/>
        <v>0</v>
      </c>
      <c r="V9" s="52">
        <f t="shared" si="4"/>
        <v>0</v>
      </c>
      <c r="W9" s="52">
        <f t="shared" si="4"/>
        <v>0</v>
      </c>
      <c r="X9" s="52">
        <f t="shared" si="4"/>
        <v>0</v>
      </c>
      <c r="Y9" s="52">
        <f t="shared" si="4"/>
        <v>0</v>
      </c>
      <c r="Z9" s="52">
        <f t="shared" si="4"/>
        <v>0</v>
      </c>
      <c r="AA9" s="52">
        <f t="shared" si="4"/>
        <v>0</v>
      </c>
      <c r="AB9" s="52">
        <f t="shared" si="4"/>
        <v>0</v>
      </c>
      <c r="AC9" s="52">
        <f t="shared" si="4"/>
        <v>0</v>
      </c>
      <c r="AD9" s="52">
        <f t="shared" si="4"/>
        <v>0</v>
      </c>
      <c r="AE9" s="52">
        <f t="shared" si="4"/>
        <v>0</v>
      </c>
      <c r="AF9" s="52">
        <f t="shared" si="4"/>
        <v>0</v>
      </c>
      <c r="AG9" s="52">
        <f t="shared" si="4"/>
        <v>0</v>
      </c>
      <c r="AH9" s="52">
        <f t="shared" si="4"/>
        <v>0</v>
      </c>
      <c r="AI9" s="52">
        <f t="shared" si="4"/>
        <v>0</v>
      </c>
      <c r="AJ9" s="52">
        <f t="shared" si="4"/>
        <v>0</v>
      </c>
      <c r="AK9" s="52">
        <f t="shared" si="4"/>
        <v>0</v>
      </c>
    </row>
    <row r="10" spans="1:37" x14ac:dyDescent="0.25">
      <c r="A10" s="31" t="s">
        <v>55</v>
      </c>
      <c r="B10" s="32" t="s">
        <v>20</v>
      </c>
      <c r="C10" s="31" t="s">
        <v>154</v>
      </c>
      <c r="D10" s="51">
        <f>I!D88</f>
        <v>0</v>
      </c>
      <c r="E10" s="52">
        <f t="shared" ref="E10:AK10" si="5">D10</f>
        <v>0</v>
      </c>
      <c r="F10" s="52">
        <f t="shared" si="5"/>
        <v>0</v>
      </c>
      <c r="G10" s="52">
        <f t="shared" si="5"/>
        <v>0</v>
      </c>
      <c r="H10" s="52">
        <f t="shared" si="5"/>
        <v>0</v>
      </c>
      <c r="I10" s="52">
        <f t="shared" si="5"/>
        <v>0</v>
      </c>
      <c r="J10" s="52">
        <f t="shared" si="5"/>
        <v>0</v>
      </c>
      <c r="K10" s="52">
        <f t="shared" si="5"/>
        <v>0</v>
      </c>
      <c r="L10" s="52">
        <f t="shared" si="5"/>
        <v>0</v>
      </c>
      <c r="M10" s="52">
        <f t="shared" si="5"/>
        <v>0</v>
      </c>
      <c r="N10" s="52">
        <f t="shared" si="5"/>
        <v>0</v>
      </c>
      <c r="O10" s="52">
        <f t="shared" si="5"/>
        <v>0</v>
      </c>
      <c r="P10" s="52">
        <f t="shared" si="5"/>
        <v>0</v>
      </c>
      <c r="Q10" s="52">
        <f t="shared" si="5"/>
        <v>0</v>
      </c>
      <c r="R10" s="52">
        <f t="shared" si="5"/>
        <v>0</v>
      </c>
      <c r="S10" s="52">
        <f t="shared" si="5"/>
        <v>0</v>
      </c>
      <c r="T10" s="52">
        <f t="shared" si="5"/>
        <v>0</v>
      </c>
      <c r="U10" s="52">
        <f t="shared" si="5"/>
        <v>0</v>
      </c>
      <c r="V10" s="52">
        <f t="shared" si="5"/>
        <v>0</v>
      </c>
      <c r="W10" s="52">
        <f t="shared" si="5"/>
        <v>0</v>
      </c>
      <c r="X10" s="52">
        <f t="shared" si="5"/>
        <v>0</v>
      </c>
      <c r="Y10" s="52">
        <f t="shared" si="5"/>
        <v>0</v>
      </c>
      <c r="Z10" s="52">
        <f t="shared" si="5"/>
        <v>0</v>
      </c>
      <c r="AA10" s="52">
        <f t="shared" si="5"/>
        <v>0</v>
      </c>
      <c r="AB10" s="52">
        <f t="shared" si="5"/>
        <v>0</v>
      </c>
      <c r="AC10" s="52">
        <f t="shared" si="5"/>
        <v>0</v>
      </c>
      <c r="AD10" s="52">
        <f t="shared" si="5"/>
        <v>0</v>
      </c>
      <c r="AE10" s="52">
        <f t="shared" si="5"/>
        <v>0</v>
      </c>
      <c r="AF10" s="52">
        <f t="shared" si="5"/>
        <v>0</v>
      </c>
      <c r="AG10" s="52">
        <f t="shared" si="5"/>
        <v>0</v>
      </c>
      <c r="AH10" s="52">
        <f t="shared" si="5"/>
        <v>0</v>
      </c>
      <c r="AI10" s="52">
        <f t="shared" si="5"/>
        <v>0</v>
      </c>
      <c r="AJ10" s="52">
        <f t="shared" si="5"/>
        <v>0</v>
      </c>
      <c r="AK10" s="52">
        <f t="shared" si="5"/>
        <v>0</v>
      </c>
    </row>
    <row r="11" spans="1:37" x14ac:dyDescent="0.25">
      <c r="A11" s="31" t="s">
        <v>79</v>
      </c>
      <c r="B11" s="32" t="s">
        <v>20</v>
      </c>
      <c r="C11" s="31" t="s">
        <v>154</v>
      </c>
      <c r="D11" s="51">
        <f>I!D89</f>
        <v>0</v>
      </c>
      <c r="E11" s="52">
        <f t="shared" ref="E11:AK11" si="6">D11</f>
        <v>0</v>
      </c>
      <c r="F11" s="52">
        <f t="shared" si="6"/>
        <v>0</v>
      </c>
      <c r="G11" s="52">
        <f t="shared" si="6"/>
        <v>0</v>
      </c>
      <c r="H11" s="52">
        <f t="shared" si="6"/>
        <v>0</v>
      </c>
      <c r="I11" s="52">
        <f t="shared" si="6"/>
        <v>0</v>
      </c>
      <c r="J11" s="52">
        <f t="shared" si="6"/>
        <v>0</v>
      </c>
      <c r="K11" s="52">
        <f t="shared" si="6"/>
        <v>0</v>
      </c>
      <c r="L11" s="52">
        <f t="shared" si="6"/>
        <v>0</v>
      </c>
      <c r="M11" s="52">
        <f t="shared" si="6"/>
        <v>0</v>
      </c>
      <c r="N11" s="52">
        <f t="shared" si="6"/>
        <v>0</v>
      </c>
      <c r="O11" s="52">
        <f t="shared" si="6"/>
        <v>0</v>
      </c>
      <c r="P11" s="52">
        <f t="shared" si="6"/>
        <v>0</v>
      </c>
      <c r="Q11" s="52">
        <f t="shared" si="6"/>
        <v>0</v>
      </c>
      <c r="R11" s="52">
        <f t="shared" si="6"/>
        <v>0</v>
      </c>
      <c r="S11" s="52">
        <f t="shared" si="6"/>
        <v>0</v>
      </c>
      <c r="T11" s="52">
        <f t="shared" si="6"/>
        <v>0</v>
      </c>
      <c r="U11" s="52">
        <f t="shared" si="6"/>
        <v>0</v>
      </c>
      <c r="V11" s="52">
        <f t="shared" si="6"/>
        <v>0</v>
      </c>
      <c r="W11" s="52">
        <f t="shared" si="6"/>
        <v>0</v>
      </c>
      <c r="X11" s="52">
        <f t="shared" si="6"/>
        <v>0</v>
      </c>
      <c r="Y11" s="52">
        <f t="shared" si="6"/>
        <v>0</v>
      </c>
      <c r="Z11" s="52">
        <f t="shared" si="6"/>
        <v>0</v>
      </c>
      <c r="AA11" s="52">
        <f t="shared" si="6"/>
        <v>0</v>
      </c>
      <c r="AB11" s="52">
        <f t="shared" si="6"/>
        <v>0</v>
      </c>
      <c r="AC11" s="52">
        <f t="shared" si="6"/>
        <v>0</v>
      </c>
      <c r="AD11" s="52">
        <f t="shared" si="6"/>
        <v>0</v>
      </c>
      <c r="AE11" s="52">
        <f t="shared" si="6"/>
        <v>0</v>
      </c>
      <c r="AF11" s="52">
        <f t="shared" si="6"/>
        <v>0</v>
      </c>
      <c r="AG11" s="52">
        <f t="shared" si="6"/>
        <v>0</v>
      </c>
      <c r="AH11" s="52">
        <f t="shared" si="6"/>
        <v>0</v>
      </c>
      <c r="AI11" s="52">
        <f t="shared" si="6"/>
        <v>0</v>
      </c>
      <c r="AJ11" s="52">
        <f t="shared" si="6"/>
        <v>0</v>
      </c>
      <c r="AK11" s="52">
        <f t="shared" si="6"/>
        <v>0</v>
      </c>
    </row>
    <row r="12" spans="1:37" x14ac:dyDescent="0.25">
      <c r="D12" s="7"/>
      <c r="E12" s="52">
        <f t="shared" ref="E12:AK12" si="7">D12</f>
        <v>0</v>
      </c>
      <c r="F12" s="52">
        <f t="shared" si="7"/>
        <v>0</v>
      </c>
      <c r="G12" s="52">
        <f t="shared" si="7"/>
        <v>0</v>
      </c>
      <c r="H12" s="52">
        <f t="shared" si="7"/>
        <v>0</v>
      </c>
      <c r="I12" s="52">
        <f t="shared" si="7"/>
        <v>0</v>
      </c>
      <c r="J12" s="52">
        <f t="shared" si="7"/>
        <v>0</v>
      </c>
      <c r="K12" s="52">
        <f t="shared" si="7"/>
        <v>0</v>
      </c>
      <c r="L12" s="52">
        <f t="shared" si="7"/>
        <v>0</v>
      </c>
      <c r="M12" s="52">
        <f t="shared" si="7"/>
        <v>0</v>
      </c>
      <c r="N12" s="52">
        <f t="shared" si="7"/>
        <v>0</v>
      </c>
      <c r="O12" s="52">
        <f t="shared" si="7"/>
        <v>0</v>
      </c>
      <c r="P12" s="52">
        <f t="shared" si="7"/>
        <v>0</v>
      </c>
      <c r="Q12" s="52">
        <f t="shared" si="7"/>
        <v>0</v>
      </c>
      <c r="R12" s="52">
        <f t="shared" si="7"/>
        <v>0</v>
      </c>
      <c r="S12" s="52">
        <f t="shared" si="7"/>
        <v>0</v>
      </c>
      <c r="T12" s="52">
        <f t="shared" si="7"/>
        <v>0</v>
      </c>
      <c r="U12" s="52">
        <f t="shared" si="7"/>
        <v>0</v>
      </c>
      <c r="V12" s="52">
        <f t="shared" si="7"/>
        <v>0</v>
      </c>
      <c r="W12" s="52">
        <f t="shared" si="7"/>
        <v>0</v>
      </c>
      <c r="X12" s="52">
        <f t="shared" si="7"/>
        <v>0</v>
      </c>
      <c r="Y12" s="52">
        <f t="shared" si="7"/>
        <v>0</v>
      </c>
      <c r="Z12" s="52">
        <f t="shared" si="7"/>
        <v>0</v>
      </c>
      <c r="AA12" s="52">
        <f t="shared" si="7"/>
        <v>0</v>
      </c>
      <c r="AB12" s="52">
        <f t="shared" si="7"/>
        <v>0</v>
      </c>
      <c r="AC12" s="52">
        <f t="shared" si="7"/>
        <v>0</v>
      </c>
      <c r="AD12" s="52">
        <f t="shared" si="7"/>
        <v>0</v>
      </c>
      <c r="AE12" s="52">
        <f t="shared" si="7"/>
        <v>0</v>
      </c>
      <c r="AF12" s="52">
        <f t="shared" si="7"/>
        <v>0</v>
      </c>
      <c r="AG12" s="52">
        <f t="shared" si="7"/>
        <v>0</v>
      </c>
      <c r="AH12" s="52">
        <f t="shared" si="7"/>
        <v>0</v>
      </c>
      <c r="AI12" s="52">
        <f t="shared" si="7"/>
        <v>0</v>
      </c>
      <c r="AJ12" s="52">
        <f t="shared" si="7"/>
        <v>0</v>
      </c>
      <c r="AK12" s="52">
        <f t="shared" si="7"/>
        <v>0</v>
      </c>
    </row>
    <row r="13" spans="1:37" x14ac:dyDescent="0.25">
      <c r="A13" s="22" t="s">
        <v>84</v>
      </c>
      <c r="E13" s="52">
        <f t="shared" ref="E13:AK13" si="8">D13</f>
        <v>0</v>
      </c>
      <c r="F13" s="52">
        <f t="shared" si="8"/>
        <v>0</v>
      </c>
      <c r="G13" s="52">
        <f t="shared" si="8"/>
        <v>0</v>
      </c>
      <c r="H13" s="52">
        <f t="shared" si="8"/>
        <v>0</v>
      </c>
      <c r="I13" s="52">
        <f t="shared" si="8"/>
        <v>0</v>
      </c>
      <c r="J13" s="52">
        <f t="shared" si="8"/>
        <v>0</v>
      </c>
      <c r="K13" s="52">
        <f t="shared" si="8"/>
        <v>0</v>
      </c>
      <c r="L13" s="52">
        <f t="shared" si="8"/>
        <v>0</v>
      </c>
      <c r="M13" s="52">
        <f t="shared" si="8"/>
        <v>0</v>
      </c>
      <c r="N13" s="52">
        <f t="shared" si="8"/>
        <v>0</v>
      </c>
      <c r="O13" s="52">
        <f t="shared" si="8"/>
        <v>0</v>
      </c>
      <c r="P13" s="52">
        <f t="shared" si="8"/>
        <v>0</v>
      </c>
      <c r="Q13" s="52">
        <f t="shared" si="8"/>
        <v>0</v>
      </c>
      <c r="R13" s="52">
        <f t="shared" si="8"/>
        <v>0</v>
      </c>
      <c r="S13" s="52">
        <f t="shared" si="8"/>
        <v>0</v>
      </c>
      <c r="T13" s="52">
        <f t="shared" si="8"/>
        <v>0</v>
      </c>
      <c r="U13" s="52">
        <f t="shared" si="8"/>
        <v>0</v>
      </c>
      <c r="V13" s="52">
        <f t="shared" si="8"/>
        <v>0</v>
      </c>
      <c r="W13" s="52">
        <f t="shared" si="8"/>
        <v>0</v>
      </c>
      <c r="X13" s="52">
        <f t="shared" si="8"/>
        <v>0</v>
      </c>
      <c r="Y13" s="52">
        <f t="shared" si="8"/>
        <v>0</v>
      </c>
      <c r="Z13" s="52">
        <f t="shared" si="8"/>
        <v>0</v>
      </c>
      <c r="AA13" s="52">
        <f t="shared" si="8"/>
        <v>0</v>
      </c>
      <c r="AB13" s="52">
        <f t="shared" si="8"/>
        <v>0</v>
      </c>
      <c r="AC13" s="52">
        <f t="shared" si="8"/>
        <v>0</v>
      </c>
      <c r="AD13" s="52">
        <f t="shared" si="8"/>
        <v>0</v>
      </c>
      <c r="AE13" s="52">
        <f t="shared" si="8"/>
        <v>0</v>
      </c>
      <c r="AF13" s="52">
        <f t="shared" si="8"/>
        <v>0</v>
      </c>
      <c r="AG13" s="52">
        <f t="shared" si="8"/>
        <v>0</v>
      </c>
      <c r="AH13" s="52">
        <f t="shared" si="8"/>
        <v>0</v>
      </c>
      <c r="AI13" s="52">
        <f t="shared" si="8"/>
        <v>0</v>
      </c>
      <c r="AJ13" s="52">
        <f t="shared" si="8"/>
        <v>0</v>
      </c>
      <c r="AK13" s="52">
        <f t="shared" si="8"/>
        <v>0</v>
      </c>
    </row>
    <row r="14" spans="1:37" x14ac:dyDescent="0.25">
      <c r="A14" s="31" t="s">
        <v>7</v>
      </c>
      <c r="B14" s="32" t="s">
        <v>20</v>
      </c>
      <c r="C14" s="31" t="s">
        <v>154</v>
      </c>
      <c r="D14" s="51">
        <f>I!D92</f>
        <v>0</v>
      </c>
      <c r="E14" s="52">
        <f t="shared" ref="E14:AK14" si="9">D14</f>
        <v>0</v>
      </c>
      <c r="F14" s="52">
        <f t="shared" si="9"/>
        <v>0</v>
      </c>
      <c r="G14" s="52">
        <f t="shared" si="9"/>
        <v>0</v>
      </c>
      <c r="H14" s="52">
        <f t="shared" si="9"/>
        <v>0</v>
      </c>
      <c r="I14" s="52">
        <f t="shared" si="9"/>
        <v>0</v>
      </c>
      <c r="J14" s="52">
        <f t="shared" si="9"/>
        <v>0</v>
      </c>
      <c r="K14" s="52">
        <f t="shared" si="9"/>
        <v>0</v>
      </c>
      <c r="L14" s="52">
        <f t="shared" si="9"/>
        <v>0</v>
      </c>
      <c r="M14" s="52">
        <f t="shared" si="9"/>
        <v>0</v>
      </c>
      <c r="N14" s="52">
        <f t="shared" si="9"/>
        <v>0</v>
      </c>
      <c r="O14" s="52">
        <f t="shared" si="9"/>
        <v>0</v>
      </c>
      <c r="P14" s="52">
        <f t="shared" si="9"/>
        <v>0</v>
      </c>
      <c r="Q14" s="52">
        <f t="shared" si="9"/>
        <v>0</v>
      </c>
      <c r="R14" s="52">
        <f t="shared" si="9"/>
        <v>0</v>
      </c>
      <c r="S14" s="52">
        <f t="shared" si="9"/>
        <v>0</v>
      </c>
      <c r="T14" s="52">
        <f t="shared" si="9"/>
        <v>0</v>
      </c>
      <c r="U14" s="52">
        <f t="shared" si="9"/>
        <v>0</v>
      </c>
      <c r="V14" s="52">
        <f t="shared" si="9"/>
        <v>0</v>
      </c>
      <c r="W14" s="52">
        <f t="shared" si="9"/>
        <v>0</v>
      </c>
      <c r="X14" s="52">
        <f t="shared" si="9"/>
        <v>0</v>
      </c>
      <c r="Y14" s="52">
        <f t="shared" si="9"/>
        <v>0</v>
      </c>
      <c r="Z14" s="52">
        <f t="shared" si="9"/>
        <v>0</v>
      </c>
      <c r="AA14" s="52">
        <f t="shared" si="9"/>
        <v>0</v>
      </c>
      <c r="AB14" s="52">
        <f t="shared" si="9"/>
        <v>0</v>
      </c>
      <c r="AC14" s="52">
        <f t="shared" si="9"/>
        <v>0</v>
      </c>
      <c r="AD14" s="52">
        <f t="shared" si="9"/>
        <v>0</v>
      </c>
      <c r="AE14" s="52">
        <f t="shared" si="9"/>
        <v>0</v>
      </c>
      <c r="AF14" s="52">
        <f t="shared" si="9"/>
        <v>0</v>
      </c>
      <c r="AG14" s="52">
        <f t="shared" si="9"/>
        <v>0</v>
      </c>
      <c r="AH14" s="52">
        <f t="shared" si="9"/>
        <v>0</v>
      </c>
      <c r="AI14" s="52">
        <f t="shared" si="9"/>
        <v>0</v>
      </c>
      <c r="AJ14" s="52">
        <f t="shared" si="9"/>
        <v>0</v>
      </c>
      <c r="AK14" s="52">
        <f t="shared" si="9"/>
        <v>0</v>
      </c>
    </row>
    <row r="15" spans="1:37" x14ac:dyDescent="0.25">
      <c r="A15" s="31" t="s">
        <v>9</v>
      </c>
      <c r="B15" s="32" t="s">
        <v>20</v>
      </c>
      <c r="C15" s="31" t="s">
        <v>154</v>
      </c>
      <c r="D15" s="51">
        <f>I!D93</f>
        <v>0.47316237330457711</v>
      </c>
      <c r="E15" s="52">
        <f t="shared" ref="E15:AK15" si="10">D15</f>
        <v>0.47316237330457711</v>
      </c>
      <c r="F15" s="52">
        <f t="shared" si="10"/>
        <v>0.47316237330457711</v>
      </c>
      <c r="G15" s="52">
        <f t="shared" si="10"/>
        <v>0.47316237330457711</v>
      </c>
      <c r="H15" s="52">
        <f t="shared" si="10"/>
        <v>0.47316237330457711</v>
      </c>
      <c r="I15" s="52">
        <f t="shared" si="10"/>
        <v>0.47316237330457711</v>
      </c>
      <c r="J15" s="52">
        <f t="shared" si="10"/>
        <v>0.47316237330457711</v>
      </c>
      <c r="K15" s="52">
        <f t="shared" si="10"/>
        <v>0.47316237330457711</v>
      </c>
      <c r="L15" s="52">
        <f t="shared" si="10"/>
        <v>0.47316237330457711</v>
      </c>
      <c r="M15" s="52">
        <f t="shared" si="10"/>
        <v>0.47316237330457711</v>
      </c>
      <c r="N15" s="52">
        <f t="shared" si="10"/>
        <v>0.47316237330457711</v>
      </c>
      <c r="O15" s="52">
        <f t="shared" si="10"/>
        <v>0.47316237330457711</v>
      </c>
      <c r="P15" s="52">
        <f t="shared" si="10"/>
        <v>0.47316237330457711</v>
      </c>
      <c r="Q15" s="52">
        <f t="shared" si="10"/>
        <v>0.47316237330457711</v>
      </c>
      <c r="R15" s="52">
        <f t="shared" si="10"/>
        <v>0.47316237330457711</v>
      </c>
      <c r="S15" s="52">
        <f t="shared" si="10"/>
        <v>0.47316237330457711</v>
      </c>
      <c r="T15" s="52">
        <f t="shared" si="10"/>
        <v>0.47316237330457711</v>
      </c>
      <c r="U15" s="52">
        <f t="shared" si="10"/>
        <v>0.47316237330457711</v>
      </c>
      <c r="V15" s="52">
        <f t="shared" si="10"/>
        <v>0.47316237330457711</v>
      </c>
      <c r="W15" s="52">
        <f t="shared" si="10"/>
        <v>0.47316237330457711</v>
      </c>
      <c r="X15" s="52">
        <f t="shared" si="10"/>
        <v>0.47316237330457711</v>
      </c>
      <c r="Y15" s="52">
        <f t="shared" si="10"/>
        <v>0.47316237330457711</v>
      </c>
      <c r="Z15" s="52">
        <f t="shared" si="10"/>
        <v>0.47316237330457711</v>
      </c>
      <c r="AA15" s="52">
        <f t="shared" si="10"/>
        <v>0.47316237330457711</v>
      </c>
      <c r="AB15" s="52">
        <f t="shared" si="10"/>
        <v>0.47316237330457711</v>
      </c>
      <c r="AC15" s="52">
        <f t="shared" si="10"/>
        <v>0.47316237330457711</v>
      </c>
      <c r="AD15" s="52">
        <f t="shared" si="10"/>
        <v>0.47316237330457711</v>
      </c>
      <c r="AE15" s="52">
        <f t="shared" si="10"/>
        <v>0.47316237330457711</v>
      </c>
      <c r="AF15" s="52">
        <f t="shared" si="10"/>
        <v>0.47316237330457711</v>
      </c>
      <c r="AG15" s="52">
        <f t="shared" si="10"/>
        <v>0.47316237330457711</v>
      </c>
      <c r="AH15" s="52">
        <f t="shared" si="10"/>
        <v>0.47316237330457711</v>
      </c>
      <c r="AI15" s="52">
        <f t="shared" si="10"/>
        <v>0.47316237330457711</v>
      </c>
      <c r="AJ15" s="52">
        <f t="shared" si="10"/>
        <v>0.47316237330457711</v>
      </c>
      <c r="AK15" s="52">
        <f t="shared" si="10"/>
        <v>0.47316237330457711</v>
      </c>
    </row>
    <row r="16" spans="1:37" x14ac:dyDescent="0.25">
      <c r="A16" s="31" t="s">
        <v>10</v>
      </c>
      <c r="B16" s="32" t="s">
        <v>20</v>
      </c>
      <c r="C16" s="31" t="s">
        <v>154</v>
      </c>
      <c r="D16" s="51">
        <f>I!D94</f>
        <v>0.11112823989197348</v>
      </c>
      <c r="E16" s="52">
        <f t="shared" ref="E16:AK16" si="11">D16</f>
        <v>0.11112823989197348</v>
      </c>
      <c r="F16" s="52">
        <f t="shared" si="11"/>
        <v>0.11112823989197348</v>
      </c>
      <c r="G16" s="52">
        <f t="shared" si="11"/>
        <v>0.11112823989197348</v>
      </c>
      <c r="H16" s="52">
        <f t="shared" si="11"/>
        <v>0.11112823989197348</v>
      </c>
      <c r="I16" s="52">
        <f t="shared" si="11"/>
        <v>0.11112823989197348</v>
      </c>
      <c r="J16" s="52">
        <f t="shared" si="11"/>
        <v>0.11112823989197348</v>
      </c>
      <c r="K16" s="52">
        <f t="shared" si="11"/>
        <v>0.11112823989197348</v>
      </c>
      <c r="L16" s="52">
        <f t="shared" si="11"/>
        <v>0.11112823989197348</v>
      </c>
      <c r="M16" s="52">
        <f t="shared" si="11"/>
        <v>0.11112823989197348</v>
      </c>
      <c r="N16" s="52">
        <f t="shared" si="11"/>
        <v>0.11112823989197348</v>
      </c>
      <c r="O16" s="52">
        <f t="shared" si="11"/>
        <v>0.11112823989197348</v>
      </c>
      <c r="P16" s="52">
        <f t="shared" si="11"/>
        <v>0.11112823989197348</v>
      </c>
      <c r="Q16" s="52">
        <f t="shared" si="11"/>
        <v>0.11112823989197348</v>
      </c>
      <c r="R16" s="52">
        <f t="shared" si="11"/>
        <v>0.11112823989197348</v>
      </c>
      <c r="S16" s="52">
        <f t="shared" si="11"/>
        <v>0.11112823989197348</v>
      </c>
      <c r="T16" s="52">
        <f t="shared" si="11"/>
        <v>0.11112823989197348</v>
      </c>
      <c r="U16" s="52">
        <f t="shared" si="11"/>
        <v>0.11112823989197348</v>
      </c>
      <c r="V16" s="52">
        <f t="shared" si="11"/>
        <v>0.11112823989197348</v>
      </c>
      <c r="W16" s="52">
        <f t="shared" si="11"/>
        <v>0.11112823989197348</v>
      </c>
      <c r="X16" s="52">
        <f t="shared" si="11"/>
        <v>0.11112823989197348</v>
      </c>
      <c r="Y16" s="52">
        <f t="shared" si="11"/>
        <v>0.11112823989197348</v>
      </c>
      <c r="Z16" s="52">
        <f t="shared" si="11"/>
        <v>0.11112823989197348</v>
      </c>
      <c r="AA16" s="52">
        <f t="shared" si="11"/>
        <v>0.11112823989197348</v>
      </c>
      <c r="AB16" s="52">
        <f t="shared" si="11"/>
        <v>0.11112823989197348</v>
      </c>
      <c r="AC16" s="52">
        <f t="shared" si="11"/>
        <v>0.11112823989197348</v>
      </c>
      <c r="AD16" s="52">
        <f t="shared" si="11"/>
        <v>0.11112823989197348</v>
      </c>
      <c r="AE16" s="52">
        <f t="shared" si="11"/>
        <v>0.11112823989197348</v>
      </c>
      <c r="AF16" s="52">
        <f t="shared" si="11"/>
        <v>0.11112823989197348</v>
      </c>
      <c r="AG16" s="52">
        <f t="shared" si="11"/>
        <v>0.11112823989197348</v>
      </c>
      <c r="AH16" s="52">
        <f t="shared" si="11"/>
        <v>0.11112823989197348</v>
      </c>
      <c r="AI16" s="52">
        <f t="shared" si="11"/>
        <v>0.11112823989197348</v>
      </c>
      <c r="AJ16" s="52">
        <f t="shared" si="11"/>
        <v>0.11112823989197348</v>
      </c>
      <c r="AK16" s="52">
        <f t="shared" si="11"/>
        <v>0.11112823989197348</v>
      </c>
    </row>
    <row r="17" spans="1:37" x14ac:dyDescent="0.25">
      <c r="A17" s="31" t="s">
        <v>11</v>
      </c>
      <c r="B17" s="32" t="s">
        <v>20</v>
      </c>
      <c r="C17" s="31" t="s">
        <v>154</v>
      </c>
      <c r="D17" s="51">
        <f>I!D95</f>
        <v>5.3729813609283424E-2</v>
      </c>
      <c r="E17" s="52">
        <f t="shared" ref="E17:AK17" si="12">D17</f>
        <v>5.3729813609283424E-2</v>
      </c>
      <c r="F17" s="52">
        <f t="shared" si="12"/>
        <v>5.3729813609283424E-2</v>
      </c>
      <c r="G17" s="52">
        <f t="shared" si="12"/>
        <v>5.3729813609283424E-2</v>
      </c>
      <c r="H17" s="52">
        <f t="shared" si="12"/>
        <v>5.3729813609283424E-2</v>
      </c>
      <c r="I17" s="52">
        <f t="shared" si="12"/>
        <v>5.3729813609283424E-2</v>
      </c>
      <c r="J17" s="52">
        <f t="shared" si="12"/>
        <v>5.3729813609283424E-2</v>
      </c>
      <c r="K17" s="52">
        <f t="shared" si="12"/>
        <v>5.3729813609283424E-2</v>
      </c>
      <c r="L17" s="52">
        <f t="shared" si="12"/>
        <v>5.3729813609283424E-2</v>
      </c>
      <c r="M17" s="52">
        <f t="shared" si="12"/>
        <v>5.3729813609283424E-2</v>
      </c>
      <c r="N17" s="52">
        <f t="shared" si="12"/>
        <v>5.3729813609283424E-2</v>
      </c>
      <c r="O17" s="52">
        <f t="shared" si="12"/>
        <v>5.3729813609283424E-2</v>
      </c>
      <c r="P17" s="52">
        <f t="shared" si="12"/>
        <v>5.3729813609283424E-2</v>
      </c>
      <c r="Q17" s="52">
        <f t="shared" si="12"/>
        <v>5.3729813609283424E-2</v>
      </c>
      <c r="R17" s="52">
        <f t="shared" si="12"/>
        <v>5.3729813609283424E-2</v>
      </c>
      <c r="S17" s="52">
        <f t="shared" si="12"/>
        <v>5.3729813609283424E-2</v>
      </c>
      <c r="T17" s="52">
        <f t="shared" si="12"/>
        <v>5.3729813609283424E-2</v>
      </c>
      <c r="U17" s="52">
        <f t="shared" si="12"/>
        <v>5.3729813609283424E-2</v>
      </c>
      <c r="V17" s="52">
        <f t="shared" si="12"/>
        <v>5.3729813609283424E-2</v>
      </c>
      <c r="W17" s="52">
        <f t="shared" si="12"/>
        <v>5.3729813609283424E-2</v>
      </c>
      <c r="X17" s="52">
        <f t="shared" si="12"/>
        <v>5.3729813609283424E-2</v>
      </c>
      <c r="Y17" s="52">
        <f t="shared" si="12"/>
        <v>5.3729813609283424E-2</v>
      </c>
      <c r="Z17" s="52">
        <f t="shared" si="12"/>
        <v>5.3729813609283424E-2</v>
      </c>
      <c r="AA17" s="52">
        <f t="shared" si="12"/>
        <v>5.3729813609283424E-2</v>
      </c>
      <c r="AB17" s="52">
        <f t="shared" si="12"/>
        <v>5.3729813609283424E-2</v>
      </c>
      <c r="AC17" s="52">
        <f t="shared" si="12"/>
        <v>5.3729813609283424E-2</v>
      </c>
      <c r="AD17" s="52">
        <f t="shared" si="12"/>
        <v>5.3729813609283424E-2</v>
      </c>
      <c r="AE17" s="52">
        <f t="shared" si="12"/>
        <v>5.3729813609283424E-2</v>
      </c>
      <c r="AF17" s="52">
        <f t="shared" si="12"/>
        <v>5.3729813609283424E-2</v>
      </c>
      <c r="AG17" s="52">
        <f t="shared" si="12"/>
        <v>5.3729813609283424E-2</v>
      </c>
      <c r="AH17" s="52">
        <f t="shared" si="12"/>
        <v>5.3729813609283424E-2</v>
      </c>
      <c r="AI17" s="52">
        <f t="shared" si="12"/>
        <v>5.3729813609283424E-2</v>
      </c>
      <c r="AJ17" s="52">
        <f t="shared" si="12"/>
        <v>5.3729813609283424E-2</v>
      </c>
      <c r="AK17" s="52">
        <f t="shared" si="12"/>
        <v>5.3729813609283424E-2</v>
      </c>
    </row>
    <row r="18" spans="1:37" x14ac:dyDescent="0.25">
      <c r="A18" s="31" t="s">
        <v>12</v>
      </c>
      <c r="B18" s="32" t="s">
        <v>20</v>
      </c>
      <c r="C18" s="31" t="s">
        <v>154</v>
      </c>
      <c r="D18" s="51">
        <f>I!D96</f>
        <v>0</v>
      </c>
      <c r="E18" s="52">
        <f t="shared" ref="E18:AK18" si="13">D18</f>
        <v>0</v>
      </c>
      <c r="F18" s="52">
        <f t="shared" si="13"/>
        <v>0</v>
      </c>
      <c r="G18" s="52">
        <f t="shared" si="13"/>
        <v>0</v>
      </c>
      <c r="H18" s="52">
        <f t="shared" si="13"/>
        <v>0</v>
      </c>
      <c r="I18" s="52">
        <f t="shared" si="13"/>
        <v>0</v>
      </c>
      <c r="J18" s="52">
        <f t="shared" si="13"/>
        <v>0</v>
      </c>
      <c r="K18" s="52">
        <f t="shared" si="13"/>
        <v>0</v>
      </c>
      <c r="L18" s="52">
        <f t="shared" si="13"/>
        <v>0</v>
      </c>
      <c r="M18" s="52">
        <f t="shared" si="13"/>
        <v>0</v>
      </c>
      <c r="N18" s="52">
        <f t="shared" si="13"/>
        <v>0</v>
      </c>
      <c r="O18" s="52">
        <f t="shared" si="13"/>
        <v>0</v>
      </c>
      <c r="P18" s="52">
        <f t="shared" si="13"/>
        <v>0</v>
      </c>
      <c r="Q18" s="52">
        <f t="shared" si="13"/>
        <v>0</v>
      </c>
      <c r="R18" s="52">
        <f t="shared" si="13"/>
        <v>0</v>
      </c>
      <c r="S18" s="52">
        <f t="shared" si="13"/>
        <v>0</v>
      </c>
      <c r="T18" s="52">
        <f t="shared" si="13"/>
        <v>0</v>
      </c>
      <c r="U18" s="52">
        <f t="shared" si="13"/>
        <v>0</v>
      </c>
      <c r="V18" s="52">
        <f t="shared" si="13"/>
        <v>0</v>
      </c>
      <c r="W18" s="52">
        <f t="shared" si="13"/>
        <v>0</v>
      </c>
      <c r="X18" s="52">
        <f t="shared" si="13"/>
        <v>0</v>
      </c>
      <c r="Y18" s="52">
        <f t="shared" si="13"/>
        <v>0</v>
      </c>
      <c r="Z18" s="52">
        <f t="shared" si="13"/>
        <v>0</v>
      </c>
      <c r="AA18" s="52">
        <f t="shared" si="13"/>
        <v>0</v>
      </c>
      <c r="AB18" s="52">
        <f t="shared" si="13"/>
        <v>0</v>
      </c>
      <c r="AC18" s="52">
        <f t="shared" si="13"/>
        <v>0</v>
      </c>
      <c r="AD18" s="52">
        <f t="shared" si="13"/>
        <v>0</v>
      </c>
      <c r="AE18" s="52">
        <f t="shared" si="13"/>
        <v>0</v>
      </c>
      <c r="AF18" s="52">
        <f t="shared" si="13"/>
        <v>0</v>
      </c>
      <c r="AG18" s="52">
        <f t="shared" si="13"/>
        <v>0</v>
      </c>
      <c r="AH18" s="52">
        <f t="shared" si="13"/>
        <v>0</v>
      </c>
      <c r="AI18" s="52">
        <f t="shared" si="13"/>
        <v>0</v>
      </c>
      <c r="AJ18" s="52">
        <f t="shared" si="13"/>
        <v>0</v>
      </c>
      <c r="AK18" s="52">
        <f t="shared" si="13"/>
        <v>0</v>
      </c>
    </row>
    <row r="19" spans="1:37" x14ac:dyDescent="0.25">
      <c r="A19" s="31" t="s">
        <v>54</v>
      </c>
      <c r="B19" s="32" t="s">
        <v>20</v>
      </c>
      <c r="C19" s="31" t="s">
        <v>154</v>
      </c>
      <c r="D19" s="51">
        <f>I!D97</f>
        <v>0</v>
      </c>
      <c r="E19" s="52">
        <f t="shared" ref="E19:AK19" si="14">D19</f>
        <v>0</v>
      </c>
      <c r="F19" s="52">
        <f t="shared" si="14"/>
        <v>0</v>
      </c>
      <c r="G19" s="52">
        <f t="shared" si="14"/>
        <v>0</v>
      </c>
      <c r="H19" s="52">
        <f t="shared" si="14"/>
        <v>0</v>
      </c>
      <c r="I19" s="52">
        <f t="shared" si="14"/>
        <v>0</v>
      </c>
      <c r="J19" s="52">
        <f t="shared" si="14"/>
        <v>0</v>
      </c>
      <c r="K19" s="52">
        <f t="shared" si="14"/>
        <v>0</v>
      </c>
      <c r="L19" s="52">
        <f t="shared" si="14"/>
        <v>0</v>
      </c>
      <c r="M19" s="52">
        <f t="shared" si="14"/>
        <v>0</v>
      </c>
      <c r="N19" s="52">
        <f t="shared" si="14"/>
        <v>0</v>
      </c>
      <c r="O19" s="52">
        <f t="shared" si="14"/>
        <v>0</v>
      </c>
      <c r="P19" s="52">
        <f t="shared" si="14"/>
        <v>0</v>
      </c>
      <c r="Q19" s="52">
        <f t="shared" si="14"/>
        <v>0</v>
      </c>
      <c r="R19" s="52">
        <f t="shared" si="14"/>
        <v>0</v>
      </c>
      <c r="S19" s="52">
        <f t="shared" si="14"/>
        <v>0</v>
      </c>
      <c r="T19" s="52">
        <f t="shared" si="14"/>
        <v>0</v>
      </c>
      <c r="U19" s="52">
        <f t="shared" si="14"/>
        <v>0</v>
      </c>
      <c r="V19" s="52">
        <f t="shared" si="14"/>
        <v>0</v>
      </c>
      <c r="W19" s="52">
        <f t="shared" si="14"/>
        <v>0</v>
      </c>
      <c r="X19" s="52">
        <f t="shared" si="14"/>
        <v>0</v>
      </c>
      <c r="Y19" s="52">
        <f t="shared" si="14"/>
        <v>0</v>
      </c>
      <c r="Z19" s="52">
        <f t="shared" si="14"/>
        <v>0</v>
      </c>
      <c r="AA19" s="52">
        <f t="shared" si="14"/>
        <v>0</v>
      </c>
      <c r="AB19" s="52">
        <f t="shared" si="14"/>
        <v>0</v>
      </c>
      <c r="AC19" s="52">
        <f t="shared" si="14"/>
        <v>0</v>
      </c>
      <c r="AD19" s="52">
        <f t="shared" si="14"/>
        <v>0</v>
      </c>
      <c r="AE19" s="52">
        <f t="shared" si="14"/>
        <v>0</v>
      </c>
      <c r="AF19" s="52">
        <f t="shared" si="14"/>
        <v>0</v>
      </c>
      <c r="AG19" s="52">
        <f t="shared" si="14"/>
        <v>0</v>
      </c>
      <c r="AH19" s="52">
        <f t="shared" si="14"/>
        <v>0</v>
      </c>
      <c r="AI19" s="52">
        <f t="shared" si="14"/>
        <v>0</v>
      </c>
      <c r="AJ19" s="52">
        <f t="shared" si="14"/>
        <v>0</v>
      </c>
      <c r="AK19" s="52">
        <f t="shared" si="14"/>
        <v>0</v>
      </c>
    </row>
    <row r="20" spans="1:37" x14ac:dyDescent="0.25">
      <c r="A20" s="31" t="s">
        <v>13</v>
      </c>
      <c r="B20" s="32" t="s">
        <v>20</v>
      </c>
      <c r="C20" s="31" t="s">
        <v>154</v>
      </c>
      <c r="D20" s="51">
        <f>I!D98</f>
        <v>0.36197957319416602</v>
      </c>
      <c r="E20" s="52">
        <f t="shared" ref="E20:AK20" si="15">D20</f>
        <v>0.36197957319416602</v>
      </c>
      <c r="F20" s="52">
        <f t="shared" si="15"/>
        <v>0.36197957319416602</v>
      </c>
      <c r="G20" s="52">
        <f t="shared" si="15"/>
        <v>0.36197957319416602</v>
      </c>
      <c r="H20" s="52">
        <f t="shared" si="15"/>
        <v>0.36197957319416602</v>
      </c>
      <c r="I20" s="52">
        <f t="shared" si="15"/>
        <v>0.36197957319416602</v>
      </c>
      <c r="J20" s="52">
        <f t="shared" si="15"/>
        <v>0.36197957319416602</v>
      </c>
      <c r="K20" s="52">
        <f t="shared" si="15"/>
        <v>0.36197957319416602</v>
      </c>
      <c r="L20" s="52">
        <f t="shared" si="15"/>
        <v>0.36197957319416602</v>
      </c>
      <c r="M20" s="52">
        <f t="shared" si="15"/>
        <v>0.36197957319416602</v>
      </c>
      <c r="N20" s="52">
        <f t="shared" si="15"/>
        <v>0.36197957319416602</v>
      </c>
      <c r="O20" s="52">
        <f t="shared" si="15"/>
        <v>0.36197957319416602</v>
      </c>
      <c r="P20" s="52">
        <f t="shared" si="15"/>
        <v>0.36197957319416602</v>
      </c>
      <c r="Q20" s="52">
        <f t="shared" si="15"/>
        <v>0.36197957319416602</v>
      </c>
      <c r="R20" s="52">
        <f t="shared" si="15"/>
        <v>0.36197957319416602</v>
      </c>
      <c r="S20" s="52">
        <f t="shared" si="15"/>
        <v>0.36197957319416602</v>
      </c>
      <c r="T20" s="52">
        <f t="shared" si="15"/>
        <v>0.36197957319416602</v>
      </c>
      <c r="U20" s="52">
        <f t="shared" si="15"/>
        <v>0.36197957319416602</v>
      </c>
      <c r="V20" s="52">
        <f t="shared" si="15"/>
        <v>0.36197957319416602</v>
      </c>
      <c r="W20" s="52">
        <f t="shared" si="15"/>
        <v>0.36197957319416602</v>
      </c>
      <c r="X20" s="52">
        <f t="shared" si="15"/>
        <v>0.36197957319416602</v>
      </c>
      <c r="Y20" s="52">
        <f t="shared" si="15"/>
        <v>0.36197957319416602</v>
      </c>
      <c r="Z20" s="52">
        <f t="shared" si="15"/>
        <v>0.36197957319416602</v>
      </c>
      <c r="AA20" s="52">
        <f t="shared" si="15"/>
        <v>0.36197957319416602</v>
      </c>
      <c r="AB20" s="52">
        <f t="shared" si="15"/>
        <v>0.36197957319416602</v>
      </c>
      <c r="AC20" s="52">
        <f t="shared" si="15"/>
        <v>0.36197957319416602</v>
      </c>
      <c r="AD20" s="52">
        <f t="shared" si="15"/>
        <v>0.36197957319416602</v>
      </c>
      <c r="AE20" s="52">
        <f t="shared" si="15"/>
        <v>0.36197957319416602</v>
      </c>
      <c r="AF20" s="52">
        <f t="shared" si="15"/>
        <v>0.36197957319416602</v>
      </c>
      <c r="AG20" s="52">
        <f t="shared" si="15"/>
        <v>0.36197957319416602</v>
      </c>
      <c r="AH20" s="52">
        <f t="shared" si="15"/>
        <v>0.36197957319416602</v>
      </c>
      <c r="AI20" s="52">
        <f t="shared" si="15"/>
        <v>0.36197957319416602</v>
      </c>
      <c r="AJ20" s="52">
        <f t="shared" si="15"/>
        <v>0.36197957319416602</v>
      </c>
      <c r="AK20" s="52">
        <f t="shared" si="15"/>
        <v>0.36197957319416602</v>
      </c>
    </row>
    <row r="21" spans="1:37" x14ac:dyDescent="0.25">
      <c r="A21" s="31" t="s">
        <v>55</v>
      </c>
      <c r="B21" s="32" t="s">
        <v>20</v>
      </c>
      <c r="C21" s="31" t="s">
        <v>154</v>
      </c>
      <c r="D21" s="51">
        <f>I!D99</f>
        <v>0</v>
      </c>
      <c r="E21" s="52">
        <f t="shared" ref="E21:AK21" si="16">D21</f>
        <v>0</v>
      </c>
      <c r="F21" s="52">
        <f t="shared" si="16"/>
        <v>0</v>
      </c>
      <c r="G21" s="52">
        <f t="shared" si="16"/>
        <v>0</v>
      </c>
      <c r="H21" s="52">
        <f t="shared" si="16"/>
        <v>0</v>
      </c>
      <c r="I21" s="52">
        <f t="shared" si="16"/>
        <v>0</v>
      </c>
      <c r="J21" s="52">
        <f t="shared" si="16"/>
        <v>0</v>
      </c>
      <c r="K21" s="52">
        <f t="shared" si="16"/>
        <v>0</v>
      </c>
      <c r="L21" s="52">
        <f t="shared" si="16"/>
        <v>0</v>
      </c>
      <c r="M21" s="52">
        <f t="shared" si="16"/>
        <v>0</v>
      </c>
      <c r="N21" s="52">
        <f t="shared" si="16"/>
        <v>0</v>
      </c>
      <c r="O21" s="52">
        <f t="shared" si="16"/>
        <v>0</v>
      </c>
      <c r="P21" s="52">
        <f t="shared" si="16"/>
        <v>0</v>
      </c>
      <c r="Q21" s="52">
        <f t="shared" si="16"/>
        <v>0</v>
      </c>
      <c r="R21" s="52">
        <f t="shared" si="16"/>
        <v>0</v>
      </c>
      <c r="S21" s="52">
        <f t="shared" si="16"/>
        <v>0</v>
      </c>
      <c r="T21" s="52">
        <f t="shared" si="16"/>
        <v>0</v>
      </c>
      <c r="U21" s="52">
        <f t="shared" si="16"/>
        <v>0</v>
      </c>
      <c r="V21" s="52">
        <f t="shared" si="16"/>
        <v>0</v>
      </c>
      <c r="W21" s="52">
        <f t="shared" si="16"/>
        <v>0</v>
      </c>
      <c r="X21" s="52">
        <f t="shared" si="16"/>
        <v>0</v>
      </c>
      <c r="Y21" s="52">
        <f t="shared" si="16"/>
        <v>0</v>
      </c>
      <c r="Z21" s="52">
        <f t="shared" si="16"/>
        <v>0</v>
      </c>
      <c r="AA21" s="52">
        <f t="shared" si="16"/>
        <v>0</v>
      </c>
      <c r="AB21" s="52">
        <f t="shared" si="16"/>
        <v>0</v>
      </c>
      <c r="AC21" s="52">
        <f t="shared" si="16"/>
        <v>0</v>
      </c>
      <c r="AD21" s="52">
        <f t="shared" si="16"/>
        <v>0</v>
      </c>
      <c r="AE21" s="52">
        <f t="shared" si="16"/>
        <v>0</v>
      </c>
      <c r="AF21" s="52">
        <f t="shared" si="16"/>
        <v>0</v>
      </c>
      <c r="AG21" s="52">
        <f t="shared" si="16"/>
        <v>0</v>
      </c>
      <c r="AH21" s="52">
        <f t="shared" si="16"/>
        <v>0</v>
      </c>
      <c r="AI21" s="52">
        <f t="shared" si="16"/>
        <v>0</v>
      </c>
      <c r="AJ21" s="52">
        <f t="shared" si="16"/>
        <v>0</v>
      </c>
      <c r="AK21" s="52">
        <f t="shared" si="16"/>
        <v>0</v>
      </c>
    </row>
    <row r="22" spans="1:37" x14ac:dyDescent="0.25">
      <c r="A22" s="31" t="s">
        <v>56</v>
      </c>
      <c r="B22" s="32" t="s">
        <v>20</v>
      </c>
      <c r="C22" s="31" t="s">
        <v>154</v>
      </c>
      <c r="D22" s="51">
        <f>I!D100</f>
        <v>0</v>
      </c>
      <c r="E22" s="52">
        <f t="shared" ref="E22:AK22" si="17">D22</f>
        <v>0</v>
      </c>
      <c r="F22" s="52">
        <f t="shared" si="17"/>
        <v>0</v>
      </c>
      <c r="G22" s="52">
        <f t="shared" si="17"/>
        <v>0</v>
      </c>
      <c r="H22" s="52">
        <f t="shared" si="17"/>
        <v>0</v>
      </c>
      <c r="I22" s="52">
        <f t="shared" si="17"/>
        <v>0</v>
      </c>
      <c r="J22" s="52">
        <f t="shared" si="17"/>
        <v>0</v>
      </c>
      <c r="K22" s="52">
        <f t="shared" si="17"/>
        <v>0</v>
      </c>
      <c r="L22" s="52">
        <f t="shared" si="17"/>
        <v>0</v>
      </c>
      <c r="M22" s="52">
        <f t="shared" si="17"/>
        <v>0</v>
      </c>
      <c r="N22" s="52">
        <f t="shared" si="17"/>
        <v>0</v>
      </c>
      <c r="O22" s="52">
        <f t="shared" si="17"/>
        <v>0</v>
      </c>
      <c r="P22" s="52">
        <f t="shared" si="17"/>
        <v>0</v>
      </c>
      <c r="Q22" s="52">
        <f t="shared" si="17"/>
        <v>0</v>
      </c>
      <c r="R22" s="52">
        <f t="shared" si="17"/>
        <v>0</v>
      </c>
      <c r="S22" s="52">
        <f t="shared" si="17"/>
        <v>0</v>
      </c>
      <c r="T22" s="52">
        <f t="shared" si="17"/>
        <v>0</v>
      </c>
      <c r="U22" s="52">
        <f t="shared" si="17"/>
        <v>0</v>
      </c>
      <c r="V22" s="52">
        <f t="shared" si="17"/>
        <v>0</v>
      </c>
      <c r="W22" s="52">
        <f t="shared" si="17"/>
        <v>0</v>
      </c>
      <c r="X22" s="52">
        <f t="shared" si="17"/>
        <v>0</v>
      </c>
      <c r="Y22" s="52">
        <f t="shared" si="17"/>
        <v>0</v>
      </c>
      <c r="Z22" s="52">
        <f t="shared" si="17"/>
        <v>0</v>
      </c>
      <c r="AA22" s="52">
        <f t="shared" si="17"/>
        <v>0</v>
      </c>
      <c r="AB22" s="52">
        <f t="shared" si="17"/>
        <v>0</v>
      </c>
      <c r="AC22" s="52">
        <f t="shared" si="17"/>
        <v>0</v>
      </c>
      <c r="AD22" s="52">
        <f t="shared" si="17"/>
        <v>0</v>
      </c>
      <c r="AE22" s="52">
        <f t="shared" si="17"/>
        <v>0</v>
      </c>
      <c r="AF22" s="52">
        <f t="shared" si="17"/>
        <v>0</v>
      </c>
      <c r="AG22" s="52">
        <f t="shared" si="17"/>
        <v>0</v>
      </c>
      <c r="AH22" s="52">
        <f t="shared" si="17"/>
        <v>0</v>
      </c>
      <c r="AI22" s="52">
        <f t="shared" si="17"/>
        <v>0</v>
      </c>
      <c r="AJ22" s="52">
        <f t="shared" si="17"/>
        <v>0</v>
      </c>
      <c r="AK22" s="52">
        <f t="shared" si="17"/>
        <v>0</v>
      </c>
    </row>
    <row r="23" spans="1:37" x14ac:dyDescent="0.25">
      <c r="A23" s="31" t="s">
        <v>14</v>
      </c>
      <c r="B23" s="32" t="s">
        <v>20</v>
      </c>
      <c r="C23" s="31" t="s">
        <v>154</v>
      </c>
      <c r="D23" s="51">
        <f>I!D101</f>
        <v>0</v>
      </c>
      <c r="E23" s="52">
        <f t="shared" ref="E23:AK23" si="18">D23</f>
        <v>0</v>
      </c>
      <c r="F23" s="52">
        <f t="shared" si="18"/>
        <v>0</v>
      </c>
      <c r="G23" s="52">
        <f t="shared" si="18"/>
        <v>0</v>
      </c>
      <c r="H23" s="52">
        <f t="shared" si="18"/>
        <v>0</v>
      </c>
      <c r="I23" s="52">
        <f t="shared" si="18"/>
        <v>0</v>
      </c>
      <c r="J23" s="52">
        <f t="shared" si="18"/>
        <v>0</v>
      </c>
      <c r="K23" s="52">
        <f t="shared" si="18"/>
        <v>0</v>
      </c>
      <c r="L23" s="52">
        <f t="shared" si="18"/>
        <v>0</v>
      </c>
      <c r="M23" s="52">
        <f t="shared" si="18"/>
        <v>0</v>
      </c>
      <c r="N23" s="52">
        <f t="shared" si="18"/>
        <v>0</v>
      </c>
      <c r="O23" s="52">
        <f t="shared" si="18"/>
        <v>0</v>
      </c>
      <c r="P23" s="52">
        <f t="shared" si="18"/>
        <v>0</v>
      </c>
      <c r="Q23" s="52">
        <f t="shared" si="18"/>
        <v>0</v>
      </c>
      <c r="R23" s="52">
        <f t="shared" si="18"/>
        <v>0</v>
      </c>
      <c r="S23" s="52">
        <f t="shared" si="18"/>
        <v>0</v>
      </c>
      <c r="T23" s="52">
        <f t="shared" si="18"/>
        <v>0</v>
      </c>
      <c r="U23" s="52">
        <f t="shared" si="18"/>
        <v>0</v>
      </c>
      <c r="V23" s="52">
        <f t="shared" si="18"/>
        <v>0</v>
      </c>
      <c r="W23" s="52">
        <f t="shared" si="18"/>
        <v>0</v>
      </c>
      <c r="X23" s="52">
        <f t="shared" si="18"/>
        <v>0</v>
      </c>
      <c r="Y23" s="52">
        <f t="shared" si="18"/>
        <v>0</v>
      </c>
      <c r="Z23" s="52">
        <f t="shared" si="18"/>
        <v>0</v>
      </c>
      <c r="AA23" s="52">
        <f t="shared" si="18"/>
        <v>0</v>
      </c>
      <c r="AB23" s="52">
        <f t="shared" si="18"/>
        <v>0</v>
      </c>
      <c r="AC23" s="52">
        <f t="shared" si="18"/>
        <v>0</v>
      </c>
      <c r="AD23" s="52">
        <f t="shared" si="18"/>
        <v>0</v>
      </c>
      <c r="AE23" s="52">
        <f t="shared" si="18"/>
        <v>0</v>
      </c>
      <c r="AF23" s="52">
        <f t="shared" si="18"/>
        <v>0</v>
      </c>
      <c r="AG23" s="52">
        <f t="shared" si="18"/>
        <v>0</v>
      </c>
      <c r="AH23" s="52">
        <f t="shared" si="18"/>
        <v>0</v>
      </c>
      <c r="AI23" s="52">
        <f t="shared" si="18"/>
        <v>0</v>
      </c>
      <c r="AJ23" s="52">
        <f t="shared" si="18"/>
        <v>0</v>
      </c>
      <c r="AK23" s="52">
        <f t="shared" si="18"/>
        <v>0</v>
      </c>
    </row>
    <row r="24" spans="1:37" x14ac:dyDescent="0.25">
      <c r="A24" s="31" t="s">
        <v>79</v>
      </c>
      <c r="B24" s="32" t="s">
        <v>20</v>
      </c>
      <c r="C24" s="31" t="s">
        <v>154</v>
      </c>
      <c r="D24" s="51">
        <f>I!D102</f>
        <v>0</v>
      </c>
      <c r="E24" s="52">
        <f t="shared" ref="E24:AK24" si="19">D24</f>
        <v>0</v>
      </c>
      <c r="F24" s="52">
        <f t="shared" si="19"/>
        <v>0</v>
      </c>
      <c r="G24" s="52">
        <f t="shared" si="19"/>
        <v>0</v>
      </c>
      <c r="H24" s="52">
        <f t="shared" si="19"/>
        <v>0</v>
      </c>
      <c r="I24" s="52">
        <f t="shared" si="19"/>
        <v>0</v>
      </c>
      <c r="J24" s="52">
        <f t="shared" si="19"/>
        <v>0</v>
      </c>
      <c r="K24" s="52">
        <f t="shared" si="19"/>
        <v>0</v>
      </c>
      <c r="L24" s="52">
        <f t="shared" si="19"/>
        <v>0</v>
      </c>
      <c r="M24" s="52">
        <f t="shared" si="19"/>
        <v>0</v>
      </c>
      <c r="N24" s="52">
        <f t="shared" si="19"/>
        <v>0</v>
      </c>
      <c r="O24" s="52">
        <f t="shared" si="19"/>
        <v>0</v>
      </c>
      <c r="P24" s="52">
        <f t="shared" si="19"/>
        <v>0</v>
      </c>
      <c r="Q24" s="52">
        <f t="shared" si="19"/>
        <v>0</v>
      </c>
      <c r="R24" s="52">
        <f t="shared" si="19"/>
        <v>0</v>
      </c>
      <c r="S24" s="52">
        <f t="shared" si="19"/>
        <v>0</v>
      </c>
      <c r="T24" s="52">
        <f t="shared" si="19"/>
        <v>0</v>
      </c>
      <c r="U24" s="52">
        <f t="shared" si="19"/>
        <v>0</v>
      </c>
      <c r="V24" s="52">
        <f t="shared" si="19"/>
        <v>0</v>
      </c>
      <c r="W24" s="52">
        <f t="shared" si="19"/>
        <v>0</v>
      </c>
      <c r="X24" s="52">
        <f t="shared" si="19"/>
        <v>0</v>
      </c>
      <c r="Y24" s="52">
        <f t="shared" si="19"/>
        <v>0</v>
      </c>
      <c r="Z24" s="52">
        <f t="shared" si="19"/>
        <v>0</v>
      </c>
      <c r="AA24" s="52">
        <f t="shared" si="19"/>
        <v>0</v>
      </c>
      <c r="AB24" s="52">
        <f t="shared" si="19"/>
        <v>0</v>
      </c>
      <c r="AC24" s="52">
        <f t="shared" si="19"/>
        <v>0</v>
      </c>
      <c r="AD24" s="52">
        <f t="shared" si="19"/>
        <v>0</v>
      </c>
      <c r="AE24" s="52">
        <f t="shared" si="19"/>
        <v>0</v>
      </c>
      <c r="AF24" s="52">
        <f t="shared" si="19"/>
        <v>0</v>
      </c>
      <c r="AG24" s="52">
        <f t="shared" si="19"/>
        <v>0</v>
      </c>
      <c r="AH24" s="52">
        <f t="shared" si="19"/>
        <v>0</v>
      </c>
      <c r="AI24" s="52">
        <f t="shared" si="19"/>
        <v>0</v>
      </c>
      <c r="AJ24" s="52">
        <f t="shared" si="19"/>
        <v>0</v>
      </c>
      <c r="AK24" s="52">
        <f t="shared" si="19"/>
        <v>0</v>
      </c>
    </row>
    <row r="25" spans="1:37" x14ac:dyDescent="0.25">
      <c r="E25" s="52">
        <f t="shared" ref="E25:AK25" si="20">D25</f>
        <v>0</v>
      </c>
      <c r="F25" s="52">
        <f t="shared" si="20"/>
        <v>0</v>
      </c>
      <c r="G25" s="52">
        <f t="shared" si="20"/>
        <v>0</v>
      </c>
      <c r="H25" s="52">
        <f t="shared" si="20"/>
        <v>0</v>
      </c>
      <c r="I25" s="52">
        <f t="shared" si="20"/>
        <v>0</v>
      </c>
      <c r="J25" s="52">
        <f t="shared" si="20"/>
        <v>0</v>
      </c>
      <c r="K25" s="52">
        <f t="shared" si="20"/>
        <v>0</v>
      </c>
      <c r="L25" s="52">
        <f t="shared" si="20"/>
        <v>0</v>
      </c>
      <c r="M25" s="52">
        <f t="shared" si="20"/>
        <v>0</v>
      </c>
      <c r="N25" s="52">
        <f t="shared" si="20"/>
        <v>0</v>
      </c>
      <c r="O25" s="52">
        <f t="shared" si="20"/>
        <v>0</v>
      </c>
      <c r="P25" s="52">
        <f t="shared" si="20"/>
        <v>0</v>
      </c>
      <c r="Q25" s="52">
        <f t="shared" si="20"/>
        <v>0</v>
      </c>
      <c r="R25" s="52">
        <f t="shared" si="20"/>
        <v>0</v>
      </c>
      <c r="S25" s="52">
        <f t="shared" si="20"/>
        <v>0</v>
      </c>
      <c r="T25" s="52">
        <f t="shared" si="20"/>
        <v>0</v>
      </c>
      <c r="U25" s="52">
        <f t="shared" si="20"/>
        <v>0</v>
      </c>
      <c r="V25" s="52">
        <f t="shared" si="20"/>
        <v>0</v>
      </c>
      <c r="W25" s="52">
        <f t="shared" si="20"/>
        <v>0</v>
      </c>
      <c r="X25" s="52">
        <f t="shared" si="20"/>
        <v>0</v>
      </c>
      <c r="Y25" s="52">
        <f t="shared" si="20"/>
        <v>0</v>
      </c>
      <c r="Z25" s="52">
        <f t="shared" si="20"/>
        <v>0</v>
      </c>
      <c r="AA25" s="52">
        <f t="shared" si="20"/>
        <v>0</v>
      </c>
      <c r="AB25" s="52">
        <f t="shared" si="20"/>
        <v>0</v>
      </c>
      <c r="AC25" s="52">
        <f t="shared" si="20"/>
        <v>0</v>
      </c>
      <c r="AD25" s="52">
        <f t="shared" si="20"/>
        <v>0</v>
      </c>
      <c r="AE25" s="52">
        <f t="shared" si="20"/>
        <v>0</v>
      </c>
      <c r="AF25" s="52">
        <f t="shared" si="20"/>
        <v>0</v>
      </c>
      <c r="AG25" s="52">
        <f t="shared" si="20"/>
        <v>0</v>
      </c>
      <c r="AH25" s="52">
        <f t="shared" si="20"/>
        <v>0</v>
      </c>
      <c r="AI25" s="52">
        <f t="shared" si="20"/>
        <v>0</v>
      </c>
      <c r="AJ25" s="52">
        <f t="shared" si="20"/>
        <v>0</v>
      </c>
      <c r="AK25" s="52">
        <f t="shared" si="20"/>
        <v>0</v>
      </c>
    </row>
    <row r="26" spans="1:37" x14ac:dyDescent="0.25">
      <c r="E26" s="52">
        <f t="shared" ref="E26:AK26" si="21">D26</f>
        <v>0</v>
      </c>
      <c r="F26" s="52">
        <f t="shared" si="21"/>
        <v>0</v>
      </c>
      <c r="G26" s="52">
        <f t="shared" si="21"/>
        <v>0</v>
      </c>
      <c r="H26" s="52">
        <f t="shared" si="21"/>
        <v>0</v>
      </c>
      <c r="I26" s="52">
        <f t="shared" si="21"/>
        <v>0</v>
      </c>
      <c r="J26" s="52">
        <f t="shared" si="21"/>
        <v>0</v>
      </c>
      <c r="K26" s="52">
        <f t="shared" si="21"/>
        <v>0</v>
      </c>
      <c r="L26" s="52">
        <f t="shared" si="21"/>
        <v>0</v>
      </c>
      <c r="M26" s="52">
        <f t="shared" si="21"/>
        <v>0</v>
      </c>
      <c r="N26" s="52">
        <f t="shared" si="21"/>
        <v>0</v>
      </c>
      <c r="O26" s="52">
        <f t="shared" si="21"/>
        <v>0</v>
      </c>
      <c r="P26" s="52">
        <f t="shared" si="21"/>
        <v>0</v>
      </c>
      <c r="Q26" s="52">
        <f t="shared" si="21"/>
        <v>0</v>
      </c>
      <c r="R26" s="52">
        <f t="shared" si="21"/>
        <v>0</v>
      </c>
      <c r="S26" s="52">
        <f t="shared" si="21"/>
        <v>0</v>
      </c>
      <c r="T26" s="52">
        <f t="shared" si="21"/>
        <v>0</v>
      </c>
      <c r="U26" s="52">
        <f t="shared" si="21"/>
        <v>0</v>
      </c>
      <c r="V26" s="52">
        <f t="shared" si="21"/>
        <v>0</v>
      </c>
      <c r="W26" s="52">
        <f t="shared" si="21"/>
        <v>0</v>
      </c>
      <c r="X26" s="52">
        <f t="shared" si="21"/>
        <v>0</v>
      </c>
      <c r="Y26" s="52">
        <f t="shared" si="21"/>
        <v>0</v>
      </c>
      <c r="Z26" s="52">
        <f t="shared" si="21"/>
        <v>0</v>
      </c>
      <c r="AA26" s="52">
        <f t="shared" si="21"/>
        <v>0</v>
      </c>
      <c r="AB26" s="52">
        <f t="shared" si="21"/>
        <v>0</v>
      </c>
      <c r="AC26" s="52">
        <f t="shared" si="21"/>
        <v>0</v>
      </c>
      <c r="AD26" s="52">
        <f t="shared" si="21"/>
        <v>0</v>
      </c>
      <c r="AE26" s="52">
        <f t="shared" si="21"/>
        <v>0</v>
      </c>
      <c r="AF26" s="52">
        <f t="shared" si="21"/>
        <v>0</v>
      </c>
      <c r="AG26" s="52">
        <f t="shared" si="21"/>
        <v>0</v>
      </c>
      <c r="AH26" s="52">
        <f t="shared" si="21"/>
        <v>0</v>
      </c>
      <c r="AI26" s="52">
        <f t="shared" si="21"/>
        <v>0</v>
      </c>
      <c r="AJ26" s="52">
        <f t="shared" si="21"/>
        <v>0</v>
      </c>
      <c r="AK26" s="52">
        <f t="shared" si="21"/>
        <v>0</v>
      </c>
    </row>
    <row r="27" spans="1:37" x14ac:dyDescent="0.25">
      <c r="A27" s="22" t="s">
        <v>26</v>
      </c>
      <c r="E27" s="52">
        <f t="shared" ref="E27:AK27" si="22">D27</f>
        <v>0</v>
      </c>
      <c r="F27" s="52">
        <f t="shared" si="22"/>
        <v>0</v>
      </c>
      <c r="G27" s="52">
        <f t="shared" si="22"/>
        <v>0</v>
      </c>
      <c r="H27" s="52">
        <f t="shared" si="22"/>
        <v>0</v>
      </c>
      <c r="I27" s="52">
        <f t="shared" si="22"/>
        <v>0</v>
      </c>
      <c r="J27" s="52">
        <f t="shared" si="22"/>
        <v>0</v>
      </c>
      <c r="K27" s="52">
        <f t="shared" si="22"/>
        <v>0</v>
      </c>
      <c r="L27" s="52">
        <f t="shared" si="22"/>
        <v>0</v>
      </c>
      <c r="M27" s="52">
        <f t="shared" si="22"/>
        <v>0</v>
      </c>
      <c r="N27" s="52">
        <f t="shared" si="22"/>
        <v>0</v>
      </c>
      <c r="O27" s="52">
        <f t="shared" si="22"/>
        <v>0</v>
      </c>
      <c r="P27" s="52">
        <f t="shared" si="22"/>
        <v>0</v>
      </c>
      <c r="Q27" s="52">
        <f t="shared" si="22"/>
        <v>0</v>
      </c>
      <c r="R27" s="52">
        <f t="shared" si="22"/>
        <v>0</v>
      </c>
      <c r="S27" s="52">
        <f t="shared" si="22"/>
        <v>0</v>
      </c>
      <c r="T27" s="52">
        <f t="shared" si="22"/>
        <v>0</v>
      </c>
      <c r="U27" s="52">
        <f t="shared" si="22"/>
        <v>0</v>
      </c>
      <c r="V27" s="52">
        <f t="shared" si="22"/>
        <v>0</v>
      </c>
      <c r="W27" s="52">
        <f t="shared" si="22"/>
        <v>0</v>
      </c>
      <c r="X27" s="52">
        <f t="shared" si="22"/>
        <v>0</v>
      </c>
      <c r="Y27" s="52">
        <f t="shared" si="22"/>
        <v>0</v>
      </c>
      <c r="Z27" s="52">
        <f t="shared" si="22"/>
        <v>0</v>
      </c>
      <c r="AA27" s="52">
        <f t="shared" si="22"/>
        <v>0</v>
      </c>
      <c r="AB27" s="52">
        <f t="shared" si="22"/>
        <v>0</v>
      </c>
      <c r="AC27" s="52">
        <f t="shared" si="22"/>
        <v>0</v>
      </c>
      <c r="AD27" s="52">
        <f t="shared" si="22"/>
        <v>0</v>
      </c>
      <c r="AE27" s="52">
        <f t="shared" si="22"/>
        <v>0</v>
      </c>
      <c r="AF27" s="52">
        <f t="shared" si="22"/>
        <v>0</v>
      </c>
      <c r="AG27" s="52">
        <f t="shared" si="22"/>
        <v>0</v>
      </c>
      <c r="AH27" s="52">
        <f t="shared" si="22"/>
        <v>0</v>
      </c>
      <c r="AI27" s="52">
        <f t="shared" si="22"/>
        <v>0</v>
      </c>
      <c r="AJ27" s="52">
        <f t="shared" si="22"/>
        <v>0</v>
      </c>
      <c r="AK27" s="52">
        <f t="shared" si="22"/>
        <v>0</v>
      </c>
    </row>
    <row r="28" spans="1:37" x14ac:dyDescent="0.25">
      <c r="A28" s="22" t="s">
        <v>16</v>
      </c>
      <c r="E28" s="52">
        <f t="shared" ref="E28:AK28" si="23">D28</f>
        <v>0</v>
      </c>
      <c r="F28" s="52">
        <f t="shared" si="23"/>
        <v>0</v>
      </c>
      <c r="G28" s="52">
        <f t="shared" si="23"/>
        <v>0</v>
      </c>
      <c r="H28" s="52">
        <f t="shared" si="23"/>
        <v>0</v>
      </c>
      <c r="I28" s="52">
        <f t="shared" si="23"/>
        <v>0</v>
      </c>
      <c r="J28" s="52">
        <f t="shared" si="23"/>
        <v>0</v>
      </c>
      <c r="K28" s="52">
        <f t="shared" si="23"/>
        <v>0</v>
      </c>
      <c r="L28" s="52">
        <f t="shared" si="23"/>
        <v>0</v>
      </c>
      <c r="M28" s="52">
        <f t="shared" si="23"/>
        <v>0</v>
      </c>
      <c r="N28" s="52">
        <f t="shared" si="23"/>
        <v>0</v>
      </c>
      <c r="O28" s="52">
        <f t="shared" si="23"/>
        <v>0</v>
      </c>
      <c r="P28" s="52">
        <f t="shared" si="23"/>
        <v>0</v>
      </c>
      <c r="Q28" s="52">
        <f t="shared" si="23"/>
        <v>0</v>
      </c>
      <c r="R28" s="52">
        <f t="shared" si="23"/>
        <v>0</v>
      </c>
      <c r="S28" s="52">
        <f t="shared" si="23"/>
        <v>0</v>
      </c>
      <c r="T28" s="52">
        <f t="shared" si="23"/>
        <v>0</v>
      </c>
      <c r="U28" s="52">
        <f t="shared" si="23"/>
        <v>0</v>
      </c>
      <c r="V28" s="52">
        <f t="shared" si="23"/>
        <v>0</v>
      </c>
      <c r="W28" s="52">
        <f t="shared" si="23"/>
        <v>0</v>
      </c>
      <c r="X28" s="52">
        <f t="shared" si="23"/>
        <v>0</v>
      </c>
      <c r="Y28" s="52">
        <f t="shared" si="23"/>
        <v>0</v>
      </c>
      <c r="Z28" s="52">
        <f t="shared" si="23"/>
        <v>0</v>
      </c>
      <c r="AA28" s="52">
        <f t="shared" si="23"/>
        <v>0</v>
      </c>
      <c r="AB28" s="52">
        <f t="shared" si="23"/>
        <v>0</v>
      </c>
      <c r="AC28" s="52">
        <f t="shared" si="23"/>
        <v>0</v>
      </c>
      <c r="AD28" s="52">
        <f t="shared" si="23"/>
        <v>0</v>
      </c>
      <c r="AE28" s="52">
        <f t="shared" si="23"/>
        <v>0</v>
      </c>
      <c r="AF28" s="52">
        <f t="shared" si="23"/>
        <v>0</v>
      </c>
      <c r="AG28" s="52">
        <f t="shared" si="23"/>
        <v>0</v>
      </c>
      <c r="AH28" s="52">
        <f t="shared" si="23"/>
        <v>0</v>
      </c>
      <c r="AI28" s="52">
        <f t="shared" si="23"/>
        <v>0</v>
      </c>
      <c r="AJ28" s="52">
        <f t="shared" si="23"/>
        <v>0</v>
      </c>
      <c r="AK28" s="52">
        <f t="shared" si="23"/>
        <v>0</v>
      </c>
    </row>
    <row r="29" spans="1:37" x14ac:dyDescent="0.25">
      <c r="A29" s="31" t="s">
        <v>7</v>
      </c>
      <c r="B29" s="32" t="s">
        <v>20</v>
      </c>
      <c r="C29" s="31" t="s">
        <v>154</v>
      </c>
      <c r="D29" s="51">
        <f>II!D48</f>
        <v>0.76546463223847661</v>
      </c>
      <c r="E29" s="52">
        <f t="shared" ref="E29:AK29" si="24">D29</f>
        <v>0.76546463223847661</v>
      </c>
      <c r="F29" s="52">
        <f t="shared" si="24"/>
        <v>0.76546463223847661</v>
      </c>
      <c r="G29" s="52">
        <f t="shared" si="24"/>
        <v>0.76546463223847661</v>
      </c>
      <c r="H29" s="52">
        <f t="shared" si="24"/>
        <v>0.76546463223847661</v>
      </c>
      <c r="I29" s="52">
        <f t="shared" si="24"/>
        <v>0.76546463223847661</v>
      </c>
      <c r="J29" s="52">
        <f t="shared" si="24"/>
        <v>0.76546463223847661</v>
      </c>
      <c r="K29" s="52">
        <f t="shared" si="24"/>
        <v>0.76546463223847661</v>
      </c>
      <c r="L29" s="52">
        <f t="shared" si="24"/>
        <v>0.76546463223847661</v>
      </c>
      <c r="M29" s="52">
        <f t="shared" si="24"/>
        <v>0.76546463223847661</v>
      </c>
      <c r="N29" s="52">
        <f t="shared" si="24"/>
        <v>0.76546463223847661</v>
      </c>
      <c r="O29" s="52">
        <f t="shared" si="24"/>
        <v>0.76546463223847661</v>
      </c>
      <c r="P29" s="52">
        <f t="shared" si="24"/>
        <v>0.76546463223847661</v>
      </c>
      <c r="Q29" s="52">
        <f t="shared" si="24"/>
        <v>0.76546463223847661</v>
      </c>
      <c r="R29" s="52">
        <f t="shared" si="24"/>
        <v>0.76546463223847661</v>
      </c>
      <c r="S29" s="52">
        <f t="shared" si="24"/>
        <v>0.76546463223847661</v>
      </c>
      <c r="T29" s="52">
        <f t="shared" si="24"/>
        <v>0.76546463223847661</v>
      </c>
      <c r="U29" s="52">
        <f t="shared" si="24"/>
        <v>0.76546463223847661</v>
      </c>
      <c r="V29" s="52">
        <f t="shared" si="24"/>
        <v>0.76546463223847661</v>
      </c>
      <c r="W29" s="52">
        <f t="shared" si="24"/>
        <v>0.76546463223847661</v>
      </c>
      <c r="X29" s="52">
        <f t="shared" si="24"/>
        <v>0.76546463223847661</v>
      </c>
      <c r="Y29" s="52">
        <f t="shared" si="24"/>
        <v>0.76546463223847661</v>
      </c>
      <c r="Z29" s="52">
        <f t="shared" si="24"/>
        <v>0.76546463223847661</v>
      </c>
      <c r="AA29" s="52">
        <f t="shared" si="24"/>
        <v>0.76546463223847661</v>
      </c>
      <c r="AB29" s="52">
        <f t="shared" si="24"/>
        <v>0.76546463223847661</v>
      </c>
      <c r="AC29" s="52">
        <f t="shared" si="24"/>
        <v>0.76546463223847661</v>
      </c>
      <c r="AD29" s="52">
        <f t="shared" si="24"/>
        <v>0.76546463223847661</v>
      </c>
      <c r="AE29" s="52">
        <f t="shared" si="24"/>
        <v>0.76546463223847661</v>
      </c>
      <c r="AF29" s="52">
        <f t="shared" si="24"/>
        <v>0.76546463223847661</v>
      </c>
      <c r="AG29" s="52">
        <f t="shared" si="24"/>
        <v>0.76546463223847661</v>
      </c>
      <c r="AH29" s="52">
        <f t="shared" si="24"/>
        <v>0.76546463223847661</v>
      </c>
      <c r="AI29" s="52">
        <f t="shared" si="24"/>
        <v>0.76546463223847661</v>
      </c>
      <c r="AJ29" s="52">
        <f t="shared" si="24"/>
        <v>0.76546463223847661</v>
      </c>
      <c r="AK29" s="52">
        <f t="shared" si="24"/>
        <v>0.76546463223847661</v>
      </c>
    </row>
    <row r="30" spans="1:37" x14ac:dyDescent="0.25">
      <c r="A30" s="31" t="s">
        <v>11</v>
      </c>
      <c r="B30" s="32" t="s">
        <v>20</v>
      </c>
      <c r="C30" s="31" t="s">
        <v>154</v>
      </c>
      <c r="D30" s="51">
        <f>II!D49</f>
        <v>0</v>
      </c>
      <c r="E30" s="52">
        <f t="shared" ref="E30:AK30" si="25">D30</f>
        <v>0</v>
      </c>
      <c r="F30" s="52">
        <f t="shared" si="25"/>
        <v>0</v>
      </c>
      <c r="G30" s="52">
        <f t="shared" si="25"/>
        <v>0</v>
      </c>
      <c r="H30" s="52">
        <f t="shared" si="25"/>
        <v>0</v>
      </c>
      <c r="I30" s="52">
        <f t="shared" si="25"/>
        <v>0</v>
      </c>
      <c r="J30" s="52">
        <f t="shared" si="25"/>
        <v>0</v>
      </c>
      <c r="K30" s="52">
        <f t="shared" si="25"/>
        <v>0</v>
      </c>
      <c r="L30" s="52">
        <f t="shared" si="25"/>
        <v>0</v>
      </c>
      <c r="M30" s="52">
        <f t="shared" si="25"/>
        <v>0</v>
      </c>
      <c r="N30" s="52">
        <f t="shared" si="25"/>
        <v>0</v>
      </c>
      <c r="O30" s="52">
        <f t="shared" si="25"/>
        <v>0</v>
      </c>
      <c r="P30" s="52">
        <f t="shared" si="25"/>
        <v>0</v>
      </c>
      <c r="Q30" s="52">
        <f t="shared" si="25"/>
        <v>0</v>
      </c>
      <c r="R30" s="52">
        <f t="shared" si="25"/>
        <v>0</v>
      </c>
      <c r="S30" s="52">
        <f t="shared" si="25"/>
        <v>0</v>
      </c>
      <c r="T30" s="52">
        <f t="shared" si="25"/>
        <v>0</v>
      </c>
      <c r="U30" s="52">
        <f t="shared" si="25"/>
        <v>0</v>
      </c>
      <c r="V30" s="52">
        <f t="shared" si="25"/>
        <v>0</v>
      </c>
      <c r="W30" s="52">
        <f t="shared" si="25"/>
        <v>0</v>
      </c>
      <c r="X30" s="52">
        <f t="shared" si="25"/>
        <v>0</v>
      </c>
      <c r="Y30" s="52">
        <f t="shared" si="25"/>
        <v>0</v>
      </c>
      <c r="Z30" s="52">
        <f t="shared" si="25"/>
        <v>0</v>
      </c>
      <c r="AA30" s="52">
        <f t="shared" si="25"/>
        <v>0</v>
      </c>
      <c r="AB30" s="52">
        <f t="shared" si="25"/>
        <v>0</v>
      </c>
      <c r="AC30" s="52">
        <f t="shared" si="25"/>
        <v>0</v>
      </c>
      <c r="AD30" s="52">
        <f t="shared" si="25"/>
        <v>0</v>
      </c>
      <c r="AE30" s="52">
        <f t="shared" si="25"/>
        <v>0</v>
      </c>
      <c r="AF30" s="52">
        <f t="shared" si="25"/>
        <v>0</v>
      </c>
      <c r="AG30" s="52">
        <f t="shared" si="25"/>
        <v>0</v>
      </c>
      <c r="AH30" s="52">
        <f t="shared" si="25"/>
        <v>0</v>
      </c>
      <c r="AI30" s="52">
        <f t="shared" si="25"/>
        <v>0</v>
      </c>
      <c r="AJ30" s="52">
        <f t="shared" si="25"/>
        <v>0</v>
      </c>
      <c r="AK30" s="52">
        <f t="shared" si="25"/>
        <v>0</v>
      </c>
    </row>
    <row r="31" spans="1:37" x14ac:dyDescent="0.25">
      <c r="A31" s="31" t="s">
        <v>12</v>
      </c>
      <c r="B31" s="32" t="s">
        <v>20</v>
      </c>
      <c r="C31" s="31" t="s">
        <v>154</v>
      </c>
      <c r="D31" s="51">
        <f>II!D50</f>
        <v>0.23453536776152337</v>
      </c>
      <c r="E31" s="52">
        <f t="shared" ref="E31:AK31" si="26">D31</f>
        <v>0.23453536776152337</v>
      </c>
      <c r="F31" s="52">
        <f t="shared" si="26"/>
        <v>0.23453536776152337</v>
      </c>
      <c r="G31" s="52">
        <f t="shared" si="26"/>
        <v>0.23453536776152337</v>
      </c>
      <c r="H31" s="52">
        <f t="shared" si="26"/>
        <v>0.23453536776152337</v>
      </c>
      <c r="I31" s="52">
        <f t="shared" si="26"/>
        <v>0.23453536776152337</v>
      </c>
      <c r="J31" s="52">
        <f t="shared" si="26"/>
        <v>0.23453536776152337</v>
      </c>
      <c r="K31" s="52">
        <f t="shared" si="26"/>
        <v>0.23453536776152337</v>
      </c>
      <c r="L31" s="52">
        <f t="shared" si="26"/>
        <v>0.23453536776152337</v>
      </c>
      <c r="M31" s="52">
        <f t="shared" si="26"/>
        <v>0.23453536776152337</v>
      </c>
      <c r="N31" s="52">
        <f t="shared" si="26"/>
        <v>0.23453536776152337</v>
      </c>
      <c r="O31" s="52">
        <f t="shared" si="26"/>
        <v>0.23453536776152337</v>
      </c>
      <c r="P31" s="52">
        <f t="shared" si="26"/>
        <v>0.23453536776152337</v>
      </c>
      <c r="Q31" s="52">
        <f t="shared" si="26"/>
        <v>0.23453536776152337</v>
      </c>
      <c r="R31" s="52">
        <f t="shared" si="26"/>
        <v>0.23453536776152337</v>
      </c>
      <c r="S31" s="52">
        <f t="shared" si="26"/>
        <v>0.23453536776152337</v>
      </c>
      <c r="T31" s="52">
        <f t="shared" si="26"/>
        <v>0.23453536776152337</v>
      </c>
      <c r="U31" s="52">
        <f t="shared" si="26"/>
        <v>0.23453536776152337</v>
      </c>
      <c r="V31" s="52">
        <f t="shared" si="26"/>
        <v>0.23453536776152337</v>
      </c>
      <c r="W31" s="52">
        <f t="shared" si="26"/>
        <v>0.23453536776152337</v>
      </c>
      <c r="X31" s="52">
        <f t="shared" si="26"/>
        <v>0.23453536776152337</v>
      </c>
      <c r="Y31" s="52">
        <f t="shared" si="26"/>
        <v>0.23453536776152337</v>
      </c>
      <c r="Z31" s="52">
        <f t="shared" si="26"/>
        <v>0.23453536776152337</v>
      </c>
      <c r="AA31" s="52">
        <f t="shared" si="26"/>
        <v>0.23453536776152337</v>
      </c>
      <c r="AB31" s="52">
        <f t="shared" si="26"/>
        <v>0.23453536776152337</v>
      </c>
      <c r="AC31" s="52">
        <f t="shared" si="26"/>
        <v>0.23453536776152337</v>
      </c>
      <c r="AD31" s="52">
        <f t="shared" si="26"/>
        <v>0.23453536776152337</v>
      </c>
      <c r="AE31" s="52">
        <f t="shared" si="26"/>
        <v>0.23453536776152337</v>
      </c>
      <c r="AF31" s="52">
        <f t="shared" si="26"/>
        <v>0.23453536776152337</v>
      </c>
      <c r="AG31" s="52">
        <f t="shared" si="26"/>
        <v>0.23453536776152337</v>
      </c>
      <c r="AH31" s="52">
        <f t="shared" si="26"/>
        <v>0.23453536776152337</v>
      </c>
      <c r="AI31" s="52">
        <f t="shared" si="26"/>
        <v>0.23453536776152337</v>
      </c>
      <c r="AJ31" s="52">
        <f t="shared" si="26"/>
        <v>0.23453536776152337</v>
      </c>
      <c r="AK31" s="52">
        <f t="shared" si="26"/>
        <v>0.23453536776152337</v>
      </c>
    </row>
    <row r="32" spans="1:37" x14ac:dyDescent="0.25">
      <c r="A32" s="31" t="s">
        <v>13</v>
      </c>
      <c r="B32" s="32" t="s">
        <v>20</v>
      </c>
      <c r="C32" s="31" t="s">
        <v>154</v>
      </c>
      <c r="D32" s="51">
        <f>II!D51</f>
        <v>0</v>
      </c>
      <c r="E32" s="52">
        <f t="shared" ref="E32:AK32" si="27">D32</f>
        <v>0</v>
      </c>
      <c r="F32" s="52">
        <f t="shared" si="27"/>
        <v>0</v>
      </c>
      <c r="G32" s="52">
        <f t="shared" si="27"/>
        <v>0</v>
      </c>
      <c r="H32" s="52">
        <f t="shared" si="27"/>
        <v>0</v>
      </c>
      <c r="I32" s="52">
        <f t="shared" si="27"/>
        <v>0</v>
      </c>
      <c r="J32" s="52">
        <f t="shared" si="27"/>
        <v>0</v>
      </c>
      <c r="K32" s="52">
        <f t="shared" si="27"/>
        <v>0</v>
      </c>
      <c r="L32" s="52">
        <f t="shared" si="27"/>
        <v>0</v>
      </c>
      <c r="M32" s="52">
        <f t="shared" si="27"/>
        <v>0</v>
      </c>
      <c r="N32" s="52">
        <f t="shared" si="27"/>
        <v>0</v>
      </c>
      <c r="O32" s="52">
        <f t="shared" si="27"/>
        <v>0</v>
      </c>
      <c r="P32" s="52">
        <f t="shared" si="27"/>
        <v>0</v>
      </c>
      <c r="Q32" s="52">
        <f t="shared" si="27"/>
        <v>0</v>
      </c>
      <c r="R32" s="52">
        <f t="shared" si="27"/>
        <v>0</v>
      </c>
      <c r="S32" s="52">
        <f t="shared" si="27"/>
        <v>0</v>
      </c>
      <c r="T32" s="52">
        <f t="shared" si="27"/>
        <v>0</v>
      </c>
      <c r="U32" s="52">
        <f t="shared" si="27"/>
        <v>0</v>
      </c>
      <c r="V32" s="52">
        <f t="shared" si="27"/>
        <v>0</v>
      </c>
      <c r="W32" s="52">
        <f t="shared" si="27"/>
        <v>0</v>
      </c>
      <c r="X32" s="52">
        <f t="shared" si="27"/>
        <v>0</v>
      </c>
      <c r="Y32" s="52">
        <f t="shared" si="27"/>
        <v>0</v>
      </c>
      <c r="Z32" s="52">
        <f t="shared" si="27"/>
        <v>0</v>
      </c>
      <c r="AA32" s="52">
        <f t="shared" si="27"/>
        <v>0</v>
      </c>
      <c r="AB32" s="52">
        <f t="shared" si="27"/>
        <v>0</v>
      </c>
      <c r="AC32" s="52">
        <f t="shared" si="27"/>
        <v>0</v>
      </c>
      <c r="AD32" s="52">
        <f t="shared" si="27"/>
        <v>0</v>
      </c>
      <c r="AE32" s="52">
        <f t="shared" si="27"/>
        <v>0</v>
      </c>
      <c r="AF32" s="52">
        <f t="shared" si="27"/>
        <v>0</v>
      </c>
      <c r="AG32" s="52">
        <f t="shared" si="27"/>
        <v>0</v>
      </c>
      <c r="AH32" s="52">
        <f t="shared" si="27"/>
        <v>0</v>
      </c>
      <c r="AI32" s="52">
        <f t="shared" si="27"/>
        <v>0</v>
      </c>
      <c r="AJ32" s="52">
        <f t="shared" si="27"/>
        <v>0</v>
      </c>
      <c r="AK32" s="52">
        <f t="shared" si="27"/>
        <v>0</v>
      </c>
    </row>
    <row r="33" spans="1:37" x14ac:dyDescent="0.25">
      <c r="A33" s="31" t="s">
        <v>55</v>
      </c>
      <c r="B33" s="32" t="s">
        <v>20</v>
      </c>
      <c r="C33" s="31" t="s">
        <v>154</v>
      </c>
      <c r="D33" s="51">
        <f>II!D52</f>
        <v>0</v>
      </c>
      <c r="E33" s="52">
        <f t="shared" ref="E33:AK33" si="28">D33</f>
        <v>0</v>
      </c>
      <c r="F33" s="52">
        <f t="shared" si="28"/>
        <v>0</v>
      </c>
      <c r="G33" s="52">
        <f t="shared" si="28"/>
        <v>0</v>
      </c>
      <c r="H33" s="52">
        <f t="shared" si="28"/>
        <v>0</v>
      </c>
      <c r="I33" s="52">
        <f t="shared" si="28"/>
        <v>0</v>
      </c>
      <c r="J33" s="52">
        <f t="shared" si="28"/>
        <v>0</v>
      </c>
      <c r="K33" s="52">
        <f t="shared" si="28"/>
        <v>0</v>
      </c>
      <c r="L33" s="52">
        <f t="shared" si="28"/>
        <v>0</v>
      </c>
      <c r="M33" s="52">
        <f t="shared" si="28"/>
        <v>0</v>
      </c>
      <c r="N33" s="52">
        <f t="shared" si="28"/>
        <v>0</v>
      </c>
      <c r="O33" s="52">
        <f t="shared" si="28"/>
        <v>0</v>
      </c>
      <c r="P33" s="52">
        <f t="shared" si="28"/>
        <v>0</v>
      </c>
      <c r="Q33" s="52">
        <f t="shared" si="28"/>
        <v>0</v>
      </c>
      <c r="R33" s="52">
        <f t="shared" si="28"/>
        <v>0</v>
      </c>
      <c r="S33" s="52">
        <f t="shared" si="28"/>
        <v>0</v>
      </c>
      <c r="T33" s="52">
        <f t="shared" si="28"/>
        <v>0</v>
      </c>
      <c r="U33" s="52">
        <f t="shared" si="28"/>
        <v>0</v>
      </c>
      <c r="V33" s="52">
        <f t="shared" si="28"/>
        <v>0</v>
      </c>
      <c r="W33" s="52">
        <f t="shared" si="28"/>
        <v>0</v>
      </c>
      <c r="X33" s="52">
        <f t="shared" si="28"/>
        <v>0</v>
      </c>
      <c r="Y33" s="52">
        <f t="shared" si="28"/>
        <v>0</v>
      </c>
      <c r="Z33" s="52">
        <f t="shared" si="28"/>
        <v>0</v>
      </c>
      <c r="AA33" s="52">
        <f t="shared" si="28"/>
        <v>0</v>
      </c>
      <c r="AB33" s="52">
        <f t="shared" si="28"/>
        <v>0</v>
      </c>
      <c r="AC33" s="52">
        <f t="shared" si="28"/>
        <v>0</v>
      </c>
      <c r="AD33" s="52">
        <f t="shared" si="28"/>
        <v>0</v>
      </c>
      <c r="AE33" s="52">
        <f t="shared" si="28"/>
        <v>0</v>
      </c>
      <c r="AF33" s="52">
        <f t="shared" si="28"/>
        <v>0</v>
      </c>
      <c r="AG33" s="52">
        <f t="shared" si="28"/>
        <v>0</v>
      </c>
      <c r="AH33" s="52">
        <f t="shared" si="28"/>
        <v>0</v>
      </c>
      <c r="AI33" s="52">
        <f t="shared" si="28"/>
        <v>0</v>
      </c>
      <c r="AJ33" s="52">
        <f t="shared" si="28"/>
        <v>0</v>
      </c>
      <c r="AK33" s="52">
        <f t="shared" si="28"/>
        <v>0</v>
      </c>
    </row>
    <row r="34" spans="1:37" x14ac:dyDescent="0.25">
      <c r="A34" s="31" t="s">
        <v>79</v>
      </c>
      <c r="B34" s="32" t="s">
        <v>20</v>
      </c>
      <c r="C34" s="31" t="s">
        <v>154</v>
      </c>
      <c r="D34" s="51">
        <f>II!D53</f>
        <v>0</v>
      </c>
      <c r="E34" s="52">
        <f t="shared" ref="E34:AK34" si="29">D34</f>
        <v>0</v>
      </c>
      <c r="F34" s="52">
        <f t="shared" si="29"/>
        <v>0</v>
      </c>
      <c r="G34" s="52">
        <f t="shared" si="29"/>
        <v>0</v>
      </c>
      <c r="H34" s="52">
        <f t="shared" si="29"/>
        <v>0</v>
      </c>
      <c r="I34" s="52">
        <f t="shared" si="29"/>
        <v>0</v>
      </c>
      <c r="J34" s="52">
        <f t="shared" si="29"/>
        <v>0</v>
      </c>
      <c r="K34" s="52">
        <f t="shared" si="29"/>
        <v>0</v>
      </c>
      <c r="L34" s="52">
        <f t="shared" si="29"/>
        <v>0</v>
      </c>
      <c r="M34" s="52">
        <f t="shared" si="29"/>
        <v>0</v>
      </c>
      <c r="N34" s="52">
        <f t="shared" si="29"/>
        <v>0</v>
      </c>
      <c r="O34" s="52">
        <f t="shared" si="29"/>
        <v>0</v>
      </c>
      <c r="P34" s="52">
        <f t="shared" si="29"/>
        <v>0</v>
      </c>
      <c r="Q34" s="52">
        <f t="shared" si="29"/>
        <v>0</v>
      </c>
      <c r="R34" s="52">
        <f t="shared" si="29"/>
        <v>0</v>
      </c>
      <c r="S34" s="52">
        <f t="shared" si="29"/>
        <v>0</v>
      </c>
      <c r="T34" s="52">
        <f t="shared" si="29"/>
        <v>0</v>
      </c>
      <c r="U34" s="52">
        <f t="shared" si="29"/>
        <v>0</v>
      </c>
      <c r="V34" s="52">
        <f t="shared" si="29"/>
        <v>0</v>
      </c>
      <c r="W34" s="52">
        <f t="shared" si="29"/>
        <v>0</v>
      </c>
      <c r="X34" s="52">
        <f t="shared" si="29"/>
        <v>0</v>
      </c>
      <c r="Y34" s="52">
        <f t="shared" si="29"/>
        <v>0</v>
      </c>
      <c r="Z34" s="52">
        <f t="shared" si="29"/>
        <v>0</v>
      </c>
      <c r="AA34" s="52">
        <f t="shared" si="29"/>
        <v>0</v>
      </c>
      <c r="AB34" s="52">
        <f t="shared" si="29"/>
        <v>0</v>
      </c>
      <c r="AC34" s="52">
        <f t="shared" si="29"/>
        <v>0</v>
      </c>
      <c r="AD34" s="52">
        <f t="shared" si="29"/>
        <v>0</v>
      </c>
      <c r="AE34" s="52">
        <f t="shared" si="29"/>
        <v>0</v>
      </c>
      <c r="AF34" s="52">
        <f t="shared" si="29"/>
        <v>0</v>
      </c>
      <c r="AG34" s="52">
        <f t="shared" si="29"/>
        <v>0</v>
      </c>
      <c r="AH34" s="52">
        <f t="shared" si="29"/>
        <v>0</v>
      </c>
      <c r="AI34" s="52">
        <f t="shared" si="29"/>
        <v>0</v>
      </c>
      <c r="AJ34" s="52">
        <f t="shared" si="29"/>
        <v>0</v>
      </c>
      <c r="AK34" s="52">
        <f t="shared" si="29"/>
        <v>0</v>
      </c>
    </row>
    <row r="35" spans="1:37" x14ac:dyDescent="0.25">
      <c r="D35" s="7"/>
      <c r="E35" s="52">
        <f t="shared" ref="E35:AK35" si="30">D35</f>
        <v>0</v>
      </c>
      <c r="F35" s="52">
        <f t="shared" si="30"/>
        <v>0</v>
      </c>
      <c r="G35" s="52">
        <f t="shared" si="30"/>
        <v>0</v>
      </c>
      <c r="H35" s="52">
        <f t="shared" si="30"/>
        <v>0</v>
      </c>
      <c r="I35" s="52">
        <f t="shared" si="30"/>
        <v>0</v>
      </c>
      <c r="J35" s="52">
        <f t="shared" si="30"/>
        <v>0</v>
      </c>
      <c r="K35" s="52">
        <f t="shared" si="30"/>
        <v>0</v>
      </c>
      <c r="L35" s="52">
        <f t="shared" si="30"/>
        <v>0</v>
      </c>
      <c r="M35" s="52">
        <f t="shared" si="30"/>
        <v>0</v>
      </c>
      <c r="N35" s="52">
        <f t="shared" si="30"/>
        <v>0</v>
      </c>
      <c r="O35" s="52">
        <f t="shared" si="30"/>
        <v>0</v>
      </c>
      <c r="P35" s="52">
        <f t="shared" si="30"/>
        <v>0</v>
      </c>
      <c r="Q35" s="52">
        <f t="shared" si="30"/>
        <v>0</v>
      </c>
      <c r="R35" s="52">
        <f t="shared" si="30"/>
        <v>0</v>
      </c>
      <c r="S35" s="52">
        <f t="shared" si="30"/>
        <v>0</v>
      </c>
      <c r="T35" s="52">
        <f t="shared" si="30"/>
        <v>0</v>
      </c>
      <c r="U35" s="52">
        <f t="shared" si="30"/>
        <v>0</v>
      </c>
      <c r="V35" s="52">
        <f t="shared" si="30"/>
        <v>0</v>
      </c>
      <c r="W35" s="52">
        <f t="shared" si="30"/>
        <v>0</v>
      </c>
      <c r="X35" s="52">
        <f t="shared" si="30"/>
        <v>0</v>
      </c>
      <c r="Y35" s="52">
        <f t="shared" si="30"/>
        <v>0</v>
      </c>
      <c r="Z35" s="52">
        <f t="shared" si="30"/>
        <v>0</v>
      </c>
      <c r="AA35" s="52">
        <f t="shared" si="30"/>
        <v>0</v>
      </c>
      <c r="AB35" s="52">
        <f t="shared" si="30"/>
        <v>0</v>
      </c>
      <c r="AC35" s="52">
        <f t="shared" si="30"/>
        <v>0</v>
      </c>
      <c r="AD35" s="52">
        <f t="shared" si="30"/>
        <v>0</v>
      </c>
      <c r="AE35" s="52">
        <f t="shared" si="30"/>
        <v>0</v>
      </c>
      <c r="AF35" s="52">
        <f t="shared" si="30"/>
        <v>0</v>
      </c>
      <c r="AG35" s="52">
        <f t="shared" si="30"/>
        <v>0</v>
      </c>
      <c r="AH35" s="52">
        <f t="shared" si="30"/>
        <v>0</v>
      </c>
      <c r="AI35" s="52">
        <f t="shared" si="30"/>
        <v>0</v>
      </c>
      <c r="AJ35" s="52">
        <f t="shared" si="30"/>
        <v>0</v>
      </c>
      <c r="AK35" s="52">
        <f t="shared" si="30"/>
        <v>0</v>
      </c>
    </row>
    <row r="36" spans="1:37" x14ac:dyDescent="0.25">
      <c r="A36" s="22" t="s">
        <v>84</v>
      </c>
      <c r="E36" s="52">
        <f t="shared" ref="E36:AK36" si="31">D36</f>
        <v>0</v>
      </c>
      <c r="F36" s="52">
        <f t="shared" si="31"/>
        <v>0</v>
      </c>
      <c r="G36" s="52">
        <f t="shared" si="31"/>
        <v>0</v>
      </c>
      <c r="H36" s="52">
        <f t="shared" si="31"/>
        <v>0</v>
      </c>
      <c r="I36" s="52">
        <f t="shared" si="31"/>
        <v>0</v>
      </c>
      <c r="J36" s="52">
        <f t="shared" si="31"/>
        <v>0</v>
      </c>
      <c r="K36" s="52">
        <f t="shared" si="31"/>
        <v>0</v>
      </c>
      <c r="L36" s="52">
        <f t="shared" si="31"/>
        <v>0</v>
      </c>
      <c r="M36" s="52">
        <f t="shared" si="31"/>
        <v>0</v>
      </c>
      <c r="N36" s="52">
        <f t="shared" si="31"/>
        <v>0</v>
      </c>
      <c r="O36" s="52">
        <f t="shared" si="31"/>
        <v>0</v>
      </c>
      <c r="P36" s="52">
        <f t="shared" si="31"/>
        <v>0</v>
      </c>
      <c r="Q36" s="52">
        <f t="shared" si="31"/>
        <v>0</v>
      </c>
      <c r="R36" s="52">
        <f t="shared" si="31"/>
        <v>0</v>
      </c>
      <c r="S36" s="52">
        <f t="shared" si="31"/>
        <v>0</v>
      </c>
      <c r="T36" s="52">
        <f t="shared" si="31"/>
        <v>0</v>
      </c>
      <c r="U36" s="52">
        <f t="shared" si="31"/>
        <v>0</v>
      </c>
      <c r="V36" s="52">
        <f t="shared" si="31"/>
        <v>0</v>
      </c>
      <c r="W36" s="52">
        <f t="shared" si="31"/>
        <v>0</v>
      </c>
      <c r="X36" s="52">
        <f t="shared" si="31"/>
        <v>0</v>
      </c>
      <c r="Y36" s="52">
        <f t="shared" si="31"/>
        <v>0</v>
      </c>
      <c r="Z36" s="52">
        <f t="shared" si="31"/>
        <v>0</v>
      </c>
      <c r="AA36" s="52">
        <f t="shared" si="31"/>
        <v>0</v>
      </c>
      <c r="AB36" s="52">
        <f t="shared" si="31"/>
        <v>0</v>
      </c>
      <c r="AC36" s="52">
        <f t="shared" si="31"/>
        <v>0</v>
      </c>
      <c r="AD36" s="52">
        <f t="shared" si="31"/>
        <v>0</v>
      </c>
      <c r="AE36" s="52">
        <f t="shared" si="31"/>
        <v>0</v>
      </c>
      <c r="AF36" s="52">
        <f t="shared" si="31"/>
        <v>0</v>
      </c>
      <c r="AG36" s="52">
        <f t="shared" si="31"/>
        <v>0</v>
      </c>
      <c r="AH36" s="52">
        <f t="shared" si="31"/>
        <v>0</v>
      </c>
      <c r="AI36" s="52">
        <f t="shared" si="31"/>
        <v>0</v>
      </c>
      <c r="AJ36" s="52">
        <f t="shared" si="31"/>
        <v>0</v>
      </c>
      <c r="AK36" s="52">
        <f t="shared" si="31"/>
        <v>0</v>
      </c>
    </row>
    <row r="37" spans="1:37" x14ac:dyDescent="0.25">
      <c r="A37" s="31" t="s">
        <v>7</v>
      </c>
      <c r="B37" s="32" t="s">
        <v>20</v>
      </c>
      <c r="C37" s="31" t="s">
        <v>154</v>
      </c>
      <c r="D37" s="51">
        <f>II!D56</f>
        <v>0</v>
      </c>
      <c r="E37" s="52">
        <f t="shared" ref="E37:AK37" si="32">D37</f>
        <v>0</v>
      </c>
      <c r="F37" s="52">
        <f t="shared" si="32"/>
        <v>0</v>
      </c>
      <c r="G37" s="52">
        <f t="shared" si="32"/>
        <v>0</v>
      </c>
      <c r="H37" s="52">
        <f t="shared" si="32"/>
        <v>0</v>
      </c>
      <c r="I37" s="52">
        <f t="shared" si="32"/>
        <v>0</v>
      </c>
      <c r="J37" s="52">
        <f t="shared" si="32"/>
        <v>0</v>
      </c>
      <c r="K37" s="52">
        <f t="shared" si="32"/>
        <v>0</v>
      </c>
      <c r="L37" s="52">
        <f t="shared" si="32"/>
        <v>0</v>
      </c>
      <c r="M37" s="52">
        <f t="shared" si="32"/>
        <v>0</v>
      </c>
      <c r="N37" s="52">
        <f t="shared" si="32"/>
        <v>0</v>
      </c>
      <c r="O37" s="52">
        <f t="shared" si="32"/>
        <v>0</v>
      </c>
      <c r="P37" s="52">
        <f t="shared" si="32"/>
        <v>0</v>
      </c>
      <c r="Q37" s="52">
        <f t="shared" si="32"/>
        <v>0</v>
      </c>
      <c r="R37" s="52">
        <f t="shared" si="32"/>
        <v>0</v>
      </c>
      <c r="S37" s="52">
        <f t="shared" si="32"/>
        <v>0</v>
      </c>
      <c r="T37" s="52">
        <f t="shared" si="32"/>
        <v>0</v>
      </c>
      <c r="U37" s="52">
        <f t="shared" si="32"/>
        <v>0</v>
      </c>
      <c r="V37" s="52">
        <f t="shared" si="32"/>
        <v>0</v>
      </c>
      <c r="W37" s="52">
        <f t="shared" si="32"/>
        <v>0</v>
      </c>
      <c r="X37" s="52">
        <f t="shared" si="32"/>
        <v>0</v>
      </c>
      <c r="Y37" s="52">
        <f t="shared" si="32"/>
        <v>0</v>
      </c>
      <c r="Z37" s="52">
        <f t="shared" si="32"/>
        <v>0</v>
      </c>
      <c r="AA37" s="52">
        <f t="shared" si="32"/>
        <v>0</v>
      </c>
      <c r="AB37" s="52">
        <f t="shared" si="32"/>
        <v>0</v>
      </c>
      <c r="AC37" s="52">
        <f t="shared" si="32"/>
        <v>0</v>
      </c>
      <c r="AD37" s="52">
        <f t="shared" si="32"/>
        <v>0</v>
      </c>
      <c r="AE37" s="52">
        <f t="shared" si="32"/>
        <v>0</v>
      </c>
      <c r="AF37" s="52">
        <f t="shared" si="32"/>
        <v>0</v>
      </c>
      <c r="AG37" s="52">
        <f t="shared" si="32"/>
        <v>0</v>
      </c>
      <c r="AH37" s="52">
        <f t="shared" si="32"/>
        <v>0</v>
      </c>
      <c r="AI37" s="52">
        <f t="shared" si="32"/>
        <v>0</v>
      </c>
      <c r="AJ37" s="52">
        <f t="shared" si="32"/>
        <v>0</v>
      </c>
      <c r="AK37" s="52">
        <f t="shared" si="32"/>
        <v>0</v>
      </c>
    </row>
    <row r="38" spans="1:37" x14ac:dyDescent="0.25">
      <c r="A38" s="31" t="s">
        <v>9</v>
      </c>
      <c r="B38" s="32" t="s">
        <v>20</v>
      </c>
      <c r="C38" s="31" t="s">
        <v>154</v>
      </c>
      <c r="D38" s="51">
        <f>II!D57</f>
        <v>0.48519426975146701</v>
      </c>
      <c r="E38" s="52">
        <v>0.45555535647094658</v>
      </c>
      <c r="F38" s="52">
        <v>0.43900859743156229</v>
      </c>
      <c r="G38" s="52">
        <v>0.42298319403577805</v>
      </c>
      <c r="H38" s="52">
        <v>0.40745571133572434</v>
      </c>
      <c r="I38" s="52">
        <v>0.39243657774224033</v>
      </c>
      <c r="J38" s="52">
        <v>0.37788917243893544</v>
      </c>
      <c r="K38" s="52">
        <v>0.36381916896696709</v>
      </c>
      <c r="L38" s="52">
        <v>0.35019062981156973</v>
      </c>
      <c r="M38" s="52">
        <v>0.33704540860392884</v>
      </c>
      <c r="N38" s="52">
        <v>0.32433826373666858</v>
      </c>
      <c r="O38" s="52">
        <v>0.31205922534431191</v>
      </c>
      <c r="P38" s="52">
        <v>0.30021090801450456</v>
      </c>
      <c r="Q38" s="52">
        <v>0.28876489888223628</v>
      </c>
      <c r="R38" s="52">
        <v>0.27772619224483736</v>
      </c>
      <c r="S38" s="52">
        <v>0.26708213189470748</v>
      </c>
      <c r="T38" s="52">
        <v>0.25680107326526053</v>
      </c>
      <c r="U38" s="52">
        <v>0.24689768422624042</v>
      </c>
      <c r="V38" s="52">
        <v>0.23736288378524845</v>
      </c>
      <c r="W38" s="52">
        <v>0.22816405957637903</v>
      </c>
      <c r="X38" s="52">
        <v>0.21929561633570627</v>
      </c>
      <c r="Y38" s="52">
        <v>0.21076123853641152</v>
      </c>
      <c r="Z38" s="52">
        <v>0.20253069500244059</v>
      </c>
      <c r="AA38" s="52">
        <v>0.19462557549563092</v>
      </c>
      <c r="AB38" s="52">
        <v>0.18701098405055674</v>
      </c>
      <c r="AC38" s="52">
        <v>0.17967397033355922</v>
      </c>
      <c r="AD38" s="52">
        <v>0.17261321678848615</v>
      </c>
      <c r="AE38" s="52">
        <v>0.16583094555873926</v>
      </c>
      <c r="AF38" s="52">
        <v>0.1592945392813355</v>
      </c>
      <c r="AG38" s="52">
        <v>0.1530055676134755</v>
      </c>
      <c r="AH38" s="52">
        <v>0.1469655198459156</v>
      </c>
      <c r="AI38" s="52">
        <v>0.14114068728392498</v>
      </c>
      <c r="AJ38" s="52">
        <v>0.13555093555093553</v>
      </c>
      <c r="AK38" s="52">
        <v>0.13019228224083493</v>
      </c>
    </row>
    <row r="39" spans="1:37" x14ac:dyDescent="0.25">
      <c r="A39" s="31" t="s">
        <v>10</v>
      </c>
      <c r="B39" s="32" t="s">
        <v>20</v>
      </c>
      <c r="C39" s="31" t="s">
        <v>154</v>
      </c>
      <c r="D39" s="51">
        <f>II!D58</f>
        <v>0.10297558149193098</v>
      </c>
      <c r="E39" s="52">
        <v>0.10071491283080396</v>
      </c>
      <c r="F39" s="52">
        <v>0.10110075902010864</v>
      </c>
      <c r="G39" s="52">
        <v>0.10146758849757206</v>
      </c>
      <c r="H39" s="52">
        <v>0.10181864290113393</v>
      </c>
      <c r="I39" s="52">
        <v>0.1021479973831504</v>
      </c>
      <c r="J39" s="52">
        <v>0.10246080933284725</v>
      </c>
      <c r="K39" s="52">
        <v>0.10275487633219385</v>
      </c>
      <c r="L39" s="52">
        <v>0.10303174719554219</v>
      </c>
      <c r="M39" s="52">
        <v>0.10329492621790984</v>
      </c>
      <c r="N39" s="52">
        <v>0.10353847003997127</v>
      </c>
      <c r="O39" s="52">
        <v>0.10377358490566037</v>
      </c>
      <c r="P39" s="52">
        <v>0.10399245171316511</v>
      </c>
      <c r="Q39" s="52">
        <v>0.10419485791610283</v>
      </c>
      <c r="R39" s="52">
        <v>0.10438642103699301</v>
      </c>
      <c r="S39" s="52">
        <v>0.10456701702167241</v>
      </c>
      <c r="T39" s="52">
        <v>0.10473652828501157</v>
      </c>
      <c r="U39" s="52">
        <v>0.1048909291085857</v>
      </c>
      <c r="V39" s="52">
        <v>0.105039896847495</v>
      </c>
      <c r="W39" s="52">
        <v>0.10517551081505877</v>
      </c>
      <c r="X39" s="52">
        <v>0.105301611090296</v>
      </c>
      <c r="Y39" s="52">
        <v>0.1054181279420866</v>
      </c>
      <c r="Z39" s="52">
        <v>0.10552697780948449</v>
      </c>
      <c r="AA39" s="52">
        <v>0.10562811237433055</v>
      </c>
      <c r="AB39" s="52">
        <v>0.10572148660848632</v>
      </c>
      <c r="AC39" s="52">
        <v>0.10580905052330397</v>
      </c>
      <c r="AD39" s="52">
        <v>0.10588878004671841</v>
      </c>
      <c r="AE39" s="52">
        <v>0.10596063942090182</v>
      </c>
      <c r="AF39" s="52">
        <v>0.10602659624634538</v>
      </c>
      <c r="AG39" s="52">
        <v>0.10608662829102576</v>
      </c>
      <c r="AH39" s="52">
        <v>0.10614071528380981</v>
      </c>
      <c r="AI39" s="52">
        <v>0.10619084503051028</v>
      </c>
      <c r="AJ39" s="52">
        <v>0.10623700623700623</v>
      </c>
      <c r="AK39" s="52">
        <v>0.10627516968860487</v>
      </c>
    </row>
    <row r="40" spans="1:37" x14ac:dyDescent="0.25">
      <c r="A40" s="31" t="s">
        <v>11</v>
      </c>
      <c r="B40" s="32" t="s">
        <v>20</v>
      </c>
      <c r="C40" s="31" t="s">
        <v>154</v>
      </c>
      <c r="D40" s="51">
        <f>II!D59</f>
        <v>5.3228427920579441E-2</v>
      </c>
      <c r="E40" s="52">
        <v>4.9972227697048968E-2</v>
      </c>
      <c r="F40" s="52">
        <v>4.8167200259002126E-2</v>
      </c>
      <c r="G40" s="52">
        <v>4.6410455439825263E-2</v>
      </c>
      <c r="H40" s="52">
        <v>4.4705285657356077E-2</v>
      </c>
      <c r="I40" s="52">
        <v>4.3050810496474523E-2</v>
      </c>
      <c r="J40" s="52">
        <v>4.1450966095515851E-2</v>
      </c>
      <c r="K40" s="52">
        <v>3.990640367073104E-2</v>
      </c>
      <c r="L40" s="52">
        <v>3.8419238947136884E-2</v>
      </c>
      <c r="M40" s="52">
        <v>3.6973739823952072E-2</v>
      </c>
      <c r="N40" s="52">
        <v>3.5587319714859365E-2</v>
      </c>
      <c r="O40" s="52">
        <v>3.4228113576782473E-2</v>
      </c>
      <c r="P40" s="52">
        <v>3.2931251387552728E-2</v>
      </c>
      <c r="Q40" s="52">
        <v>3.1679240736278196E-2</v>
      </c>
      <c r="R40" s="52">
        <v>3.0474669439904917E-2</v>
      </c>
      <c r="S40" s="52">
        <v>2.9299600037205845E-2</v>
      </c>
      <c r="T40" s="52">
        <v>2.8173213087873593E-2</v>
      </c>
      <c r="U40" s="52">
        <v>2.7095112803000612E-2</v>
      </c>
      <c r="V40" s="52">
        <v>2.6031057873787677E-2</v>
      </c>
      <c r="W40" s="52">
        <v>2.5035551231195274E-2</v>
      </c>
      <c r="X40" s="52">
        <v>2.4053952791307606E-2</v>
      </c>
      <c r="Y40" s="52">
        <v>2.3124097447534742E-2</v>
      </c>
      <c r="Z40" s="52">
        <v>2.2228062929448431E-2</v>
      </c>
      <c r="AA40" s="52">
        <v>2.134736446490651E-2</v>
      </c>
      <c r="AB40" s="52">
        <v>2.0519861570869699E-2</v>
      </c>
      <c r="AC40" s="52">
        <v>1.9708606279647618E-2</v>
      </c>
      <c r="AD40" s="52">
        <v>1.8932258307587973E-2</v>
      </c>
      <c r="AE40" s="52">
        <v>1.819107223646509E-2</v>
      </c>
      <c r="AF40" s="52">
        <v>1.7466754692068282E-2</v>
      </c>
      <c r="AG40" s="52">
        <v>1.6778333490610552E-2</v>
      </c>
      <c r="AH40" s="52">
        <v>1.6125986630915062E-2</v>
      </c>
      <c r="AI40" s="52">
        <v>1.5491281431243271E-2</v>
      </c>
      <c r="AJ40" s="52">
        <v>1.4874314874314874E-2</v>
      </c>
      <c r="AK40" s="52">
        <v>1.42746402979713E-2</v>
      </c>
    </row>
    <row r="41" spans="1:37" x14ac:dyDescent="0.25">
      <c r="A41" s="31" t="s">
        <v>12</v>
      </c>
      <c r="B41" s="32" t="s">
        <v>20</v>
      </c>
      <c r="C41" s="31" t="s">
        <v>154</v>
      </c>
      <c r="D41" s="51">
        <f>II!D60</f>
        <v>0</v>
      </c>
      <c r="E41" s="52">
        <f t="shared" ref="E41:AK41" si="33">D41</f>
        <v>0</v>
      </c>
      <c r="F41" s="52">
        <f t="shared" si="33"/>
        <v>0</v>
      </c>
      <c r="G41" s="52">
        <f t="shared" si="33"/>
        <v>0</v>
      </c>
      <c r="H41" s="52">
        <f t="shared" si="33"/>
        <v>0</v>
      </c>
      <c r="I41" s="52">
        <f t="shared" si="33"/>
        <v>0</v>
      </c>
      <c r="J41" s="52">
        <f t="shared" si="33"/>
        <v>0</v>
      </c>
      <c r="K41" s="52">
        <f t="shared" si="33"/>
        <v>0</v>
      </c>
      <c r="L41" s="52">
        <f t="shared" si="33"/>
        <v>0</v>
      </c>
      <c r="M41" s="52">
        <f t="shared" si="33"/>
        <v>0</v>
      </c>
      <c r="N41" s="52">
        <f t="shared" si="33"/>
        <v>0</v>
      </c>
      <c r="O41" s="52">
        <f t="shared" si="33"/>
        <v>0</v>
      </c>
      <c r="P41" s="52">
        <f t="shared" si="33"/>
        <v>0</v>
      </c>
      <c r="Q41" s="52">
        <f t="shared" si="33"/>
        <v>0</v>
      </c>
      <c r="R41" s="52">
        <f t="shared" si="33"/>
        <v>0</v>
      </c>
      <c r="S41" s="52">
        <f t="shared" si="33"/>
        <v>0</v>
      </c>
      <c r="T41" s="52">
        <f t="shared" si="33"/>
        <v>0</v>
      </c>
      <c r="U41" s="52">
        <f t="shared" si="33"/>
        <v>0</v>
      </c>
      <c r="V41" s="52">
        <f t="shared" si="33"/>
        <v>0</v>
      </c>
      <c r="W41" s="52">
        <f t="shared" si="33"/>
        <v>0</v>
      </c>
      <c r="X41" s="52">
        <f t="shared" si="33"/>
        <v>0</v>
      </c>
      <c r="Y41" s="52">
        <f t="shared" si="33"/>
        <v>0</v>
      </c>
      <c r="Z41" s="52">
        <f t="shared" si="33"/>
        <v>0</v>
      </c>
      <c r="AA41" s="52">
        <f t="shared" si="33"/>
        <v>0</v>
      </c>
      <c r="AB41" s="52">
        <f t="shared" si="33"/>
        <v>0</v>
      </c>
      <c r="AC41" s="52">
        <f t="shared" si="33"/>
        <v>0</v>
      </c>
      <c r="AD41" s="52">
        <f t="shared" si="33"/>
        <v>0</v>
      </c>
      <c r="AE41" s="52">
        <f t="shared" si="33"/>
        <v>0</v>
      </c>
      <c r="AF41" s="52">
        <f t="shared" si="33"/>
        <v>0</v>
      </c>
      <c r="AG41" s="52">
        <f t="shared" si="33"/>
        <v>0</v>
      </c>
      <c r="AH41" s="52">
        <f t="shared" si="33"/>
        <v>0</v>
      </c>
      <c r="AI41" s="52">
        <f t="shared" si="33"/>
        <v>0</v>
      </c>
      <c r="AJ41" s="52">
        <f t="shared" si="33"/>
        <v>0</v>
      </c>
      <c r="AK41" s="52">
        <f t="shared" si="33"/>
        <v>0</v>
      </c>
    </row>
    <row r="42" spans="1:37" x14ac:dyDescent="0.25">
      <c r="A42" s="31" t="s">
        <v>54</v>
      </c>
      <c r="B42" s="32" t="s">
        <v>20</v>
      </c>
      <c r="C42" s="31" t="s">
        <v>154</v>
      </c>
      <c r="D42" s="51">
        <f>II!D61</f>
        <v>0</v>
      </c>
      <c r="E42" s="52">
        <f t="shared" ref="E42:AK42" si="34">D42</f>
        <v>0</v>
      </c>
      <c r="F42" s="52">
        <f t="shared" si="34"/>
        <v>0</v>
      </c>
      <c r="G42" s="52">
        <f t="shared" si="34"/>
        <v>0</v>
      </c>
      <c r="H42" s="52">
        <f t="shared" si="34"/>
        <v>0</v>
      </c>
      <c r="I42" s="52">
        <f t="shared" si="34"/>
        <v>0</v>
      </c>
      <c r="J42" s="52">
        <f t="shared" si="34"/>
        <v>0</v>
      </c>
      <c r="K42" s="52">
        <f t="shared" si="34"/>
        <v>0</v>
      </c>
      <c r="L42" s="52">
        <f t="shared" si="34"/>
        <v>0</v>
      </c>
      <c r="M42" s="52">
        <f t="shared" si="34"/>
        <v>0</v>
      </c>
      <c r="N42" s="52">
        <f t="shared" si="34"/>
        <v>0</v>
      </c>
      <c r="O42" s="52">
        <f t="shared" si="34"/>
        <v>0</v>
      </c>
      <c r="P42" s="52">
        <f t="shared" si="34"/>
        <v>0</v>
      </c>
      <c r="Q42" s="52">
        <f t="shared" si="34"/>
        <v>0</v>
      </c>
      <c r="R42" s="52">
        <f t="shared" si="34"/>
        <v>0</v>
      </c>
      <c r="S42" s="52">
        <f t="shared" si="34"/>
        <v>0</v>
      </c>
      <c r="T42" s="52">
        <f t="shared" si="34"/>
        <v>0</v>
      </c>
      <c r="U42" s="52">
        <f t="shared" si="34"/>
        <v>0</v>
      </c>
      <c r="V42" s="52">
        <f t="shared" si="34"/>
        <v>0</v>
      </c>
      <c r="W42" s="52">
        <f t="shared" si="34"/>
        <v>0</v>
      </c>
      <c r="X42" s="52">
        <f t="shared" si="34"/>
        <v>0</v>
      </c>
      <c r="Y42" s="52">
        <f t="shared" si="34"/>
        <v>0</v>
      </c>
      <c r="Z42" s="52">
        <f t="shared" si="34"/>
        <v>0</v>
      </c>
      <c r="AA42" s="52">
        <f t="shared" si="34"/>
        <v>0</v>
      </c>
      <c r="AB42" s="52">
        <f t="shared" si="34"/>
        <v>0</v>
      </c>
      <c r="AC42" s="52">
        <f t="shared" si="34"/>
        <v>0</v>
      </c>
      <c r="AD42" s="52">
        <f t="shared" si="34"/>
        <v>0</v>
      </c>
      <c r="AE42" s="52">
        <f t="shared" si="34"/>
        <v>0</v>
      </c>
      <c r="AF42" s="52">
        <f t="shared" si="34"/>
        <v>0</v>
      </c>
      <c r="AG42" s="52">
        <f t="shared" si="34"/>
        <v>0</v>
      </c>
      <c r="AH42" s="52">
        <f t="shared" si="34"/>
        <v>0</v>
      </c>
      <c r="AI42" s="52">
        <f t="shared" si="34"/>
        <v>0</v>
      </c>
      <c r="AJ42" s="52">
        <f t="shared" si="34"/>
        <v>0</v>
      </c>
      <c r="AK42" s="52">
        <f t="shared" si="34"/>
        <v>0</v>
      </c>
    </row>
    <row r="43" spans="1:37" x14ac:dyDescent="0.25">
      <c r="A43" s="31" t="s">
        <v>13</v>
      </c>
      <c r="B43" s="32" t="s">
        <v>20</v>
      </c>
      <c r="C43" s="31" t="s">
        <v>154</v>
      </c>
      <c r="D43" s="51">
        <f>II!D62</f>
        <v>0.35860172083602249</v>
      </c>
      <c r="E43" s="52">
        <v>0.33668989984053321</v>
      </c>
      <c r="F43" s="52">
        <v>0.3244721033130688</v>
      </c>
      <c r="G43" s="52">
        <v>0.31261620665378992</v>
      </c>
      <c r="H43" s="52">
        <v>0.30114480310111219</v>
      </c>
      <c r="I43" s="52">
        <v>0.29003416442538343</v>
      </c>
      <c r="J43" s="52">
        <v>0.27929274516952241</v>
      </c>
      <c r="K43" s="52">
        <v>0.26888836078460049</v>
      </c>
      <c r="L43" s="52">
        <v>0.25883495857467553</v>
      </c>
      <c r="M43" s="52">
        <v>0.24911332855541463</v>
      </c>
      <c r="N43" s="52">
        <v>0.23971706975630419</v>
      </c>
      <c r="O43" s="52">
        <v>0.23064283868109145</v>
      </c>
      <c r="P43" s="52">
        <v>0.22187893139939319</v>
      </c>
      <c r="Q43" s="52">
        <v>0.21343170148479063</v>
      </c>
      <c r="R43" s="52">
        <v>0.20526296241271727</v>
      </c>
      <c r="S43" s="52">
        <v>0.19739559110780394</v>
      </c>
      <c r="T43" s="52">
        <v>0.18979652679436537</v>
      </c>
      <c r="U43" s="52">
        <v>0.18248147940808745</v>
      </c>
      <c r="V43" s="52">
        <v>0.17543400668996317</v>
      </c>
      <c r="W43" s="52">
        <v>0.16862510291145874</v>
      </c>
      <c r="X43" s="52">
        <v>0.16208317721993257</v>
      </c>
      <c r="Y43" s="52">
        <v>0.1557735226271075</v>
      </c>
      <c r="Z43" s="52">
        <v>0.14970149814140352</v>
      </c>
      <c r="AA43" s="52">
        <v>0.14385041811519308</v>
      </c>
      <c r="AB43" s="52">
        <v>0.13820343063496843</v>
      </c>
      <c r="AC43" s="52">
        <v>0.13278367592801749</v>
      </c>
      <c r="AD43" s="52">
        <v>0.12757139627759775</v>
      </c>
      <c r="AE43" s="52">
        <v>0.12254938923239331</v>
      </c>
      <c r="AF43" s="52">
        <v>0.1177213996038857</v>
      </c>
      <c r="AG43" s="52">
        <v>0.11308860998395773</v>
      </c>
      <c r="AH43" s="52">
        <v>0.1086143736545942</v>
      </c>
      <c r="AI43" s="52">
        <v>0.10432055617478701</v>
      </c>
      <c r="AJ43" s="52">
        <v>0.10018900018900018</v>
      </c>
      <c r="AK43" s="52">
        <v>9.6216747650829076E-2</v>
      </c>
    </row>
    <row r="44" spans="1:37" x14ac:dyDescent="0.25">
      <c r="A44" s="31" t="s">
        <v>55</v>
      </c>
      <c r="B44" s="32" t="s">
        <v>20</v>
      </c>
      <c r="C44" s="31" t="s">
        <v>154</v>
      </c>
      <c r="D44" s="51">
        <f>II!D63</f>
        <v>0</v>
      </c>
      <c r="E44" s="52">
        <f t="shared" ref="E44:AK44" si="35">D44</f>
        <v>0</v>
      </c>
      <c r="F44" s="52">
        <f t="shared" si="35"/>
        <v>0</v>
      </c>
      <c r="G44" s="52">
        <f t="shared" si="35"/>
        <v>0</v>
      </c>
      <c r="H44" s="52">
        <f t="shared" si="35"/>
        <v>0</v>
      </c>
      <c r="I44" s="52">
        <f t="shared" si="35"/>
        <v>0</v>
      </c>
      <c r="J44" s="52">
        <f t="shared" si="35"/>
        <v>0</v>
      </c>
      <c r="K44" s="52">
        <f t="shared" si="35"/>
        <v>0</v>
      </c>
      <c r="L44" s="52">
        <f t="shared" si="35"/>
        <v>0</v>
      </c>
      <c r="M44" s="52">
        <f t="shared" si="35"/>
        <v>0</v>
      </c>
      <c r="N44" s="52">
        <f t="shared" si="35"/>
        <v>0</v>
      </c>
      <c r="O44" s="52">
        <f t="shared" si="35"/>
        <v>0</v>
      </c>
      <c r="P44" s="52">
        <f t="shared" si="35"/>
        <v>0</v>
      </c>
      <c r="Q44" s="52">
        <f t="shared" si="35"/>
        <v>0</v>
      </c>
      <c r="R44" s="52">
        <f t="shared" si="35"/>
        <v>0</v>
      </c>
      <c r="S44" s="52">
        <f t="shared" si="35"/>
        <v>0</v>
      </c>
      <c r="T44" s="52">
        <f t="shared" si="35"/>
        <v>0</v>
      </c>
      <c r="U44" s="52">
        <f t="shared" si="35"/>
        <v>0</v>
      </c>
      <c r="V44" s="52">
        <f t="shared" si="35"/>
        <v>0</v>
      </c>
      <c r="W44" s="52">
        <f t="shared" si="35"/>
        <v>0</v>
      </c>
      <c r="X44" s="52">
        <f t="shared" si="35"/>
        <v>0</v>
      </c>
      <c r="Y44" s="52">
        <f t="shared" si="35"/>
        <v>0</v>
      </c>
      <c r="Z44" s="52">
        <f t="shared" si="35"/>
        <v>0</v>
      </c>
      <c r="AA44" s="52">
        <f t="shared" si="35"/>
        <v>0</v>
      </c>
      <c r="AB44" s="52">
        <f t="shared" si="35"/>
        <v>0</v>
      </c>
      <c r="AC44" s="52">
        <f t="shared" si="35"/>
        <v>0</v>
      </c>
      <c r="AD44" s="52">
        <f t="shared" si="35"/>
        <v>0</v>
      </c>
      <c r="AE44" s="52">
        <f t="shared" si="35"/>
        <v>0</v>
      </c>
      <c r="AF44" s="52">
        <f t="shared" si="35"/>
        <v>0</v>
      </c>
      <c r="AG44" s="52">
        <f t="shared" si="35"/>
        <v>0</v>
      </c>
      <c r="AH44" s="52">
        <f t="shared" si="35"/>
        <v>0</v>
      </c>
      <c r="AI44" s="52">
        <f t="shared" si="35"/>
        <v>0</v>
      </c>
      <c r="AJ44" s="52">
        <f t="shared" si="35"/>
        <v>0</v>
      </c>
      <c r="AK44" s="52">
        <f t="shared" si="35"/>
        <v>0</v>
      </c>
    </row>
    <row r="45" spans="1:37" x14ac:dyDescent="0.25">
      <c r="A45" s="31" t="s">
        <v>56</v>
      </c>
      <c r="B45" s="32" t="s">
        <v>20</v>
      </c>
      <c r="C45" s="31" t="s">
        <v>154</v>
      </c>
      <c r="D45" s="51">
        <f>II!D64</f>
        <v>0</v>
      </c>
      <c r="E45" s="52">
        <f t="shared" ref="E45:AK45" si="36">D45</f>
        <v>0</v>
      </c>
      <c r="F45" s="52">
        <f t="shared" si="36"/>
        <v>0</v>
      </c>
      <c r="G45" s="52">
        <f t="shared" si="36"/>
        <v>0</v>
      </c>
      <c r="H45" s="52">
        <f t="shared" si="36"/>
        <v>0</v>
      </c>
      <c r="I45" s="52">
        <f t="shared" si="36"/>
        <v>0</v>
      </c>
      <c r="J45" s="52">
        <f t="shared" si="36"/>
        <v>0</v>
      </c>
      <c r="K45" s="52">
        <f t="shared" si="36"/>
        <v>0</v>
      </c>
      <c r="L45" s="52">
        <f t="shared" si="36"/>
        <v>0</v>
      </c>
      <c r="M45" s="52">
        <f t="shared" si="36"/>
        <v>0</v>
      </c>
      <c r="N45" s="52">
        <f t="shared" si="36"/>
        <v>0</v>
      </c>
      <c r="O45" s="52">
        <f t="shared" si="36"/>
        <v>0</v>
      </c>
      <c r="P45" s="52">
        <f t="shared" si="36"/>
        <v>0</v>
      </c>
      <c r="Q45" s="52">
        <f t="shared" si="36"/>
        <v>0</v>
      </c>
      <c r="R45" s="52">
        <f t="shared" si="36"/>
        <v>0</v>
      </c>
      <c r="S45" s="52">
        <f t="shared" si="36"/>
        <v>0</v>
      </c>
      <c r="T45" s="52">
        <f t="shared" si="36"/>
        <v>0</v>
      </c>
      <c r="U45" s="52">
        <f t="shared" si="36"/>
        <v>0</v>
      </c>
      <c r="V45" s="52">
        <f t="shared" si="36"/>
        <v>0</v>
      </c>
      <c r="W45" s="52">
        <f t="shared" si="36"/>
        <v>0</v>
      </c>
      <c r="X45" s="52">
        <f t="shared" si="36"/>
        <v>0</v>
      </c>
      <c r="Y45" s="52">
        <f t="shared" si="36"/>
        <v>0</v>
      </c>
      <c r="Z45" s="52">
        <f t="shared" si="36"/>
        <v>0</v>
      </c>
      <c r="AA45" s="52">
        <f t="shared" si="36"/>
        <v>0</v>
      </c>
      <c r="AB45" s="52">
        <f t="shared" si="36"/>
        <v>0</v>
      </c>
      <c r="AC45" s="52">
        <f t="shared" si="36"/>
        <v>0</v>
      </c>
      <c r="AD45" s="52">
        <f t="shared" si="36"/>
        <v>0</v>
      </c>
      <c r="AE45" s="52">
        <f t="shared" si="36"/>
        <v>0</v>
      </c>
      <c r="AF45" s="52">
        <f t="shared" si="36"/>
        <v>0</v>
      </c>
      <c r="AG45" s="52">
        <f t="shared" si="36"/>
        <v>0</v>
      </c>
      <c r="AH45" s="52">
        <f t="shared" si="36"/>
        <v>0</v>
      </c>
      <c r="AI45" s="52">
        <f t="shared" si="36"/>
        <v>0</v>
      </c>
      <c r="AJ45" s="52">
        <f t="shared" si="36"/>
        <v>0</v>
      </c>
      <c r="AK45" s="52">
        <f t="shared" si="36"/>
        <v>0</v>
      </c>
    </row>
    <row r="46" spans="1:37" x14ac:dyDescent="0.25">
      <c r="A46" s="31" t="s">
        <v>14</v>
      </c>
      <c r="B46" s="32" t="s">
        <v>20</v>
      </c>
      <c r="C46" s="31" t="s">
        <v>154</v>
      </c>
      <c r="D46" s="51">
        <f>II!D65</f>
        <v>0</v>
      </c>
      <c r="E46" s="52">
        <v>5.7067603160667252E-2</v>
      </c>
      <c r="F46" s="52">
        <v>8.7251339976258127E-2</v>
      </c>
      <c r="G46" s="52">
        <v>0.11652255537303463</v>
      </c>
      <c r="H46" s="52">
        <v>0.14487555700467339</v>
      </c>
      <c r="I46" s="52">
        <v>0.17233044995275132</v>
      </c>
      <c r="J46" s="52">
        <v>0.19890630696317901</v>
      </c>
      <c r="K46" s="52">
        <v>0.22463119024550757</v>
      </c>
      <c r="L46" s="52">
        <v>0.24952342547107556</v>
      </c>
      <c r="M46" s="52">
        <v>0.27357259679879448</v>
      </c>
      <c r="N46" s="52">
        <v>0.29681887675219654</v>
      </c>
      <c r="O46" s="52">
        <v>0.31929623749215369</v>
      </c>
      <c r="P46" s="52">
        <v>0.34098645748538448</v>
      </c>
      <c r="Q46" s="52">
        <v>0.36192930098059206</v>
      </c>
      <c r="R46" s="52">
        <v>0.38214975486554748</v>
      </c>
      <c r="S46" s="52">
        <v>0.40165565993861041</v>
      </c>
      <c r="T46" s="52">
        <v>0.42049265856748902</v>
      </c>
      <c r="U46" s="52">
        <v>0.43863479445408565</v>
      </c>
      <c r="V46" s="52">
        <v>0.45613215480350572</v>
      </c>
      <c r="W46" s="52">
        <v>0.47299977546590827</v>
      </c>
      <c r="X46" s="52">
        <v>0.48926564256275767</v>
      </c>
      <c r="Y46" s="52">
        <v>0.50492301344685964</v>
      </c>
      <c r="Z46" s="52">
        <v>0.52001276611722302</v>
      </c>
      <c r="AA46" s="52">
        <v>0.53454852954993892</v>
      </c>
      <c r="AB46" s="52">
        <v>0.54854423713511891</v>
      </c>
      <c r="AC46" s="52">
        <v>0.56202469693547175</v>
      </c>
      <c r="AD46" s="52">
        <v>0.57499434857960963</v>
      </c>
      <c r="AE46" s="52">
        <v>0.5874679535515005</v>
      </c>
      <c r="AF46" s="52">
        <v>0.59949071017636524</v>
      </c>
      <c r="AG46" s="52">
        <v>0.61104086062093044</v>
      </c>
      <c r="AH46" s="52">
        <v>0.62215340458476531</v>
      </c>
      <c r="AI46" s="52">
        <v>0.63285663007953463</v>
      </c>
      <c r="AJ46" s="52">
        <v>0.64314874314874315</v>
      </c>
      <c r="AK46" s="52">
        <v>0.65304116012175983</v>
      </c>
    </row>
    <row r="47" spans="1:37" x14ac:dyDescent="0.25">
      <c r="A47" s="31" t="s">
        <v>79</v>
      </c>
      <c r="B47" s="32" t="s">
        <v>20</v>
      </c>
      <c r="C47" s="31" t="s">
        <v>154</v>
      </c>
      <c r="D47" s="51">
        <f>II!D66</f>
        <v>0</v>
      </c>
      <c r="E47" s="52">
        <f t="shared" ref="E47:AK47" si="37">D47</f>
        <v>0</v>
      </c>
      <c r="F47" s="52">
        <f t="shared" si="37"/>
        <v>0</v>
      </c>
      <c r="G47" s="52">
        <f t="shared" si="37"/>
        <v>0</v>
      </c>
      <c r="H47" s="52">
        <f t="shared" si="37"/>
        <v>0</v>
      </c>
      <c r="I47" s="52">
        <f t="shared" si="37"/>
        <v>0</v>
      </c>
      <c r="J47" s="52">
        <f t="shared" si="37"/>
        <v>0</v>
      </c>
      <c r="K47" s="52">
        <f t="shared" si="37"/>
        <v>0</v>
      </c>
      <c r="L47" s="52">
        <f t="shared" si="37"/>
        <v>0</v>
      </c>
      <c r="M47" s="52">
        <f t="shared" si="37"/>
        <v>0</v>
      </c>
      <c r="N47" s="52">
        <f t="shared" si="37"/>
        <v>0</v>
      </c>
      <c r="O47" s="52">
        <f t="shared" si="37"/>
        <v>0</v>
      </c>
      <c r="P47" s="52">
        <f t="shared" si="37"/>
        <v>0</v>
      </c>
      <c r="Q47" s="52">
        <f t="shared" si="37"/>
        <v>0</v>
      </c>
      <c r="R47" s="52">
        <f t="shared" si="37"/>
        <v>0</v>
      </c>
      <c r="S47" s="52">
        <f t="shared" si="37"/>
        <v>0</v>
      </c>
      <c r="T47" s="52">
        <f t="shared" si="37"/>
        <v>0</v>
      </c>
      <c r="U47" s="52">
        <f t="shared" si="37"/>
        <v>0</v>
      </c>
      <c r="V47" s="52">
        <f t="shared" si="37"/>
        <v>0</v>
      </c>
      <c r="W47" s="52">
        <f t="shared" si="37"/>
        <v>0</v>
      </c>
      <c r="X47" s="52">
        <f t="shared" si="37"/>
        <v>0</v>
      </c>
      <c r="Y47" s="52">
        <f t="shared" si="37"/>
        <v>0</v>
      </c>
      <c r="Z47" s="52">
        <f t="shared" si="37"/>
        <v>0</v>
      </c>
      <c r="AA47" s="52">
        <f t="shared" si="37"/>
        <v>0</v>
      </c>
      <c r="AB47" s="52">
        <f t="shared" si="37"/>
        <v>0</v>
      </c>
      <c r="AC47" s="52">
        <f t="shared" si="37"/>
        <v>0</v>
      </c>
      <c r="AD47" s="52">
        <f t="shared" si="37"/>
        <v>0</v>
      </c>
      <c r="AE47" s="52">
        <f t="shared" si="37"/>
        <v>0</v>
      </c>
      <c r="AF47" s="52">
        <f t="shared" si="37"/>
        <v>0</v>
      </c>
      <c r="AG47" s="52">
        <f t="shared" si="37"/>
        <v>0</v>
      </c>
      <c r="AH47" s="52">
        <f t="shared" si="37"/>
        <v>0</v>
      </c>
      <c r="AI47" s="52">
        <f t="shared" si="37"/>
        <v>0</v>
      </c>
      <c r="AJ47" s="52">
        <f t="shared" si="37"/>
        <v>0</v>
      </c>
      <c r="AK47" s="52">
        <f t="shared" si="37"/>
        <v>0</v>
      </c>
    </row>
    <row r="48" spans="1:37" x14ac:dyDescent="0.25">
      <c r="E48" s="52">
        <f t="shared" ref="E48:AK48" si="38">D48</f>
        <v>0</v>
      </c>
      <c r="F48" s="52">
        <f t="shared" si="38"/>
        <v>0</v>
      </c>
      <c r="G48" s="52">
        <f t="shared" si="38"/>
        <v>0</v>
      </c>
      <c r="H48" s="52">
        <f t="shared" si="38"/>
        <v>0</v>
      </c>
      <c r="I48" s="52">
        <f t="shared" si="38"/>
        <v>0</v>
      </c>
      <c r="J48" s="52">
        <f t="shared" si="38"/>
        <v>0</v>
      </c>
      <c r="K48" s="52">
        <f t="shared" si="38"/>
        <v>0</v>
      </c>
      <c r="L48" s="52">
        <f t="shared" si="38"/>
        <v>0</v>
      </c>
      <c r="M48" s="52">
        <f t="shared" si="38"/>
        <v>0</v>
      </c>
      <c r="N48" s="52">
        <f t="shared" si="38"/>
        <v>0</v>
      </c>
      <c r="O48" s="52">
        <f t="shared" si="38"/>
        <v>0</v>
      </c>
      <c r="P48" s="52">
        <f t="shared" si="38"/>
        <v>0</v>
      </c>
      <c r="Q48" s="52">
        <f t="shared" si="38"/>
        <v>0</v>
      </c>
      <c r="R48" s="52">
        <f t="shared" si="38"/>
        <v>0</v>
      </c>
      <c r="S48" s="52">
        <f t="shared" si="38"/>
        <v>0</v>
      </c>
      <c r="T48" s="52">
        <f t="shared" si="38"/>
        <v>0</v>
      </c>
      <c r="U48" s="52">
        <f t="shared" si="38"/>
        <v>0</v>
      </c>
      <c r="V48" s="52">
        <f t="shared" si="38"/>
        <v>0</v>
      </c>
      <c r="W48" s="52">
        <f t="shared" si="38"/>
        <v>0</v>
      </c>
      <c r="X48" s="52">
        <f t="shared" si="38"/>
        <v>0</v>
      </c>
      <c r="Y48" s="52">
        <f t="shared" si="38"/>
        <v>0</v>
      </c>
      <c r="Z48" s="52">
        <f t="shared" si="38"/>
        <v>0</v>
      </c>
      <c r="AA48" s="52">
        <f t="shared" si="38"/>
        <v>0</v>
      </c>
      <c r="AB48" s="52">
        <f t="shared" si="38"/>
        <v>0</v>
      </c>
      <c r="AC48" s="52">
        <f t="shared" si="38"/>
        <v>0</v>
      </c>
      <c r="AD48" s="52">
        <f t="shared" si="38"/>
        <v>0</v>
      </c>
      <c r="AE48" s="52">
        <f t="shared" si="38"/>
        <v>0</v>
      </c>
      <c r="AF48" s="52">
        <f t="shared" si="38"/>
        <v>0</v>
      </c>
      <c r="AG48" s="52">
        <f t="shared" si="38"/>
        <v>0</v>
      </c>
      <c r="AH48" s="52">
        <f t="shared" si="38"/>
        <v>0</v>
      </c>
      <c r="AI48" s="52">
        <f t="shared" si="38"/>
        <v>0</v>
      </c>
      <c r="AJ48" s="52">
        <f t="shared" si="38"/>
        <v>0</v>
      </c>
      <c r="AK48" s="52">
        <f t="shared" si="38"/>
        <v>0</v>
      </c>
    </row>
    <row r="49" spans="1:37" x14ac:dyDescent="0.25">
      <c r="E49" s="52">
        <f t="shared" ref="E49:AK49" si="39">D49</f>
        <v>0</v>
      </c>
      <c r="F49" s="52">
        <f t="shared" si="39"/>
        <v>0</v>
      </c>
      <c r="G49" s="52">
        <f t="shared" si="39"/>
        <v>0</v>
      </c>
      <c r="H49" s="52">
        <f t="shared" si="39"/>
        <v>0</v>
      </c>
      <c r="I49" s="52">
        <f t="shared" si="39"/>
        <v>0</v>
      </c>
      <c r="J49" s="52">
        <f t="shared" si="39"/>
        <v>0</v>
      </c>
      <c r="K49" s="52">
        <f t="shared" si="39"/>
        <v>0</v>
      </c>
      <c r="L49" s="52">
        <f t="shared" si="39"/>
        <v>0</v>
      </c>
      <c r="M49" s="52">
        <f t="shared" si="39"/>
        <v>0</v>
      </c>
      <c r="N49" s="52">
        <f t="shared" si="39"/>
        <v>0</v>
      </c>
      <c r="O49" s="52">
        <f t="shared" si="39"/>
        <v>0</v>
      </c>
      <c r="P49" s="52">
        <f t="shared" si="39"/>
        <v>0</v>
      </c>
      <c r="Q49" s="52">
        <f t="shared" si="39"/>
        <v>0</v>
      </c>
      <c r="R49" s="52">
        <f t="shared" si="39"/>
        <v>0</v>
      </c>
      <c r="S49" s="52">
        <f t="shared" si="39"/>
        <v>0</v>
      </c>
      <c r="T49" s="52">
        <f t="shared" si="39"/>
        <v>0</v>
      </c>
      <c r="U49" s="52">
        <f t="shared" si="39"/>
        <v>0</v>
      </c>
      <c r="V49" s="52">
        <f t="shared" si="39"/>
        <v>0</v>
      </c>
      <c r="W49" s="52">
        <f t="shared" si="39"/>
        <v>0</v>
      </c>
      <c r="X49" s="52">
        <f t="shared" si="39"/>
        <v>0</v>
      </c>
      <c r="Y49" s="52">
        <f t="shared" si="39"/>
        <v>0</v>
      </c>
      <c r="Z49" s="52">
        <f t="shared" si="39"/>
        <v>0</v>
      </c>
      <c r="AA49" s="52">
        <f t="shared" si="39"/>
        <v>0</v>
      </c>
      <c r="AB49" s="52">
        <f t="shared" si="39"/>
        <v>0</v>
      </c>
      <c r="AC49" s="52">
        <f t="shared" si="39"/>
        <v>0</v>
      </c>
      <c r="AD49" s="52">
        <f t="shared" si="39"/>
        <v>0</v>
      </c>
      <c r="AE49" s="52">
        <f t="shared" si="39"/>
        <v>0</v>
      </c>
      <c r="AF49" s="52">
        <f t="shared" si="39"/>
        <v>0</v>
      </c>
      <c r="AG49" s="52">
        <f t="shared" si="39"/>
        <v>0</v>
      </c>
      <c r="AH49" s="52">
        <f t="shared" si="39"/>
        <v>0</v>
      </c>
      <c r="AI49" s="52">
        <f t="shared" si="39"/>
        <v>0</v>
      </c>
      <c r="AJ49" s="52">
        <f t="shared" si="39"/>
        <v>0</v>
      </c>
      <c r="AK49" s="52">
        <f t="shared" si="39"/>
        <v>0</v>
      </c>
    </row>
    <row r="50" spans="1:37" x14ac:dyDescent="0.25">
      <c r="A50" s="22" t="s">
        <v>27</v>
      </c>
      <c r="E50" s="52">
        <f t="shared" ref="E50:AK50" si="40">D50</f>
        <v>0</v>
      </c>
      <c r="F50" s="52">
        <f t="shared" si="40"/>
        <v>0</v>
      </c>
      <c r="G50" s="52">
        <f t="shared" si="40"/>
        <v>0</v>
      </c>
      <c r="H50" s="52">
        <f t="shared" si="40"/>
        <v>0</v>
      </c>
      <c r="I50" s="52">
        <f t="shared" si="40"/>
        <v>0</v>
      </c>
      <c r="J50" s="52">
        <f t="shared" si="40"/>
        <v>0</v>
      </c>
      <c r="K50" s="52">
        <f t="shared" si="40"/>
        <v>0</v>
      </c>
      <c r="L50" s="52">
        <f t="shared" si="40"/>
        <v>0</v>
      </c>
      <c r="M50" s="52">
        <f t="shared" si="40"/>
        <v>0</v>
      </c>
      <c r="N50" s="52">
        <f t="shared" si="40"/>
        <v>0</v>
      </c>
      <c r="O50" s="52">
        <f t="shared" si="40"/>
        <v>0</v>
      </c>
      <c r="P50" s="52">
        <f t="shared" si="40"/>
        <v>0</v>
      </c>
      <c r="Q50" s="52">
        <f t="shared" si="40"/>
        <v>0</v>
      </c>
      <c r="R50" s="52">
        <f t="shared" si="40"/>
        <v>0</v>
      </c>
      <c r="S50" s="52">
        <f t="shared" si="40"/>
        <v>0</v>
      </c>
      <c r="T50" s="52">
        <f t="shared" si="40"/>
        <v>0</v>
      </c>
      <c r="U50" s="52">
        <f t="shared" si="40"/>
        <v>0</v>
      </c>
      <c r="V50" s="52">
        <f t="shared" si="40"/>
        <v>0</v>
      </c>
      <c r="W50" s="52">
        <f t="shared" si="40"/>
        <v>0</v>
      </c>
      <c r="X50" s="52">
        <f t="shared" si="40"/>
        <v>0</v>
      </c>
      <c r="Y50" s="52">
        <f t="shared" si="40"/>
        <v>0</v>
      </c>
      <c r="Z50" s="52">
        <f t="shared" si="40"/>
        <v>0</v>
      </c>
      <c r="AA50" s="52">
        <f t="shared" si="40"/>
        <v>0</v>
      </c>
      <c r="AB50" s="52">
        <f t="shared" si="40"/>
        <v>0</v>
      </c>
      <c r="AC50" s="52">
        <f t="shared" si="40"/>
        <v>0</v>
      </c>
      <c r="AD50" s="52">
        <f t="shared" si="40"/>
        <v>0</v>
      </c>
      <c r="AE50" s="52">
        <f t="shared" si="40"/>
        <v>0</v>
      </c>
      <c r="AF50" s="52">
        <f t="shared" si="40"/>
        <v>0</v>
      </c>
      <c r="AG50" s="52">
        <f t="shared" si="40"/>
        <v>0</v>
      </c>
      <c r="AH50" s="52">
        <f t="shared" si="40"/>
        <v>0</v>
      </c>
      <c r="AI50" s="52">
        <f t="shared" si="40"/>
        <v>0</v>
      </c>
      <c r="AJ50" s="52">
        <f t="shared" si="40"/>
        <v>0</v>
      </c>
      <c r="AK50" s="52">
        <f t="shared" si="40"/>
        <v>0</v>
      </c>
    </row>
    <row r="51" spans="1:37" x14ac:dyDescent="0.25">
      <c r="A51" s="22" t="s">
        <v>16</v>
      </c>
      <c r="E51" s="52">
        <f t="shared" ref="E51:AK51" si="41">D51</f>
        <v>0</v>
      </c>
      <c r="F51" s="52">
        <f t="shared" si="41"/>
        <v>0</v>
      </c>
      <c r="G51" s="52">
        <f t="shared" si="41"/>
        <v>0</v>
      </c>
      <c r="H51" s="52">
        <f t="shared" si="41"/>
        <v>0</v>
      </c>
      <c r="I51" s="52">
        <f t="shared" si="41"/>
        <v>0</v>
      </c>
      <c r="J51" s="52">
        <f t="shared" si="41"/>
        <v>0</v>
      </c>
      <c r="K51" s="52">
        <f t="shared" si="41"/>
        <v>0</v>
      </c>
      <c r="L51" s="52">
        <f t="shared" si="41"/>
        <v>0</v>
      </c>
      <c r="M51" s="52">
        <f t="shared" si="41"/>
        <v>0</v>
      </c>
      <c r="N51" s="52">
        <f t="shared" si="41"/>
        <v>0</v>
      </c>
      <c r="O51" s="52">
        <f t="shared" si="41"/>
        <v>0</v>
      </c>
      <c r="P51" s="52">
        <f t="shared" si="41"/>
        <v>0</v>
      </c>
      <c r="Q51" s="52">
        <f t="shared" si="41"/>
        <v>0</v>
      </c>
      <c r="R51" s="52">
        <f t="shared" si="41"/>
        <v>0</v>
      </c>
      <c r="S51" s="52">
        <f t="shared" si="41"/>
        <v>0</v>
      </c>
      <c r="T51" s="52">
        <f t="shared" si="41"/>
        <v>0</v>
      </c>
      <c r="U51" s="52">
        <f t="shared" si="41"/>
        <v>0</v>
      </c>
      <c r="V51" s="52">
        <f t="shared" si="41"/>
        <v>0</v>
      </c>
      <c r="W51" s="52">
        <f t="shared" si="41"/>
        <v>0</v>
      </c>
      <c r="X51" s="52">
        <f t="shared" si="41"/>
        <v>0</v>
      </c>
      <c r="Y51" s="52">
        <f t="shared" si="41"/>
        <v>0</v>
      </c>
      <c r="Z51" s="52">
        <f t="shared" si="41"/>
        <v>0</v>
      </c>
      <c r="AA51" s="52">
        <f t="shared" si="41"/>
        <v>0</v>
      </c>
      <c r="AB51" s="52">
        <f t="shared" si="41"/>
        <v>0</v>
      </c>
      <c r="AC51" s="52">
        <f t="shared" si="41"/>
        <v>0</v>
      </c>
      <c r="AD51" s="52">
        <f t="shared" si="41"/>
        <v>0</v>
      </c>
      <c r="AE51" s="52">
        <f t="shared" si="41"/>
        <v>0</v>
      </c>
      <c r="AF51" s="52">
        <f t="shared" si="41"/>
        <v>0</v>
      </c>
      <c r="AG51" s="52">
        <f t="shared" si="41"/>
        <v>0</v>
      </c>
      <c r="AH51" s="52">
        <f t="shared" si="41"/>
        <v>0</v>
      </c>
      <c r="AI51" s="52">
        <f t="shared" si="41"/>
        <v>0</v>
      </c>
      <c r="AJ51" s="52">
        <f t="shared" si="41"/>
        <v>0</v>
      </c>
      <c r="AK51" s="52">
        <f t="shared" si="41"/>
        <v>0</v>
      </c>
    </row>
    <row r="52" spans="1:37" x14ac:dyDescent="0.25">
      <c r="A52" s="31" t="s">
        <v>7</v>
      </c>
      <c r="B52" s="32" t="s">
        <v>20</v>
      </c>
      <c r="C52" s="31" t="s">
        <v>154</v>
      </c>
      <c r="D52" s="51">
        <f>III!D48</f>
        <v>0.73747210794634521</v>
      </c>
      <c r="E52" s="52">
        <f t="shared" ref="E52:AK52" si="42">D52</f>
        <v>0.73747210794634521</v>
      </c>
      <c r="F52" s="52">
        <f t="shared" si="42"/>
        <v>0.73747210794634521</v>
      </c>
      <c r="G52" s="52">
        <f t="shared" si="42"/>
        <v>0.73747210794634521</v>
      </c>
      <c r="H52" s="52">
        <f t="shared" si="42"/>
        <v>0.73747210794634521</v>
      </c>
      <c r="I52" s="52">
        <f t="shared" si="42"/>
        <v>0.73747210794634521</v>
      </c>
      <c r="J52" s="52">
        <f t="shared" si="42"/>
        <v>0.73747210794634521</v>
      </c>
      <c r="K52" s="52">
        <f t="shared" si="42"/>
        <v>0.73747210794634521</v>
      </c>
      <c r="L52" s="52">
        <f t="shared" si="42"/>
        <v>0.73747210794634521</v>
      </c>
      <c r="M52" s="52">
        <f t="shared" si="42"/>
        <v>0.73747210794634521</v>
      </c>
      <c r="N52" s="52">
        <f t="shared" si="42"/>
        <v>0.73747210794634521</v>
      </c>
      <c r="O52" s="52">
        <f t="shared" si="42"/>
        <v>0.73747210794634521</v>
      </c>
      <c r="P52" s="52">
        <f t="shared" si="42"/>
        <v>0.73747210794634521</v>
      </c>
      <c r="Q52" s="52">
        <f t="shared" si="42"/>
        <v>0.73747210794634521</v>
      </c>
      <c r="R52" s="52">
        <f t="shared" si="42"/>
        <v>0.73747210794634521</v>
      </c>
      <c r="S52" s="52">
        <f t="shared" si="42"/>
        <v>0.73747210794634521</v>
      </c>
      <c r="T52" s="52">
        <f t="shared" si="42"/>
        <v>0.73747210794634521</v>
      </c>
      <c r="U52" s="52">
        <f t="shared" si="42"/>
        <v>0.73747210794634521</v>
      </c>
      <c r="V52" s="52">
        <f t="shared" si="42"/>
        <v>0.73747210794634521</v>
      </c>
      <c r="W52" s="52">
        <f t="shared" si="42"/>
        <v>0.73747210794634521</v>
      </c>
      <c r="X52" s="52">
        <f t="shared" si="42"/>
        <v>0.73747210794634521</v>
      </c>
      <c r="Y52" s="52">
        <f t="shared" si="42"/>
        <v>0.73747210794634521</v>
      </c>
      <c r="Z52" s="52">
        <f t="shared" si="42"/>
        <v>0.73747210794634521</v>
      </c>
      <c r="AA52" s="52">
        <f t="shared" si="42"/>
        <v>0.73747210794634521</v>
      </c>
      <c r="AB52" s="52">
        <f t="shared" si="42"/>
        <v>0.73747210794634521</v>
      </c>
      <c r="AC52" s="52">
        <f t="shared" si="42"/>
        <v>0.73747210794634521</v>
      </c>
      <c r="AD52" s="52">
        <f t="shared" si="42"/>
        <v>0.73747210794634521</v>
      </c>
      <c r="AE52" s="52">
        <f t="shared" si="42"/>
        <v>0.73747210794634521</v>
      </c>
      <c r="AF52" s="52">
        <f t="shared" si="42"/>
        <v>0.73747210794634521</v>
      </c>
      <c r="AG52" s="52">
        <f t="shared" si="42"/>
        <v>0.73747210794634521</v>
      </c>
      <c r="AH52" s="52">
        <f t="shared" si="42"/>
        <v>0.73747210794634521</v>
      </c>
      <c r="AI52" s="52">
        <f t="shared" si="42"/>
        <v>0.73747210794634521</v>
      </c>
      <c r="AJ52" s="52">
        <f t="shared" si="42"/>
        <v>0.73747210794634521</v>
      </c>
      <c r="AK52" s="52">
        <f t="shared" si="42"/>
        <v>0.73747210794634521</v>
      </c>
    </row>
    <row r="53" spans="1:37" x14ac:dyDescent="0.25">
      <c r="A53" s="31" t="s">
        <v>11</v>
      </c>
      <c r="B53" s="32" t="s">
        <v>20</v>
      </c>
      <c r="C53" s="31" t="s">
        <v>154</v>
      </c>
      <c r="D53" s="51">
        <f>III!D49</f>
        <v>0</v>
      </c>
      <c r="E53" s="52">
        <f t="shared" ref="E53:AK53" si="43">D53</f>
        <v>0</v>
      </c>
      <c r="F53" s="52">
        <f t="shared" si="43"/>
        <v>0</v>
      </c>
      <c r="G53" s="52">
        <f t="shared" si="43"/>
        <v>0</v>
      </c>
      <c r="H53" s="52">
        <f t="shared" si="43"/>
        <v>0</v>
      </c>
      <c r="I53" s="52">
        <f t="shared" si="43"/>
        <v>0</v>
      </c>
      <c r="J53" s="52">
        <f t="shared" si="43"/>
        <v>0</v>
      </c>
      <c r="K53" s="52">
        <f t="shared" si="43"/>
        <v>0</v>
      </c>
      <c r="L53" s="52">
        <f t="shared" si="43"/>
        <v>0</v>
      </c>
      <c r="M53" s="52">
        <f t="shared" si="43"/>
        <v>0</v>
      </c>
      <c r="N53" s="52">
        <f t="shared" si="43"/>
        <v>0</v>
      </c>
      <c r="O53" s="52">
        <f t="shared" si="43"/>
        <v>0</v>
      </c>
      <c r="P53" s="52">
        <f t="shared" si="43"/>
        <v>0</v>
      </c>
      <c r="Q53" s="52">
        <f t="shared" si="43"/>
        <v>0</v>
      </c>
      <c r="R53" s="52">
        <f t="shared" si="43"/>
        <v>0</v>
      </c>
      <c r="S53" s="52">
        <f t="shared" si="43"/>
        <v>0</v>
      </c>
      <c r="T53" s="52">
        <f t="shared" si="43"/>
        <v>0</v>
      </c>
      <c r="U53" s="52">
        <f t="shared" si="43"/>
        <v>0</v>
      </c>
      <c r="V53" s="52">
        <f t="shared" si="43"/>
        <v>0</v>
      </c>
      <c r="W53" s="52">
        <f t="shared" si="43"/>
        <v>0</v>
      </c>
      <c r="X53" s="52">
        <f t="shared" si="43"/>
        <v>0</v>
      </c>
      <c r="Y53" s="52">
        <f t="shared" si="43"/>
        <v>0</v>
      </c>
      <c r="Z53" s="52">
        <f t="shared" si="43"/>
        <v>0</v>
      </c>
      <c r="AA53" s="52">
        <f t="shared" si="43"/>
        <v>0</v>
      </c>
      <c r="AB53" s="52">
        <f t="shared" si="43"/>
        <v>0</v>
      </c>
      <c r="AC53" s="52">
        <f t="shared" si="43"/>
        <v>0</v>
      </c>
      <c r="AD53" s="52">
        <f t="shared" si="43"/>
        <v>0</v>
      </c>
      <c r="AE53" s="52">
        <f t="shared" si="43"/>
        <v>0</v>
      </c>
      <c r="AF53" s="52">
        <f t="shared" si="43"/>
        <v>0</v>
      </c>
      <c r="AG53" s="52">
        <f t="shared" si="43"/>
        <v>0</v>
      </c>
      <c r="AH53" s="52">
        <f t="shared" si="43"/>
        <v>0</v>
      </c>
      <c r="AI53" s="52">
        <f t="shared" si="43"/>
        <v>0</v>
      </c>
      <c r="AJ53" s="52">
        <f t="shared" si="43"/>
        <v>0</v>
      </c>
      <c r="AK53" s="52">
        <f t="shared" si="43"/>
        <v>0</v>
      </c>
    </row>
    <row r="54" spans="1:37" x14ac:dyDescent="0.25">
      <c r="A54" s="31" t="s">
        <v>12</v>
      </c>
      <c r="B54" s="32" t="s">
        <v>20</v>
      </c>
      <c r="C54" s="31" t="s">
        <v>154</v>
      </c>
      <c r="D54" s="51">
        <f>III!D50</f>
        <v>0.26252789205365473</v>
      </c>
      <c r="E54" s="52">
        <f t="shared" ref="E54:AK54" si="44">D54</f>
        <v>0.26252789205365473</v>
      </c>
      <c r="F54" s="52">
        <f t="shared" si="44"/>
        <v>0.26252789205365473</v>
      </c>
      <c r="G54" s="52">
        <f t="shared" si="44"/>
        <v>0.26252789205365473</v>
      </c>
      <c r="H54" s="52">
        <f t="shared" si="44"/>
        <v>0.26252789205365473</v>
      </c>
      <c r="I54" s="52">
        <f t="shared" si="44"/>
        <v>0.26252789205365473</v>
      </c>
      <c r="J54" s="52">
        <f t="shared" si="44"/>
        <v>0.26252789205365473</v>
      </c>
      <c r="K54" s="52">
        <f t="shared" si="44"/>
        <v>0.26252789205365473</v>
      </c>
      <c r="L54" s="52">
        <f t="shared" si="44"/>
        <v>0.26252789205365473</v>
      </c>
      <c r="M54" s="52">
        <f t="shared" si="44"/>
        <v>0.26252789205365473</v>
      </c>
      <c r="N54" s="52">
        <f t="shared" si="44"/>
        <v>0.26252789205365473</v>
      </c>
      <c r="O54" s="52">
        <f t="shared" si="44"/>
        <v>0.26252789205365473</v>
      </c>
      <c r="P54" s="52">
        <f t="shared" si="44"/>
        <v>0.26252789205365473</v>
      </c>
      <c r="Q54" s="52">
        <f t="shared" si="44"/>
        <v>0.26252789205365473</v>
      </c>
      <c r="R54" s="52">
        <f t="shared" si="44"/>
        <v>0.26252789205365473</v>
      </c>
      <c r="S54" s="52">
        <f t="shared" si="44"/>
        <v>0.26252789205365473</v>
      </c>
      <c r="T54" s="52">
        <f t="shared" si="44"/>
        <v>0.26252789205365473</v>
      </c>
      <c r="U54" s="52">
        <f t="shared" si="44"/>
        <v>0.26252789205365473</v>
      </c>
      <c r="V54" s="52">
        <f t="shared" si="44"/>
        <v>0.26252789205365473</v>
      </c>
      <c r="W54" s="52">
        <f t="shared" si="44"/>
        <v>0.26252789205365473</v>
      </c>
      <c r="X54" s="52">
        <f t="shared" si="44"/>
        <v>0.26252789205365473</v>
      </c>
      <c r="Y54" s="52">
        <f t="shared" si="44"/>
        <v>0.26252789205365473</v>
      </c>
      <c r="Z54" s="52">
        <f t="shared" si="44"/>
        <v>0.26252789205365473</v>
      </c>
      <c r="AA54" s="52">
        <f t="shared" si="44"/>
        <v>0.26252789205365473</v>
      </c>
      <c r="AB54" s="52">
        <f t="shared" si="44"/>
        <v>0.26252789205365473</v>
      </c>
      <c r="AC54" s="52">
        <f t="shared" si="44"/>
        <v>0.26252789205365473</v>
      </c>
      <c r="AD54" s="52">
        <f t="shared" si="44"/>
        <v>0.26252789205365473</v>
      </c>
      <c r="AE54" s="52">
        <f t="shared" si="44"/>
        <v>0.26252789205365473</v>
      </c>
      <c r="AF54" s="52">
        <f t="shared" si="44"/>
        <v>0.26252789205365473</v>
      </c>
      <c r="AG54" s="52">
        <f t="shared" si="44"/>
        <v>0.26252789205365473</v>
      </c>
      <c r="AH54" s="52">
        <f t="shared" si="44"/>
        <v>0.26252789205365473</v>
      </c>
      <c r="AI54" s="52">
        <f t="shared" si="44"/>
        <v>0.26252789205365473</v>
      </c>
      <c r="AJ54" s="52">
        <f t="shared" si="44"/>
        <v>0.26252789205365473</v>
      </c>
      <c r="AK54" s="52">
        <f t="shared" si="44"/>
        <v>0.26252789205365473</v>
      </c>
    </row>
    <row r="55" spans="1:37" x14ac:dyDescent="0.25">
      <c r="A55" s="31" t="s">
        <v>13</v>
      </c>
      <c r="B55" s="32" t="s">
        <v>20</v>
      </c>
      <c r="C55" s="31" t="s">
        <v>154</v>
      </c>
      <c r="D55" s="51">
        <f>III!D51</f>
        <v>0</v>
      </c>
      <c r="E55" s="52">
        <f t="shared" ref="E55:AK55" si="45">D55</f>
        <v>0</v>
      </c>
      <c r="F55" s="52">
        <f t="shared" si="45"/>
        <v>0</v>
      </c>
      <c r="G55" s="52">
        <f t="shared" si="45"/>
        <v>0</v>
      </c>
      <c r="H55" s="52">
        <f t="shared" si="45"/>
        <v>0</v>
      </c>
      <c r="I55" s="52">
        <f t="shared" si="45"/>
        <v>0</v>
      </c>
      <c r="J55" s="52">
        <f t="shared" si="45"/>
        <v>0</v>
      </c>
      <c r="K55" s="52">
        <f t="shared" si="45"/>
        <v>0</v>
      </c>
      <c r="L55" s="52">
        <f t="shared" si="45"/>
        <v>0</v>
      </c>
      <c r="M55" s="52">
        <f t="shared" si="45"/>
        <v>0</v>
      </c>
      <c r="N55" s="52">
        <f t="shared" si="45"/>
        <v>0</v>
      </c>
      <c r="O55" s="52">
        <f t="shared" si="45"/>
        <v>0</v>
      </c>
      <c r="P55" s="52">
        <f t="shared" si="45"/>
        <v>0</v>
      </c>
      <c r="Q55" s="52">
        <f t="shared" si="45"/>
        <v>0</v>
      </c>
      <c r="R55" s="52">
        <f t="shared" si="45"/>
        <v>0</v>
      </c>
      <c r="S55" s="52">
        <f t="shared" si="45"/>
        <v>0</v>
      </c>
      <c r="T55" s="52">
        <f t="shared" si="45"/>
        <v>0</v>
      </c>
      <c r="U55" s="52">
        <f t="shared" si="45"/>
        <v>0</v>
      </c>
      <c r="V55" s="52">
        <f t="shared" si="45"/>
        <v>0</v>
      </c>
      <c r="W55" s="52">
        <f t="shared" si="45"/>
        <v>0</v>
      </c>
      <c r="X55" s="52">
        <f t="shared" si="45"/>
        <v>0</v>
      </c>
      <c r="Y55" s="52">
        <f t="shared" si="45"/>
        <v>0</v>
      </c>
      <c r="Z55" s="52">
        <f t="shared" si="45"/>
        <v>0</v>
      </c>
      <c r="AA55" s="52">
        <f t="shared" si="45"/>
        <v>0</v>
      </c>
      <c r="AB55" s="52">
        <f t="shared" si="45"/>
        <v>0</v>
      </c>
      <c r="AC55" s="52">
        <f t="shared" si="45"/>
        <v>0</v>
      </c>
      <c r="AD55" s="52">
        <f t="shared" si="45"/>
        <v>0</v>
      </c>
      <c r="AE55" s="52">
        <f t="shared" si="45"/>
        <v>0</v>
      </c>
      <c r="AF55" s="52">
        <f t="shared" si="45"/>
        <v>0</v>
      </c>
      <c r="AG55" s="52">
        <f t="shared" si="45"/>
        <v>0</v>
      </c>
      <c r="AH55" s="52">
        <f t="shared" si="45"/>
        <v>0</v>
      </c>
      <c r="AI55" s="52">
        <f t="shared" si="45"/>
        <v>0</v>
      </c>
      <c r="AJ55" s="52">
        <f t="shared" si="45"/>
        <v>0</v>
      </c>
      <c r="AK55" s="52">
        <f t="shared" si="45"/>
        <v>0</v>
      </c>
    </row>
    <row r="56" spans="1:37" x14ac:dyDescent="0.25">
      <c r="A56" s="31" t="s">
        <v>55</v>
      </c>
      <c r="B56" s="32" t="s">
        <v>20</v>
      </c>
      <c r="C56" s="31" t="s">
        <v>154</v>
      </c>
      <c r="D56" s="51">
        <f>III!D52</f>
        <v>0</v>
      </c>
      <c r="E56" s="52">
        <f t="shared" ref="E56:AK56" si="46">D56</f>
        <v>0</v>
      </c>
      <c r="F56" s="52">
        <f t="shared" si="46"/>
        <v>0</v>
      </c>
      <c r="G56" s="52">
        <f t="shared" si="46"/>
        <v>0</v>
      </c>
      <c r="H56" s="52">
        <f t="shared" si="46"/>
        <v>0</v>
      </c>
      <c r="I56" s="52">
        <f t="shared" si="46"/>
        <v>0</v>
      </c>
      <c r="J56" s="52">
        <f t="shared" si="46"/>
        <v>0</v>
      </c>
      <c r="K56" s="52">
        <f t="shared" si="46"/>
        <v>0</v>
      </c>
      <c r="L56" s="52">
        <f t="shared" si="46"/>
        <v>0</v>
      </c>
      <c r="M56" s="52">
        <f t="shared" si="46"/>
        <v>0</v>
      </c>
      <c r="N56" s="52">
        <f t="shared" si="46"/>
        <v>0</v>
      </c>
      <c r="O56" s="52">
        <f t="shared" si="46"/>
        <v>0</v>
      </c>
      <c r="P56" s="52">
        <f t="shared" si="46"/>
        <v>0</v>
      </c>
      <c r="Q56" s="52">
        <f t="shared" si="46"/>
        <v>0</v>
      </c>
      <c r="R56" s="52">
        <f t="shared" si="46"/>
        <v>0</v>
      </c>
      <c r="S56" s="52">
        <f t="shared" si="46"/>
        <v>0</v>
      </c>
      <c r="T56" s="52">
        <f t="shared" si="46"/>
        <v>0</v>
      </c>
      <c r="U56" s="52">
        <f t="shared" si="46"/>
        <v>0</v>
      </c>
      <c r="V56" s="52">
        <f t="shared" si="46"/>
        <v>0</v>
      </c>
      <c r="W56" s="52">
        <f t="shared" si="46"/>
        <v>0</v>
      </c>
      <c r="X56" s="52">
        <f t="shared" si="46"/>
        <v>0</v>
      </c>
      <c r="Y56" s="52">
        <f t="shared" si="46"/>
        <v>0</v>
      </c>
      <c r="Z56" s="52">
        <f t="shared" si="46"/>
        <v>0</v>
      </c>
      <c r="AA56" s="52">
        <f t="shared" si="46"/>
        <v>0</v>
      </c>
      <c r="AB56" s="52">
        <f t="shared" si="46"/>
        <v>0</v>
      </c>
      <c r="AC56" s="52">
        <f t="shared" si="46"/>
        <v>0</v>
      </c>
      <c r="AD56" s="52">
        <f t="shared" si="46"/>
        <v>0</v>
      </c>
      <c r="AE56" s="52">
        <f t="shared" si="46"/>
        <v>0</v>
      </c>
      <c r="AF56" s="52">
        <f t="shared" si="46"/>
        <v>0</v>
      </c>
      <c r="AG56" s="52">
        <f t="shared" si="46"/>
        <v>0</v>
      </c>
      <c r="AH56" s="52">
        <f t="shared" si="46"/>
        <v>0</v>
      </c>
      <c r="AI56" s="52">
        <f t="shared" si="46"/>
        <v>0</v>
      </c>
      <c r="AJ56" s="52">
        <f t="shared" si="46"/>
        <v>0</v>
      </c>
      <c r="AK56" s="52">
        <f t="shared" si="46"/>
        <v>0</v>
      </c>
    </row>
    <row r="57" spans="1:37" x14ac:dyDescent="0.25">
      <c r="A57" s="31" t="s">
        <v>79</v>
      </c>
      <c r="B57" s="32" t="s">
        <v>20</v>
      </c>
      <c r="C57" s="31" t="s">
        <v>154</v>
      </c>
      <c r="D57" s="51">
        <f>III!D53</f>
        <v>0</v>
      </c>
      <c r="E57" s="52">
        <f t="shared" ref="E57:AK57" si="47">D57</f>
        <v>0</v>
      </c>
      <c r="F57" s="52">
        <f t="shared" si="47"/>
        <v>0</v>
      </c>
      <c r="G57" s="52">
        <f t="shared" si="47"/>
        <v>0</v>
      </c>
      <c r="H57" s="52">
        <f t="shared" si="47"/>
        <v>0</v>
      </c>
      <c r="I57" s="52">
        <f t="shared" si="47"/>
        <v>0</v>
      </c>
      <c r="J57" s="52">
        <f t="shared" si="47"/>
        <v>0</v>
      </c>
      <c r="K57" s="52">
        <f t="shared" si="47"/>
        <v>0</v>
      </c>
      <c r="L57" s="52">
        <f t="shared" si="47"/>
        <v>0</v>
      </c>
      <c r="M57" s="52">
        <f t="shared" si="47"/>
        <v>0</v>
      </c>
      <c r="N57" s="52">
        <f t="shared" si="47"/>
        <v>0</v>
      </c>
      <c r="O57" s="52">
        <f t="shared" si="47"/>
        <v>0</v>
      </c>
      <c r="P57" s="52">
        <f t="shared" si="47"/>
        <v>0</v>
      </c>
      <c r="Q57" s="52">
        <f t="shared" si="47"/>
        <v>0</v>
      </c>
      <c r="R57" s="52">
        <f t="shared" si="47"/>
        <v>0</v>
      </c>
      <c r="S57" s="52">
        <f t="shared" si="47"/>
        <v>0</v>
      </c>
      <c r="T57" s="52">
        <f t="shared" si="47"/>
        <v>0</v>
      </c>
      <c r="U57" s="52">
        <f t="shared" si="47"/>
        <v>0</v>
      </c>
      <c r="V57" s="52">
        <f t="shared" si="47"/>
        <v>0</v>
      </c>
      <c r="W57" s="52">
        <f t="shared" si="47"/>
        <v>0</v>
      </c>
      <c r="X57" s="52">
        <f t="shared" si="47"/>
        <v>0</v>
      </c>
      <c r="Y57" s="52">
        <f t="shared" si="47"/>
        <v>0</v>
      </c>
      <c r="Z57" s="52">
        <f t="shared" si="47"/>
        <v>0</v>
      </c>
      <c r="AA57" s="52">
        <f t="shared" si="47"/>
        <v>0</v>
      </c>
      <c r="AB57" s="52">
        <f t="shared" si="47"/>
        <v>0</v>
      </c>
      <c r="AC57" s="52">
        <f t="shared" si="47"/>
        <v>0</v>
      </c>
      <c r="AD57" s="52">
        <f t="shared" si="47"/>
        <v>0</v>
      </c>
      <c r="AE57" s="52">
        <f t="shared" si="47"/>
        <v>0</v>
      </c>
      <c r="AF57" s="52">
        <f t="shared" si="47"/>
        <v>0</v>
      </c>
      <c r="AG57" s="52">
        <f t="shared" si="47"/>
        <v>0</v>
      </c>
      <c r="AH57" s="52">
        <f t="shared" si="47"/>
        <v>0</v>
      </c>
      <c r="AI57" s="52">
        <f t="shared" si="47"/>
        <v>0</v>
      </c>
      <c r="AJ57" s="52">
        <f t="shared" si="47"/>
        <v>0</v>
      </c>
      <c r="AK57" s="52">
        <f t="shared" si="47"/>
        <v>0</v>
      </c>
    </row>
    <row r="58" spans="1:37" x14ac:dyDescent="0.25">
      <c r="D58" s="7"/>
      <c r="E58" s="52">
        <f t="shared" ref="E58:AK58" si="48">D58</f>
        <v>0</v>
      </c>
      <c r="F58" s="52">
        <f t="shared" si="48"/>
        <v>0</v>
      </c>
      <c r="G58" s="52">
        <f t="shared" si="48"/>
        <v>0</v>
      </c>
      <c r="H58" s="52">
        <f t="shared" si="48"/>
        <v>0</v>
      </c>
      <c r="I58" s="52">
        <f t="shared" si="48"/>
        <v>0</v>
      </c>
      <c r="J58" s="52">
        <f t="shared" si="48"/>
        <v>0</v>
      </c>
      <c r="K58" s="52">
        <f t="shared" si="48"/>
        <v>0</v>
      </c>
      <c r="L58" s="52">
        <f t="shared" si="48"/>
        <v>0</v>
      </c>
      <c r="M58" s="52">
        <f t="shared" si="48"/>
        <v>0</v>
      </c>
      <c r="N58" s="52">
        <f t="shared" si="48"/>
        <v>0</v>
      </c>
      <c r="O58" s="52">
        <f t="shared" si="48"/>
        <v>0</v>
      </c>
      <c r="P58" s="52">
        <f t="shared" si="48"/>
        <v>0</v>
      </c>
      <c r="Q58" s="52">
        <f t="shared" si="48"/>
        <v>0</v>
      </c>
      <c r="R58" s="52">
        <f t="shared" si="48"/>
        <v>0</v>
      </c>
      <c r="S58" s="52">
        <f t="shared" si="48"/>
        <v>0</v>
      </c>
      <c r="T58" s="52">
        <f t="shared" si="48"/>
        <v>0</v>
      </c>
      <c r="U58" s="52">
        <f t="shared" si="48"/>
        <v>0</v>
      </c>
      <c r="V58" s="52">
        <f t="shared" si="48"/>
        <v>0</v>
      </c>
      <c r="W58" s="52">
        <f t="shared" si="48"/>
        <v>0</v>
      </c>
      <c r="X58" s="52">
        <f t="shared" si="48"/>
        <v>0</v>
      </c>
      <c r="Y58" s="52">
        <f t="shared" si="48"/>
        <v>0</v>
      </c>
      <c r="Z58" s="52">
        <f t="shared" si="48"/>
        <v>0</v>
      </c>
      <c r="AA58" s="52">
        <f t="shared" si="48"/>
        <v>0</v>
      </c>
      <c r="AB58" s="52">
        <f t="shared" si="48"/>
        <v>0</v>
      </c>
      <c r="AC58" s="52">
        <f t="shared" si="48"/>
        <v>0</v>
      </c>
      <c r="AD58" s="52">
        <f t="shared" si="48"/>
        <v>0</v>
      </c>
      <c r="AE58" s="52">
        <f t="shared" si="48"/>
        <v>0</v>
      </c>
      <c r="AF58" s="52">
        <f t="shared" si="48"/>
        <v>0</v>
      </c>
      <c r="AG58" s="52">
        <f t="shared" si="48"/>
        <v>0</v>
      </c>
      <c r="AH58" s="52">
        <f t="shared" si="48"/>
        <v>0</v>
      </c>
      <c r="AI58" s="52">
        <f t="shared" si="48"/>
        <v>0</v>
      </c>
      <c r="AJ58" s="52">
        <f t="shared" si="48"/>
        <v>0</v>
      </c>
      <c r="AK58" s="52">
        <f t="shared" si="48"/>
        <v>0</v>
      </c>
    </row>
    <row r="59" spans="1:37" x14ac:dyDescent="0.25">
      <c r="A59" s="22" t="s">
        <v>84</v>
      </c>
      <c r="E59" s="52">
        <f t="shared" ref="E59:AK59" si="49">D59</f>
        <v>0</v>
      </c>
      <c r="F59" s="52">
        <f t="shared" si="49"/>
        <v>0</v>
      </c>
      <c r="G59" s="52">
        <f t="shared" si="49"/>
        <v>0</v>
      </c>
      <c r="H59" s="52">
        <f t="shared" si="49"/>
        <v>0</v>
      </c>
      <c r="I59" s="52">
        <f t="shared" si="49"/>
        <v>0</v>
      </c>
      <c r="J59" s="52">
        <f t="shared" si="49"/>
        <v>0</v>
      </c>
      <c r="K59" s="52">
        <f t="shared" si="49"/>
        <v>0</v>
      </c>
      <c r="L59" s="52">
        <f t="shared" si="49"/>
        <v>0</v>
      </c>
      <c r="M59" s="52">
        <f t="shared" si="49"/>
        <v>0</v>
      </c>
      <c r="N59" s="52">
        <f t="shared" si="49"/>
        <v>0</v>
      </c>
      <c r="O59" s="52">
        <f t="shared" si="49"/>
        <v>0</v>
      </c>
      <c r="P59" s="52">
        <f t="shared" si="49"/>
        <v>0</v>
      </c>
      <c r="Q59" s="52">
        <f t="shared" si="49"/>
        <v>0</v>
      </c>
      <c r="R59" s="52">
        <f t="shared" si="49"/>
        <v>0</v>
      </c>
      <c r="S59" s="52">
        <f t="shared" si="49"/>
        <v>0</v>
      </c>
      <c r="T59" s="52">
        <f t="shared" si="49"/>
        <v>0</v>
      </c>
      <c r="U59" s="52">
        <f t="shared" si="49"/>
        <v>0</v>
      </c>
      <c r="V59" s="52">
        <f t="shared" si="49"/>
        <v>0</v>
      </c>
      <c r="W59" s="52">
        <f t="shared" si="49"/>
        <v>0</v>
      </c>
      <c r="X59" s="52">
        <f t="shared" si="49"/>
        <v>0</v>
      </c>
      <c r="Y59" s="52">
        <f t="shared" si="49"/>
        <v>0</v>
      </c>
      <c r="Z59" s="52">
        <f t="shared" si="49"/>
        <v>0</v>
      </c>
      <c r="AA59" s="52">
        <f t="shared" si="49"/>
        <v>0</v>
      </c>
      <c r="AB59" s="52">
        <f t="shared" si="49"/>
        <v>0</v>
      </c>
      <c r="AC59" s="52">
        <f t="shared" si="49"/>
        <v>0</v>
      </c>
      <c r="AD59" s="52">
        <f t="shared" si="49"/>
        <v>0</v>
      </c>
      <c r="AE59" s="52">
        <f t="shared" si="49"/>
        <v>0</v>
      </c>
      <c r="AF59" s="52">
        <f t="shared" si="49"/>
        <v>0</v>
      </c>
      <c r="AG59" s="52">
        <f t="shared" si="49"/>
        <v>0</v>
      </c>
      <c r="AH59" s="52">
        <f t="shared" si="49"/>
        <v>0</v>
      </c>
      <c r="AI59" s="52">
        <f t="shared" si="49"/>
        <v>0</v>
      </c>
      <c r="AJ59" s="52">
        <f t="shared" si="49"/>
        <v>0</v>
      </c>
      <c r="AK59" s="52">
        <f t="shared" si="49"/>
        <v>0</v>
      </c>
    </row>
    <row r="60" spans="1:37" x14ac:dyDescent="0.25">
      <c r="A60" s="31" t="s">
        <v>7</v>
      </c>
      <c r="B60" s="32" t="s">
        <v>20</v>
      </c>
      <c r="C60" s="31" t="s">
        <v>154</v>
      </c>
      <c r="D60" s="51">
        <f>III!D56</f>
        <v>0</v>
      </c>
      <c r="E60" s="52">
        <f t="shared" ref="E60:AK60" si="50">D60</f>
        <v>0</v>
      </c>
      <c r="F60" s="52">
        <f t="shared" si="50"/>
        <v>0</v>
      </c>
      <c r="G60" s="52">
        <f t="shared" si="50"/>
        <v>0</v>
      </c>
      <c r="H60" s="52">
        <f t="shared" si="50"/>
        <v>0</v>
      </c>
      <c r="I60" s="52">
        <f t="shared" si="50"/>
        <v>0</v>
      </c>
      <c r="J60" s="52">
        <f t="shared" si="50"/>
        <v>0</v>
      </c>
      <c r="K60" s="52">
        <f t="shared" si="50"/>
        <v>0</v>
      </c>
      <c r="L60" s="52">
        <f t="shared" si="50"/>
        <v>0</v>
      </c>
      <c r="M60" s="52">
        <f t="shared" si="50"/>
        <v>0</v>
      </c>
      <c r="N60" s="52">
        <f t="shared" si="50"/>
        <v>0</v>
      </c>
      <c r="O60" s="52">
        <f t="shared" si="50"/>
        <v>0</v>
      </c>
      <c r="P60" s="52">
        <f t="shared" si="50"/>
        <v>0</v>
      </c>
      <c r="Q60" s="52">
        <f t="shared" si="50"/>
        <v>0</v>
      </c>
      <c r="R60" s="52">
        <f t="shared" si="50"/>
        <v>0</v>
      </c>
      <c r="S60" s="52">
        <f t="shared" si="50"/>
        <v>0</v>
      </c>
      <c r="T60" s="52">
        <f t="shared" si="50"/>
        <v>0</v>
      </c>
      <c r="U60" s="52">
        <f t="shared" si="50"/>
        <v>0</v>
      </c>
      <c r="V60" s="52">
        <f t="shared" si="50"/>
        <v>0</v>
      </c>
      <c r="W60" s="52">
        <f t="shared" si="50"/>
        <v>0</v>
      </c>
      <c r="X60" s="52">
        <f t="shared" si="50"/>
        <v>0</v>
      </c>
      <c r="Y60" s="52">
        <f t="shared" si="50"/>
        <v>0</v>
      </c>
      <c r="Z60" s="52">
        <f t="shared" si="50"/>
        <v>0</v>
      </c>
      <c r="AA60" s="52">
        <f t="shared" si="50"/>
        <v>0</v>
      </c>
      <c r="AB60" s="52">
        <f t="shared" si="50"/>
        <v>0</v>
      </c>
      <c r="AC60" s="52">
        <f t="shared" si="50"/>
        <v>0</v>
      </c>
      <c r="AD60" s="52">
        <f t="shared" si="50"/>
        <v>0</v>
      </c>
      <c r="AE60" s="52">
        <f t="shared" si="50"/>
        <v>0</v>
      </c>
      <c r="AF60" s="52">
        <f t="shared" si="50"/>
        <v>0</v>
      </c>
      <c r="AG60" s="52">
        <f t="shared" si="50"/>
        <v>0</v>
      </c>
      <c r="AH60" s="52">
        <f t="shared" si="50"/>
        <v>0</v>
      </c>
      <c r="AI60" s="52">
        <f t="shared" si="50"/>
        <v>0</v>
      </c>
      <c r="AJ60" s="52">
        <f t="shared" si="50"/>
        <v>0</v>
      </c>
      <c r="AK60" s="52">
        <f t="shared" si="50"/>
        <v>0</v>
      </c>
    </row>
    <row r="61" spans="1:37" x14ac:dyDescent="0.25">
      <c r="A61" s="31" t="s">
        <v>9</v>
      </c>
      <c r="B61" s="32" t="s">
        <v>20</v>
      </c>
      <c r="C61" s="31" t="s">
        <v>154</v>
      </c>
      <c r="D61" s="51">
        <f>III!D57</f>
        <v>0.48519426975146701</v>
      </c>
      <c r="E61" s="52">
        <f t="shared" ref="E61:AK61" si="51">D61</f>
        <v>0.48519426975146701</v>
      </c>
      <c r="F61" s="52">
        <f t="shared" si="51"/>
        <v>0.48519426975146701</v>
      </c>
      <c r="G61" s="52">
        <f t="shared" si="51"/>
        <v>0.48519426975146701</v>
      </c>
      <c r="H61" s="52">
        <f t="shared" si="51"/>
        <v>0.48519426975146701</v>
      </c>
      <c r="I61" s="52">
        <f t="shared" si="51"/>
        <v>0.48519426975146701</v>
      </c>
      <c r="J61" s="52">
        <f t="shared" si="51"/>
        <v>0.48519426975146701</v>
      </c>
      <c r="K61" s="52">
        <f t="shared" si="51"/>
        <v>0.48519426975146701</v>
      </c>
      <c r="L61" s="52">
        <f t="shared" si="51"/>
        <v>0.48519426975146701</v>
      </c>
      <c r="M61" s="52">
        <f t="shared" si="51"/>
        <v>0.48519426975146701</v>
      </c>
      <c r="N61" s="52">
        <f t="shared" si="51"/>
        <v>0.48519426975146701</v>
      </c>
      <c r="O61" s="52">
        <f t="shared" si="51"/>
        <v>0.48519426975146701</v>
      </c>
      <c r="P61" s="52">
        <f t="shared" si="51"/>
        <v>0.48519426975146701</v>
      </c>
      <c r="Q61" s="52">
        <f t="shared" si="51"/>
        <v>0.48519426975146701</v>
      </c>
      <c r="R61" s="52">
        <f t="shared" si="51"/>
        <v>0.48519426975146701</v>
      </c>
      <c r="S61" s="52">
        <f t="shared" si="51"/>
        <v>0.48519426975146701</v>
      </c>
      <c r="T61" s="52">
        <f t="shared" si="51"/>
        <v>0.48519426975146701</v>
      </c>
      <c r="U61" s="52">
        <f t="shared" si="51"/>
        <v>0.48519426975146701</v>
      </c>
      <c r="V61" s="52">
        <f t="shared" si="51"/>
        <v>0.48519426975146701</v>
      </c>
      <c r="W61" s="52">
        <f t="shared" si="51"/>
        <v>0.48519426975146701</v>
      </c>
      <c r="X61" s="52">
        <f t="shared" si="51"/>
        <v>0.48519426975146701</v>
      </c>
      <c r="Y61" s="52">
        <f t="shared" si="51"/>
        <v>0.48519426975146701</v>
      </c>
      <c r="Z61" s="52">
        <f t="shared" si="51"/>
        <v>0.48519426975146701</v>
      </c>
      <c r="AA61" s="52">
        <f t="shared" si="51"/>
        <v>0.48519426975146701</v>
      </c>
      <c r="AB61" s="52">
        <f t="shared" si="51"/>
        <v>0.48519426975146701</v>
      </c>
      <c r="AC61" s="52">
        <f t="shared" si="51"/>
        <v>0.48519426975146701</v>
      </c>
      <c r="AD61" s="52">
        <f t="shared" si="51"/>
        <v>0.48519426975146701</v>
      </c>
      <c r="AE61" s="52">
        <f t="shared" si="51"/>
        <v>0.48519426975146701</v>
      </c>
      <c r="AF61" s="52">
        <f t="shared" si="51"/>
        <v>0.48519426975146701</v>
      </c>
      <c r="AG61" s="52">
        <f t="shared" si="51"/>
        <v>0.48519426975146701</v>
      </c>
      <c r="AH61" s="52">
        <f t="shared" si="51"/>
        <v>0.48519426975146701</v>
      </c>
      <c r="AI61" s="52">
        <f t="shared" si="51"/>
        <v>0.48519426975146701</v>
      </c>
      <c r="AJ61" s="52">
        <f t="shared" si="51"/>
        <v>0.48519426975146701</v>
      </c>
      <c r="AK61" s="52">
        <f t="shared" si="51"/>
        <v>0.48519426975146701</v>
      </c>
    </row>
    <row r="62" spans="1:37" x14ac:dyDescent="0.25">
      <c r="A62" s="31" t="s">
        <v>10</v>
      </c>
      <c r="B62" s="32" t="s">
        <v>20</v>
      </c>
      <c r="C62" s="31" t="s">
        <v>154</v>
      </c>
      <c r="D62" s="51">
        <f>III!D58</f>
        <v>0.10297558149193098</v>
      </c>
      <c r="E62" s="52">
        <f t="shared" ref="E62:AK62" si="52">D62</f>
        <v>0.10297558149193098</v>
      </c>
      <c r="F62" s="52">
        <f t="shared" si="52"/>
        <v>0.10297558149193098</v>
      </c>
      <c r="G62" s="52">
        <f t="shared" si="52"/>
        <v>0.10297558149193098</v>
      </c>
      <c r="H62" s="52">
        <f t="shared" si="52"/>
        <v>0.10297558149193098</v>
      </c>
      <c r="I62" s="52">
        <f t="shared" si="52"/>
        <v>0.10297558149193098</v>
      </c>
      <c r="J62" s="52">
        <f t="shared" si="52"/>
        <v>0.10297558149193098</v>
      </c>
      <c r="K62" s="52">
        <f t="shared" si="52"/>
        <v>0.10297558149193098</v>
      </c>
      <c r="L62" s="52">
        <f t="shared" si="52"/>
        <v>0.10297558149193098</v>
      </c>
      <c r="M62" s="52">
        <f t="shared" si="52"/>
        <v>0.10297558149193098</v>
      </c>
      <c r="N62" s="52">
        <f t="shared" si="52"/>
        <v>0.10297558149193098</v>
      </c>
      <c r="O62" s="52">
        <f t="shared" si="52"/>
        <v>0.10297558149193098</v>
      </c>
      <c r="P62" s="52">
        <f t="shared" si="52"/>
        <v>0.10297558149193098</v>
      </c>
      <c r="Q62" s="52">
        <f t="shared" si="52"/>
        <v>0.10297558149193098</v>
      </c>
      <c r="R62" s="52">
        <f t="shared" si="52"/>
        <v>0.10297558149193098</v>
      </c>
      <c r="S62" s="52">
        <f t="shared" si="52"/>
        <v>0.10297558149193098</v>
      </c>
      <c r="T62" s="52">
        <f t="shared" si="52"/>
        <v>0.10297558149193098</v>
      </c>
      <c r="U62" s="52">
        <f t="shared" si="52"/>
        <v>0.10297558149193098</v>
      </c>
      <c r="V62" s="52">
        <f t="shared" si="52"/>
        <v>0.10297558149193098</v>
      </c>
      <c r="W62" s="52">
        <f t="shared" si="52"/>
        <v>0.10297558149193098</v>
      </c>
      <c r="X62" s="52">
        <f t="shared" si="52"/>
        <v>0.10297558149193098</v>
      </c>
      <c r="Y62" s="52">
        <f t="shared" si="52"/>
        <v>0.10297558149193098</v>
      </c>
      <c r="Z62" s="52">
        <f t="shared" si="52"/>
        <v>0.10297558149193098</v>
      </c>
      <c r="AA62" s="52">
        <f t="shared" si="52"/>
        <v>0.10297558149193098</v>
      </c>
      <c r="AB62" s="52">
        <f t="shared" si="52"/>
        <v>0.10297558149193098</v>
      </c>
      <c r="AC62" s="52">
        <f t="shared" si="52"/>
        <v>0.10297558149193098</v>
      </c>
      <c r="AD62" s="52">
        <f t="shared" si="52"/>
        <v>0.10297558149193098</v>
      </c>
      <c r="AE62" s="52">
        <f t="shared" si="52"/>
        <v>0.10297558149193098</v>
      </c>
      <c r="AF62" s="52">
        <f t="shared" si="52"/>
        <v>0.10297558149193098</v>
      </c>
      <c r="AG62" s="52">
        <f t="shared" si="52"/>
        <v>0.10297558149193098</v>
      </c>
      <c r="AH62" s="52">
        <f t="shared" si="52"/>
        <v>0.10297558149193098</v>
      </c>
      <c r="AI62" s="52">
        <f t="shared" si="52"/>
        <v>0.10297558149193098</v>
      </c>
      <c r="AJ62" s="52">
        <f t="shared" si="52"/>
        <v>0.10297558149193098</v>
      </c>
      <c r="AK62" s="52">
        <f t="shared" si="52"/>
        <v>0.10297558149193098</v>
      </c>
    </row>
    <row r="63" spans="1:37" x14ac:dyDescent="0.25">
      <c r="A63" s="31" t="s">
        <v>11</v>
      </c>
      <c r="B63" s="32" t="s">
        <v>20</v>
      </c>
      <c r="C63" s="31" t="s">
        <v>154</v>
      </c>
      <c r="D63" s="51">
        <f>III!D59</f>
        <v>5.3228427920579441E-2</v>
      </c>
      <c r="E63" s="52">
        <f t="shared" ref="E63:AK63" si="53">D63</f>
        <v>5.3228427920579441E-2</v>
      </c>
      <c r="F63" s="52">
        <f t="shared" si="53"/>
        <v>5.3228427920579441E-2</v>
      </c>
      <c r="G63" s="52">
        <f t="shared" si="53"/>
        <v>5.3228427920579441E-2</v>
      </c>
      <c r="H63" s="52">
        <f t="shared" si="53"/>
        <v>5.3228427920579441E-2</v>
      </c>
      <c r="I63" s="52">
        <f t="shared" si="53"/>
        <v>5.3228427920579441E-2</v>
      </c>
      <c r="J63" s="52">
        <f t="shared" si="53"/>
        <v>5.3228427920579441E-2</v>
      </c>
      <c r="K63" s="52">
        <f t="shared" si="53"/>
        <v>5.3228427920579441E-2</v>
      </c>
      <c r="L63" s="52">
        <f t="shared" si="53"/>
        <v>5.3228427920579441E-2</v>
      </c>
      <c r="M63" s="52">
        <f t="shared" si="53"/>
        <v>5.3228427920579441E-2</v>
      </c>
      <c r="N63" s="52">
        <f t="shared" si="53"/>
        <v>5.3228427920579441E-2</v>
      </c>
      <c r="O63" s="52">
        <f t="shared" si="53"/>
        <v>5.3228427920579441E-2</v>
      </c>
      <c r="P63" s="52">
        <f t="shared" si="53"/>
        <v>5.3228427920579441E-2</v>
      </c>
      <c r="Q63" s="52">
        <f t="shared" si="53"/>
        <v>5.3228427920579441E-2</v>
      </c>
      <c r="R63" s="52">
        <f t="shared" si="53"/>
        <v>5.3228427920579441E-2</v>
      </c>
      <c r="S63" s="52">
        <f t="shared" si="53"/>
        <v>5.3228427920579441E-2</v>
      </c>
      <c r="T63" s="52">
        <f t="shared" si="53"/>
        <v>5.3228427920579441E-2</v>
      </c>
      <c r="U63" s="52">
        <f t="shared" si="53"/>
        <v>5.3228427920579441E-2</v>
      </c>
      <c r="V63" s="52">
        <f t="shared" si="53"/>
        <v>5.3228427920579441E-2</v>
      </c>
      <c r="W63" s="52">
        <f t="shared" si="53"/>
        <v>5.3228427920579441E-2</v>
      </c>
      <c r="X63" s="52">
        <f t="shared" si="53"/>
        <v>5.3228427920579441E-2</v>
      </c>
      <c r="Y63" s="52">
        <f t="shared" si="53"/>
        <v>5.3228427920579441E-2</v>
      </c>
      <c r="Z63" s="52">
        <f t="shared" si="53"/>
        <v>5.3228427920579441E-2</v>
      </c>
      <c r="AA63" s="52">
        <f t="shared" si="53"/>
        <v>5.3228427920579441E-2</v>
      </c>
      <c r="AB63" s="52">
        <f t="shared" si="53"/>
        <v>5.3228427920579441E-2</v>
      </c>
      <c r="AC63" s="52">
        <f t="shared" si="53"/>
        <v>5.3228427920579441E-2</v>
      </c>
      <c r="AD63" s="52">
        <f t="shared" si="53"/>
        <v>5.3228427920579441E-2</v>
      </c>
      <c r="AE63" s="52">
        <f t="shared" si="53"/>
        <v>5.3228427920579441E-2</v>
      </c>
      <c r="AF63" s="52">
        <f t="shared" si="53"/>
        <v>5.3228427920579441E-2</v>
      </c>
      <c r="AG63" s="52">
        <f t="shared" si="53"/>
        <v>5.3228427920579441E-2</v>
      </c>
      <c r="AH63" s="52">
        <f t="shared" si="53"/>
        <v>5.3228427920579441E-2</v>
      </c>
      <c r="AI63" s="52">
        <f t="shared" si="53"/>
        <v>5.3228427920579441E-2</v>
      </c>
      <c r="AJ63" s="52">
        <f t="shared" si="53"/>
        <v>5.3228427920579441E-2</v>
      </c>
      <c r="AK63" s="52">
        <f t="shared" si="53"/>
        <v>5.3228427920579441E-2</v>
      </c>
    </row>
    <row r="64" spans="1:37" x14ac:dyDescent="0.25">
      <c r="A64" s="31" t="s">
        <v>12</v>
      </c>
      <c r="B64" s="32" t="s">
        <v>20</v>
      </c>
      <c r="C64" s="31" t="s">
        <v>154</v>
      </c>
      <c r="D64" s="51">
        <f>III!D60</f>
        <v>0</v>
      </c>
      <c r="E64" s="52">
        <f t="shared" ref="E64:AK64" si="54">D64</f>
        <v>0</v>
      </c>
      <c r="F64" s="52">
        <f t="shared" si="54"/>
        <v>0</v>
      </c>
      <c r="G64" s="52">
        <f t="shared" si="54"/>
        <v>0</v>
      </c>
      <c r="H64" s="52">
        <f t="shared" si="54"/>
        <v>0</v>
      </c>
      <c r="I64" s="52">
        <f t="shared" si="54"/>
        <v>0</v>
      </c>
      <c r="J64" s="52">
        <f t="shared" si="54"/>
        <v>0</v>
      </c>
      <c r="K64" s="52">
        <f t="shared" si="54"/>
        <v>0</v>
      </c>
      <c r="L64" s="52">
        <f t="shared" si="54"/>
        <v>0</v>
      </c>
      <c r="M64" s="52">
        <f t="shared" si="54"/>
        <v>0</v>
      </c>
      <c r="N64" s="52">
        <f t="shared" si="54"/>
        <v>0</v>
      </c>
      <c r="O64" s="52">
        <f t="shared" si="54"/>
        <v>0</v>
      </c>
      <c r="P64" s="52">
        <f t="shared" si="54"/>
        <v>0</v>
      </c>
      <c r="Q64" s="52">
        <f t="shared" si="54"/>
        <v>0</v>
      </c>
      <c r="R64" s="52">
        <f t="shared" si="54"/>
        <v>0</v>
      </c>
      <c r="S64" s="52">
        <f t="shared" si="54"/>
        <v>0</v>
      </c>
      <c r="T64" s="52">
        <f t="shared" si="54"/>
        <v>0</v>
      </c>
      <c r="U64" s="52">
        <f t="shared" si="54"/>
        <v>0</v>
      </c>
      <c r="V64" s="52">
        <f t="shared" si="54"/>
        <v>0</v>
      </c>
      <c r="W64" s="52">
        <f t="shared" si="54"/>
        <v>0</v>
      </c>
      <c r="X64" s="52">
        <f t="shared" si="54"/>
        <v>0</v>
      </c>
      <c r="Y64" s="52">
        <f t="shared" si="54"/>
        <v>0</v>
      </c>
      <c r="Z64" s="52">
        <f t="shared" si="54"/>
        <v>0</v>
      </c>
      <c r="AA64" s="52">
        <f t="shared" si="54"/>
        <v>0</v>
      </c>
      <c r="AB64" s="52">
        <f t="shared" si="54"/>
        <v>0</v>
      </c>
      <c r="AC64" s="52">
        <f t="shared" si="54"/>
        <v>0</v>
      </c>
      <c r="AD64" s="52">
        <f t="shared" si="54"/>
        <v>0</v>
      </c>
      <c r="AE64" s="52">
        <f t="shared" si="54"/>
        <v>0</v>
      </c>
      <c r="AF64" s="52">
        <f t="shared" si="54"/>
        <v>0</v>
      </c>
      <c r="AG64" s="52">
        <f t="shared" si="54"/>
        <v>0</v>
      </c>
      <c r="AH64" s="52">
        <f t="shared" si="54"/>
        <v>0</v>
      </c>
      <c r="AI64" s="52">
        <f t="shared" si="54"/>
        <v>0</v>
      </c>
      <c r="AJ64" s="52">
        <f t="shared" si="54"/>
        <v>0</v>
      </c>
      <c r="AK64" s="52">
        <f t="shared" si="54"/>
        <v>0</v>
      </c>
    </row>
    <row r="65" spans="1:37" x14ac:dyDescent="0.25">
      <c r="A65" s="31" t="s">
        <v>54</v>
      </c>
      <c r="B65" s="32" t="s">
        <v>20</v>
      </c>
      <c r="C65" s="31" t="s">
        <v>154</v>
      </c>
      <c r="D65" s="51">
        <f>III!D61</f>
        <v>0</v>
      </c>
      <c r="E65" s="52">
        <f t="shared" ref="E65:AK65" si="55">D65</f>
        <v>0</v>
      </c>
      <c r="F65" s="52">
        <f t="shared" si="55"/>
        <v>0</v>
      </c>
      <c r="G65" s="52">
        <f t="shared" si="55"/>
        <v>0</v>
      </c>
      <c r="H65" s="52">
        <f t="shared" si="55"/>
        <v>0</v>
      </c>
      <c r="I65" s="52">
        <f t="shared" si="55"/>
        <v>0</v>
      </c>
      <c r="J65" s="52">
        <f t="shared" si="55"/>
        <v>0</v>
      </c>
      <c r="K65" s="52">
        <f t="shared" si="55"/>
        <v>0</v>
      </c>
      <c r="L65" s="52">
        <f t="shared" si="55"/>
        <v>0</v>
      </c>
      <c r="M65" s="52">
        <f t="shared" si="55"/>
        <v>0</v>
      </c>
      <c r="N65" s="52">
        <f t="shared" si="55"/>
        <v>0</v>
      </c>
      <c r="O65" s="52">
        <f t="shared" si="55"/>
        <v>0</v>
      </c>
      <c r="P65" s="52">
        <f t="shared" si="55"/>
        <v>0</v>
      </c>
      <c r="Q65" s="52">
        <f t="shared" si="55"/>
        <v>0</v>
      </c>
      <c r="R65" s="52">
        <f t="shared" si="55"/>
        <v>0</v>
      </c>
      <c r="S65" s="52">
        <f t="shared" si="55"/>
        <v>0</v>
      </c>
      <c r="T65" s="52">
        <f t="shared" si="55"/>
        <v>0</v>
      </c>
      <c r="U65" s="52">
        <f t="shared" si="55"/>
        <v>0</v>
      </c>
      <c r="V65" s="52">
        <f t="shared" si="55"/>
        <v>0</v>
      </c>
      <c r="W65" s="52">
        <f t="shared" si="55"/>
        <v>0</v>
      </c>
      <c r="X65" s="52">
        <f t="shared" si="55"/>
        <v>0</v>
      </c>
      <c r="Y65" s="52">
        <f t="shared" si="55"/>
        <v>0</v>
      </c>
      <c r="Z65" s="52">
        <f t="shared" si="55"/>
        <v>0</v>
      </c>
      <c r="AA65" s="52">
        <f t="shared" si="55"/>
        <v>0</v>
      </c>
      <c r="AB65" s="52">
        <f t="shared" si="55"/>
        <v>0</v>
      </c>
      <c r="AC65" s="52">
        <f t="shared" si="55"/>
        <v>0</v>
      </c>
      <c r="AD65" s="52">
        <f t="shared" si="55"/>
        <v>0</v>
      </c>
      <c r="AE65" s="52">
        <f t="shared" si="55"/>
        <v>0</v>
      </c>
      <c r="AF65" s="52">
        <f t="shared" si="55"/>
        <v>0</v>
      </c>
      <c r="AG65" s="52">
        <f t="shared" si="55"/>
        <v>0</v>
      </c>
      <c r="AH65" s="52">
        <f t="shared" si="55"/>
        <v>0</v>
      </c>
      <c r="AI65" s="52">
        <f t="shared" si="55"/>
        <v>0</v>
      </c>
      <c r="AJ65" s="52">
        <f t="shared" si="55"/>
        <v>0</v>
      </c>
      <c r="AK65" s="52">
        <f t="shared" si="55"/>
        <v>0</v>
      </c>
    </row>
    <row r="66" spans="1:37" x14ac:dyDescent="0.25">
      <c r="A66" s="31" t="s">
        <v>13</v>
      </c>
      <c r="B66" s="32" t="s">
        <v>20</v>
      </c>
      <c r="C66" s="31" t="s">
        <v>154</v>
      </c>
      <c r="D66" s="51">
        <f>III!D62</f>
        <v>0.35860172083602249</v>
      </c>
      <c r="E66" s="52">
        <f t="shared" ref="E66:AK66" si="56">D66</f>
        <v>0.35860172083602249</v>
      </c>
      <c r="F66" s="52">
        <f t="shared" si="56"/>
        <v>0.35860172083602249</v>
      </c>
      <c r="G66" s="52">
        <f t="shared" si="56"/>
        <v>0.35860172083602249</v>
      </c>
      <c r="H66" s="52">
        <f t="shared" si="56"/>
        <v>0.35860172083602249</v>
      </c>
      <c r="I66" s="52">
        <f t="shared" si="56"/>
        <v>0.35860172083602249</v>
      </c>
      <c r="J66" s="52">
        <f t="shared" si="56"/>
        <v>0.35860172083602249</v>
      </c>
      <c r="K66" s="52">
        <f t="shared" si="56"/>
        <v>0.35860172083602249</v>
      </c>
      <c r="L66" s="52">
        <f t="shared" si="56"/>
        <v>0.35860172083602249</v>
      </c>
      <c r="M66" s="52">
        <f t="shared" si="56"/>
        <v>0.35860172083602249</v>
      </c>
      <c r="N66" s="52">
        <f t="shared" si="56"/>
        <v>0.35860172083602249</v>
      </c>
      <c r="O66" s="52">
        <f t="shared" si="56"/>
        <v>0.35860172083602249</v>
      </c>
      <c r="P66" s="52">
        <f t="shared" si="56"/>
        <v>0.35860172083602249</v>
      </c>
      <c r="Q66" s="52">
        <f t="shared" si="56"/>
        <v>0.35860172083602249</v>
      </c>
      <c r="R66" s="52">
        <f t="shared" si="56"/>
        <v>0.35860172083602249</v>
      </c>
      <c r="S66" s="52">
        <f t="shared" si="56"/>
        <v>0.35860172083602249</v>
      </c>
      <c r="T66" s="52">
        <f t="shared" si="56"/>
        <v>0.35860172083602249</v>
      </c>
      <c r="U66" s="52">
        <f t="shared" si="56"/>
        <v>0.35860172083602249</v>
      </c>
      <c r="V66" s="52">
        <f t="shared" si="56"/>
        <v>0.35860172083602249</v>
      </c>
      <c r="W66" s="52">
        <f t="shared" si="56"/>
        <v>0.35860172083602249</v>
      </c>
      <c r="X66" s="52">
        <f t="shared" si="56"/>
        <v>0.35860172083602249</v>
      </c>
      <c r="Y66" s="52">
        <f t="shared" si="56"/>
        <v>0.35860172083602249</v>
      </c>
      <c r="Z66" s="52">
        <f t="shared" si="56"/>
        <v>0.35860172083602249</v>
      </c>
      <c r="AA66" s="52">
        <f t="shared" si="56"/>
        <v>0.35860172083602249</v>
      </c>
      <c r="AB66" s="52">
        <f t="shared" si="56"/>
        <v>0.35860172083602249</v>
      </c>
      <c r="AC66" s="52">
        <f t="shared" si="56"/>
        <v>0.35860172083602249</v>
      </c>
      <c r="AD66" s="52">
        <f t="shared" si="56"/>
        <v>0.35860172083602249</v>
      </c>
      <c r="AE66" s="52">
        <f t="shared" si="56"/>
        <v>0.35860172083602249</v>
      </c>
      <c r="AF66" s="52">
        <f t="shared" si="56"/>
        <v>0.35860172083602249</v>
      </c>
      <c r="AG66" s="52">
        <f t="shared" si="56"/>
        <v>0.35860172083602249</v>
      </c>
      <c r="AH66" s="52">
        <f t="shared" si="56"/>
        <v>0.35860172083602249</v>
      </c>
      <c r="AI66" s="52">
        <f t="shared" si="56"/>
        <v>0.35860172083602249</v>
      </c>
      <c r="AJ66" s="52">
        <f t="shared" si="56"/>
        <v>0.35860172083602249</v>
      </c>
      <c r="AK66" s="52">
        <f t="shared" si="56"/>
        <v>0.35860172083602249</v>
      </c>
    </row>
    <row r="67" spans="1:37" x14ac:dyDescent="0.25">
      <c r="A67" s="31" t="s">
        <v>55</v>
      </c>
      <c r="B67" s="32" t="s">
        <v>20</v>
      </c>
      <c r="C67" s="31" t="s">
        <v>154</v>
      </c>
      <c r="D67" s="51">
        <f>III!D63</f>
        <v>0</v>
      </c>
      <c r="E67" s="52">
        <f t="shared" ref="E67:AK67" si="57">D67</f>
        <v>0</v>
      </c>
      <c r="F67" s="52">
        <f t="shared" si="57"/>
        <v>0</v>
      </c>
      <c r="G67" s="52">
        <f t="shared" si="57"/>
        <v>0</v>
      </c>
      <c r="H67" s="52">
        <f t="shared" si="57"/>
        <v>0</v>
      </c>
      <c r="I67" s="52">
        <f t="shared" si="57"/>
        <v>0</v>
      </c>
      <c r="J67" s="52">
        <f t="shared" si="57"/>
        <v>0</v>
      </c>
      <c r="K67" s="52">
        <f t="shared" si="57"/>
        <v>0</v>
      </c>
      <c r="L67" s="52">
        <f t="shared" si="57"/>
        <v>0</v>
      </c>
      <c r="M67" s="52">
        <f t="shared" si="57"/>
        <v>0</v>
      </c>
      <c r="N67" s="52">
        <f t="shared" si="57"/>
        <v>0</v>
      </c>
      <c r="O67" s="52">
        <f t="shared" si="57"/>
        <v>0</v>
      </c>
      <c r="P67" s="52">
        <f t="shared" si="57"/>
        <v>0</v>
      </c>
      <c r="Q67" s="52">
        <f t="shared" si="57"/>
        <v>0</v>
      </c>
      <c r="R67" s="52">
        <f t="shared" si="57"/>
        <v>0</v>
      </c>
      <c r="S67" s="52">
        <f t="shared" si="57"/>
        <v>0</v>
      </c>
      <c r="T67" s="52">
        <f t="shared" si="57"/>
        <v>0</v>
      </c>
      <c r="U67" s="52">
        <f t="shared" si="57"/>
        <v>0</v>
      </c>
      <c r="V67" s="52">
        <f t="shared" si="57"/>
        <v>0</v>
      </c>
      <c r="W67" s="52">
        <f t="shared" si="57"/>
        <v>0</v>
      </c>
      <c r="X67" s="52">
        <f t="shared" si="57"/>
        <v>0</v>
      </c>
      <c r="Y67" s="52">
        <f t="shared" si="57"/>
        <v>0</v>
      </c>
      <c r="Z67" s="52">
        <f t="shared" si="57"/>
        <v>0</v>
      </c>
      <c r="AA67" s="52">
        <f t="shared" si="57"/>
        <v>0</v>
      </c>
      <c r="AB67" s="52">
        <f t="shared" si="57"/>
        <v>0</v>
      </c>
      <c r="AC67" s="52">
        <f t="shared" si="57"/>
        <v>0</v>
      </c>
      <c r="AD67" s="52">
        <f t="shared" si="57"/>
        <v>0</v>
      </c>
      <c r="AE67" s="52">
        <f t="shared" si="57"/>
        <v>0</v>
      </c>
      <c r="AF67" s="52">
        <f t="shared" si="57"/>
        <v>0</v>
      </c>
      <c r="AG67" s="52">
        <f t="shared" si="57"/>
        <v>0</v>
      </c>
      <c r="AH67" s="52">
        <f t="shared" si="57"/>
        <v>0</v>
      </c>
      <c r="AI67" s="52">
        <f t="shared" si="57"/>
        <v>0</v>
      </c>
      <c r="AJ67" s="52">
        <f t="shared" si="57"/>
        <v>0</v>
      </c>
      <c r="AK67" s="52">
        <f t="shared" si="57"/>
        <v>0</v>
      </c>
    </row>
    <row r="68" spans="1:37" x14ac:dyDescent="0.25">
      <c r="A68" s="31" t="s">
        <v>56</v>
      </c>
      <c r="B68" s="32" t="s">
        <v>20</v>
      </c>
      <c r="C68" s="31" t="s">
        <v>154</v>
      </c>
      <c r="D68" s="51">
        <f>III!D64</f>
        <v>0</v>
      </c>
      <c r="E68" s="52">
        <f t="shared" ref="E68:AK68" si="58">D68</f>
        <v>0</v>
      </c>
      <c r="F68" s="52">
        <f t="shared" si="58"/>
        <v>0</v>
      </c>
      <c r="G68" s="52">
        <f t="shared" si="58"/>
        <v>0</v>
      </c>
      <c r="H68" s="52">
        <f t="shared" si="58"/>
        <v>0</v>
      </c>
      <c r="I68" s="52">
        <f t="shared" si="58"/>
        <v>0</v>
      </c>
      <c r="J68" s="52">
        <f t="shared" si="58"/>
        <v>0</v>
      </c>
      <c r="K68" s="52">
        <f t="shared" si="58"/>
        <v>0</v>
      </c>
      <c r="L68" s="52">
        <f t="shared" si="58"/>
        <v>0</v>
      </c>
      <c r="M68" s="52">
        <f t="shared" si="58"/>
        <v>0</v>
      </c>
      <c r="N68" s="52">
        <f t="shared" si="58"/>
        <v>0</v>
      </c>
      <c r="O68" s="52">
        <f t="shared" si="58"/>
        <v>0</v>
      </c>
      <c r="P68" s="52">
        <f t="shared" si="58"/>
        <v>0</v>
      </c>
      <c r="Q68" s="52">
        <f t="shared" si="58"/>
        <v>0</v>
      </c>
      <c r="R68" s="52">
        <f t="shared" si="58"/>
        <v>0</v>
      </c>
      <c r="S68" s="52">
        <f t="shared" si="58"/>
        <v>0</v>
      </c>
      <c r="T68" s="52">
        <f t="shared" si="58"/>
        <v>0</v>
      </c>
      <c r="U68" s="52">
        <f t="shared" si="58"/>
        <v>0</v>
      </c>
      <c r="V68" s="52">
        <f t="shared" si="58"/>
        <v>0</v>
      </c>
      <c r="W68" s="52">
        <f t="shared" si="58"/>
        <v>0</v>
      </c>
      <c r="X68" s="52">
        <f t="shared" si="58"/>
        <v>0</v>
      </c>
      <c r="Y68" s="52">
        <f t="shared" si="58"/>
        <v>0</v>
      </c>
      <c r="Z68" s="52">
        <f t="shared" si="58"/>
        <v>0</v>
      </c>
      <c r="AA68" s="52">
        <f t="shared" si="58"/>
        <v>0</v>
      </c>
      <c r="AB68" s="52">
        <f t="shared" si="58"/>
        <v>0</v>
      </c>
      <c r="AC68" s="52">
        <f t="shared" si="58"/>
        <v>0</v>
      </c>
      <c r="AD68" s="52">
        <f t="shared" si="58"/>
        <v>0</v>
      </c>
      <c r="AE68" s="52">
        <f t="shared" si="58"/>
        <v>0</v>
      </c>
      <c r="AF68" s="52">
        <f t="shared" si="58"/>
        <v>0</v>
      </c>
      <c r="AG68" s="52">
        <f t="shared" si="58"/>
        <v>0</v>
      </c>
      <c r="AH68" s="52">
        <f t="shared" si="58"/>
        <v>0</v>
      </c>
      <c r="AI68" s="52">
        <f t="shared" si="58"/>
        <v>0</v>
      </c>
      <c r="AJ68" s="52">
        <f t="shared" si="58"/>
        <v>0</v>
      </c>
      <c r="AK68" s="52">
        <f t="shared" si="58"/>
        <v>0</v>
      </c>
    </row>
    <row r="69" spans="1:37" x14ac:dyDescent="0.25">
      <c r="A69" s="31" t="s">
        <v>14</v>
      </c>
      <c r="B69" s="32" t="s">
        <v>20</v>
      </c>
      <c r="C69" s="31" t="s">
        <v>154</v>
      </c>
      <c r="D69" s="51">
        <f>III!D65</f>
        <v>0</v>
      </c>
      <c r="E69" s="52">
        <f t="shared" ref="E69:AK69" si="59">D69</f>
        <v>0</v>
      </c>
      <c r="F69" s="52">
        <f t="shared" si="59"/>
        <v>0</v>
      </c>
      <c r="G69" s="52">
        <f t="shared" si="59"/>
        <v>0</v>
      </c>
      <c r="H69" s="52">
        <f t="shared" si="59"/>
        <v>0</v>
      </c>
      <c r="I69" s="52">
        <f t="shared" si="59"/>
        <v>0</v>
      </c>
      <c r="J69" s="52">
        <f t="shared" si="59"/>
        <v>0</v>
      </c>
      <c r="K69" s="52">
        <f t="shared" si="59"/>
        <v>0</v>
      </c>
      <c r="L69" s="52">
        <f t="shared" si="59"/>
        <v>0</v>
      </c>
      <c r="M69" s="52">
        <f t="shared" si="59"/>
        <v>0</v>
      </c>
      <c r="N69" s="52">
        <f t="shared" si="59"/>
        <v>0</v>
      </c>
      <c r="O69" s="52">
        <f t="shared" si="59"/>
        <v>0</v>
      </c>
      <c r="P69" s="52">
        <f t="shared" si="59"/>
        <v>0</v>
      </c>
      <c r="Q69" s="52">
        <f t="shared" si="59"/>
        <v>0</v>
      </c>
      <c r="R69" s="52">
        <f t="shared" si="59"/>
        <v>0</v>
      </c>
      <c r="S69" s="52">
        <f t="shared" si="59"/>
        <v>0</v>
      </c>
      <c r="T69" s="52">
        <f t="shared" si="59"/>
        <v>0</v>
      </c>
      <c r="U69" s="52">
        <f t="shared" si="59"/>
        <v>0</v>
      </c>
      <c r="V69" s="52">
        <f t="shared" si="59"/>
        <v>0</v>
      </c>
      <c r="W69" s="52">
        <f t="shared" si="59"/>
        <v>0</v>
      </c>
      <c r="X69" s="52">
        <f t="shared" si="59"/>
        <v>0</v>
      </c>
      <c r="Y69" s="52">
        <f t="shared" si="59"/>
        <v>0</v>
      </c>
      <c r="Z69" s="52">
        <f t="shared" si="59"/>
        <v>0</v>
      </c>
      <c r="AA69" s="52">
        <f t="shared" si="59"/>
        <v>0</v>
      </c>
      <c r="AB69" s="52">
        <f t="shared" si="59"/>
        <v>0</v>
      </c>
      <c r="AC69" s="52">
        <f t="shared" si="59"/>
        <v>0</v>
      </c>
      <c r="AD69" s="52">
        <f t="shared" si="59"/>
        <v>0</v>
      </c>
      <c r="AE69" s="52">
        <f t="shared" si="59"/>
        <v>0</v>
      </c>
      <c r="AF69" s="52">
        <f t="shared" si="59"/>
        <v>0</v>
      </c>
      <c r="AG69" s="52">
        <f t="shared" si="59"/>
        <v>0</v>
      </c>
      <c r="AH69" s="52">
        <f t="shared" si="59"/>
        <v>0</v>
      </c>
      <c r="AI69" s="52">
        <f t="shared" si="59"/>
        <v>0</v>
      </c>
      <c r="AJ69" s="52">
        <f t="shared" si="59"/>
        <v>0</v>
      </c>
      <c r="AK69" s="52">
        <f t="shared" si="59"/>
        <v>0</v>
      </c>
    </row>
    <row r="70" spans="1:37" x14ac:dyDescent="0.25">
      <c r="A70" s="31" t="s">
        <v>79</v>
      </c>
      <c r="B70" s="32" t="s">
        <v>20</v>
      </c>
      <c r="C70" s="31" t="s">
        <v>154</v>
      </c>
      <c r="D70" s="51">
        <f>III!D66</f>
        <v>0</v>
      </c>
      <c r="E70" s="52">
        <f t="shared" ref="E70:AK70" si="60">D70</f>
        <v>0</v>
      </c>
      <c r="F70" s="52">
        <f t="shared" si="60"/>
        <v>0</v>
      </c>
      <c r="G70" s="52">
        <f t="shared" si="60"/>
        <v>0</v>
      </c>
      <c r="H70" s="52">
        <f t="shared" si="60"/>
        <v>0</v>
      </c>
      <c r="I70" s="52">
        <f t="shared" si="60"/>
        <v>0</v>
      </c>
      <c r="J70" s="52">
        <f t="shared" si="60"/>
        <v>0</v>
      </c>
      <c r="K70" s="52">
        <f t="shared" si="60"/>
        <v>0</v>
      </c>
      <c r="L70" s="52">
        <f t="shared" si="60"/>
        <v>0</v>
      </c>
      <c r="M70" s="52">
        <f t="shared" si="60"/>
        <v>0</v>
      </c>
      <c r="N70" s="52">
        <f t="shared" si="60"/>
        <v>0</v>
      </c>
      <c r="O70" s="52">
        <f t="shared" si="60"/>
        <v>0</v>
      </c>
      <c r="P70" s="52">
        <f t="shared" si="60"/>
        <v>0</v>
      </c>
      <c r="Q70" s="52">
        <f t="shared" si="60"/>
        <v>0</v>
      </c>
      <c r="R70" s="52">
        <f t="shared" si="60"/>
        <v>0</v>
      </c>
      <c r="S70" s="52">
        <f t="shared" si="60"/>
        <v>0</v>
      </c>
      <c r="T70" s="52">
        <f t="shared" si="60"/>
        <v>0</v>
      </c>
      <c r="U70" s="52">
        <f t="shared" si="60"/>
        <v>0</v>
      </c>
      <c r="V70" s="52">
        <f t="shared" si="60"/>
        <v>0</v>
      </c>
      <c r="W70" s="52">
        <f t="shared" si="60"/>
        <v>0</v>
      </c>
      <c r="X70" s="52">
        <f t="shared" si="60"/>
        <v>0</v>
      </c>
      <c r="Y70" s="52">
        <f t="shared" si="60"/>
        <v>0</v>
      </c>
      <c r="Z70" s="52">
        <f t="shared" si="60"/>
        <v>0</v>
      </c>
      <c r="AA70" s="52">
        <f t="shared" si="60"/>
        <v>0</v>
      </c>
      <c r="AB70" s="52">
        <f t="shared" si="60"/>
        <v>0</v>
      </c>
      <c r="AC70" s="52">
        <f t="shared" si="60"/>
        <v>0</v>
      </c>
      <c r="AD70" s="52">
        <f t="shared" si="60"/>
        <v>0</v>
      </c>
      <c r="AE70" s="52">
        <f t="shared" si="60"/>
        <v>0</v>
      </c>
      <c r="AF70" s="52">
        <f t="shared" si="60"/>
        <v>0</v>
      </c>
      <c r="AG70" s="52">
        <f t="shared" si="60"/>
        <v>0</v>
      </c>
      <c r="AH70" s="52">
        <f t="shared" si="60"/>
        <v>0</v>
      </c>
      <c r="AI70" s="52">
        <f t="shared" si="60"/>
        <v>0</v>
      </c>
      <c r="AJ70" s="52">
        <f t="shared" si="60"/>
        <v>0</v>
      </c>
      <c r="AK70" s="52">
        <f t="shared" si="60"/>
        <v>0</v>
      </c>
    </row>
    <row r="71" spans="1:37" x14ac:dyDescent="0.25">
      <c r="E71" s="52">
        <f t="shared" ref="E71:AK71" si="61">D71</f>
        <v>0</v>
      </c>
      <c r="F71" s="52">
        <f t="shared" si="61"/>
        <v>0</v>
      </c>
      <c r="G71" s="52">
        <f t="shared" si="61"/>
        <v>0</v>
      </c>
      <c r="H71" s="52">
        <f t="shared" si="61"/>
        <v>0</v>
      </c>
      <c r="I71" s="52">
        <f t="shared" si="61"/>
        <v>0</v>
      </c>
      <c r="J71" s="52">
        <f t="shared" si="61"/>
        <v>0</v>
      </c>
      <c r="K71" s="52">
        <f t="shared" si="61"/>
        <v>0</v>
      </c>
      <c r="L71" s="52">
        <f t="shared" si="61"/>
        <v>0</v>
      </c>
      <c r="M71" s="52">
        <f t="shared" si="61"/>
        <v>0</v>
      </c>
      <c r="N71" s="52">
        <f t="shared" si="61"/>
        <v>0</v>
      </c>
      <c r="O71" s="52">
        <f t="shared" si="61"/>
        <v>0</v>
      </c>
      <c r="P71" s="52">
        <f t="shared" si="61"/>
        <v>0</v>
      </c>
      <c r="Q71" s="52">
        <f t="shared" si="61"/>
        <v>0</v>
      </c>
      <c r="R71" s="52">
        <f t="shared" si="61"/>
        <v>0</v>
      </c>
      <c r="S71" s="52">
        <f t="shared" si="61"/>
        <v>0</v>
      </c>
      <c r="T71" s="52">
        <f t="shared" si="61"/>
        <v>0</v>
      </c>
      <c r="U71" s="52">
        <f t="shared" si="61"/>
        <v>0</v>
      </c>
      <c r="V71" s="52">
        <f t="shared" si="61"/>
        <v>0</v>
      </c>
      <c r="W71" s="52">
        <f t="shared" si="61"/>
        <v>0</v>
      </c>
      <c r="X71" s="52">
        <f t="shared" si="61"/>
        <v>0</v>
      </c>
      <c r="Y71" s="52">
        <f t="shared" si="61"/>
        <v>0</v>
      </c>
      <c r="Z71" s="52">
        <f t="shared" si="61"/>
        <v>0</v>
      </c>
      <c r="AA71" s="52">
        <f t="shared" si="61"/>
        <v>0</v>
      </c>
      <c r="AB71" s="52">
        <f t="shared" si="61"/>
        <v>0</v>
      </c>
      <c r="AC71" s="52">
        <f t="shared" si="61"/>
        <v>0</v>
      </c>
      <c r="AD71" s="52">
        <f t="shared" si="61"/>
        <v>0</v>
      </c>
      <c r="AE71" s="52">
        <f t="shared" si="61"/>
        <v>0</v>
      </c>
      <c r="AF71" s="52">
        <f t="shared" si="61"/>
        <v>0</v>
      </c>
      <c r="AG71" s="52">
        <f t="shared" si="61"/>
        <v>0</v>
      </c>
      <c r="AH71" s="52">
        <f t="shared" si="61"/>
        <v>0</v>
      </c>
      <c r="AI71" s="52">
        <f t="shared" si="61"/>
        <v>0</v>
      </c>
      <c r="AJ71" s="52">
        <f t="shared" si="61"/>
        <v>0</v>
      </c>
      <c r="AK71" s="52">
        <f t="shared" si="61"/>
        <v>0</v>
      </c>
    </row>
    <row r="72" spans="1:37" x14ac:dyDescent="0.25">
      <c r="E72" s="52">
        <f t="shared" ref="E72:AK72" si="62">D72</f>
        <v>0</v>
      </c>
      <c r="F72" s="52">
        <f t="shared" si="62"/>
        <v>0</v>
      </c>
      <c r="G72" s="52">
        <f t="shared" si="62"/>
        <v>0</v>
      </c>
      <c r="H72" s="52">
        <f t="shared" si="62"/>
        <v>0</v>
      </c>
      <c r="I72" s="52">
        <f t="shared" si="62"/>
        <v>0</v>
      </c>
      <c r="J72" s="52">
        <f t="shared" si="62"/>
        <v>0</v>
      </c>
      <c r="K72" s="52">
        <f t="shared" si="62"/>
        <v>0</v>
      </c>
      <c r="L72" s="52">
        <f t="shared" si="62"/>
        <v>0</v>
      </c>
      <c r="M72" s="52">
        <f t="shared" si="62"/>
        <v>0</v>
      </c>
      <c r="N72" s="52">
        <f t="shared" si="62"/>
        <v>0</v>
      </c>
      <c r="O72" s="52">
        <f t="shared" si="62"/>
        <v>0</v>
      </c>
      <c r="P72" s="52">
        <f t="shared" si="62"/>
        <v>0</v>
      </c>
      <c r="Q72" s="52">
        <f t="shared" si="62"/>
        <v>0</v>
      </c>
      <c r="R72" s="52">
        <f t="shared" si="62"/>
        <v>0</v>
      </c>
      <c r="S72" s="52">
        <f t="shared" si="62"/>
        <v>0</v>
      </c>
      <c r="T72" s="52">
        <f t="shared" si="62"/>
        <v>0</v>
      </c>
      <c r="U72" s="52">
        <f t="shared" si="62"/>
        <v>0</v>
      </c>
      <c r="V72" s="52">
        <f t="shared" si="62"/>
        <v>0</v>
      </c>
      <c r="W72" s="52">
        <f t="shared" si="62"/>
        <v>0</v>
      </c>
      <c r="X72" s="52">
        <f t="shared" si="62"/>
        <v>0</v>
      </c>
      <c r="Y72" s="52">
        <f t="shared" si="62"/>
        <v>0</v>
      </c>
      <c r="Z72" s="52">
        <f t="shared" si="62"/>
        <v>0</v>
      </c>
      <c r="AA72" s="52">
        <f t="shared" si="62"/>
        <v>0</v>
      </c>
      <c r="AB72" s="52">
        <f t="shared" si="62"/>
        <v>0</v>
      </c>
      <c r="AC72" s="52">
        <f t="shared" si="62"/>
        <v>0</v>
      </c>
      <c r="AD72" s="52">
        <f t="shared" si="62"/>
        <v>0</v>
      </c>
      <c r="AE72" s="52">
        <f t="shared" si="62"/>
        <v>0</v>
      </c>
      <c r="AF72" s="52">
        <f t="shared" si="62"/>
        <v>0</v>
      </c>
      <c r="AG72" s="52">
        <f t="shared" si="62"/>
        <v>0</v>
      </c>
      <c r="AH72" s="52">
        <f t="shared" si="62"/>
        <v>0</v>
      </c>
      <c r="AI72" s="52">
        <f t="shared" si="62"/>
        <v>0</v>
      </c>
      <c r="AJ72" s="52">
        <f t="shared" si="62"/>
        <v>0</v>
      </c>
      <c r="AK72" s="52">
        <f t="shared" si="62"/>
        <v>0</v>
      </c>
    </row>
    <row r="73" spans="1:37" x14ac:dyDescent="0.25">
      <c r="A73" s="22" t="s">
        <v>28</v>
      </c>
      <c r="E73" s="52">
        <f t="shared" ref="E73:AK73" si="63">D73</f>
        <v>0</v>
      </c>
      <c r="F73" s="52">
        <f t="shared" si="63"/>
        <v>0</v>
      </c>
      <c r="G73" s="52">
        <f t="shared" si="63"/>
        <v>0</v>
      </c>
      <c r="H73" s="52">
        <f t="shared" si="63"/>
        <v>0</v>
      </c>
      <c r="I73" s="52">
        <f t="shared" si="63"/>
        <v>0</v>
      </c>
      <c r="J73" s="52">
        <f t="shared" si="63"/>
        <v>0</v>
      </c>
      <c r="K73" s="52">
        <f t="shared" si="63"/>
        <v>0</v>
      </c>
      <c r="L73" s="52">
        <f t="shared" si="63"/>
        <v>0</v>
      </c>
      <c r="M73" s="52">
        <f t="shared" si="63"/>
        <v>0</v>
      </c>
      <c r="N73" s="52">
        <f t="shared" si="63"/>
        <v>0</v>
      </c>
      <c r="O73" s="52">
        <f t="shared" si="63"/>
        <v>0</v>
      </c>
      <c r="P73" s="52">
        <f t="shared" si="63"/>
        <v>0</v>
      </c>
      <c r="Q73" s="52">
        <f t="shared" si="63"/>
        <v>0</v>
      </c>
      <c r="R73" s="52">
        <f t="shared" si="63"/>
        <v>0</v>
      </c>
      <c r="S73" s="52">
        <f t="shared" si="63"/>
        <v>0</v>
      </c>
      <c r="T73" s="52">
        <f t="shared" si="63"/>
        <v>0</v>
      </c>
      <c r="U73" s="52">
        <f t="shared" si="63"/>
        <v>0</v>
      </c>
      <c r="V73" s="52">
        <f t="shared" si="63"/>
        <v>0</v>
      </c>
      <c r="W73" s="52">
        <f t="shared" si="63"/>
        <v>0</v>
      </c>
      <c r="X73" s="52">
        <f t="shared" si="63"/>
        <v>0</v>
      </c>
      <c r="Y73" s="52">
        <f t="shared" si="63"/>
        <v>0</v>
      </c>
      <c r="Z73" s="52">
        <f t="shared" si="63"/>
        <v>0</v>
      </c>
      <c r="AA73" s="52">
        <f t="shared" si="63"/>
        <v>0</v>
      </c>
      <c r="AB73" s="52">
        <f t="shared" si="63"/>
        <v>0</v>
      </c>
      <c r="AC73" s="52">
        <f t="shared" si="63"/>
        <v>0</v>
      </c>
      <c r="AD73" s="52">
        <f t="shared" si="63"/>
        <v>0</v>
      </c>
      <c r="AE73" s="52">
        <f t="shared" si="63"/>
        <v>0</v>
      </c>
      <c r="AF73" s="52">
        <f t="shared" si="63"/>
        <v>0</v>
      </c>
      <c r="AG73" s="52">
        <f t="shared" si="63"/>
        <v>0</v>
      </c>
      <c r="AH73" s="52">
        <f t="shared" si="63"/>
        <v>0</v>
      </c>
      <c r="AI73" s="52">
        <f t="shared" si="63"/>
        <v>0</v>
      </c>
      <c r="AJ73" s="52">
        <f t="shared" si="63"/>
        <v>0</v>
      </c>
      <c r="AK73" s="52">
        <f t="shared" si="63"/>
        <v>0</v>
      </c>
    </row>
    <row r="74" spans="1:37" x14ac:dyDescent="0.25">
      <c r="A74" s="22" t="s">
        <v>16</v>
      </c>
      <c r="E74" s="52">
        <f t="shared" ref="E74:AK74" si="64">D74</f>
        <v>0</v>
      </c>
      <c r="F74" s="52">
        <f t="shared" si="64"/>
        <v>0</v>
      </c>
      <c r="G74" s="52">
        <f t="shared" si="64"/>
        <v>0</v>
      </c>
      <c r="H74" s="52">
        <f t="shared" si="64"/>
        <v>0</v>
      </c>
      <c r="I74" s="52">
        <f t="shared" si="64"/>
        <v>0</v>
      </c>
      <c r="J74" s="52">
        <f t="shared" si="64"/>
        <v>0</v>
      </c>
      <c r="K74" s="52">
        <f t="shared" si="64"/>
        <v>0</v>
      </c>
      <c r="L74" s="52">
        <f t="shared" si="64"/>
        <v>0</v>
      </c>
      <c r="M74" s="52">
        <f t="shared" si="64"/>
        <v>0</v>
      </c>
      <c r="N74" s="52">
        <f t="shared" si="64"/>
        <v>0</v>
      </c>
      <c r="O74" s="52">
        <f t="shared" si="64"/>
        <v>0</v>
      </c>
      <c r="P74" s="52">
        <f t="shared" si="64"/>
        <v>0</v>
      </c>
      <c r="Q74" s="52">
        <f t="shared" si="64"/>
        <v>0</v>
      </c>
      <c r="R74" s="52">
        <f t="shared" si="64"/>
        <v>0</v>
      </c>
      <c r="S74" s="52">
        <f t="shared" si="64"/>
        <v>0</v>
      </c>
      <c r="T74" s="52">
        <f t="shared" si="64"/>
        <v>0</v>
      </c>
      <c r="U74" s="52">
        <f t="shared" si="64"/>
        <v>0</v>
      </c>
      <c r="V74" s="52">
        <f t="shared" si="64"/>
        <v>0</v>
      </c>
      <c r="W74" s="52">
        <f t="shared" si="64"/>
        <v>0</v>
      </c>
      <c r="X74" s="52">
        <f t="shared" si="64"/>
        <v>0</v>
      </c>
      <c r="Y74" s="52">
        <f t="shared" si="64"/>
        <v>0</v>
      </c>
      <c r="Z74" s="52">
        <f t="shared" si="64"/>
        <v>0</v>
      </c>
      <c r="AA74" s="52">
        <f t="shared" si="64"/>
        <v>0</v>
      </c>
      <c r="AB74" s="52">
        <f t="shared" si="64"/>
        <v>0</v>
      </c>
      <c r="AC74" s="52">
        <f t="shared" si="64"/>
        <v>0</v>
      </c>
      <c r="AD74" s="52">
        <f t="shared" si="64"/>
        <v>0</v>
      </c>
      <c r="AE74" s="52">
        <f t="shared" si="64"/>
        <v>0</v>
      </c>
      <c r="AF74" s="52">
        <f t="shared" si="64"/>
        <v>0</v>
      </c>
      <c r="AG74" s="52">
        <f t="shared" si="64"/>
        <v>0</v>
      </c>
      <c r="AH74" s="52">
        <f t="shared" si="64"/>
        <v>0</v>
      </c>
      <c r="AI74" s="52">
        <f t="shared" si="64"/>
        <v>0</v>
      </c>
      <c r="AJ74" s="52">
        <f t="shared" si="64"/>
        <v>0</v>
      </c>
      <c r="AK74" s="52">
        <f t="shared" si="64"/>
        <v>0</v>
      </c>
    </row>
    <row r="75" spans="1:37" x14ac:dyDescent="0.25">
      <c r="A75" s="31" t="s">
        <v>7</v>
      </c>
      <c r="B75" s="32" t="s">
        <v>20</v>
      </c>
      <c r="C75" s="31" t="s">
        <v>154</v>
      </c>
      <c r="D75" s="51">
        <f>IV!D48</f>
        <v>0.73747210794634521</v>
      </c>
      <c r="E75" s="52">
        <f t="shared" ref="E75:AK75" si="65">D75</f>
        <v>0.73747210794634521</v>
      </c>
      <c r="F75" s="52">
        <f t="shared" si="65"/>
        <v>0.73747210794634521</v>
      </c>
      <c r="G75" s="52">
        <f t="shared" si="65"/>
        <v>0.73747210794634521</v>
      </c>
      <c r="H75" s="52">
        <f t="shared" si="65"/>
        <v>0.73747210794634521</v>
      </c>
      <c r="I75" s="52">
        <f t="shared" si="65"/>
        <v>0.73747210794634521</v>
      </c>
      <c r="J75" s="52">
        <f t="shared" si="65"/>
        <v>0.73747210794634521</v>
      </c>
      <c r="K75" s="52">
        <f t="shared" si="65"/>
        <v>0.73747210794634521</v>
      </c>
      <c r="L75" s="52">
        <f t="shared" si="65"/>
        <v>0.73747210794634521</v>
      </c>
      <c r="M75" s="52">
        <f t="shared" si="65"/>
        <v>0.73747210794634521</v>
      </c>
      <c r="N75" s="52">
        <f t="shared" si="65"/>
        <v>0.73747210794634521</v>
      </c>
      <c r="O75" s="52">
        <f t="shared" si="65"/>
        <v>0.73747210794634521</v>
      </c>
      <c r="P75" s="52">
        <f t="shared" si="65"/>
        <v>0.73747210794634521</v>
      </c>
      <c r="Q75" s="52">
        <f t="shared" si="65"/>
        <v>0.73747210794634521</v>
      </c>
      <c r="R75" s="52">
        <f t="shared" si="65"/>
        <v>0.73747210794634521</v>
      </c>
      <c r="S75" s="52">
        <f t="shared" si="65"/>
        <v>0.73747210794634521</v>
      </c>
      <c r="T75" s="52">
        <f t="shared" si="65"/>
        <v>0.73747210794634521</v>
      </c>
      <c r="U75" s="52">
        <f t="shared" si="65"/>
        <v>0.73747210794634521</v>
      </c>
      <c r="V75" s="52">
        <f t="shared" si="65"/>
        <v>0.73747210794634521</v>
      </c>
      <c r="W75" s="52">
        <f t="shared" si="65"/>
        <v>0.73747210794634521</v>
      </c>
      <c r="X75" s="52">
        <f t="shared" si="65"/>
        <v>0.73747210794634521</v>
      </c>
      <c r="Y75" s="52">
        <f t="shared" si="65"/>
        <v>0.73747210794634521</v>
      </c>
      <c r="Z75" s="52">
        <f t="shared" si="65"/>
        <v>0.73747210794634521</v>
      </c>
      <c r="AA75" s="52">
        <f t="shared" si="65"/>
        <v>0.73747210794634521</v>
      </c>
      <c r="AB75" s="52">
        <f t="shared" si="65"/>
        <v>0.73747210794634521</v>
      </c>
      <c r="AC75" s="52">
        <f t="shared" si="65"/>
        <v>0.73747210794634521</v>
      </c>
      <c r="AD75" s="52">
        <f t="shared" si="65"/>
        <v>0.73747210794634521</v>
      </c>
      <c r="AE75" s="52">
        <f t="shared" si="65"/>
        <v>0.73747210794634521</v>
      </c>
      <c r="AF75" s="52">
        <f t="shared" si="65"/>
        <v>0.73747210794634521</v>
      </c>
      <c r="AG75" s="52">
        <f t="shared" si="65"/>
        <v>0.73747210794634521</v>
      </c>
      <c r="AH75" s="52">
        <f t="shared" si="65"/>
        <v>0.73747210794634521</v>
      </c>
      <c r="AI75" s="52">
        <f t="shared" si="65"/>
        <v>0.73747210794634521</v>
      </c>
      <c r="AJ75" s="52">
        <f t="shared" si="65"/>
        <v>0.73747210794634521</v>
      </c>
      <c r="AK75" s="52">
        <f t="shared" si="65"/>
        <v>0.73747210794634521</v>
      </c>
    </row>
    <row r="76" spans="1:37" x14ac:dyDescent="0.25">
      <c r="A76" s="31" t="s">
        <v>11</v>
      </c>
      <c r="B76" s="32" t="s">
        <v>20</v>
      </c>
      <c r="C76" s="31" t="s">
        <v>154</v>
      </c>
      <c r="D76" s="51">
        <f>IV!D49</f>
        <v>0</v>
      </c>
      <c r="E76" s="52">
        <f t="shared" ref="E76:AK76" si="66">D76</f>
        <v>0</v>
      </c>
      <c r="F76" s="52">
        <f t="shared" si="66"/>
        <v>0</v>
      </c>
      <c r="G76" s="52">
        <f t="shared" si="66"/>
        <v>0</v>
      </c>
      <c r="H76" s="52">
        <f t="shared" si="66"/>
        <v>0</v>
      </c>
      <c r="I76" s="52">
        <f t="shared" si="66"/>
        <v>0</v>
      </c>
      <c r="J76" s="52">
        <f t="shared" si="66"/>
        <v>0</v>
      </c>
      <c r="K76" s="52">
        <f t="shared" si="66"/>
        <v>0</v>
      </c>
      <c r="L76" s="52">
        <f t="shared" si="66"/>
        <v>0</v>
      </c>
      <c r="M76" s="52">
        <f t="shared" si="66"/>
        <v>0</v>
      </c>
      <c r="N76" s="52">
        <f t="shared" si="66"/>
        <v>0</v>
      </c>
      <c r="O76" s="52">
        <f t="shared" si="66"/>
        <v>0</v>
      </c>
      <c r="P76" s="52">
        <f t="shared" si="66"/>
        <v>0</v>
      </c>
      <c r="Q76" s="52">
        <f t="shared" si="66"/>
        <v>0</v>
      </c>
      <c r="R76" s="52">
        <f t="shared" si="66"/>
        <v>0</v>
      </c>
      <c r="S76" s="52">
        <f t="shared" si="66"/>
        <v>0</v>
      </c>
      <c r="T76" s="52">
        <f t="shared" si="66"/>
        <v>0</v>
      </c>
      <c r="U76" s="52">
        <f t="shared" si="66"/>
        <v>0</v>
      </c>
      <c r="V76" s="52">
        <f t="shared" si="66"/>
        <v>0</v>
      </c>
      <c r="W76" s="52">
        <f t="shared" si="66"/>
        <v>0</v>
      </c>
      <c r="X76" s="52">
        <f t="shared" si="66"/>
        <v>0</v>
      </c>
      <c r="Y76" s="52">
        <f t="shared" si="66"/>
        <v>0</v>
      </c>
      <c r="Z76" s="52">
        <f t="shared" si="66"/>
        <v>0</v>
      </c>
      <c r="AA76" s="52">
        <f t="shared" si="66"/>
        <v>0</v>
      </c>
      <c r="AB76" s="52">
        <f t="shared" si="66"/>
        <v>0</v>
      </c>
      <c r="AC76" s="52">
        <f t="shared" si="66"/>
        <v>0</v>
      </c>
      <c r="AD76" s="52">
        <f t="shared" si="66"/>
        <v>0</v>
      </c>
      <c r="AE76" s="52">
        <f t="shared" si="66"/>
        <v>0</v>
      </c>
      <c r="AF76" s="52">
        <f t="shared" si="66"/>
        <v>0</v>
      </c>
      <c r="AG76" s="52">
        <f t="shared" si="66"/>
        <v>0</v>
      </c>
      <c r="AH76" s="52">
        <f t="shared" si="66"/>
        <v>0</v>
      </c>
      <c r="AI76" s="52">
        <f t="shared" si="66"/>
        <v>0</v>
      </c>
      <c r="AJ76" s="52">
        <f t="shared" si="66"/>
        <v>0</v>
      </c>
      <c r="AK76" s="52">
        <f t="shared" si="66"/>
        <v>0</v>
      </c>
    </row>
    <row r="77" spans="1:37" x14ac:dyDescent="0.25">
      <c r="A77" s="31" t="s">
        <v>12</v>
      </c>
      <c r="B77" s="32" t="s">
        <v>20</v>
      </c>
      <c r="C77" s="31" t="s">
        <v>154</v>
      </c>
      <c r="D77" s="51">
        <f>IV!D50</f>
        <v>0.26252789205365473</v>
      </c>
      <c r="E77" s="52">
        <f t="shared" ref="E77:AK77" si="67">D77</f>
        <v>0.26252789205365473</v>
      </c>
      <c r="F77" s="52">
        <f t="shared" si="67"/>
        <v>0.26252789205365473</v>
      </c>
      <c r="G77" s="52">
        <f t="shared" si="67"/>
        <v>0.26252789205365473</v>
      </c>
      <c r="H77" s="52">
        <f t="shared" si="67"/>
        <v>0.26252789205365473</v>
      </c>
      <c r="I77" s="52">
        <f t="shared" si="67"/>
        <v>0.26252789205365473</v>
      </c>
      <c r="J77" s="52">
        <f t="shared" si="67"/>
        <v>0.26252789205365473</v>
      </c>
      <c r="K77" s="52">
        <f t="shared" si="67"/>
        <v>0.26252789205365473</v>
      </c>
      <c r="L77" s="52">
        <f t="shared" si="67"/>
        <v>0.26252789205365473</v>
      </c>
      <c r="M77" s="52">
        <f t="shared" si="67"/>
        <v>0.26252789205365473</v>
      </c>
      <c r="N77" s="52">
        <f t="shared" si="67"/>
        <v>0.26252789205365473</v>
      </c>
      <c r="O77" s="52">
        <f t="shared" si="67"/>
        <v>0.26252789205365473</v>
      </c>
      <c r="P77" s="52">
        <f t="shared" si="67"/>
        <v>0.26252789205365473</v>
      </c>
      <c r="Q77" s="52">
        <f t="shared" si="67"/>
        <v>0.26252789205365473</v>
      </c>
      <c r="R77" s="52">
        <f t="shared" si="67"/>
        <v>0.26252789205365473</v>
      </c>
      <c r="S77" s="52">
        <f t="shared" si="67"/>
        <v>0.26252789205365473</v>
      </c>
      <c r="T77" s="52">
        <f t="shared" si="67"/>
        <v>0.26252789205365473</v>
      </c>
      <c r="U77" s="52">
        <f t="shared" si="67"/>
        <v>0.26252789205365473</v>
      </c>
      <c r="V77" s="52">
        <f t="shared" si="67"/>
        <v>0.26252789205365473</v>
      </c>
      <c r="W77" s="52">
        <f t="shared" si="67"/>
        <v>0.26252789205365473</v>
      </c>
      <c r="X77" s="52">
        <f t="shared" si="67"/>
        <v>0.26252789205365473</v>
      </c>
      <c r="Y77" s="52">
        <f t="shared" si="67"/>
        <v>0.26252789205365473</v>
      </c>
      <c r="Z77" s="52">
        <f t="shared" si="67"/>
        <v>0.26252789205365473</v>
      </c>
      <c r="AA77" s="52">
        <f t="shared" si="67"/>
        <v>0.26252789205365473</v>
      </c>
      <c r="AB77" s="52">
        <f t="shared" si="67"/>
        <v>0.26252789205365473</v>
      </c>
      <c r="AC77" s="52">
        <f t="shared" si="67"/>
        <v>0.26252789205365473</v>
      </c>
      <c r="AD77" s="52">
        <f t="shared" si="67"/>
        <v>0.26252789205365473</v>
      </c>
      <c r="AE77" s="52">
        <f t="shared" si="67"/>
        <v>0.26252789205365473</v>
      </c>
      <c r="AF77" s="52">
        <f t="shared" si="67"/>
        <v>0.26252789205365473</v>
      </c>
      <c r="AG77" s="52">
        <f t="shared" si="67"/>
        <v>0.26252789205365473</v>
      </c>
      <c r="AH77" s="52">
        <f t="shared" si="67"/>
        <v>0.26252789205365473</v>
      </c>
      <c r="AI77" s="52">
        <f t="shared" si="67"/>
        <v>0.26252789205365473</v>
      </c>
      <c r="AJ77" s="52">
        <f t="shared" si="67"/>
        <v>0.26252789205365473</v>
      </c>
      <c r="AK77" s="52">
        <f t="shared" si="67"/>
        <v>0.26252789205365473</v>
      </c>
    </row>
    <row r="78" spans="1:37" x14ac:dyDescent="0.25">
      <c r="A78" s="31" t="s">
        <v>13</v>
      </c>
      <c r="B78" s="32" t="s">
        <v>20</v>
      </c>
      <c r="C78" s="31" t="s">
        <v>154</v>
      </c>
      <c r="D78" s="51">
        <f>IV!D51</f>
        <v>0</v>
      </c>
      <c r="E78" s="52">
        <f t="shared" ref="E78:AK78" si="68">D78</f>
        <v>0</v>
      </c>
      <c r="F78" s="52">
        <f t="shared" si="68"/>
        <v>0</v>
      </c>
      <c r="G78" s="52">
        <f t="shared" si="68"/>
        <v>0</v>
      </c>
      <c r="H78" s="52">
        <f t="shared" si="68"/>
        <v>0</v>
      </c>
      <c r="I78" s="52">
        <f t="shared" si="68"/>
        <v>0</v>
      </c>
      <c r="J78" s="52">
        <f t="shared" si="68"/>
        <v>0</v>
      </c>
      <c r="K78" s="52">
        <f t="shared" si="68"/>
        <v>0</v>
      </c>
      <c r="L78" s="52">
        <f t="shared" si="68"/>
        <v>0</v>
      </c>
      <c r="M78" s="52">
        <f t="shared" si="68"/>
        <v>0</v>
      </c>
      <c r="N78" s="52">
        <f t="shared" si="68"/>
        <v>0</v>
      </c>
      <c r="O78" s="52">
        <f t="shared" si="68"/>
        <v>0</v>
      </c>
      <c r="P78" s="52">
        <f t="shared" si="68"/>
        <v>0</v>
      </c>
      <c r="Q78" s="52">
        <f t="shared" si="68"/>
        <v>0</v>
      </c>
      <c r="R78" s="52">
        <f t="shared" si="68"/>
        <v>0</v>
      </c>
      <c r="S78" s="52">
        <f t="shared" si="68"/>
        <v>0</v>
      </c>
      <c r="T78" s="52">
        <f t="shared" si="68"/>
        <v>0</v>
      </c>
      <c r="U78" s="52">
        <f t="shared" si="68"/>
        <v>0</v>
      </c>
      <c r="V78" s="52">
        <f t="shared" si="68"/>
        <v>0</v>
      </c>
      <c r="W78" s="52">
        <f t="shared" si="68"/>
        <v>0</v>
      </c>
      <c r="X78" s="52">
        <f t="shared" si="68"/>
        <v>0</v>
      </c>
      <c r="Y78" s="52">
        <f t="shared" si="68"/>
        <v>0</v>
      </c>
      <c r="Z78" s="52">
        <f t="shared" si="68"/>
        <v>0</v>
      </c>
      <c r="AA78" s="52">
        <f t="shared" si="68"/>
        <v>0</v>
      </c>
      <c r="AB78" s="52">
        <f t="shared" si="68"/>
        <v>0</v>
      </c>
      <c r="AC78" s="52">
        <f t="shared" si="68"/>
        <v>0</v>
      </c>
      <c r="AD78" s="52">
        <f t="shared" si="68"/>
        <v>0</v>
      </c>
      <c r="AE78" s="52">
        <f t="shared" si="68"/>
        <v>0</v>
      </c>
      <c r="AF78" s="52">
        <f t="shared" si="68"/>
        <v>0</v>
      </c>
      <c r="AG78" s="52">
        <f t="shared" si="68"/>
        <v>0</v>
      </c>
      <c r="AH78" s="52">
        <f t="shared" si="68"/>
        <v>0</v>
      </c>
      <c r="AI78" s="52">
        <f t="shared" si="68"/>
        <v>0</v>
      </c>
      <c r="AJ78" s="52">
        <f t="shared" si="68"/>
        <v>0</v>
      </c>
      <c r="AK78" s="52">
        <f t="shared" si="68"/>
        <v>0</v>
      </c>
    </row>
    <row r="79" spans="1:37" x14ac:dyDescent="0.25">
      <c r="A79" s="31" t="s">
        <v>55</v>
      </c>
      <c r="B79" s="32" t="s">
        <v>20</v>
      </c>
      <c r="C79" s="31" t="s">
        <v>154</v>
      </c>
      <c r="D79" s="51">
        <f>IV!D52</f>
        <v>0</v>
      </c>
      <c r="E79" s="52">
        <f t="shared" ref="E79:AK79" si="69">D79</f>
        <v>0</v>
      </c>
      <c r="F79" s="52">
        <f t="shared" si="69"/>
        <v>0</v>
      </c>
      <c r="G79" s="52">
        <f t="shared" si="69"/>
        <v>0</v>
      </c>
      <c r="H79" s="52">
        <f t="shared" si="69"/>
        <v>0</v>
      </c>
      <c r="I79" s="52">
        <f t="shared" si="69"/>
        <v>0</v>
      </c>
      <c r="J79" s="52">
        <f t="shared" si="69"/>
        <v>0</v>
      </c>
      <c r="K79" s="52">
        <f t="shared" si="69"/>
        <v>0</v>
      </c>
      <c r="L79" s="52">
        <f t="shared" si="69"/>
        <v>0</v>
      </c>
      <c r="M79" s="52">
        <f t="shared" si="69"/>
        <v>0</v>
      </c>
      <c r="N79" s="52">
        <f t="shared" si="69"/>
        <v>0</v>
      </c>
      <c r="O79" s="52">
        <f t="shared" si="69"/>
        <v>0</v>
      </c>
      <c r="P79" s="52">
        <f t="shared" si="69"/>
        <v>0</v>
      </c>
      <c r="Q79" s="52">
        <f t="shared" si="69"/>
        <v>0</v>
      </c>
      <c r="R79" s="52">
        <f t="shared" si="69"/>
        <v>0</v>
      </c>
      <c r="S79" s="52">
        <f t="shared" si="69"/>
        <v>0</v>
      </c>
      <c r="T79" s="52">
        <f t="shared" si="69"/>
        <v>0</v>
      </c>
      <c r="U79" s="52">
        <f t="shared" si="69"/>
        <v>0</v>
      </c>
      <c r="V79" s="52">
        <f t="shared" si="69"/>
        <v>0</v>
      </c>
      <c r="W79" s="52">
        <f t="shared" si="69"/>
        <v>0</v>
      </c>
      <c r="X79" s="52">
        <f t="shared" si="69"/>
        <v>0</v>
      </c>
      <c r="Y79" s="52">
        <f t="shared" si="69"/>
        <v>0</v>
      </c>
      <c r="Z79" s="52">
        <f t="shared" si="69"/>
        <v>0</v>
      </c>
      <c r="AA79" s="52">
        <f t="shared" si="69"/>
        <v>0</v>
      </c>
      <c r="AB79" s="52">
        <f t="shared" si="69"/>
        <v>0</v>
      </c>
      <c r="AC79" s="52">
        <f t="shared" si="69"/>
        <v>0</v>
      </c>
      <c r="AD79" s="52">
        <f t="shared" si="69"/>
        <v>0</v>
      </c>
      <c r="AE79" s="52">
        <f t="shared" si="69"/>
        <v>0</v>
      </c>
      <c r="AF79" s="52">
        <f t="shared" si="69"/>
        <v>0</v>
      </c>
      <c r="AG79" s="52">
        <f t="shared" si="69"/>
        <v>0</v>
      </c>
      <c r="AH79" s="52">
        <f t="shared" si="69"/>
        <v>0</v>
      </c>
      <c r="AI79" s="52">
        <f t="shared" si="69"/>
        <v>0</v>
      </c>
      <c r="AJ79" s="52">
        <f t="shared" si="69"/>
        <v>0</v>
      </c>
      <c r="AK79" s="52">
        <f t="shared" si="69"/>
        <v>0</v>
      </c>
    </row>
    <row r="80" spans="1:37" x14ac:dyDescent="0.25">
      <c r="A80" s="31" t="s">
        <v>79</v>
      </c>
      <c r="B80" s="32" t="s">
        <v>20</v>
      </c>
      <c r="C80" s="31" t="s">
        <v>154</v>
      </c>
      <c r="D80" s="51">
        <f>IV!D53</f>
        <v>0</v>
      </c>
      <c r="E80" s="52">
        <f t="shared" ref="E80:AK80" si="70">D80</f>
        <v>0</v>
      </c>
      <c r="F80" s="52">
        <f t="shared" si="70"/>
        <v>0</v>
      </c>
      <c r="G80" s="52">
        <f t="shared" si="70"/>
        <v>0</v>
      </c>
      <c r="H80" s="52">
        <f t="shared" si="70"/>
        <v>0</v>
      </c>
      <c r="I80" s="52">
        <f t="shared" si="70"/>
        <v>0</v>
      </c>
      <c r="J80" s="52">
        <f t="shared" si="70"/>
        <v>0</v>
      </c>
      <c r="K80" s="52">
        <f t="shared" si="70"/>
        <v>0</v>
      </c>
      <c r="L80" s="52">
        <f t="shared" si="70"/>
        <v>0</v>
      </c>
      <c r="M80" s="52">
        <f t="shared" si="70"/>
        <v>0</v>
      </c>
      <c r="N80" s="52">
        <f t="shared" si="70"/>
        <v>0</v>
      </c>
      <c r="O80" s="52">
        <f t="shared" si="70"/>
        <v>0</v>
      </c>
      <c r="P80" s="52">
        <f t="shared" si="70"/>
        <v>0</v>
      </c>
      <c r="Q80" s="52">
        <f t="shared" si="70"/>
        <v>0</v>
      </c>
      <c r="R80" s="52">
        <f t="shared" si="70"/>
        <v>0</v>
      </c>
      <c r="S80" s="52">
        <f t="shared" si="70"/>
        <v>0</v>
      </c>
      <c r="T80" s="52">
        <f t="shared" si="70"/>
        <v>0</v>
      </c>
      <c r="U80" s="52">
        <f t="shared" si="70"/>
        <v>0</v>
      </c>
      <c r="V80" s="52">
        <f t="shared" si="70"/>
        <v>0</v>
      </c>
      <c r="W80" s="52">
        <f t="shared" si="70"/>
        <v>0</v>
      </c>
      <c r="X80" s="52">
        <f t="shared" si="70"/>
        <v>0</v>
      </c>
      <c r="Y80" s="52">
        <f t="shared" si="70"/>
        <v>0</v>
      </c>
      <c r="Z80" s="52">
        <f t="shared" si="70"/>
        <v>0</v>
      </c>
      <c r="AA80" s="52">
        <f t="shared" si="70"/>
        <v>0</v>
      </c>
      <c r="AB80" s="52">
        <f t="shared" si="70"/>
        <v>0</v>
      </c>
      <c r="AC80" s="52">
        <f t="shared" si="70"/>
        <v>0</v>
      </c>
      <c r="AD80" s="52">
        <f t="shared" si="70"/>
        <v>0</v>
      </c>
      <c r="AE80" s="52">
        <f t="shared" si="70"/>
        <v>0</v>
      </c>
      <c r="AF80" s="52">
        <f t="shared" si="70"/>
        <v>0</v>
      </c>
      <c r="AG80" s="52">
        <f t="shared" si="70"/>
        <v>0</v>
      </c>
      <c r="AH80" s="52">
        <f t="shared" si="70"/>
        <v>0</v>
      </c>
      <c r="AI80" s="52">
        <f t="shared" si="70"/>
        <v>0</v>
      </c>
      <c r="AJ80" s="52">
        <f t="shared" si="70"/>
        <v>0</v>
      </c>
      <c r="AK80" s="52">
        <f t="shared" si="70"/>
        <v>0</v>
      </c>
    </row>
    <row r="81" spans="1:37" x14ac:dyDescent="0.25">
      <c r="D81" s="7"/>
      <c r="E81" s="52">
        <f t="shared" ref="E81:AK81" si="71">D81</f>
        <v>0</v>
      </c>
      <c r="F81" s="52">
        <f t="shared" si="71"/>
        <v>0</v>
      </c>
      <c r="G81" s="52">
        <f t="shared" si="71"/>
        <v>0</v>
      </c>
      <c r="H81" s="52">
        <f t="shared" si="71"/>
        <v>0</v>
      </c>
      <c r="I81" s="52">
        <f t="shared" si="71"/>
        <v>0</v>
      </c>
      <c r="J81" s="52">
        <f t="shared" si="71"/>
        <v>0</v>
      </c>
      <c r="K81" s="52">
        <f t="shared" si="71"/>
        <v>0</v>
      </c>
      <c r="L81" s="52">
        <f t="shared" si="71"/>
        <v>0</v>
      </c>
      <c r="M81" s="52">
        <f t="shared" si="71"/>
        <v>0</v>
      </c>
      <c r="N81" s="52">
        <f t="shared" si="71"/>
        <v>0</v>
      </c>
      <c r="O81" s="52">
        <f t="shared" si="71"/>
        <v>0</v>
      </c>
      <c r="P81" s="52">
        <f t="shared" si="71"/>
        <v>0</v>
      </c>
      <c r="Q81" s="52">
        <f t="shared" si="71"/>
        <v>0</v>
      </c>
      <c r="R81" s="52">
        <f t="shared" si="71"/>
        <v>0</v>
      </c>
      <c r="S81" s="52">
        <f t="shared" si="71"/>
        <v>0</v>
      </c>
      <c r="T81" s="52">
        <f t="shared" si="71"/>
        <v>0</v>
      </c>
      <c r="U81" s="52">
        <f t="shared" si="71"/>
        <v>0</v>
      </c>
      <c r="V81" s="52">
        <f t="shared" si="71"/>
        <v>0</v>
      </c>
      <c r="W81" s="52">
        <f t="shared" si="71"/>
        <v>0</v>
      </c>
      <c r="X81" s="52">
        <f t="shared" si="71"/>
        <v>0</v>
      </c>
      <c r="Y81" s="52">
        <f t="shared" si="71"/>
        <v>0</v>
      </c>
      <c r="Z81" s="52">
        <f t="shared" si="71"/>
        <v>0</v>
      </c>
      <c r="AA81" s="52">
        <f t="shared" si="71"/>
        <v>0</v>
      </c>
      <c r="AB81" s="52">
        <f t="shared" si="71"/>
        <v>0</v>
      </c>
      <c r="AC81" s="52">
        <f t="shared" si="71"/>
        <v>0</v>
      </c>
      <c r="AD81" s="52">
        <f t="shared" si="71"/>
        <v>0</v>
      </c>
      <c r="AE81" s="52">
        <f t="shared" si="71"/>
        <v>0</v>
      </c>
      <c r="AF81" s="52">
        <f t="shared" si="71"/>
        <v>0</v>
      </c>
      <c r="AG81" s="52">
        <f t="shared" si="71"/>
        <v>0</v>
      </c>
      <c r="AH81" s="52">
        <f t="shared" si="71"/>
        <v>0</v>
      </c>
      <c r="AI81" s="52">
        <f t="shared" si="71"/>
        <v>0</v>
      </c>
      <c r="AJ81" s="52">
        <f t="shared" si="71"/>
        <v>0</v>
      </c>
      <c r="AK81" s="52">
        <f t="shared" si="71"/>
        <v>0</v>
      </c>
    </row>
    <row r="82" spans="1:37" x14ac:dyDescent="0.25">
      <c r="A82" s="22" t="s">
        <v>84</v>
      </c>
      <c r="E82" s="52">
        <f t="shared" ref="E82:AK82" si="72">D82</f>
        <v>0</v>
      </c>
      <c r="F82" s="52">
        <f t="shared" si="72"/>
        <v>0</v>
      </c>
      <c r="G82" s="52">
        <f t="shared" si="72"/>
        <v>0</v>
      </c>
      <c r="H82" s="52">
        <f t="shared" si="72"/>
        <v>0</v>
      </c>
      <c r="I82" s="52">
        <f t="shared" si="72"/>
        <v>0</v>
      </c>
      <c r="J82" s="52">
        <f t="shared" si="72"/>
        <v>0</v>
      </c>
      <c r="K82" s="52">
        <f t="shared" si="72"/>
        <v>0</v>
      </c>
      <c r="L82" s="52">
        <f t="shared" si="72"/>
        <v>0</v>
      </c>
      <c r="M82" s="52">
        <f t="shared" si="72"/>
        <v>0</v>
      </c>
      <c r="N82" s="52">
        <f t="shared" si="72"/>
        <v>0</v>
      </c>
      <c r="O82" s="52">
        <f t="shared" si="72"/>
        <v>0</v>
      </c>
      <c r="P82" s="52">
        <f t="shared" si="72"/>
        <v>0</v>
      </c>
      <c r="Q82" s="52">
        <f t="shared" si="72"/>
        <v>0</v>
      </c>
      <c r="R82" s="52">
        <f t="shared" si="72"/>
        <v>0</v>
      </c>
      <c r="S82" s="52">
        <f t="shared" si="72"/>
        <v>0</v>
      </c>
      <c r="T82" s="52">
        <f t="shared" si="72"/>
        <v>0</v>
      </c>
      <c r="U82" s="52">
        <f t="shared" si="72"/>
        <v>0</v>
      </c>
      <c r="V82" s="52">
        <f t="shared" si="72"/>
        <v>0</v>
      </c>
      <c r="W82" s="52">
        <f t="shared" si="72"/>
        <v>0</v>
      </c>
      <c r="X82" s="52">
        <f t="shared" si="72"/>
        <v>0</v>
      </c>
      <c r="Y82" s="52">
        <f t="shared" si="72"/>
        <v>0</v>
      </c>
      <c r="Z82" s="52">
        <f t="shared" si="72"/>
        <v>0</v>
      </c>
      <c r="AA82" s="52">
        <f t="shared" si="72"/>
        <v>0</v>
      </c>
      <c r="AB82" s="52">
        <f t="shared" si="72"/>
        <v>0</v>
      </c>
      <c r="AC82" s="52">
        <f t="shared" si="72"/>
        <v>0</v>
      </c>
      <c r="AD82" s="52">
        <f t="shared" si="72"/>
        <v>0</v>
      </c>
      <c r="AE82" s="52">
        <f t="shared" si="72"/>
        <v>0</v>
      </c>
      <c r="AF82" s="52">
        <f t="shared" si="72"/>
        <v>0</v>
      </c>
      <c r="AG82" s="52">
        <f t="shared" si="72"/>
        <v>0</v>
      </c>
      <c r="AH82" s="52">
        <f t="shared" si="72"/>
        <v>0</v>
      </c>
      <c r="AI82" s="52">
        <f t="shared" si="72"/>
        <v>0</v>
      </c>
      <c r="AJ82" s="52">
        <f t="shared" si="72"/>
        <v>0</v>
      </c>
      <c r="AK82" s="52">
        <f t="shared" si="72"/>
        <v>0</v>
      </c>
    </row>
    <row r="83" spans="1:37" x14ac:dyDescent="0.25">
      <c r="A83" s="31" t="s">
        <v>7</v>
      </c>
      <c r="B83" s="32" t="s">
        <v>20</v>
      </c>
      <c r="C83" s="31" t="s">
        <v>154</v>
      </c>
      <c r="D83" s="51">
        <f>IV!D56</f>
        <v>0</v>
      </c>
      <c r="E83" s="52">
        <f t="shared" ref="E83:AK83" si="73">D83</f>
        <v>0</v>
      </c>
      <c r="F83" s="52">
        <f t="shared" si="73"/>
        <v>0</v>
      </c>
      <c r="G83" s="52">
        <f t="shared" si="73"/>
        <v>0</v>
      </c>
      <c r="H83" s="52">
        <f t="shared" si="73"/>
        <v>0</v>
      </c>
      <c r="I83" s="52">
        <f t="shared" si="73"/>
        <v>0</v>
      </c>
      <c r="J83" s="52">
        <f t="shared" si="73"/>
        <v>0</v>
      </c>
      <c r="K83" s="52">
        <f t="shared" si="73"/>
        <v>0</v>
      </c>
      <c r="L83" s="52">
        <f t="shared" si="73"/>
        <v>0</v>
      </c>
      <c r="M83" s="52">
        <f t="shared" si="73"/>
        <v>0</v>
      </c>
      <c r="N83" s="52">
        <f t="shared" si="73"/>
        <v>0</v>
      </c>
      <c r="O83" s="52">
        <f t="shared" si="73"/>
        <v>0</v>
      </c>
      <c r="P83" s="52">
        <f t="shared" si="73"/>
        <v>0</v>
      </c>
      <c r="Q83" s="52">
        <f t="shared" si="73"/>
        <v>0</v>
      </c>
      <c r="R83" s="52">
        <f t="shared" si="73"/>
        <v>0</v>
      </c>
      <c r="S83" s="52">
        <f t="shared" si="73"/>
        <v>0</v>
      </c>
      <c r="T83" s="52">
        <f t="shared" si="73"/>
        <v>0</v>
      </c>
      <c r="U83" s="52">
        <f t="shared" si="73"/>
        <v>0</v>
      </c>
      <c r="V83" s="52">
        <f t="shared" si="73"/>
        <v>0</v>
      </c>
      <c r="W83" s="52">
        <f t="shared" si="73"/>
        <v>0</v>
      </c>
      <c r="X83" s="52">
        <f t="shared" si="73"/>
        <v>0</v>
      </c>
      <c r="Y83" s="52">
        <f t="shared" si="73"/>
        <v>0</v>
      </c>
      <c r="Z83" s="52">
        <f t="shared" si="73"/>
        <v>0</v>
      </c>
      <c r="AA83" s="52">
        <f t="shared" si="73"/>
        <v>0</v>
      </c>
      <c r="AB83" s="52">
        <f t="shared" si="73"/>
        <v>0</v>
      </c>
      <c r="AC83" s="52">
        <f t="shared" si="73"/>
        <v>0</v>
      </c>
      <c r="AD83" s="52">
        <f t="shared" si="73"/>
        <v>0</v>
      </c>
      <c r="AE83" s="52">
        <f t="shared" si="73"/>
        <v>0</v>
      </c>
      <c r="AF83" s="52">
        <f t="shared" si="73"/>
        <v>0</v>
      </c>
      <c r="AG83" s="52">
        <f t="shared" si="73"/>
        <v>0</v>
      </c>
      <c r="AH83" s="52">
        <f t="shared" si="73"/>
        <v>0</v>
      </c>
      <c r="AI83" s="52">
        <f t="shared" si="73"/>
        <v>0</v>
      </c>
      <c r="AJ83" s="52">
        <f t="shared" si="73"/>
        <v>0</v>
      </c>
      <c r="AK83" s="52">
        <f t="shared" si="73"/>
        <v>0</v>
      </c>
    </row>
    <row r="84" spans="1:37" x14ac:dyDescent="0.25">
      <c r="A84" s="31" t="s">
        <v>9</v>
      </c>
      <c r="B84" s="32" t="s">
        <v>20</v>
      </c>
      <c r="C84" s="31" t="s">
        <v>154</v>
      </c>
      <c r="D84" s="51">
        <f>IV!D57</f>
        <v>0.48519426975146701</v>
      </c>
      <c r="E84" s="52">
        <f t="shared" ref="E84:AK84" si="74">D84</f>
        <v>0.48519426975146701</v>
      </c>
      <c r="F84" s="52">
        <f t="shared" si="74"/>
        <v>0.48519426975146701</v>
      </c>
      <c r="G84" s="52">
        <f t="shared" si="74"/>
        <v>0.48519426975146701</v>
      </c>
      <c r="H84" s="52">
        <f t="shared" si="74"/>
        <v>0.48519426975146701</v>
      </c>
      <c r="I84" s="52">
        <f t="shared" si="74"/>
        <v>0.48519426975146701</v>
      </c>
      <c r="J84" s="52">
        <f t="shared" si="74"/>
        <v>0.48519426975146701</v>
      </c>
      <c r="K84" s="52">
        <f t="shared" si="74"/>
        <v>0.48519426975146701</v>
      </c>
      <c r="L84" s="52">
        <f t="shared" si="74"/>
        <v>0.48519426975146701</v>
      </c>
      <c r="M84" s="52">
        <f t="shared" si="74"/>
        <v>0.48519426975146701</v>
      </c>
      <c r="N84" s="52">
        <f t="shared" si="74"/>
        <v>0.48519426975146701</v>
      </c>
      <c r="O84" s="52">
        <f t="shared" si="74"/>
        <v>0.48519426975146701</v>
      </c>
      <c r="P84" s="52">
        <f t="shared" si="74"/>
        <v>0.48519426975146701</v>
      </c>
      <c r="Q84" s="52">
        <f t="shared" si="74"/>
        <v>0.48519426975146701</v>
      </c>
      <c r="R84" s="52">
        <f t="shared" si="74"/>
        <v>0.48519426975146701</v>
      </c>
      <c r="S84" s="52">
        <f t="shared" si="74"/>
        <v>0.48519426975146701</v>
      </c>
      <c r="T84" s="52">
        <f t="shared" si="74"/>
        <v>0.48519426975146701</v>
      </c>
      <c r="U84" s="52">
        <f t="shared" si="74"/>
        <v>0.48519426975146701</v>
      </c>
      <c r="V84" s="52">
        <f t="shared" si="74"/>
        <v>0.48519426975146701</v>
      </c>
      <c r="W84" s="52">
        <f t="shared" si="74"/>
        <v>0.48519426975146701</v>
      </c>
      <c r="X84" s="52">
        <f t="shared" si="74"/>
        <v>0.48519426975146701</v>
      </c>
      <c r="Y84" s="52">
        <f t="shared" si="74"/>
        <v>0.48519426975146701</v>
      </c>
      <c r="Z84" s="52">
        <f t="shared" si="74"/>
        <v>0.48519426975146701</v>
      </c>
      <c r="AA84" s="52">
        <f t="shared" si="74"/>
        <v>0.48519426975146701</v>
      </c>
      <c r="AB84" s="52">
        <f t="shared" si="74"/>
        <v>0.48519426975146701</v>
      </c>
      <c r="AC84" s="52">
        <f t="shared" si="74"/>
        <v>0.48519426975146701</v>
      </c>
      <c r="AD84" s="52">
        <f t="shared" si="74"/>
        <v>0.48519426975146701</v>
      </c>
      <c r="AE84" s="52">
        <f t="shared" si="74"/>
        <v>0.48519426975146701</v>
      </c>
      <c r="AF84" s="52">
        <f t="shared" si="74"/>
        <v>0.48519426975146701</v>
      </c>
      <c r="AG84" s="52">
        <f t="shared" si="74"/>
        <v>0.48519426975146701</v>
      </c>
      <c r="AH84" s="52">
        <f t="shared" si="74"/>
        <v>0.48519426975146701</v>
      </c>
      <c r="AI84" s="52">
        <f t="shared" si="74"/>
        <v>0.48519426975146701</v>
      </c>
      <c r="AJ84" s="52">
        <f t="shared" si="74"/>
        <v>0.48519426975146701</v>
      </c>
      <c r="AK84" s="52">
        <f t="shared" si="74"/>
        <v>0.48519426975146701</v>
      </c>
    </row>
    <row r="85" spans="1:37" x14ac:dyDescent="0.25">
      <c r="A85" s="31" t="s">
        <v>10</v>
      </c>
      <c r="B85" s="32" t="s">
        <v>20</v>
      </c>
      <c r="C85" s="31" t="s">
        <v>154</v>
      </c>
      <c r="D85" s="51">
        <f>IV!D58</f>
        <v>0.10297558149193098</v>
      </c>
      <c r="E85" s="52">
        <f t="shared" ref="E85:AK85" si="75">D85</f>
        <v>0.10297558149193098</v>
      </c>
      <c r="F85" s="52">
        <f t="shared" si="75"/>
        <v>0.10297558149193098</v>
      </c>
      <c r="G85" s="52">
        <f t="shared" si="75"/>
        <v>0.10297558149193098</v>
      </c>
      <c r="H85" s="52">
        <f t="shared" si="75"/>
        <v>0.10297558149193098</v>
      </c>
      <c r="I85" s="52">
        <f t="shared" si="75"/>
        <v>0.10297558149193098</v>
      </c>
      <c r="J85" s="52">
        <f t="shared" si="75"/>
        <v>0.10297558149193098</v>
      </c>
      <c r="K85" s="52">
        <f t="shared" si="75"/>
        <v>0.10297558149193098</v>
      </c>
      <c r="L85" s="52">
        <f t="shared" si="75"/>
        <v>0.10297558149193098</v>
      </c>
      <c r="M85" s="52">
        <f t="shared" si="75"/>
        <v>0.10297558149193098</v>
      </c>
      <c r="N85" s="52">
        <f t="shared" si="75"/>
        <v>0.10297558149193098</v>
      </c>
      <c r="O85" s="52">
        <f t="shared" si="75"/>
        <v>0.10297558149193098</v>
      </c>
      <c r="P85" s="52">
        <f t="shared" si="75"/>
        <v>0.10297558149193098</v>
      </c>
      <c r="Q85" s="52">
        <f t="shared" si="75"/>
        <v>0.10297558149193098</v>
      </c>
      <c r="R85" s="52">
        <f t="shared" si="75"/>
        <v>0.10297558149193098</v>
      </c>
      <c r="S85" s="52">
        <f t="shared" si="75"/>
        <v>0.10297558149193098</v>
      </c>
      <c r="T85" s="52">
        <f t="shared" si="75"/>
        <v>0.10297558149193098</v>
      </c>
      <c r="U85" s="52">
        <f t="shared" si="75"/>
        <v>0.10297558149193098</v>
      </c>
      <c r="V85" s="52">
        <f t="shared" si="75"/>
        <v>0.10297558149193098</v>
      </c>
      <c r="W85" s="52">
        <f t="shared" si="75"/>
        <v>0.10297558149193098</v>
      </c>
      <c r="X85" s="52">
        <f t="shared" si="75"/>
        <v>0.10297558149193098</v>
      </c>
      <c r="Y85" s="52">
        <f t="shared" si="75"/>
        <v>0.10297558149193098</v>
      </c>
      <c r="Z85" s="52">
        <f t="shared" si="75"/>
        <v>0.10297558149193098</v>
      </c>
      <c r="AA85" s="52">
        <f t="shared" si="75"/>
        <v>0.10297558149193098</v>
      </c>
      <c r="AB85" s="52">
        <f t="shared" si="75"/>
        <v>0.10297558149193098</v>
      </c>
      <c r="AC85" s="52">
        <f t="shared" si="75"/>
        <v>0.10297558149193098</v>
      </c>
      <c r="AD85" s="52">
        <f t="shared" si="75"/>
        <v>0.10297558149193098</v>
      </c>
      <c r="AE85" s="52">
        <f t="shared" si="75"/>
        <v>0.10297558149193098</v>
      </c>
      <c r="AF85" s="52">
        <f t="shared" si="75"/>
        <v>0.10297558149193098</v>
      </c>
      <c r="AG85" s="52">
        <f t="shared" si="75"/>
        <v>0.10297558149193098</v>
      </c>
      <c r="AH85" s="52">
        <f t="shared" si="75"/>
        <v>0.10297558149193098</v>
      </c>
      <c r="AI85" s="52">
        <f t="shared" si="75"/>
        <v>0.10297558149193098</v>
      </c>
      <c r="AJ85" s="52">
        <f t="shared" si="75"/>
        <v>0.10297558149193098</v>
      </c>
      <c r="AK85" s="52">
        <f t="shared" si="75"/>
        <v>0.10297558149193098</v>
      </c>
    </row>
    <row r="86" spans="1:37" x14ac:dyDescent="0.25">
      <c r="A86" s="31" t="s">
        <v>11</v>
      </c>
      <c r="B86" s="32" t="s">
        <v>20</v>
      </c>
      <c r="C86" s="31" t="s">
        <v>154</v>
      </c>
      <c r="D86" s="51">
        <f>IV!D59</f>
        <v>5.3228427920579441E-2</v>
      </c>
      <c r="E86" s="52">
        <f t="shared" ref="E86:AK86" si="76">D86</f>
        <v>5.3228427920579441E-2</v>
      </c>
      <c r="F86" s="52">
        <f t="shared" si="76"/>
        <v>5.3228427920579441E-2</v>
      </c>
      <c r="G86" s="52">
        <f t="shared" si="76"/>
        <v>5.3228427920579441E-2</v>
      </c>
      <c r="H86" s="52">
        <f t="shared" si="76"/>
        <v>5.3228427920579441E-2</v>
      </c>
      <c r="I86" s="52">
        <f t="shared" si="76"/>
        <v>5.3228427920579441E-2</v>
      </c>
      <c r="J86" s="52">
        <f t="shared" si="76"/>
        <v>5.3228427920579441E-2</v>
      </c>
      <c r="K86" s="52">
        <f t="shared" si="76"/>
        <v>5.3228427920579441E-2</v>
      </c>
      <c r="L86" s="52">
        <f t="shared" si="76"/>
        <v>5.3228427920579441E-2</v>
      </c>
      <c r="M86" s="52">
        <f t="shared" si="76"/>
        <v>5.3228427920579441E-2</v>
      </c>
      <c r="N86" s="52">
        <f t="shared" si="76"/>
        <v>5.3228427920579441E-2</v>
      </c>
      <c r="O86" s="52">
        <f t="shared" si="76"/>
        <v>5.3228427920579441E-2</v>
      </c>
      <c r="P86" s="52">
        <f t="shared" si="76"/>
        <v>5.3228427920579441E-2</v>
      </c>
      <c r="Q86" s="52">
        <f t="shared" si="76"/>
        <v>5.3228427920579441E-2</v>
      </c>
      <c r="R86" s="52">
        <f t="shared" si="76"/>
        <v>5.3228427920579441E-2</v>
      </c>
      <c r="S86" s="52">
        <f t="shared" si="76"/>
        <v>5.3228427920579441E-2</v>
      </c>
      <c r="T86" s="52">
        <f t="shared" si="76"/>
        <v>5.3228427920579441E-2</v>
      </c>
      <c r="U86" s="52">
        <f t="shared" si="76"/>
        <v>5.3228427920579441E-2</v>
      </c>
      <c r="V86" s="52">
        <f t="shared" si="76"/>
        <v>5.3228427920579441E-2</v>
      </c>
      <c r="W86" s="52">
        <f t="shared" si="76"/>
        <v>5.3228427920579441E-2</v>
      </c>
      <c r="X86" s="52">
        <f t="shared" si="76"/>
        <v>5.3228427920579441E-2</v>
      </c>
      <c r="Y86" s="52">
        <f t="shared" si="76"/>
        <v>5.3228427920579441E-2</v>
      </c>
      <c r="Z86" s="52">
        <f t="shared" si="76"/>
        <v>5.3228427920579441E-2</v>
      </c>
      <c r="AA86" s="52">
        <f t="shared" si="76"/>
        <v>5.3228427920579441E-2</v>
      </c>
      <c r="AB86" s="52">
        <f t="shared" si="76"/>
        <v>5.3228427920579441E-2</v>
      </c>
      <c r="AC86" s="52">
        <f t="shared" si="76"/>
        <v>5.3228427920579441E-2</v>
      </c>
      <c r="AD86" s="52">
        <f t="shared" si="76"/>
        <v>5.3228427920579441E-2</v>
      </c>
      <c r="AE86" s="52">
        <f t="shared" si="76"/>
        <v>5.3228427920579441E-2</v>
      </c>
      <c r="AF86" s="52">
        <f t="shared" si="76"/>
        <v>5.3228427920579441E-2</v>
      </c>
      <c r="AG86" s="52">
        <f t="shared" si="76"/>
        <v>5.3228427920579441E-2</v>
      </c>
      <c r="AH86" s="52">
        <f t="shared" si="76"/>
        <v>5.3228427920579441E-2</v>
      </c>
      <c r="AI86" s="52">
        <f t="shared" si="76"/>
        <v>5.3228427920579441E-2</v>
      </c>
      <c r="AJ86" s="52">
        <f t="shared" si="76"/>
        <v>5.3228427920579441E-2</v>
      </c>
      <c r="AK86" s="52">
        <f t="shared" si="76"/>
        <v>5.3228427920579441E-2</v>
      </c>
    </row>
    <row r="87" spans="1:37" x14ac:dyDescent="0.25">
      <c r="A87" s="31" t="s">
        <v>12</v>
      </c>
      <c r="B87" s="32" t="s">
        <v>20</v>
      </c>
      <c r="C87" s="31" t="s">
        <v>154</v>
      </c>
      <c r="D87" s="51">
        <f>IV!D60</f>
        <v>0</v>
      </c>
      <c r="E87" s="52">
        <f t="shared" ref="E87:AK87" si="77">D87</f>
        <v>0</v>
      </c>
      <c r="F87" s="52">
        <f t="shared" si="77"/>
        <v>0</v>
      </c>
      <c r="G87" s="52">
        <f t="shared" si="77"/>
        <v>0</v>
      </c>
      <c r="H87" s="52">
        <f t="shared" si="77"/>
        <v>0</v>
      </c>
      <c r="I87" s="52">
        <f t="shared" si="77"/>
        <v>0</v>
      </c>
      <c r="J87" s="52">
        <f t="shared" si="77"/>
        <v>0</v>
      </c>
      <c r="K87" s="52">
        <f t="shared" si="77"/>
        <v>0</v>
      </c>
      <c r="L87" s="52">
        <f t="shared" si="77"/>
        <v>0</v>
      </c>
      <c r="M87" s="52">
        <f t="shared" si="77"/>
        <v>0</v>
      </c>
      <c r="N87" s="52">
        <f t="shared" si="77"/>
        <v>0</v>
      </c>
      <c r="O87" s="52">
        <f t="shared" si="77"/>
        <v>0</v>
      </c>
      <c r="P87" s="52">
        <f t="shared" si="77"/>
        <v>0</v>
      </c>
      <c r="Q87" s="52">
        <f t="shared" si="77"/>
        <v>0</v>
      </c>
      <c r="R87" s="52">
        <f t="shared" si="77"/>
        <v>0</v>
      </c>
      <c r="S87" s="52">
        <f t="shared" si="77"/>
        <v>0</v>
      </c>
      <c r="T87" s="52">
        <f t="shared" si="77"/>
        <v>0</v>
      </c>
      <c r="U87" s="52">
        <f t="shared" si="77"/>
        <v>0</v>
      </c>
      <c r="V87" s="52">
        <f t="shared" si="77"/>
        <v>0</v>
      </c>
      <c r="W87" s="52">
        <f t="shared" si="77"/>
        <v>0</v>
      </c>
      <c r="X87" s="52">
        <f t="shared" si="77"/>
        <v>0</v>
      </c>
      <c r="Y87" s="52">
        <f t="shared" si="77"/>
        <v>0</v>
      </c>
      <c r="Z87" s="52">
        <f t="shared" si="77"/>
        <v>0</v>
      </c>
      <c r="AA87" s="52">
        <f t="shared" si="77"/>
        <v>0</v>
      </c>
      <c r="AB87" s="52">
        <f t="shared" si="77"/>
        <v>0</v>
      </c>
      <c r="AC87" s="52">
        <f t="shared" si="77"/>
        <v>0</v>
      </c>
      <c r="AD87" s="52">
        <f t="shared" si="77"/>
        <v>0</v>
      </c>
      <c r="AE87" s="52">
        <f t="shared" si="77"/>
        <v>0</v>
      </c>
      <c r="AF87" s="52">
        <f t="shared" si="77"/>
        <v>0</v>
      </c>
      <c r="AG87" s="52">
        <f t="shared" si="77"/>
        <v>0</v>
      </c>
      <c r="AH87" s="52">
        <f t="shared" si="77"/>
        <v>0</v>
      </c>
      <c r="AI87" s="52">
        <f t="shared" si="77"/>
        <v>0</v>
      </c>
      <c r="AJ87" s="52">
        <f t="shared" si="77"/>
        <v>0</v>
      </c>
      <c r="AK87" s="52">
        <f t="shared" si="77"/>
        <v>0</v>
      </c>
    </row>
    <row r="88" spans="1:37" x14ac:dyDescent="0.25">
      <c r="A88" s="31" t="s">
        <v>54</v>
      </c>
      <c r="B88" s="32" t="s">
        <v>20</v>
      </c>
      <c r="C88" s="31" t="s">
        <v>154</v>
      </c>
      <c r="D88" s="51">
        <f>IV!D61</f>
        <v>0</v>
      </c>
      <c r="E88" s="52">
        <f t="shared" ref="E88:AK88" si="78">D88</f>
        <v>0</v>
      </c>
      <c r="F88" s="52">
        <f t="shared" si="78"/>
        <v>0</v>
      </c>
      <c r="G88" s="52">
        <f t="shared" si="78"/>
        <v>0</v>
      </c>
      <c r="H88" s="52">
        <f t="shared" si="78"/>
        <v>0</v>
      </c>
      <c r="I88" s="52">
        <f t="shared" si="78"/>
        <v>0</v>
      </c>
      <c r="J88" s="52">
        <f t="shared" si="78"/>
        <v>0</v>
      </c>
      <c r="K88" s="52">
        <f t="shared" si="78"/>
        <v>0</v>
      </c>
      <c r="L88" s="52">
        <f t="shared" si="78"/>
        <v>0</v>
      </c>
      <c r="M88" s="52">
        <f t="shared" si="78"/>
        <v>0</v>
      </c>
      <c r="N88" s="52">
        <f t="shared" si="78"/>
        <v>0</v>
      </c>
      <c r="O88" s="52">
        <f t="shared" si="78"/>
        <v>0</v>
      </c>
      <c r="P88" s="52">
        <f t="shared" si="78"/>
        <v>0</v>
      </c>
      <c r="Q88" s="52">
        <f t="shared" si="78"/>
        <v>0</v>
      </c>
      <c r="R88" s="52">
        <f t="shared" si="78"/>
        <v>0</v>
      </c>
      <c r="S88" s="52">
        <f t="shared" si="78"/>
        <v>0</v>
      </c>
      <c r="T88" s="52">
        <f t="shared" si="78"/>
        <v>0</v>
      </c>
      <c r="U88" s="52">
        <f t="shared" si="78"/>
        <v>0</v>
      </c>
      <c r="V88" s="52">
        <f t="shared" si="78"/>
        <v>0</v>
      </c>
      <c r="W88" s="52">
        <f t="shared" si="78"/>
        <v>0</v>
      </c>
      <c r="X88" s="52">
        <f t="shared" si="78"/>
        <v>0</v>
      </c>
      <c r="Y88" s="52">
        <f t="shared" si="78"/>
        <v>0</v>
      </c>
      <c r="Z88" s="52">
        <f t="shared" si="78"/>
        <v>0</v>
      </c>
      <c r="AA88" s="52">
        <f t="shared" si="78"/>
        <v>0</v>
      </c>
      <c r="AB88" s="52">
        <f t="shared" si="78"/>
        <v>0</v>
      </c>
      <c r="AC88" s="52">
        <f t="shared" si="78"/>
        <v>0</v>
      </c>
      <c r="AD88" s="52">
        <f t="shared" si="78"/>
        <v>0</v>
      </c>
      <c r="AE88" s="52">
        <f t="shared" si="78"/>
        <v>0</v>
      </c>
      <c r="AF88" s="52">
        <f t="shared" si="78"/>
        <v>0</v>
      </c>
      <c r="AG88" s="52">
        <f t="shared" si="78"/>
        <v>0</v>
      </c>
      <c r="AH88" s="52">
        <f t="shared" si="78"/>
        <v>0</v>
      </c>
      <c r="AI88" s="52">
        <f t="shared" si="78"/>
        <v>0</v>
      </c>
      <c r="AJ88" s="52">
        <f t="shared" si="78"/>
        <v>0</v>
      </c>
      <c r="AK88" s="52">
        <f t="shared" si="78"/>
        <v>0</v>
      </c>
    </row>
    <row r="89" spans="1:37" x14ac:dyDescent="0.25">
      <c r="A89" s="31" t="s">
        <v>13</v>
      </c>
      <c r="B89" s="32" t="s">
        <v>20</v>
      </c>
      <c r="C89" s="31" t="s">
        <v>154</v>
      </c>
      <c r="D89" s="51">
        <f>IV!D62</f>
        <v>0.35860172083602249</v>
      </c>
      <c r="E89" s="52">
        <f t="shared" ref="E89:AK89" si="79">D89</f>
        <v>0.35860172083602249</v>
      </c>
      <c r="F89" s="52">
        <f t="shared" si="79"/>
        <v>0.35860172083602249</v>
      </c>
      <c r="G89" s="52">
        <f t="shared" si="79"/>
        <v>0.35860172083602249</v>
      </c>
      <c r="H89" s="52">
        <f t="shared" si="79"/>
        <v>0.35860172083602249</v>
      </c>
      <c r="I89" s="52">
        <f t="shared" si="79"/>
        <v>0.35860172083602249</v>
      </c>
      <c r="J89" s="52">
        <f t="shared" si="79"/>
        <v>0.35860172083602249</v>
      </c>
      <c r="K89" s="52">
        <f t="shared" si="79"/>
        <v>0.35860172083602249</v>
      </c>
      <c r="L89" s="52">
        <f t="shared" si="79"/>
        <v>0.35860172083602249</v>
      </c>
      <c r="M89" s="52">
        <f t="shared" si="79"/>
        <v>0.35860172083602249</v>
      </c>
      <c r="N89" s="52">
        <f t="shared" si="79"/>
        <v>0.35860172083602249</v>
      </c>
      <c r="O89" s="52">
        <f t="shared" si="79"/>
        <v>0.35860172083602249</v>
      </c>
      <c r="P89" s="52">
        <f t="shared" si="79"/>
        <v>0.35860172083602249</v>
      </c>
      <c r="Q89" s="52">
        <f t="shared" si="79"/>
        <v>0.35860172083602249</v>
      </c>
      <c r="R89" s="52">
        <f t="shared" si="79"/>
        <v>0.35860172083602249</v>
      </c>
      <c r="S89" s="52">
        <f t="shared" si="79"/>
        <v>0.35860172083602249</v>
      </c>
      <c r="T89" s="52">
        <f t="shared" si="79"/>
        <v>0.35860172083602249</v>
      </c>
      <c r="U89" s="52">
        <f t="shared" si="79"/>
        <v>0.35860172083602249</v>
      </c>
      <c r="V89" s="52">
        <f t="shared" si="79"/>
        <v>0.35860172083602249</v>
      </c>
      <c r="W89" s="52">
        <f t="shared" si="79"/>
        <v>0.35860172083602249</v>
      </c>
      <c r="X89" s="52">
        <f t="shared" si="79"/>
        <v>0.35860172083602249</v>
      </c>
      <c r="Y89" s="52">
        <f t="shared" si="79"/>
        <v>0.35860172083602249</v>
      </c>
      <c r="Z89" s="52">
        <f t="shared" si="79"/>
        <v>0.35860172083602249</v>
      </c>
      <c r="AA89" s="52">
        <f t="shared" si="79"/>
        <v>0.35860172083602249</v>
      </c>
      <c r="AB89" s="52">
        <f t="shared" si="79"/>
        <v>0.35860172083602249</v>
      </c>
      <c r="AC89" s="52">
        <f t="shared" si="79"/>
        <v>0.35860172083602249</v>
      </c>
      <c r="AD89" s="52">
        <f t="shared" si="79"/>
        <v>0.35860172083602249</v>
      </c>
      <c r="AE89" s="52">
        <f t="shared" si="79"/>
        <v>0.35860172083602249</v>
      </c>
      <c r="AF89" s="52">
        <f t="shared" si="79"/>
        <v>0.35860172083602249</v>
      </c>
      <c r="AG89" s="52">
        <f t="shared" si="79"/>
        <v>0.35860172083602249</v>
      </c>
      <c r="AH89" s="52">
        <f t="shared" si="79"/>
        <v>0.35860172083602249</v>
      </c>
      <c r="AI89" s="52">
        <f t="shared" si="79"/>
        <v>0.35860172083602249</v>
      </c>
      <c r="AJ89" s="52">
        <f t="shared" si="79"/>
        <v>0.35860172083602249</v>
      </c>
      <c r="AK89" s="52">
        <f t="shared" si="79"/>
        <v>0.35860172083602249</v>
      </c>
    </row>
    <row r="90" spans="1:37" x14ac:dyDescent="0.25">
      <c r="A90" s="31" t="s">
        <v>55</v>
      </c>
      <c r="B90" s="32" t="s">
        <v>20</v>
      </c>
      <c r="C90" s="31" t="s">
        <v>154</v>
      </c>
      <c r="D90" s="51">
        <f>IV!D63</f>
        <v>0</v>
      </c>
      <c r="E90" s="52">
        <f t="shared" ref="E90:AK90" si="80">D90</f>
        <v>0</v>
      </c>
      <c r="F90" s="52">
        <f t="shared" si="80"/>
        <v>0</v>
      </c>
      <c r="G90" s="52">
        <f t="shared" si="80"/>
        <v>0</v>
      </c>
      <c r="H90" s="52">
        <f t="shared" si="80"/>
        <v>0</v>
      </c>
      <c r="I90" s="52">
        <f t="shared" si="80"/>
        <v>0</v>
      </c>
      <c r="J90" s="52">
        <f t="shared" si="80"/>
        <v>0</v>
      </c>
      <c r="K90" s="52">
        <f t="shared" si="80"/>
        <v>0</v>
      </c>
      <c r="L90" s="52">
        <f t="shared" si="80"/>
        <v>0</v>
      </c>
      <c r="M90" s="52">
        <f t="shared" si="80"/>
        <v>0</v>
      </c>
      <c r="N90" s="52">
        <f t="shared" si="80"/>
        <v>0</v>
      </c>
      <c r="O90" s="52">
        <f t="shared" si="80"/>
        <v>0</v>
      </c>
      <c r="P90" s="52">
        <f t="shared" si="80"/>
        <v>0</v>
      </c>
      <c r="Q90" s="52">
        <f t="shared" si="80"/>
        <v>0</v>
      </c>
      <c r="R90" s="52">
        <f t="shared" si="80"/>
        <v>0</v>
      </c>
      <c r="S90" s="52">
        <f t="shared" si="80"/>
        <v>0</v>
      </c>
      <c r="T90" s="52">
        <f t="shared" si="80"/>
        <v>0</v>
      </c>
      <c r="U90" s="52">
        <f t="shared" si="80"/>
        <v>0</v>
      </c>
      <c r="V90" s="52">
        <f t="shared" si="80"/>
        <v>0</v>
      </c>
      <c r="W90" s="52">
        <f t="shared" si="80"/>
        <v>0</v>
      </c>
      <c r="X90" s="52">
        <f t="shared" si="80"/>
        <v>0</v>
      </c>
      <c r="Y90" s="52">
        <f t="shared" si="80"/>
        <v>0</v>
      </c>
      <c r="Z90" s="52">
        <f t="shared" si="80"/>
        <v>0</v>
      </c>
      <c r="AA90" s="52">
        <f t="shared" si="80"/>
        <v>0</v>
      </c>
      <c r="AB90" s="52">
        <f t="shared" si="80"/>
        <v>0</v>
      </c>
      <c r="AC90" s="52">
        <f t="shared" si="80"/>
        <v>0</v>
      </c>
      <c r="AD90" s="52">
        <f t="shared" si="80"/>
        <v>0</v>
      </c>
      <c r="AE90" s="52">
        <f t="shared" si="80"/>
        <v>0</v>
      </c>
      <c r="AF90" s="52">
        <f t="shared" si="80"/>
        <v>0</v>
      </c>
      <c r="AG90" s="52">
        <f t="shared" si="80"/>
        <v>0</v>
      </c>
      <c r="AH90" s="52">
        <f t="shared" si="80"/>
        <v>0</v>
      </c>
      <c r="AI90" s="52">
        <f t="shared" si="80"/>
        <v>0</v>
      </c>
      <c r="AJ90" s="52">
        <f t="shared" si="80"/>
        <v>0</v>
      </c>
      <c r="AK90" s="52">
        <f t="shared" si="80"/>
        <v>0</v>
      </c>
    </row>
    <row r="91" spans="1:37" x14ac:dyDescent="0.25">
      <c r="A91" s="31" t="s">
        <v>56</v>
      </c>
      <c r="B91" s="32" t="s">
        <v>20</v>
      </c>
      <c r="C91" s="31" t="s">
        <v>154</v>
      </c>
      <c r="D91" s="51">
        <f>IV!D64</f>
        <v>0</v>
      </c>
      <c r="E91" s="52">
        <f t="shared" ref="E91:AK91" si="81">D91</f>
        <v>0</v>
      </c>
      <c r="F91" s="52">
        <f t="shared" si="81"/>
        <v>0</v>
      </c>
      <c r="G91" s="52">
        <f t="shared" si="81"/>
        <v>0</v>
      </c>
      <c r="H91" s="52">
        <f t="shared" si="81"/>
        <v>0</v>
      </c>
      <c r="I91" s="52">
        <f t="shared" si="81"/>
        <v>0</v>
      </c>
      <c r="J91" s="52">
        <f t="shared" si="81"/>
        <v>0</v>
      </c>
      <c r="K91" s="52">
        <f t="shared" si="81"/>
        <v>0</v>
      </c>
      <c r="L91" s="52">
        <f t="shared" si="81"/>
        <v>0</v>
      </c>
      <c r="M91" s="52">
        <f t="shared" si="81"/>
        <v>0</v>
      </c>
      <c r="N91" s="52">
        <f t="shared" si="81"/>
        <v>0</v>
      </c>
      <c r="O91" s="52">
        <f t="shared" si="81"/>
        <v>0</v>
      </c>
      <c r="P91" s="52">
        <f t="shared" si="81"/>
        <v>0</v>
      </c>
      <c r="Q91" s="52">
        <f t="shared" si="81"/>
        <v>0</v>
      </c>
      <c r="R91" s="52">
        <f t="shared" si="81"/>
        <v>0</v>
      </c>
      <c r="S91" s="52">
        <f t="shared" si="81"/>
        <v>0</v>
      </c>
      <c r="T91" s="52">
        <f t="shared" si="81"/>
        <v>0</v>
      </c>
      <c r="U91" s="52">
        <f t="shared" si="81"/>
        <v>0</v>
      </c>
      <c r="V91" s="52">
        <f t="shared" si="81"/>
        <v>0</v>
      </c>
      <c r="W91" s="52">
        <f t="shared" si="81"/>
        <v>0</v>
      </c>
      <c r="X91" s="52">
        <f t="shared" si="81"/>
        <v>0</v>
      </c>
      <c r="Y91" s="52">
        <f t="shared" si="81"/>
        <v>0</v>
      </c>
      <c r="Z91" s="52">
        <f t="shared" si="81"/>
        <v>0</v>
      </c>
      <c r="AA91" s="52">
        <f t="shared" si="81"/>
        <v>0</v>
      </c>
      <c r="AB91" s="52">
        <f t="shared" si="81"/>
        <v>0</v>
      </c>
      <c r="AC91" s="52">
        <f t="shared" si="81"/>
        <v>0</v>
      </c>
      <c r="AD91" s="52">
        <f t="shared" si="81"/>
        <v>0</v>
      </c>
      <c r="AE91" s="52">
        <f t="shared" si="81"/>
        <v>0</v>
      </c>
      <c r="AF91" s="52">
        <f t="shared" si="81"/>
        <v>0</v>
      </c>
      <c r="AG91" s="52">
        <f t="shared" si="81"/>
        <v>0</v>
      </c>
      <c r="AH91" s="52">
        <f t="shared" si="81"/>
        <v>0</v>
      </c>
      <c r="AI91" s="52">
        <f t="shared" si="81"/>
        <v>0</v>
      </c>
      <c r="AJ91" s="52">
        <f t="shared" si="81"/>
        <v>0</v>
      </c>
      <c r="AK91" s="52">
        <f t="shared" si="81"/>
        <v>0</v>
      </c>
    </row>
    <row r="92" spans="1:37" x14ac:dyDescent="0.25">
      <c r="A92" s="31" t="s">
        <v>14</v>
      </c>
      <c r="B92" s="32" t="s">
        <v>20</v>
      </c>
      <c r="C92" s="31" t="s">
        <v>154</v>
      </c>
      <c r="D92" s="51">
        <f>IV!D65</f>
        <v>0</v>
      </c>
      <c r="E92" s="52">
        <f t="shared" ref="E92:AK92" si="82">D92</f>
        <v>0</v>
      </c>
      <c r="F92" s="52">
        <f t="shared" si="82"/>
        <v>0</v>
      </c>
      <c r="G92" s="52">
        <f t="shared" si="82"/>
        <v>0</v>
      </c>
      <c r="H92" s="52">
        <f t="shared" si="82"/>
        <v>0</v>
      </c>
      <c r="I92" s="52">
        <f t="shared" si="82"/>
        <v>0</v>
      </c>
      <c r="J92" s="52">
        <f t="shared" si="82"/>
        <v>0</v>
      </c>
      <c r="K92" s="52">
        <f t="shared" si="82"/>
        <v>0</v>
      </c>
      <c r="L92" s="52">
        <f t="shared" si="82"/>
        <v>0</v>
      </c>
      <c r="M92" s="52">
        <f t="shared" si="82"/>
        <v>0</v>
      </c>
      <c r="N92" s="52">
        <f t="shared" si="82"/>
        <v>0</v>
      </c>
      <c r="O92" s="52">
        <f t="shared" si="82"/>
        <v>0</v>
      </c>
      <c r="P92" s="52">
        <f t="shared" si="82"/>
        <v>0</v>
      </c>
      <c r="Q92" s="52">
        <f t="shared" si="82"/>
        <v>0</v>
      </c>
      <c r="R92" s="52">
        <f t="shared" si="82"/>
        <v>0</v>
      </c>
      <c r="S92" s="52">
        <f t="shared" si="82"/>
        <v>0</v>
      </c>
      <c r="T92" s="52">
        <f t="shared" si="82"/>
        <v>0</v>
      </c>
      <c r="U92" s="52">
        <f t="shared" si="82"/>
        <v>0</v>
      </c>
      <c r="V92" s="52">
        <f t="shared" si="82"/>
        <v>0</v>
      </c>
      <c r="W92" s="52">
        <f t="shared" si="82"/>
        <v>0</v>
      </c>
      <c r="X92" s="52">
        <f t="shared" si="82"/>
        <v>0</v>
      </c>
      <c r="Y92" s="52">
        <f t="shared" si="82"/>
        <v>0</v>
      </c>
      <c r="Z92" s="52">
        <f t="shared" si="82"/>
        <v>0</v>
      </c>
      <c r="AA92" s="52">
        <f t="shared" si="82"/>
        <v>0</v>
      </c>
      <c r="AB92" s="52">
        <f t="shared" si="82"/>
        <v>0</v>
      </c>
      <c r="AC92" s="52">
        <f t="shared" si="82"/>
        <v>0</v>
      </c>
      <c r="AD92" s="52">
        <f t="shared" si="82"/>
        <v>0</v>
      </c>
      <c r="AE92" s="52">
        <f t="shared" si="82"/>
        <v>0</v>
      </c>
      <c r="AF92" s="52">
        <f t="shared" si="82"/>
        <v>0</v>
      </c>
      <c r="AG92" s="52">
        <f t="shared" si="82"/>
        <v>0</v>
      </c>
      <c r="AH92" s="52">
        <f t="shared" si="82"/>
        <v>0</v>
      </c>
      <c r="AI92" s="52">
        <f t="shared" si="82"/>
        <v>0</v>
      </c>
      <c r="AJ92" s="52">
        <f t="shared" si="82"/>
        <v>0</v>
      </c>
      <c r="AK92" s="52">
        <f t="shared" si="82"/>
        <v>0</v>
      </c>
    </row>
    <row r="93" spans="1:37" x14ac:dyDescent="0.25">
      <c r="A93" s="31" t="s">
        <v>79</v>
      </c>
      <c r="B93" s="32" t="s">
        <v>20</v>
      </c>
      <c r="C93" s="31" t="s">
        <v>154</v>
      </c>
      <c r="D93" s="51">
        <f>IV!D66</f>
        <v>0</v>
      </c>
      <c r="E93" s="52">
        <f t="shared" ref="E93:AK93" si="83">D93</f>
        <v>0</v>
      </c>
      <c r="F93" s="52">
        <f t="shared" si="83"/>
        <v>0</v>
      </c>
      <c r="G93" s="52">
        <f t="shared" si="83"/>
        <v>0</v>
      </c>
      <c r="H93" s="52">
        <f t="shared" si="83"/>
        <v>0</v>
      </c>
      <c r="I93" s="52">
        <f t="shared" si="83"/>
        <v>0</v>
      </c>
      <c r="J93" s="52">
        <f t="shared" si="83"/>
        <v>0</v>
      </c>
      <c r="K93" s="52">
        <f t="shared" si="83"/>
        <v>0</v>
      </c>
      <c r="L93" s="52">
        <f t="shared" si="83"/>
        <v>0</v>
      </c>
      <c r="M93" s="52">
        <f t="shared" si="83"/>
        <v>0</v>
      </c>
      <c r="N93" s="52">
        <f t="shared" si="83"/>
        <v>0</v>
      </c>
      <c r="O93" s="52">
        <f t="shared" si="83"/>
        <v>0</v>
      </c>
      <c r="P93" s="52">
        <f t="shared" si="83"/>
        <v>0</v>
      </c>
      <c r="Q93" s="52">
        <f t="shared" si="83"/>
        <v>0</v>
      </c>
      <c r="R93" s="52">
        <f t="shared" si="83"/>
        <v>0</v>
      </c>
      <c r="S93" s="52">
        <f t="shared" si="83"/>
        <v>0</v>
      </c>
      <c r="T93" s="52">
        <f t="shared" si="83"/>
        <v>0</v>
      </c>
      <c r="U93" s="52">
        <f t="shared" si="83"/>
        <v>0</v>
      </c>
      <c r="V93" s="52">
        <f t="shared" si="83"/>
        <v>0</v>
      </c>
      <c r="W93" s="52">
        <f t="shared" si="83"/>
        <v>0</v>
      </c>
      <c r="X93" s="52">
        <f t="shared" si="83"/>
        <v>0</v>
      </c>
      <c r="Y93" s="52">
        <f t="shared" si="83"/>
        <v>0</v>
      </c>
      <c r="Z93" s="52">
        <f t="shared" si="83"/>
        <v>0</v>
      </c>
      <c r="AA93" s="52">
        <f t="shared" si="83"/>
        <v>0</v>
      </c>
      <c r="AB93" s="52">
        <f t="shared" si="83"/>
        <v>0</v>
      </c>
      <c r="AC93" s="52">
        <f t="shared" si="83"/>
        <v>0</v>
      </c>
      <c r="AD93" s="52">
        <f t="shared" si="83"/>
        <v>0</v>
      </c>
      <c r="AE93" s="52">
        <f t="shared" si="83"/>
        <v>0</v>
      </c>
      <c r="AF93" s="52">
        <f t="shared" si="83"/>
        <v>0</v>
      </c>
      <c r="AG93" s="52">
        <f t="shared" si="83"/>
        <v>0</v>
      </c>
      <c r="AH93" s="52">
        <f t="shared" si="83"/>
        <v>0</v>
      </c>
      <c r="AI93" s="52">
        <f t="shared" si="83"/>
        <v>0</v>
      </c>
      <c r="AJ93" s="52">
        <f t="shared" si="83"/>
        <v>0</v>
      </c>
      <c r="AK93" s="52">
        <f t="shared" si="83"/>
        <v>0</v>
      </c>
    </row>
    <row r="94" spans="1:37" x14ac:dyDescent="0.25">
      <c r="E94" s="52">
        <f t="shared" ref="E94:AK94" si="84">D94</f>
        <v>0</v>
      </c>
      <c r="F94" s="52">
        <f t="shared" si="84"/>
        <v>0</v>
      </c>
      <c r="G94" s="52">
        <f t="shared" si="84"/>
        <v>0</v>
      </c>
      <c r="H94" s="52">
        <f t="shared" si="84"/>
        <v>0</v>
      </c>
      <c r="I94" s="52">
        <f t="shared" si="84"/>
        <v>0</v>
      </c>
      <c r="J94" s="52">
        <f t="shared" si="84"/>
        <v>0</v>
      </c>
      <c r="K94" s="52">
        <f t="shared" si="84"/>
        <v>0</v>
      </c>
      <c r="L94" s="52">
        <f t="shared" si="84"/>
        <v>0</v>
      </c>
      <c r="M94" s="52">
        <f t="shared" si="84"/>
        <v>0</v>
      </c>
      <c r="N94" s="52">
        <f t="shared" si="84"/>
        <v>0</v>
      </c>
      <c r="O94" s="52">
        <f t="shared" si="84"/>
        <v>0</v>
      </c>
      <c r="P94" s="52">
        <f t="shared" si="84"/>
        <v>0</v>
      </c>
      <c r="Q94" s="52">
        <f t="shared" si="84"/>
        <v>0</v>
      </c>
      <c r="R94" s="52">
        <f t="shared" si="84"/>
        <v>0</v>
      </c>
      <c r="S94" s="52">
        <f t="shared" si="84"/>
        <v>0</v>
      </c>
      <c r="T94" s="52">
        <f t="shared" si="84"/>
        <v>0</v>
      </c>
      <c r="U94" s="52">
        <f t="shared" si="84"/>
        <v>0</v>
      </c>
      <c r="V94" s="52">
        <f t="shared" si="84"/>
        <v>0</v>
      </c>
      <c r="W94" s="52">
        <f t="shared" si="84"/>
        <v>0</v>
      </c>
      <c r="X94" s="52">
        <f t="shared" si="84"/>
        <v>0</v>
      </c>
      <c r="Y94" s="52">
        <f t="shared" si="84"/>
        <v>0</v>
      </c>
      <c r="Z94" s="52">
        <f t="shared" si="84"/>
        <v>0</v>
      </c>
      <c r="AA94" s="52">
        <f t="shared" si="84"/>
        <v>0</v>
      </c>
      <c r="AB94" s="52">
        <f t="shared" si="84"/>
        <v>0</v>
      </c>
      <c r="AC94" s="52">
        <f t="shared" si="84"/>
        <v>0</v>
      </c>
      <c r="AD94" s="52">
        <f t="shared" si="84"/>
        <v>0</v>
      </c>
      <c r="AE94" s="52">
        <f t="shared" si="84"/>
        <v>0</v>
      </c>
      <c r="AF94" s="52">
        <f t="shared" si="84"/>
        <v>0</v>
      </c>
      <c r="AG94" s="52">
        <f t="shared" si="84"/>
        <v>0</v>
      </c>
      <c r="AH94" s="52">
        <f t="shared" si="84"/>
        <v>0</v>
      </c>
      <c r="AI94" s="52">
        <f t="shared" si="84"/>
        <v>0</v>
      </c>
      <c r="AJ94" s="52">
        <f t="shared" si="84"/>
        <v>0</v>
      </c>
      <c r="AK94" s="52">
        <f t="shared" si="84"/>
        <v>0</v>
      </c>
    </row>
    <row r="95" spans="1:37" x14ac:dyDescent="0.25">
      <c r="E95" s="52">
        <f t="shared" ref="E95:AK95" si="85">D95</f>
        <v>0</v>
      </c>
      <c r="F95" s="52">
        <f t="shared" si="85"/>
        <v>0</v>
      </c>
      <c r="G95" s="52">
        <f t="shared" si="85"/>
        <v>0</v>
      </c>
      <c r="H95" s="52">
        <f t="shared" si="85"/>
        <v>0</v>
      </c>
      <c r="I95" s="52">
        <f t="shared" si="85"/>
        <v>0</v>
      </c>
      <c r="J95" s="52">
        <f t="shared" si="85"/>
        <v>0</v>
      </c>
      <c r="K95" s="52">
        <f t="shared" si="85"/>
        <v>0</v>
      </c>
      <c r="L95" s="52">
        <f t="shared" si="85"/>
        <v>0</v>
      </c>
      <c r="M95" s="52">
        <f t="shared" si="85"/>
        <v>0</v>
      </c>
      <c r="N95" s="52">
        <f t="shared" si="85"/>
        <v>0</v>
      </c>
      <c r="O95" s="52">
        <f t="shared" si="85"/>
        <v>0</v>
      </c>
      <c r="P95" s="52">
        <f t="shared" si="85"/>
        <v>0</v>
      </c>
      <c r="Q95" s="52">
        <f t="shared" si="85"/>
        <v>0</v>
      </c>
      <c r="R95" s="52">
        <f t="shared" si="85"/>
        <v>0</v>
      </c>
      <c r="S95" s="52">
        <f t="shared" si="85"/>
        <v>0</v>
      </c>
      <c r="T95" s="52">
        <f t="shared" si="85"/>
        <v>0</v>
      </c>
      <c r="U95" s="52">
        <f t="shared" si="85"/>
        <v>0</v>
      </c>
      <c r="V95" s="52">
        <f t="shared" si="85"/>
        <v>0</v>
      </c>
      <c r="W95" s="52">
        <f t="shared" si="85"/>
        <v>0</v>
      </c>
      <c r="X95" s="52">
        <f t="shared" si="85"/>
        <v>0</v>
      </c>
      <c r="Y95" s="52">
        <f t="shared" si="85"/>
        <v>0</v>
      </c>
      <c r="Z95" s="52">
        <f t="shared" si="85"/>
        <v>0</v>
      </c>
      <c r="AA95" s="52">
        <f t="shared" si="85"/>
        <v>0</v>
      </c>
      <c r="AB95" s="52">
        <f t="shared" si="85"/>
        <v>0</v>
      </c>
      <c r="AC95" s="52">
        <f t="shared" si="85"/>
        <v>0</v>
      </c>
      <c r="AD95" s="52">
        <f t="shared" si="85"/>
        <v>0</v>
      </c>
      <c r="AE95" s="52">
        <f t="shared" si="85"/>
        <v>0</v>
      </c>
      <c r="AF95" s="52">
        <f t="shared" si="85"/>
        <v>0</v>
      </c>
      <c r="AG95" s="52">
        <f t="shared" si="85"/>
        <v>0</v>
      </c>
      <c r="AH95" s="52">
        <f t="shared" si="85"/>
        <v>0</v>
      </c>
      <c r="AI95" s="52">
        <f t="shared" si="85"/>
        <v>0</v>
      </c>
      <c r="AJ95" s="52">
        <f t="shared" si="85"/>
        <v>0</v>
      </c>
      <c r="AK95" s="52">
        <f t="shared" si="85"/>
        <v>0</v>
      </c>
    </row>
    <row r="96" spans="1:37" x14ac:dyDescent="0.25">
      <c r="A96" s="22" t="s">
        <v>29</v>
      </c>
      <c r="E96" s="52">
        <f t="shared" ref="E96:AK96" si="86">D96</f>
        <v>0</v>
      </c>
      <c r="F96" s="52">
        <f t="shared" si="86"/>
        <v>0</v>
      </c>
      <c r="G96" s="52">
        <f t="shared" si="86"/>
        <v>0</v>
      </c>
      <c r="H96" s="52">
        <f t="shared" si="86"/>
        <v>0</v>
      </c>
      <c r="I96" s="52">
        <f t="shared" si="86"/>
        <v>0</v>
      </c>
      <c r="J96" s="52">
        <f t="shared" si="86"/>
        <v>0</v>
      </c>
      <c r="K96" s="52">
        <f t="shared" si="86"/>
        <v>0</v>
      </c>
      <c r="L96" s="52">
        <f t="shared" si="86"/>
        <v>0</v>
      </c>
      <c r="M96" s="52">
        <f t="shared" si="86"/>
        <v>0</v>
      </c>
      <c r="N96" s="52">
        <f t="shared" si="86"/>
        <v>0</v>
      </c>
      <c r="O96" s="52">
        <f t="shared" si="86"/>
        <v>0</v>
      </c>
      <c r="P96" s="52">
        <f t="shared" si="86"/>
        <v>0</v>
      </c>
      <c r="Q96" s="52">
        <f t="shared" si="86"/>
        <v>0</v>
      </c>
      <c r="R96" s="52">
        <f t="shared" si="86"/>
        <v>0</v>
      </c>
      <c r="S96" s="52">
        <f t="shared" si="86"/>
        <v>0</v>
      </c>
      <c r="T96" s="52">
        <f t="shared" si="86"/>
        <v>0</v>
      </c>
      <c r="U96" s="52">
        <f t="shared" si="86"/>
        <v>0</v>
      </c>
      <c r="V96" s="52">
        <f t="shared" si="86"/>
        <v>0</v>
      </c>
      <c r="W96" s="52">
        <f t="shared" si="86"/>
        <v>0</v>
      </c>
      <c r="X96" s="52">
        <f t="shared" si="86"/>
        <v>0</v>
      </c>
      <c r="Y96" s="52">
        <f t="shared" si="86"/>
        <v>0</v>
      </c>
      <c r="Z96" s="52">
        <f t="shared" si="86"/>
        <v>0</v>
      </c>
      <c r="AA96" s="52">
        <f t="shared" si="86"/>
        <v>0</v>
      </c>
      <c r="AB96" s="52">
        <f t="shared" si="86"/>
        <v>0</v>
      </c>
      <c r="AC96" s="52">
        <f t="shared" si="86"/>
        <v>0</v>
      </c>
      <c r="AD96" s="52">
        <f t="shared" si="86"/>
        <v>0</v>
      </c>
      <c r="AE96" s="52">
        <f t="shared" si="86"/>
        <v>0</v>
      </c>
      <c r="AF96" s="52">
        <f t="shared" si="86"/>
        <v>0</v>
      </c>
      <c r="AG96" s="52">
        <f t="shared" si="86"/>
        <v>0</v>
      </c>
      <c r="AH96" s="52">
        <f t="shared" si="86"/>
        <v>0</v>
      </c>
      <c r="AI96" s="52">
        <f t="shared" si="86"/>
        <v>0</v>
      </c>
      <c r="AJ96" s="52">
        <f t="shared" si="86"/>
        <v>0</v>
      </c>
      <c r="AK96" s="52">
        <f t="shared" si="86"/>
        <v>0</v>
      </c>
    </row>
    <row r="97" spans="1:37" x14ac:dyDescent="0.25">
      <c r="A97" s="22" t="s">
        <v>16</v>
      </c>
      <c r="E97" s="52">
        <f t="shared" ref="E97:AK97" si="87">D97</f>
        <v>0</v>
      </c>
      <c r="F97" s="52">
        <f t="shared" si="87"/>
        <v>0</v>
      </c>
      <c r="G97" s="52">
        <f t="shared" si="87"/>
        <v>0</v>
      </c>
      <c r="H97" s="52">
        <f t="shared" si="87"/>
        <v>0</v>
      </c>
      <c r="I97" s="52">
        <f t="shared" si="87"/>
        <v>0</v>
      </c>
      <c r="J97" s="52">
        <f t="shared" si="87"/>
        <v>0</v>
      </c>
      <c r="K97" s="52">
        <f t="shared" si="87"/>
        <v>0</v>
      </c>
      <c r="L97" s="52">
        <f t="shared" si="87"/>
        <v>0</v>
      </c>
      <c r="M97" s="52">
        <f t="shared" si="87"/>
        <v>0</v>
      </c>
      <c r="N97" s="52">
        <f t="shared" si="87"/>
        <v>0</v>
      </c>
      <c r="O97" s="52">
        <f t="shared" si="87"/>
        <v>0</v>
      </c>
      <c r="P97" s="52">
        <f t="shared" si="87"/>
        <v>0</v>
      </c>
      <c r="Q97" s="52">
        <f t="shared" si="87"/>
        <v>0</v>
      </c>
      <c r="R97" s="52">
        <f t="shared" si="87"/>
        <v>0</v>
      </c>
      <c r="S97" s="52">
        <f t="shared" si="87"/>
        <v>0</v>
      </c>
      <c r="T97" s="52">
        <f t="shared" si="87"/>
        <v>0</v>
      </c>
      <c r="U97" s="52">
        <f t="shared" si="87"/>
        <v>0</v>
      </c>
      <c r="V97" s="52">
        <f t="shared" si="87"/>
        <v>0</v>
      </c>
      <c r="W97" s="52">
        <f t="shared" si="87"/>
        <v>0</v>
      </c>
      <c r="X97" s="52">
        <f t="shared" si="87"/>
        <v>0</v>
      </c>
      <c r="Y97" s="52">
        <f t="shared" si="87"/>
        <v>0</v>
      </c>
      <c r="Z97" s="52">
        <f t="shared" si="87"/>
        <v>0</v>
      </c>
      <c r="AA97" s="52">
        <f t="shared" si="87"/>
        <v>0</v>
      </c>
      <c r="AB97" s="52">
        <f t="shared" si="87"/>
        <v>0</v>
      </c>
      <c r="AC97" s="52">
        <f t="shared" si="87"/>
        <v>0</v>
      </c>
      <c r="AD97" s="52">
        <f t="shared" si="87"/>
        <v>0</v>
      </c>
      <c r="AE97" s="52">
        <f t="shared" si="87"/>
        <v>0</v>
      </c>
      <c r="AF97" s="52">
        <f t="shared" si="87"/>
        <v>0</v>
      </c>
      <c r="AG97" s="52">
        <f t="shared" si="87"/>
        <v>0</v>
      </c>
      <c r="AH97" s="52">
        <f t="shared" si="87"/>
        <v>0</v>
      </c>
      <c r="AI97" s="52">
        <f t="shared" si="87"/>
        <v>0</v>
      </c>
      <c r="AJ97" s="52">
        <f t="shared" si="87"/>
        <v>0</v>
      </c>
      <c r="AK97" s="52">
        <f t="shared" si="87"/>
        <v>0</v>
      </c>
    </row>
    <row r="98" spans="1:37" x14ac:dyDescent="0.25">
      <c r="A98" s="31" t="s">
        <v>7</v>
      </c>
      <c r="B98" s="32" t="s">
        <v>20</v>
      </c>
      <c r="C98" s="31" t="s">
        <v>154</v>
      </c>
      <c r="D98" s="51">
        <f>V!D48</f>
        <v>0.73747210794634521</v>
      </c>
      <c r="E98" s="52">
        <f t="shared" ref="E98:AK98" si="88">D98</f>
        <v>0.73747210794634521</v>
      </c>
      <c r="F98" s="52">
        <f t="shared" si="88"/>
        <v>0.73747210794634521</v>
      </c>
      <c r="G98" s="52">
        <f t="shared" si="88"/>
        <v>0.73747210794634521</v>
      </c>
      <c r="H98" s="52">
        <f t="shared" si="88"/>
        <v>0.73747210794634521</v>
      </c>
      <c r="I98" s="52">
        <f t="shared" si="88"/>
        <v>0.73747210794634521</v>
      </c>
      <c r="J98" s="52">
        <f t="shared" si="88"/>
        <v>0.73747210794634521</v>
      </c>
      <c r="K98" s="52">
        <f t="shared" si="88"/>
        <v>0.73747210794634521</v>
      </c>
      <c r="L98" s="52">
        <f t="shared" si="88"/>
        <v>0.73747210794634521</v>
      </c>
      <c r="M98" s="52">
        <f t="shared" si="88"/>
        <v>0.73747210794634521</v>
      </c>
      <c r="N98" s="52">
        <f t="shared" si="88"/>
        <v>0.73747210794634521</v>
      </c>
      <c r="O98" s="52">
        <f t="shared" si="88"/>
        <v>0.73747210794634521</v>
      </c>
      <c r="P98" s="52">
        <f t="shared" si="88"/>
        <v>0.73747210794634521</v>
      </c>
      <c r="Q98" s="52">
        <f t="shared" si="88"/>
        <v>0.73747210794634521</v>
      </c>
      <c r="R98" s="52">
        <f t="shared" si="88"/>
        <v>0.73747210794634521</v>
      </c>
      <c r="S98" s="52">
        <f t="shared" si="88"/>
        <v>0.73747210794634521</v>
      </c>
      <c r="T98" s="52">
        <f t="shared" si="88"/>
        <v>0.73747210794634521</v>
      </c>
      <c r="U98" s="52">
        <f t="shared" si="88"/>
        <v>0.73747210794634521</v>
      </c>
      <c r="V98" s="52">
        <f t="shared" si="88"/>
        <v>0.73747210794634521</v>
      </c>
      <c r="W98" s="52">
        <f t="shared" si="88"/>
        <v>0.73747210794634521</v>
      </c>
      <c r="X98" s="52">
        <f t="shared" si="88"/>
        <v>0.73747210794634521</v>
      </c>
      <c r="Y98" s="52">
        <f t="shared" si="88"/>
        <v>0.73747210794634521</v>
      </c>
      <c r="Z98" s="52">
        <f t="shared" si="88"/>
        <v>0.73747210794634521</v>
      </c>
      <c r="AA98" s="52">
        <f t="shared" si="88"/>
        <v>0.73747210794634521</v>
      </c>
      <c r="AB98" s="52">
        <f t="shared" si="88"/>
        <v>0.73747210794634521</v>
      </c>
      <c r="AC98" s="52">
        <f t="shared" si="88"/>
        <v>0.73747210794634521</v>
      </c>
      <c r="AD98" s="52">
        <f t="shared" si="88"/>
        <v>0.73747210794634521</v>
      </c>
      <c r="AE98" s="52">
        <f t="shared" si="88"/>
        <v>0.73747210794634521</v>
      </c>
      <c r="AF98" s="52">
        <f t="shared" si="88"/>
        <v>0.73747210794634521</v>
      </c>
      <c r="AG98" s="52">
        <f t="shared" si="88"/>
        <v>0.73747210794634521</v>
      </c>
      <c r="AH98" s="52">
        <f t="shared" si="88"/>
        <v>0.73747210794634521</v>
      </c>
      <c r="AI98" s="52">
        <f t="shared" si="88"/>
        <v>0.73747210794634521</v>
      </c>
      <c r="AJ98" s="52">
        <f t="shared" si="88"/>
        <v>0.73747210794634521</v>
      </c>
      <c r="AK98" s="52">
        <f t="shared" si="88"/>
        <v>0.73747210794634521</v>
      </c>
    </row>
    <row r="99" spans="1:37" x14ac:dyDescent="0.25">
      <c r="A99" s="31" t="s">
        <v>11</v>
      </c>
      <c r="B99" s="32" t="s">
        <v>20</v>
      </c>
      <c r="C99" s="31" t="s">
        <v>154</v>
      </c>
      <c r="D99" s="51">
        <f>V!D49</f>
        <v>0</v>
      </c>
      <c r="E99" s="52">
        <f t="shared" ref="E99:AK99" si="89">D99</f>
        <v>0</v>
      </c>
      <c r="F99" s="52">
        <f t="shared" si="89"/>
        <v>0</v>
      </c>
      <c r="G99" s="52">
        <f t="shared" si="89"/>
        <v>0</v>
      </c>
      <c r="H99" s="52">
        <f t="shared" si="89"/>
        <v>0</v>
      </c>
      <c r="I99" s="52">
        <f t="shared" si="89"/>
        <v>0</v>
      </c>
      <c r="J99" s="52">
        <f t="shared" si="89"/>
        <v>0</v>
      </c>
      <c r="K99" s="52">
        <f t="shared" si="89"/>
        <v>0</v>
      </c>
      <c r="L99" s="52">
        <f t="shared" si="89"/>
        <v>0</v>
      </c>
      <c r="M99" s="52">
        <f t="shared" si="89"/>
        <v>0</v>
      </c>
      <c r="N99" s="52">
        <f t="shared" si="89"/>
        <v>0</v>
      </c>
      <c r="O99" s="52">
        <f t="shared" si="89"/>
        <v>0</v>
      </c>
      <c r="P99" s="52">
        <f t="shared" si="89"/>
        <v>0</v>
      </c>
      <c r="Q99" s="52">
        <f t="shared" si="89"/>
        <v>0</v>
      </c>
      <c r="R99" s="52">
        <f t="shared" si="89"/>
        <v>0</v>
      </c>
      <c r="S99" s="52">
        <f t="shared" si="89"/>
        <v>0</v>
      </c>
      <c r="T99" s="52">
        <f t="shared" si="89"/>
        <v>0</v>
      </c>
      <c r="U99" s="52">
        <f t="shared" si="89"/>
        <v>0</v>
      </c>
      <c r="V99" s="52">
        <f t="shared" si="89"/>
        <v>0</v>
      </c>
      <c r="W99" s="52">
        <f t="shared" si="89"/>
        <v>0</v>
      </c>
      <c r="X99" s="52">
        <f t="shared" si="89"/>
        <v>0</v>
      </c>
      <c r="Y99" s="52">
        <f t="shared" si="89"/>
        <v>0</v>
      </c>
      <c r="Z99" s="52">
        <f t="shared" si="89"/>
        <v>0</v>
      </c>
      <c r="AA99" s="52">
        <f t="shared" si="89"/>
        <v>0</v>
      </c>
      <c r="AB99" s="52">
        <f t="shared" si="89"/>
        <v>0</v>
      </c>
      <c r="AC99" s="52">
        <f t="shared" si="89"/>
        <v>0</v>
      </c>
      <c r="AD99" s="52">
        <f t="shared" si="89"/>
        <v>0</v>
      </c>
      <c r="AE99" s="52">
        <f t="shared" si="89"/>
        <v>0</v>
      </c>
      <c r="AF99" s="52">
        <f t="shared" si="89"/>
        <v>0</v>
      </c>
      <c r="AG99" s="52">
        <f t="shared" si="89"/>
        <v>0</v>
      </c>
      <c r="AH99" s="52">
        <f t="shared" si="89"/>
        <v>0</v>
      </c>
      <c r="AI99" s="52">
        <f t="shared" si="89"/>
        <v>0</v>
      </c>
      <c r="AJ99" s="52">
        <f t="shared" si="89"/>
        <v>0</v>
      </c>
      <c r="AK99" s="52">
        <f t="shared" si="89"/>
        <v>0</v>
      </c>
    </row>
    <row r="100" spans="1:37" x14ac:dyDescent="0.25">
      <c r="A100" s="31" t="s">
        <v>12</v>
      </c>
      <c r="B100" s="32" t="s">
        <v>20</v>
      </c>
      <c r="C100" s="31" t="s">
        <v>154</v>
      </c>
      <c r="D100" s="51">
        <f>V!D50</f>
        <v>0.26252789205365473</v>
      </c>
      <c r="E100" s="52">
        <f t="shared" ref="E100:AK100" si="90">D100</f>
        <v>0.26252789205365473</v>
      </c>
      <c r="F100" s="52">
        <f t="shared" si="90"/>
        <v>0.26252789205365473</v>
      </c>
      <c r="G100" s="52">
        <f t="shared" si="90"/>
        <v>0.26252789205365473</v>
      </c>
      <c r="H100" s="52">
        <f t="shared" si="90"/>
        <v>0.26252789205365473</v>
      </c>
      <c r="I100" s="52">
        <f t="shared" si="90"/>
        <v>0.26252789205365473</v>
      </c>
      <c r="J100" s="52">
        <f t="shared" si="90"/>
        <v>0.26252789205365473</v>
      </c>
      <c r="K100" s="52">
        <f t="shared" si="90"/>
        <v>0.26252789205365473</v>
      </c>
      <c r="L100" s="52">
        <f t="shared" si="90"/>
        <v>0.26252789205365473</v>
      </c>
      <c r="M100" s="52">
        <f t="shared" si="90"/>
        <v>0.26252789205365473</v>
      </c>
      <c r="N100" s="52">
        <f t="shared" si="90"/>
        <v>0.26252789205365473</v>
      </c>
      <c r="O100" s="52">
        <f t="shared" si="90"/>
        <v>0.26252789205365473</v>
      </c>
      <c r="P100" s="52">
        <f t="shared" si="90"/>
        <v>0.26252789205365473</v>
      </c>
      <c r="Q100" s="52">
        <f t="shared" si="90"/>
        <v>0.26252789205365473</v>
      </c>
      <c r="R100" s="52">
        <f t="shared" si="90"/>
        <v>0.26252789205365473</v>
      </c>
      <c r="S100" s="52">
        <f t="shared" si="90"/>
        <v>0.26252789205365473</v>
      </c>
      <c r="T100" s="52">
        <f t="shared" si="90"/>
        <v>0.26252789205365473</v>
      </c>
      <c r="U100" s="52">
        <f t="shared" si="90"/>
        <v>0.26252789205365473</v>
      </c>
      <c r="V100" s="52">
        <f t="shared" si="90"/>
        <v>0.26252789205365473</v>
      </c>
      <c r="W100" s="52">
        <f t="shared" si="90"/>
        <v>0.26252789205365473</v>
      </c>
      <c r="X100" s="52">
        <f t="shared" si="90"/>
        <v>0.26252789205365473</v>
      </c>
      <c r="Y100" s="52">
        <f t="shared" si="90"/>
        <v>0.26252789205365473</v>
      </c>
      <c r="Z100" s="52">
        <f t="shared" si="90"/>
        <v>0.26252789205365473</v>
      </c>
      <c r="AA100" s="52">
        <f t="shared" si="90"/>
        <v>0.26252789205365473</v>
      </c>
      <c r="AB100" s="52">
        <f t="shared" si="90"/>
        <v>0.26252789205365473</v>
      </c>
      <c r="AC100" s="52">
        <f t="shared" si="90"/>
        <v>0.26252789205365473</v>
      </c>
      <c r="AD100" s="52">
        <f t="shared" si="90"/>
        <v>0.26252789205365473</v>
      </c>
      <c r="AE100" s="52">
        <f t="shared" si="90"/>
        <v>0.26252789205365473</v>
      </c>
      <c r="AF100" s="52">
        <f t="shared" si="90"/>
        <v>0.26252789205365473</v>
      </c>
      <c r="AG100" s="52">
        <f t="shared" si="90"/>
        <v>0.26252789205365473</v>
      </c>
      <c r="AH100" s="52">
        <f t="shared" si="90"/>
        <v>0.26252789205365473</v>
      </c>
      <c r="AI100" s="52">
        <f t="shared" si="90"/>
        <v>0.26252789205365473</v>
      </c>
      <c r="AJ100" s="52">
        <f t="shared" si="90"/>
        <v>0.26252789205365473</v>
      </c>
      <c r="AK100" s="52">
        <f t="shared" si="90"/>
        <v>0.26252789205365473</v>
      </c>
    </row>
    <row r="101" spans="1:37" x14ac:dyDescent="0.25">
      <c r="A101" s="31" t="s">
        <v>13</v>
      </c>
      <c r="B101" s="32" t="s">
        <v>20</v>
      </c>
      <c r="C101" s="31" t="s">
        <v>154</v>
      </c>
      <c r="D101" s="51">
        <f>V!D51</f>
        <v>0</v>
      </c>
      <c r="E101" s="52">
        <f t="shared" ref="E101:AK101" si="91">D101</f>
        <v>0</v>
      </c>
      <c r="F101" s="52">
        <f t="shared" si="91"/>
        <v>0</v>
      </c>
      <c r="G101" s="52">
        <f t="shared" si="91"/>
        <v>0</v>
      </c>
      <c r="H101" s="52">
        <f t="shared" si="91"/>
        <v>0</v>
      </c>
      <c r="I101" s="52">
        <f t="shared" si="91"/>
        <v>0</v>
      </c>
      <c r="J101" s="52">
        <f t="shared" si="91"/>
        <v>0</v>
      </c>
      <c r="K101" s="52">
        <f t="shared" si="91"/>
        <v>0</v>
      </c>
      <c r="L101" s="52">
        <f t="shared" si="91"/>
        <v>0</v>
      </c>
      <c r="M101" s="52">
        <f t="shared" si="91"/>
        <v>0</v>
      </c>
      <c r="N101" s="52">
        <f t="shared" si="91"/>
        <v>0</v>
      </c>
      <c r="O101" s="52">
        <f t="shared" si="91"/>
        <v>0</v>
      </c>
      <c r="P101" s="52">
        <f t="shared" si="91"/>
        <v>0</v>
      </c>
      <c r="Q101" s="52">
        <f t="shared" si="91"/>
        <v>0</v>
      </c>
      <c r="R101" s="52">
        <f t="shared" si="91"/>
        <v>0</v>
      </c>
      <c r="S101" s="52">
        <f t="shared" si="91"/>
        <v>0</v>
      </c>
      <c r="T101" s="52">
        <f t="shared" si="91"/>
        <v>0</v>
      </c>
      <c r="U101" s="52">
        <f t="shared" si="91"/>
        <v>0</v>
      </c>
      <c r="V101" s="52">
        <f t="shared" si="91"/>
        <v>0</v>
      </c>
      <c r="W101" s="52">
        <f t="shared" si="91"/>
        <v>0</v>
      </c>
      <c r="X101" s="52">
        <f t="shared" si="91"/>
        <v>0</v>
      </c>
      <c r="Y101" s="52">
        <f t="shared" si="91"/>
        <v>0</v>
      </c>
      <c r="Z101" s="52">
        <f t="shared" si="91"/>
        <v>0</v>
      </c>
      <c r="AA101" s="52">
        <f t="shared" si="91"/>
        <v>0</v>
      </c>
      <c r="AB101" s="52">
        <f t="shared" si="91"/>
        <v>0</v>
      </c>
      <c r="AC101" s="52">
        <f t="shared" si="91"/>
        <v>0</v>
      </c>
      <c r="AD101" s="52">
        <f t="shared" si="91"/>
        <v>0</v>
      </c>
      <c r="AE101" s="52">
        <f t="shared" si="91"/>
        <v>0</v>
      </c>
      <c r="AF101" s="52">
        <f t="shared" si="91"/>
        <v>0</v>
      </c>
      <c r="AG101" s="52">
        <f t="shared" si="91"/>
        <v>0</v>
      </c>
      <c r="AH101" s="52">
        <f t="shared" si="91"/>
        <v>0</v>
      </c>
      <c r="AI101" s="52">
        <f t="shared" si="91"/>
        <v>0</v>
      </c>
      <c r="AJ101" s="52">
        <f t="shared" si="91"/>
        <v>0</v>
      </c>
      <c r="AK101" s="52">
        <f t="shared" si="91"/>
        <v>0</v>
      </c>
    </row>
    <row r="102" spans="1:37" x14ac:dyDescent="0.25">
      <c r="A102" s="31" t="s">
        <v>55</v>
      </c>
      <c r="B102" s="32" t="s">
        <v>20</v>
      </c>
      <c r="C102" s="31" t="s">
        <v>154</v>
      </c>
      <c r="D102" s="51">
        <f>V!D52</f>
        <v>0</v>
      </c>
      <c r="E102" s="52">
        <f t="shared" ref="E102:AK102" si="92">D102</f>
        <v>0</v>
      </c>
      <c r="F102" s="52">
        <f t="shared" si="92"/>
        <v>0</v>
      </c>
      <c r="G102" s="52">
        <f t="shared" si="92"/>
        <v>0</v>
      </c>
      <c r="H102" s="52">
        <f t="shared" si="92"/>
        <v>0</v>
      </c>
      <c r="I102" s="52">
        <f t="shared" si="92"/>
        <v>0</v>
      </c>
      <c r="J102" s="52">
        <f t="shared" si="92"/>
        <v>0</v>
      </c>
      <c r="K102" s="52">
        <f t="shared" si="92"/>
        <v>0</v>
      </c>
      <c r="L102" s="52">
        <f t="shared" si="92"/>
        <v>0</v>
      </c>
      <c r="M102" s="52">
        <f t="shared" si="92"/>
        <v>0</v>
      </c>
      <c r="N102" s="52">
        <f t="shared" si="92"/>
        <v>0</v>
      </c>
      <c r="O102" s="52">
        <f t="shared" si="92"/>
        <v>0</v>
      </c>
      <c r="P102" s="52">
        <f t="shared" si="92"/>
        <v>0</v>
      </c>
      <c r="Q102" s="52">
        <f t="shared" si="92"/>
        <v>0</v>
      </c>
      <c r="R102" s="52">
        <f t="shared" si="92"/>
        <v>0</v>
      </c>
      <c r="S102" s="52">
        <f t="shared" si="92"/>
        <v>0</v>
      </c>
      <c r="T102" s="52">
        <f t="shared" si="92"/>
        <v>0</v>
      </c>
      <c r="U102" s="52">
        <f t="shared" si="92"/>
        <v>0</v>
      </c>
      <c r="V102" s="52">
        <f t="shared" si="92"/>
        <v>0</v>
      </c>
      <c r="W102" s="52">
        <f t="shared" si="92"/>
        <v>0</v>
      </c>
      <c r="X102" s="52">
        <f t="shared" si="92"/>
        <v>0</v>
      </c>
      <c r="Y102" s="52">
        <f t="shared" si="92"/>
        <v>0</v>
      </c>
      <c r="Z102" s="52">
        <f t="shared" si="92"/>
        <v>0</v>
      </c>
      <c r="AA102" s="52">
        <f t="shared" si="92"/>
        <v>0</v>
      </c>
      <c r="AB102" s="52">
        <f t="shared" si="92"/>
        <v>0</v>
      </c>
      <c r="AC102" s="52">
        <f t="shared" si="92"/>
        <v>0</v>
      </c>
      <c r="AD102" s="52">
        <f t="shared" si="92"/>
        <v>0</v>
      </c>
      <c r="AE102" s="52">
        <f t="shared" si="92"/>
        <v>0</v>
      </c>
      <c r="AF102" s="52">
        <f t="shared" si="92"/>
        <v>0</v>
      </c>
      <c r="AG102" s="52">
        <f t="shared" si="92"/>
        <v>0</v>
      </c>
      <c r="AH102" s="52">
        <f t="shared" si="92"/>
        <v>0</v>
      </c>
      <c r="AI102" s="52">
        <f t="shared" si="92"/>
        <v>0</v>
      </c>
      <c r="AJ102" s="52">
        <f t="shared" si="92"/>
        <v>0</v>
      </c>
      <c r="AK102" s="52">
        <f t="shared" si="92"/>
        <v>0</v>
      </c>
    </row>
    <row r="103" spans="1:37" x14ac:dyDescent="0.25">
      <c r="A103" s="31" t="s">
        <v>79</v>
      </c>
      <c r="B103" s="32" t="s">
        <v>20</v>
      </c>
      <c r="C103" s="31" t="s">
        <v>154</v>
      </c>
      <c r="D103" s="51">
        <f>V!D53</f>
        <v>0</v>
      </c>
      <c r="E103" s="52">
        <f t="shared" ref="E103:AK103" si="93">D103</f>
        <v>0</v>
      </c>
      <c r="F103" s="52">
        <f t="shared" si="93"/>
        <v>0</v>
      </c>
      <c r="G103" s="52">
        <f t="shared" si="93"/>
        <v>0</v>
      </c>
      <c r="H103" s="52">
        <f t="shared" si="93"/>
        <v>0</v>
      </c>
      <c r="I103" s="52">
        <f t="shared" si="93"/>
        <v>0</v>
      </c>
      <c r="J103" s="52">
        <f t="shared" si="93"/>
        <v>0</v>
      </c>
      <c r="K103" s="52">
        <f t="shared" si="93"/>
        <v>0</v>
      </c>
      <c r="L103" s="52">
        <f t="shared" si="93"/>
        <v>0</v>
      </c>
      <c r="M103" s="52">
        <f t="shared" si="93"/>
        <v>0</v>
      </c>
      <c r="N103" s="52">
        <f t="shared" si="93"/>
        <v>0</v>
      </c>
      <c r="O103" s="52">
        <f t="shared" si="93"/>
        <v>0</v>
      </c>
      <c r="P103" s="52">
        <f t="shared" si="93"/>
        <v>0</v>
      </c>
      <c r="Q103" s="52">
        <f t="shared" si="93"/>
        <v>0</v>
      </c>
      <c r="R103" s="52">
        <f t="shared" si="93"/>
        <v>0</v>
      </c>
      <c r="S103" s="52">
        <f t="shared" si="93"/>
        <v>0</v>
      </c>
      <c r="T103" s="52">
        <f t="shared" si="93"/>
        <v>0</v>
      </c>
      <c r="U103" s="52">
        <f t="shared" si="93"/>
        <v>0</v>
      </c>
      <c r="V103" s="52">
        <f t="shared" si="93"/>
        <v>0</v>
      </c>
      <c r="W103" s="52">
        <f t="shared" si="93"/>
        <v>0</v>
      </c>
      <c r="X103" s="52">
        <f t="shared" si="93"/>
        <v>0</v>
      </c>
      <c r="Y103" s="52">
        <f t="shared" si="93"/>
        <v>0</v>
      </c>
      <c r="Z103" s="52">
        <f t="shared" si="93"/>
        <v>0</v>
      </c>
      <c r="AA103" s="52">
        <f t="shared" si="93"/>
        <v>0</v>
      </c>
      <c r="AB103" s="52">
        <f t="shared" si="93"/>
        <v>0</v>
      </c>
      <c r="AC103" s="52">
        <f t="shared" si="93"/>
        <v>0</v>
      </c>
      <c r="AD103" s="52">
        <f t="shared" si="93"/>
        <v>0</v>
      </c>
      <c r="AE103" s="52">
        <f t="shared" si="93"/>
        <v>0</v>
      </c>
      <c r="AF103" s="52">
        <f t="shared" si="93"/>
        <v>0</v>
      </c>
      <c r="AG103" s="52">
        <f t="shared" si="93"/>
        <v>0</v>
      </c>
      <c r="AH103" s="52">
        <f t="shared" si="93"/>
        <v>0</v>
      </c>
      <c r="AI103" s="52">
        <f t="shared" si="93"/>
        <v>0</v>
      </c>
      <c r="AJ103" s="52">
        <f t="shared" si="93"/>
        <v>0</v>
      </c>
      <c r="AK103" s="52">
        <f t="shared" si="93"/>
        <v>0</v>
      </c>
    </row>
    <row r="104" spans="1:37" x14ac:dyDescent="0.25">
      <c r="D104" s="7"/>
      <c r="E104" s="52">
        <f t="shared" ref="E104:AK104" si="94">D104</f>
        <v>0</v>
      </c>
      <c r="F104" s="52">
        <f t="shared" si="94"/>
        <v>0</v>
      </c>
      <c r="G104" s="52">
        <f t="shared" si="94"/>
        <v>0</v>
      </c>
      <c r="H104" s="52">
        <f t="shared" si="94"/>
        <v>0</v>
      </c>
      <c r="I104" s="52">
        <f t="shared" si="94"/>
        <v>0</v>
      </c>
      <c r="J104" s="52">
        <f t="shared" si="94"/>
        <v>0</v>
      </c>
      <c r="K104" s="52">
        <f t="shared" si="94"/>
        <v>0</v>
      </c>
      <c r="L104" s="52">
        <f t="shared" si="94"/>
        <v>0</v>
      </c>
      <c r="M104" s="52">
        <f t="shared" si="94"/>
        <v>0</v>
      </c>
      <c r="N104" s="52">
        <f t="shared" si="94"/>
        <v>0</v>
      </c>
      <c r="O104" s="52">
        <f t="shared" si="94"/>
        <v>0</v>
      </c>
      <c r="P104" s="52">
        <f t="shared" si="94"/>
        <v>0</v>
      </c>
      <c r="Q104" s="52">
        <f t="shared" si="94"/>
        <v>0</v>
      </c>
      <c r="R104" s="52">
        <f t="shared" si="94"/>
        <v>0</v>
      </c>
      <c r="S104" s="52">
        <f t="shared" si="94"/>
        <v>0</v>
      </c>
      <c r="T104" s="52">
        <f t="shared" si="94"/>
        <v>0</v>
      </c>
      <c r="U104" s="52">
        <f t="shared" si="94"/>
        <v>0</v>
      </c>
      <c r="V104" s="52">
        <f t="shared" si="94"/>
        <v>0</v>
      </c>
      <c r="W104" s="52">
        <f t="shared" si="94"/>
        <v>0</v>
      </c>
      <c r="X104" s="52">
        <f t="shared" si="94"/>
        <v>0</v>
      </c>
      <c r="Y104" s="52">
        <f t="shared" si="94"/>
        <v>0</v>
      </c>
      <c r="Z104" s="52">
        <f t="shared" si="94"/>
        <v>0</v>
      </c>
      <c r="AA104" s="52">
        <f t="shared" si="94"/>
        <v>0</v>
      </c>
      <c r="AB104" s="52">
        <f t="shared" si="94"/>
        <v>0</v>
      </c>
      <c r="AC104" s="52">
        <f t="shared" si="94"/>
        <v>0</v>
      </c>
      <c r="AD104" s="52">
        <f t="shared" si="94"/>
        <v>0</v>
      </c>
      <c r="AE104" s="52">
        <f t="shared" si="94"/>
        <v>0</v>
      </c>
      <c r="AF104" s="52">
        <f t="shared" si="94"/>
        <v>0</v>
      </c>
      <c r="AG104" s="52">
        <f t="shared" si="94"/>
        <v>0</v>
      </c>
      <c r="AH104" s="52">
        <f t="shared" si="94"/>
        <v>0</v>
      </c>
      <c r="AI104" s="52">
        <f t="shared" si="94"/>
        <v>0</v>
      </c>
      <c r="AJ104" s="52">
        <f t="shared" si="94"/>
        <v>0</v>
      </c>
      <c r="AK104" s="52">
        <f t="shared" si="94"/>
        <v>0</v>
      </c>
    </row>
    <row r="105" spans="1:37" x14ac:dyDescent="0.25">
      <c r="A105" s="22" t="s">
        <v>84</v>
      </c>
      <c r="E105" s="52">
        <f t="shared" ref="E105:AK105" si="95">D105</f>
        <v>0</v>
      </c>
      <c r="F105" s="52">
        <f t="shared" si="95"/>
        <v>0</v>
      </c>
      <c r="G105" s="52">
        <f t="shared" si="95"/>
        <v>0</v>
      </c>
      <c r="H105" s="52">
        <f t="shared" si="95"/>
        <v>0</v>
      </c>
      <c r="I105" s="52">
        <f t="shared" si="95"/>
        <v>0</v>
      </c>
      <c r="J105" s="52">
        <f t="shared" si="95"/>
        <v>0</v>
      </c>
      <c r="K105" s="52">
        <f t="shared" si="95"/>
        <v>0</v>
      </c>
      <c r="L105" s="52">
        <f t="shared" si="95"/>
        <v>0</v>
      </c>
      <c r="M105" s="52">
        <f t="shared" si="95"/>
        <v>0</v>
      </c>
      <c r="N105" s="52">
        <f t="shared" si="95"/>
        <v>0</v>
      </c>
      <c r="O105" s="52">
        <f t="shared" si="95"/>
        <v>0</v>
      </c>
      <c r="P105" s="52">
        <f t="shared" si="95"/>
        <v>0</v>
      </c>
      <c r="Q105" s="52">
        <f t="shared" si="95"/>
        <v>0</v>
      </c>
      <c r="R105" s="52">
        <f t="shared" si="95"/>
        <v>0</v>
      </c>
      <c r="S105" s="52">
        <f t="shared" si="95"/>
        <v>0</v>
      </c>
      <c r="T105" s="52">
        <f t="shared" si="95"/>
        <v>0</v>
      </c>
      <c r="U105" s="52">
        <f t="shared" si="95"/>
        <v>0</v>
      </c>
      <c r="V105" s="52">
        <f t="shared" si="95"/>
        <v>0</v>
      </c>
      <c r="W105" s="52">
        <f t="shared" si="95"/>
        <v>0</v>
      </c>
      <c r="X105" s="52">
        <f t="shared" si="95"/>
        <v>0</v>
      </c>
      <c r="Y105" s="52">
        <f t="shared" si="95"/>
        <v>0</v>
      </c>
      <c r="Z105" s="52">
        <f t="shared" si="95"/>
        <v>0</v>
      </c>
      <c r="AA105" s="52">
        <f t="shared" si="95"/>
        <v>0</v>
      </c>
      <c r="AB105" s="52">
        <f t="shared" si="95"/>
        <v>0</v>
      </c>
      <c r="AC105" s="52">
        <f t="shared" si="95"/>
        <v>0</v>
      </c>
      <c r="AD105" s="52">
        <f t="shared" si="95"/>
        <v>0</v>
      </c>
      <c r="AE105" s="52">
        <f t="shared" si="95"/>
        <v>0</v>
      </c>
      <c r="AF105" s="52">
        <f t="shared" si="95"/>
        <v>0</v>
      </c>
      <c r="AG105" s="52">
        <f t="shared" si="95"/>
        <v>0</v>
      </c>
      <c r="AH105" s="52">
        <f t="shared" si="95"/>
        <v>0</v>
      </c>
      <c r="AI105" s="52">
        <f t="shared" si="95"/>
        <v>0</v>
      </c>
      <c r="AJ105" s="52">
        <f t="shared" si="95"/>
        <v>0</v>
      </c>
      <c r="AK105" s="52">
        <f t="shared" si="95"/>
        <v>0</v>
      </c>
    </row>
    <row r="106" spans="1:37" x14ac:dyDescent="0.25">
      <c r="A106" s="31" t="s">
        <v>7</v>
      </c>
      <c r="B106" s="32" t="s">
        <v>20</v>
      </c>
      <c r="C106" s="31" t="s">
        <v>154</v>
      </c>
      <c r="D106" s="51">
        <f>V!D56</f>
        <v>0</v>
      </c>
      <c r="E106" s="52">
        <f t="shared" ref="E106:AK106" si="96">D106</f>
        <v>0</v>
      </c>
      <c r="F106" s="52">
        <f t="shared" si="96"/>
        <v>0</v>
      </c>
      <c r="G106" s="52">
        <f t="shared" si="96"/>
        <v>0</v>
      </c>
      <c r="H106" s="52">
        <f t="shared" si="96"/>
        <v>0</v>
      </c>
      <c r="I106" s="52">
        <f t="shared" si="96"/>
        <v>0</v>
      </c>
      <c r="J106" s="52">
        <f t="shared" si="96"/>
        <v>0</v>
      </c>
      <c r="K106" s="52">
        <f t="shared" si="96"/>
        <v>0</v>
      </c>
      <c r="L106" s="52">
        <f t="shared" si="96"/>
        <v>0</v>
      </c>
      <c r="M106" s="52">
        <f t="shared" si="96"/>
        <v>0</v>
      </c>
      <c r="N106" s="52">
        <f t="shared" si="96"/>
        <v>0</v>
      </c>
      <c r="O106" s="52">
        <f t="shared" si="96"/>
        <v>0</v>
      </c>
      <c r="P106" s="52">
        <f t="shared" si="96"/>
        <v>0</v>
      </c>
      <c r="Q106" s="52">
        <f t="shared" si="96"/>
        <v>0</v>
      </c>
      <c r="R106" s="52">
        <f t="shared" si="96"/>
        <v>0</v>
      </c>
      <c r="S106" s="52">
        <f t="shared" si="96"/>
        <v>0</v>
      </c>
      <c r="T106" s="52">
        <f t="shared" si="96"/>
        <v>0</v>
      </c>
      <c r="U106" s="52">
        <f t="shared" si="96"/>
        <v>0</v>
      </c>
      <c r="V106" s="52">
        <f t="shared" si="96"/>
        <v>0</v>
      </c>
      <c r="W106" s="52">
        <f t="shared" si="96"/>
        <v>0</v>
      </c>
      <c r="X106" s="52">
        <f t="shared" si="96"/>
        <v>0</v>
      </c>
      <c r="Y106" s="52">
        <f t="shared" si="96"/>
        <v>0</v>
      </c>
      <c r="Z106" s="52">
        <f t="shared" si="96"/>
        <v>0</v>
      </c>
      <c r="AA106" s="52">
        <f t="shared" si="96"/>
        <v>0</v>
      </c>
      <c r="AB106" s="52">
        <f t="shared" si="96"/>
        <v>0</v>
      </c>
      <c r="AC106" s="52">
        <f t="shared" si="96"/>
        <v>0</v>
      </c>
      <c r="AD106" s="52">
        <f t="shared" si="96"/>
        <v>0</v>
      </c>
      <c r="AE106" s="52">
        <f t="shared" si="96"/>
        <v>0</v>
      </c>
      <c r="AF106" s="52">
        <f t="shared" si="96"/>
        <v>0</v>
      </c>
      <c r="AG106" s="52">
        <f t="shared" si="96"/>
        <v>0</v>
      </c>
      <c r="AH106" s="52">
        <f t="shared" si="96"/>
        <v>0</v>
      </c>
      <c r="AI106" s="52">
        <f t="shared" si="96"/>
        <v>0</v>
      </c>
      <c r="AJ106" s="52">
        <f t="shared" si="96"/>
        <v>0</v>
      </c>
      <c r="AK106" s="52">
        <f t="shared" si="96"/>
        <v>0</v>
      </c>
    </row>
    <row r="107" spans="1:37" x14ac:dyDescent="0.25">
      <c r="A107" s="31" t="s">
        <v>9</v>
      </c>
      <c r="B107" s="32" t="s">
        <v>20</v>
      </c>
      <c r="C107" s="31" t="s">
        <v>154</v>
      </c>
      <c r="D107" s="51">
        <f>V!D57</f>
        <v>0.48519426975146701</v>
      </c>
      <c r="E107" s="52">
        <f t="shared" ref="E107:AK107" si="97">D107</f>
        <v>0.48519426975146701</v>
      </c>
      <c r="F107" s="52">
        <f t="shared" si="97"/>
        <v>0.48519426975146701</v>
      </c>
      <c r="G107" s="52">
        <f t="shared" si="97"/>
        <v>0.48519426975146701</v>
      </c>
      <c r="H107" s="52">
        <f t="shared" si="97"/>
        <v>0.48519426975146701</v>
      </c>
      <c r="I107" s="52">
        <f t="shared" si="97"/>
        <v>0.48519426975146701</v>
      </c>
      <c r="J107" s="52">
        <f t="shared" si="97"/>
        <v>0.48519426975146701</v>
      </c>
      <c r="K107" s="52">
        <f t="shared" si="97"/>
        <v>0.48519426975146701</v>
      </c>
      <c r="L107" s="52">
        <f t="shared" si="97"/>
        <v>0.48519426975146701</v>
      </c>
      <c r="M107" s="52">
        <f t="shared" si="97"/>
        <v>0.48519426975146701</v>
      </c>
      <c r="N107" s="52">
        <f t="shared" si="97"/>
        <v>0.48519426975146701</v>
      </c>
      <c r="O107" s="52">
        <f t="shared" si="97"/>
        <v>0.48519426975146701</v>
      </c>
      <c r="P107" s="52">
        <f t="shared" si="97"/>
        <v>0.48519426975146701</v>
      </c>
      <c r="Q107" s="52">
        <f t="shared" si="97"/>
        <v>0.48519426975146701</v>
      </c>
      <c r="R107" s="52">
        <f t="shared" si="97"/>
        <v>0.48519426975146701</v>
      </c>
      <c r="S107" s="52">
        <f t="shared" si="97"/>
        <v>0.48519426975146701</v>
      </c>
      <c r="T107" s="52">
        <f t="shared" si="97"/>
        <v>0.48519426975146701</v>
      </c>
      <c r="U107" s="52">
        <f t="shared" si="97"/>
        <v>0.48519426975146701</v>
      </c>
      <c r="V107" s="52">
        <f t="shared" si="97"/>
        <v>0.48519426975146701</v>
      </c>
      <c r="W107" s="52">
        <f t="shared" si="97"/>
        <v>0.48519426975146701</v>
      </c>
      <c r="X107" s="52">
        <f t="shared" si="97"/>
        <v>0.48519426975146701</v>
      </c>
      <c r="Y107" s="52">
        <f t="shared" si="97"/>
        <v>0.48519426975146701</v>
      </c>
      <c r="Z107" s="52">
        <f t="shared" si="97"/>
        <v>0.48519426975146701</v>
      </c>
      <c r="AA107" s="52">
        <f t="shared" si="97"/>
        <v>0.48519426975146701</v>
      </c>
      <c r="AB107" s="52">
        <f t="shared" si="97"/>
        <v>0.48519426975146701</v>
      </c>
      <c r="AC107" s="52">
        <f t="shared" si="97"/>
        <v>0.48519426975146701</v>
      </c>
      <c r="AD107" s="52">
        <f t="shared" si="97"/>
        <v>0.48519426975146701</v>
      </c>
      <c r="AE107" s="52">
        <f t="shared" si="97"/>
        <v>0.48519426975146701</v>
      </c>
      <c r="AF107" s="52">
        <f t="shared" si="97"/>
        <v>0.48519426975146701</v>
      </c>
      <c r="AG107" s="52">
        <f t="shared" si="97"/>
        <v>0.48519426975146701</v>
      </c>
      <c r="AH107" s="52">
        <f t="shared" si="97"/>
        <v>0.48519426975146701</v>
      </c>
      <c r="AI107" s="52">
        <f t="shared" si="97"/>
        <v>0.48519426975146701</v>
      </c>
      <c r="AJ107" s="52">
        <f t="shared" si="97"/>
        <v>0.48519426975146701</v>
      </c>
      <c r="AK107" s="52">
        <f t="shared" si="97"/>
        <v>0.48519426975146701</v>
      </c>
    </row>
    <row r="108" spans="1:37" x14ac:dyDescent="0.25">
      <c r="A108" s="31" t="s">
        <v>10</v>
      </c>
      <c r="B108" s="32" t="s">
        <v>20</v>
      </c>
      <c r="C108" s="31" t="s">
        <v>154</v>
      </c>
      <c r="D108" s="51">
        <f>V!D58</f>
        <v>0.10297558149193098</v>
      </c>
      <c r="E108" s="52">
        <f t="shared" ref="E108:AK108" si="98">D108</f>
        <v>0.10297558149193098</v>
      </c>
      <c r="F108" s="52">
        <f t="shared" si="98"/>
        <v>0.10297558149193098</v>
      </c>
      <c r="G108" s="52">
        <f t="shared" si="98"/>
        <v>0.10297558149193098</v>
      </c>
      <c r="H108" s="52">
        <f t="shared" si="98"/>
        <v>0.10297558149193098</v>
      </c>
      <c r="I108" s="52">
        <f t="shared" si="98"/>
        <v>0.10297558149193098</v>
      </c>
      <c r="J108" s="52">
        <f t="shared" si="98"/>
        <v>0.10297558149193098</v>
      </c>
      <c r="K108" s="52">
        <f t="shared" si="98"/>
        <v>0.10297558149193098</v>
      </c>
      <c r="L108" s="52">
        <f t="shared" si="98"/>
        <v>0.10297558149193098</v>
      </c>
      <c r="M108" s="52">
        <f t="shared" si="98"/>
        <v>0.10297558149193098</v>
      </c>
      <c r="N108" s="52">
        <f t="shared" si="98"/>
        <v>0.10297558149193098</v>
      </c>
      <c r="O108" s="52">
        <f t="shared" si="98"/>
        <v>0.10297558149193098</v>
      </c>
      <c r="P108" s="52">
        <f t="shared" si="98"/>
        <v>0.10297558149193098</v>
      </c>
      <c r="Q108" s="52">
        <f t="shared" si="98"/>
        <v>0.10297558149193098</v>
      </c>
      <c r="R108" s="52">
        <f t="shared" si="98"/>
        <v>0.10297558149193098</v>
      </c>
      <c r="S108" s="52">
        <f t="shared" si="98"/>
        <v>0.10297558149193098</v>
      </c>
      <c r="T108" s="52">
        <f t="shared" si="98"/>
        <v>0.10297558149193098</v>
      </c>
      <c r="U108" s="52">
        <f t="shared" si="98"/>
        <v>0.10297558149193098</v>
      </c>
      <c r="V108" s="52">
        <f t="shared" si="98"/>
        <v>0.10297558149193098</v>
      </c>
      <c r="W108" s="52">
        <f t="shared" si="98"/>
        <v>0.10297558149193098</v>
      </c>
      <c r="X108" s="52">
        <f t="shared" si="98"/>
        <v>0.10297558149193098</v>
      </c>
      <c r="Y108" s="52">
        <f t="shared" si="98"/>
        <v>0.10297558149193098</v>
      </c>
      <c r="Z108" s="52">
        <f t="shared" si="98"/>
        <v>0.10297558149193098</v>
      </c>
      <c r="AA108" s="52">
        <f t="shared" si="98"/>
        <v>0.10297558149193098</v>
      </c>
      <c r="AB108" s="52">
        <f t="shared" si="98"/>
        <v>0.10297558149193098</v>
      </c>
      <c r="AC108" s="52">
        <f t="shared" si="98"/>
        <v>0.10297558149193098</v>
      </c>
      <c r="AD108" s="52">
        <f t="shared" si="98"/>
        <v>0.10297558149193098</v>
      </c>
      <c r="AE108" s="52">
        <f t="shared" si="98"/>
        <v>0.10297558149193098</v>
      </c>
      <c r="AF108" s="52">
        <f t="shared" si="98"/>
        <v>0.10297558149193098</v>
      </c>
      <c r="AG108" s="52">
        <f t="shared" si="98"/>
        <v>0.10297558149193098</v>
      </c>
      <c r="AH108" s="52">
        <f t="shared" si="98"/>
        <v>0.10297558149193098</v>
      </c>
      <c r="AI108" s="52">
        <f t="shared" si="98"/>
        <v>0.10297558149193098</v>
      </c>
      <c r="AJ108" s="52">
        <f t="shared" si="98"/>
        <v>0.10297558149193098</v>
      </c>
      <c r="AK108" s="52">
        <f t="shared" si="98"/>
        <v>0.10297558149193098</v>
      </c>
    </row>
    <row r="109" spans="1:37" x14ac:dyDescent="0.25">
      <c r="A109" s="31" t="s">
        <v>11</v>
      </c>
      <c r="B109" s="32" t="s">
        <v>20</v>
      </c>
      <c r="C109" s="31" t="s">
        <v>154</v>
      </c>
      <c r="D109" s="51">
        <f>V!D59</f>
        <v>5.3228427920579441E-2</v>
      </c>
      <c r="E109" s="52">
        <f t="shared" ref="E109:AK109" si="99">D109</f>
        <v>5.3228427920579441E-2</v>
      </c>
      <c r="F109" s="52">
        <f t="shared" si="99"/>
        <v>5.3228427920579441E-2</v>
      </c>
      <c r="G109" s="52">
        <f t="shared" si="99"/>
        <v>5.3228427920579441E-2</v>
      </c>
      <c r="H109" s="52">
        <f t="shared" si="99"/>
        <v>5.3228427920579441E-2</v>
      </c>
      <c r="I109" s="52">
        <f t="shared" si="99"/>
        <v>5.3228427920579441E-2</v>
      </c>
      <c r="J109" s="52">
        <f t="shared" si="99"/>
        <v>5.3228427920579441E-2</v>
      </c>
      <c r="K109" s="52">
        <f t="shared" si="99"/>
        <v>5.3228427920579441E-2</v>
      </c>
      <c r="L109" s="52">
        <f t="shared" si="99"/>
        <v>5.3228427920579441E-2</v>
      </c>
      <c r="M109" s="52">
        <f t="shared" si="99"/>
        <v>5.3228427920579441E-2</v>
      </c>
      <c r="N109" s="52">
        <f t="shared" si="99"/>
        <v>5.3228427920579441E-2</v>
      </c>
      <c r="O109" s="52">
        <f t="shared" si="99"/>
        <v>5.3228427920579441E-2</v>
      </c>
      <c r="P109" s="52">
        <f t="shared" si="99"/>
        <v>5.3228427920579441E-2</v>
      </c>
      <c r="Q109" s="52">
        <f t="shared" si="99"/>
        <v>5.3228427920579441E-2</v>
      </c>
      <c r="R109" s="52">
        <f t="shared" si="99"/>
        <v>5.3228427920579441E-2</v>
      </c>
      <c r="S109" s="52">
        <f t="shared" si="99"/>
        <v>5.3228427920579441E-2</v>
      </c>
      <c r="T109" s="52">
        <f t="shared" si="99"/>
        <v>5.3228427920579441E-2</v>
      </c>
      <c r="U109" s="52">
        <f t="shared" si="99"/>
        <v>5.3228427920579441E-2</v>
      </c>
      <c r="V109" s="52">
        <f t="shared" si="99"/>
        <v>5.3228427920579441E-2</v>
      </c>
      <c r="W109" s="52">
        <f t="shared" si="99"/>
        <v>5.3228427920579441E-2</v>
      </c>
      <c r="X109" s="52">
        <f t="shared" si="99"/>
        <v>5.3228427920579441E-2</v>
      </c>
      <c r="Y109" s="52">
        <f t="shared" si="99"/>
        <v>5.3228427920579441E-2</v>
      </c>
      <c r="Z109" s="52">
        <f t="shared" si="99"/>
        <v>5.3228427920579441E-2</v>
      </c>
      <c r="AA109" s="52">
        <f t="shared" si="99"/>
        <v>5.3228427920579441E-2</v>
      </c>
      <c r="AB109" s="52">
        <f t="shared" si="99"/>
        <v>5.3228427920579441E-2</v>
      </c>
      <c r="AC109" s="52">
        <f t="shared" si="99"/>
        <v>5.3228427920579441E-2</v>
      </c>
      <c r="AD109" s="52">
        <f t="shared" si="99"/>
        <v>5.3228427920579441E-2</v>
      </c>
      <c r="AE109" s="52">
        <f t="shared" si="99"/>
        <v>5.3228427920579441E-2</v>
      </c>
      <c r="AF109" s="52">
        <f t="shared" si="99"/>
        <v>5.3228427920579441E-2</v>
      </c>
      <c r="AG109" s="52">
        <f t="shared" si="99"/>
        <v>5.3228427920579441E-2</v>
      </c>
      <c r="AH109" s="52">
        <f t="shared" si="99"/>
        <v>5.3228427920579441E-2</v>
      </c>
      <c r="AI109" s="52">
        <f t="shared" si="99"/>
        <v>5.3228427920579441E-2</v>
      </c>
      <c r="AJ109" s="52">
        <f t="shared" si="99"/>
        <v>5.3228427920579441E-2</v>
      </c>
      <c r="AK109" s="52">
        <f t="shared" si="99"/>
        <v>5.3228427920579441E-2</v>
      </c>
    </row>
    <row r="110" spans="1:37" x14ac:dyDescent="0.25">
      <c r="A110" s="31" t="s">
        <v>12</v>
      </c>
      <c r="B110" s="32" t="s">
        <v>20</v>
      </c>
      <c r="C110" s="31" t="s">
        <v>154</v>
      </c>
      <c r="D110" s="51">
        <f>V!D60</f>
        <v>0</v>
      </c>
      <c r="E110" s="52">
        <f t="shared" ref="E110:AK110" si="100">D110</f>
        <v>0</v>
      </c>
      <c r="F110" s="52">
        <f t="shared" si="100"/>
        <v>0</v>
      </c>
      <c r="G110" s="52">
        <f t="shared" si="100"/>
        <v>0</v>
      </c>
      <c r="H110" s="52">
        <f t="shared" si="100"/>
        <v>0</v>
      </c>
      <c r="I110" s="52">
        <f t="shared" si="100"/>
        <v>0</v>
      </c>
      <c r="J110" s="52">
        <f t="shared" si="100"/>
        <v>0</v>
      </c>
      <c r="K110" s="52">
        <f t="shared" si="100"/>
        <v>0</v>
      </c>
      <c r="L110" s="52">
        <f t="shared" si="100"/>
        <v>0</v>
      </c>
      <c r="M110" s="52">
        <f t="shared" si="100"/>
        <v>0</v>
      </c>
      <c r="N110" s="52">
        <f t="shared" si="100"/>
        <v>0</v>
      </c>
      <c r="O110" s="52">
        <f t="shared" si="100"/>
        <v>0</v>
      </c>
      <c r="P110" s="52">
        <f t="shared" si="100"/>
        <v>0</v>
      </c>
      <c r="Q110" s="52">
        <f t="shared" si="100"/>
        <v>0</v>
      </c>
      <c r="R110" s="52">
        <f t="shared" si="100"/>
        <v>0</v>
      </c>
      <c r="S110" s="52">
        <f t="shared" si="100"/>
        <v>0</v>
      </c>
      <c r="T110" s="52">
        <f t="shared" si="100"/>
        <v>0</v>
      </c>
      <c r="U110" s="52">
        <f t="shared" si="100"/>
        <v>0</v>
      </c>
      <c r="V110" s="52">
        <f t="shared" si="100"/>
        <v>0</v>
      </c>
      <c r="W110" s="52">
        <f t="shared" si="100"/>
        <v>0</v>
      </c>
      <c r="X110" s="52">
        <f t="shared" si="100"/>
        <v>0</v>
      </c>
      <c r="Y110" s="52">
        <f t="shared" si="100"/>
        <v>0</v>
      </c>
      <c r="Z110" s="52">
        <f t="shared" si="100"/>
        <v>0</v>
      </c>
      <c r="AA110" s="52">
        <f t="shared" si="100"/>
        <v>0</v>
      </c>
      <c r="AB110" s="52">
        <f t="shared" si="100"/>
        <v>0</v>
      </c>
      <c r="AC110" s="52">
        <f t="shared" si="100"/>
        <v>0</v>
      </c>
      <c r="AD110" s="52">
        <f t="shared" si="100"/>
        <v>0</v>
      </c>
      <c r="AE110" s="52">
        <f t="shared" si="100"/>
        <v>0</v>
      </c>
      <c r="AF110" s="52">
        <f t="shared" si="100"/>
        <v>0</v>
      </c>
      <c r="AG110" s="52">
        <f t="shared" si="100"/>
        <v>0</v>
      </c>
      <c r="AH110" s="52">
        <f t="shared" si="100"/>
        <v>0</v>
      </c>
      <c r="AI110" s="52">
        <f t="shared" si="100"/>
        <v>0</v>
      </c>
      <c r="AJ110" s="52">
        <f t="shared" si="100"/>
        <v>0</v>
      </c>
      <c r="AK110" s="52">
        <f t="shared" si="100"/>
        <v>0</v>
      </c>
    </row>
    <row r="111" spans="1:37" x14ac:dyDescent="0.25">
      <c r="A111" s="31" t="s">
        <v>54</v>
      </c>
      <c r="B111" s="32" t="s">
        <v>20</v>
      </c>
      <c r="C111" s="31" t="s">
        <v>154</v>
      </c>
      <c r="D111" s="51">
        <f>V!D61</f>
        <v>0</v>
      </c>
      <c r="E111" s="52">
        <f t="shared" ref="E111:AK111" si="101">D111</f>
        <v>0</v>
      </c>
      <c r="F111" s="52">
        <f t="shared" si="101"/>
        <v>0</v>
      </c>
      <c r="G111" s="52">
        <f t="shared" si="101"/>
        <v>0</v>
      </c>
      <c r="H111" s="52">
        <f t="shared" si="101"/>
        <v>0</v>
      </c>
      <c r="I111" s="52">
        <f t="shared" si="101"/>
        <v>0</v>
      </c>
      <c r="J111" s="52">
        <f t="shared" si="101"/>
        <v>0</v>
      </c>
      <c r="K111" s="52">
        <f t="shared" si="101"/>
        <v>0</v>
      </c>
      <c r="L111" s="52">
        <f t="shared" si="101"/>
        <v>0</v>
      </c>
      <c r="M111" s="52">
        <f t="shared" si="101"/>
        <v>0</v>
      </c>
      <c r="N111" s="52">
        <f t="shared" si="101"/>
        <v>0</v>
      </c>
      <c r="O111" s="52">
        <f t="shared" si="101"/>
        <v>0</v>
      </c>
      <c r="P111" s="52">
        <f t="shared" si="101"/>
        <v>0</v>
      </c>
      <c r="Q111" s="52">
        <f t="shared" si="101"/>
        <v>0</v>
      </c>
      <c r="R111" s="52">
        <f t="shared" si="101"/>
        <v>0</v>
      </c>
      <c r="S111" s="52">
        <f t="shared" si="101"/>
        <v>0</v>
      </c>
      <c r="T111" s="52">
        <f t="shared" si="101"/>
        <v>0</v>
      </c>
      <c r="U111" s="52">
        <f t="shared" si="101"/>
        <v>0</v>
      </c>
      <c r="V111" s="52">
        <f t="shared" si="101"/>
        <v>0</v>
      </c>
      <c r="W111" s="52">
        <f t="shared" si="101"/>
        <v>0</v>
      </c>
      <c r="X111" s="52">
        <f t="shared" si="101"/>
        <v>0</v>
      </c>
      <c r="Y111" s="52">
        <f t="shared" si="101"/>
        <v>0</v>
      </c>
      <c r="Z111" s="52">
        <f t="shared" si="101"/>
        <v>0</v>
      </c>
      <c r="AA111" s="52">
        <f t="shared" si="101"/>
        <v>0</v>
      </c>
      <c r="AB111" s="52">
        <f t="shared" si="101"/>
        <v>0</v>
      </c>
      <c r="AC111" s="52">
        <f t="shared" si="101"/>
        <v>0</v>
      </c>
      <c r="AD111" s="52">
        <f t="shared" si="101"/>
        <v>0</v>
      </c>
      <c r="AE111" s="52">
        <f t="shared" si="101"/>
        <v>0</v>
      </c>
      <c r="AF111" s="52">
        <f t="shared" si="101"/>
        <v>0</v>
      </c>
      <c r="AG111" s="52">
        <f t="shared" si="101"/>
        <v>0</v>
      </c>
      <c r="AH111" s="52">
        <f t="shared" si="101"/>
        <v>0</v>
      </c>
      <c r="AI111" s="52">
        <f t="shared" si="101"/>
        <v>0</v>
      </c>
      <c r="AJ111" s="52">
        <f t="shared" si="101"/>
        <v>0</v>
      </c>
      <c r="AK111" s="52">
        <f t="shared" si="101"/>
        <v>0</v>
      </c>
    </row>
    <row r="112" spans="1:37" x14ac:dyDescent="0.25">
      <c r="A112" s="31" t="s">
        <v>13</v>
      </c>
      <c r="B112" s="32" t="s">
        <v>20</v>
      </c>
      <c r="C112" s="31" t="s">
        <v>154</v>
      </c>
      <c r="D112" s="51">
        <f>V!D62</f>
        <v>0.35860172083602249</v>
      </c>
      <c r="E112" s="52">
        <f t="shared" ref="E112:AK112" si="102">D112</f>
        <v>0.35860172083602249</v>
      </c>
      <c r="F112" s="52">
        <f t="shared" si="102"/>
        <v>0.35860172083602249</v>
      </c>
      <c r="G112" s="52">
        <f t="shared" si="102"/>
        <v>0.35860172083602249</v>
      </c>
      <c r="H112" s="52">
        <f t="shared" si="102"/>
        <v>0.35860172083602249</v>
      </c>
      <c r="I112" s="52">
        <f t="shared" si="102"/>
        <v>0.35860172083602249</v>
      </c>
      <c r="J112" s="52">
        <f t="shared" si="102"/>
        <v>0.35860172083602249</v>
      </c>
      <c r="K112" s="52">
        <f t="shared" si="102"/>
        <v>0.35860172083602249</v>
      </c>
      <c r="L112" s="52">
        <f t="shared" si="102"/>
        <v>0.35860172083602249</v>
      </c>
      <c r="M112" s="52">
        <f t="shared" si="102"/>
        <v>0.35860172083602249</v>
      </c>
      <c r="N112" s="52">
        <f t="shared" si="102"/>
        <v>0.35860172083602249</v>
      </c>
      <c r="O112" s="52">
        <f t="shared" si="102"/>
        <v>0.35860172083602249</v>
      </c>
      <c r="P112" s="52">
        <f t="shared" si="102"/>
        <v>0.35860172083602249</v>
      </c>
      <c r="Q112" s="52">
        <f t="shared" si="102"/>
        <v>0.35860172083602249</v>
      </c>
      <c r="R112" s="52">
        <f t="shared" si="102"/>
        <v>0.35860172083602249</v>
      </c>
      <c r="S112" s="52">
        <f t="shared" si="102"/>
        <v>0.35860172083602249</v>
      </c>
      <c r="T112" s="52">
        <f t="shared" si="102"/>
        <v>0.35860172083602249</v>
      </c>
      <c r="U112" s="52">
        <f t="shared" si="102"/>
        <v>0.35860172083602249</v>
      </c>
      <c r="V112" s="52">
        <f t="shared" si="102"/>
        <v>0.35860172083602249</v>
      </c>
      <c r="W112" s="52">
        <f t="shared" si="102"/>
        <v>0.35860172083602249</v>
      </c>
      <c r="X112" s="52">
        <f t="shared" si="102"/>
        <v>0.35860172083602249</v>
      </c>
      <c r="Y112" s="52">
        <f t="shared" si="102"/>
        <v>0.35860172083602249</v>
      </c>
      <c r="Z112" s="52">
        <f t="shared" si="102"/>
        <v>0.35860172083602249</v>
      </c>
      <c r="AA112" s="52">
        <f t="shared" si="102"/>
        <v>0.35860172083602249</v>
      </c>
      <c r="AB112" s="52">
        <f t="shared" si="102"/>
        <v>0.35860172083602249</v>
      </c>
      <c r="AC112" s="52">
        <f t="shared" si="102"/>
        <v>0.35860172083602249</v>
      </c>
      <c r="AD112" s="52">
        <f t="shared" si="102"/>
        <v>0.35860172083602249</v>
      </c>
      <c r="AE112" s="52">
        <f t="shared" si="102"/>
        <v>0.35860172083602249</v>
      </c>
      <c r="AF112" s="52">
        <f t="shared" si="102"/>
        <v>0.35860172083602249</v>
      </c>
      <c r="AG112" s="52">
        <f t="shared" si="102"/>
        <v>0.35860172083602249</v>
      </c>
      <c r="AH112" s="52">
        <f t="shared" si="102"/>
        <v>0.35860172083602249</v>
      </c>
      <c r="AI112" s="52">
        <f t="shared" si="102"/>
        <v>0.35860172083602249</v>
      </c>
      <c r="AJ112" s="52">
        <f t="shared" si="102"/>
        <v>0.35860172083602249</v>
      </c>
      <c r="AK112" s="52">
        <f t="shared" si="102"/>
        <v>0.35860172083602249</v>
      </c>
    </row>
    <row r="113" spans="1:37" x14ac:dyDescent="0.25">
      <c r="A113" s="31" t="s">
        <v>55</v>
      </c>
      <c r="B113" s="32" t="s">
        <v>20</v>
      </c>
      <c r="C113" s="31" t="s">
        <v>154</v>
      </c>
      <c r="D113" s="51">
        <f>V!D63</f>
        <v>0</v>
      </c>
      <c r="E113" s="52">
        <f t="shared" ref="E113:AK113" si="103">D113</f>
        <v>0</v>
      </c>
      <c r="F113" s="52">
        <f t="shared" si="103"/>
        <v>0</v>
      </c>
      <c r="G113" s="52">
        <f t="shared" si="103"/>
        <v>0</v>
      </c>
      <c r="H113" s="52">
        <f t="shared" si="103"/>
        <v>0</v>
      </c>
      <c r="I113" s="52">
        <f t="shared" si="103"/>
        <v>0</v>
      </c>
      <c r="J113" s="52">
        <f t="shared" si="103"/>
        <v>0</v>
      </c>
      <c r="K113" s="52">
        <f t="shared" si="103"/>
        <v>0</v>
      </c>
      <c r="L113" s="52">
        <f t="shared" si="103"/>
        <v>0</v>
      </c>
      <c r="M113" s="52">
        <f t="shared" si="103"/>
        <v>0</v>
      </c>
      <c r="N113" s="52">
        <f t="shared" si="103"/>
        <v>0</v>
      </c>
      <c r="O113" s="52">
        <f t="shared" si="103"/>
        <v>0</v>
      </c>
      <c r="P113" s="52">
        <f t="shared" si="103"/>
        <v>0</v>
      </c>
      <c r="Q113" s="52">
        <f t="shared" si="103"/>
        <v>0</v>
      </c>
      <c r="R113" s="52">
        <f t="shared" si="103"/>
        <v>0</v>
      </c>
      <c r="S113" s="52">
        <f t="shared" si="103"/>
        <v>0</v>
      </c>
      <c r="T113" s="52">
        <f t="shared" si="103"/>
        <v>0</v>
      </c>
      <c r="U113" s="52">
        <f t="shared" si="103"/>
        <v>0</v>
      </c>
      <c r="V113" s="52">
        <f t="shared" si="103"/>
        <v>0</v>
      </c>
      <c r="W113" s="52">
        <f t="shared" si="103"/>
        <v>0</v>
      </c>
      <c r="X113" s="52">
        <f t="shared" si="103"/>
        <v>0</v>
      </c>
      <c r="Y113" s="52">
        <f t="shared" si="103"/>
        <v>0</v>
      </c>
      <c r="Z113" s="52">
        <f t="shared" si="103"/>
        <v>0</v>
      </c>
      <c r="AA113" s="52">
        <f t="shared" si="103"/>
        <v>0</v>
      </c>
      <c r="AB113" s="52">
        <f t="shared" si="103"/>
        <v>0</v>
      </c>
      <c r="AC113" s="52">
        <f t="shared" si="103"/>
        <v>0</v>
      </c>
      <c r="AD113" s="52">
        <f t="shared" si="103"/>
        <v>0</v>
      </c>
      <c r="AE113" s="52">
        <f t="shared" si="103"/>
        <v>0</v>
      </c>
      <c r="AF113" s="52">
        <f t="shared" si="103"/>
        <v>0</v>
      </c>
      <c r="AG113" s="52">
        <f t="shared" si="103"/>
        <v>0</v>
      </c>
      <c r="AH113" s="52">
        <f t="shared" si="103"/>
        <v>0</v>
      </c>
      <c r="AI113" s="52">
        <f t="shared" si="103"/>
        <v>0</v>
      </c>
      <c r="AJ113" s="52">
        <f t="shared" si="103"/>
        <v>0</v>
      </c>
      <c r="AK113" s="52">
        <f t="shared" si="103"/>
        <v>0</v>
      </c>
    </row>
    <row r="114" spans="1:37" x14ac:dyDescent="0.25">
      <c r="A114" s="31" t="s">
        <v>56</v>
      </c>
      <c r="B114" s="32" t="s">
        <v>20</v>
      </c>
      <c r="C114" s="31" t="s">
        <v>154</v>
      </c>
      <c r="D114" s="51">
        <f>V!D64</f>
        <v>0</v>
      </c>
      <c r="E114" s="52">
        <f t="shared" ref="E114:AK114" si="104">D114</f>
        <v>0</v>
      </c>
      <c r="F114" s="52">
        <f t="shared" si="104"/>
        <v>0</v>
      </c>
      <c r="G114" s="52">
        <f t="shared" si="104"/>
        <v>0</v>
      </c>
      <c r="H114" s="52">
        <f t="shared" si="104"/>
        <v>0</v>
      </c>
      <c r="I114" s="52">
        <f t="shared" si="104"/>
        <v>0</v>
      </c>
      <c r="J114" s="52">
        <f t="shared" si="104"/>
        <v>0</v>
      </c>
      <c r="K114" s="52">
        <f t="shared" si="104"/>
        <v>0</v>
      </c>
      <c r="L114" s="52">
        <f t="shared" si="104"/>
        <v>0</v>
      </c>
      <c r="M114" s="52">
        <f t="shared" si="104"/>
        <v>0</v>
      </c>
      <c r="N114" s="52">
        <f t="shared" si="104"/>
        <v>0</v>
      </c>
      <c r="O114" s="52">
        <f t="shared" si="104"/>
        <v>0</v>
      </c>
      <c r="P114" s="52">
        <f t="shared" si="104"/>
        <v>0</v>
      </c>
      <c r="Q114" s="52">
        <f t="shared" si="104"/>
        <v>0</v>
      </c>
      <c r="R114" s="52">
        <f t="shared" si="104"/>
        <v>0</v>
      </c>
      <c r="S114" s="52">
        <f t="shared" si="104"/>
        <v>0</v>
      </c>
      <c r="T114" s="52">
        <f t="shared" si="104"/>
        <v>0</v>
      </c>
      <c r="U114" s="52">
        <f t="shared" si="104"/>
        <v>0</v>
      </c>
      <c r="V114" s="52">
        <f t="shared" si="104"/>
        <v>0</v>
      </c>
      <c r="W114" s="52">
        <f t="shared" si="104"/>
        <v>0</v>
      </c>
      <c r="X114" s="52">
        <f t="shared" si="104"/>
        <v>0</v>
      </c>
      <c r="Y114" s="52">
        <f t="shared" si="104"/>
        <v>0</v>
      </c>
      <c r="Z114" s="52">
        <f t="shared" si="104"/>
        <v>0</v>
      </c>
      <c r="AA114" s="52">
        <f t="shared" si="104"/>
        <v>0</v>
      </c>
      <c r="AB114" s="52">
        <f t="shared" si="104"/>
        <v>0</v>
      </c>
      <c r="AC114" s="52">
        <f t="shared" si="104"/>
        <v>0</v>
      </c>
      <c r="AD114" s="52">
        <f t="shared" si="104"/>
        <v>0</v>
      </c>
      <c r="AE114" s="52">
        <f t="shared" si="104"/>
        <v>0</v>
      </c>
      <c r="AF114" s="52">
        <f t="shared" si="104"/>
        <v>0</v>
      </c>
      <c r="AG114" s="52">
        <f t="shared" si="104"/>
        <v>0</v>
      </c>
      <c r="AH114" s="52">
        <f t="shared" si="104"/>
        <v>0</v>
      </c>
      <c r="AI114" s="52">
        <f t="shared" si="104"/>
        <v>0</v>
      </c>
      <c r="AJ114" s="52">
        <f t="shared" si="104"/>
        <v>0</v>
      </c>
      <c r="AK114" s="52">
        <f t="shared" si="104"/>
        <v>0</v>
      </c>
    </row>
    <row r="115" spans="1:37" x14ac:dyDescent="0.25">
      <c r="A115" s="31" t="s">
        <v>14</v>
      </c>
      <c r="B115" s="32" t="s">
        <v>20</v>
      </c>
      <c r="C115" s="31" t="s">
        <v>154</v>
      </c>
      <c r="D115" s="51">
        <f>V!D65</f>
        <v>0</v>
      </c>
      <c r="E115" s="52">
        <f t="shared" ref="E115:AK115" si="105">D115</f>
        <v>0</v>
      </c>
      <c r="F115" s="52">
        <f t="shared" si="105"/>
        <v>0</v>
      </c>
      <c r="G115" s="52">
        <f t="shared" si="105"/>
        <v>0</v>
      </c>
      <c r="H115" s="52">
        <f t="shared" si="105"/>
        <v>0</v>
      </c>
      <c r="I115" s="52">
        <f t="shared" si="105"/>
        <v>0</v>
      </c>
      <c r="J115" s="52">
        <f t="shared" si="105"/>
        <v>0</v>
      </c>
      <c r="K115" s="52">
        <f t="shared" si="105"/>
        <v>0</v>
      </c>
      <c r="L115" s="52">
        <f t="shared" si="105"/>
        <v>0</v>
      </c>
      <c r="M115" s="52">
        <f t="shared" si="105"/>
        <v>0</v>
      </c>
      <c r="N115" s="52">
        <f t="shared" si="105"/>
        <v>0</v>
      </c>
      <c r="O115" s="52">
        <f t="shared" si="105"/>
        <v>0</v>
      </c>
      <c r="P115" s="52">
        <f t="shared" si="105"/>
        <v>0</v>
      </c>
      <c r="Q115" s="52">
        <f t="shared" si="105"/>
        <v>0</v>
      </c>
      <c r="R115" s="52">
        <f t="shared" si="105"/>
        <v>0</v>
      </c>
      <c r="S115" s="52">
        <f t="shared" si="105"/>
        <v>0</v>
      </c>
      <c r="T115" s="52">
        <f t="shared" si="105"/>
        <v>0</v>
      </c>
      <c r="U115" s="52">
        <f t="shared" si="105"/>
        <v>0</v>
      </c>
      <c r="V115" s="52">
        <f t="shared" si="105"/>
        <v>0</v>
      </c>
      <c r="W115" s="52">
        <f t="shared" si="105"/>
        <v>0</v>
      </c>
      <c r="X115" s="52">
        <f t="shared" si="105"/>
        <v>0</v>
      </c>
      <c r="Y115" s="52">
        <f t="shared" si="105"/>
        <v>0</v>
      </c>
      <c r="Z115" s="52">
        <f t="shared" si="105"/>
        <v>0</v>
      </c>
      <c r="AA115" s="52">
        <f t="shared" si="105"/>
        <v>0</v>
      </c>
      <c r="AB115" s="52">
        <f t="shared" si="105"/>
        <v>0</v>
      </c>
      <c r="AC115" s="52">
        <f t="shared" si="105"/>
        <v>0</v>
      </c>
      <c r="AD115" s="52">
        <f t="shared" si="105"/>
        <v>0</v>
      </c>
      <c r="AE115" s="52">
        <f t="shared" si="105"/>
        <v>0</v>
      </c>
      <c r="AF115" s="52">
        <f t="shared" si="105"/>
        <v>0</v>
      </c>
      <c r="AG115" s="52">
        <f t="shared" si="105"/>
        <v>0</v>
      </c>
      <c r="AH115" s="52">
        <f t="shared" si="105"/>
        <v>0</v>
      </c>
      <c r="AI115" s="52">
        <f t="shared" si="105"/>
        <v>0</v>
      </c>
      <c r="AJ115" s="52">
        <f t="shared" si="105"/>
        <v>0</v>
      </c>
      <c r="AK115" s="52">
        <f t="shared" si="105"/>
        <v>0</v>
      </c>
    </row>
    <row r="116" spans="1:37" x14ac:dyDescent="0.25">
      <c r="A116" s="31" t="s">
        <v>79</v>
      </c>
      <c r="B116" s="32" t="s">
        <v>20</v>
      </c>
      <c r="C116" s="31" t="s">
        <v>154</v>
      </c>
      <c r="D116" s="51">
        <f>V!D66</f>
        <v>0</v>
      </c>
      <c r="E116" s="52">
        <f t="shared" ref="E116:AK116" si="106">D116</f>
        <v>0</v>
      </c>
      <c r="F116" s="52">
        <f t="shared" si="106"/>
        <v>0</v>
      </c>
      <c r="G116" s="52">
        <f t="shared" si="106"/>
        <v>0</v>
      </c>
      <c r="H116" s="52">
        <f t="shared" si="106"/>
        <v>0</v>
      </c>
      <c r="I116" s="52">
        <f t="shared" si="106"/>
        <v>0</v>
      </c>
      <c r="J116" s="52">
        <f t="shared" si="106"/>
        <v>0</v>
      </c>
      <c r="K116" s="52">
        <f t="shared" si="106"/>
        <v>0</v>
      </c>
      <c r="L116" s="52">
        <f t="shared" si="106"/>
        <v>0</v>
      </c>
      <c r="M116" s="52">
        <f t="shared" si="106"/>
        <v>0</v>
      </c>
      <c r="N116" s="52">
        <f t="shared" si="106"/>
        <v>0</v>
      </c>
      <c r="O116" s="52">
        <f t="shared" si="106"/>
        <v>0</v>
      </c>
      <c r="P116" s="52">
        <f t="shared" si="106"/>
        <v>0</v>
      </c>
      <c r="Q116" s="52">
        <f t="shared" si="106"/>
        <v>0</v>
      </c>
      <c r="R116" s="52">
        <f t="shared" si="106"/>
        <v>0</v>
      </c>
      <c r="S116" s="52">
        <f t="shared" si="106"/>
        <v>0</v>
      </c>
      <c r="T116" s="52">
        <f t="shared" si="106"/>
        <v>0</v>
      </c>
      <c r="U116" s="52">
        <f t="shared" si="106"/>
        <v>0</v>
      </c>
      <c r="V116" s="52">
        <f t="shared" si="106"/>
        <v>0</v>
      </c>
      <c r="W116" s="52">
        <f t="shared" si="106"/>
        <v>0</v>
      </c>
      <c r="X116" s="52">
        <f t="shared" si="106"/>
        <v>0</v>
      </c>
      <c r="Y116" s="52">
        <f t="shared" si="106"/>
        <v>0</v>
      </c>
      <c r="Z116" s="52">
        <f t="shared" si="106"/>
        <v>0</v>
      </c>
      <c r="AA116" s="52">
        <f t="shared" si="106"/>
        <v>0</v>
      </c>
      <c r="AB116" s="52">
        <f t="shared" si="106"/>
        <v>0</v>
      </c>
      <c r="AC116" s="52">
        <f t="shared" si="106"/>
        <v>0</v>
      </c>
      <c r="AD116" s="52">
        <f t="shared" si="106"/>
        <v>0</v>
      </c>
      <c r="AE116" s="52">
        <f t="shared" si="106"/>
        <v>0</v>
      </c>
      <c r="AF116" s="52">
        <f t="shared" si="106"/>
        <v>0</v>
      </c>
      <c r="AG116" s="52">
        <f t="shared" si="106"/>
        <v>0</v>
      </c>
      <c r="AH116" s="52">
        <f t="shared" si="106"/>
        <v>0</v>
      </c>
      <c r="AI116" s="52">
        <f t="shared" si="106"/>
        <v>0</v>
      </c>
      <c r="AJ116" s="52">
        <f t="shared" si="106"/>
        <v>0</v>
      </c>
      <c r="AK116" s="52">
        <f t="shared" si="106"/>
        <v>0</v>
      </c>
    </row>
    <row r="117" spans="1:37" x14ac:dyDescent="0.25">
      <c r="E117" s="52">
        <f t="shared" ref="E117:AK117" si="107">D117</f>
        <v>0</v>
      </c>
      <c r="F117" s="52">
        <f t="shared" si="107"/>
        <v>0</v>
      </c>
      <c r="G117" s="52">
        <f t="shared" si="107"/>
        <v>0</v>
      </c>
      <c r="H117" s="52">
        <f t="shared" si="107"/>
        <v>0</v>
      </c>
      <c r="I117" s="52">
        <f t="shared" si="107"/>
        <v>0</v>
      </c>
      <c r="J117" s="52">
        <f t="shared" si="107"/>
        <v>0</v>
      </c>
      <c r="K117" s="52">
        <f t="shared" si="107"/>
        <v>0</v>
      </c>
      <c r="L117" s="52">
        <f t="shared" si="107"/>
        <v>0</v>
      </c>
      <c r="M117" s="52">
        <f t="shared" si="107"/>
        <v>0</v>
      </c>
      <c r="N117" s="52">
        <f t="shared" si="107"/>
        <v>0</v>
      </c>
      <c r="O117" s="52">
        <f t="shared" si="107"/>
        <v>0</v>
      </c>
      <c r="P117" s="52">
        <f t="shared" si="107"/>
        <v>0</v>
      </c>
      <c r="Q117" s="52">
        <f t="shared" si="107"/>
        <v>0</v>
      </c>
      <c r="R117" s="52">
        <f t="shared" si="107"/>
        <v>0</v>
      </c>
      <c r="S117" s="52">
        <f t="shared" si="107"/>
        <v>0</v>
      </c>
      <c r="T117" s="52">
        <f t="shared" si="107"/>
        <v>0</v>
      </c>
      <c r="U117" s="52">
        <f t="shared" si="107"/>
        <v>0</v>
      </c>
      <c r="V117" s="52">
        <f t="shared" si="107"/>
        <v>0</v>
      </c>
      <c r="W117" s="52">
        <f t="shared" si="107"/>
        <v>0</v>
      </c>
      <c r="X117" s="52">
        <f t="shared" si="107"/>
        <v>0</v>
      </c>
      <c r="Y117" s="52">
        <f t="shared" si="107"/>
        <v>0</v>
      </c>
      <c r="Z117" s="52">
        <f t="shared" si="107"/>
        <v>0</v>
      </c>
      <c r="AA117" s="52">
        <f t="shared" si="107"/>
        <v>0</v>
      </c>
      <c r="AB117" s="52">
        <f t="shared" si="107"/>
        <v>0</v>
      </c>
      <c r="AC117" s="52">
        <f t="shared" si="107"/>
        <v>0</v>
      </c>
      <c r="AD117" s="52">
        <f t="shared" si="107"/>
        <v>0</v>
      </c>
      <c r="AE117" s="52">
        <f t="shared" si="107"/>
        <v>0</v>
      </c>
      <c r="AF117" s="52">
        <f t="shared" si="107"/>
        <v>0</v>
      </c>
      <c r="AG117" s="52">
        <f t="shared" si="107"/>
        <v>0</v>
      </c>
      <c r="AH117" s="52">
        <f t="shared" si="107"/>
        <v>0</v>
      </c>
      <c r="AI117" s="52">
        <f t="shared" si="107"/>
        <v>0</v>
      </c>
      <c r="AJ117" s="52">
        <f t="shared" si="107"/>
        <v>0</v>
      </c>
      <c r="AK117" s="52">
        <f t="shared" si="107"/>
        <v>0</v>
      </c>
    </row>
    <row r="118" spans="1:37" x14ac:dyDescent="0.25">
      <c r="E118" s="52">
        <f t="shared" ref="E118:AK118" si="108">D118</f>
        <v>0</v>
      </c>
      <c r="F118" s="52">
        <f t="shared" si="108"/>
        <v>0</v>
      </c>
      <c r="G118" s="52">
        <f t="shared" si="108"/>
        <v>0</v>
      </c>
      <c r="H118" s="52">
        <f t="shared" si="108"/>
        <v>0</v>
      </c>
      <c r="I118" s="52">
        <f t="shared" si="108"/>
        <v>0</v>
      </c>
      <c r="J118" s="52">
        <f t="shared" si="108"/>
        <v>0</v>
      </c>
      <c r="K118" s="52">
        <f t="shared" si="108"/>
        <v>0</v>
      </c>
      <c r="L118" s="52">
        <f t="shared" si="108"/>
        <v>0</v>
      </c>
      <c r="M118" s="52">
        <f t="shared" si="108"/>
        <v>0</v>
      </c>
      <c r="N118" s="52">
        <f t="shared" si="108"/>
        <v>0</v>
      </c>
      <c r="O118" s="52">
        <f t="shared" si="108"/>
        <v>0</v>
      </c>
      <c r="P118" s="52">
        <f t="shared" si="108"/>
        <v>0</v>
      </c>
      <c r="Q118" s="52">
        <f t="shared" si="108"/>
        <v>0</v>
      </c>
      <c r="R118" s="52">
        <f t="shared" si="108"/>
        <v>0</v>
      </c>
      <c r="S118" s="52">
        <f t="shared" si="108"/>
        <v>0</v>
      </c>
      <c r="T118" s="52">
        <f t="shared" si="108"/>
        <v>0</v>
      </c>
      <c r="U118" s="52">
        <f t="shared" si="108"/>
        <v>0</v>
      </c>
      <c r="V118" s="52">
        <f t="shared" si="108"/>
        <v>0</v>
      </c>
      <c r="W118" s="52">
        <f t="shared" si="108"/>
        <v>0</v>
      </c>
      <c r="X118" s="52">
        <f t="shared" si="108"/>
        <v>0</v>
      </c>
      <c r="Y118" s="52">
        <f t="shared" si="108"/>
        <v>0</v>
      </c>
      <c r="Z118" s="52">
        <f t="shared" si="108"/>
        <v>0</v>
      </c>
      <c r="AA118" s="52">
        <f t="shared" si="108"/>
        <v>0</v>
      </c>
      <c r="AB118" s="52">
        <f t="shared" si="108"/>
        <v>0</v>
      </c>
      <c r="AC118" s="52">
        <f t="shared" si="108"/>
        <v>0</v>
      </c>
      <c r="AD118" s="52">
        <f t="shared" si="108"/>
        <v>0</v>
      </c>
      <c r="AE118" s="52">
        <f t="shared" si="108"/>
        <v>0</v>
      </c>
      <c r="AF118" s="52">
        <f t="shared" si="108"/>
        <v>0</v>
      </c>
      <c r="AG118" s="52">
        <f t="shared" si="108"/>
        <v>0</v>
      </c>
      <c r="AH118" s="52">
        <f t="shared" si="108"/>
        <v>0</v>
      </c>
      <c r="AI118" s="52">
        <f t="shared" si="108"/>
        <v>0</v>
      </c>
      <c r="AJ118" s="52">
        <f t="shared" si="108"/>
        <v>0</v>
      </c>
      <c r="AK118" s="52">
        <f t="shared" si="108"/>
        <v>0</v>
      </c>
    </row>
    <row r="119" spans="1:37" x14ac:dyDescent="0.25">
      <c r="A119" s="22" t="s">
        <v>30</v>
      </c>
      <c r="E119" s="52">
        <f t="shared" ref="E119:AK119" si="109">D119</f>
        <v>0</v>
      </c>
      <c r="F119" s="52">
        <f t="shared" si="109"/>
        <v>0</v>
      </c>
      <c r="G119" s="52">
        <f t="shared" si="109"/>
        <v>0</v>
      </c>
      <c r="H119" s="52">
        <f t="shared" si="109"/>
        <v>0</v>
      </c>
      <c r="I119" s="52">
        <f t="shared" si="109"/>
        <v>0</v>
      </c>
      <c r="J119" s="52">
        <f t="shared" si="109"/>
        <v>0</v>
      </c>
      <c r="K119" s="52">
        <f t="shared" si="109"/>
        <v>0</v>
      </c>
      <c r="L119" s="52">
        <f t="shared" si="109"/>
        <v>0</v>
      </c>
      <c r="M119" s="52">
        <f t="shared" si="109"/>
        <v>0</v>
      </c>
      <c r="N119" s="52">
        <f t="shared" si="109"/>
        <v>0</v>
      </c>
      <c r="O119" s="52">
        <f t="shared" si="109"/>
        <v>0</v>
      </c>
      <c r="P119" s="52">
        <f t="shared" si="109"/>
        <v>0</v>
      </c>
      <c r="Q119" s="52">
        <f t="shared" si="109"/>
        <v>0</v>
      </c>
      <c r="R119" s="52">
        <f t="shared" si="109"/>
        <v>0</v>
      </c>
      <c r="S119" s="52">
        <f t="shared" si="109"/>
        <v>0</v>
      </c>
      <c r="T119" s="52">
        <f t="shared" si="109"/>
        <v>0</v>
      </c>
      <c r="U119" s="52">
        <f t="shared" si="109"/>
        <v>0</v>
      </c>
      <c r="V119" s="52">
        <f t="shared" si="109"/>
        <v>0</v>
      </c>
      <c r="W119" s="52">
        <f t="shared" si="109"/>
        <v>0</v>
      </c>
      <c r="X119" s="52">
        <f t="shared" si="109"/>
        <v>0</v>
      </c>
      <c r="Y119" s="52">
        <f t="shared" si="109"/>
        <v>0</v>
      </c>
      <c r="Z119" s="52">
        <f t="shared" si="109"/>
        <v>0</v>
      </c>
      <c r="AA119" s="52">
        <f t="shared" si="109"/>
        <v>0</v>
      </c>
      <c r="AB119" s="52">
        <f t="shared" si="109"/>
        <v>0</v>
      </c>
      <c r="AC119" s="52">
        <f t="shared" si="109"/>
        <v>0</v>
      </c>
      <c r="AD119" s="52">
        <f t="shared" si="109"/>
        <v>0</v>
      </c>
      <c r="AE119" s="52">
        <f t="shared" si="109"/>
        <v>0</v>
      </c>
      <c r="AF119" s="52">
        <f t="shared" si="109"/>
        <v>0</v>
      </c>
      <c r="AG119" s="52">
        <f t="shared" si="109"/>
        <v>0</v>
      </c>
      <c r="AH119" s="52">
        <f t="shared" si="109"/>
        <v>0</v>
      </c>
      <c r="AI119" s="52">
        <f t="shared" si="109"/>
        <v>0</v>
      </c>
      <c r="AJ119" s="52">
        <f t="shared" si="109"/>
        <v>0</v>
      </c>
      <c r="AK119" s="52">
        <f t="shared" si="109"/>
        <v>0</v>
      </c>
    </row>
    <row r="120" spans="1:37" x14ac:dyDescent="0.25">
      <c r="A120" s="22" t="s">
        <v>16</v>
      </c>
      <c r="E120" s="52">
        <f t="shared" ref="E120:AK120" si="110">D120</f>
        <v>0</v>
      </c>
      <c r="F120" s="52">
        <f t="shared" si="110"/>
        <v>0</v>
      </c>
      <c r="G120" s="52">
        <f t="shared" si="110"/>
        <v>0</v>
      </c>
      <c r="H120" s="52">
        <f t="shared" si="110"/>
        <v>0</v>
      </c>
      <c r="I120" s="52">
        <f t="shared" si="110"/>
        <v>0</v>
      </c>
      <c r="J120" s="52">
        <f t="shared" si="110"/>
        <v>0</v>
      </c>
      <c r="K120" s="52">
        <f t="shared" si="110"/>
        <v>0</v>
      </c>
      <c r="L120" s="52">
        <f t="shared" si="110"/>
        <v>0</v>
      </c>
      <c r="M120" s="52">
        <f t="shared" si="110"/>
        <v>0</v>
      </c>
      <c r="N120" s="52">
        <f t="shared" si="110"/>
        <v>0</v>
      </c>
      <c r="O120" s="52">
        <f t="shared" si="110"/>
        <v>0</v>
      </c>
      <c r="P120" s="52">
        <f t="shared" si="110"/>
        <v>0</v>
      </c>
      <c r="Q120" s="52">
        <f t="shared" si="110"/>
        <v>0</v>
      </c>
      <c r="R120" s="52">
        <f t="shared" si="110"/>
        <v>0</v>
      </c>
      <c r="S120" s="52">
        <f t="shared" si="110"/>
        <v>0</v>
      </c>
      <c r="T120" s="52">
        <f t="shared" si="110"/>
        <v>0</v>
      </c>
      <c r="U120" s="52">
        <f t="shared" si="110"/>
        <v>0</v>
      </c>
      <c r="V120" s="52">
        <f t="shared" si="110"/>
        <v>0</v>
      </c>
      <c r="W120" s="52">
        <f t="shared" si="110"/>
        <v>0</v>
      </c>
      <c r="X120" s="52">
        <f t="shared" si="110"/>
        <v>0</v>
      </c>
      <c r="Y120" s="52">
        <f t="shared" si="110"/>
        <v>0</v>
      </c>
      <c r="Z120" s="52">
        <f t="shared" si="110"/>
        <v>0</v>
      </c>
      <c r="AA120" s="52">
        <f t="shared" si="110"/>
        <v>0</v>
      </c>
      <c r="AB120" s="52">
        <f t="shared" si="110"/>
        <v>0</v>
      </c>
      <c r="AC120" s="52">
        <f t="shared" si="110"/>
        <v>0</v>
      </c>
      <c r="AD120" s="52">
        <f t="shared" si="110"/>
        <v>0</v>
      </c>
      <c r="AE120" s="52">
        <f t="shared" si="110"/>
        <v>0</v>
      </c>
      <c r="AF120" s="52">
        <f t="shared" si="110"/>
        <v>0</v>
      </c>
      <c r="AG120" s="52">
        <f t="shared" si="110"/>
        <v>0</v>
      </c>
      <c r="AH120" s="52">
        <f t="shared" si="110"/>
        <v>0</v>
      </c>
      <c r="AI120" s="52">
        <f t="shared" si="110"/>
        <v>0</v>
      </c>
      <c r="AJ120" s="52">
        <f t="shared" si="110"/>
        <v>0</v>
      </c>
      <c r="AK120" s="52">
        <f t="shared" si="110"/>
        <v>0</v>
      </c>
    </row>
    <row r="121" spans="1:37" x14ac:dyDescent="0.25">
      <c r="A121" s="31" t="s">
        <v>7</v>
      </c>
      <c r="B121" s="32" t="s">
        <v>20</v>
      </c>
      <c r="C121" s="31" t="s">
        <v>154</v>
      </c>
      <c r="D121" s="51">
        <f>VI!D48</f>
        <v>0.73747210794634521</v>
      </c>
      <c r="E121" s="52">
        <f t="shared" ref="E121:AK121" si="111">D121</f>
        <v>0.73747210794634521</v>
      </c>
      <c r="F121" s="52">
        <f t="shared" si="111"/>
        <v>0.73747210794634521</v>
      </c>
      <c r="G121" s="52">
        <f t="shared" si="111"/>
        <v>0.73747210794634521</v>
      </c>
      <c r="H121" s="52">
        <f t="shared" si="111"/>
        <v>0.73747210794634521</v>
      </c>
      <c r="I121" s="52">
        <f t="shared" si="111"/>
        <v>0.73747210794634521</v>
      </c>
      <c r="J121" s="52">
        <f t="shared" si="111"/>
        <v>0.73747210794634521</v>
      </c>
      <c r="K121" s="52">
        <f t="shared" si="111"/>
        <v>0.73747210794634521</v>
      </c>
      <c r="L121" s="52">
        <f t="shared" si="111"/>
        <v>0.73747210794634521</v>
      </c>
      <c r="M121" s="52">
        <f t="shared" si="111"/>
        <v>0.73747210794634521</v>
      </c>
      <c r="N121" s="52">
        <f t="shared" si="111"/>
        <v>0.73747210794634521</v>
      </c>
      <c r="O121" s="52">
        <f t="shared" si="111"/>
        <v>0.73747210794634521</v>
      </c>
      <c r="P121" s="52">
        <f t="shared" si="111"/>
        <v>0.73747210794634521</v>
      </c>
      <c r="Q121" s="52">
        <f t="shared" si="111"/>
        <v>0.73747210794634521</v>
      </c>
      <c r="R121" s="52">
        <f t="shared" si="111"/>
        <v>0.73747210794634521</v>
      </c>
      <c r="S121" s="52">
        <f t="shared" si="111"/>
        <v>0.73747210794634521</v>
      </c>
      <c r="T121" s="52">
        <f t="shared" si="111"/>
        <v>0.73747210794634521</v>
      </c>
      <c r="U121" s="52">
        <f t="shared" si="111"/>
        <v>0.73747210794634521</v>
      </c>
      <c r="V121" s="52">
        <f t="shared" si="111"/>
        <v>0.73747210794634521</v>
      </c>
      <c r="W121" s="52">
        <f t="shared" si="111"/>
        <v>0.73747210794634521</v>
      </c>
      <c r="X121" s="52">
        <f t="shared" si="111"/>
        <v>0.73747210794634521</v>
      </c>
      <c r="Y121" s="52">
        <f t="shared" si="111"/>
        <v>0.73747210794634521</v>
      </c>
      <c r="Z121" s="52">
        <f t="shared" si="111"/>
        <v>0.73747210794634521</v>
      </c>
      <c r="AA121" s="52">
        <f t="shared" si="111"/>
        <v>0.73747210794634521</v>
      </c>
      <c r="AB121" s="52">
        <f t="shared" si="111"/>
        <v>0.73747210794634521</v>
      </c>
      <c r="AC121" s="52">
        <f t="shared" si="111"/>
        <v>0.73747210794634521</v>
      </c>
      <c r="AD121" s="52">
        <f t="shared" si="111"/>
        <v>0.73747210794634521</v>
      </c>
      <c r="AE121" s="52">
        <f t="shared" si="111"/>
        <v>0.73747210794634521</v>
      </c>
      <c r="AF121" s="52">
        <f t="shared" si="111"/>
        <v>0.73747210794634521</v>
      </c>
      <c r="AG121" s="52">
        <f t="shared" si="111"/>
        <v>0.73747210794634521</v>
      </c>
      <c r="AH121" s="52">
        <f t="shared" si="111"/>
        <v>0.73747210794634521</v>
      </c>
      <c r="AI121" s="52">
        <f t="shared" si="111"/>
        <v>0.73747210794634521</v>
      </c>
      <c r="AJ121" s="52">
        <f t="shared" si="111"/>
        <v>0.73747210794634521</v>
      </c>
      <c r="AK121" s="52">
        <f t="shared" si="111"/>
        <v>0.73747210794634521</v>
      </c>
    </row>
    <row r="122" spans="1:37" x14ac:dyDescent="0.25">
      <c r="A122" s="31" t="s">
        <v>11</v>
      </c>
      <c r="B122" s="32" t="s">
        <v>20</v>
      </c>
      <c r="C122" s="31" t="s">
        <v>154</v>
      </c>
      <c r="D122" s="51">
        <f>VI!D49</f>
        <v>0</v>
      </c>
      <c r="E122" s="52">
        <f t="shared" ref="E122:AK122" si="112">D122</f>
        <v>0</v>
      </c>
      <c r="F122" s="52">
        <f t="shared" si="112"/>
        <v>0</v>
      </c>
      <c r="G122" s="52">
        <f t="shared" si="112"/>
        <v>0</v>
      </c>
      <c r="H122" s="52">
        <f t="shared" si="112"/>
        <v>0</v>
      </c>
      <c r="I122" s="52">
        <f t="shared" si="112"/>
        <v>0</v>
      </c>
      <c r="J122" s="52">
        <f t="shared" si="112"/>
        <v>0</v>
      </c>
      <c r="K122" s="52">
        <f t="shared" si="112"/>
        <v>0</v>
      </c>
      <c r="L122" s="52">
        <f t="shared" si="112"/>
        <v>0</v>
      </c>
      <c r="M122" s="52">
        <f t="shared" si="112"/>
        <v>0</v>
      </c>
      <c r="N122" s="52">
        <f t="shared" si="112"/>
        <v>0</v>
      </c>
      <c r="O122" s="52">
        <f t="shared" si="112"/>
        <v>0</v>
      </c>
      <c r="P122" s="52">
        <f t="shared" si="112"/>
        <v>0</v>
      </c>
      <c r="Q122" s="52">
        <f t="shared" si="112"/>
        <v>0</v>
      </c>
      <c r="R122" s="52">
        <f t="shared" si="112"/>
        <v>0</v>
      </c>
      <c r="S122" s="52">
        <f t="shared" si="112"/>
        <v>0</v>
      </c>
      <c r="T122" s="52">
        <f t="shared" si="112"/>
        <v>0</v>
      </c>
      <c r="U122" s="52">
        <f t="shared" si="112"/>
        <v>0</v>
      </c>
      <c r="V122" s="52">
        <f t="shared" si="112"/>
        <v>0</v>
      </c>
      <c r="W122" s="52">
        <f t="shared" si="112"/>
        <v>0</v>
      </c>
      <c r="X122" s="52">
        <f t="shared" si="112"/>
        <v>0</v>
      </c>
      <c r="Y122" s="52">
        <f t="shared" si="112"/>
        <v>0</v>
      </c>
      <c r="Z122" s="52">
        <f t="shared" si="112"/>
        <v>0</v>
      </c>
      <c r="AA122" s="52">
        <f t="shared" si="112"/>
        <v>0</v>
      </c>
      <c r="AB122" s="52">
        <f t="shared" si="112"/>
        <v>0</v>
      </c>
      <c r="AC122" s="52">
        <f t="shared" si="112"/>
        <v>0</v>
      </c>
      <c r="AD122" s="52">
        <f t="shared" si="112"/>
        <v>0</v>
      </c>
      <c r="AE122" s="52">
        <f t="shared" si="112"/>
        <v>0</v>
      </c>
      <c r="AF122" s="52">
        <f t="shared" si="112"/>
        <v>0</v>
      </c>
      <c r="AG122" s="52">
        <f t="shared" si="112"/>
        <v>0</v>
      </c>
      <c r="AH122" s="52">
        <f t="shared" si="112"/>
        <v>0</v>
      </c>
      <c r="AI122" s="52">
        <f t="shared" si="112"/>
        <v>0</v>
      </c>
      <c r="AJ122" s="52">
        <f t="shared" si="112"/>
        <v>0</v>
      </c>
      <c r="AK122" s="52">
        <f t="shared" si="112"/>
        <v>0</v>
      </c>
    </row>
    <row r="123" spans="1:37" x14ac:dyDescent="0.25">
      <c r="A123" s="31" t="s">
        <v>12</v>
      </c>
      <c r="B123" s="32" t="s">
        <v>20</v>
      </c>
      <c r="C123" s="31" t="s">
        <v>154</v>
      </c>
      <c r="D123" s="51">
        <f>VI!D50</f>
        <v>0.26252789205365473</v>
      </c>
      <c r="E123" s="52">
        <f t="shared" ref="E123:AK123" si="113">D123</f>
        <v>0.26252789205365473</v>
      </c>
      <c r="F123" s="52">
        <f t="shared" si="113"/>
        <v>0.26252789205365473</v>
      </c>
      <c r="G123" s="52">
        <f t="shared" si="113"/>
        <v>0.26252789205365473</v>
      </c>
      <c r="H123" s="52">
        <f t="shared" si="113"/>
        <v>0.26252789205365473</v>
      </c>
      <c r="I123" s="52">
        <f t="shared" si="113"/>
        <v>0.26252789205365473</v>
      </c>
      <c r="J123" s="52">
        <f t="shared" si="113"/>
        <v>0.26252789205365473</v>
      </c>
      <c r="K123" s="52">
        <f t="shared" si="113"/>
        <v>0.26252789205365473</v>
      </c>
      <c r="L123" s="52">
        <f t="shared" si="113"/>
        <v>0.26252789205365473</v>
      </c>
      <c r="M123" s="52">
        <f t="shared" si="113"/>
        <v>0.26252789205365473</v>
      </c>
      <c r="N123" s="52">
        <f t="shared" si="113"/>
        <v>0.26252789205365473</v>
      </c>
      <c r="O123" s="52">
        <f t="shared" si="113"/>
        <v>0.26252789205365473</v>
      </c>
      <c r="P123" s="52">
        <f t="shared" si="113"/>
        <v>0.26252789205365473</v>
      </c>
      <c r="Q123" s="52">
        <f t="shared" si="113"/>
        <v>0.26252789205365473</v>
      </c>
      <c r="R123" s="52">
        <f t="shared" si="113"/>
        <v>0.26252789205365473</v>
      </c>
      <c r="S123" s="52">
        <f t="shared" si="113"/>
        <v>0.26252789205365473</v>
      </c>
      <c r="T123" s="52">
        <f t="shared" si="113"/>
        <v>0.26252789205365473</v>
      </c>
      <c r="U123" s="52">
        <f t="shared" si="113"/>
        <v>0.26252789205365473</v>
      </c>
      <c r="V123" s="52">
        <f t="shared" si="113"/>
        <v>0.26252789205365473</v>
      </c>
      <c r="W123" s="52">
        <f t="shared" si="113"/>
        <v>0.26252789205365473</v>
      </c>
      <c r="X123" s="52">
        <f t="shared" si="113"/>
        <v>0.26252789205365473</v>
      </c>
      <c r="Y123" s="52">
        <f t="shared" si="113"/>
        <v>0.26252789205365473</v>
      </c>
      <c r="Z123" s="52">
        <f t="shared" si="113"/>
        <v>0.26252789205365473</v>
      </c>
      <c r="AA123" s="52">
        <f t="shared" si="113"/>
        <v>0.26252789205365473</v>
      </c>
      <c r="AB123" s="52">
        <f t="shared" si="113"/>
        <v>0.26252789205365473</v>
      </c>
      <c r="AC123" s="52">
        <f t="shared" si="113"/>
        <v>0.26252789205365473</v>
      </c>
      <c r="AD123" s="52">
        <f t="shared" si="113"/>
        <v>0.26252789205365473</v>
      </c>
      <c r="AE123" s="52">
        <f t="shared" si="113"/>
        <v>0.26252789205365473</v>
      </c>
      <c r="AF123" s="52">
        <f t="shared" si="113"/>
        <v>0.26252789205365473</v>
      </c>
      <c r="AG123" s="52">
        <f t="shared" si="113"/>
        <v>0.26252789205365473</v>
      </c>
      <c r="AH123" s="52">
        <f t="shared" si="113"/>
        <v>0.26252789205365473</v>
      </c>
      <c r="AI123" s="52">
        <f t="shared" si="113"/>
        <v>0.26252789205365473</v>
      </c>
      <c r="AJ123" s="52">
        <f t="shared" si="113"/>
        <v>0.26252789205365473</v>
      </c>
      <c r="AK123" s="52">
        <f t="shared" si="113"/>
        <v>0.26252789205365473</v>
      </c>
    </row>
    <row r="124" spans="1:37" x14ac:dyDescent="0.25">
      <c r="A124" s="31" t="s">
        <v>13</v>
      </c>
      <c r="B124" s="32" t="s">
        <v>20</v>
      </c>
      <c r="C124" s="31" t="s">
        <v>154</v>
      </c>
      <c r="D124" s="51">
        <f>VI!D51</f>
        <v>0</v>
      </c>
      <c r="E124" s="52">
        <f t="shared" ref="E124:AK124" si="114">D124</f>
        <v>0</v>
      </c>
      <c r="F124" s="52">
        <f t="shared" si="114"/>
        <v>0</v>
      </c>
      <c r="G124" s="52">
        <f t="shared" si="114"/>
        <v>0</v>
      </c>
      <c r="H124" s="52">
        <f t="shared" si="114"/>
        <v>0</v>
      </c>
      <c r="I124" s="52">
        <f t="shared" si="114"/>
        <v>0</v>
      </c>
      <c r="J124" s="52">
        <f t="shared" si="114"/>
        <v>0</v>
      </c>
      <c r="K124" s="52">
        <f t="shared" si="114"/>
        <v>0</v>
      </c>
      <c r="L124" s="52">
        <f t="shared" si="114"/>
        <v>0</v>
      </c>
      <c r="M124" s="52">
        <f t="shared" si="114"/>
        <v>0</v>
      </c>
      <c r="N124" s="52">
        <f t="shared" si="114"/>
        <v>0</v>
      </c>
      <c r="O124" s="52">
        <f t="shared" si="114"/>
        <v>0</v>
      </c>
      <c r="P124" s="52">
        <f t="shared" si="114"/>
        <v>0</v>
      </c>
      <c r="Q124" s="52">
        <f t="shared" si="114"/>
        <v>0</v>
      </c>
      <c r="R124" s="52">
        <f t="shared" si="114"/>
        <v>0</v>
      </c>
      <c r="S124" s="52">
        <f t="shared" si="114"/>
        <v>0</v>
      </c>
      <c r="T124" s="52">
        <f t="shared" si="114"/>
        <v>0</v>
      </c>
      <c r="U124" s="52">
        <f t="shared" si="114"/>
        <v>0</v>
      </c>
      <c r="V124" s="52">
        <f t="shared" si="114"/>
        <v>0</v>
      </c>
      <c r="W124" s="52">
        <f t="shared" si="114"/>
        <v>0</v>
      </c>
      <c r="X124" s="52">
        <f t="shared" si="114"/>
        <v>0</v>
      </c>
      <c r="Y124" s="52">
        <f t="shared" si="114"/>
        <v>0</v>
      </c>
      <c r="Z124" s="52">
        <f t="shared" si="114"/>
        <v>0</v>
      </c>
      <c r="AA124" s="52">
        <f t="shared" si="114"/>
        <v>0</v>
      </c>
      <c r="AB124" s="52">
        <f t="shared" si="114"/>
        <v>0</v>
      </c>
      <c r="AC124" s="52">
        <f t="shared" si="114"/>
        <v>0</v>
      </c>
      <c r="AD124" s="52">
        <f t="shared" si="114"/>
        <v>0</v>
      </c>
      <c r="AE124" s="52">
        <f t="shared" si="114"/>
        <v>0</v>
      </c>
      <c r="AF124" s="52">
        <f t="shared" si="114"/>
        <v>0</v>
      </c>
      <c r="AG124" s="52">
        <f t="shared" si="114"/>
        <v>0</v>
      </c>
      <c r="AH124" s="52">
        <f t="shared" si="114"/>
        <v>0</v>
      </c>
      <c r="AI124" s="52">
        <f t="shared" si="114"/>
        <v>0</v>
      </c>
      <c r="AJ124" s="52">
        <f t="shared" si="114"/>
        <v>0</v>
      </c>
      <c r="AK124" s="52">
        <f t="shared" si="114"/>
        <v>0</v>
      </c>
    </row>
    <row r="125" spans="1:37" x14ac:dyDescent="0.25">
      <c r="A125" s="31" t="s">
        <v>55</v>
      </c>
      <c r="B125" s="32" t="s">
        <v>20</v>
      </c>
      <c r="C125" s="31" t="s">
        <v>154</v>
      </c>
      <c r="D125" s="51">
        <f>VI!D52</f>
        <v>0</v>
      </c>
      <c r="E125" s="52">
        <f t="shared" ref="E125:AK125" si="115">D125</f>
        <v>0</v>
      </c>
      <c r="F125" s="52">
        <f t="shared" si="115"/>
        <v>0</v>
      </c>
      <c r="G125" s="52">
        <f t="shared" si="115"/>
        <v>0</v>
      </c>
      <c r="H125" s="52">
        <f t="shared" si="115"/>
        <v>0</v>
      </c>
      <c r="I125" s="52">
        <f t="shared" si="115"/>
        <v>0</v>
      </c>
      <c r="J125" s="52">
        <f t="shared" si="115"/>
        <v>0</v>
      </c>
      <c r="K125" s="52">
        <f t="shared" si="115"/>
        <v>0</v>
      </c>
      <c r="L125" s="52">
        <f t="shared" si="115"/>
        <v>0</v>
      </c>
      <c r="M125" s="52">
        <f t="shared" si="115"/>
        <v>0</v>
      </c>
      <c r="N125" s="52">
        <f t="shared" si="115"/>
        <v>0</v>
      </c>
      <c r="O125" s="52">
        <f t="shared" si="115"/>
        <v>0</v>
      </c>
      <c r="P125" s="52">
        <f t="shared" si="115"/>
        <v>0</v>
      </c>
      <c r="Q125" s="52">
        <f t="shared" si="115"/>
        <v>0</v>
      </c>
      <c r="R125" s="52">
        <f t="shared" si="115"/>
        <v>0</v>
      </c>
      <c r="S125" s="52">
        <f t="shared" si="115"/>
        <v>0</v>
      </c>
      <c r="T125" s="52">
        <f t="shared" si="115"/>
        <v>0</v>
      </c>
      <c r="U125" s="52">
        <f t="shared" si="115"/>
        <v>0</v>
      </c>
      <c r="V125" s="52">
        <f t="shared" si="115"/>
        <v>0</v>
      </c>
      <c r="W125" s="52">
        <f t="shared" si="115"/>
        <v>0</v>
      </c>
      <c r="X125" s="52">
        <f t="shared" si="115"/>
        <v>0</v>
      </c>
      <c r="Y125" s="52">
        <f t="shared" si="115"/>
        <v>0</v>
      </c>
      <c r="Z125" s="52">
        <f t="shared" si="115"/>
        <v>0</v>
      </c>
      <c r="AA125" s="52">
        <f t="shared" si="115"/>
        <v>0</v>
      </c>
      <c r="AB125" s="52">
        <f t="shared" si="115"/>
        <v>0</v>
      </c>
      <c r="AC125" s="52">
        <f t="shared" si="115"/>
        <v>0</v>
      </c>
      <c r="AD125" s="52">
        <f t="shared" si="115"/>
        <v>0</v>
      </c>
      <c r="AE125" s="52">
        <f t="shared" si="115"/>
        <v>0</v>
      </c>
      <c r="AF125" s="52">
        <f t="shared" si="115"/>
        <v>0</v>
      </c>
      <c r="AG125" s="52">
        <f t="shared" si="115"/>
        <v>0</v>
      </c>
      <c r="AH125" s="52">
        <f t="shared" si="115"/>
        <v>0</v>
      </c>
      <c r="AI125" s="52">
        <f t="shared" si="115"/>
        <v>0</v>
      </c>
      <c r="AJ125" s="52">
        <f t="shared" si="115"/>
        <v>0</v>
      </c>
      <c r="AK125" s="52">
        <f t="shared" si="115"/>
        <v>0</v>
      </c>
    </row>
    <row r="126" spans="1:37" x14ac:dyDescent="0.25">
      <c r="A126" s="31" t="s">
        <v>79</v>
      </c>
      <c r="B126" s="32" t="s">
        <v>20</v>
      </c>
      <c r="C126" s="31" t="s">
        <v>154</v>
      </c>
      <c r="D126" s="51">
        <f>VI!D53</f>
        <v>0</v>
      </c>
      <c r="E126" s="52">
        <f t="shared" ref="E126:AK126" si="116">D126</f>
        <v>0</v>
      </c>
      <c r="F126" s="52">
        <f t="shared" si="116"/>
        <v>0</v>
      </c>
      <c r="G126" s="52">
        <f t="shared" si="116"/>
        <v>0</v>
      </c>
      <c r="H126" s="52">
        <f t="shared" si="116"/>
        <v>0</v>
      </c>
      <c r="I126" s="52">
        <f t="shared" si="116"/>
        <v>0</v>
      </c>
      <c r="J126" s="52">
        <f t="shared" si="116"/>
        <v>0</v>
      </c>
      <c r="K126" s="52">
        <f t="shared" si="116"/>
        <v>0</v>
      </c>
      <c r="L126" s="52">
        <f t="shared" si="116"/>
        <v>0</v>
      </c>
      <c r="M126" s="52">
        <f t="shared" si="116"/>
        <v>0</v>
      </c>
      <c r="N126" s="52">
        <f t="shared" si="116"/>
        <v>0</v>
      </c>
      <c r="O126" s="52">
        <f t="shared" si="116"/>
        <v>0</v>
      </c>
      <c r="P126" s="52">
        <f t="shared" si="116"/>
        <v>0</v>
      </c>
      <c r="Q126" s="52">
        <f t="shared" si="116"/>
        <v>0</v>
      </c>
      <c r="R126" s="52">
        <f t="shared" si="116"/>
        <v>0</v>
      </c>
      <c r="S126" s="52">
        <f t="shared" si="116"/>
        <v>0</v>
      </c>
      <c r="T126" s="52">
        <f t="shared" si="116"/>
        <v>0</v>
      </c>
      <c r="U126" s="52">
        <f t="shared" si="116"/>
        <v>0</v>
      </c>
      <c r="V126" s="52">
        <f t="shared" si="116"/>
        <v>0</v>
      </c>
      <c r="W126" s="52">
        <f t="shared" si="116"/>
        <v>0</v>
      </c>
      <c r="X126" s="52">
        <f t="shared" si="116"/>
        <v>0</v>
      </c>
      <c r="Y126" s="52">
        <f t="shared" si="116"/>
        <v>0</v>
      </c>
      <c r="Z126" s="52">
        <f t="shared" si="116"/>
        <v>0</v>
      </c>
      <c r="AA126" s="52">
        <f t="shared" si="116"/>
        <v>0</v>
      </c>
      <c r="AB126" s="52">
        <f t="shared" si="116"/>
        <v>0</v>
      </c>
      <c r="AC126" s="52">
        <f t="shared" si="116"/>
        <v>0</v>
      </c>
      <c r="AD126" s="52">
        <f t="shared" si="116"/>
        <v>0</v>
      </c>
      <c r="AE126" s="52">
        <f t="shared" si="116"/>
        <v>0</v>
      </c>
      <c r="AF126" s="52">
        <f t="shared" si="116"/>
        <v>0</v>
      </c>
      <c r="AG126" s="52">
        <f t="shared" si="116"/>
        <v>0</v>
      </c>
      <c r="AH126" s="52">
        <f t="shared" si="116"/>
        <v>0</v>
      </c>
      <c r="AI126" s="52">
        <f t="shared" si="116"/>
        <v>0</v>
      </c>
      <c r="AJ126" s="52">
        <f t="shared" si="116"/>
        <v>0</v>
      </c>
      <c r="AK126" s="52">
        <f t="shared" si="116"/>
        <v>0</v>
      </c>
    </row>
    <row r="127" spans="1:37" x14ac:dyDescent="0.25">
      <c r="D127" s="7"/>
      <c r="E127" s="52">
        <f t="shared" ref="E127:AK127" si="117">D127</f>
        <v>0</v>
      </c>
      <c r="F127" s="52">
        <f t="shared" si="117"/>
        <v>0</v>
      </c>
      <c r="G127" s="52">
        <f t="shared" si="117"/>
        <v>0</v>
      </c>
      <c r="H127" s="52">
        <f t="shared" si="117"/>
        <v>0</v>
      </c>
      <c r="I127" s="52">
        <f t="shared" si="117"/>
        <v>0</v>
      </c>
      <c r="J127" s="52">
        <f t="shared" si="117"/>
        <v>0</v>
      </c>
      <c r="K127" s="52">
        <f t="shared" si="117"/>
        <v>0</v>
      </c>
      <c r="L127" s="52">
        <f t="shared" si="117"/>
        <v>0</v>
      </c>
      <c r="M127" s="52">
        <f t="shared" si="117"/>
        <v>0</v>
      </c>
      <c r="N127" s="52">
        <f t="shared" si="117"/>
        <v>0</v>
      </c>
      <c r="O127" s="52">
        <f t="shared" si="117"/>
        <v>0</v>
      </c>
      <c r="P127" s="52">
        <f t="shared" si="117"/>
        <v>0</v>
      </c>
      <c r="Q127" s="52">
        <f t="shared" si="117"/>
        <v>0</v>
      </c>
      <c r="R127" s="52">
        <f t="shared" si="117"/>
        <v>0</v>
      </c>
      <c r="S127" s="52">
        <f t="shared" si="117"/>
        <v>0</v>
      </c>
      <c r="T127" s="52">
        <f t="shared" si="117"/>
        <v>0</v>
      </c>
      <c r="U127" s="52">
        <f t="shared" si="117"/>
        <v>0</v>
      </c>
      <c r="V127" s="52">
        <f t="shared" si="117"/>
        <v>0</v>
      </c>
      <c r="W127" s="52">
        <f t="shared" si="117"/>
        <v>0</v>
      </c>
      <c r="X127" s="52">
        <f t="shared" si="117"/>
        <v>0</v>
      </c>
      <c r="Y127" s="52">
        <f t="shared" si="117"/>
        <v>0</v>
      </c>
      <c r="Z127" s="52">
        <f t="shared" si="117"/>
        <v>0</v>
      </c>
      <c r="AA127" s="52">
        <f t="shared" si="117"/>
        <v>0</v>
      </c>
      <c r="AB127" s="52">
        <f t="shared" si="117"/>
        <v>0</v>
      </c>
      <c r="AC127" s="52">
        <f t="shared" si="117"/>
        <v>0</v>
      </c>
      <c r="AD127" s="52">
        <f t="shared" si="117"/>
        <v>0</v>
      </c>
      <c r="AE127" s="52">
        <f t="shared" si="117"/>
        <v>0</v>
      </c>
      <c r="AF127" s="52">
        <f t="shared" si="117"/>
        <v>0</v>
      </c>
      <c r="AG127" s="52">
        <f t="shared" si="117"/>
        <v>0</v>
      </c>
      <c r="AH127" s="52">
        <f t="shared" si="117"/>
        <v>0</v>
      </c>
      <c r="AI127" s="52">
        <f t="shared" si="117"/>
        <v>0</v>
      </c>
      <c r="AJ127" s="52">
        <f t="shared" si="117"/>
        <v>0</v>
      </c>
      <c r="AK127" s="52">
        <f t="shared" si="117"/>
        <v>0</v>
      </c>
    </row>
    <row r="128" spans="1:37" x14ac:dyDescent="0.25">
      <c r="A128" s="22" t="s">
        <v>84</v>
      </c>
      <c r="E128" s="52">
        <f t="shared" ref="E128:AK128" si="118">D128</f>
        <v>0</v>
      </c>
      <c r="F128" s="52">
        <f t="shared" si="118"/>
        <v>0</v>
      </c>
      <c r="G128" s="52">
        <f t="shared" si="118"/>
        <v>0</v>
      </c>
      <c r="H128" s="52">
        <f t="shared" si="118"/>
        <v>0</v>
      </c>
      <c r="I128" s="52">
        <f t="shared" si="118"/>
        <v>0</v>
      </c>
      <c r="J128" s="52">
        <f t="shared" si="118"/>
        <v>0</v>
      </c>
      <c r="K128" s="52">
        <f t="shared" si="118"/>
        <v>0</v>
      </c>
      <c r="L128" s="52">
        <f t="shared" si="118"/>
        <v>0</v>
      </c>
      <c r="M128" s="52">
        <f t="shared" si="118"/>
        <v>0</v>
      </c>
      <c r="N128" s="52">
        <f t="shared" si="118"/>
        <v>0</v>
      </c>
      <c r="O128" s="52">
        <f t="shared" si="118"/>
        <v>0</v>
      </c>
      <c r="P128" s="52">
        <f t="shared" si="118"/>
        <v>0</v>
      </c>
      <c r="Q128" s="52">
        <f t="shared" si="118"/>
        <v>0</v>
      </c>
      <c r="R128" s="52">
        <f t="shared" si="118"/>
        <v>0</v>
      </c>
      <c r="S128" s="52">
        <f t="shared" si="118"/>
        <v>0</v>
      </c>
      <c r="T128" s="52">
        <f t="shared" si="118"/>
        <v>0</v>
      </c>
      <c r="U128" s="52">
        <f t="shared" si="118"/>
        <v>0</v>
      </c>
      <c r="V128" s="52">
        <f t="shared" si="118"/>
        <v>0</v>
      </c>
      <c r="W128" s="52">
        <f t="shared" si="118"/>
        <v>0</v>
      </c>
      <c r="X128" s="52">
        <f t="shared" si="118"/>
        <v>0</v>
      </c>
      <c r="Y128" s="52">
        <f t="shared" si="118"/>
        <v>0</v>
      </c>
      <c r="Z128" s="52">
        <f t="shared" si="118"/>
        <v>0</v>
      </c>
      <c r="AA128" s="52">
        <f t="shared" si="118"/>
        <v>0</v>
      </c>
      <c r="AB128" s="52">
        <f t="shared" si="118"/>
        <v>0</v>
      </c>
      <c r="AC128" s="52">
        <f t="shared" si="118"/>
        <v>0</v>
      </c>
      <c r="AD128" s="52">
        <f t="shared" si="118"/>
        <v>0</v>
      </c>
      <c r="AE128" s="52">
        <f t="shared" si="118"/>
        <v>0</v>
      </c>
      <c r="AF128" s="52">
        <f t="shared" si="118"/>
        <v>0</v>
      </c>
      <c r="AG128" s="52">
        <f t="shared" si="118"/>
        <v>0</v>
      </c>
      <c r="AH128" s="52">
        <f t="shared" si="118"/>
        <v>0</v>
      </c>
      <c r="AI128" s="52">
        <f t="shared" si="118"/>
        <v>0</v>
      </c>
      <c r="AJ128" s="52">
        <f t="shared" si="118"/>
        <v>0</v>
      </c>
      <c r="AK128" s="52">
        <f t="shared" si="118"/>
        <v>0</v>
      </c>
    </row>
    <row r="129" spans="1:37" x14ac:dyDescent="0.25">
      <c r="A129" s="31" t="s">
        <v>7</v>
      </c>
      <c r="B129" s="32" t="s">
        <v>20</v>
      </c>
      <c r="C129" s="31" t="s">
        <v>154</v>
      </c>
      <c r="D129" s="51">
        <f>VI!D56</f>
        <v>0</v>
      </c>
      <c r="E129" s="52">
        <f t="shared" ref="E129:AK129" si="119">D129</f>
        <v>0</v>
      </c>
      <c r="F129" s="52">
        <f t="shared" si="119"/>
        <v>0</v>
      </c>
      <c r="G129" s="52">
        <f t="shared" si="119"/>
        <v>0</v>
      </c>
      <c r="H129" s="52">
        <f t="shared" si="119"/>
        <v>0</v>
      </c>
      <c r="I129" s="52">
        <f t="shared" si="119"/>
        <v>0</v>
      </c>
      <c r="J129" s="52">
        <f t="shared" si="119"/>
        <v>0</v>
      </c>
      <c r="K129" s="52">
        <f t="shared" si="119"/>
        <v>0</v>
      </c>
      <c r="L129" s="52">
        <f t="shared" si="119"/>
        <v>0</v>
      </c>
      <c r="M129" s="52">
        <f t="shared" si="119"/>
        <v>0</v>
      </c>
      <c r="N129" s="52">
        <f t="shared" si="119"/>
        <v>0</v>
      </c>
      <c r="O129" s="52">
        <f t="shared" si="119"/>
        <v>0</v>
      </c>
      <c r="P129" s="52">
        <f t="shared" si="119"/>
        <v>0</v>
      </c>
      <c r="Q129" s="52">
        <f t="shared" si="119"/>
        <v>0</v>
      </c>
      <c r="R129" s="52">
        <f t="shared" si="119"/>
        <v>0</v>
      </c>
      <c r="S129" s="52">
        <f t="shared" si="119"/>
        <v>0</v>
      </c>
      <c r="T129" s="52">
        <f t="shared" si="119"/>
        <v>0</v>
      </c>
      <c r="U129" s="52">
        <f t="shared" si="119"/>
        <v>0</v>
      </c>
      <c r="V129" s="52">
        <f t="shared" si="119"/>
        <v>0</v>
      </c>
      <c r="W129" s="52">
        <f t="shared" si="119"/>
        <v>0</v>
      </c>
      <c r="X129" s="52">
        <f t="shared" si="119"/>
        <v>0</v>
      </c>
      <c r="Y129" s="52">
        <f t="shared" si="119"/>
        <v>0</v>
      </c>
      <c r="Z129" s="52">
        <f t="shared" si="119"/>
        <v>0</v>
      </c>
      <c r="AA129" s="52">
        <f t="shared" si="119"/>
        <v>0</v>
      </c>
      <c r="AB129" s="52">
        <f t="shared" si="119"/>
        <v>0</v>
      </c>
      <c r="AC129" s="52">
        <f t="shared" si="119"/>
        <v>0</v>
      </c>
      <c r="AD129" s="52">
        <f t="shared" si="119"/>
        <v>0</v>
      </c>
      <c r="AE129" s="52">
        <f t="shared" si="119"/>
        <v>0</v>
      </c>
      <c r="AF129" s="52">
        <f t="shared" si="119"/>
        <v>0</v>
      </c>
      <c r="AG129" s="52">
        <f t="shared" si="119"/>
        <v>0</v>
      </c>
      <c r="AH129" s="52">
        <f t="shared" si="119"/>
        <v>0</v>
      </c>
      <c r="AI129" s="52">
        <f t="shared" si="119"/>
        <v>0</v>
      </c>
      <c r="AJ129" s="52">
        <f t="shared" si="119"/>
        <v>0</v>
      </c>
      <c r="AK129" s="52">
        <f t="shared" si="119"/>
        <v>0</v>
      </c>
    </row>
    <row r="130" spans="1:37" x14ac:dyDescent="0.25">
      <c r="A130" s="31" t="s">
        <v>9</v>
      </c>
      <c r="B130" s="32" t="s">
        <v>20</v>
      </c>
      <c r="C130" s="31" t="s">
        <v>154</v>
      </c>
      <c r="D130" s="51">
        <f>VI!D57</f>
        <v>0.48519426975146701</v>
      </c>
      <c r="E130" s="52">
        <f t="shared" ref="E130:AK130" si="120">D130</f>
        <v>0.48519426975146701</v>
      </c>
      <c r="F130" s="52">
        <f t="shared" si="120"/>
        <v>0.48519426975146701</v>
      </c>
      <c r="G130" s="52">
        <f t="shared" si="120"/>
        <v>0.48519426975146701</v>
      </c>
      <c r="H130" s="52">
        <f t="shared" si="120"/>
        <v>0.48519426975146701</v>
      </c>
      <c r="I130" s="52">
        <f t="shared" si="120"/>
        <v>0.48519426975146701</v>
      </c>
      <c r="J130" s="52">
        <f t="shared" si="120"/>
        <v>0.48519426975146701</v>
      </c>
      <c r="K130" s="52">
        <f t="shared" si="120"/>
        <v>0.48519426975146701</v>
      </c>
      <c r="L130" s="52">
        <f t="shared" si="120"/>
        <v>0.48519426975146701</v>
      </c>
      <c r="M130" s="52">
        <f t="shared" si="120"/>
        <v>0.48519426975146701</v>
      </c>
      <c r="N130" s="52">
        <f t="shared" si="120"/>
        <v>0.48519426975146701</v>
      </c>
      <c r="O130" s="52">
        <f t="shared" si="120"/>
        <v>0.48519426975146701</v>
      </c>
      <c r="P130" s="52">
        <f t="shared" si="120"/>
        <v>0.48519426975146701</v>
      </c>
      <c r="Q130" s="52">
        <f t="shared" si="120"/>
        <v>0.48519426975146701</v>
      </c>
      <c r="R130" s="52">
        <f t="shared" si="120"/>
        <v>0.48519426975146701</v>
      </c>
      <c r="S130" s="52">
        <f t="shared" si="120"/>
        <v>0.48519426975146701</v>
      </c>
      <c r="T130" s="52">
        <f t="shared" si="120"/>
        <v>0.48519426975146701</v>
      </c>
      <c r="U130" s="52">
        <f t="shared" si="120"/>
        <v>0.48519426975146701</v>
      </c>
      <c r="V130" s="52">
        <f t="shared" si="120"/>
        <v>0.48519426975146701</v>
      </c>
      <c r="W130" s="52">
        <f t="shared" si="120"/>
        <v>0.48519426975146701</v>
      </c>
      <c r="X130" s="52">
        <f t="shared" si="120"/>
        <v>0.48519426975146701</v>
      </c>
      <c r="Y130" s="52">
        <f t="shared" si="120"/>
        <v>0.48519426975146701</v>
      </c>
      <c r="Z130" s="52">
        <f t="shared" si="120"/>
        <v>0.48519426975146701</v>
      </c>
      <c r="AA130" s="52">
        <f t="shared" si="120"/>
        <v>0.48519426975146701</v>
      </c>
      <c r="AB130" s="52">
        <f t="shared" si="120"/>
        <v>0.48519426975146701</v>
      </c>
      <c r="AC130" s="52">
        <f t="shared" si="120"/>
        <v>0.48519426975146701</v>
      </c>
      <c r="AD130" s="52">
        <f t="shared" si="120"/>
        <v>0.48519426975146701</v>
      </c>
      <c r="AE130" s="52">
        <f t="shared" si="120"/>
        <v>0.48519426975146701</v>
      </c>
      <c r="AF130" s="52">
        <f t="shared" si="120"/>
        <v>0.48519426975146701</v>
      </c>
      <c r="AG130" s="52">
        <f t="shared" si="120"/>
        <v>0.48519426975146701</v>
      </c>
      <c r="AH130" s="52">
        <f t="shared" si="120"/>
        <v>0.48519426975146701</v>
      </c>
      <c r="AI130" s="52">
        <f t="shared" si="120"/>
        <v>0.48519426975146701</v>
      </c>
      <c r="AJ130" s="52">
        <f t="shared" si="120"/>
        <v>0.48519426975146701</v>
      </c>
      <c r="AK130" s="52">
        <f t="shared" si="120"/>
        <v>0.48519426975146701</v>
      </c>
    </row>
    <row r="131" spans="1:37" x14ac:dyDescent="0.25">
      <c r="A131" s="31" t="s">
        <v>10</v>
      </c>
      <c r="B131" s="32" t="s">
        <v>20</v>
      </c>
      <c r="C131" s="31" t="s">
        <v>154</v>
      </c>
      <c r="D131" s="51">
        <f>VI!D58</f>
        <v>0.10297558149193098</v>
      </c>
      <c r="E131" s="52">
        <f t="shared" ref="E131:AK131" si="121">D131</f>
        <v>0.10297558149193098</v>
      </c>
      <c r="F131" s="52">
        <f t="shared" si="121"/>
        <v>0.10297558149193098</v>
      </c>
      <c r="G131" s="52">
        <f t="shared" si="121"/>
        <v>0.10297558149193098</v>
      </c>
      <c r="H131" s="52">
        <f t="shared" si="121"/>
        <v>0.10297558149193098</v>
      </c>
      <c r="I131" s="52">
        <f t="shared" si="121"/>
        <v>0.10297558149193098</v>
      </c>
      <c r="J131" s="52">
        <f t="shared" si="121"/>
        <v>0.10297558149193098</v>
      </c>
      <c r="K131" s="52">
        <f t="shared" si="121"/>
        <v>0.10297558149193098</v>
      </c>
      <c r="L131" s="52">
        <f t="shared" si="121"/>
        <v>0.10297558149193098</v>
      </c>
      <c r="M131" s="52">
        <f t="shared" si="121"/>
        <v>0.10297558149193098</v>
      </c>
      <c r="N131" s="52">
        <f t="shared" si="121"/>
        <v>0.10297558149193098</v>
      </c>
      <c r="O131" s="52">
        <f t="shared" si="121"/>
        <v>0.10297558149193098</v>
      </c>
      <c r="P131" s="52">
        <f t="shared" si="121"/>
        <v>0.10297558149193098</v>
      </c>
      <c r="Q131" s="52">
        <f t="shared" si="121"/>
        <v>0.10297558149193098</v>
      </c>
      <c r="R131" s="52">
        <f t="shared" si="121"/>
        <v>0.10297558149193098</v>
      </c>
      <c r="S131" s="52">
        <f t="shared" si="121"/>
        <v>0.10297558149193098</v>
      </c>
      <c r="T131" s="52">
        <f t="shared" si="121"/>
        <v>0.10297558149193098</v>
      </c>
      <c r="U131" s="52">
        <f t="shared" si="121"/>
        <v>0.10297558149193098</v>
      </c>
      <c r="V131" s="52">
        <f t="shared" si="121"/>
        <v>0.10297558149193098</v>
      </c>
      <c r="W131" s="52">
        <f t="shared" si="121"/>
        <v>0.10297558149193098</v>
      </c>
      <c r="X131" s="52">
        <f t="shared" si="121"/>
        <v>0.10297558149193098</v>
      </c>
      <c r="Y131" s="52">
        <f t="shared" si="121"/>
        <v>0.10297558149193098</v>
      </c>
      <c r="Z131" s="52">
        <f t="shared" si="121"/>
        <v>0.10297558149193098</v>
      </c>
      <c r="AA131" s="52">
        <f t="shared" si="121"/>
        <v>0.10297558149193098</v>
      </c>
      <c r="AB131" s="52">
        <f t="shared" si="121"/>
        <v>0.10297558149193098</v>
      </c>
      <c r="AC131" s="52">
        <f t="shared" si="121"/>
        <v>0.10297558149193098</v>
      </c>
      <c r="AD131" s="52">
        <f t="shared" si="121"/>
        <v>0.10297558149193098</v>
      </c>
      <c r="AE131" s="52">
        <f t="shared" si="121"/>
        <v>0.10297558149193098</v>
      </c>
      <c r="AF131" s="52">
        <f t="shared" si="121"/>
        <v>0.10297558149193098</v>
      </c>
      <c r="AG131" s="52">
        <f t="shared" si="121"/>
        <v>0.10297558149193098</v>
      </c>
      <c r="AH131" s="52">
        <f t="shared" si="121"/>
        <v>0.10297558149193098</v>
      </c>
      <c r="AI131" s="52">
        <f t="shared" si="121"/>
        <v>0.10297558149193098</v>
      </c>
      <c r="AJ131" s="52">
        <f t="shared" si="121"/>
        <v>0.10297558149193098</v>
      </c>
      <c r="AK131" s="52">
        <f t="shared" si="121"/>
        <v>0.10297558149193098</v>
      </c>
    </row>
    <row r="132" spans="1:37" x14ac:dyDescent="0.25">
      <c r="A132" s="31" t="s">
        <v>11</v>
      </c>
      <c r="B132" s="32" t="s">
        <v>20</v>
      </c>
      <c r="C132" s="31" t="s">
        <v>154</v>
      </c>
      <c r="D132" s="51">
        <f>VI!D59</f>
        <v>5.3228427920579441E-2</v>
      </c>
      <c r="E132" s="52">
        <f t="shared" ref="E132:AK132" si="122">D132</f>
        <v>5.3228427920579441E-2</v>
      </c>
      <c r="F132" s="52">
        <f t="shared" si="122"/>
        <v>5.3228427920579441E-2</v>
      </c>
      <c r="G132" s="52">
        <f t="shared" si="122"/>
        <v>5.3228427920579441E-2</v>
      </c>
      <c r="H132" s="52">
        <f t="shared" si="122"/>
        <v>5.3228427920579441E-2</v>
      </c>
      <c r="I132" s="52">
        <f t="shared" si="122"/>
        <v>5.3228427920579441E-2</v>
      </c>
      <c r="J132" s="52">
        <f t="shared" si="122"/>
        <v>5.3228427920579441E-2</v>
      </c>
      <c r="K132" s="52">
        <f t="shared" si="122"/>
        <v>5.3228427920579441E-2</v>
      </c>
      <c r="L132" s="52">
        <f t="shared" si="122"/>
        <v>5.3228427920579441E-2</v>
      </c>
      <c r="M132" s="52">
        <f t="shared" si="122"/>
        <v>5.3228427920579441E-2</v>
      </c>
      <c r="N132" s="52">
        <f t="shared" si="122"/>
        <v>5.3228427920579441E-2</v>
      </c>
      <c r="O132" s="52">
        <f t="shared" si="122"/>
        <v>5.3228427920579441E-2</v>
      </c>
      <c r="P132" s="52">
        <f t="shared" si="122"/>
        <v>5.3228427920579441E-2</v>
      </c>
      <c r="Q132" s="52">
        <f t="shared" si="122"/>
        <v>5.3228427920579441E-2</v>
      </c>
      <c r="R132" s="52">
        <f t="shared" si="122"/>
        <v>5.3228427920579441E-2</v>
      </c>
      <c r="S132" s="52">
        <f t="shared" si="122"/>
        <v>5.3228427920579441E-2</v>
      </c>
      <c r="T132" s="52">
        <f t="shared" si="122"/>
        <v>5.3228427920579441E-2</v>
      </c>
      <c r="U132" s="52">
        <f t="shared" si="122"/>
        <v>5.3228427920579441E-2</v>
      </c>
      <c r="V132" s="52">
        <f t="shared" si="122"/>
        <v>5.3228427920579441E-2</v>
      </c>
      <c r="W132" s="52">
        <f t="shared" si="122"/>
        <v>5.3228427920579441E-2</v>
      </c>
      <c r="X132" s="52">
        <f t="shared" si="122"/>
        <v>5.3228427920579441E-2</v>
      </c>
      <c r="Y132" s="52">
        <f t="shared" si="122"/>
        <v>5.3228427920579441E-2</v>
      </c>
      <c r="Z132" s="52">
        <f t="shared" si="122"/>
        <v>5.3228427920579441E-2</v>
      </c>
      <c r="AA132" s="52">
        <f t="shared" si="122"/>
        <v>5.3228427920579441E-2</v>
      </c>
      <c r="AB132" s="52">
        <f t="shared" si="122"/>
        <v>5.3228427920579441E-2</v>
      </c>
      <c r="AC132" s="52">
        <f t="shared" si="122"/>
        <v>5.3228427920579441E-2</v>
      </c>
      <c r="AD132" s="52">
        <f t="shared" si="122"/>
        <v>5.3228427920579441E-2</v>
      </c>
      <c r="AE132" s="52">
        <f t="shared" si="122"/>
        <v>5.3228427920579441E-2</v>
      </c>
      <c r="AF132" s="52">
        <f t="shared" si="122"/>
        <v>5.3228427920579441E-2</v>
      </c>
      <c r="AG132" s="52">
        <f t="shared" si="122"/>
        <v>5.3228427920579441E-2</v>
      </c>
      <c r="AH132" s="52">
        <f t="shared" si="122"/>
        <v>5.3228427920579441E-2</v>
      </c>
      <c r="AI132" s="52">
        <f t="shared" si="122"/>
        <v>5.3228427920579441E-2</v>
      </c>
      <c r="AJ132" s="52">
        <f t="shared" si="122"/>
        <v>5.3228427920579441E-2</v>
      </c>
      <c r="AK132" s="52">
        <f t="shared" si="122"/>
        <v>5.3228427920579441E-2</v>
      </c>
    </row>
    <row r="133" spans="1:37" x14ac:dyDescent="0.25">
      <c r="A133" s="31" t="s">
        <v>12</v>
      </c>
      <c r="B133" s="32" t="s">
        <v>20</v>
      </c>
      <c r="C133" s="31" t="s">
        <v>154</v>
      </c>
      <c r="D133" s="51">
        <f>VI!D60</f>
        <v>0</v>
      </c>
      <c r="E133" s="52">
        <f t="shared" ref="E133:AK133" si="123">D133</f>
        <v>0</v>
      </c>
      <c r="F133" s="52">
        <f t="shared" si="123"/>
        <v>0</v>
      </c>
      <c r="G133" s="52">
        <f t="shared" si="123"/>
        <v>0</v>
      </c>
      <c r="H133" s="52">
        <f t="shared" si="123"/>
        <v>0</v>
      </c>
      <c r="I133" s="52">
        <f t="shared" si="123"/>
        <v>0</v>
      </c>
      <c r="J133" s="52">
        <f t="shared" si="123"/>
        <v>0</v>
      </c>
      <c r="K133" s="52">
        <f t="shared" si="123"/>
        <v>0</v>
      </c>
      <c r="L133" s="52">
        <f t="shared" si="123"/>
        <v>0</v>
      </c>
      <c r="M133" s="52">
        <f t="shared" si="123"/>
        <v>0</v>
      </c>
      <c r="N133" s="52">
        <f t="shared" si="123"/>
        <v>0</v>
      </c>
      <c r="O133" s="52">
        <f t="shared" si="123"/>
        <v>0</v>
      </c>
      <c r="P133" s="52">
        <f t="shared" si="123"/>
        <v>0</v>
      </c>
      <c r="Q133" s="52">
        <f t="shared" si="123"/>
        <v>0</v>
      </c>
      <c r="R133" s="52">
        <f t="shared" si="123"/>
        <v>0</v>
      </c>
      <c r="S133" s="52">
        <f t="shared" si="123"/>
        <v>0</v>
      </c>
      <c r="T133" s="52">
        <f t="shared" si="123"/>
        <v>0</v>
      </c>
      <c r="U133" s="52">
        <f t="shared" si="123"/>
        <v>0</v>
      </c>
      <c r="V133" s="52">
        <f t="shared" si="123"/>
        <v>0</v>
      </c>
      <c r="W133" s="52">
        <f t="shared" si="123"/>
        <v>0</v>
      </c>
      <c r="X133" s="52">
        <f t="shared" si="123"/>
        <v>0</v>
      </c>
      <c r="Y133" s="52">
        <f t="shared" si="123"/>
        <v>0</v>
      </c>
      <c r="Z133" s="52">
        <f t="shared" si="123"/>
        <v>0</v>
      </c>
      <c r="AA133" s="52">
        <f t="shared" si="123"/>
        <v>0</v>
      </c>
      <c r="AB133" s="52">
        <f t="shared" si="123"/>
        <v>0</v>
      </c>
      <c r="AC133" s="52">
        <f t="shared" si="123"/>
        <v>0</v>
      </c>
      <c r="AD133" s="52">
        <f t="shared" si="123"/>
        <v>0</v>
      </c>
      <c r="AE133" s="52">
        <f t="shared" si="123"/>
        <v>0</v>
      </c>
      <c r="AF133" s="52">
        <f t="shared" si="123"/>
        <v>0</v>
      </c>
      <c r="AG133" s="52">
        <f t="shared" si="123"/>
        <v>0</v>
      </c>
      <c r="AH133" s="52">
        <f t="shared" si="123"/>
        <v>0</v>
      </c>
      <c r="AI133" s="52">
        <f t="shared" si="123"/>
        <v>0</v>
      </c>
      <c r="AJ133" s="52">
        <f t="shared" si="123"/>
        <v>0</v>
      </c>
      <c r="AK133" s="52">
        <f t="shared" si="123"/>
        <v>0</v>
      </c>
    </row>
    <row r="134" spans="1:37" x14ac:dyDescent="0.25">
      <c r="A134" s="31" t="s">
        <v>54</v>
      </c>
      <c r="B134" s="32" t="s">
        <v>20</v>
      </c>
      <c r="C134" s="31" t="s">
        <v>154</v>
      </c>
      <c r="D134" s="51">
        <f>VI!D61</f>
        <v>0</v>
      </c>
      <c r="E134" s="52">
        <f t="shared" ref="E134:AK134" si="124">D134</f>
        <v>0</v>
      </c>
      <c r="F134" s="52">
        <f t="shared" si="124"/>
        <v>0</v>
      </c>
      <c r="G134" s="52">
        <f t="shared" si="124"/>
        <v>0</v>
      </c>
      <c r="H134" s="52">
        <f t="shared" si="124"/>
        <v>0</v>
      </c>
      <c r="I134" s="52">
        <f t="shared" si="124"/>
        <v>0</v>
      </c>
      <c r="J134" s="52">
        <f t="shared" si="124"/>
        <v>0</v>
      </c>
      <c r="K134" s="52">
        <f t="shared" si="124"/>
        <v>0</v>
      </c>
      <c r="L134" s="52">
        <f t="shared" si="124"/>
        <v>0</v>
      </c>
      <c r="M134" s="52">
        <f t="shared" si="124"/>
        <v>0</v>
      </c>
      <c r="N134" s="52">
        <f t="shared" si="124"/>
        <v>0</v>
      </c>
      <c r="O134" s="52">
        <f t="shared" si="124"/>
        <v>0</v>
      </c>
      <c r="P134" s="52">
        <f t="shared" si="124"/>
        <v>0</v>
      </c>
      <c r="Q134" s="52">
        <f t="shared" si="124"/>
        <v>0</v>
      </c>
      <c r="R134" s="52">
        <f t="shared" si="124"/>
        <v>0</v>
      </c>
      <c r="S134" s="52">
        <f t="shared" si="124"/>
        <v>0</v>
      </c>
      <c r="T134" s="52">
        <f t="shared" si="124"/>
        <v>0</v>
      </c>
      <c r="U134" s="52">
        <f t="shared" si="124"/>
        <v>0</v>
      </c>
      <c r="V134" s="52">
        <f t="shared" si="124"/>
        <v>0</v>
      </c>
      <c r="W134" s="52">
        <f t="shared" si="124"/>
        <v>0</v>
      </c>
      <c r="X134" s="52">
        <f t="shared" si="124"/>
        <v>0</v>
      </c>
      <c r="Y134" s="52">
        <f t="shared" si="124"/>
        <v>0</v>
      </c>
      <c r="Z134" s="52">
        <f t="shared" si="124"/>
        <v>0</v>
      </c>
      <c r="AA134" s="52">
        <f t="shared" si="124"/>
        <v>0</v>
      </c>
      <c r="AB134" s="52">
        <f t="shared" si="124"/>
        <v>0</v>
      </c>
      <c r="AC134" s="52">
        <f t="shared" si="124"/>
        <v>0</v>
      </c>
      <c r="AD134" s="52">
        <f t="shared" si="124"/>
        <v>0</v>
      </c>
      <c r="AE134" s="52">
        <f t="shared" si="124"/>
        <v>0</v>
      </c>
      <c r="AF134" s="52">
        <f t="shared" si="124"/>
        <v>0</v>
      </c>
      <c r="AG134" s="52">
        <f t="shared" si="124"/>
        <v>0</v>
      </c>
      <c r="AH134" s="52">
        <f t="shared" si="124"/>
        <v>0</v>
      </c>
      <c r="AI134" s="52">
        <f t="shared" si="124"/>
        <v>0</v>
      </c>
      <c r="AJ134" s="52">
        <f t="shared" si="124"/>
        <v>0</v>
      </c>
      <c r="AK134" s="52">
        <f t="shared" si="124"/>
        <v>0</v>
      </c>
    </row>
    <row r="135" spans="1:37" x14ac:dyDescent="0.25">
      <c r="A135" s="31" t="s">
        <v>13</v>
      </c>
      <c r="B135" s="32" t="s">
        <v>20</v>
      </c>
      <c r="C135" s="31" t="s">
        <v>154</v>
      </c>
      <c r="D135" s="51">
        <f>VI!D62</f>
        <v>0.35860172083602249</v>
      </c>
      <c r="E135" s="52">
        <f t="shared" ref="E135:AK135" si="125">D135</f>
        <v>0.35860172083602249</v>
      </c>
      <c r="F135" s="52">
        <f t="shared" si="125"/>
        <v>0.35860172083602249</v>
      </c>
      <c r="G135" s="52">
        <f t="shared" si="125"/>
        <v>0.35860172083602249</v>
      </c>
      <c r="H135" s="52">
        <f t="shared" si="125"/>
        <v>0.35860172083602249</v>
      </c>
      <c r="I135" s="52">
        <f t="shared" si="125"/>
        <v>0.35860172083602249</v>
      </c>
      <c r="J135" s="52">
        <f t="shared" si="125"/>
        <v>0.35860172083602249</v>
      </c>
      <c r="K135" s="52">
        <f t="shared" si="125"/>
        <v>0.35860172083602249</v>
      </c>
      <c r="L135" s="52">
        <f t="shared" si="125"/>
        <v>0.35860172083602249</v>
      </c>
      <c r="M135" s="52">
        <f t="shared" si="125"/>
        <v>0.35860172083602249</v>
      </c>
      <c r="N135" s="52">
        <f t="shared" si="125"/>
        <v>0.35860172083602249</v>
      </c>
      <c r="O135" s="52">
        <f t="shared" si="125"/>
        <v>0.35860172083602249</v>
      </c>
      <c r="P135" s="52">
        <f t="shared" si="125"/>
        <v>0.35860172083602249</v>
      </c>
      <c r="Q135" s="52">
        <f t="shared" si="125"/>
        <v>0.35860172083602249</v>
      </c>
      <c r="R135" s="52">
        <f t="shared" si="125"/>
        <v>0.35860172083602249</v>
      </c>
      <c r="S135" s="52">
        <f t="shared" si="125"/>
        <v>0.35860172083602249</v>
      </c>
      <c r="T135" s="52">
        <f t="shared" si="125"/>
        <v>0.35860172083602249</v>
      </c>
      <c r="U135" s="52">
        <f t="shared" si="125"/>
        <v>0.35860172083602249</v>
      </c>
      <c r="V135" s="52">
        <f t="shared" si="125"/>
        <v>0.35860172083602249</v>
      </c>
      <c r="W135" s="52">
        <f t="shared" si="125"/>
        <v>0.35860172083602249</v>
      </c>
      <c r="X135" s="52">
        <f t="shared" si="125"/>
        <v>0.35860172083602249</v>
      </c>
      <c r="Y135" s="52">
        <f t="shared" si="125"/>
        <v>0.35860172083602249</v>
      </c>
      <c r="Z135" s="52">
        <f t="shared" si="125"/>
        <v>0.35860172083602249</v>
      </c>
      <c r="AA135" s="52">
        <f t="shared" si="125"/>
        <v>0.35860172083602249</v>
      </c>
      <c r="AB135" s="52">
        <f t="shared" si="125"/>
        <v>0.35860172083602249</v>
      </c>
      <c r="AC135" s="52">
        <f t="shared" si="125"/>
        <v>0.35860172083602249</v>
      </c>
      <c r="AD135" s="52">
        <f t="shared" si="125"/>
        <v>0.35860172083602249</v>
      </c>
      <c r="AE135" s="52">
        <f t="shared" si="125"/>
        <v>0.35860172083602249</v>
      </c>
      <c r="AF135" s="52">
        <f t="shared" si="125"/>
        <v>0.35860172083602249</v>
      </c>
      <c r="AG135" s="52">
        <f t="shared" si="125"/>
        <v>0.35860172083602249</v>
      </c>
      <c r="AH135" s="52">
        <f t="shared" si="125"/>
        <v>0.35860172083602249</v>
      </c>
      <c r="AI135" s="52">
        <f t="shared" si="125"/>
        <v>0.35860172083602249</v>
      </c>
      <c r="AJ135" s="52">
        <f t="shared" si="125"/>
        <v>0.35860172083602249</v>
      </c>
      <c r="AK135" s="52">
        <f t="shared" si="125"/>
        <v>0.35860172083602249</v>
      </c>
    </row>
    <row r="136" spans="1:37" x14ac:dyDescent="0.25">
      <c r="A136" s="31" t="s">
        <v>55</v>
      </c>
      <c r="B136" s="32" t="s">
        <v>20</v>
      </c>
      <c r="C136" s="31" t="s">
        <v>154</v>
      </c>
      <c r="D136" s="51">
        <f>VI!D63</f>
        <v>0</v>
      </c>
      <c r="E136" s="52">
        <f t="shared" ref="E136:AK136" si="126">D136</f>
        <v>0</v>
      </c>
      <c r="F136" s="52">
        <f t="shared" si="126"/>
        <v>0</v>
      </c>
      <c r="G136" s="52">
        <f t="shared" si="126"/>
        <v>0</v>
      </c>
      <c r="H136" s="52">
        <f t="shared" si="126"/>
        <v>0</v>
      </c>
      <c r="I136" s="52">
        <f t="shared" si="126"/>
        <v>0</v>
      </c>
      <c r="J136" s="52">
        <f t="shared" si="126"/>
        <v>0</v>
      </c>
      <c r="K136" s="52">
        <f t="shared" si="126"/>
        <v>0</v>
      </c>
      <c r="L136" s="52">
        <f t="shared" si="126"/>
        <v>0</v>
      </c>
      <c r="M136" s="52">
        <f t="shared" si="126"/>
        <v>0</v>
      </c>
      <c r="N136" s="52">
        <f t="shared" si="126"/>
        <v>0</v>
      </c>
      <c r="O136" s="52">
        <f t="shared" si="126"/>
        <v>0</v>
      </c>
      <c r="P136" s="52">
        <f t="shared" si="126"/>
        <v>0</v>
      </c>
      <c r="Q136" s="52">
        <f t="shared" si="126"/>
        <v>0</v>
      </c>
      <c r="R136" s="52">
        <f t="shared" si="126"/>
        <v>0</v>
      </c>
      <c r="S136" s="52">
        <f t="shared" si="126"/>
        <v>0</v>
      </c>
      <c r="T136" s="52">
        <f t="shared" si="126"/>
        <v>0</v>
      </c>
      <c r="U136" s="52">
        <f t="shared" si="126"/>
        <v>0</v>
      </c>
      <c r="V136" s="52">
        <f t="shared" si="126"/>
        <v>0</v>
      </c>
      <c r="W136" s="52">
        <f t="shared" si="126"/>
        <v>0</v>
      </c>
      <c r="X136" s="52">
        <f t="shared" si="126"/>
        <v>0</v>
      </c>
      <c r="Y136" s="52">
        <f t="shared" si="126"/>
        <v>0</v>
      </c>
      <c r="Z136" s="52">
        <f t="shared" si="126"/>
        <v>0</v>
      </c>
      <c r="AA136" s="52">
        <f t="shared" si="126"/>
        <v>0</v>
      </c>
      <c r="AB136" s="52">
        <f t="shared" si="126"/>
        <v>0</v>
      </c>
      <c r="AC136" s="52">
        <f t="shared" si="126"/>
        <v>0</v>
      </c>
      <c r="AD136" s="52">
        <f t="shared" si="126"/>
        <v>0</v>
      </c>
      <c r="AE136" s="52">
        <f t="shared" si="126"/>
        <v>0</v>
      </c>
      <c r="AF136" s="52">
        <f t="shared" si="126"/>
        <v>0</v>
      </c>
      <c r="AG136" s="52">
        <f t="shared" si="126"/>
        <v>0</v>
      </c>
      <c r="AH136" s="52">
        <f t="shared" si="126"/>
        <v>0</v>
      </c>
      <c r="AI136" s="52">
        <f t="shared" si="126"/>
        <v>0</v>
      </c>
      <c r="AJ136" s="52">
        <f t="shared" si="126"/>
        <v>0</v>
      </c>
      <c r="AK136" s="52">
        <f t="shared" si="126"/>
        <v>0</v>
      </c>
    </row>
    <row r="137" spans="1:37" x14ac:dyDescent="0.25">
      <c r="A137" s="31" t="s">
        <v>56</v>
      </c>
      <c r="B137" s="32" t="s">
        <v>20</v>
      </c>
      <c r="C137" s="31" t="s">
        <v>154</v>
      </c>
      <c r="D137" s="51">
        <f>VI!D64</f>
        <v>0</v>
      </c>
      <c r="E137" s="52">
        <f t="shared" ref="E137:AK137" si="127">D137</f>
        <v>0</v>
      </c>
      <c r="F137" s="52">
        <f t="shared" si="127"/>
        <v>0</v>
      </c>
      <c r="G137" s="52">
        <f t="shared" si="127"/>
        <v>0</v>
      </c>
      <c r="H137" s="52">
        <f t="shared" si="127"/>
        <v>0</v>
      </c>
      <c r="I137" s="52">
        <f t="shared" si="127"/>
        <v>0</v>
      </c>
      <c r="J137" s="52">
        <f t="shared" si="127"/>
        <v>0</v>
      </c>
      <c r="K137" s="52">
        <f t="shared" si="127"/>
        <v>0</v>
      </c>
      <c r="L137" s="52">
        <f t="shared" si="127"/>
        <v>0</v>
      </c>
      <c r="M137" s="52">
        <f t="shared" si="127"/>
        <v>0</v>
      </c>
      <c r="N137" s="52">
        <f t="shared" si="127"/>
        <v>0</v>
      </c>
      <c r="O137" s="52">
        <f t="shared" si="127"/>
        <v>0</v>
      </c>
      <c r="P137" s="52">
        <f t="shared" si="127"/>
        <v>0</v>
      </c>
      <c r="Q137" s="52">
        <f t="shared" si="127"/>
        <v>0</v>
      </c>
      <c r="R137" s="52">
        <f t="shared" si="127"/>
        <v>0</v>
      </c>
      <c r="S137" s="52">
        <f t="shared" si="127"/>
        <v>0</v>
      </c>
      <c r="T137" s="52">
        <f t="shared" si="127"/>
        <v>0</v>
      </c>
      <c r="U137" s="52">
        <f t="shared" si="127"/>
        <v>0</v>
      </c>
      <c r="V137" s="52">
        <f t="shared" si="127"/>
        <v>0</v>
      </c>
      <c r="W137" s="52">
        <f t="shared" si="127"/>
        <v>0</v>
      </c>
      <c r="X137" s="52">
        <f t="shared" si="127"/>
        <v>0</v>
      </c>
      <c r="Y137" s="52">
        <f t="shared" si="127"/>
        <v>0</v>
      </c>
      <c r="Z137" s="52">
        <f t="shared" si="127"/>
        <v>0</v>
      </c>
      <c r="AA137" s="52">
        <f t="shared" si="127"/>
        <v>0</v>
      </c>
      <c r="AB137" s="52">
        <f t="shared" si="127"/>
        <v>0</v>
      </c>
      <c r="AC137" s="52">
        <f t="shared" si="127"/>
        <v>0</v>
      </c>
      <c r="AD137" s="52">
        <f t="shared" si="127"/>
        <v>0</v>
      </c>
      <c r="AE137" s="52">
        <f t="shared" si="127"/>
        <v>0</v>
      </c>
      <c r="AF137" s="52">
        <f t="shared" si="127"/>
        <v>0</v>
      </c>
      <c r="AG137" s="52">
        <f t="shared" si="127"/>
        <v>0</v>
      </c>
      <c r="AH137" s="52">
        <f t="shared" si="127"/>
        <v>0</v>
      </c>
      <c r="AI137" s="52">
        <f t="shared" si="127"/>
        <v>0</v>
      </c>
      <c r="AJ137" s="52">
        <f t="shared" si="127"/>
        <v>0</v>
      </c>
      <c r="AK137" s="52">
        <f t="shared" si="127"/>
        <v>0</v>
      </c>
    </row>
    <row r="138" spans="1:37" x14ac:dyDescent="0.25">
      <c r="A138" s="31" t="s">
        <v>14</v>
      </c>
      <c r="B138" s="32" t="s">
        <v>20</v>
      </c>
      <c r="C138" s="31" t="s">
        <v>154</v>
      </c>
      <c r="D138" s="51">
        <f>VI!D65</f>
        <v>0</v>
      </c>
      <c r="E138" s="52">
        <f t="shared" ref="E138:AK138" si="128">D138</f>
        <v>0</v>
      </c>
      <c r="F138" s="52">
        <f t="shared" si="128"/>
        <v>0</v>
      </c>
      <c r="G138" s="52">
        <f t="shared" si="128"/>
        <v>0</v>
      </c>
      <c r="H138" s="52">
        <f t="shared" si="128"/>
        <v>0</v>
      </c>
      <c r="I138" s="52">
        <f t="shared" si="128"/>
        <v>0</v>
      </c>
      <c r="J138" s="52">
        <f t="shared" si="128"/>
        <v>0</v>
      </c>
      <c r="K138" s="52">
        <f t="shared" si="128"/>
        <v>0</v>
      </c>
      <c r="L138" s="52">
        <f t="shared" si="128"/>
        <v>0</v>
      </c>
      <c r="M138" s="52">
        <f t="shared" si="128"/>
        <v>0</v>
      </c>
      <c r="N138" s="52">
        <f t="shared" si="128"/>
        <v>0</v>
      </c>
      <c r="O138" s="52">
        <f t="shared" si="128"/>
        <v>0</v>
      </c>
      <c r="P138" s="52">
        <f t="shared" si="128"/>
        <v>0</v>
      </c>
      <c r="Q138" s="52">
        <f t="shared" si="128"/>
        <v>0</v>
      </c>
      <c r="R138" s="52">
        <f t="shared" si="128"/>
        <v>0</v>
      </c>
      <c r="S138" s="52">
        <f t="shared" si="128"/>
        <v>0</v>
      </c>
      <c r="T138" s="52">
        <f t="shared" si="128"/>
        <v>0</v>
      </c>
      <c r="U138" s="52">
        <f t="shared" si="128"/>
        <v>0</v>
      </c>
      <c r="V138" s="52">
        <f t="shared" si="128"/>
        <v>0</v>
      </c>
      <c r="W138" s="52">
        <f t="shared" si="128"/>
        <v>0</v>
      </c>
      <c r="X138" s="52">
        <f t="shared" si="128"/>
        <v>0</v>
      </c>
      <c r="Y138" s="52">
        <f t="shared" si="128"/>
        <v>0</v>
      </c>
      <c r="Z138" s="52">
        <f t="shared" si="128"/>
        <v>0</v>
      </c>
      <c r="AA138" s="52">
        <f t="shared" si="128"/>
        <v>0</v>
      </c>
      <c r="AB138" s="52">
        <f t="shared" si="128"/>
        <v>0</v>
      </c>
      <c r="AC138" s="52">
        <f t="shared" si="128"/>
        <v>0</v>
      </c>
      <c r="AD138" s="52">
        <f t="shared" si="128"/>
        <v>0</v>
      </c>
      <c r="AE138" s="52">
        <f t="shared" si="128"/>
        <v>0</v>
      </c>
      <c r="AF138" s="52">
        <f t="shared" si="128"/>
        <v>0</v>
      </c>
      <c r="AG138" s="52">
        <f t="shared" si="128"/>
        <v>0</v>
      </c>
      <c r="AH138" s="52">
        <f t="shared" si="128"/>
        <v>0</v>
      </c>
      <c r="AI138" s="52">
        <f t="shared" si="128"/>
        <v>0</v>
      </c>
      <c r="AJ138" s="52">
        <f t="shared" si="128"/>
        <v>0</v>
      </c>
      <c r="AK138" s="52">
        <f t="shared" si="128"/>
        <v>0</v>
      </c>
    </row>
    <row r="139" spans="1:37" x14ac:dyDescent="0.25">
      <c r="A139" s="31" t="s">
        <v>79</v>
      </c>
      <c r="B139" s="32" t="s">
        <v>20</v>
      </c>
      <c r="C139" s="31" t="s">
        <v>154</v>
      </c>
      <c r="D139" s="51">
        <f>VI!D66</f>
        <v>0</v>
      </c>
      <c r="E139" s="52">
        <f t="shared" ref="E139:AK139" si="129">D139</f>
        <v>0</v>
      </c>
      <c r="F139" s="52">
        <f t="shared" si="129"/>
        <v>0</v>
      </c>
      <c r="G139" s="52">
        <f t="shared" si="129"/>
        <v>0</v>
      </c>
      <c r="H139" s="52">
        <f t="shared" si="129"/>
        <v>0</v>
      </c>
      <c r="I139" s="52">
        <f t="shared" si="129"/>
        <v>0</v>
      </c>
      <c r="J139" s="52">
        <f t="shared" si="129"/>
        <v>0</v>
      </c>
      <c r="K139" s="52">
        <f t="shared" si="129"/>
        <v>0</v>
      </c>
      <c r="L139" s="52">
        <f t="shared" si="129"/>
        <v>0</v>
      </c>
      <c r="M139" s="52">
        <f t="shared" si="129"/>
        <v>0</v>
      </c>
      <c r="N139" s="52">
        <f t="shared" si="129"/>
        <v>0</v>
      </c>
      <c r="O139" s="52">
        <f t="shared" si="129"/>
        <v>0</v>
      </c>
      <c r="P139" s="52">
        <f t="shared" si="129"/>
        <v>0</v>
      </c>
      <c r="Q139" s="52">
        <f t="shared" si="129"/>
        <v>0</v>
      </c>
      <c r="R139" s="52">
        <f t="shared" si="129"/>
        <v>0</v>
      </c>
      <c r="S139" s="52">
        <f t="shared" si="129"/>
        <v>0</v>
      </c>
      <c r="T139" s="52">
        <f t="shared" si="129"/>
        <v>0</v>
      </c>
      <c r="U139" s="52">
        <f t="shared" si="129"/>
        <v>0</v>
      </c>
      <c r="V139" s="52">
        <f t="shared" si="129"/>
        <v>0</v>
      </c>
      <c r="W139" s="52">
        <f t="shared" si="129"/>
        <v>0</v>
      </c>
      <c r="X139" s="52">
        <f t="shared" si="129"/>
        <v>0</v>
      </c>
      <c r="Y139" s="52">
        <f t="shared" si="129"/>
        <v>0</v>
      </c>
      <c r="Z139" s="52">
        <f t="shared" si="129"/>
        <v>0</v>
      </c>
      <c r="AA139" s="52">
        <f t="shared" si="129"/>
        <v>0</v>
      </c>
      <c r="AB139" s="52">
        <f t="shared" si="129"/>
        <v>0</v>
      </c>
      <c r="AC139" s="52">
        <f t="shared" si="129"/>
        <v>0</v>
      </c>
      <c r="AD139" s="52">
        <f t="shared" si="129"/>
        <v>0</v>
      </c>
      <c r="AE139" s="52">
        <f t="shared" si="129"/>
        <v>0</v>
      </c>
      <c r="AF139" s="52">
        <f t="shared" si="129"/>
        <v>0</v>
      </c>
      <c r="AG139" s="52">
        <f t="shared" si="129"/>
        <v>0</v>
      </c>
      <c r="AH139" s="52">
        <f t="shared" si="129"/>
        <v>0</v>
      </c>
      <c r="AI139" s="52">
        <f t="shared" si="129"/>
        <v>0</v>
      </c>
      <c r="AJ139" s="52">
        <f t="shared" si="129"/>
        <v>0</v>
      </c>
      <c r="AK139" s="52">
        <f t="shared" si="129"/>
        <v>0</v>
      </c>
    </row>
    <row r="140" spans="1:37" x14ac:dyDescent="0.25">
      <c r="E140" s="52">
        <f t="shared" ref="E140:AK140" si="130">D140</f>
        <v>0</v>
      </c>
      <c r="F140" s="52">
        <f t="shared" si="130"/>
        <v>0</v>
      </c>
      <c r="G140" s="52">
        <f t="shared" si="130"/>
        <v>0</v>
      </c>
      <c r="H140" s="52">
        <f t="shared" si="130"/>
        <v>0</v>
      </c>
      <c r="I140" s="52">
        <f t="shared" si="130"/>
        <v>0</v>
      </c>
      <c r="J140" s="52">
        <f t="shared" si="130"/>
        <v>0</v>
      </c>
      <c r="K140" s="52">
        <f t="shared" si="130"/>
        <v>0</v>
      </c>
      <c r="L140" s="52">
        <f t="shared" si="130"/>
        <v>0</v>
      </c>
      <c r="M140" s="52">
        <f t="shared" si="130"/>
        <v>0</v>
      </c>
      <c r="N140" s="52">
        <f t="shared" si="130"/>
        <v>0</v>
      </c>
      <c r="O140" s="52">
        <f t="shared" si="130"/>
        <v>0</v>
      </c>
      <c r="P140" s="52">
        <f t="shared" si="130"/>
        <v>0</v>
      </c>
      <c r="Q140" s="52">
        <f t="shared" si="130"/>
        <v>0</v>
      </c>
      <c r="R140" s="52">
        <f t="shared" si="130"/>
        <v>0</v>
      </c>
      <c r="S140" s="52">
        <f t="shared" si="130"/>
        <v>0</v>
      </c>
      <c r="T140" s="52">
        <f t="shared" si="130"/>
        <v>0</v>
      </c>
      <c r="U140" s="52">
        <f t="shared" si="130"/>
        <v>0</v>
      </c>
      <c r="V140" s="52">
        <f t="shared" si="130"/>
        <v>0</v>
      </c>
      <c r="W140" s="52">
        <f t="shared" si="130"/>
        <v>0</v>
      </c>
      <c r="X140" s="52">
        <f t="shared" si="130"/>
        <v>0</v>
      </c>
      <c r="Y140" s="52">
        <f t="shared" si="130"/>
        <v>0</v>
      </c>
      <c r="Z140" s="52">
        <f t="shared" si="130"/>
        <v>0</v>
      </c>
      <c r="AA140" s="52">
        <f t="shared" si="130"/>
        <v>0</v>
      </c>
      <c r="AB140" s="52">
        <f t="shared" si="130"/>
        <v>0</v>
      </c>
      <c r="AC140" s="52">
        <f t="shared" si="130"/>
        <v>0</v>
      </c>
      <c r="AD140" s="52">
        <f t="shared" si="130"/>
        <v>0</v>
      </c>
      <c r="AE140" s="52">
        <f t="shared" si="130"/>
        <v>0</v>
      </c>
      <c r="AF140" s="52">
        <f t="shared" si="130"/>
        <v>0</v>
      </c>
      <c r="AG140" s="52">
        <f t="shared" si="130"/>
        <v>0</v>
      </c>
      <c r="AH140" s="52">
        <f t="shared" si="130"/>
        <v>0</v>
      </c>
      <c r="AI140" s="52">
        <f t="shared" si="130"/>
        <v>0</v>
      </c>
      <c r="AJ140" s="52">
        <f t="shared" si="130"/>
        <v>0</v>
      </c>
      <c r="AK140" s="52">
        <f t="shared" si="130"/>
        <v>0</v>
      </c>
    </row>
    <row r="141" spans="1:37" x14ac:dyDescent="0.25">
      <c r="E141" s="52">
        <f t="shared" ref="E141:AK141" si="131">D141</f>
        <v>0</v>
      </c>
      <c r="F141" s="52">
        <f t="shared" si="131"/>
        <v>0</v>
      </c>
      <c r="G141" s="52">
        <f t="shared" si="131"/>
        <v>0</v>
      </c>
      <c r="H141" s="52">
        <f t="shared" si="131"/>
        <v>0</v>
      </c>
      <c r="I141" s="52">
        <f t="shared" si="131"/>
        <v>0</v>
      </c>
      <c r="J141" s="52">
        <f t="shared" si="131"/>
        <v>0</v>
      </c>
      <c r="K141" s="52">
        <f t="shared" si="131"/>
        <v>0</v>
      </c>
      <c r="L141" s="52">
        <f t="shared" si="131"/>
        <v>0</v>
      </c>
      <c r="M141" s="52">
        <f t="shared" si="131"/>
        <v>0</v>
      </c>
      <c r="N141" s="52">
        <f t="shared" si="131"/>
        <v>0</v>
      </c>
      <c r="O141" s="52">
        <f t="shared" si="131"/>
        <v>0</v>
      </c>
      <c r="P141" s="52">
        <f t="shared" si="131"/>
        <v>0</v>
      </c>
      <c r="Q141" s="52">
        <f t="shared" si="131"/>
        <v>0</v>
      </c>
      <c r="R141" s="52">
        <f t="shared" si="131"/>
        <v>0</v>
      </c>
      <c r="S141" s="52">
        <f t="shared" si="131"/>
        <v>0</v>
      </c>
      <c r="T141" s="52">
        <f t="shared" si="131"/>
        <v>0</v>
      </c>
      <c r="U141" s="52">
        <f t="shared" si="131"/>
        <v>0</v>
      </c>
      <c r="V141" s="52">
        <f t="shared" si="131"/>
        <v>0</v>
      </c>
      <c r="W141" s="52">
        <f t="shared" si="131"/>
        <v>0</v>
      </c>
      <c r="X141" s="52">
        <f t="shared" si="131"/>
        <v>0</v>
      </c>
      <c r="Y141" s="52">
        <f t="shared" si="131"/>
        <v>0</v>
      </c>
      <c r="Z141" s="52">
        <f t="shared" si="131"/>
        <v>0</v>
      </c>
      <c r="AA141" s="52">
        <f t="shared" si="131"/>
        <v>0</v>
      </c>
      <c r="AB141" s="52">
        <f t="shared" si="131"/>
        <v>0</v>
      </c>
      <c r="AC141" s="52">
        <f t="shared" si="131"/>
        <v>0</v>
      </c>
      <c r="AD141" s="52">
        <f t="shared" si="131"/>
        <v>0</v>
      </c>
      <c r="AE141" s="52">
        <f t="shared" si="131"/>
        <v>0</v>
      </c>
      <c r="AF141" s="52">
        <f t="shared" si="131"/>
        <v>0</v>
      </c>
      <c r="AG141" s="52">
        <f t="shared" si="131"/>
        <v>0</v>
      </c>
      <c r="AH141" s="52">
        <f t="shared" si="131"/>
        <v>0</v>
      </c>
      <c r="AI141" s="52">
        <f t="shared" si="131"/>
        <v>0</v>
      </c>
      <c r="AJ141" s="52">
        <f t="shared" si="131"/>
        <v>0</v>
      </c>
      <c r="AK141" s="52">
        <f t="shared" si="131"/>
        <v>0</v>
      </c>
    </row>
    <row r="142" spans="1:37" x14ac:dyDescent="0.25">
      <c r="A142" s="22" t="s">
        <v>31</v>
      </c>
      <c r="E142" s="52">
        <f t="shared" ref="E142:AK142" si="132">D142</f>
        <v>0</v>
      </c>
      <c r="F142" s="52">
        <f t="shared" si="132"/>
        <v>0</v>
      </c>
      <c r="G142" s="52">
        <f t="shared" si="132"/>
        <v>0</v>
      </c>
      <c r="H142" s="52">
        <f t="shared" si="132"/>
        <v>0</v>
      </c>
      <c r="I142" s="52">
        <f t="shared" si="132"/>
        <v>0</v>
      </c>
      <c r="J142" s="52">
        <f t="shared" si="132"/>
        <v>0</v>
      </c>
      <c r="K142" s="52">
        <f t="shared" si="132"/>
        <v>0</v>
      </c>
      <c r="L142" s="52">
        <f t="shared" si="132"/>
        <v>0</v>
      </c>
      <c r="M142" s="52">
        <f t="shared" si="132"/>
        <v>0</v>
      </c>
      <c r="N142" s="52">
        <f t="shared" si="132"/>
        <v>0</v>
      </c>
      <c r="O142" s="52">
        <f t="shared" si="132"/>
        <v>0</v>
      </c>
      <c r="P142" s="52">
        <f t="shared" si="132"/>
        <v>0</v>
      </c>
      <c r="Q142" s="52">
        <f t="shared" si="132"/>
        <v>0</v>
      </c>
      <c r="R142" s="52">
        <f t="shared" si="132"/>
        <v>0</v>
      </c>
      <c r="S142" s="52">
        <f t="shared" si="132"/>
        <v>0</v>
      </c>
      <c r="T142" s="52">
        <f t="shared" si="132"/>
        <v>0</v>
      </c>
      <c r="U142" s="52">
        <f t="shared" si="132"/>
        <v>0</v>
      </c>
      <c r="V142" s="52">
        <f t="shared" si="132"/>
        <v>0</v>
      </c>
      <c r="W142" s="52">
        <f t="shared" si="132"/>
        <v>0</v>
      </c>
      <c r="X142" s="52">
        <f t="shared" si="132"/>
        <v>0</v>
      </c>
      <c r="Y142" s="52">
        <f t="shared" si="132"/>
        <v>0</v>
      </c>
      <c r="Z142" s="52">
        <f t="shared" si="132"/>
        <v>0</v>
      </c>
      <c r="AA142" s="52">
        <f t="shared" si="132"/>
        <v>0</v>
      </c>
      <c r="AB142" s="52">
        <f t="shared" si="132"/>
        <v>0</v>
      </c>
      <c r="AC142" s="52">
        <f t="shared" si="132"/>
        <v>0</v>
      </c>
      <c r="AD142" s="52">
        <f t="shared" si="132"/>
        <v>0</v>
      </c>
      <c r="AE142" s="52">
        <f t="shared" si="132"/>
        <v>0</v>
      </c>
      <c r="AF142" s="52">
        <f t="shared" si="132"/>
        <v>0</v>
      </c>
      <c r="AG142" s="52">
        <f t="shared" si="132"/>
        <v>0</v>
      </c>
      <c r="AH142" s="52">
        <f t="shared" si="132"/>
        <v>0</v>
      </c>
      <c r="AI142" s="52">
        <f t="shared" si="132"/>
        <v>0</v>
      </c>
      <c r="AJ142" s="52">
        <f t="shared" si="132"/>
        <v>0</v>
      </c>
      <c r="AK142" s="52">
        <f t="shared" si="132"/>
        <v>0</v>
      </c>
    </row>
    <row r="143" spans="1:37" x14ac:dyDescent="0.25">
      <c r="A143" s="22" t="s">
        <v>16</v>
      </c>
      <c r="E143" s="52">
        <f t="shared" ref="E143:AK143" si="133">D143</f>
        <v>0</v>
      </c>
      <c r="F143" s="52">
        <f t="shared" si="133"/>
        <v>0</v>
      </c>
      <c r="G143" s="52">
        <f t="shared" si="133"/>
        <v>0</v>
      </c>
      <c r="H143" s="52">
        <f t="shared" si="133"/>
        <v>0</v>
      </c>
      <c r="I143" s="52">
        <f t="shared" si="133"/>
        <v>0</v>
      </c>
      <c r="J143" s="52">
        <f t="shared" si="133"/>
        <v>0</v>
      </c>
      <c r="K143" s="52">
        <f t="shared" si="133"/>
        <v>0</v>
      </c>
      <c r="L143" s="52">
        <f t="shared" si="133"/>
        <v>0</v>
      </c>
      <c r="M143" s="52">
        <f t="shared" si="133"/>
        <v>0</v>
      </c>
      <c r="N143" s="52">
        <f t="shared" si="133"/>
        <v>0</v>
      </c>
      <c r="O143" s="52">
        <f t="shared" si="133"/>
        <v>0</v>
      </c>
      <c r="P143" s="52">
        <f t="shared" si="133"/>
        <v>0</v>
      </c>
      <c r="Q143" s="52">
        <f t="shared" si="133"/>
        <v>0</v>
      </c>
      <c r="R143" s="52">
        <f t="shared" si="133"/>
        <v>0</v>
      </c>
      <c r="S143" s="52">
        <f t="shared" si="133"/>
        <v>0</v>
      </c>
      <c r="T143" s="52">
        <f t="shared" si="133"/>
        <v>0</v>
      </c>
      <c r="U143" s="52">
        <f t="shared" si="133"/>
        <v>0</v>
      </c>
      <c r="V143" s="52">
        <f t="shared" si="133"/>
        <v>0</v>
      </c>
      <c r="W143" s="52">
        <f t="shared" si="133"/>
        <v>0</v>
      </c>
      <c r="X143" s="52">
        <f t="shared" si="133"/>
        <v>0</v>
      </c>
      <c r="Y143" s="52">
        <f t="shared" si="133"/>
        <v>0</v>
      </c>
      <c r="Z143" s="52">
        <f t="shared" si="133"/>
        <v>0</v>
      </c>
      <c r="AA143" s="52">
        <f t="shared" si="133"/>
        <v>0</v>
      </c>
      <c r="AB143" s="52">
        <f t="shared" si="133"/>
        <v>0</v>
      </c>
      <c r="AC143" s="52">
        <f t="shared" si="133"/>
        <v>0</v>
      </c>
      <c r="AD143" s="52">
        <f t="shared" si="133"/>
        <v>0</v>
      </c>
      <c r="AE143" s="52">
        <f t="shared" si="133"/>
        <v>0</v>
      </c>
      <c r="AF143" s="52">
        <f t="shared" si="133"/>
        <v>0</v>
      </c>
      <c r="AG143" s="52">
        <f t="shared" si="133"/>
        <v>0</v>
      </c>
      <c r="AH143" s="52">
        <f t="shared" si="133"/>
        <v>0</v>
      </c>
      <c r="AI143" s="52">
        <f t="shared" si="133"/>
        <v>0</v>
      </c>
      <c r="AJ143" s="52">
        <f t="shared" si="133"/>
        <v>0</v>
      </c>
      <c r="AK143" s="52">
        <f t="shared" si="133"/>
        <v>0</v>
      </c>
    </row>
    <row r="144" spans="1:37" x14ac:dyDescent="0.25">
      <c r="A144" s="31" t="s">
        <v>7</v>
      </c>
      <c r="B144" s="32" t="s">
        <v>20</v>
      </c>
      <c r="C144" s="31" t="s">
        <v>154</v>
      </c>
      <c r="D144" s="51">
        <f>VII!D48</f>
        <v>0.73747210794634521</v>
      </c>
      <c r="E144" s="52">
        <f t="shared" ref="E144:AK144" si="134">D144</f>
        <v>0.73747210794634521</v>
      </c>
      <c r="F144" s="52">
        <f t="shared" si="134"/>
        <v>0.73747210794634521</v>
      </c>
      <c r="G144" s="52">
        <f t="shared" si="134"/>
        <v>0.73747210794634521</v>
      </c>
      <c r="H144" s="52">
        <f t="shared" si="134"/>
        <v>0.73747210794634521</v>
      </c>
      <c r="I144" s="52">
        <f t="shared" si="134"/>
        <v>0.73747210794634521</v>
      </c>
      <c r="J144" s="52">
        <f t="shared" si="134"/>
        <v>0.73747210794634521</v>
      </c>
      <c r="K144" s="52">
        <f t="shared" si="134"/>
        <v>0.73747210794634521</v>
      </c>
      <c r="L144" s="52">
        <f t="shared" si="134"/>
        <v>0.73747210794634521</v>
      </c>
      <c r="M144" s="52">
        <f t="shared" si="134"/>
        <v>0.73747210794634521</v>
      </c>
      <c r="N144" s="52">
        <f t="shared" si="134"/>
        <v>0.73747210794634521</v>
      </c>
      <c r="O144" s="52">
        <f t="shared" si="134"/>
        <v>0.73747210794634521</v>
      </c>
      <c r="P144" s="52">
        <f t="shared" si="134"/>
        <v>0.73747210794634521</v>
      </c>
      <c r="Q144" s="52">
        <f t="shared" si="134"/>
        <v>0.73747210794634521</v>
      </c>
      <c r="R144" s="52">
        <f t="shared" si="134"/>
        <v>0.73747210794634521</v>
      </c>
      <c r="S144" s="52">
        <f t="shared" si="134"/>
        <v>0.73747210794634521</v>
      </c>
      <c r="T144" s="52">
        <f t="shared" si="134"/>
        <v>0.73747210794634521</v>
      </c>
      <c r="U144" s="52">
        <f t="shared" si="134"/>
        <v>0.73747210794634521</v>
      </c>
      <c r="V144" s="52">
        <f t="shared" si="134"/>
        <v>0.73747210794634521</v>
      </c>
      <c r="W144" s="52">
        <f t="shared" si="134"/>
        <v>0.73747210794634521</v>
      </c>
      <c r="X144" s="52">
        <f t="shared" si="134"/>
        <v>0.73747210794634521</v>
      </c>
      <c r="Y144" s="52">
        <f t="shared" si="134"/>
        <v>0.73747210794634521</v>
      </c>
      <c r="Z144" s="52">
        <f t="shared" si="134"/>
        <v>0.73747210794634521</v>
      </c>
      <c r="AA144" s="52">
        <f t="shared" si="134"/>
        <v>0.73747210794634521</v>
      </c>
      <c r="AB144" s="52">
        <f t="shared" si="134"/>
        <v>0.73747210794634521</v>
      </c>
      <c r="AC144" s="52">
        <f t="shared" si="134"/>
        <v>0.73747210794634521</v>
      </c>
      <c r="AD144" s="52">
        <f t="shared" si="134"/>
        <v>0.73747210794634521</v>
      </c>
      <c r="AE144" s="52">
        <f t="shared" si="134"/>
        <v>0.73747210794634521</v>
      </c>
      <c r="AF144" s="52">
        <f t="shared" si="134"/>
        <v>0.73747210794634521</v>
      </c>
      <c r="AG144" s="52">
        <f t="shared" si="134"/>
        <v>0.73747210794634521</v>
      </c>
      <c r="AH144" s="52">
        <f t="shared" si="134"/>
        <v>0.73747210794634521</v>
      </c>
      <c r="AI144" s="52">
        <f t="shared" si="134"/>
        <v>0.73747210794634521</v>
      </c>
      <c r="AJ144" s="52">
        <f t="shared" si="134"/>
        <v>0.73747210794634521</v>
      </c>
      <c r="AK144" s="52">
        <f t="shared" si="134"/>
        <v>0.73747210794634521</v>
      </c>
    </row>
    <row r="145" spans="1:37" x14ac:dyDescent="0.25">
      <c r="A145" s="31" t="s">
        <v>11</v>
      </c>
      <c r="B145" s="32" t="s">
        <v>20</v>
      </c>
      <c r="C145" s="31" t="s">
        <v>154</v>
      </c>
      <c r="D145" s="51">
        <f>VII!D49</f>
        <v>0</v>
      </c>
      <c r="E145" s="52">
        <f t="shared" ref="E145:AK145" si="135">D145</f>
        <v>0</v>
      </c>
      <c r="F145" s="52">
        <f t="shared" si="135"/>
        <v>0</v>
      </c>
      <c r="G145" s="52">
        <f t="shared" si="135"/>
        <v>0</v>
      </c>
      <c r="H145" s="52">
        <f t="shared" si="135"/>
        <v>0</v>
      </c>
      <c r="I145" s="52">
        <f t="shared" si="135"/>
        <v>0</v>
      </c>
      <c r="J145" s="52">
        <f t="shared" si="135"/>
        <v>0</v>
      </c>
      <c r="K145" s="52">
        <f t="shared" si="135"/>
        <v>0</v>
      </c>
      <c r="L145" s="52">
        <f t="shared" si="135"/>
        <v>0</v>
      </c>
      <c r="M145" s="52">
        <f t="shared" si="135"/>
        <v>0</v>
      </c>
      <c r="N145" s="52">
        <f t="shared" si="135"/>
        <v>0</v>
      </c>
      <c r="O145" s="52">
        <f t="shared" si="135"/>
        <v>0</v>
      </c>
      <c r="P145" s="52">
        <f t="shared" si="135"/>
        <v>0</v>
      </c>
      <c r="Q145" s="52">
        <f t="shared" si="135"/>
        <v>0</v>
      </c>
      <c r="R145" s="52">
        <f t="shared" si="135"/>
        <v>0</v>
      </c>
      <c r="S145" s="52">
        <f t="shared" si="135"/>
        <v>0</v>
      </c>
      <c r="T145" s="52">
        <f t="shared" si="135"/>
        <v>0</v>
      </c>
      <c r="U145" s="52">
        <f t="shared" si="135"/>
        <v>0</v>
      </c>
      <c r="V145" s="52">
        <f t="shared" si="135"/>
        <v>0</v>
      </c>
      <c r="W145" s="52">
        <f t="shared" si="135"/>
        <v>0</v>
      </c>
      <c r="X145" s="52">
        <f t="shared" si="135"/>
        <v>0</v>
      </c>
      <c r="Y145" s="52">
        <f t="shared" si="135"/>
        <v>0</v>
      </c>
      <c r="Z145" s="52">
        <f t="shared" si="135"/>
        <v>0</v>
      </c>
      <c r="AA145" s="52">
        <f t="shared" si="135"/>
        <v>0</v>
      </c>
      <c r="AB145" s="52">
        <f t="shared" si="135"/>
        <v>0</v>
      </c>
      <c r="AC145" s="52">
        <f t="shared" si="135"/>
        <v>0</v>
      </c>
      <c r="AD145" s="52">
        <f t="shared" si="135"/>
        <v>0</v>
      </c>
      <c r="AE145" s="52">
        <f t="shared" si="135"/>
        <v>0</v>
      </c>
      <c r="AF145" s="52">
        <f t="shared" si="135"/>
        <v>0</v>
      </c>
      <c r="AG145" s="52">
        <f t="shared" si="135"/>
        <v>0</v>
      </c>
      <c r="AH145" s="52">
        <f t="shared" si="135"/>
        <v>0</v>
      </c>
      <c r="AI145" s="52">
        <f t="shared" si="135"/>
        <v>0</v>
      </c>
      <c r="AJ145" s="52">
        <f t="shared" si="135"/>
        <v>0</v>
      </c>
      <c r="AK145" s="52">
        <f t="shared" si="135"/>
        <v>0</v>
      </c>
    </row>
    <row r="146" spans="1:37" x14ac:dyDescent="0.25">
      <c r="A146" s="31" t="s">
        <v>12</v>
      </c>
      <c r="B146" s="32" t="s">
        <v>20</v>
      </c>
      <c r="C146" s="31" t="s">
        <v>154</v>
      </c>
      <c r="D146" s="51">
        <f>VII!D50</f>
        <v>0.26252789205365473</v>
      </c>
      <c r="E146" s="52">
        <f t="shared" ref="E146:AK146" si="136">D146</f>
        <v>0.26252789205365473</v>
      </c>
      <c r="F146" s="52">
        <f t="shared" si="136"/>
        <v>0.26252789205365473</v>
      </c>
      <c r="G146" s="52">
        <f t="shared" si="136"/>
        <v>0.26252789205365473</v>
      </c>
      <c r="H146" s="52">
        <f t="shared" si="136"/>
        <v>0.26252789205365473</v>
      </c>
      <c r="I146" s="52">
        <f t="shared" si="136"/>
        <v>0.26252789205365473</v>
      </c>
      <c r="J146" s="52">
        <f t="shared" si="136"/>
        <v>0.26252789205365473</v>
      </c>
      <c r="K146" s="52">
        <f t="shared" si="136"/>
        <v>0.26252789205365473</v>
      </c>
      <c r="L146" s="52">
        <f t="shared" si="136"/>
        <v>0.26252789205365473</v>
      </c>
      <c r="M146" s="52">
        <f t="shared" si="136"/>
        <v>0.26252789205365473</v>
      </c>
      <c r="N146" s="52">
        <f t="shared" si="136"/>
        <v>0.26252789205365473</v>
      </c>
      <c r="O146" s="52">
        <f t="shared" si="136"/>
        <v>0.26252789205365473</v>
      </c>
      <c r="P146" s="52">
        <f t="shared" si="136"/>
        <v>0.26252789205365473</v>
      </c>
      <c r="Q146" s="52">
        <f t="shared" si="136"/>
        <v>0.26252789205365473</v>
      </c>
      <c r="R146" s="52">
        <f t="shared" si="136"/>
        <v>0.26252789205365473</v>
      </c>
      <c r="S146" s="52">
        <f t="shared" si="136"/>
        <v>0.26252789205365473</v>
      </c>
      <c r="T146" s="52">
        <f t="shared" si="136"/>
        <v>0.26252789205365473</v>
      </c>
      <c r="U146" s="52">
        <f t="shared" si="136"/>
        <v>0.26252789205365473</v>
      </c>
      <c r="V146" s="52">
        <f t="shared" si="136"/>
        <v>0.26252789205365473</v>
      </c>
      <c r="W146" s="52">
        <f t="shared" si="136"/>
        <v>0.26252789205365473</v>
      </c>
      <c r="X146" s="52">
        <f t="shared" si="136"/>
        <v>0.26252789205365473</v>
      </c>
      <c r="Y146" s="52">
        <f t="shared" si="136"/>
        <v>0.26252789205365473</v>
      </c>
      <c r="Z146" s="52">
        <f t="shared" si="136"/>
        <v>0.26252789205365473</v>
      </c>
      <c r="AA146" s="52">
        <f t="shared" si="136"/>
        <v>0.26252789205365473</v>
      </c>
      <c r="AB146" s="52">
        <f t="shared" si="136"/>
        <v>0.26252789205365473</v>
      </c>
      <c r="AC146" s="52">
        <f t="shared" si="136"/>
        <v>0.26252789205365473</v>
      </c>
      <c r="AD146" s="52">
        <f t="shared" si="136"/>
        <v>0.26252789205365473</v>
      </c>
      <c r="AE146" s="52">
        <f t="shared" si="136"/>
        <v>0.26252789205365473</v>
      </c>
      <c r="AF146" s="52">
        <f t="shared" si="136"/>
        <v>0.26252789205365473</v>
      </c>
      <c r="AG146" s="52">
        <f t="shared" si="136"/>
        <v>0.26252789205365473</v>
      </c>
      <c r="AH146" s="52">
        <f t="shared" si="136"/>
        <v>0.26252789205365473</v>
      </c>
      <c r="AI146" s="52">
        <f t="shared" si="136"/>
        <v>0.26252789205365473</v>
      </c>
      <c r="AJ146" s="52">
        <f t="shared" si="136"/>
        <v>0.26252789205365473</v>
      </c>
      <c r="AK146" s="52">
        <f t="shared" si="136"/>
        <v>0.26252789205365473</v>
      </c>
    </row>
    <row r="147" spans="1:37" x14ac:dyDescent="0.25">
      <c r="A147" s="31" t="s">
        <v>13</v>
      </c>
      <c r="B147" s="32" t="s">
        <v>20</v>
      </c>
      <c r="C147" s="31" t="s">
        <v>154</v>
      </c>
      <c r="D147" s="51">
        <f>VII!D51</f>
        <v>0</v>
      </c>
      <c r="E147" s="52">
        <f t="shared" ref="E147:AK147" si="137">D147</f>
        <v>0</v>
      </c>
      <c r="F147" s="52">
        <f t="shared" si="137"/>
        <v>0</v>
      </c>
      <c r="G147" s="52">
        <f t="shared" si="137"/>
        <v>0</v>
      </c>
      <c r="H147" s="52">
        <f t="shared" si="137"/>
        <v>0</v>
      </c>
      <c r="I147" s="52">
        <f t="shared" si="137"/>
        <v>0</v>
      </c>
      <c r="J147" s="52">
        <f t="shared" si="137"/>
        <v>0</v>
      </c>
      <c r="K147" s="52">
        <f t="shared" si="137"/>
        <v>0</v>
      </c>
      <c r="L147" s="52">
        <f t="shared" si="137"/>
        <v>0</v>
      </c>
      <c r="M147" s="52">
        <f t="shared" si="137"/>
        <v>0</v>
      </c>
      <c r="N147" s="52">
        <f t="shared" si="137"/>
        <v>0</v>
      </c>
      <c r="O147" s="52">
        <f t="shared" si="137"/>
        <v>0</v>
      </c>
      <c r="P147" s="52">
        <f t="shared" si="137"/>
        <v>0</v>
      </c>
      <c r="Q147" s="52">
        <f t="shared" si="137"/>
        <v>0</v>
      </c>
      <c r="R147" s="52">
        <f t="shared" si="137"/>
        <v>0</v>
      </c>
      <c r="S147" s="52">
        <f t="shared" si="137"/>
        <v>0</v>
      </c>
      <c r="T147" s="52">
        <f t="shared" si="137"/>
        <v>0</v>
      </c>
      <c r="U147" s="52">
        <f t="shared" si="137"/>
        <v>0</v>
      </c>
      <c r="V147" s="52">
        <f t="shared" si="137"/>
        <v>0</v>
      </c>
      <c r="W147" s="52">
        <f t="shared" si="137"/>
        <v>0</v>
      </c>
      <c r="X147" s="52">
        <f t="shared" si="137"/>
        <v>0</v>
      </c>
      <c r="Y147" s="52">
        <f t="shared" si="137"/>
        <v>0</v>
      </c>
      <c r="Z147" s="52">
        <f t="shared" si="137"/>
        <v>0</v>
      </c>
      <c r="AA147" s="52">
        <f t="shared" si="137"/>
        <v>0</v>
      </c>
      <c r="AB147" s="52">
        <f t="shared" si="137"/>
        <v>0</v>
      </c>
      <c r="AC147" s="52">
        <f t="shared" si="137"/>
        <v>0</v>
      </c>
      <c r="AD147" s="52">
        <f t="shared" si="137"/>
        <v>0</v>
      </c>
      <c r="AE147" s="52">
        <f t="shared" si="137"/>
        <v>0</v>
      </c>
      <c r="AF147" s="52">
        <f t="shared" si="137"/>
        <v>0</v>
      </c>
      <c r="AG147" s="52">
        <f t="shared" si="137"/>
        <v>0</v>
      </c>
      <c r="AH147" s="52">
        <f t="shared" si="137"/>
        <v>0</v>
      </c>
      <c r="AI147" s="52">
        <f t="shared" si="137"/>
        <v>0</v>
      </c>
      <c r="AJ147" s="52">
        <f t="shared" si="137"/>
        <v>0</v>
      </c>
      <c r="AK147" s="52">
        <f t="shared" si="137"/>
        <v>0</v>
      </c>
    </row>
    <row r="148" spans="1:37" x14ac:dyDescent="0.25">
      <c r="A148" s="31" t="s">
        <v>55</v>
      </c>
      <c r="B148" s="32" t="s">
        <v>20</v>
      </c>
      <c r="C148" s="31" t="s">
        <v>154</v>
      </c>
      <c r="D148" s="51">
        <f>VII!D52</f>
        <v>0</v>
      </c>
      <c r="E148" s="52">
        <f t="shared" ref="E148:AK148" si="138">D148</f>
        <v>0</v>
      </c>
      <c r="F148" s="52">
        <f t="shared" si="138"/>
        <v>0</v>
      </c>
      <c r="G148" s="52">
        <f t="shared" si="138"/>
        <v>0</v>
      </c>
      <c r="H148" s="52">
        <f t="shared" si="138"/>
        <v>0</v>
      </c>
      <c r="I148" s="52">
        <f t="shared" si="138"/>
        <v>0</v>
      </c>
      <c r="J148" s="52">
        <f t="shared" si="138"/>
        <v>0</v>
      </c>
      <c r="K148" s="52">
        <f t="shared" si="138"/>
        <v>0</v>
      </c>
      <c r="L148" s="52">
        <f t="shared" si="138"/>
        <v>0</v>
      </c>
      <c r="M148" s="52">
        <f t="shared" si="138"/>
        <v>0</v>
      </c>
      <c r="N148" s="52">
        <f t="shared" si="138"/>
        <v>0</v>
      </c>
      <c r="O148" s="52">
        <f t="shared" si="138"/>
        <v>0</v>
      </c>
      <c r="P148" s="52">
        <f t="shared" si="138"/>
        <v>0</v>
      </c>
      <c r="Q148" s="52">
        <f t="shared" si="138"/>
        <v>0</v>
      </c>
      <c r="R148" s="52">
        <f t="shared" si="138"/>
        <v>0</v>
      </c>
      <c r="S148" s="52">
        <f t="shared" si="138"/>
        <v>0</v>
      </c>
      <c r="T148" s="52">
        <f t="shared" si="138"/>
        <v>0</v>
      </c>
      <c r="U148" s="52">
        <f t="shared" si="138"/>
        <v>0</v>
      </c>
      <c r="V148" s="52">
        <f t="shared" si="138"/>
        <v>0</v>
      </c>
      <c r="W148" s="52">
        <f t="shared" si="138"/>
        <v>0</v>
      </c>
      <c r="X148" s="52">
        <f t="shared" si="138"/>
        <v>0</v>
      </c>
      <c r="Y148" s="52">
        <f t="shared" si="138"/>
        <v>0</v>
      </c>
      <c r="Z148" s="52">
        <f t="shared" si="138"/>
        <v>0</v>
      </c>
      <c r="AA148" s="52">
        <f t="shared" si="138"/>
        <v>0</v>
      </c>
      <c r="AB148" s="52">
        <f t="shared" si="138"/>
        <v>0</v>
      </c>
      <c r="AC148" s="52">
        <f t="shared" si="138"/>
        <v>0</v>
      </c>
      <c r="AD148" s="52">
        <f t="shared" si="138"/>
        <v>0</v>
      </c>
      <c r="AE148" s="52">
        <f t="shared" si="138"/>
        <v>0</v>
      </c>
      <c r="AF148" s="52">
        <f t="shared" si="138"/>
        <v>0</v>
      </c>
      <c r="AG148" s="52">
        <f t="shared" si="138"/>
        <v>0</v>
      </c>
      <c r="AH148" s="52">
        <f t="shared" si="138"/>
        <v>0</v>
      </c>
      <c r="AI148" s="52">
        <f t="shared" si="138"/>
        <v>0</v>
      </c>
      <c r="AJ148" s="52">
        <f t="shared" si="138"/>
        <v>0</v>
      </c>
      <c r="AK148" s="52">
        <f t="shared" si="138"/>
        <v>0</v>
      </c>
    </row>
    <row r="149" spans="1:37" x14ac:dyDescent="0.25">
      <c r="A149" s="31" t="s">
        <v>79</v>
      </c>
      <c r="B149" s="32" t="s">
        <v>20</v>
      </c>
      <c r="C149" s="31" t="s">
        <v>154</v>
      </c>
      <c r="D149" s="51">
        <f>VII!D53</f>
        <v>0</v>
      </c>
      <c r="E149" s="52">
        <f t="shared" ref="E149:AK149" si="139">D149</f>
        <v>0</v>
      </c>
      <c r="F149" s="52">
        <f t="shared" si="139"/>
        <v>0</v>
      </c>
      <c r="G149" s="52">
        <f t="shared" si="139"/>
        <v>0</v>
      </c>
      <c r="H149" s="52">
        <f t="shared" si="139"/>
        <v>0</v>
      </c>
      <c r="I149" s="52">
        <f t="shared" si="139"/>
        <v>0</v>
      </c>
      <c r="J149" s="52">
        <f t="shared" si="139"/>
        <v>0</v>
      </c>
      <c r="K149" s="52">
        <f t="shared" si="139"/>
        <v>0</v>
      </c>
      <c r="L149" s="52">
        <f t="shared" si="139"/>
        <v>0</v>
      </c>
      <c r="M149" s="52">
        <f t="shared" si="139"/>
        <v>0</v>
      </c>
      <c r="N149" s="52">
        <f t="shared" si="139"/>
        <v>0</v>
      </c>
      <c r="O149" s="52">
        <f t="shared" si="139"/>
        <v>0</v>
      </c>
      <c r="P149" s="52">
        <f t="shared" si="139"/>
        <v>0</v>
      </c>
      <c r="Q149" s="52">
        <f t="shared" si="139"/>
        <v>0</v>
      </c>
      <c r="R149" s="52">
        <f t="shared" si="139"/>
        <v>0</v>
      </c>
      <c r="S149" s="52">
        <f t="shared" si="139"/>
        <v>0</v>
      </c>
      <c r="T149" s="52">
        <f t="shared" si="139"/>
        <v>0</v>
      </c>
      <c r="U149" s="52">
        <f t="shared" si="139"/>
        <v>0</v>
      </c>
      <c r="V149" s="52">
        <f t="shared" si="139"/>
        <v>0</v>
      </c>
      <c r="W149" s="52">
        <f t="shared" si="139"/>
        <v>0</v>
      </c>
      <c r="X149" s="52">
        <f t="shared" si="139"/>
        <v>0</v>
      </c>
      <c r="Y149" s="52">
        <f t="shared" si="139"/>
        <v>0</v>
      </c>
      <c r="Z149" s="52">
        <f t="shared" si="139"/>
        <v>0</v>
      </c>
      <c r="AA149" s="52">
        <f t="shared" si="139"/>
        <v>0</v>
      </c>
      <c r="AB149" s="52">
        <f t="shared" si="139"/>
        <v>0</v>
      </c>
      <c r="AC149" s="52">
        <f t="shared" si="139"/>
        <v>0</v>
      </c>
      <c r="AD149" s="52">
        <f t="shared" si="139"/>
        <v>0</v>
      </c>
      <c r="AE149" s="52">
        <f t="shared" si="139"/>
        <v>0</v>
      </c>
      <c r="AF149" s="52">
        <f t="shared" si="139"/>
        <v>0</v>
      </c>
      <c r="AG149" s="52">
        <f t="shared" si="139"/>
        <v>0</v>
      </c>
      <c r="AH149" s="52">
        <f t="shared" si="139"/>
        <v>0</v>
      </c>
      <c r="AI149" s="52">
        <f t="shared" si="139"/>
        <v>0</v>
      </c>
      <c r="AJ149" s="52">
        <f t="shared" si="139"/>
        <v>0</v>
      </c>
      <c r="AK149" s="52">
        <f t="shared" si="139"/>
        <v>0</v>
      </c>
    </row>
    <row r="150" spans="1:37" x14ac:dyDescent="0.25">
      <c r="D150" s="7"/>
      <c r="E150" s="52">
        <f t="shared" ref="E150:AK150" si="140">D150</f>
        <v>0</v>
      </c>
      <c r="F150" s="52">
        <f t="shared" si="140"/>
        <v>0</v>
      </c>
      <c r="G150" s="52">
        <f t="shared" si="140"/>
        <v>0</v>
      </c>
      <c r="H150" s="52">
        <f t="shared" si="140"/>
        <v>0</v>
      </c>
      <c r="I150" s="52">
        <f t="shared" si="140"/>
        <v>0</v>
      </c>
      <c r="J150" s="52">
        <f t="shared" si="140"/>
        <v>0</v>
      </c>
      <c r="K150" s="52">
        <f t="shared" si="140"/>
        <v>0</v>
      </c>
      <c r="L150" s="52">
        <f t="shared" si="140"/>
        <v>0</v>
      </c>
      <c r="M150" s="52">
        <f t="shared" si="140"/>
        <v>0</v>
      </c>
      <c r="N150" s="52">
        <f t="shared" si="140"/>
        <v>0</v>
      </c>
      <c r="O150" s="52">
        <f t="shared" si="140"/>
        <v>0</v>
      </c>
      <c r="P150" s="52">
        <f t="shared" si="140"/>
        <v>0</v>
      </c>
      <c r="Q150" s="52">
        <f t="shared" si="140"/>
        <v>0</v>
      </c>
      <c r="R150" s="52">
        <f t="shared" si="140"/>
        <v>0</v>
      </c>
      <c r="S150" s="52">
        <f t="shared" si="140"/>
        <v>0</v>
      </c>
      <c r="T150" s="52">
        <f t="shared" si="140"/>
        <v>0</v>
      </c>
      <c r="U150" s="52">
        <f t="shared" si="140"/>
        <v>0</v>
      </c>
      <c r="V150" s="52">
        <f t="shared" si="140"/>
        <v>0</v>
      </c>
      <c r="W150" s="52">
        <f t="shared" si="140"/>
        <v>0</v>
      </c>
      <c r="X150" s="52">
        <f t="shared" si="140"/>
        <v>0</v>
      </c>
      <c r="Y150" s="52">
        <f t="shared" si="140"/>
        <v>0</v>
      </c>
      <c r="Z150" s="52">
        <f t="shared" si="140"/>
        <v>0</v>
      </c>
      <c r="AA150" s="52">
        <f t="shared" si="140"/>
        <v>0</v>
      </c>
      <c r="AB150" s="52">
        <f t="shared" si="140"/>
        <v>0</v>
      </c>
      <c r="AC150" s="52">
        <f t="shared" si="140"/>
        <v>0</v>
      </c>
      <c r="AD150" s="52">
        <f t="shared" si="140"/>
        <v>0</v>
      </c>
      <c r="AE150" s="52">
        <f t="shared" si="140"/>
        <v>0</v>
      </c>
      <c r="AF150" s="52">
        <f t="shared" si="140"/>
        <v>0</v>
      </c>
      <c r="AG150" s="52">
        <f t="shared" si="140"/>
        <v>0</v>
      </c>
      <c r="AH150" s="52">
        <f t="shared" si="140"/>
        <v>0</v>
      </c>
      <c r="AI150" s="52">
        <f t="shared" si="140"/>
        <v>0</v>
      </c>
      <c r="AJ150" s="52">
        <f t="shared" si="140"/>
        <v>0</v>
      </c>
      <c r="AK150" s="52">
        <f t="shared" si="140"/>
        <v>0</v>
      </c>
    </row>
    <row r="151" spans="1:37" x14ac:dyDescent="0.25">
      <c r="A151" s="22" t="s">
        <v>84</v>
      </c>
      <c r="E151" s="52">
        <f t="shared" ref="E151:AK151" si="141">D151</f>
        <v>0</v>
      </c>
      <c r="F151" s="52">
        <f t="shared" si="141"/>
        <v>0</v>
      </c>
      <c r="G151" s="52">
        <f t="shared" si="141"/>
        <v>0</v>
      </c>
      <c r="H151" s="52">
        <f t="shared" si="141"/>
        <v>0</v>
      </c>
      <c r="I151" s="52">
        <f t="shared" si="141"/>
        <v>0</v>
      </c>
      <c r="J151" s="52">
        <f t="shared" si="141"/>
        <v>0</v>
      </c>
      <c r="K151" s="52">
        <f t="shared" si="141"/>
        <v>0</v>
      </c>
      <c r="L151" s="52">
        <f t="shared" si="141"/>
        <v>0</v>
      </c>
      <c r="M151" s="52">
        <f t="shared" si="141"/>
        <v>0</v>
      </c>
      <c r="N151" s="52">
        <f t="shared" si="141"/>
        <v>0</v>
      </c>
      <c r="O151" s="52">
        <f t="shared" si="141"/>
        <v>0</v>
      </c>
      <c r="P151" s="52">
        <f t="shared" si="141"/>
        <v>0</v>
      </c>
      <c r="Q151" s="52">
        <f t="shared" si="141"/>
        <v>0</v>
      </c>
      <c r="R151" s="52">
        <f t="shared" si="141"/>
        <v>0</v>
      </c>
      <c r="S151" s="52">
        <f t="shared" si="141"/>
        <v>0</v>
      </c>
      <c r="T151" s="52">
        <f t="shared" si="141"/>
        <v>0</v>
      </c>
      <c r="U151" s="52">
        <f t="shared" si="141"/>
        <v>0</v>
      </c>
      <c r="V151" s="52">
        <f t="shared" si="141"/>
        <v>0</v>
      </c>
      <c r="W151" s="52">
        <f t="shared" si="141"/>
        <v>0</v>
      </c>
      <c r="X151" s="52">
        <f t="shared" si="141"/>
        <v>0</v>
      </c>
      <c r="Y151" s="52">
        <f t="shared" si="141"/>
        <v>0</v>
      </c>
      <c r="Z151" s="52">
        <f t="shared" si="141"/>
        <v>0</v>
      </c>
      <c r="AA151" s="52">
        <f t="shared" si="141"/>
        <v>0</v>
      </c>
      <c r="AB151" s="52">
        <f t="shared" si="141"/>
        <v>0</v>
      </c>
      <c r="AC151" s="52">
        <f t="shared" si="141"/>
        <v>0</v>
      </c>
      <c r="AD151" s="52">
        <f t="shared" si="141"/>
        <v>0</v>
      </c>
      <c r="AE151" s="52">
        <f t="shared" si="141"/>
        <v>0</v>
      </c>
      <c r="AF151" s="52">
        <f t="shared" si="141"/>
        <v>0</v>
      </c>
      <c r="AG151" s="52">
        <f t="shared" si="141"/>
        <v>0</v>
      </c>
      <c r="AH151" s="52">
        <f t="shared" si="141"/>
        <v>0</v>
      </c>
      <c r="AI151" s="52">
        <f t="shared" si="141"/>
        <v>0</v>
      </c>
      <c r="AJ151" s="52">
        <f t="shared" si="141"/>
        <v>0</v>
      </c>
      <c r="AK151" s="52">
        <f t="shared" si="141"/>
        <v>0</v>
      </c>
    </row>
    <row r="152" spans="1:37" x14ac:dyDescent="0.25">
      <c r="A152" s="31" t="s">
        <v>7</v>
      </c>
      <c r="B152" s="32" t="s">
        <v>20</v>
      </c>
      <c r="C152" s="31" t="s">
        <v>154</v>
      </c>
      <c r="D152" s="51">
        <f>VII!D56</f>
        <v>0</v>
      </c>
      <c r="E152" s="52">
        <f t="shared" ref="E152:AK152" si="142">D152</f>
        <v>0</v>
      </c>
      <c r="F152" s="52">
        <f t="shared" si="142"/>
        <v>0</v>
      </c>
      <c r="G152" s="52">
        <f t="shared" si="142"/>
        <v>0</v>
      </c>
      <c r="H152" s="52">
        <f t="shared" si="142"/>
        <v>0</v>
      </c>
      <c r="I152" s="52">
        <f t="shared" si="142"/>
        <v>0</v>
      </c>
      <c r="J152" s="52">
        <f t="shared" si="142"/>
        <v>0</v>
      </c>
      <c r="K152" s="52">
        <f t="shared" si="142"/>
        <v>0</v>
      </c>
      <c r="L152" s="52">
        <f t="shared" si="142"/>
        <v>0</v>
      </c>
      <c r="M152" s="52">
        <f t="shared" si="142"/>
        <v>0</v>
      </c>
      <c r="N152" s="52">
        <f t="shared" si="142"/>
        <v>0</v>
      </c>
      <c r="O152" s="52">
        <f t="shared" si="142"/>
        <v>0</v>
      </c>
      <c r="P152" s="52">
        <f t="shared" si="142"/>
        <v>0</v>
      </c>
      <c r="Q152" s="52">
        <f t="shared" si="142"/>
        <v>0</v>
      </c>
      <c r="R152" s="52">
        <f t="shared" si="142"/>
        <v>0</v>
      </c>
      <c r="S152" s="52">
        <f t="shared" si="142"/>
        <v>0</v>
      </c>
      <c r="T152" s="52">
        <f t="shared" si="142"/>
        <v>0</v>
      </c>
      <c r="U152" s="52">
        <f t="shared" si="142"/>
        <v>0</v>
      </c>
      <c r="V152" s="52">
        <f t="shared" si="142"/>
        <v>0</v>
      </c>
      <c r="W152" s="52">
        <f t="shared" si="142"/>
        <v>0</v>
      </c>
      <c r="X152" s="52">
        <f t="shared" si="142"/>
        <v>0</v>
      </c>
      <c r="Y152" s="52">
        <f t="shared" si="142"/>
        <v>0</v>
      </c>
      <c r="Z152" s="52">
        <f t="shared" si="142"/>
        <v>0</v>
      </c>
      <c r="AA152" s="52">
        <f t="shared" si="142"/>
        <v>0</v>
      </c>
      <c r="AB152" s="52">
        <f t="shared" si="142"/>
        <v>0</v>
      </c>
      <c r="AC152" s="52">
        <f t="shared" si="142"/>
        <v>0</v>
      </c>
      <c r="AD152" s="52">
        <f t="shared" si="142"/>
        <v>0</v>
      </c>
      <c r="AE152" s="52">
        <f t="shared" si="142"/>
        <v>0</v>
      </c>
      <c r="AF152" s="52">
        <f t="shared" si="142"/>
        <v>0</v>
      </c>
      <c r="AG152" s="52">
        <f t="shared" si="142"/>
        <v>0</v>
      </c>
      <c r="AH152" s="52">
        <f t="shared" si="142"/>
        <v>0</v>
      </c>
      <c r="AI152" s="52">
        <f t="shared" si="142"/>
        <v>0</v>
      </c>
      <c r="AJ152" s="52">
        <f t="shared" si="142"/>
        <v>0</v>
      </c>
      <c r="AK152" s="52">
        <f t="shared" si="142"/>
        <v>0</v>
      </c>
    </row>
    <row r="153" spans="1:37" x14ac:dyDescent="0.25">
      <c r="A153" s="31" t="s">
        <v>9</v>
      </c>
      <c r="B153" s="32" t="s">
        <v>20</v>
      </c>
      <c r="C153" s="31" t="s">
        <v>154</v>
      </c>
      <c r="D153" s="51">
        <f>VII!D57</f>
        <v>0.48519426975146701</v>
      </c>
      <c r="E153" s="52">
        <f t="shared" ref="E153:AK153" si="143">D153</f>
        <v>0.48519426975146701</v>
      </c>
      <c r="F153" s="52">
        <f t="shared" si="143"/>
        <v>0.48519426975146701</v>
      </c>
      <c r="G153" s="52">
        <f t="shared" si="143"/>
        <v>0.48519426975146701</v>
      </c>
      <c r="H153" s="52">
        <f t="shared" si="143"/>
        <v>0.48519426975146701</v>
      </c>
      <c r="I153" s="52">
        <f t="shared" si="143"/>
        <v>0.48519426975146701</v>
      </c>
      <c r="J153" s="52">
        <f t="shared" si="143"/>
        <v>0.48519426975146701</v>
      </c>
      <c r="K153" s="52">
        <f t="shared" si="143"/>
        <v>0.48519426975146701</v>
      </c>
      <c r="L153" s="52">
        <f t="shared" si="143"/>
        <v>0.48519426975146701</v>
      </c>
      <c r="M153" s="52">
        <f t="shared" si="143"/>
        <v>0.48519426975146701</v>
      </c>
      <c r="N153" s="52">
        <f t="shared" si="143"/>
        <v>0.48519426975146701</v>
      </c>
      <c r="O153" s="52">
        <f t="shared" si="143"/>
        <v>0.48519426975146701</v>
      </c>
      <c r="P153" s="52">
        <f t="shared" si="143"/>
        <v>0.48519426975146701</v>
      </c>
      <c r="Q153" s="52">
        <f t="shared" si="143"/>
        <v>0.48519426975146701</v>
      </c>
      <c r="R153" s="52">
        <f t="shared" si="143"/>
        <v>0.48519426975146701</v>
      </c>
      <c r="S153" s="52">
        <f t="shared" si="143"/>
        <v>0.48519426975146701</v>
      </c>
      <c r="T153" s="52">
        <f t="shared" si="143"/>
        <v>0.48519426975146701</v>
      </c>
      <c r="U153" s="52">
        <f t="shared" si="143"/>
        <v>0.48519426975146701</v>
      </c>
      <c r="V153" s="52">
        <f t="shared" si="143"/>
        <v>0.48519426975146701</v>
      </c>
      <c r="W153" s="52">
        <f t="shared" si="143"/>
        <v>0.48519426975146701</v>
      </c>
      <c r="X153" s="52">
        <f t="shared" si="143"/>
        <v>0.48519426975146701</v>
      </c>
      <c r="Y153" s="52">
        <f t="shared" si="143"/>
        <v>0.48519426975146701</v>
      </c>
      <c r="Z153" s="52">
        <f t="shared" si="143"/>
        <v>0.48519426975146701</v>
      </c>
      <c r="AA153" s="52">
        <f t="shared" si="143"/>
        <v>0.48519426975146701</v>
      </c>
      <c r="AB153" s="52">
        <f t="shared" si="143"/>
        <v>0.48519426975146701</v>
      </c>
      <c r="AC153" s="52">
        <f t="shared" si="143"/>
        <v>0.48519426975146701</v>
      </c>
      <c r="AD153" s="52">
        <f t="shared" si="143"/>
        <v>0.48519426975146701</v>
      </c>
      <c r="AE153" s="52">
        <f t="shared" si="143"/>
        <v>0.48519426975146701</v>
      </c>
      <c r="AF153" s="52">
        <f t="shared" si="143"/>
        <v>0.48519426975146701</v>
      </c>
      <c r="AG153" s="52">
        <f t="shared" si="143"/>
        <v>0.48519426975146701</v>
      </c>
      <c r="AH153" s="52">
        <f t="shared" si="143"/>
        <v>0.48519426975146701</v>
      </c>
      <c r="AI153" s="52">
        <f t="shared" si="143"/>
        <v>0.48519426975146701</v>
      </c>
      <c r="AJ153" s="52">
        <f t="shared" si="143"/>
        <v>0.48519426975146701</v>
      </c>
      <c r="AK153" s="52">
        <f t="shared" si="143"/>
        <v>0.48519426975146701</v>
      </c>
    </row>
    <row r="154" spans="1:37" x14ac:dyDescent="0.25">
      <c r="A154" s="31" t="s">
        <v>10</v>
      </c>
      <c r="B154" s="32" t="s">
        <v>20</v>
      </c>
      <c r="C154" s="31" t="s">
        <v>154</v>
      </c>
      <c r="D154" s="51">
        <f>VII!D58</f>
        <v>0.10297558149193098</v>
      </c>
      <c r="E154" s="52">
        <f t="shared" ref="E154:AK154" si="144">D154</f>
        <v>0.10297558149193098</v>
      </c>
      <c r="F154" s="52">
        <f t="shared" si="144"/>
        <v>0.10297558149193098</v>
      </c>
      <c r="G154" s="52">
        <f t="shared" si="144"/>
        <v>0.10297558149193098</v>
      </c>
      <c r="H154" s="52">
        <f t="shared" si="144"/>
        <v>0.10297558149193098</v>
      </c>
      <c r="I154" s="52">
        <f t="shared" si="144"/>
        <v>0.10297558149193098</v>
      </c>
      <c r="J154" s="52">
        <f t="shared" si="144"/>
        <v>0.10297558149193098</v>
      </c>
      <c r="K154" s="52">
        <f t="shared" si="144"/>
        <v>0.10297558149193098</v>
      </c>
      <c r="L154" s="52">
        <f t="shared" si="144"/>
        <v>0.10297558149193098</v>
      </c>
      <c r="M154" s="52">
        <f t="shared" si="144"/>
        <v>0.10297558149193098</v>
      </c>
      <c r="N154" s="52">
        <f t="shared" si="144"/>
        <v>0.10297558149193098</v>
      </c>
      <c r="O154" s="52">
        <f t="shared" si="144"/>
        <v>0.10297558149193098</v>
      </c>
      <c r="P154" s="52">
        <f t="shared" si="144"/>
        <v>0.10297558149193098</v>
      </c>
      <c r="Q154" s="52">
        <f t="shared" si="144"/>
        <v>0.10297558149193098</v>
      </c>
      <c r="R154" s="52">
        <f t="shared" si="144"/>
        <v>0.10297558149193098</v>
      </c>
      <c r="S154" s="52">
        <f t="shared" si="144"/>
        <v>0.10297558149193098</v>
      </c>
      <c r="T154" s="52">
        <f t="shared" si="144"/>
        <v>0.10297558149193098</v>
      </c>
      <c r="U154" s="52">
        <f t="shared" si="144"/>
        <v>0.10297558149193098</v>
      </c>
      <c r="V154" s="52">
        <f t="shared" si="144"/>
        <v>0.10297558149193098</v>
      </c>
      <c r="W154" s="52">
        <f t="shared" si="144"/>
        <v>0.10297558149193098</v>
      </c>
      <c r="X154" s="52">
        <f t="shared" si="144"/>
        <v>0.10297558149193098</v>
      </c>
      <c r="Y154" s="52">
        <f t="shared" si="144"/>
        <v>0.10297558149193098</v>
      </c>
      <c r="Z154" s="52">
        <f t="shared" si="144"/>
        <v>0.10297558149193098</v>
      </c>
      <c r="AA154" s="52">
        <f t="shared" si="144"/>
        <v>0.10297558149193098</v>
      </c>
      <c r="AB154" s="52">
        <f t="shared" si="144"/>
        <v>0.10297558149193098</v>
      </c>
      <c r="AC154" s="52">
        <f t="shared" si="144"/>
        <v>0.10297558149193098</v>
      </c>
      <c r="AD154" s="52">
        <f t="shared" si="144"/>
        <v>0.10297558149193098</v>
      </c>
      <c r="AE154" s="52">
        <f t="shared" si="144"/>
        <v>0.10297558149193098</v>
      </c>
      <c r="AF154" s="52">
        <f t="shared" si="144"/>
        <v>0.10297558149193098</v>
      </c>
      <c r="AG154" s="52">
        <f t="shared" si="144"/>
        <v>0.10297558149193098</v>
      </c>
      <c r="AH154" s="52">
        <f t="shared" si="144"/>
        <v>0.10297558149193098</v>
      </c>
      <c r="AI154" s="52">
        <f t="shared" si="144"/>
        <v>0.10297558149193098</v>
      </c>
      <c r="AJ154" s="52">
        <f t="shared" si="144"/>
        <v>0.10297558149193098</v>
      </c>
      <c r="AK154" s="52">
        <f t="shared" si="144"/>
        <v>0.10297558149193098</v>
      </c>
    </row>
    <row r="155" spans="1:37" x14ac:dyDescent="0.25">
      <c r="A155" s="31" t="s">
        <v>11</v>
      </c>
      <c r="B155" s="32" t="s">
        <v>20</v>
      </c>
      <c r="C155" s="31" t="s">
        <v>154</v>
      </c>
      <c r="D155" s="51">
        <f>VII!D59</f>
        <v>5.3228427920579441E-2</v>
      </c>
      <c r="E155" s="52">
        <f t="shared" ref="E155:AK155" si="145">D155</f>
        <v>5.3228427920579441E-2</v>
      </c>
      <c r="F155" s="52">
        <f t="shared" si="145"/>
        <v>5.3228427920579441E-2</v>
      </c>
      <c r="G155" s="52">
        <f t="shared" si="145"/>
        <v>5.3228427920579441E-2</v>
      </c>
      <c r="H155" s="52">
        <f t="shared" si="145"/>
        <v>5.3228427920579441E-2</v>
      </c>
      <c r="I155" s="52">
        <f t="shared" si="145"/>
        <v>5.3228427920579441E-2</v>
      </c>
      <c r="J155" s="52">
        <f t="shared" si="145"/>
        <v>5.3228427920579441E-2</v>
      </c>
      <c r="K155" s="52">
        <f t="shared" si="145"/>
        <v>5.3228427920579441E-2</v>
      </c>
      <c r="L155" s="52">
        <f t="shared" si="145"/>
        <v>5.3228427920579441E-2</v>
      </c>
      <c r="M155" s="52">
        <f t="shared" si="145"/>
        <v>5.3228427920579441E-2</v>
      </c>
      <c r="N155" s="52">
        <f t="shared" si="145"/>
        <v>5.3228427920579441E-2</v>
      </c>
      <c r="O155" s="52">
        <f t="shared" si="145"/>
        <v>5.3228427920579441E-2</v>
      </c>
      <c r="P155" s="52">
        <f t="shared" si="145"/>
        <v>5.3228427920579441E-2</v>
      </c>
      <c r="Q155" s="52">
        <f t="shared" si="145"/>
        <v>5.3228427920579441E-2</v>
      </c>
      <c r="R155" s="52">
        <f t="shared" si="145"/>
        <v>5.3228427920579441E-2</v>
      </c>
      <c r="S155" s="52">
        <f t="shared" si="145"/>
        <v>5.3228427920579441E-2</v>
      </c>
      <c r="T155" s="52">
        <f t="shared" si="145"/>
        <v>5.3228427920579441E-2</v>
      </c>
      <c r="U155" s="52">
        <f t="shared" si="145"/>
        <v>5.3228427920579441E-2</v>
      </c>
      <c r="V155" s="52">
        <f t="shared" si="145"/>
        <v>5.3228427920579441E-2</v>
      </c>
      <c r="W155" s="52">
        <f t="shared" si="145"/>
        <v>5.3228427920579441E-2</v>
      </c>
      <c r="X155" s="52">
        <f t="shared" si="145"/>
        <v>5.3228427920579441E-2</v>
      </c>
      <c r="Y155" s="52">
        <f t="shared" si="145"/>
        <v>5.3228427920579441E-2</v>
      </c>
      <c r="Z155" s="52">
        <f t="shared" si="145"/>
        <v>5.3228427920579441E-2</v>
      </c>
      <c r="AA155" s="52">
        <f t="shared" si="145"/>
        <v>5.3228427920579441E-2</v>
      </c>
      <c r="AB155" s="52">
        <f t="shared" si="145"/>
        <v>5.3228427920579441E-2</v>
      </c>
      <c r="AC155" s="52">
        <f t="shared" si="145"/>
        <v>5.3228427920579441E-2</v>
      </c>
      <c r="AD155" s="52">
        <f t="shared" si="145"/>
        <v>5.3228427920579441E-2</v>
      </c>
      <c r="AE155" s="52">
        <f t="shared" si="145"/>
        <v>5.3228427920579441E-2</v>
      </c>
      <c r="AF155" s="52">
        <f t="shared" si="145"/>
        <v>5.3228427920579441E-2</v>
      </c>
      <c r="AG155" s="52">
        <f t="shared" si="145"/>
        <v>5.3228427920579441E-2</v>
      </c>
      <c r="AH155" s="52">
        <f t="shared" si="145"/>
        <v>5.3228427920579441E-2</v>
      </c>
      <c r="AI155" s="52">
        <f t="shared" si="145"/>
        <v>5.3228427920579441E-2</v>
      </c>
      <c r="AJ155" s="52">
        <f t="shared" si="145"/>
        <v>5.3228427920579441E-2</v>
      </c>
      <c r="AK155" s="52">
        <f t="shared" si="145"/>
        <v>5.3228427920579441E-2</v>
      </c>
    </row>
    <row r="156" spans="1:37" x14ac:dyDescent="0.25">
      <c r="A156" s="31" t="s">
        <v>12</v>
      </c>
      <c r="B156" s="32" t="s">
        <v>20</v>
      </c>
      <c r="C156" s="31" t="s">
        <v>154</v>
      </c>
      <c r="D156" s="51">
        <f>VII!D60</f>
        <v>0</v>
      </c>
      <c r="E156" s="52">
        <f t="shared" ref="E156:AK156" si="146">D156</f>
        <v>0</v>
      </c>
      <c r="F156" s="52">
        <f t="shared" si="146"/>
        <v>0</v>
      </c>
      <c r="G156" s="52">
        <f t="shared" si="146"/>
        <v>0</v>
      </c>
      <c r="H156" s="52">
        <f t="shared" si="146"/>
        <v>0</v>
      </c>
      <c r="I156" s="52">
        <f t="shared" si="146"/>
        <v>0</v>
      </c>
      <c r="J156" s="52">
        <f t="shared" si="146"/>
        <v>0</v>
      </c>
      <c r="K156" s="52">
        <f t="shared" si="146"/>
        <v>0</v>
      </c>
      <c r="L156" s="52">
        <f t="shared" si="146"/>
        <v>0</v>
      </c>
      <c r="M156" s="52">
        <f t="shared" si="146"/>
        <v>0</v>
      </c>
      <c r="N156" s="52">
        <f t="shared" si="146"/>
        <v>0</v>
      </c>
      <c r="O156" s="52">
        <f t="shared" si="146"/>
        <v>0</v>
      </c>
      <c r="P156" s="52">
        <f t="shared" si="146"/>
        <v>0</v>
      </c>
      <c r="Q156" s="52">
        <f t="shared" si="146"/>
        <v>0</v>
      </c>
      <c r="R156" s="52">
        <f t="shared" si="146"/>
        <v>0</v>
      </c>
      <c r="S156" s="52">
        <f t="shared" si="146"/>
        <v>0</v>
      </c>
      <c r="T156" s="52">
        <f t="shared" si="146"/>
        <v>0</v>
      </c>
      <c r="U156" s="52">
        <f t="shared" si="146"/>
        <v>0</v>
      </c>
      <c r="V156" s="52">
        <f t="shared" si="146"/>
        <v>0</v>
      </c>
      <c r="W156" s="52">
        <f t="shared" si="146"/>
        <v>0</v>
      </c>
      <c r="X156" s="52">
        <f t="shared" si="146"/>
        <v>0</v>
      </c>
      <c r="Y156" s="52">
        <f t="shared" si="146"/>
        <v>0</v>
      </c>
      <c r="Z156" s="52">
        <f t="shared" si="146"/>
        <v>0</v>
      </c>
      <c r="AA156" s="52">
        <f t="shared" si="146"/>
        <v>0</v>
      </c>
      <c r="AB156" s="52">
        <f t="shared" si="146"/>
        <v>0</v>
      </c>
      <c r="AC156" s="52">
        <f t="shared" si="146"/>
        <v>0</v>
      </c>
      <c r="AD156" s="52">
        <f t="shared" si="146"/>
        <v>0</v>
      </c>
      <c r="AE156" s="52">
        <f t="shared" si="146"/>
        <v>0</v>
      </c>
      <c r="AF156" s="52">
        <f t="shared" si="146"/>
        <v>0</v>
      </c>
      <c r="AG156" s="52">
        <f t="shared" si="146"/>
        <v>0</v>
      </c>
      <c r="AH156" s="52">
        <f t="shared" si="146"/>
        <v>0</v>
      </c>
      <c r="AI156" s="52">
        <f t="shared" si="146"/>
        <v>0</v>
      </c>
      <c r="AJ156" s="52">
        <f t="shared" si="146"/>
        <v>0</v>
      </c>
      <c r="AK156" s="52">
        <f t="shared" si="146"/>
        <v>0</v>
      </c>
    </row>
    <row r="157" spans="1:37" x14ac:dyDescent="0.25">
      <c r="A157" s="31" t="s">
        <v>54</v>
      </c>
      <c r="B157" s="32" t="s">
        <v>20</v>
      </c>
      <c r="C157" s="31" t="s">
        <v>154</v>
      </c>
      <c r="D157" s="51">
        <f>VII!D61</f>
        <v>0</v>
      </c>
      <c r="E157" s="52">
        <f t="shared" ref="E157:AK157" si="147">D157</f>
        <v>0</v>
      </c>
      <c r="F157" s="52">
        <f t="shared" si="147"/>
        <v>0</v>
      </c>
      <c r="G157" s="52">
        <f t="shared" si="147"/>
        <v>0</v>
      </c>
      <c r="H157" s="52">
        <f t="shared" si="147"/>
        <v>0</v>
      </c>
      <c r="I157" s="52">
        <f t="shared" si="147"/>
        <v>0</v>
      </c>
      <c r="J157" s="52">
        <f t="shared" si="147"/>
        <v>0</v>
      </c>
      <c r="K157" s="52">
        <f t="shared" si="147"/>
        <v>0</v>
      </c>
      <c r="L157" s="52">
        <f t="shared" si="147"/>
        <v>0</v>
      </c>
      <c r="M157" s="52">
        <f t="shared" si="147"/>
        <v>0</v>
      </c>
      <c r="N157" s="52">
        <f t="shared" si="147"/>
        <v>0</v>
      </c>
      <c r="O157" s="52">
        <f t="shared" si="147"/>
        <v>0</v>
      </c>
      <c r="P157" s="52">
        <f t="shared" si="147"/>
        <v>0</v>
      </c>
      <c r="Q157" s="52">
        <f t="shared" si="147"/>
        <v>0</v>
      </c>
      <c r="R157" s="52">
        <f t="shared" si="147"/>
        <v>0</v>
      </c>
      <c r="S157" s="52">
        <f t="shared" si="147"/>
        <v>0</v>
      </c>
      <c r="T157" s="52">
        <f t="shared" si="147"/>
        <v>0</v>
      </c>
      <c r="U157" s="52">
        <f t="shared" si="147"/>
        <v>0</v>
      </c>
      <c r="V157" s="52">
        <f t="shared" si="147"/>
        <v>0</v>
      </c>
      <c r="W157" s="52">
        <f t="shared" si="147"/>
        <v>0</v>
      </c>
      <c r="X157" s="52">
        <f t="shared" si="147"/>
        <v>0</v>
      </c>
      <c r="Y157" s="52">
        <f t="shared" si="147"/>
        <v>0</v>
      </c>
      <c r="Z157" s="52">
        <f t="shared" si="147"/>
        <v>0</v>
      </c>
      <c r="AA157" s="52">
        <f t="shared" si="147"/>
        <v>0</v>
      </c>
      <c r="AB157" s="52">
        <f t="shared" si="147"/>
        <v>0</v>
      </c>
      <c r="AC157" s="52">
        <f t="shared" si="147"/>
        <v>0</v>
      </c>
      <c r="AD157" s="52">
        <f t="shared" si="147"/>
        <v>0</v>
      </c>
      <c r="AE157" s="52">
        <f t="shared" si="147"/>
        <v>0</v>
      </c>
      <c r="AF157" s="52">
        <f t="shared" si="147"/>
        <v>0</v>
      </c>
      <c r="AG157" s="52">
        <f t="shared" si="147"/>
        <v>0</v>
      </c>
      <c r="AH157" s="52">
        <f t="shared" si="147"/>
        <v>0</v>
      </c>
      <c r="AI157" s="52">
        <f t="shared" si="147"/>
        <v>0</v>
      </c>
      <c r="AJ157" s="52">
        <f t="shared" si="147"/>
        <v>0</v>
      </c>
      <c r="AK157" s="52">
        <f t="shared" si="147"/>
        <v>0</v>
      </c>
    </row>
    <row r="158" spans="1:37" x14ac:dyDescent="0.25">
      <c r="A158" s="31" t="s">
        <v>13</v>
      </c>
      <c r="B158" s="32" t="s">
        <v>20</v>
      </c>
      <c r="C158" s="31" t="s">
        <v>154</v>
      </c>
      <c r="D158" s="51">
        <f>VII!D62</f>
        <v>0.35860172083602249</v>
      </c>
      <c r="E158" s="52">
        <f t="shared" ref="E158:AK158" si="148">D158</f>
        <v>0.35860172083602249</v>
      </c>
      <c r="F158" s="52">
        <f t="shared" si="148"/>
        <v>0.35860172083602249</v>
      </c>
      <c r="G158" s="52">
        <f t="shared" si="148"/>
        <v>0.35860172083602249</v>
      </c>
      <c r="H158" s="52">
        <f t="shared" si="148"/>
        <v>0.35860172083602249</v>
      </c>
      <c r="I158" s="52">
        <f t="shared" si="148"/>
        <v>0.35860172083602249</v>
      </c>
      <c r="J158" s="52">
        <f t="shared" si="148"/>
        <v>0.35860172083602249</v>
      </c>
      <c r="K158" s="52">
        <f t="shared" si="148"/>
        <v>0.35860172083602249</v>
      </c>
      <c r="L158" s="52">
        <f t="shared" si="148"/>
        <v>0.35860172083602249</v>
      </c>
      <c r="M158" s="52">
        <f t="shared" si="148"/>
        <v>0.35860172083602249</v>
      </c>
      <c r="N158" s="52">
        <f t="shared" si="148"/>
        <v>0.35860172083602249</v>
      </c>
      <c r="O158" s="52">
        <f t="shared" si="148"/>
        <v>0.35860172083602249</v>
      </c>
      <c r="P158" s="52">
        <f t="shared" si="148"/>
        <v>0.35860172083602249</v>
      </c>
      <c r="Q158" s="52">
        <f t="shared" si="148"/>
        <v>0.35860172083602249</v>
      </c>
      <c r="R158" s="52">
        <f t="shared" si="148"/>
        <v>0.35860172083602249</v>
      </c>
      <c r="S158" s="52">
        <f t="shared" si="148"/>
        <v>0.35860172083602249</v>
      </c>
      <c r="T158" s="52">
        <f t="shared" si="148"/>
        <v>0.35860172083602249</v>
      </c>
      <c r="U158" s="52">
        <f t="shared" si="148"/>
        <v>0.35860172083602249</v>
      </c>
      <c r="V158" s="52">
        <f t="shared" si="148"/>
        <v>0.35860172083602249</v>
      </c>
      <c r="W158" s="52">
        <f t="shared" si="148"/>
        <v>0.35860172083602249</v>
      </c>
      <c r="X158" s="52">
        <f t="shared" si="148"/>
        <v>0.35860172083602249</v>
      </c>
      <c r="Y158" s="52">
        <f t="shared" si="148"/>
        <v>0.35860172083602249</v>
      </c>
      <c r="Z158" s="52">
        <f t="shared" si="148"/>
        <v>0.35860172083602249</v>
      </c>
      <c r="AA158" s="52">
        <f t="shared" si="148"/>
        <v>0.35860172083602249</v>
      </c>
      <c r="AB158" s="52">
        <f t="shared" si="148"/>
        <v>0.35860172083602249</v>
      </c>
      <c r="AC158" s="52">
        <f t="shared" si="148"/>
        <v>0.35860172083602249</v>
      </c>
      <c r="AD158" s="52">
        <f t="shared" si="148"/>
        <v>0.35860172083602249</v>
      </c>
      <c r="AE158" s="52">
        <f t="shared" si="148"/>
        <v>0.35860172083602249</v>
      </c>
      <c r="AF158" s="52">
        <f t="shared" si="148"/>
        <v>0.35860172083602249</v>
      </c>
      <c r="AG158" s="52">
        <f t="shared" si="148"/>
        <v>0.35860172083602249</v>
      </c>
      <c r="AH158" s="52">
        <f t="shared" si="148"/>
        <v>0.35860172083602249</v>
      </c>
      <c r="AI158" s="52">
        <f t="shared" si="148"/>
        <v>0.35860172083602249</v>
      </c>
      <c r="AJ158" s="52">
        <f t="shared" si="148"/>
        <v>0.35860172083602249</v>
      </c>
      <c r="AK158" s="52">
        <f t="shared" si="148"/>
        <v>0.35860172083602249</v>
      </c>
    </row>
    <row r="159" spans="1:37" x14ac:dyDescent="0.25">
      <c r="A159" s="31" t="s">
        <v>55</v>
      </c>
      <c r="B159" s="32" t="s">
        <v>20</v>
      </c>
      <c r="C159" s="31" t="s">
        <v>154</v>
      </c>
      <c r="D159" s="51">
        <f>VII!D63</f>
        <v>0</v>
      </c>
      <c r="E159" s="52">
        <f t="shared" ref="E159:AK159" si="149">D159</f>
        <v>0</v>
      </c>
      <c r="F159" s="52">
        <f t="shared" si="149"/>
        <v>0</v>
      </c>
      <c r="G159" s="52">
        <f t="shared" si="149"/>
        <v>0</v>
      </c>
      <c r="H159" s="52">
        <f t="shared" si="149"/>
        <v>0</v>
      </c>
      <c r="I159" s="52">
        <f t="shared" si="149"/>
        <v>0</v>
      </c>
      <c r="J159" s="52">
        <f t="shared" si="149"/>
        <v>0</v>
      </c>
      <c r="K159" s="52">
        <f t="shared" si="149"/>
        <v>0</v>
      </c>
      <c r="L159" s="52">
        <f t="shared" si="149"/>
        <v>0</v>
      </c>
      <c r="M159" s="52">
        <f t="shared" si="149"/>
        <v>0</v>
      </c>
      <c r="N159" s="52">
        <f t="shared" si="149"/>
        <v>0</v>
      </c>
      <c r="O159" s="52">
        <f t="shared" si="149"/>
        <v>0</v>
      </c>
      <c r="P159" s="52">
        <f t="shared" si="149"/>
        <v>0</v>
      </c>
      <c r="Q159" s="52">
        <f t="shared" si="149"/>
        <v>0</v>
      </c>
      <c r="R159" s="52">
        <f t="shared" si="149"/>
        <v>0</v>
      </c>
      <c r="S159" s="52">
        <f t="shared" si="149"/>
        <v>0</v>
      </c>
      <c r="T159" s="52">
        <f t="shared" si="149"/>
        <v>0</v>
      </c>
      <c r="U159" s="52">
        <f t="shared" si="149"/>
        <v>0</v>
      </c>
      <c r="V159" s="52">
        <f t="shared" si="149"/>
        <v>0</v>
      </c>
      <c r="W159" s="52">
        <f t="shared" si="149"/>
        <v>0</v>
      </c>
      <c r="X159" s="52">
        <f t="shared" si="149"/>
        <v>0</v>
      </c>
      <c r="Y159" s="52">
        <f t="shared" si="149"/>
        <v>0</v>
      </c>
      <c r="Z159" s="52">
        <f t="shared" si="149"/>
        <v>0</v>
      </c>
      <c r="AA159" s="52">
        <f t="shared" si="149"/>
        <v>0</v>
      </c>
      <c r="AB159" s="52">
        <f t="shared" si="149"/>
        <v>0</v>
      </c>
      <c r="AC159" s="52">
        <f t="shared" si="149"/>
        <v>0</v>
      </c>
      <c r="AD159" s="52">
        <f t="shared" si="149"/>
        <v>0</v>
      </c>
      <c r="AE159" s="52">
        <f t="shared" si="149"/>
        <v>0</v>
      </c>
      <c r="AF159" s="52">
        <f t="shared" si="149"/>
        <v>0</v>
      </c>
      <c r="AG159" s="52">
        <f t="shared" si="149"/>
        <v>0</v>
      </c>
      <c r="AH159" s="52">
        <f t="shared" si="149"/>
        <v>0</v>
      </c>
      <c r="AI159" s="52">
        <f t="shared" si="149"/>
        <v>0</v>
      </c>
      <c r="AJ159" s="52">
        <f t="shared" si="149"/>
        <v>0</v>
      </c>
      <c r="AK159" s="52">
        <f t="shared" si="149"/>
        <v>0</v>
      </c>
    </row>
    <row r="160" spans="1:37" x14ac:dyDescent="0.25">
      <c r="A160" s="31" t="s">
        <v>56</v>
      </c>
      <c r="B160" s="32" t="s">
        <v>20</v>
      </c>
      <c r="C160" s="31" t="s">
        <v>154</v>
      </c>
      <c r="D160" s="51">
        <f>VII!D64</f>
        <v>0</v>
      </c>
      <c r="E160" s="52">
        <f t="shared" ref="E160:AK160" si="150">D160</f>
        <v>0</v>
      </c>
      <c r="F160" s="52">
        <f t="shared" si="150"/>
        <v>0</v>
      </c>
      <c r="G160" s="52">
        <f t="shared" si="150"/>
        <v>0</v>
      </c>
      <c r="H160" s="52">
        <f t="shared" si="150"/>
        <v>0</v>
      </c>
      <c r="I160" s="52">
        <f t="shared" si="150"/>
        <v>0</v>
      </c>
      <c r="J160" s="52">
        <f t="shared" si="150"/>
        <v>0</v>
      </c>
      <c r="K160" s="52">
        <f t="shared" si="150"/>
        <v>0</v>
      </c>
      <c r="L160" s="52">
        <f t="shared" si="150"/>
        <v>0</v>
      </c>
      <c r="M160" s="52">
        <f t="shared" si="150"/>
        <v>0</v>
      </c>
      <c r="N160" s="52">
        <f t="shared" si="150"/>
        <v>0</v>
      </c>
      <c r="O160" s="52">
        <f t="shared" si="150"/>
        <v>0</v>
      </c>
      <c r="P160" s="52">
        <f t="shared" si="150"/>
        <v>0</v>
      </c>
      <c r="Q160" s="52">
        <f t="shared" si="150"/>
        <v>0</v>
      </c>
      <c r="R160" s="52">
        <f t="shared" si="150"/>
        <v>0</v>
      </c>
      <c r="S160" s="52">
        <f t="shared" si="150"/>
        <v>0</v>
      </c>
      <c r="T160" s="52">
        <f t="shared" si="150"/>
        <v>0</v>
      </c>
      <c r="U160" s="52">
        <f t="shared" si="150"/>
        <v>0</v>
      </c>
      <c r="V160" s="52">
        <f t="shared" si="150"/>
        <v>0</v>
      </c>
      <c r="W160" s="52">
        <f t="shared" si="150"/>
        <v>0</v>
      </c>
      <c r="X160" s="52">
        <f t="shared" si="150"/>
        <v>0</v>
      </c>
      <c r="Y160" s="52">
        <f t="shared" si="150"/>
        <v>0</v>
      </c>
      <c r="Z160" s="52">
        <f t="shared" si="150"/>
        <v>0</v>
      </c>
      <c r="AA160" s="52">
        <f t="shared" si="150"/>
        <v>0</v>
      </c>
      <c r="AB160" s="52">
        <f t="shared" si="150"/>
        <v>0</v>
      </c>
      <c r="AC160" s="52">
        <f t="shared" si="150"/>
        <v>0</v>
      </c>
      <c r="AD160" s="52">
        <f t="shared" si="150"/>
        <v>0</v>
      </c>
      <c r="AE160" s="52">
        <f t="shared" si="150"/>
        <v>0</v>
      </c>
      <c r="AF160" s="52">
        <f t="shared" si="150"/>
        <v>0</v>
      </c>
      <c r="AG160" s="52">
        <f t="shared" si="150"/>
        <v>0</v>
      </c>
      <c r="AH160" s="52">
        <f t="shared" si="150"/>
        <v>0</v>
      </c>
      <c r="AI160" s="52">
        <f t="shared" si="150"/>
        <v>0</v>
      </c>
      <c r="AJ160" s="52">
        <f t="shared" si="150"/>
        <v>0</v>
      </c>
      <c r="AK160" s="52">
        <f t="shared" si="150"/>
        <v>0</v>
      </c>
    </row>
    <row r="161" spans="1:37" x14ac:dyDescent="0.25">
      <c r="A161" s="31" t="s">
        <v>14</v>
      </c>
      <c r="B161" s="32" t="s">
        <v>20</v>
      </c>
      <c r="C161" s="31" t="s">
        <v>154</v>
      </c>
      <c r="D161" s="51">
        <f>VII!D65</f>
        <v>0</v>
      </c>
      <c r="E161" s="52">
        <f t="shared" ref="E161:AK161" si="151">D161</f>
        <v>0</v>
      </c>
      <c r="F161" s="52">
        <f t="shared" si="151"/>
        <v>0</v>
      </c>
      <c r="G161" s="52">
        <f t="shared" si="151"/>
        <v>0</v>
      </c>
      <c r="H161" s="52">
        <f t="shared" si="151"/>
        <v>0</v>
      </c>
      <c r="I161" s="52">
        <f t="shared" si="151"/>
        <v>0</v>
      </c>
      <c r="J161" s="52">
        <f t="shared" si="151"/>
        <v>0</v>
      </c>
      <c r="K161" s="52">
        <f t="shared" si="151"/>
        <v>0</v>
      </c>
      <c r="L161" s="52">
        <f t="shared" si="151"/>
        <v>0</v>
      </c>
      <c r="M161" s="52">
        <f t="shared" si="151"/>
        <v>0</v>
      </c>
      <c r="N161" s="52">
        <f t="shared" si="151"/>
        <v>0</v>
      </c>
      <c r="O161" s="52">
        <f t="shared" si="151"/>
        <v>0</v>
      </c>
      <c r="P161" s="52">
        <f t="shared" si="151"/>
        <v>0</v>
      </c>
      <c r="Q161" s="52">
        <f t="shared" si="151"/>
        <v>0</v>
      </c>
      <c r="R161" s="52">
        <f t="shared" si="151"/>
        <v>0</v>
      </c>
      <c r="S161" s="52">
        <f t="shared" si="151"/>
        <v>0</v>
      </c>
      <c r="T161" s="52">
        <f t="shared" si="151"/>
        <v>0</v>
      </c>
      <c r="U161" s="52">
        <f t="shared" si="151"/>
        <v>0</v>
      </c>
      <c r="V161" s="52">
        <f t="shared" si="151"/>
        <v>0</v>
      </c>
      <c r="W161" s="52">
        <f t="shared" si="151"/>
        <v>0</v>
      </c>
      <c r="X161" s="52">
        <f t="shared" si="151"/>
        <v>0</v>
      </c>
      <c r="Y161" s="52">
        <f t="shared" si="151"/>
        <v>0</v>
      </c>
      <c r="Z161" s="52">
        <f t="shared" si="151"/>
        <v>0</v>
      </c>
      <c r="AA161" s="52">
        <f t="shared" si="151"/>
        <v>0</v>
      </c>
      <c r="AB161" s="52">
        <f t="shared" si="151"/>
        <v>0</v>
      </c>
      <c r="AC161" s="52">
        <f t="shared" si="151"/>
        <v>0</v>
      </c>
      <c r="AD161" s="52">
        <f t="shared" si="151"/>
        <v>0</v>
      </c>
      <c r="AE161" s="52">
        <f t="shared" si="151"/>
        <v>0</v>
      </c>
      <c r="AF161" s="52">
        <f t="shared" si="151"/>
        <v>0</v>
      </c>
      <c r="AG161" s="52">
        <f t="shared" si="151"/>
        <v>0</v>
      </c>
      <c r="AH161" s="52">
        <f t="shared" si="151"/>
        <v>0</v>
      </c>
      <c r="AI161" s="52">
        <f t="shared" si="151"/>
        <v>0</v>
      </c>
      <c r="AJ161" s="52">
        <f t="shared" si="151"/>
        <v>0</v>
      </c>
      <c r="AK161" s="52">
        <f t="shared" si="151"/>
        <v>0</v>
      </c>
    </row>
    <row r="162" spans="1:37" x14ac:dyDescent="0.25">
      <c r="A162" s="31" t="s">
        <v>79</v>
      </c>
      <c r="B162" s="32" t="s">
        <v>20</v>
      </c>
      <c r="C162" s="31" t="s">
        <v>154</v>
      </c>
      <c r="D162" s="51">
        <f>VII!D66</f>
        <v>0</v>
      </c>
      <c r="E162" s="52">
        <f t="shared" ref="E162:AK162" si="152">D162</f>
        <v>0</v>
      </c>
      <c r="F162" s="52">
        <f t="shared" si="152"/>
        <v>0</v>
      </c>
      <c r="G162" s="52">
        <f t="shared" si="152"/>
        <v>0</v>
      </c>
      <c r="H162" s="52">
        <f t="shared" si="152"/>
        <v>0</v>
      </c>
      <c r="I162" s="52">
        <f t="shared" si="152"/>
        <v>0</v>
      </c>
      <c r="J162" s="52">
        <f t="shared" si="152"/>
        <v>0</v>
      </c>
      <c r="K162" s="52">
        <f t="shared" si="152"/>
        <v>0</v>
      </c>
      <c r="L162" s="52">
        <f t="shared" si="152"/>
        <v>0</v>
      </c>
      <c r="M162" s="52">
        <f t="shared" si="152"/>
        <v>0</v>
      </c>
      <c r="N162" s="52">
        <f t="shared" si="152"/>
        <v>0</v>
      </c>
      <c r="O162" s="52">
        <f t="shared" si="152"/>
        <v>0</v>
      </c>
      <c r="P162" s="52">
        <f t="shared" si="152"/>
        <v>0</v>
      </c>
      <c r="Q162" s="52">
        <f t="shared" si="152"/>
        <v>0</v>
      </c>
      <c r="R162" s="52">
        <f t="shared" si="152"/>
        <v>0</v>
      </c>
      <c r="S162" s="52">
        <f t="shared" si="152"/>
        <v>0</v>
      </c>
      <c r="T162" s="52">
        <f t="shared" si="152"/>
        <v>0</v>
      </c>
      <c r="U162" s="52">
        <f t="shared" si="152"/>
        <v>0</v>
      </c>
      <c r="V162" s="52">
        <f t="shared" si="152"/>
        <v>0</v>
      </c>
      <c r="W162" s="52">
        <f t="shared" si="152"/>
        <v>0</v>
      </c>
      <c r="X162" s="52">
        <f t="shared" si="152"/>
        <v>0</v>
      </c>
      <c r="Y162" s="52">
        <f t="shared" si="152"/>
        <v>0</v>
      </c>
      <c r="Z162" s="52">
        <f t="shared" si="152"/>
        <v>0</v>
      </c>
      <c r="AA162" s="52">
        <f t="shared" si="152"/>
        <v>0</v>
      </c>
      <c r="AB162" s="52">
        <f t="shared" si="152"/>
        <v>0</v>
      </c>
      <c r="AC162" s="52">
        <f t="shared" si="152"/>
        <v>0</v>
      </c>
      <c r="AD162" s="52">
        <f t="shared" si="152"/>
        <v>0</v>
      </c>
      <c r="AE162" s="52">
        <f t="shared" si="152"/>
        <v>0</v>
      </c>
      <c r="AF162" s="52">
        <f t="shared" si="152"/>
        <v>0</v>
      </c>
      <c r="AG162" s="52">
        <f t="shared" si="152"/>
        <v>0</v>
      </c>
      <c r="AH162" s="52">
        <f t="shared" si="152"/>
        <v>0</v>
      </c>
      <c r="AI162" s="52">
        <f t="shared" si="152"/>
        <v>0</v>
      </c>
      <c r="AJ162" s="52">
        <f t="shared" si="152"/>
        <v>0</v>
      </c>
      <c r="AK162" s="52">
        <f t="shared" si="152"/>
        <v>0</v>
      </c>
    </row>
    <row r="163" spans="1:37" x14ac:dyDescent="0.25">
      <c r="E163" s="52">
        <f t="shared" ref="E163:AK163" si="153">D163</f>
        <v>0</v>
      </c>
      <c r="F163" s="52">
        <f t="shared" si="153"/>
        <v>0</v>
      </c>
      <c r="G163" s="52">
        <f t="shared" si="153"/>
        <v>0</v>
      </c>
      <c r="H163" s="52">
        <f t="shared" si="153"/>
        <v>0</v>
      </c>
      <c r="I163" s="52">
        <f t="shared" si="153"/>
        <v>0</v>
      </c>
      <c r="J163" s="52">
        <f t="shared" si="153"/>
        <v>0</v>
      </c>
      <c r="K163" s="52">
        <f t="shared" si="153"/>
        <v>0</v>
      </c>
      <c r="L163" s="52">
        <f t="shared" si="153"/>
        <v>0</v>
      </c>
      <c r="M163" s="52">
        <f t="shared" si="153"/>
        <v>0</v>
      </c>
      <c r="N163" s="52">
        <f t="shared" si="153"/>
        <v>0</v>
      </c>
      <c r="O163" s="52">
        <f t="shared" si="153"/>
        <v>0</v>
      </c>
      <c r="P163" s="52">
        <f t="shared" si="153"/>
        <v>0</v>
      </c>
      <c r="Q163" s="52">
        <f t="shared" si="153"/>
        <v>0</v>
      </c>
      <c r="R163" s="52">
        <f t="shared" si="153"/>
        <v>0</v>
      </c>
      <c r="S163" s="52">
        <f t="shared" si="153"/>
        <v>0</v>
      </c>
      <c r="T163" s="52">
        <f t="shared" si="153"/>
        <v>0</v>
      </c>
      <c r="U163" s="52">
        <f t="shared" si="153"/>
        <v>0</v>
      </c>
      <c r="V163" s="52">
        <f t="shared" si="153"/>
        <v>0</v>
      </c>
      <c r="W163" s="52">
        <f t="shared" si="153"/>
        <v>0</v>
      </c>
      <c r="X163" s="52">
        <f t="shared" si="153"/>
        <v>0</v>
      </c>
      <c r="Y163" s="52">
        <f t="shared" si="153"/>
        <v>0</v>
      </c>
      <c r="Z163" s="52">
        <f t="shared" si="153"/>
        <v>0</v>
      </c>
      <c r="AA163" s="52">
        <f t="shared" si="153"/>
        <v>0</v>
      </c>
      <c r="AB163" s="52">
        <f t="shared" si="153"/>
        <v>0</v>
      </c>
      <c r="AC163" s="52">
        <f t="shared" si="153"/>
        <v>0</v>
      </c>
      <c r="AD163" s="52">
        <f t="shared" si="153"/>
        <v>0</v>
      </c>
      <c r="AE163" s="52">
        <f t="shared" si="153"/>
        <v>0</v>
      </c>
      <c r="AF163" s="52">
        <f t="shared" si="153"/>
        <v>0</v>
      </c>
      <c r="AG163" s="52">
        <f t="shared" si="153"/>
        <v>0</v>
      </c>
      <c r="AH163" s="52">
        <f t="shared" si="153"/>
        <v>0</v>
      </c>
      <c r="AI163" s="52">
        <f t="shared" si="153"/>
        <v>0</v>
      </c>
      <c r="AJ163" s="52">
        <f t="shared" si="153"/>
        <v>0</v>
      </c>
      <c r="AK163" s="52">
        <f t="shared" si="153"/>
        <v>0</v>
      </c>
    </row>
    <row r="164" spans="1:37" x14ac:dyDescent="0.25">
      <c r="E164" s="52">
        <f t="shared" ref="E164:AK164" si="154">D164</f>
        <v>0</v>
      </c>
      <c r="F164" s="52">
        <f t="shared" si="154"/>
        <v>0</v>
      </c>
      <c r="G164" s="52">
        <f t="shared" si="154"/>
        <v>0</v>
      </c>
      <c r="H164" s="52">
        <f t="shared" si="154"/>
        <v>0</v>
      </c>
      <c r="I164" s="52">
        <f t="shared" si="154"/>
        <v>0</v>
      </c>
      <c r="J164" s="52">
        <f t="shared" si="154"/>
        <v>0</v>
      </c>
      <c r="K164" s="52">
        <f t="shared" si="154"/>
        <v>0</v>
      </c>
      <c r="L164" s="52">
        <f t="shared" si="154"/>
        <v>0</v>
      </c>
      <c r="M164" s="52">
        <f t="shared" si="154"/>
        <v>0</v>
      </c>
      <c r="N164" s="52">
        <f t="shared" si="154"/>
        <v>0</v>
      </c>
      <c r="O164" s="52">
        <f t="shared" si="154"/>
        <v>0</v>
      </c>
      <c r="P164" s="52">
        <f t="shared" si="154"/>
        <v>0</v>
      </c>
      <c r="Q164" s="52">
        <f t="shared" si="154"/>
        <v>0</v>
      </c>
      <c r="R164" s="52">
        <f t="shared" si="154"/>
        <v>0</v>
      </c>
      <c r="S164" s="52">
        <f t="shared" si="154"/>
        <v>0</v>
      </c>
      <c r="T164" s="52">
        <f t="shared" si="154"/>
        <v>0</v>
      </c>
      <c r="U164" s="52">
        <f t="shared" si="154"/>
        <v>0</v>
      </c>
      <c r="V164" s="52">
        <f t="shared" si="154"/>
        <v>0</v>
      </c>
      <c r="W164" s="52">
        <f t="shared" si="154"/>
        <v>0</v>
      </c>
      <c r="X164" s="52">
        <f t="shared" si="154"/>
        <v>0</v>
      </c>
      <c r="Y164" s="52">
        <f t="shared" si="154"/>
        <v>0</v>
      </c>
      <c r="Z164" s="52">
        <f t="shared" si="154"/>
        <v>0</v>
      </c>
      <c r="AA164" s="52">
        <f t="shared" si="154"/>
        <v>0</v>
      </c>
      <c r="AB164" s="52">
        <f t="shared" si="154"/>
        <v>0</v>
      </c>
      <c r="AC164" s="52">
        <f t="shared" si="154"/>
        <v>0</v>
      </c>
      <c r="AD164" s="52">
        <f t="shared" si="154"/>
        <v>0</v>
      </c>
      <c r="AE164" s="52">
        <f t="shared" si="154"/>
        <v>0</v>
      </c>
      <c r="AF164" s="52">
        <f t="shared" si="154"/>
        <v>0</v>
      </c>
      <c r="AG164" s="52">
        <f t="shared" si="154"/>
        <v>0</v>
      </c>
      <c r="AH164" s="52">
        <f t="shared" si="154"/>
        <v>0</v>
      </c>
      <c r="AI164" s="52">
        <f t="shared" si="154"/>
        <v>0</v>
      </c>
      <c r="AJ164" s="52">
        <f t="shared" si="154"/>
        <v>0</v>
      </c>
      <c r="AK164" s="52">
        <f t="shared" si="154"/>
        <v>0</v>
      </c>
    </row>
    <row r="165" spans="1:37" x14ac:dyDescent="0.25">
      <c r="A165" s="22" t="s">
        <v>32</v>
      </c>
      <c r="E165" s="52">
        <f t="shared" ref="E165:AK165" si="155">D165</f>
        <v>0</v>
      </c>
      <c r="F165" s="52">
        <f t="shared" si="155"/>
        <v>0</v>
      </c>
      <c r="G165" s="52">
        <f t="shared" si="155"/>
        <v>0</v>
      </c>
      <c r="H165" s="52">
        <f t="shared" si="155"/>
        <v>0</v>
      </c>
      <c r="I165" s="52">
        <f t="shared" si="155"/>
        <v>0</v>
      </c>
      <c r="J165" s="52">
        <f t="shared" si="155"/>
        <v>0</v>
      </c>
      <c r="K165" s="52">
        <f t="shared" si="155"/>
        <v>0</v>
      </c>
      <c r="L165" s="52">
        <f t="shared" si="155"/>
        <v>0</v>
      </c>
      <c r="M165" s="52">
        <f t="shared" si="155"/>
        <v>0</v>
      </c>
      <c r="N165" s="52">
        <f t="shared" si="155"/>
        <v>0</v>
      </c>
      <c r="O165" s="52">
        <f t="shared" si="155"/>
        <v>0</v>
      </c>
      <c r="P165" s="52">
        <f t="shared" si="155"/>
        <v>0</v>
      </c>
      <c r="Q165" s="52">
        <f t="shared" si="155"/>
        <v>0</v>
      </c>
      <c r="R165" s="52">
        <f t="shared" si="155"/>
        <v>0</v>
      </c>
      <c r="S165" s="52">
        <f t="shared" si="155"/>
        <v>0</v>
      </c>
      <c r="T165" s="52">
        <f t="shared" si="155"/>
        <v>0</v>
      </c>
      <c r="U165" s="52">
        <f t="shared" si="155"/>
        <v>0</v>
      </c>
      <c r="V165" s="52">
        <f t="shared" si="155"/>
        <v>0</v>
      </c>
      <c r="W165" s="52">
        <f t="shared" si="155"/>
        <v>0</v>
      </c>
      <c r="X165" s="52">
        <f t="shared" si="155"/>
        <v>0</v>
      </c>
      <c r="Y165" s="52">
        <f t="shared" si="155"/>
        <v>0</v>
      </c>
      <c r="Z165" s="52">
        <f t="shared" si="155"/>
        <v>0</v>
      </c>
      <c r="AA165" s="52">
        <f t="shared" si="155"/>
        <v>0</v>
      </c>
      <c r="AB165" s="52">
        <f t="shared" si="155"/>
        <v>0</v>
      </c>
      <c r="AC165" s="52">
        <f t="shared" si="155"/>
        <v>0</v>
      </c>
      <c r="AD165" s="52">
        <f t="shared" si="155"/>
        <v>0</v>
      </c>
      <c r="AE165" s="52">
        <f t="shared" si="155"/>
        <v>0</v>
      </c>
      <c r="AF165" s="52">
        <f t="shared" si="155"/>
        <v>0</v>
      </c>
      <c r="AG165" s="52">
        <f t="shared" si="155"/>
        <v>0</v>
      </c>
      <c r="AH165" s="52">
        <f t="shared" si="155"/>
        <v>0</v>
      </c>
      <c r="AI165" s="52">
        <f t="shared" si="155"/>
        <v>0</v>
      </c>
      <c r="AJ165" s="52">
        <f t="shared" si="155"/>
        <v>0</v>
      </c>
      <c r="AK165" s="52">
        <f t="shared" si="155"/>
        <v>0</v>
      </c>
    </row>
    <row r="166" spans="1:37" x14ac:dyDescent="0.25">
      <c r="A166" s="22" t="s">
        <v>16</v>
      </c>
      <c r="E166" s="52">
        <f t="shared" ref="E166:AK166" si="156">D166</f>
        <v>0</v>
      </c>
      <c r="F166" s="52">
        <f t="shared" si="156"/>
        <v>0</v>
      </c>
      <c r="G166" s="52">
        <f t="shared" si="156"/>
        <v>0</v>
      </c>
      <c r="H166" s="52">
        <f t="shared" si="156"/>
        <v>0</v>
      </c>
      <c r="I166" s="52">
        <f t="shared" si="156"/>
        <v>0</v>
      </c>
      <c r="J166" s="52">
        <f t="shared" si="156"/>
        <v>0</v>
      </c>
      <c r="K166" s="52">
        <f t="shared" si="156"/>
        <v>0</v>
      </c>
      <c r="L166" s="52">
        <f t="shared" si="156"/>
        <v>0</v>
      </c>
      <c r="M166" s="52">
        <f t="shared" si="156"/>
        <v>0</v>
      </c>
      <c r="N166" s="52">
        <f t="shared" si="156"/>
        <v>0</v>
      </c>
      <c r="O166" s="52">
        <f t="shared" si="156"/>
        <v>0</v>
      </c>
      <c r="P166" s="52">
        <f t="shared" si="156"/>
        <v>0</v>
      </c>
      <c r="Q166" s="52">
        <f t="shared" si="156"/>
        <v>0</v>
      </c>
      <c r="R166" s="52">
        <f t="shared" si="156"/>
        <v>0</v>
      </c>
      <c r="S166" s="52">
        <f t="shared" si="156"/>
        <v>0</v>
      </c>
      <c r="T166" s="52">
        <f t="shared" si="156"/>
        <v>0</v>
      </c>
      <c r="U166" s="52">
        <f t="shared" si="156"/>
        <v>0</v>
      </c>
      <c r="V166" s="52">
        <f t="shared" si="156"/>
        <v>0</v>
      </c>
      <c r="W166" s="52">
        <f t="shared" si="156"/>
        <v>0</v>
      </c>
      <c r="X166" s="52">
        <f t="shared" si="156"/>
        <v>0</v>
      </c>
      <c r="Y166" s="52">
        <f t="shared" si="156"/>
        <v>0</v>
      </c>
      <c r="Z166" s="52">
        <f t="shared" si="156"/>
        <v>0</v>
      </c>
      <c r="AA166" s="52">
        <f t="shared" si="156"/>
        <v>0</v>
      </c>
      <c r="AB166" s="52">
        <f t="shared" si="156"/>
        <v>0</v>
      </c>
      <c r="AC166" s="52">
        <f t="shared" si="156"/>
        <v>0</v>
      </c>
      <c r="AD166" s="52">
        <f t="shared" si="156"/>
        <v>0</v>
      </c>
      <c r="AE166" s="52">
        <f t="shared" si="156"/>
        <v>0</v>
      </c>
      <c r="AF166" s="52">
        <f t="shared" si="156"/>
        <v>0</v>
      </c>
      <c r="AG166" s="52">
        <f t="shared" si="156"/>
        <v>0</v>
      </c>
      <c r="AH166" s="52">
        <f t="shared" si="156"/>
        <v>0</v>
      </c>
      <c r="AI166" s="52">
        <f t="shared" si="156"/>
        <v>0</v>
      </c>
      <c r="AJ166" s="52">
        <f t="shared" si="156"/>
        <v>0</v>
      </c>
      <c r="AK166" s="52">
        <f t="shared" si="156"/>
        <v>0</v>
      </c>
    </row>
    <row r="167" spans="1:37" x14ac:dyDescent="0.25">
      <c r="A167" s="31" t="s">
        <v>7</v>
      </c>
      <c r="B167" s="32" t="s">
        <v>20</v>
      </c>
      <c r="C167" s="31" t="s">
        <v>154</v>
      </c>
      <c r="D167" s="51">
        <f>VIII!D48</f>
        <v>0.73747210794634521</v>
      </c>
      <c r="E167" s="52">
        <f t="shared" ref="E167:AK167" si="157">D167</f>
        <v>0.73747210794634521</v>
      </c>
      <c r="F167" s="52">
        <f t="shared" si="157"/>
        <v>0.73747210794634521</v>
      </c>
      <c r="G167" s="52">
        <f t="shared" si="157"/>
        <v>0.73747210794634521</v>
      </c>
      <c r="H167" s="52">
        <f t="shared" si="157"/>
        <v>0.73747210794634521</v>
      </c>
      <c r="I167" s="52">
        <f t="shared" si="157"/>
        <v>0.73747210794634521</v>
      </c>
      <c r="J167" s="52">
        <f t="shared" si="157"/>
        <v>0.73747210794634521</v>
      </c>
      <c r="K167" s="52">
        <f t="shared" si="157"/>
        <v>0.73747210794634521</v>
      </c>
      <c r="L167" s="52">
        <f t="shared" si="157"/>
        <v>0.73747210794634521</v>
      </c>
      <c r="M167" s="52">
        <f t="shared" si="157"/>
        <v>0.73747210794634521</v>
      </c>
      <c r="N167" s="52">
        <f t="shared" si="157"/>
        <v>0.73747210794634521</v>
      </c>
      <c r="O167" s="52">
        <f t="shared" si="157"/>
        <v>0.73747210794634521</v>
      </c>
      <c r="P167" s="52">
        <f t="shared" si="157"/>
        <v>0.73747210794634521</v>
      </c>
      <c r="Q167" s="52">
        <f t="shared" si="157"/>
        <v>0.73747210794634521</v>
      </c>
      <c r="R167" s="52">
        <f t="shared" si="157"/>
        <v>0.73747210794634521</v>
      </c>
      <c r="S167" s="52">
        <f t="shared" si="157"/>
        <v>0.73747210794634521</v>
      </c>
      <c r="T167" s="52">
        <f t="shared" si="157"/>
        <v>0.73747210794634521</v>
      </c>
      <c r="U167" s="52">
        <f t="shared" si="157"/>
        <v>0.73747210794634521</v>
      </c>
      <c r="V167" s="52">
        <f t="shared" si="157"/>
        <v>0.73747210794634521</v>
      </c>
      <c r="W167" s="52">
        <f t="shared" si="157"/>
        <v>0.73747210794634521</v>
      </c>
      <c r="X167" s="52">
        <f t="shared" si="157"/>
        <v>0.73747210794634521</v>
      </c>
      <c r="Y167" s="52">
        <f t="shared" si="157"/>
        <v>0.73747210794634521</v>
      </c>
      <c r="Z167" s="52">
        <f t="shared" si="157"/>
        <v>0.73747210794634521</v>
      </c>
      <c r="AA167" s="52">
        <f t="shared" si="157"/>
        <v>0.73747210794634521</v>
      </c>
      <c r="AB167" s="52">
        <f t="shared" si="157"/>
        <v>0.73747210794634521</v>
      </c>
      <c r="AC167" s="52">
        <f t="shared" si="157"/>
        <v>0.73747210794634521</v>
      </c>
      <c r="AD167" s="52">
        <f t="shared" si="157"/>
        <v>0.73747210794634521</v>
      </c>
      <c r="AE167" s="52">
        <f t="shared" si="157"/>
        <v>0.73747210794634521</v>
      </c>
      <c r="AF167" s="52">
        <f t="shared" si="157"/>
        <v>0.73747210794634521</v>
      </c>
      <c r="AG167" s="52">
        <f t="shared" si="157"/>
        <v>0.73747210794634521</v>
      </c>
      <c r="AH167" s="52">
        <f t="shared" si="157"/>
        <v>0.73747210794634521</v>
      </c>
      <c r="AI167" s="52">
        <f t="shared" si="157"/>
        <v>0.73747210794634521</v>
      </c>
      <c r="AJ167" s="52">
        <f t="shared" si="157"/>
        <v>0.73747210794634521</v>
      </c>
      <c r="AK167" s="52">
        <f t="shared" si="157"/>
        <v>0.73747210794634521</v>
      </c>
    </row>
    <row r="168" spans="1:37" x14ac:dyDescent="0.25">
      <c r="A168" s="31" t="s">
        <v>11</v>
      </c>
      <c r="B168" s="32" t="s">
        <v>20</v>
      </c>
      <c r="C168" s="31" t="s">
        <v>154</v>
      </c>
      <c r="D168" s="51">
        <f>VIII!D49</f>
        <v>0</v>
      </c>
      <c r="E168" s="52">
        <f t="shared" ref="E168:AK168" si="158">D168</f>
        <v>0</v>
      </c>
      <c r="F168" s="52">
        <f t="shared" si="158"/>
        <v>0</v>
      </c>
      <c r="G168" s="52">
        <f t="shared" si="158"/>
        <v>0</v>
      </c>
      <c r="H168" s="52">
        <f t="shared" si="158"/>
        <v>0</v>
      </c>
      <c r="I168" s="52">
        <f t="shared" si="158"/>
        <v>0</v>
      </c>
      <c r="J168" s="52">
        <f t="shared" si="158"/>
        <v>0</v>
      </c>
      <c r="K168" s="52">
        <f t="shared" si="158"/>
        <v>0</v>
      </c>
      <c r="L168" s="52">
        <f t="shared" si="158"/>
        <v>0</v>
      </c>
      <c r="M168" s="52">
        <f t="shared" si="158"/>
        <v>0</v>
      </c>
      <c r="N168" s="52">
        <f t="shared" si="158"/>
        <v>0</v>
      </c>
      <c r="O168" s="52">
        <f t="shared" si="158"/>
        <v>0</v>
      </c>
      <c r="P168" s="52">
        <f t="shared" si="158"/>
        <v>0</v>
      </c>
      <c r="Q168" s="52">
        <f t="shared" si="158"/>
        <v>0</v>
      </c>
      <c r="R168" s="52">
        <f t="shared" si="158"/>
        <v>0</v>
      </c>
      <c r="S168" s="52">
        <f t="shared" si="158"/>
        <v>0</v>
      </c>
      <c r="T168" s="52">
        <f t="shared" si="158"/>
        <v>0</v>
      </c>
      <c r="U168" s="52">
        <f t="shared" si="158"/>
        <v>0</v>
      </c>
      <c r="V168" s="52">
        <f t="shared" si="158"/>
        <v>0</v>
      </c>
      <c r="W168" s="52">
        <f t="shared" si="158"/>
        <v>0</v>
      </c>
      <c r="X168" s="52">
        <f t="shared" si="158"/>
        <v>0</v>
      </c>
      <c r="Y168" s="52">
        <f t="shared" si="158"/>
        <v>0</v>
      </c>
      <c r="Z168" s="52">
        <f t="shared" si="158"/>
        <v>0</v>
      </c>
      <c r="AA168" s="52">
        <f t="shared" si="158"/>
        <v>0</v>
      </c>
      <c r="AB168" s="52">
        <f t="shared" si="158"/>
        <v>0</v>
      </c>
      <c r="AC168" s="52">
        <f t="shared" si="158"/>
        <v>0</v>
      </c>
      <c r="AD168" s="52">
        <f t="shared" si="158"/>
        <v>0</v>
      </c>
      <c r="AE168" s="52">
        <f t="shared" si="158"/>
        <v>0</v>
      </c>
      <c r="AF168" s="52">
        <f t="shared" si="158"/>
        <v>0</v>
      </c>
      <c r="AG168" s="52">
        <f t="shared" si="158"/>
        <v>0</v>
      </c>
      <c r="AH168" s="52">
        <f t="shared" si="158"/>
        <v>0</v>
      </c>
      <c r="AI168" s="52">
        <f t="shared" si="158"/>
        <v>0</v>
      </c>
      <c r="AJ168" s="52">
        <f t="shared" si="158"/>
        <v>0</v>
      </c>
      <c r="AK168" s="52">
        <f t="shared" si="158"/>
        <v>0</v>
      </c>
    </row>
    <row r="169" spans="1:37" x14ac:dyDescent="0.25">
      <c r="A169" s="31" t="s">
        <v>12</v>
      </c>
      <c r="B169" s="32" t="s">
        <v>20</v>
      </c>
      <c r="C169" s="31" t="s">
        <v>154</v>
      </c>
      <c r="D169" s="51">
        <f>VIII!D50</f>
        <v>0.26252789205365473</v>
      </c>
      <c r="E169" s="52">
        <f t="shared" ref="E169:AK169" si="159">D169</f>
        <v>0.26252789205365473</v>
      </c>
      <c r="F169" s="52">
        <f t="shared" si="159"/>
        <v>0.26252789205365473</v>
      </c>
      <c r="G169" s="52">
        <f t="shared" si="159"/>
        <v>0.26252789205365473</v>
      </c>
      <c r="H169" s="52">
        <f t="shared" si="159"/>
        <v>0.26252789205365473</v>
      </c>
      <c r="I169" s="52">
        <f t="shared" si="159"/>
        <v>0.26252789205365473</v>
      </c>
      <c r="J169" s="52">
        <f t="shared" si="159"/>
        <v>0.26252789205365473</v>
      </c>
      <c r="K169" s="52">
        <f t="shared" si="159"/>
        <v>0.26252789205365473</v>
      </c>
      <c r="L169" s="52">
        <f t="shared" si="159"/>
        <v>0.26252789205365473</v>
      </c>
      <c r="M169" s="52">
        <f t="shared" si="159"/>
        <v>0.26252789205365473</v>
      </c>
      <c r="N169" s="52">
        <f t="shared" si="159"/>
        <v>0.26252789205365473</v>
      </c>
      <c r="O169" s="52">
        <f t="shared" si="159"/>
        <v>0.26252789205365473</v>
      </c>
      <c r="P169" s="52">
        <f t="shared" si="159"/>
        <v>0.26252789205365473</v>
      </c>
      <c r="Q169" s="52">
        <f t="shared" si="159"/>
        <v>0.26252789205365473</v>
      </c>
      <c r="R169" s="52">
        <f t="shared" si="159"/>
        <v>0.26252789205365473</v>
      </c>
      <c r="S169" s="52">
        <f t="shared" si="159"/>
        <v>0.26252789205365473</v>
      </c>
      <c r="T169" s="52">
        <f t="shared" si="159"/>
        <v>0.26252789205365473</v>
      </c>
      <c r="U169" s="52">
        <f t="shared" si="159"/>
        <v>0.26252789205365473</v>
      </c>
      <c r="V169" s="52">
        <f t="shared" si="159"/>
        <v>0.26252789205365473</v>
      </c>
      <c r="W169" s="52">
        <f t="shared" si="159"/>
        <v>0.26252789205365473</v>
      </c>
      <c r="X169" s="52">
        <f t="shared" si="159"/>
        <v>0.26252789205365473</v>
      </c>
      <c r="Y169" s="52">
        <f t="shared" si="159"/>
        <v>0.26252789205365473</v>
      </c>
      <c r="Z169" s="52">
        <f t="shared" si="159"/>
        <v>0.26252789205365473</v>
      </c>
      <c r="AA169" s="52">
        <f t="shared" si="159"/>
        <v>0.26252789205365473</v>
      </c>
      <c r="AB169" s="52">
        <f t="shared" si="159"/>
        <v>0.26252789205365473</v>
      </c>
      <c r="AC169" s="52">
        <f t="shared" si="159"/>
        <v>0.26252789205365473</v>
      </c>
      <c r="AD169" s="52">
        <f t="shared" si="159"/>
        <v>0.26252789205365473</v>
      </c>
      <c r="AE169" s="52">
        <f t="shared" si="159"/>
        <v>0.26252789205365473</v>
      </c>
      <c r="AF169" s="52">
        <f t="shared" si="159"/>
        <v>0.26252789205365473</v>
      </c>
      <c r="AG169" s="52">
        <f t="shared" si="159"/>
        <v>0.26252789205365473</v>
      </c>
      <c r="AH169" s="52">
        <f t="shared" si="159"/>
        <v>0.26252789205365473</v>
      </c>
      <c r="AI169" s="52">
        <f t="shared" si="159"/>
        <v>0.26252789205365473</v>
      </c>
      <c r="AJ169" s="52">
        <f t="shared" si="159"/>
        <v>0.26252789205365473</v>
      </c>
      <c r="AK169" s="52">
        <f t="shared" si="159"/>
        <v>0.26252789205365473</v>
      </c>
    </row>
    <row r="170" spans="1:37" x14ac:dyDescent="0.25">
      <c r="A170" s="31" t="s">
        <v>13</v>
      </c>
      <c r="B170" s="32" t="s">
        <v>20</v>
      </c>
      <c r="C170" s="31" t="s">
        <v>154</v>
      </c>
      <c r="D170" s="51">
        <f>VIII!D51</f>
        <v>0</v>
      </c>
      <c r="E170" s="52">
        <f t="shared" ref="E170:AK170" si="160">D170</f>
        <v>0</v>
      </c>
      <c r="F170" s="52">
        <f t="shared" si="160"/>
        <v>0</v>
      </c>
      <c r="G170" s="52">
        <f t="shared" si="160"/>
        <v>0</v>
      </c>
      <c r="H170" s="52">
        <f t="shared" si="160"/>
        <v>0</v>
      </c>
      <c r="I170" s="52">
        <f t="shared" si="160"/>
        <v>0</v>
      </c>
      <c r="J170" s="52">
        <f t="shared" si="160"/>
        <v>0</v>
      </c>
      <c r="K170" s="52">
        <f t="shared" si="160"/>
        <v>0</v>
      </c>
      <c r="L170" s="52">
        <f t="shared" si="160"/>
        <v>0</v>
      </c>
      <c r="M170" s="52">
        <f t="shared" si="160"/>
        <v>0</v>
      </c>
      <c r="N170" s="52">
        <f t="shared" si="160"/>
        <v>0</v>
      </c>
      <c r="O170" s="52">
        <f t="shared" si="160"/>
        <v>0</v>
      </c>
      <c r="P170" s="52">
        <f t="shared" si="160"/>
        <v>0</v>
      </c>
      <c r="Q170" s="52">
        <f t="shared" si="160"/>
        <v>0</v>
      </c>
      <c r="R170" s="52">
        <f t="shared" si="160"/>
        <v>0</v>
      </c>
      <c r="S170" s="52">
        <f t="shared" si="160"/>
        <v>0</v>
      </c>
      <c r="T170" s="52">
        <f t="shared" si="160"/>
        <v>0</v>
      </c>
      <c r="U170" s="52">
        <f t="shared" si="160"/>
        <v>0</v>
      </c>
      <c r="V170" s="52">
        <f t="shared" si="160"/>
        <v>0</v>
      </c>
      <c r="W170" s="52">
        <f t="shared" si="160"/>
        <v>0</v>
      </c>
      <c r="X170" s="52">
        <f t="shared" si="160"/>
        <v>0</v>
      </c>
      <c r="Y170" s="52">
        <f t="shared" si="160"/>
        <v>0</v>
      </c>
      <c r="Z170" s="52">
        <f t="shared" si="160"/>
        <v>0</v>
      </c>
      <c r="AA170" s="52">
        <f t="shared" si="160"/>
        <v>0</v>
      </c>
      <c r="AB170" s="52">
        <f t="shared" si="160"/>
        <v>0</v>
      </c>
      <c r="AC170" s="52">
        <f t="shared" si="160"/>
        <v>0</v>
      </c>
      <c r="AD170" s="52">
        <f t="shared" si="160"/>
        <v>0</v>
      </c>
      <c r="AE170" s="52">
        <f t="shared" si="160"/>
        <v>0</v>
      </c>
      <c r="AF170" s="52">
        <f t="shared" si="160"/>
        <v>0</v>
      </c>
      <c r="AG170" s="52">
        <f t="shared" si="160"/>
        <v>0</v>
      </c>
      <c r="AH170" s="52">
        <f t="shared" si="160"/>
        <v>0</v>
      </c>
      <c r="AI170" s="52">
        <f t="shared" si="160"/>
        <v>0</v>
      </c>
      <c r="AJ170" s="52">
        <f t="shared" si="160"/>
        <v>0</v>
      </c>
      <c r="AK170" s="52">
        <f t="shared" si="160"/>
        <v>0</v>
      </c>
    </row>
    <row r="171" spans="1:37" x14ac:dyDescent="0.25">
      <c r="A171" s="31" t="s">
        <v>55</v>
      </c>
      <c r="B171" s="32" t="s">
        <v>20</v>
      </c>
      <c r="C171" s="31" t="s">
        <v>154</v>
      </c>
      <c r="D171" s="51">
        <f>VIII!D52</f>
        <v>0</v>
      </c>
      <c r="E171" s="52">
        <f t="shared" ref="E171:AK171" si="161">D171</f>
        <v>0</v>
      </c>
      <c r="F171" s="52">
        <f t="shared" si="161"/>
        <v>0</v>
      </c>
      <c r="G171" s="52">
        <f t="shared" si="161"/>
        <v>0</v>
      </c>
      <c r="H171" s="52">
        <f t="shared" si="161"/>
        <v>0</v>
      </c>
      <c r="I171" s="52">
        <f t="shared" si="161"/>
        <v>0</v>
      </c>
      <c r="J171" s="52">
        <f t="shared" si="161"/>
        <v>0</v>
      </c>
      <c r="K171" s="52">
        <f t="shared" si="161"/>
        <v>0</v>
      </c>
      <c r="L171" s="52">
        <f t="shared" si="161"/>
        <v>0</v>
      </c>
      <c r="M171" s="52">
        <f t="shared" si="161"/>
        <v>0</v>
      </c>
      <c r="N171" s="52">
        <f t="shared" si="161"/>
        <v>0</v>
      </c>
      <c r="O171" s="52">
        <f t="shared" si="161"/>
        <v>0</v>
      </c>
      <c r="P171" s="52">
        <f t="shared" si="161"/>
        <v>0</v>
      </c>
      <c r="Q171" s="52">
        <f t="shared" si="161"/>
        <v>0</v>
      </c>
      <c r="R171" s="52">
        <f t="shared" si="161"/>
        <v>0</v>
      </c>
      <c r="S171" s="52">
        <f t="shared" si="161"/>
        <v>0</v>
      </c>
      <c r="T171" s="52">
        <f t="shared" si="161"/>
        <v>0</v>
      </c>
      <c r="U171" s="52">
        <f t="shared" si="161"/>
        <v>0</v>
      </c>
      <c r="V171" s="52">
        <f t="shared" si="161"/>
        <v>0</v>
      </c>
      <c r="W171" s="52">
        <f t="shared" si="161"/>
        <v>0</v>
      </c>
      <c r="X171" s="52">
        <f t="shared" si="161"/>
        <v>0</v>
      </c>
      <c r="Y171" s="52">
        <f t="shared" si="161"/>
        <v>0</v>
      </c>
      <c r="Z171" s="52">
        <f t="shared" si="161"/>
        <v>0</v>
      </c>
      <c r="AA171" s="52">
        <f t="shared" si="161"/>
        <v>0</v>
      </c>
      <c r="AB171" s="52">
        <f t="shared" si="161"/>
        <v>0</v>
      </c>
      <c r="AC171" s="52">
        <f t="shared" si="161"/>
        <v>0</v>
      </c>
      <c r="AD171" s="52">
        <f t="shared" si="161"/>
        <v>0</v>
      </c>
      <c r="AE171" s="52">
        <f t="shared" si="161"/>
        <v>0</v>
      </c>
      <c r="AF171" s="52">
        <f t="shared" si="161"/>
        <v>0</v>
      </c>
      <c r="AG171" s="52">
        <f t="shared" si="161"/>
        <v>0</v>
      </c>
      <c r="AH171" s="52">
        <f t="shared" si="161"/>
        <v>0</v>
      </c>
      <c r="AI171" s="52">
        <f t="shared" si="161"/>
        <v>0</v>
      </c>
      <c r="AJ171" s="52">
        <f t="shared" si="161"/>
        <v>0</v>
      </c>
      <c r="AK171" s="52">
        <f t="shared" si="161"/>
        <v>0</v>
      </c>
    </row>
    <row r="172" spans="1:37" x14ac:dyDescent="0.25">
      <c r="A172" s="31" t="s">
        <v>79</v>
      </c>
      <c r="B172" s="32" t="s">
        <v>20</v>
      </c>
      <c r="C172" s="31" t="s">
        <v>154</v>
      </c>
      <c r="D172" s="51">
        <f>VIII!D53</f>
        <v>0</v>
      </c>
      <c r="E172" s="52">
        <f t="shared" ref="E172:AK172" si="162">D172</f>
        <v>0</v>
      </c>
      <c r="F172" s="52">
        <f t="shared" si="162"/>
        <v>0</v>
      </c>
      <c r="G172" s="52">
        <f t="shared" si="162"/>
        <v>0</v>
      </c>
      <c r="H172" s="52">
        <f t="shared" si="162"/>
        <v>0</v>
      </c>
      <c r="I172" s="52">
        <f t="shared" si="162"/>
        <v>0</v>
      </c>
      <c r="J172" s="52">
        <f t="shared" si="162"/>
        <v>0</v>
      </c>
      <c r="K172" s="52">
        <f t="shared" si="162"/>
        <v>0</v>
      </c>
      <c r="L172" s="52">
        <f t="shared" si="162"/>
        <v>0</v>
      </c>
      <c r="M172" s="52">
        <f t="shared" si="162"/>
        <v>0</v>
      </c>
      <c r="N172" s="52">
        <f t="shared" si="162"/>
        <v>0</v>
      </c>
      <c r="O172" s="52">
        <f t="shared" si="162"/>
        <v>0</v>
      </c>
      <c r="P172" s="52">
        <f t="shared" si="162"/>
        <v>0</v>
      </c>
      <c r="Q172" s="52">
        <f t="shared" si="162"/>
        <v>0</v>
      </c>
      <c r="R172" s="52">
        <f t="shared" si="162"/>
        <v>0</v>
      </c>
      <c r="S172" s="52">
        <f t="shared" si="162"/>
        <v>0</v>
      </c>
      <c r="T172" s="52">
        <f t="shared" si="162"/>
        <v>0</v>
      </c>
      <c r="U172" s="52">
        <f t="shared" si="162"/>
        <v>0</v>
      </c>
      <c r="V172" s="52">
        <f t="shared" si="162"/>
        <v>0</v>
      </c>
      <c r="W172" s="52">
        <f t="shared" si="162"/>
        <v>0</v>
      </c>
      <c r="X172" s="52">
        <f t="shared" si="162"/>
        <v>0</v>
      </c>
      <c r="Y172" s="52">
        <f t="shared" si="162"/>
        <v>0</v>
      </c>
      <c r="Z172" s="52">
        <f t="shared" si="162"/>
        <v>0</v>
      </c>
      <c r="AA172" s="52">
        <f t="shared" si="162"/>
        <v>0</v>
      </c>
      <c r="AB172" s="52">
        <f t="shared" si="162"/>
        <v>0</v>
      </c>
      <c r="AC172" s="52">
        <f t="shared" si="162"/>
        <v>0</v>
      </c>
      <c r="AD172" s="52">
        <f t="shared" si="162"/>
        <v>0</v>
      </c>
      <c r="AE172" s="52">
        <f t="shared" si="162"/>
        <v>0</v>
      </c>
      <c r="AF172" s="52">
        <f t="shared" si="162"/>
        <v>0</v>
      </c>
      <c r="AG172" s="52">
        <f t="shared" si="162"/>
        <v>0</v>
      </c>
      <c r="AH172" s="52">
        <f t="shared" si="162"/>
        <v>0</v>
      </c>
      <c r="AI172" s="52">
        <f t="shared" si="162"/>
        <v>0</v>
      </c>
      <c r="AJ172" s="52">
        <f t="shared" si="162"/>
        <v>0</v>
      </c>
      <c r="AK172" s="52">
        <f t="shared" si="162"/>
        <v>0</v>
      </c>
    </row>
    <row r="173" spans="1:37" x14ac:dyDescent="0.25">
      <c r="D173" s="7"/>
      <c r="E173" s="52">
        <f t="shared" ref="E173:AK173" si="163">D173</f>
        <v>0</v>
      </c>
      <c r="F173" s="52">
        <f t="shared" si="163"/>
        <v>0</v>
      </c>
      <c r="G173" s="52">
        <f t="shared" si="163"/>
        <v>0</v>
      </c>
      <c r="H173" s="52">
        <f t="shared" si="163"/>
        <v>0</v>
      </c>
      <c r="I173" s="52">
        <f t="shared" si="163"/>
        <v>0</v>
      </c>
      <c r="J173" s="52">
        <f t="shared" si="163"/>
        <v>0</v>
      </c>
      <c r="K173" s="52">
        <f t="shared" si="163"/>
        <v>0</v>
      </c>
      <c r="L173" s="52">
        <f t="shared" si="163"/>
        <v>0</v>
      </c>
      <c r="M173" s="52">
        <f t="shared" si="163"/>
        <v>0</v>
      </c>
      <c r="N173" s="52">
        <f t="shared" si="163"/>
        <v>0</v>
      </c>
      <c r="O173" s="52">
        <f t="shared" si="163"/>
        <v>0</v>
      </c>
      <c r="P173" s="52">
        <f t="shared" si="163"/>
        <v>0</v>
      </c>
      <c r="Q173" s="52">
        <f t="shared" si="163"/>
        <v>0</v>
      </c>
      <c r="R173" s="52">
        <f t="shared" si="163"/>
        <v>0</v>
      </c>
      <c r="S173" s="52">
        <f t="shared" si="163"/>
        <v>0</v>
      </c>
      <c r="T173" s="52">
        <f t="shared" si="163"/>
        <v>0</v>
      </c>
      <c r="U173" s="52">
        <f t="shared" si="163"/>
        <v>0</v>
      </c>
      <c r="V173" s="52">
        <f t="shared" si="163"/>
        <v>0</v>
      </c>
      <c r="W173" s="52">
        <f t="shared" si="163"/>
        <v>0</v>
      </c>
      <c r="X173" s="52">
        <f t="shared" si="163"/>
        <v>0</v>
      </c>
      <c r="Y173" s="52">
        <f t="shared" si="163"/>
        <v>0</v>
      </c>
      <c r="Z173" s="52">
        <f t="shared" si="163"/>
        <v>0</v>
      </c>
      <c r="AA173" s="52">
        <f t="shared" si="163"/>
        <v>0</v>
      </c>
      <c r="AB173" s="52">
        <f t="shared" si="163"/>
        <v>0</v>
      </c>
      <c r="AC173" s="52">
        <f t="shared" si="163"/>
        <v>0</v>
      </c>
      <c r="AD173" s="52">
        <f t="shared" si="163"/>
        <v>0</v>
      </c>
      <c r="AE173" s="52">
        <f t="shared" si="163"/>
        <v>0</v>
      </c>
      <c r="AF173" s="52">
        <f t="shared" si="163"/>
        <v>0</v>
      </c>
      <c r="AG173" s="52">
        <f t="shared" si="163"/>
        <v>0</v>
      </c>
      <c r="AH173" s="52">
        <f t="shared" si="163"/>
        <v>0</v>
      </c>
      <c r="AI173" s="52">
        <f t="shared" si="163"/>
        <v>0</v>
      </c>
      <c r="AJ173" s="52">
        <f t="shared" si="163"/>
        <v>0</v>
      </c>
      <c r="AK173" s="52">
        <f t="shared" si="163"/>
        <v>0</v>
      </c>
    </row>
    <row r="174" spans="1:37" x14ac:dyDescent="0.25">
      <c r="A174" s="22" t="s">
        <v>84</v>
      </c>
      <c r="E174" s="52">
        <f t="shared" ref="E174:AK174" si="164">D174</f>
        <v>0</v>
      </c>
      <c r="F174" s="52">
        <f t="shared" si="164"/>
        <v>0</v>
      </c>
      <c r="G174" s="52">
        <f t="shared" si="164"/>
        <v>0</v>
      </c>
      <c r="H174" s="52">
        <f t="shared" si="164"/>
        <v>0</v>
      </c>
      <c r="I174" s="52">
        <f t="shared" si="164"/>
        <v>0</v>
      </c>
      <c r="J174" s="52">
        <f t="shared" si="164"/>
        <v>0</v>
      </c>
      <c r="K174" s="52">
        <f t="shared" si="164"/>
        <v>0</v>
      </c>
      <c r="L174" s="52">
        <f t="shared" si="164"/>
        <v>0</v>
      </c>
      <c r="M174" s="52">
        <f t="shared" si="164"/>
        <v>0</v>
      </c>
      <c r="N174" s="52">
        <f t="shared" si="164"/>
        <v>0</v>
      </c>
      <c r="O174" s="52">
        <f t="shared" si="164"/>
        <v>0</v>
      </c>
      <c r="P174" s="52">
        <f t="shared" si="164"/>
        <v>0</v>
      </c>
      <c r="Q174" s="52">
        <f t="shared" si="164"/>
        <v>0</v>
      </c>
      <c r="R174" s="52">
        <f t="shared" si="164"/>
        <v>0</v>
      </c>
      <c r="S174" s="52">
        <f t="shared" si="164"/>
        <v>0</v>
      </c>
      <c r="T174" s="52">
        <f t="shared" si="164"/>
        <v>0</v>
      </c>
      <c r="U174" s="52">
        <f t="shared" si="164"/>
        <v>0</v>
      </c>
      <c r="V174" s="52">
        <f t="shared" si="164"/>
        <v>0</v>
      </c>
      <c r="W174" s="52">
        <f t="shared" si="164"/>
        <v>0</v>
      </c>
      <c r="X174" s="52">
        <f t="shared" si="164"/>
        <v>0</v>
      </c>
      <c r="Y174" s="52">
        <f t="shared" si="164"/>
        <v>0</v>
      </c>
      <c r="Z174" s="52">
        <f t="shared" si="164"/>
        <v>0</v>
      </c>
      <c r="AA174" s="52">
        <f t="shared" si="164"/>
        <v>0</v>
      </c>
      <c r="AB174" s="52">
        <f t="shared" si="164"/>
        <v>0</v>
      </c>
      <c r="AC174" s="52">
        <f t="shared" si="164"/>
        <v>0</v>
      </c>
      <c r="AD174" s="52">
        <f t="shared" si="164"/>
        <v>0</v>
      </c>
      <c r="AE174" s="52">
        <f t="shared" si="164"/>
        <v>0</v>
      </c>
      <c r="AF174" s="52">
        <f t="shared" si="164"/>
        <v>0</v>
      </c>
      <c r="AG174" s="52">
        <f t="shared" si="164"/>
        <v>0</v>
      </c>
      <c r="AH174" s="52">
        <f t="shared" si="164"/>
        <v>0</v>
      </c>
      <c r="AI174" s="52">
        <f t="shared" si="164"/>
        <v>0</v>
      </c>
      <c r="AJ174" s="52">
        <f t="shared" si="164"/>
        <v>0</v>
      </c>
      <c r="AK174" s="52">
        <f t="shared" si="164"/>
        <v>0</v>
      </c>
    </row>
    <row r="175" spans="1:37" x14ac:dyDescent="0.25">
      <c r="A175" s="31" t="s">
        <v>7</v>
      </c>
      <c r="B175" s="32" t="s">
        <v>20</v>
      </c>
      <c r="C175" s="31" t="s">
        <v>154</v>
      </c>
      <c r="D175" s="51">
        <f>VIII!D56</f>
        <v>0</v>
      </c>
      <c r="E175" s="52">
        <f t="shared" ref="E175:AK175" si="165">D175</f>
        <v>0</v>
      </c>
      <c r="F175" s="52">
        <f t="shared" si="165"/>
        <v>0</v>
      </c>
      <c r="G175" s="52">
        <f t="shared" si="165"/>
        <v>0</v>
      </c>
      <c r="H175" s="52">
        <f t="shared" si="165"/>
        <v>0</v>
      </c>
      <c r="I175" s="52">
        <f t="shared" si="165"/>
        <v>0</v>
      </c>
      <c r="J175" s="52">
        <f t="shared" si="165"/>
        <v>0</v>
      </c>
      <c r="K175" s="52">
        <f t="shared" si="165"/>
        <v>0</v>
      </c>
      <c r="L175" s="52">
        <f t="shared" si="165"/>
        <v>0</v>
      </c>
      <c r="M175" s="52">
        <f t="shared" si="165"/>
        <v>0</v>
      </c>
      <c r="N175" s="52">
        <f t="shared" si="165"/>
        <v>0</v>
      </c>
      <c r="O175" s="52">
        <f t="shared" si="165"/>
        <v>0</v>
      </c>
      <c r="P175" s="52">
        <f t="shared" si="165"/>
        <v>0</v>
      </c>
      <c r="Q175" s="52">
        <f t="shared" si="165"/>
        <v>0</v>
      </c>
      <c r="R175" s="52">
        <f t="shared" si="165"/>
        <v>0</v>
      </c>
      <c r="S175" s="52">
        <f t="shared" si="165"/>
        <v>0</v>
      </c>
      <c r="T175" s="52">
        <f t="shared" si="165"/>
        <v>0</v>
      </c>
      <c r="U175" s="52">
        <f t="shared" si="165"/>
        <v>0</v>
      </c>
      <c r="V175" s="52">
        <f t="shared" si="165"/>
        <v>0</v>
      </c>
      <c r="W175" s="52">
        <f t="shared" si="165"/>
        <v>0</v>
      </c>
      <c r="X175" s="52">
        <f t="shared" si="165"/>
        <v>0</v>
      </c>
      <c r="Y175" s="52">
        <f t="shared" si="165"/>
        <v>0</v>
      </c>
      <c r="Z175" s="52">
        <f t="shared" si="165"/>
        <v>0</v>
      </c>
      <c r="AA175" s="52">
        <f t="shared" si="165"/>
        <v>0</v>
      </c>
      <c r="AB175" s="52">
        <f t="shared" si="165"/>
        <v>0</v>
      </c>
      <c r="AC175" s="52">
        <f t="shared" si="165"/>
        <v>0</v>
      </c>
      <c r="AD175" s="52">
        <f t="shared" si="165"/>
        <v>0</v>
      </c>
      <c r="AE175" s="52">
        <f t="shared" si="165"/>
        <v>0</v>
      </c>
      <c r="AF175" s="52">
        <f t="shared" si="165"/>
        <v>0</v>
      </c>
      <c r="AG175" s="52">
        <f t="shared" si="165"/>
        <v>0</v>
      </c>
      <c r="AH175" s="52">
        <f t="shared" si="165"/>
        <v>0</v>
      </c>
      <c r="AI175" s="52">
        <f t="shared" si="165"/>
        <v>0</v>
      </c>
      <c r="AJ175" s="52">
        <f t="shared" si="165"/>
        <v>0</v>
      </c>
      <c r="AK175" s="52">
        <f t="shared" si="165"/>
        <v>0</v>
      </c>
    </row>
    <row r="176" spans="1:37" x14ac:dyDescent="0.25">
      <c r="A176" s="31" t="s">
        <v>9</v>
      </c>
      <c r="B176" s="32" t="s">
        <v>20</v>
      </c>
      <c r="C176" s="31" t="s">
        <v>154</v>
      </c>
      <c r="D176" s="51">
        <f>VIII!D57</f>
        <v>0.48519426975146701</v>
      </c>
      <c r="E176" s="52">
        <f t="shared" ref="E176:AK176" si="166">D176</f>
        <v>0.48519426975146701</v>
      </c>
      <c r="F176" s="52">
        <f t="shared" si="166"/>
        <v>0.48519426975146701</v>
      </c>
      <c r="G176" s="52">
        <f t="shared" si="166"/>
        <v>0.48519426975146701</v>
      </c>
      <c r="H176" s="52">
        <f t="shared" si="166"/>
        <v>0.48519426975146701</v>
      </c>
      <c r="I176" s="52">
        <f t="shared" si="166"/>
        <v>0.48519426975146701</v>
      </c>
      <c r="J176" s="52">
        <f t="shared" si="166"/>
        <v>0.48519426975146701</v>
      </c>
      <c r="K176" s="52">
        <f t="shared" si="166"/>
        <v>0.48519426975146701</v>
      </c>
      <c r="L176" s="52">
        <f t="shared" si="166"/>
        <v>0.48519426975146701</v>
      </c>
      <c r="M176" s="52">
        <f t="shared" si="166"/>
        <v>0.48519426975146701</v>
      </c>
      <c r="N176" s="52">
        <f t="shared" si="166"/>
        <v>0.48519426975146701</v>
      </c>
      <c r="O176" s="52">
        <f t="shared" si="166"/>
        <v>0.48519426975146701</v>
      </c>
      <c r="P176" s="52">
        <f t="shared" si="166"/>
        <v>0.48519426975146701</v>
      </c>
      <c r="Q176" s="52">
        <f t="shared" si="166"/>
        <v>0.48519426975146701</v>
      </c>
      <c r="R176" s="52">
        <f t="shared" si="166"/>
        <v>0.48519426975146701</v>
      </c>
      <c r="S176" s="52">
        <f t="shared" si="166"/>
        <v>0.48519426975146701</v>
      </c>
      <c r="T176" s="52">
        <f t="shared" si="166"/>
        <v>0.48519426975146701</v>
      </c>
      <c r="U176" s="52">
        <f t="shared" si="166"/>
        <v>0.48519426975146701</v>
      </c>
      <c r="V176" s="52">
        <f t="shared" si="166"/>
        <v>0.48519426975146701</v>
      </c>
      <c r="W176" s="52">
        <f t="shared" si="166"/>
        <v>0.48519426975146701</v>
      </c>
      <c r="X176" s="52">
        <f t="shared" si="166"/>
        <v>0.48519426975146701</v>
      </c>
      <c r="Y176" s="52">
        <f t="shared" si="166"/>
        <v>0.48519426975146701</v>
      </c>
      <c r="Z176" s="52">
        <f t="shared" si="166"/>
        <v>0.48519426975146701</v>
      </c>
      <c r="AA176" s="52">
        <f t="shared" si="166"/>
        <v>0.48519426975146701</v>
      </c>
      <c r="AB176" s="52">
        <f t="shared" si="166"/>
        <v>0.48519426975146701</v>
      </c>
      <c r="AC176" s="52">
        <f t="shared" si="166"/>
        <v>0.48519426975146701</v>
      </c>
      <c r="AD176" s="52">
        <f t="shared" si="166"/>
        <v>0.48519426975146701</v>
      </c>
      <c r="AE176" s="52">
        <f t="shared" si="166"/>
        <v>0.48519426975146701</v>
      </c>
      <c r="AF176" s="52">
        <f t="shared" si="166"/>
        <v>0.48519426975146701</v>
      </c>
      <c r="AG176" s="52">
        <f t="shared" si="166"/>
        <v>0.48519426975146701</v>
      </c>
      <c r="AH176" s="52">
        <f t="shared" si="166"/>
        <v>0.48519426975146701</v>
      </c>
      <c r="AI176" s="52">
        <f t="shared" si="166"/>
        <v>0.48519426975146701</v>
      </c>
      <c r="AJ176" s="52">
        <f t="shared" si="166"/>
        <v>0.48519426975146701</v>
      </c>
      <c r="AK176" s="52">
        <f t="shared" si="166"/>
        <v>0.48519426975146701</v>
      </c>
    </row>
    <row r="177" spans="1:37" x14ac:dyDescent="0.25">
      <c r="A177" s="31" t="s">
        <v>10</v>
      </c>
      <c r="B177" s="32" t="s">
        <v>20</v>
      </c>
      <c r="C177" s="31" t="s">
        <v>154</v>
      </c>
      <c r="D177" s="51">
        <f>VIII!D58</f>
        <v>0.10297558149193098</v>
      </c>
      <c r="E177" s="52">
        <f t="shared" ref="E177:AK177" si="167">D177</f>
        <v>0.10297558149193098</v>
      </c>
      <c r="F177" s="52">
        <f t="shared" si="167"/>
        <v>0.10297558149193098</v>
      </c>
      <c r="G177" s="52">
        <f t="shared" si="167"/>
        <v>0.10297558149193098</v>
      </c>
      <c r="H177" s="52">
        <f t="shared" si="167"/>
        <v>0.10297558149193098</v>
      </c>
      <c r="I177" s="52">
        <f t="shared" si="167"/>
        <v>0.10297558149193098</v>
      </c>
      <c r="J177" s="52">
        <f t="shared" si="167"/>
        <v>0.10297558149193098</v>
      </c>
      <c r="K177" s="52">
        <f t="shared" si="167"/>
        <v>0.10297558149193098</v>
      </c>
      <c r="L177" s="52">
        <f t="shared" si="167"/>
        <v>0.10297558149193098</v>
      </c>
      <c r="M177" s="52">
        <f t="shared" si="167"/>
        <v>0.10297558149193098</v>
      </c>
      <c r="N177" s="52">
        <f t="shared" si="167"/>
        <v>0.10297558149193098</v>
      </c>
      <c r="O177" s="52">
        <f t="shared" si="167"/>
        <v>0.10297558149193098</v>
      </c>
      <c r="P177" s="52">
        <f t="shared" si="167"/>
        <v>0.10297558149193098</v>
      </c>
      <c r="Q177" s="52">
        <f t="shared" si="167"/>
        <v>0.10297558149193098</v>
      </c>
      <c r="R177" s="52">
        <f t="shared" si="167"/>
        <v>0.10297558149193098</v>
      </c>
      <c r="S177" s="52">
        <f t="shared" si="167"/>
        <v>0.10297558149193098</v>
      </c>
      <c r="T177" s="52">
        <f t="shared" si="167"/>
        <v>0.10297558149193098</v>
      </c>
      <c r="U177" s="52">
        <f t="shared" si="167"/>
        <v>0.10297558149193098</v>
      </c>
      <c r="V177" s="52">
        <f t="shared" si="167"/>
        <v>0.10297558149193098</v>
      </c>
      <c r="W177" s="52">
        <f t="shared" si="167"/>
        <v>0.10297558149193098</v>
      </c>
      <c r="X177" s="52">
        <f t="shared" si="167"/>
        <v>0.10297558149193098</v>
      </c>
      <c r="Y177" s="52">
        <f t="shared" si="167"/>
        <v>0.10297558149193098</v>
      </c>
      <c r="Z177" s="52">
        <f t="shared" si="167"/>
        <v>0.10297558149193098</v>
      </c>
      <c r="AA177" s="52">
        <f t="shared" si="167"/>
        <v>0.10297558149193098</v>
      </c>
      <c r="AB177" s="52">
        <f t="shared" si="167"/>
        <v>0.10297558149193098</v>
      </c>
      <c r="AC177" s="52">
        <f t="shared" si="167"/>
        <v>0.10297558149193098</v>
      </c>
      <c r="AD177" s="52">
        <f t="shared" si="167"/>
        <v>0.10297558149193098</v>
      </c>
      <c r="AE177" s="52">
        <f t="shared" si="167"/>
        <v>0.10297558149193098</v>
      </c>
      <c r="AF177" s="52">
        <f t="shared" si="167"/>
        <v>0.10297558149193098</v>
      </c>
      <c r="AG177" s="52">
        <f t="shared" si="167"/>
        <v>0.10297558149193098</v>
      </c>
      <c r="AH177" s="52">
        <f t="shared" si="167"/>
        <v>0.10297558149193098</v>
      </c>
      <c r="AI177" s="52">
        <f t="shared" si="167"/>
        <v>0.10297558149193098</v>
      </c>
      <c r="AJ177" s="52">
        <f t="shared" si="167"/>
        <v>0.10297558149193098</v>
      </c>
      <c r="AK177" s="52">
        <f t="shared" si="167"/>
        <v>0.10297558149193098</v>
      </c>
    </row>
    <row r="178" spans="1:37" x14ac:dyDescent="0.25">
      <c r="A178" s="31" t="s">
        <v>11</v>
      </c>
      <c r="B178" s="32" t="s">
        <v>20</v>
      </c>
      <c r="C178" s="31" t="s">
        <v>154</v>
      </c>
      <c r="D178" s="51">
        <f>VIII!D59</f>
        <v>5.3228427920579441E-2</v>
      </c>
      <c r="E178" s="52">
        <f t="shared" ref="E178:AK178" si="168">D178</f>
        <v>5.3228427920579441E-2</v>
      </c>
      <c r="F178" s="52">
        <f t="shared" si="168"/>
        <v>5.3228427920579441E-2</v>
      </c>
      <c r="G178" s="52">
        <f t="shared" si="168"/>
        <v>5.3228427920579441E-2</v>
      </c>
      <c r="H178" s="52">
        <f t="shared" si="168"/>
        <v>5.3228427920579441E-2</v>
      </c>
      <c r="I178" s="52">
        <f t="shared" si="168"/>
        <v>5.3228427920579441E-2</v>
      </c>
      <c r="J178" s="52">
        <f t="shared" si="168"/>
        <v>5.3228427920579441E-2</v>
      </c>
      <c r="K178" s="52">
        <f t="shared" si="168"/>
        <v>5.3228427920579441E-2</v>
      </c>
      <c r="L178" s="52">
        <f t="shared" si="168"/>
        <v>5.3228427920579441E-2</v>
      </c>
      <c r="M178" s="52">
        <f t="shared" si="168"/>
        <v>5.3228427920579441E-2</v>
      </c>
      <c r="N178" s="52">
        <f t="shared" si="168"/>
        <v>5.3228427920579441E-2</v>
      </c>
      <c r="O178" s="52">
        <f t="shared" si="168"/>
        <v>5.3228427920579441E-2</v>
      </c>
      <c r="P178" s="52">
        <f t="shared" si="168"/>
        <v>5.3228427920579441E-2</v>
      </c>
      <c r="Q178" s="52">
        <f t="shared" si="168"/>
        <v>5.3228427920579441E-2</v>
      </c>
      <c r="R178" s="52">
        <f t="shared" si="168"/>
        <v>5.3228427920579441E-2</v>
      </c>
      <c r="S178" s="52">
        <f t="shared" si="168"/>
        <v>5.3228427920579441E-2</v>
      </c>
      <c r="T178" s="52">
        <f t="shared" si="168"/>
        <v>5.3228427920579441E-2</v>
      </c>
      <c r="U178" s="52">
        <f t="shared" si="168"/>
        <v>5.3228427920579441E-2</v>
      </c>
      <c r="V178" s="52">
        <f t="shared" si="168"/>
        <v>5.3228427920579441E-2</v>
      </c>
      <c r="W178" s="52">
        <f t="shared" si="168"/>
        <v>5.3228427920579441E-2</v>
      </c>
      <c r="X178" s="52">
        <f t="shared" si="168"/>
        <v>5.3228427920579441E-2</v>
      </c>
      <c r="Y178" s="52">
        <f t="shared" si="168"/>
        <v>5.3228427920579441E-2</v>
      </c>
      <c r="Z178" s="52">
        <f t="shared" si="168"/>
        <v>5.3228427920579441E-2</v>
      </c>
      <c r="AA178" s="52">
        <f t="shared" si="168"/>
        <v>5.3228427920579441E-2</v>
      </c>
      <c r="AB178" s="52">
        <f t="shared" si="168"/>
        <v>5.3228427920579441E-2</v>
      </c>
      <c r="AC178" s="52">
        <f t="shared" si="168"/>
        <v>5.3228427920579441E-2</v>
      </c>
      <c r="AD178" s="52">
        <f t="shared" si="168"/>
        <v>5.3228427920579441E-2</v>
      </c>
      <c r="AE178" s="52">
        <f t="shared" si="168"/>
        <v>5.3228427920579441E-2</v>
      </c>
      <c r="AF178" s="52">
        <f t="shared" si="168"/>
        <v>5.3228427920579441E-2</v>
      </c>
      <c r="AG178" s="52">
        <f t="shared" si="168"/>
        <v>5.3228427920579441E-2</v>
      </c>
      <c r="AH178" s="52">
        <f t="shared" si="168"/>
        <v>5.3228427920579441E-2</v>
      </c>
      <c r="AI178" s="52">
        <f t="shared" si="168"/>
        <v>5.3228427920579441E-2</v>
      </c>
      <c r="AJ178" s="52">
        <f t="shared" si="168"/>
        <v>5.3228427920579441E-2</v>
      </c>
      <c r="AK178" s="52">
        <f t="shared" si="168"/>
        <v>5.3228427920579441E-2</v>
      </c>
    </row>
    <row r="179" spans="1:37" x14ac:dyDescent="0.25">
      <c r="A179" s="31" t="s">
        <v>12</v>
      </c>
      <c r="B179" s="32" t="s">
        <v>20</v>
      </c>
      <c r="C179" s="31" t="s">
        <v>154</v>
      </c>
      <c r="D179" s="51">
        <f>VIII!D60</f>
        <v>0</v>
      </c>
      <c r="E179" s="52">
        <f t="shared" ref="E179:AK179" si="169">D179</f>
        <v>0</v>
      </c>
      <c r="F179" s="52">
        <f t="shared" si="169"/>
        <v>0</v>
      </c>
      <c r="G179" s="52">
        <f t="shared" si="169"/>
        <v>0</v>
      </c>
      <c r="H179" s="52">
        <f t="shared" si="169"/>
        <v>0</v>
      </c>
      <c r="I179" s="52">
        <f t="shared" si="169"/>
        <v>0</v>
      </c>
      <c r="J179" s="52">
        <f t="shared" si="169"/>
        <v>0</v>
      </c>
      <c r="K179" s="52">
        <f t="shared" si="169"/>
        <v>0</v>
      </c>
      <c r="L179" s="52">
        <f t="shared" si="169"/>
        <v>0</v>
      </c>
      <c r="M179" s="52">
        <f t="shared" si="169"/>
        <v>0</v>
      </c>
      <c r="N179" s="52">
        <f t="shared" si="169"/>
        <v>0</v>
      </c>
      <c r="O179" s="52">
        <f t="shared" si="169"/>
        <v>0</v>
      </c>
      <c r="P179" s="52">
        <f t="shared" si="169"/>
        <v>0</v>
      </c>
      <c r="Q179" s="52">
        <f t="shared" si="169"/>
        <v>0</v>
      </c>
      <c r="R179" s="52">
        <f t="shared" si="169"/>
        <v>0</v>
      </c>
      <c r="S179" s="52">
        <f t="shared" si="169"/>
        <v>0</v>
      </c>
      <c r="T179" s="52">
        <f t="shared" si="169"/>
        <v>0</v>
      </c>
      <c r="U179" s="52">
        <f t="shared" si="169"/>
        <v>0</v>
      </c>
      <c r="V179" s="52">
        <f t="shared" si="169"/>
        <v>0</v>
      </c>
      <c r="W179" s="52">
        <f t="shared" si="169"/>
        <v>0</v>
      </c>
      <c r="X179" s="52">
        <f t="shared" si="169"/>
        <v>0</v>
      </c>
      <c r="Y179" s="52">
        <f t="shared" si="169"/>
        <v>0</v>
      </c>
      <c r="Z179" s="52">
        <f t="shared" si="169"/>
        <v>0</v>
      </c>
      <c r="AA179" s="52">
        <f t="shared" si="169"/>
        <v>0</v>
      </c>
      <c r="AB179" s="52">
        <f t="shared" si="169"/>
        <v>0</v>
      </c>
      <c r="AC179" s="52">
        <f t="shared" si="169"/>
        <v>0</v>
      </c>
      <c r="AD179" s="52">
        <f t="shared" si="169"/>
        <v>0</v>
      </c>
      <c r="AE179" s="52">
        <f t="shared" si="169"/>
        <v>0</v>
      </c>
      <c r="AF179" s="52">
        <f t="shared" si="169"/>
        <v>0</v>
      </c>
      <c r="AG179" s="52">
        <f t="shared" si="169"/>
        <v>0</v>
      </c>
      <c r="AH179" s="52">
        <f t="shared" si="169"/>
        <v>0</v>
      </c>
      <c r="AI179" s="52">
        <f t="shared" si="169"/>
        <v>0</v>
      </c>
      <c r="AJ179" s="52">
        <f t="shared" si="169"/>
        <v>0</v>
      </c>
      <c r="AK179" s="52">
        <f t="shared" si="169"/>
        <v>0</v>
      </c>
    </row>
    <row r="180" spans="1:37" x14ac:dyDescent="0.25">
      <c r="A180" s="31" t="s">
        <v>54</v>
      </c>
      <c r="B180" s="32" t="s">
        <v>20</v>
      </c>
      <c r="C180" s="31" t="s">
        <v>154</v>
      </c>
      <c r="D180" s="51">
        <f>VIII!D61</f>
        <v>0</v>
      </c>
      <c r="E180" s="52">
        <f t="shared" ref="E180:AK180" si="170">D180</f>
        <v>0</v>
      </c>
      <c r="F180" s="52">
        <f t="shared" si="170"/>
        <v>0</v>
      </c>
      <c r="G180" s="52">
        <f t="shared" si="170"/>
        <v>0</v>
      </c>
      <c r="H180" s="52">
        <f t="shared" si="170"/>
        <v>0</v>
      </c>
      <c r="I180" s="52">
        <f t="shared" si="170"/>
        <v>0</v>
      </c>
      <c r="J180" s="52">
        <f t="shared" si="170"/>
        <v>0</v>
      </c>
      <c r="K180" s="52">
        <f t="shared" si="170"/>
        <v>0</v>
      </c>
      <c r="L180" s="52">
        <f t="shared" si="170"/>
        <v>0</v>
      </c>
      <c r="M180" s="52">
        <f t="shared" si="170"/>
        <v>0</v>
      </c>
      <c r="N180" s="52">
        <f t="shared" si="170"/>
        <v>0</v>
      </c>
      <c r="O180" s="52">
        <f t="shared" si="170"/>
        <v>0</v>
      </c>
      <c r="P180" s="52">
        <f t="shared" si="170"/>
        <v>0</v>
      </c>
      <c r="Q180" s="52">
        <f t="shared" si="170"/>
        <v>0</v>
      </c>
      <c r="R180" s="52">
        <f t="shared" si="170"/>
        <v>0</v>
      </c>
      <c r="S180" s="52">
        <f t="shared" si="170"/>
        <v>0</v>
      </c>
      <c r="T180" s="52">
        <f t="shared" si="170"/>
        <v>0</v>
      </c>
      <c r="U180" s="52">
        <f t="shared" si="170"/>
        <v>0</v>
      </c>
      <c r="V180" s="52">
        <f t="shared" si="170"/>
        <v>0</v>
      </c>
      <c r="W180" s="52">
        <f t="shared" si="170"/>
        <v>0</v>
      </c>
      <c r="X180" s="52">
        <f t="shared" si="170"/>
        <v>0</v>
      </c>
      <c r="Y180" s="52">
        <f t="shared" si="170"/>
        <v>0</v>
      </c>
      <c r="Z180" s="52">
        <f t="shared" si="170"/>
        <v>0</v>
      </c>
      <c r="AA180" s="52">
        <f t="shared" si="170"/>
        <v>0</v>
      </c>
      <c r="AB180" s="52">
        <f t="shared" si="170"/>
        <v>0</v>
      </c>
      <c r="AC180" s="52">
        <f t="shared" si="170"/>
        <v>0</v>
      </c>
      <c r="AD180" s="52">
        <f t="shared" si="170"/>
        <v>0</v>
      </c>
      <c r="AE180" s="52">
        <f t="shared" si="170"/>
        <v>0</v>
      </c>
      <c r="AF180" s="52">
        <f t="shared" si="170"/>
        <v>0</v>
      </c>
      <c r="AG180" s="52">
        <f t="shared" si="170"/>
        <v>0</v>
      </c>
      <c r="AH180" s="52">
        <f t="shared" si="170"/>
        <v>0</v>
      </c>
      <c r="AI180" s="52">
        <f t="shared" si="170"/>
        <v>0</v>
      </c>
      <c r="AJ180" s="52">
        <f t="shared" si="170"/>
        <v>0</v>
      </c>
      <c r="AK180" s="52">
        <f t="shared" si="170"/>
        <v>0</v>
      </c>
    </row>
    <row r="181" spans="1:37" x14ac:dyDescent="0.25">
      <c r="A181" s="31" t="s">
        <v>13</v>
      </c>
      <c r="B181" s="32" t="s">
        <v>20</v>
      </c>
      <c r="C181" s="31" t="s">
        <v>154</v>
      </c>
      <c r="D181" s="51">
        <f>VIII!D62</f>
        <v>0.35860172083602249</v>
      </c>
      <c r="E181" s="52">
        <f t="shared" ref="E181:AK181" si="171">D181</f>
        <v>0.35860172083602249</v>
      </c>
      <c r="F181" s="52">
        <f t="shared" si="171"/>
        <v>0.35860172083602249</v>
      </c>
      <c r="G181" s="52">
        <f t="shared" si="171"/>
        <v>0.35860172083602249</v>
      </c>
      <c r="H181" s="52">
        <f t="shared" si="171"/>
        <v>0.35860172083602249</v>
      </c>
      <c r="I181" s="52">
        <f t="shared" si="171"/>
        <v>0.35860172083602249</v>
      </c>
      <c r="J181" s="52">
        <f t="shared" si="171"/>
        <v>0.35860172083602249</v>
      </c>
      <c r="K181" s="52">
        <f t="shared" si="171"/>
        <v>0.35860172083602249</v>
      </c>
      <c r="L181" s="52">
        <f t="shared" si="171"/>
        <v>0.35860172083602249</v>
      </c>
      <c r="M181" s="52">
        <f t="shared" si="171"/>
        <v>0.35860172083602249</v>
      </c>
      <c r="N181" s="52">
        <f t="shared" si="171"/>
        <v>0.35860172083602249</v>
      </c>
      <c r="O181" s="52">
        <f t="shared" si="171"/>
        <v>0.35860172083602249</v>
      </c>
      <c r="P181" s="52">
        <f t="shared" si="171"/>
        <v>0.35860172083602249</v>
      </c>
      <c r="Q181" s="52">
        <f t="shared" si="171"/>
        <v>0.35860172083602249</v>
      </c>
      <c r="R181" s="52">
        <f t="shared" si="171"/>
        <v>0.35860172083602249</v>
      </c>
      <c r="S181" s="52">
        <f t="shared" si="171"/>
        <v>0.35860172083602249</v>
      </c>
      <c r="T181" s="52">
        <f t="shared" si="171"/>
        <v>0.35860172083602249</v>
      </c>
      <c r="U181" s="52">
        <f t="shared" si="171"/>
        <v>0.35860172083602249</v>
      </c>
      <c r="V181" s="52">
        <f t="shared" si="171"/>
        <v>0.35860172083602249</v>
      </c>
      <c r="W181" s="52">
        <f t="shared" si="171"/>
        <v>0.35860172083602249</v>
      </c>
      <c r="X181" s="52">
        <f t="shared" si="171"/>
        <v>0.35860172083602249</v>
      </c>
      <c r="Y181" s="52">
        <f t="shared" si="171"/>
        <v>0.35860172083602249</v>
      </c>
      <c r="Z181" s="52">
        <f t="shared" si="171"/>
        <v>0.35860172083602249</v>
      </c>
      <c r="AA181" s="52">
        <f t="shared" si="171"/>
        <v>0.35860172083602249</v>
      </c>
      <c r="AB181" s="52">
        <f t="shared" si="171"/>
        <v>0.35860172083602249</v>
      </c>
      <c r="AC181" s="52">
        <f t="shared" si="171"/>
        <v>0.35860172083602249</v>
      </c>
      <c r="AD181" s="52">
        <f t="shared" si="171"/>
        <v>0.35860172083602249</v>
      </c>
      <c r="AE181" s="52">
        <f t="shared" si="171"/>
        <v>0.35860172083602249</v>
      </c>
      <c r="AF181" s="52">
        <f t="shared" si="171"/>
        <v>0.35860172083602249</v>
      </c>
      <c r="AG181" s="52">
        <f t="shared" si="171"/>
        <v>0.35860172083602249</v>
      </c>
      <c r="AH181" s="52">
        <f t="shared" si="171"/>
        <v>0.35860172083602249</v>
      </c>
      <c r="AI181" s="52">
        <f t="shared" si="171"/>
        <v>0.35860172083602249</v>
      </c>
      <c r="AJ181" s="52">
        <f t="shared" si="171"/>
        <v>0.35860172083602249</v>
      </c>
      <c r="AK181" s="52">
        <f t="shared" si="171"/>
        <v>0.35860172083602249</v>
      </c>
    </row>
    <row r="182" spans="1:37" x14ac:dyDescent="0.25">
      <c r="A182" s="31" t="s">
        <v>55</v>
      </c>
      <c r="B182" s="32" t="s">
        <v>20</v>
      </c>
      <c r="C182" s="31" t="s">
        <v>154</v>
      </c>
      <c r="D182" s="51">
        <f>VIII!D63</f>
        <v>0</v>
      </c>
      <c r="E182" s="52">
        <f t="shared" ref="E182:AK182" si="172">D182</f>
        <v>0</v>
      </c>
      <c r="F182" s="52">
        <f t="shared" si="172"/>
        <v>0</v>
      </c>
      <c r="G182" s="52">
        <f t="shared" si="172"/>
        <v>0</v>
      </c>
      <c r="H182" s="52">
        <f t="shared" si="172"/>
        <v>0</v>
      </c>
      <c r="I182" s="52">
        <f t="shared" si="172"/>
        <v>0</v>
      </c>
      <c r="J182" s="52">
        <f t="shared" si="172"/>
        <v>0</v>
      </c>
      <c r="K182" s="52">
        <f t="shared" si="172"/>
        <v>0</v>
      </c>
      <c r="L182" s="52">
        <f t="shared" si="172"/>
        <v>0</v>
      </c>
      <c r="M182" s="52">
        <f t="shared" si="172"/>
        <v>0</v>
      </c>
      <c r="N182" s="52">
        <f t="shared" si="172"/>
        <v>0</v>
      </c>
      <c r="O182" s="52">
        <f t="shared" si="172"/>
        <v>0</v>
      </c>
      <c r="P182" s="52">
        <f t="shared" si="172"/>
        <v>0</v>
      </c>
      <c r="Q182" s="52">
        <f t="shared" si="172"/>
        <v>0</v>
      </c>
      <c r="R182" s="52">
        <f t="shared" si="172"/>
        <v>0</v>
      </c>
      <c r="S182" s="52">
        <f t="shared" si="172"/>
        <v>0</v>
      </c>
      <c r="T182" s="52">
        <f t="shared" si="172"/>
        <v>0</v>
      </c>
      <c r="U182" s="52">
        <f t="shared" si="172"/>
        <v>0</v>
      </c>
      <c r="V182" s="52">
        <f t="shared" si="172"/>
        <v>0</v>
      </c>
      <c r="W182" s="52">
        <f t="shared" si="172"/>
        <v>0</v>
      </c>
      <c r="X182" s="52">
        <f t="shared" si="172"/>
        <v>0</v>
      </c>
      <c r="Y182" s="52">
        <f t="shared" si="172"/>
        <v>0</v>
      </c>
      <c r="Z182" s="52">
        <f t="shared" si="172"/>
        <v>0</v>
      </c>
      <c r="AA182" s="52">
        <f t="shared" si="172"/>
        <v>0</v>
      </c>
      <c r="AB182" s="52">
        <f t="shared" si="172"/>
        <v>0</v>
      </c>
      <c r="AC182" s="52">
        <f t="shared" si="172"/>
        <v>0</v>
      </c>
      <c r="AD182" s="52">
        <f t="shared" si="172"/>
        <v>0</v>
      </c>
      <c r="AE182" s="52">
        <f t="shared" si="172"/>
        <v>0</v>
      </c>
      <c r="AF182" s="52">
        <f t="shared" si="172"/>
        <v>0</v>
      </c>
      <c r="AG182" s="52">
        <f t="shared" si="172"/>
        <v>0</v>
      </c>
      <c r="AH182" s="52">
        <f t="shared" si="172"/>
        <v>0</v>
      </c>
      <c r="AI182" s="52">
        <f t="shared" si="172"/>
        <v>0</v>
      </c>
      <c r="AJ182" s="52">
        <f t="shared" si="172"/>
        <v>0</v>
      </c>
      <c r="AK182" s="52">
        <f t="shared" si="172"/>
        <v>0</v>
      </c>
    </row>
    <row r="183" spans="1:37" x14ac:dyDescent="0.25">
      <c r="A183" s="31" t="s">
        <v>56</v>
      </c>
      <c r="B183" s="32" t="s">
        <v>20</v>
      </c>
      <c r="C183" s="31" t="s">
        <v>154</v>
      </c>
      <c r="D183" s="51">
        <f>VIII!D64</f>
        <v>0</v>
      </c>
      <c r="E183" s="52">
        <f t="shared" ref="E183:AK183" si="173">D183</f>
        <v>0</v>
      </c>
      <c r="F183" s="52">
        <f t="shared" si="173"/>
        <v>0</v>
      </c>
      <c r="G183" s="52">
        <f t="shared" si="173"/>
        <v>0</v>
      </c>
      <c r="H183" s="52">
        <f t="shared" si="173"/>
        <v>0</v>
      </c>
      <c r="I183" s="52">
        <f t="shared" si="173"/>
        <v>0</v>
      </c>
      <c r="J183" s="52">
        <f t="shared" si="173"/>
        <v>0</v>
      </c>
      <c r="K183" s="52">
        <f t="shared" si="173"/>
        <v>0</v>
      </c>
      <c r="L183" s="52">
        <f t="shared" si="173"/>
        <v>0</v>
      </c>
      <c r="M183" s="52">
        <f t="shared" si="173"/>
        <v>0</v>
      </c>
      <c r="N183" s="52">
        <f t="shared" si="173"/>
        <v>0</v>
      </c>
      <c r="O183" s="52">
        <f t="shared" si="173"/>
        <v>0</v>
      </c>
      <c r="P183" s="52">
        <f t="shared" si="173"/>
        <v>0</v>
      </c>
      <c r="Q183" s="52">
        <f t="shared" si="173"/>
        <v>0</v>
      </c>
      <c r="R183" s="52">
        <f t="shared" si="173"/>
        <v>0</v>
      </c>
      <c r="S183" s="52">
        <f t="shared" si="173"/>
        <v>0</v>
      </c>
      <c r="T183" s="52">
        <f t="shared" si="173"/>
        <v>0</v>
      </c>
      <c r="U183" s="52">
        <f t="shared" si="173"/>
        <v>0</v>
      </c>
      <c r="V183" s="52">
        <f t="shared" si="173"/>
        <v>0</v>
      </c>
      <c r="W183" s="52">
        <f t="shared" si="173"/>
        <v>0</v>
      </c>
      <c r="X183" s="52">
        <f t="shared" si="173"/>
        <v>0</v>
      </c>
      <c r="Y183" s="52">
        <f t="shared" si="173"/>
        <v>0</v>
      </c>
      <c r="Z183" s="52">
        <f t="shared" si="173"/>
        <v>0</v>
      </c>
      <c r="AA183" s="52">
        <f t="shared" si="173"/>
        <v>0</v>
      </c>
      <c r="AB183" s="52">
        <f t="shared" si="173"/>
        <v>0</v>
      </c>
      <c r="AC183" s="52">
        <f t="shared" si="173"/>
        <v>0</v>
      </c>
      <c r="AD183" s="52">
        <f t="shared" si="173"/>
        <v>0</v>
      </c>
      <c r="AE183" s="52">
        <f t="shared" si="173"/>
        <v>0</v>
      </c>
      <c r="AF183" s="52">
        <f t="shared" si="173"/>
        <v>0</v>
      </c>
      <c r="AG183" s="52">
        <f t="shared" si="173"/>
        <v>0</v>
      </c>
      <c r="AH183" s="52">
        <f t="shared" si="173"/>
        <v>0</v>
      </c>
      <c r="AI183" s="52">
        <f t="shared" si="173"/>
        <v>0</v>
      </c>
      <c r="AJ183" s="52">
        <f t="shared" si="173"/>
        <v>0</v>
      </c>
      <c r="AK183" s="52">
        <f t="shared" si="173"/>
        <v>0</v>
      </c>
    </row>
    <row r="184" spans="1:37" x14ac:dyDescent="0.25">
      <c r="A184" s="31" t="s">
        <v>14</v>
      </c>
      <c r="B184" s="32" t="s">
        <v>20</v>
      </c>
      <c r="C184" s="31" t="s">
        <v>154</v>
      </c>
      <c r="D184" s="51">
        <f>VIII!D65</f>
        <v>0</v>
      </c>
      <c r="E184" s="52">
        <f t="shared" ref="E184:AK184" si="174">D184</f>
        <v>0</v>
      </c>
      <c r="F184" s="52">
        <f t="shared" si="174"/>
        <v>0</v>
      </c>
      <c r="G184" s="52">
        <f t="shared" si="174"/>
        <v>0</v>
      </c>
      <c r="H184" s="52">
        <f t="shared" si="174"/>
        <v>0</v>
      </c>
      <c r="I184" s="52">
        <f t="shared" si="174"/>
        <v>0</v>
      </c>
      <c r="J184" s="52">
        <f t="shared" si="174"/>
        <v>0</v>
      </c>
      <c r="K184" s="52">
        <f t="shared" si="174"/>
        <v>0</v>
      </c>
      <c r="L184" s="52">
        <f t="shared" si="174"/>
        <v>0</v>
      </c>
      <c r="M184" s="52">
        <f t="shared" si="174"/>
        <v>0</v>
      </c>
      <c r="N184" s="52">
        <f t="shared" si="174"/>
        <v>0</v>
      </c>
      <c r="O184" s="52">
        <f t="shared" si="174"/>
        <v>0</v>
      </c>
      <c r="P184" s="52">
        <f t="shared" si="174"/>
        <v>0</v>
      </c>
      <c r="Q184" s="52">
        <f t="shared" si="174"/>
        <v>0</v>
      </c>
      <c r="R184" s="52">
        <f t="shared" si="174"/>
        <v>0</v>
      </c>
      <c r="S184" s="52">
        <f t="shared" si="174"/>
        <v>0</v>
      </c>
      <c r="T184" s="52">
        <f t="shared" si="174"/>
        <v>0</v>
      </c>
      <c r="U184" s="52">
        <f t="shared" si="174"/>
        <v>0</v>
      </c>
      <c r="V184" s="52">
        <f t="shared" si="174"/>
        <v>0</v>
      </c>
      <c r="W184" s="52">
        <f t="shared" si="174"/>
        <v>0</v>
      </c>
      <c r="X184" s="52">
        <f t="shared" si="174"/>
        <v>0</v>
      </c>
      <c r="Y184" s="52">
        <f t="shared" si="174"/>
        <v>0</v>
      </c>
      <c r="Z184" s="52">
        <f t="shared" si="174"/>
        <v>0</v>
      </c>
      <c r="AA184" s="52">
        <f t="shared" si="174"/>
        <v>0</v>
      </c>
      <c r="AB184" s="52">
        <f t="shared" si="174"/>
        <v>0</v>
      </c>
      <c r="AC184" s="52">
        <f t="shared" si="174"/>
        <v>0</v>
      </c>
      <c r="AD184" s="52">
        <f t="shared" si="174"/>
        <v>0</v>
      </c>
      <c r="AE184" s="52">
        <f t="shared" si="174"/>
        <v>0</v>
      </c>
      <c r="AF184" s="52">
        <f t="shared" si="174"/>
        <v>0</v>
      </c>
      <c r="AG184" s="52">
        <f t="shared" si="174"/>
        <v>0</v>
      </c>
      <c r="AH184" s="52">
        <f t="shared" si="174"/>
        <v>0</v>
      </c>
      <c r="AI184" s="52">
        <f t="shared" si="174"/>
        <v>0</v>
      </c>
      <c r="AJ184" s="52">
        <f t="shared" si="174"/>
        <v>0</v>
      </c>
      <c r="AK184" s="52">
        <f t="shared" si="174"/>
        <v>0</v>
      </c>
    </row>
    <row r="185" spans="1:37" x14ac:dyDescent="0.25">
      <c r="A185" s="31" t="s">
        <v>79</v>
      </c>
      <c r="B185" s="32" t="s">
        <v>20</v>
      </c>
      <c r="C185" s="31" t="s">
        <v>154</v>
      </c>
      <c r="D185" s="51">
        <f>VIII!D66</f>
        <v>0</v>
      </c>
      <c r="E185" s="52">
        <f t="shared" ref="E185:AK185" si="175">D185</f>
        <v>0</v>
      </c>
      <c r="F185" s="52">
        <f t="shared" si="175"/>
        <v>0</v>
      </c>
      <c r="G185" s="52">
        <f t="shared" si="175"/>
        <v>0</v>
      </c>
      <c r="H185" s="52">
        <f t="shared" si="175"/>
        <v>0</v>
      </c>
      <c r="I185" s="52">
        <f t="shared" si="175"/>
        <v>0</v>
      </c>
      <c r="J185" s="52">
        <f t="shared" si="175"/>
        <v>0</v>
      </c>
      <c r="K185" s="52">
        <f t="shared" si="175"/>
        <v>0</v>
      </c>
      <c r="L185" s="52">
        <f t="shared" si="175"/>
        <v>0</v>
      </c>
      <c r="M185" s="52">
        <f t="shared" si="175"/>
        <v>0</v>
      </c>
      <c r="N185" s="52">
        <f t="shared" si="175"/>
        <v>0</v>
      </c>
      <c r="O185" s="52">
        <f t="shared" si="175"/>
        <v>0</v>
      </c>
      <c r="P185" s="52">
        <f t="shared" si="175"/>
        <v>0</v>
      </c>
      <c r="Q185" s="52">
        <f t="shared" si="175"/>
        <v>0</v>
      </c>
      <c r="R185" s="52">
        <f t="shared" si="175"/>
        <v>0</v>
      </c>
      <c r="S185" s="52">
        <f t="shared" si="175"/>
        <v>0</v>
      </c>
      <c r="T185" s="52">
        <f t="shared" si="175"/>
        <v>0</v>
      </c>
      <c r="U185" s="52">
        <f t="shared" si="175"/>
        <v>0</v>
      </c>
      <c r="V185" s="52">
        <f t="shared" si="175"/>
        <v>0</v>
      </c>
      <c r="W185" s="52">
        <f t="shared" si="175"/>
        <v>0</v>
      </c>
      <c r="X185" s="52">
        <f t="shared" si="175"/>
        <v>0</v>
      </c>
      <c r="Y185" s="52">
        <f t="shared" si="175"/>
        <v>0</v>
      </c>
      <c r="Z185" s="52">
        <f t="shared" si="175"/>
        <v>0</v>
      </c>
      <c r="AA185" s="52">
        <f t="shared" si="175"/>
        <v>0</v>
      </c>
      <c r="AB185" s="52">
        <f t="shared" si="175"/>
        <v>0</v>
      </c>
      <c r="AC185" s="52">
        <f t="shared" si="175"/>
        <v>0</v>
      </c>
      <c r="AD185" s="52">
        <f t="shared" si="175"/>
        <v>0</v>
      </c>
      <c r="AE185" s="52">
        <f t="shared" si="175"/>
        <v>0</v>
      </c>
      <c r="AF185" s="52">
        <f t="shared" si="175"/>
        <v>0</v>
      </c>
      <c r="AG185" s="52">
        <f t="shared" si="175"/>
        <v>0</v>
      </c>
      <c r="AH185" s="52">
        <f t="shared" si="175"/>
        <v>0</v>
      </c>
      <c r="AI185" s="52">
        <f t="shared" si="175"/>
        <v>0</v>
      </c>
      <c r="AJ185" s="52">
        <f t="shared" si="175"/>
        <v>0</v>
      </c>
      <c r="AK185" s="52">
        <f t="shared" si="175"/>
        <v>0</v>
      </c>
    </row>
    <row r="186" spans="1:37" x14ac:dyDescent="0.25">
      <c r="E186" s="52">
        <f t="shared" ref="E186:AK186" si="176">D186</f>
        <v>0</v>
      </c>
      <c r="F186" s="52">
        <f t="shared" si="176"/>
        <v>0</v>
      </c>
      <c r="G186" s="52">
        <f t="shared" si="176"/>
        <v>0</v>
      </c>
      <c r="H186" s="52">
        <f t="shared" si="176"/>
        <v>0</v>
      </c>
      <c r="I186" s="52">
        <f t="shared" si="176"/>
        <v>0</v>
      </c>
      <c r="J186" s="52">
        <f t="shared" si="176"/>
        <v>0</v>
      </c>
      <c r="K186" s="52">
        <f t="shared" si="176"/>
        <v>0</v>
      </c>
      <c r="L186" s="52">
        <f t="shared" si="176"/>
        <v>0</v>
      </c>
      <c r="M186" s="52">
        <f t="shared" si="176"/>
        <v>0</v>
      </c>
      <c r="N186" s="52">
        <f t="shared" si="176"/>
        <v>0</v>
      </c>
      <c r="O186" s="52">
        <f t="shared" si="176"/>
        <v>0</v>
      </c>
      <c r="P186" s="52">
        <f t="shared" si="176"/>
        <v>0</v>
      </c>
      <c r="Q186" s="52">
        <f t="shared" si="176"/>
        <v>0</v>
      </c>
      <c r="R186" s="52">
        <f t="shared" si="176"/>
        <v>0</v>
      </c>
      <c r="S186" s="52">
        <f t="shared" si="176"/>
        <v>0</v>
      </c>
      <c r="T186" s="52">
        <f t="shared" si="176"/>
        <v>0</v>
      </c>
      <c r="U186" s="52">
        <f t="shared" si="176"/>
        <v>0</v>
      </c>
      <c r="V186" s="52">
        <f t="shared" si="176"/>
        <v>0</v>
      </c>
      <c r="W186" s="52">
        <f t="shared" si="176"/>
        <v>0</v>
      </c>
      <c r="X186" s="52">
        <f t="shared" si="176"/>
        <v>0</v>
      </c>
      <c r="Y186" s="52">
        <f t="shared" si="176"/>
        <v>0</v>
      </c>
      <c r="Z186" s="52">
        <f t="shared" si="176"/>
        <v>0</v>
      </c>
      <c r="AA186" s="52">
        <f t="shared" si="176"/>
        <v>0</v>
      </c>
      <c r="AB186" s="52">
        <f t="shared" si="176"/>
        <v>0</v>
      </c>
      <c r="AC186" s="52">
        <f t="shared" si="176"/>
        <v>0</v>
      </c>
      <c r="AD186" s="52">
        <f t="shared" si="176"/>
        <v>0</v>
      </c>
      <c r="AE186" s="52">
        <f t="shared" si="176"/>
        <v>0</v>
      </c>
      <c r="AF186" s="52">
        <f t="shared" si="176"/>
        <v>0</v>
      </c>
      <c r="AG186" s="52">
        <f t="shared" si="176"/>
        <v>0</v>
      </c>
      <c r="AH186" s="52">
        <f t="shared" si="176"/>
        <v>0</v>
      </c>
      <c r="AI186" s="52">
        <f t="shared" si="176"/>
        <v>0</v>
      </c>
      <c r="AJ186" s="52">
        <f t="shared" si="176"/>
        <v>0</v>
      </c>
      <c r="AK186" s="52">
        <f t="shared" si="176"/>
        <v>0</v>
      </c>
    </row>
    <row r="187" spans="1:37" x14ac:dyDescent="0.25">
      <c r="E187" s="52">
        <f t="shared" ref="E187:AK187" si="177">D187</f>
        <v>0</v>
      </c>
      <c r="F187" s="52">
        <f t="shared" si="177"/>
        <v>0</v>
      </c>
      <c r="G187" s="52">
        <f t="shared" si="177"/>
        <v>0</v>
      </c>
      <c r="H187" s="52">
        <f t="shared" si="177"/>
        <v>0</v>
      </c>
      <c r="I187" s="52">
        <f t="shared" si="177"/>
        <v>0</v>
      </c>
      <c r="J187" s="52">
        <f t="shared" si="177"/>
        <v>0</v>
      </c>
      <c r="K187" s="52">
        <f t="shared" si="177"/>
        <v>0</v>
      </c>
      <c r="L187" s="52">
        <f t="shared" si="177"/>
        <v>0</v>
      </c>
      <c r="M187" s="52">
        <f t="shared" si="177"/>
        <v>0</v>
      </c>
      <c r="N187" s="52">
        <f t="shared" si="177"/>
        <v>0</v>
      </c>
      <c r="O187" s="52">
        <f t="shared" si="177"/>
        <v>0</v>
      </c>
      <c r="P187" s="52">
        <f t="shared" si="177"/>
        <v>0</v>
      </c>
      <c r="Q187" s="52">
        <f t="shared" si="177"/>
        <v>0</v>
      </c>
      <c r="R187" s="52">
        <f t="shared" si="177"/>
        <v>0</v>
      </c>
      <c r="S187" s="52">
        <f t="shared" si="177"/>
        <v>0</v>
      </c>
      <c r="T187" s="52">
        <f t="shared" si="177"/>
        <v>0</v>
      </c>
      <c r="U187" s="52">
        <f t="shared" si="177"/>
        <v>0</v>
      </c>
      <c r="V187" s="52">
        <f t="shared" si="177"/>
        <v>0</v>
      </c>
      <c r="W187" s="52">
        <f t="shared" si="177"/>
        <v>0</v>
      </c>
      <c r="X187" s="52">
        <f t="shared" si="177"/>
        <v>0</v>
      </c>
      <c r="Y187" s="52">
        <f t="shared" si="177"/>
        <v>0</v>
      </c>
      <c r="Z187" s="52">
        <f t="shared" si="177"/>
        <v>0</v>
      </c>
      <c r="AA187" s="52">
        <f t="shared" si="177"/>
        <v>0</v>
      </c>
      <c r="AB187" s="52">
        <f t="shared" si="177"/>
        <v>0</v>
      </c>
      <c r="AC187" s="52">
        <f t="shared" si="177"/>
        <v>0</v>
      </c>
      <c r="AD187" s="52">
        <f t="shared" si="177"/>
        <v>0</v>
      </c>
      <c r="AE187" s="52">
        <f t="shared" si="177"/>
        <v>0</v>
      </c>
      <c r="AF187" s="52">
        <f t="shared" si="177"/>
        <v>0</v>
      </c>
      <c r="AG187" s="52">
        <f t="shared" si="177"/>
        <v>0</v>
      </c>
      <c r="AH187" s="52">
        <f t="shared" si="177"/>
        <v>0</v>
      </c>
      <c r="AI187" s="52">
        <f t="shared" si="177"/>
        <v>0</v>
      </c>
      <c r="AJ187" s="52">
        <f t="shared" si="177"/>
        <v>0</v>
      </c>
      <c r="AK187" s="52">
        <f t="shared" si="177"/>
        <v>0</v>
      </c>
    </row>
    <row r="188" spans="1:37" x14ac:dyDescent="0.25">
      <c r="A188" s="22" t="s">
        <v>33</v>
      </c>
      <c r="E188" s="52">
        <f t="shared" ref="E188:AK188" si="178">D188</f>
        <v>0</v>
      </c>
      <c r="F188" s="52">
        <f t="shared" si="178"/>
        <v>0</v>
      </c>
      <c r="G188" s="52">
        <f t="shared" si="178"/>
        <v>0</v>
      </c>
      <c r="H188" s="52">
        <f t="shared" si="178"/>
        <v>0</v>
      </c>
      <c r="I188" s="52">
        <f t="shared" si="178"/>
        <v>0</v>
      </c>
      <c r="J188" s="52">
        <f t="shared" si="178"/>
        <v>0</v>
      </c>
      <c r="K188" s="52">
        <f t="shared" si="178"/>
        <v>0</v>
      </c>
      <c r="L188" s="52">
        <f t="shared" si="178"/>
        <v>0</v>
      </c>
      <c r="M188" s="52">
        <f t="shared" si="178"/>
        <v>0</v>
      </c>
      <c r="N188" s="52">
        <f t="shared" si="178"/>
        <v>0</v>
      </c>
      <c r="O188" s="52">
        <f t="shared" si="178"/>
        <v>0</v>
      </c>
      <c r="P188" s="52">
        <f t="shared" si="178"/>
        <v>0</v>
      </c>
      <c r="Q188" s="52">
        <f t="shared" si="178"/>
        <v>0</v>
      </c>
      <c r="R188" s="52">
        <f t="shared" si="178"/>
        <v>0</v>
      </c>
      <c r="S188" s="52">
        <f t="shared" si="178"/>
        <v>0</v>
      </c>
      <c r="T188" s="52">
        <f t="shared" si="178"/>
        <v>0</v>
      </c>
      <c r="U188" s="52">
        <f t="shared" si="178"/>
        <v>0</v>
      </c>
      <c r="V188" s="52">
        <f t="shared" si="178"/>
        <v>0</v>
      </c>
      <c r="W188" s="52">
        <f t="shared" si="178"/>
        <v>0</v>
      </c>
      <c r="X188" s="52">
        <f t="shared" si="178"/>
        <v>0</v>
      </c>
      <c r="Y188" s="52">
        <f t="shared" si="178"/>
        <v>0</v>
      </c>
      <c r="Z188" s="52">
        <f t="shared" si="178"/>
        <v>0</v>
      </c>
      <c r="AA188" s="52">
        <f t="shared" si="178"/>
        <v>0</v>
      </c>
      <c r="AB188" s="52">
        <f t="shared" si="178"/>
        <v>0</v>
      </c>
      <c r="AC188" s="52">
        <f t="shared" si="178"/>
        <v>0</v>
      </c>
      <c r="AD188" s="52">
        <f t="shared" si="178"/>
        <v>0</v>
      </c>
      <c r="AE188" s="52">
        <f t="shared" si="178"/>
        <v>0</v>
      </c>
      <c r="AF188" s="52">
        <f t="shared" si="178"/>
        <v>0</v>
      </c>
      <c r="AG188" s="52">
        <f t="shared" si="178"/>
        <v>0</v>
      </c>
      <c r="AH188" s="52">
        <f t="shared" si="178"/>
        <v>0</v>
      </c>
      <c r="AI188" s="52">
        <f t="shared" si="178"/>
        <v>0</v>
      </c>
      <c r="AJ188" s="52">
        <f t="shared" si="178"/>
        <v>0</v>
      </c>
      <c r="AK188" s="52">
        <f t="shared" si="178"/>
        <v>0</v>
      </c>
    </row>
    <row r="189" spans="1:37" x14ac:dyDescent="0.25">
      <c r="A189" s="22" t="s">
        <v>16</v>
      </c>
      <c r="E189" s="52">
        <f t="shared" ref="E189:AK189" si="179">D189</f>
        <v>0</v>
      </c>
      <c r="F189" s="52">
        <f t="shared" si="179"/>
        <v>0</v>
      </c>
      <c r="G189" s="52">
        <f t="shared" si="179"/>
        <v>0</v>
      </c>
      <c r="H189" s="52">
        <f t="shared" si="179"/>
        <v>0</v>
      </c>
      <c r="I189" s="52">
        <f t="shared" si="179"/>
        <v>0</v>
      </c>
      <c r="J189" s="52">
        <f t="shared" si="179"/>
        <v>0</v>
      </c>
      <c r="K189" s="52">
        <f t="shared" si="179"/>
        <v>0</v>
      </c>
      <c r="L189" s="52">
        <f t="shared" si="179"/>
        <v>0</v>
      </c>
      <c r="M189" s="52">
        <f t="shared" si="179"/>
        <v>0</v>
      </c>
      <c r="N189" s="52">
        <f t="shared" si="179"/>
        <v>0</v>
      </c>
      <c r="O189" s="52">
        <f t="shared" si="179"/>
        <v>0</v>
      </c>
      <c r="P189" s="52">
        <f t="shared" si="179"/>
        <v>0</v>
      </c>
      <c r="Q189" s="52">
        <f t="shared" si="179"/>
        <v>0</v>
      </c>
      <c r="R189" s="52">
        <f t="shared" si="179"/>
        <v>0</v>
      </c>
      <c r="S189" s="52">
        <f t="shared" si="179"/>
        <v>0</v>
      </c>
      <c r="T189" s="52">
        <f t="shared" si="179"/>
        <v>0</v>
      </c>
      <c r="U189" s="52">
        <f t="shared" si="179"/>
        <v>0</v>
      </c>
      <c r="V189" s="52">
        <f t="shared" si="179"/>
        <v>0</v>
      </c>
      <c r="W189" s="52">
        <f t="shared" si="179"/>
        <v>0</v>
      </c>
      <c r="X189" s="52">
        <f t="shared" si="179"/>
        <v>0</v>
      </c>
      <c r="Y189" s="52">
        <f t="shared" si="179"/>
        <v>0</v>
      </c>
      <c r="Z189" s="52">
        <f t="shared" si="179"/>
        <v>0</v>
      </c>
      <c r="AA189" s="52">
        <f t="shared" si="179"/>
        <v>0</v>
      </c>
      <c r="AB189" s="52">
        <f t="shared" si="179"/>
        <v>0</v>
      </c>
      <c r="AC189" s="52">
        <f t="shared" si="179"/>
        <v>0</v>
      </c>
      <c r="AD189" s="52">
        <f t="shared" si="179"/>
        <v>0</v>
      </c>
      <c r="AE189" s="52">
        <f t="shared" si="179"/>
        <v>0</v>
      </c>
      <c r="AF189" s="52">
        <f t="shared" si="179"/>
        <v>0</v>
      </c>
      <c r="AG189" s="52">
        <f t="shared" si="179"/>
        <v>0</v>
      </c>
      <c r="AH189" s="52">
        <f t="shared" si="179"/>
        <v>0</v>
      </c>
      <c r="AI189" s="52">
        <f t="shared" si="179"/>
        <v>0</v>
      </c>
      <c r="AJ189" s="52">
        <f t="shared" si="179"/>
        <v>0</v>
      </c>
      <c r="AK189" s="52">
        <f t="shared" si="179"/>
        <v>0</v>
      </c>
    </row>
    <row r="190" spans="1:37" x14ac:dyDescent="0.25">
      <c r="A190" s="31" t="s">
        <v>7</v>
      </c>
      <c r="B190" s="32" t="s">
        <v>20</v>
      </c>
      <c r="C190" s="31" t="s">
        <v>154</v>
      </c>
      <c r="D190" s="51">
        <f>IX!D48</f>
        <v>0.73747210794634521</v>
      </c>
      <c r="E190" s="52">
        <f t="shared" ref="E190:AK190" si="180">D190</f>
        <v>0.73747210794634521</v>
      </c>
      <c r="F190" s="52">
        <f t="shared" si="180"/>
        <v>0.73747210794634521</v>
      </c>
      <c r="G190" s="52">
        <f t="shared" si="180"/>
        <v>0.73747210794634521</v>
      </c>
      <c r="H190" s="52">
        <f t="shared" si="180"/>
        <v>0.73747210794634521</v>
      </c>
      <c r="I190" s="52">
        <f t="shared" si="180"/>
        <v>0.73747210794634521</v>
      </c>
      <c r="J190" s="52">
        <f t="shared" si="180"/>
        <v>0.73747210794634521</v>
      </c>
      <c r="K190" s="52">
        <f t="shared" si="180"/>
        <v>0.73747210794634521</v>
      </c>
      <c r="L190" s="52">
        <f t="shared" si="180"/>
        <v>0.73747210794634521</v>
      </c>
      <c r="M190" s="52">
        <f t="shared" si="180"/>
        <v>0.73747210794634521</v>
      </c>
      <c r="N190" s="52">
        <f t="shared" si="180"/>
        <v>0.73747210794634521</v>
      </c>
      <c r="O190" s="52">
        <f t="shared" si="180"/>
        <v>0.73747210794634521</v>
      </c>
      <c r="P190" s="52">
        <f t="shared" si="180"/>
        <v>0.73747210794634521</v>
      </c>
      <c r="Q190" s="52">
        <f t="shared" si="180"/>
        <v>0.73747210794634521</v>
      </c>
      <c r="R190" s="52">
        <f t="shared" si="180"/>
        <v>0.73747210794634521</v>
      </c>
      <c r="S190" s="52">
        <f t="shared" si="180"/>
        <v>0.73747210794634521</v>
      </c>
      <c r="T190" s="52">
        <f t="shared" si="180"/>
        <v>0.73747210794634521</v>
      </c>
      <c r="U190" s="52">
        <f t="shared" si="180"/>
        <v>0.73747210794634521</v>
      </c>
      <c r="V190" s="52">
        <f t="shared" si="180"/>
        <v>0.73747210794634521</v>
      </c>
      <c r="W190" s="52">
        <f t="shared" si="180"/>
        <v>0.73747210794634521</v>
      </c>
      <c r="X190" s="52">
        <f t="shared" si="180"/>
        <v>0.73747210794634521</v>
      </c>
      <c r="Y190" s="52">
        <f t="shared" si="180"/>
        <v>0.73747210794634521</v>
      </c>
      <c r="Z190" s="52">
        <f t="shared" si="180"/>
        <v>0.73747210794634521</v>
      </c>
      <c r="AA190" s="52">
        <f t="shared" si="180"/>
        <v>0.73747210794634521</v>
      </c>
      <c r="AB190" s="52">
        <f t="shared" si="180"/>
        <v>0.73747210794634521</v>
      </c>
      <c r="AC190" s="52">
        <f t="shared" si="180"/>
        <v>0.73747210794634521</v>
      </c>
      <c r="AD190" s="52">
        <f t="shared" si="180"/>
        <v>0.73747210794634521</v>
      </c>
      <c r="AE190" s="52">
        <f t="shared" si="180"/>
        <v>0.73747210794634521</v>
      </c>
      <c r="AF190" s="52">
        <f t="shared" si="180"/>
        <v>0.73747210794634521</v>
      </c>
      <c r="AG190" s="52">
        <f t="shared" si="180"/>
        <v>0.73747210794634521</v>
      </c>
      <c r="AH190" s="52">
        <f t="shared" si="180"/>
        <v>0.73747210794634521</v>
      </c>
      <c r="AI190" s="52">
        <f t="shared" si="180"/>
        <v>0.73747210794634521</v>
      </c>
      <c r="AJ190" s="52">
        <f t="shared" si="180"/>
        <v>0.73747210794634521</v>
      </c>
      <c r="AK190" s="52">
        <f t="shared" si="180"/>
        <v>0.73747210794634521</v>
      </c>
    </row>
    <row r="191" spans="1:37" x14ac:dyDescent="0.25">
      <c r="A191" s="31" t="s">
        <v>11</v>
      </c>
      <c r="B191" s="32" t="s">
        <v>20</v>
      </c>
      <c r="C191" s="31" t="s">
        <v>154</v>
      </c>
      <c r="D191" s="51">
        <f>IX!D49</f>
        <v>0</v>
      </c>
      <c r="E191" s="52">
        <f t="shared" ref="E191:AK191" si="181">D191</f>
        <v>0</v>
      </c>
      <c r="F191" s="52">
        <f t="shared" si="181"/>
        <v>0</v>
      </c>
      <c r="G191" s="52">
        <f t="shared" si="181"/>
        <v>0</v>
      </c>
      <c r="H191" s="52">
        <f t="shared" si="181"/>
        <v>0</v>
      </c>
      <c r="I191" s="52">
        <f t="shared" si="181"/>
        <v>0</v>
      </c>
      <c r="J191" s="52">
        <f t="shared" si="181"/>
        <v>0</v>
      </c>
      <c r="K191" s="52">
        <f t="shared" si="181"/>
        <v>0</v>
      </c>
      <c r="L191" s="52">
        <f t="shared" si="181"/>
        <v>0</v>
      </c>
      <c r="M191" s="52">
        <f t="shared" si="181"/>
        <v>0</v>
      </c>
      <c r="N191" s="52">
        <f t="shared" si="181"/>
        <v>0</v>
      </c>
      <c r="O191" s="52">
        <f t="shared" si="181"/>
        <v>0</v>
      </c>
      <c r="P191" s="52">
        <f t="shared" si="181"/>
        <v>0</v>
      </c>
      <c r="Q191" s="52">
        <f t="shared" si="181"/>
        <v>0</v>
      </c>
      <c r="R191" s="52">
        <f t="shared" si="181"/>
        <v>0</v>
      </c>
      <c r="S191" s="52">
        <f t="shared" si="181"/>
        <v>0</v>
      </c>
      <c r="T191" s="52">
        <f t="shared" si="181"/>
        <v>0</v>
      </c>
      <c r="U191" s="52">
        <f t="shared" si="181"/>
        <v>0</v>
      </c>
      <c r="V191" s="52">
        <f t="shared" si="181"/>
        <v>0</v>
      </c>
      <c r="W191" s="52">
        <f t="shared" si="181"/>
        <v>0</v>
      </c>
      <c r="X191" s="52">
        <f t="shared" si="181"/>
        <v>0</v>
      </c>
      <c r="Y191" s="52">
        <f t="shared" si="181"/>
        <v>0</v>
      </c>
      <c r="Z191" s="52">
        <f t="shared" si="181"/>
        <v>0</v>
      </c>
      <c r="AA191" s="52">
        <f t="shared" si="181"/>
        <v>0</v>
      </c>
      <c r="AB191" s="52">
        <f t="shared" si="181"/>
        <v>0</v>
      </c>
      <c r="AC191" s="52">
        <f t="shared" si="181"/>
        <v>0</v>
      </c>
      <c r="AD191" s="52">
        <f t="shared" si="181"/>
        <v>0</v>
      </c>
      <c r="AE191" s="52">
        <f t="shared" si="181"/>
        <v>0</v>
      </c>
      <c r="AF191" s="52">
        <f t="shared" si="181"/>
        <v>0</v>
      </c>
      <c r="AG191" s="52">
        <f t="shared" si="181"/>
        <v>0</v>
      </c>
      <c r="AH191" s="52">
        <f t="shared" si="181"/>
        <v>0</v>
      </c>
      <c r="AI191" s="52">
        <f t="shared" si="181"/>
        <v>0</v>
      </c>
      <c r="AJ191" s="52">
        <f t="shared" si="181"/>
        <v>0</v>
      </c>
      <c r="AK191" s="52">
        <f t="shared" si="181"/>
        <v>0</v>
      </c>
    </row>
    <row r="192" spans="1:37" x14ac:dyDescent="0.25">
      <c r="A192" s="31" t="s">
        <v>12</v>
      </c>
      <c r="B192" s="32" t="s">
        <v>20</v>
      </c>
      <c r="C192" s="31" t="s">
        <v>154</v>
      </c>
      <c r="D192" s="51">
        <f>IX!D50</f>
        <v>0.26252789205365473</v>
      </c>
      <c r="E192" s="52">
        <f t="shared" ref="E192:AK192" si="182">D192</f>
        <v>0.26252789205365473</v>
      </c>
      <c r="F192" s="52">
        <f t="shared" si="182"/>
        <v>0.26252789205365473</v>
      </c>
      <c r="G192" s="52">
        <f t="shared" si="182"/>
        <v>0.26252789205365473</v>
      </c>
      <c r="H192" s="52">
        <f t="shared" si="182"/>
        <v>0.26252789205365473</v>
      </c>
      <c r="I192" s="52">
        <f t="shared" si="182"/>
        <v>0.26252789205365473</v>
      </c>
      <c r="J192" s="52">
        <f t="shared" si="182"/>
        <v>0.26252789205365473</v>
      </c>
      <c r="K192" s="52">
        <f t="shared" si="182"/>
        <v>0.26252789205365473</v>
      </c>
      <c r="L192" s="52">
        <f t="shared" si="182"/>
        <v>0.26252789205365473</v>
      </c>
      <c r="M192" s="52">
        <f t="shared" si="182"/>
        <v>0.26252789205365473</v>
      </c>
      <c r="N192" s="52">
        <f t="shared" si="182"/>
        <v>0.26252789205365473</v>
      </c>
      <c r="O192" s="52">
        <f t="shared" si="182"/>
        <v>0.26252789205365473</v>
      </c>
      <c r="P192" s="52">
        <f t="shared" si="182"/>
        <v>0.26252789205365473</v>
      </c>
      <c r="Q192" s="52">
        <f t="shared" si="182"/>
        <v>0.26252789205365473</v>
      </c>
      <c r="R192" s="52">
        <f t="shared" si="182"/>
        <v>0.26252789205365473</v>
      </c>
      <c r="S192" s="52">
        <f t="shared" si="182"/>
        <v>0.26252789205365473</v>
      </c>
      <c r="T192" s="52">
        <f t="shared" si="182"/>
        <v>0.26252789205365473</v>
      </c>
      <c r="U192" s="52">
        <f t="shared" si="182"/>
        <v>0.26252789205365473</v>
      </c>
      <c r="V192" s="52">
        <f t="shared" si="182"/>
        <v>0.26252789205365473</v>
      </c>
      <c r="W192" s="52">
        <f t="shared" si="182"/>
        <v>0.26252789205365473</v>
      </c>
      <c r="X192" s="52">
        <f t="shared" si="182"/>
        <v>0.26252789205365473</v>
      </c>
      <c r="Y192" s="52">
        <f t="shared" si="182"/>
        <v>0.26252789205365473</v>
      </c>
      <c r="Z192" s="52">
        <f t="shared" si="182"/>
        <v>0.26252789205365473</v>
      </c>
      <c r="AA192" s="52">
        <f t="shared" si="182"/>
        <v>0.26252789205365473</v>
      </c>
      <c r="AB192" s="52">
        <f t="shared" si="182"/>
        <v>0.26252789205365473</v>
      </c>
      <c r="AC192" s="52">
        <f t="shared" si="182"/>
        <v>0.26252789205365473</v>
      </c>
      <c r="AD192" s="52">
        <f t="shared" si="182"/>
        <v>0.26252789205365473</v>
      </c>
      <c r="AE192" s="52">
        <f t="shared" si="182"/>
        <v>0.26252789205365473</v>
      </c>
      <c r="AF192" s="52">
        <f t="shared" si="182"/>
        <v>0.26252789205365473</v>
      </c>
      <c r="AG192" s="52">
        <f t="shared" si="182"/>
        <v>0.26252789205365473</v>
      </c>
      <c r="AH192" s="52">
        <f t="shared" si="182"/>
        <v>0.26252789205365473</v>
      </c>
      <c r="AI192" s="52">
        <f t="shared" si="182"/>
        <v>0.26252789205365473</v>
      </c>
      <c r="AJ192" s="52">
        <f t="shared" si="182"/>
        <v>0.26252789205365473</v>
      </c>
      <c r="AK192" s="52">
        <f t="shared" si="182"/>
        <v>0.26252789205365473</v>
      </c>
    </row>
    <row r="193" spans="1:37" x14ac:dyDescent="0.25">
      <c r="A193" s="31" t="s">
        <v>13</v>
      </c>
      <c r="B193" s="32" t="s">
        <v>20</v>
      </c>
      <c r="C193" s="31" t="s">
        <v>154</v>
      </c>
      <c r="D193" s="51">
        <f>IX!D51</f>
        <v>0</v>
      </c>
      <c r="E193" s="52">
        <f t="shared" ref="E193:AK193" si="183">D193</f>
        <v>0</v>
      </c>
      <c r="F193" s="52">
        <f t="shared" si="183"/>
        <v>0</v>
      </c>
      <c r="G193" s="52">
        <f t="shared" si="183"/>
        <v>0</v>
      </c>
      <c r="H193" s="52">
        <f t="shared" si="183"/>
        <v>0</v>
      </c>
      <c r="I193" s="52">
        <f t="shared" si="183"/>
        <v>0</v>
      </c>
      <c r="J193" s="52">
        <f t="shared" si="183"/>
        <v>0</v>
      </c>
      <c r="K193" s="52">
        <f t="shared" si="183"/>
        <v>0</v>
      </c>
      <c r="L193" s="52">
        <f t="shared" si="183"/>
        <v>0</v>
      </c>
      <c r="M193" s="52">
        <f t="shared" si="183"/>
        <v>0</v>
      </c>
      <c r="N193" s="52">
        <f t="shared" si="183"/>
        <v>0</v>
      </c>
      <c r="O193" s="52">
        <f t="shared" si="183"/>
        <v>0</v>
      </c>
      <c r="P193" s="52">
        <f t="shared" si="183"/>
        <v>0</v>
      </c>
      <c r="Q193" s="52">
        <f t="shared" si="183"/>
        <v>0</v>
      </c>
      <c r="R193" s="52">
        <f t="shared" si="183"/>
        <v>0</v>
      </c>
      <c r="S193" s="52">
        <f t="shared" si="183"/>
        <v>0</v>
      </c>
      <c r="T193" s="52">
        <f t="shared" si="183"/>
        <v>0</v>
      </c>
      <c r="U193" s="52">
        <f t="shared" si="183"/>
        <v>0</v>
      </c>
      <c r="V193" s="52">
        <f t="shared" si="183"/>
        <v>0</v>
      </c>
      <c r="W193" s="52">
        <f t="shared" si="183"/>
        <v>0</v>
      </c>
      <c r="X193" s="52">
        <f t="shared" si="183"/>
        <v>0</v>
      </c>
      <c r="Y193" s="52">
        <f t="shared" si="183"/>
        <v>0</v>
      </c>
      <c r="Z193" s="52">
        <f t="shared" si="183"/>
        <v>0</v>
      </c>
      <c r="AA193" s="52">
        <f t="shared" si="183"/>
        <v>0</v>
      </c>
      <c r="AB193" s="52">
        <f t="shared" si="183"/>
        <v>0</v>
      </c>
      <c r="AC193" s="52">
        <f t="shared" si="183"/>
        <v>0</v>
      </c>
      <c r="AD193" s="52">
        <f t="shared" si="183"/>
        <v>0</v>
      </c>
      <c r="AE193" s="52">
        <f t="shared" si="183"/>
        <v>0</v>
      </c>
      <c r="AF193" s="52">
        <f t="shared" si="183"/>
        <v>0</v>
      </c>
      <c r="AG193" s="52">
        <f t="shared" si="183"/>
        <v>0</v>
      </c>
      <c r="AH193" s="52">
        <f t="shared" si="183"/>
        <v>0</v>
      </c>
      <c r="AI193" s="52">
        <f t="shared" si="183"/>
        <v>0</v>
      </c>
      <c r="AJ193" s="52">
        <f t="shared" si="183"/>
        <v>0</v>
      </c>
      <c r="AK193" s="52">
        <f t="shared" si="183"/>
        <v>0</v>
      </c>
    </row>
    <row r="194" spans="1:37" x14ac:dyDescent="0.25">
      <c r="A194" s="31" t="s">
        <v>55</v>
      </c>
      <c r="B194" s="32" t="s">
        <v>20</v>
      </c>
      <c r="C194" s="31" t="s">
        <v>154</v>
      </c>
      <c r="D194" s="51">
        <f>IX!D52</f>
        <v>0</v>
      </c>
      <c r="E194" s="52">
        <f t="shared" ref="E194:AK194" si="184">D194</f>
        <v>0</v>
      </c>
      <c r="F194" s="52">
        <f t="shared" si="184"/>
        <v>0</v>
      </c>
      <c r="G194" s="52">
        <f t="shared" si="184"/>
        <v>0</v>
      </c>
      <c r="H194" s="52">
        <f t="shared" si="184"/>
        <v>0</v>
      </c>
      <c r="I194" s="52">
        <f t="shared" si="184"/>
        <v>0</v>
      </c>
      <c r="J194" s="52">
        <f t="shared" si="184"/>
        <v>0</v>
      </c>
      <c r="K194" s="52">
        <f t="shared" si="184"/>
        <v>0</v>
      </c>
      <c r="L194" s="52">
        <f t="shared" si="184"/>
        <v>0</v>
      </c>
      <c r="M194" s="52">
        <f t="shared" si="184"/>
        <v>0</v>
      </c>
      <c r="N194" s="52">
        <f t="shared" si="184"/>
        <v>0</v>
      </c>
      <c r="O194" s="52">
        <f t="shared" si="184"/>
        <v>0</v>
      </c>
      <c r="P194" s="52">
        <f t="shared" si="184"/>
        <v>0</v>
      </c>
      <c r="Q194" s="52">
        <f t="shared" si="184"/>
        <v>0</v>
      </c>
      <c r="R194" s="52">
        <f t="shared" si="184"/>
        <v>0</v>
      </c>
      <c r="S194" s="52">
        <f t="shared" si="184"/>
        <v>0</v>
      </c>
      <c r="T194" s="52">
        <f t="shared" si="184"/>
        <v>0</v>
      </c>
      <c r="U194" s="52">
        <f t="shared" si="184"/>
        <v>0</v>
      </c>
      <c r="V194" s="52">
        <f t="shared" si="184"/>
        <v>0</v>
      </c>
      <c r="W194" s="52">
        <f t="shared" si="184"/>
        <v>0</v>
      </c>
      <c r="X194" s="52">
        <f t="shared" si="184"/>
        <v>0</v>
      </c>
      <c r="Y194" s="52">
        <f t="shared" si="184"/>
        <v>0</v>
      </c>
      <c r="Z194" s="52">
        <f t="shared" si="184"/>
        <v>0</v>
      </c>
      <c r="AA194" s="52">
        <f t="shared" si="184"/>
        <v>0</v>
      </c>
      <c r="AB194" s="52">
        <f t="shared" si="184"/>
        <v>0</v>
      </c>
      <c r="AC194" s="52">
        <f t="shared" si="184"/>
        <v>0</v>
      </c>
      <c r="AD194" s="52">
        <f t="shared" si="184"/>
        <v>0</v>
      </c>
      <c r="AE194" s="52">
        <f t="shared" si="184"/>
        <v>0</v>
      </c>
      <c r="AF194" s="52">
        <f t="shared" si="184"/>
        <v>0</v>
      </c>
      <c r="AG194" s="52">
        <f t="shared" si="184"/>
        <v>0</v>
      </c>
      <c r="AH194" s="52">
        <f t="shared" si="184"/>
        <v>0</v>
      </c>
      <c r="AI194" s="52">
        <f t="shared" si="184"/>
        <v>0</v>
      </c>
      <c r="AJ194" s="52">
        <f t="shared" si="184"/>
        <v>0</v>
      </c>
      <c r="AK194" s="52">
        <f t="shared" si="184"/>
        <v>0</v>
      </c>
    </row>
    <row r="195" spans="1:37" x14ac:dyDescent="0.25">
      <c r="A195" s="31" t="s">
        <v>79</v>
      </c>
      <c r="B195" s="32" t="s">
        <v>20</v>
      </c>
      <c r="C195" s="31" t="s">
        <v>154</v>
      </c>
      <c r="D195" s="51">
        <f>IX!D53</f>
        <v>0</v>
      </c>
      <c r="E195" s="52">
        <f t="shared" ref="E195:AK195" si="185">D195</f>
        <v>0</v>
      </c>
      <c r="F195" s="52">
        <f t="shared" si="185"/>
        <v>0</v>
      </c>
      <c r="G195" s="52">
        <f t="shared" si="185"/>
        <v>0</v>
      </c>
      <c r="H195" s="52">
        <f t="shared" si="185"/>
        <v>0</v>
      </c>
      <c r="I195" s="52">
        <f t="shared" si="185"/>
        <v>0</v>
      </c>
      <c r="J195" s="52">
        <f t="shared" si="185"/>
        <v>0</v>
      </c>
      <c r="K195" s="52">
        <f t="shared" si="185"/>
        <v>0</v>
      </c>
      <c r="L195" s="52">
        <f t="shared" si="185"/>
        <v>0</v>
      </c>
      <c r="M195" s="52">
        <f t="shared" si="185"/>
        <v>0</v>
      </c>
      <c r="N195" s="52">
        <f t="shared" si="185"/>
        <v>0</v>
      </c>
      <c r="O195" s="52">
        <f t="shared" si="185"/>
        <v>0</v>
      </c>
      <c r="P195" s="52">
        <f t="shared" si="185"/>
        <v>0</v>
      </c>
      <c r="Q195" s="52">
        <f t="shared" si="185"/>
        <v>0</v>
      </c>
      <c r="R195" s="52">
        <f t="shared" si="185"/>
        <v>0</v>
      </c>
      <c r="S195" s="52">
        <f t="shared" si="185"/>
        <v>0</v>
      </c>
      <c r="T195" s="52">
        <f t="shared" si="185"/>
        <v>0</v>
      </c>
      <c r="U195" s="52">
        <f t="shared" si="185"/>
        <v>0</v>
      </c>
      <c r="V195" s="52">
        <f t="shared" si="185"/>
        <v>0</v>
      </c>
      <c r="W195" s="52">
        <f t="shared" si="185"/>
        <v>0</v>
      </c>
      <c r="X195" s="52">
        <f t="shared" si="185"/>
        <v>0</v>
      </c>
      <c r="Y195" s="52">
        <f t="shared" si="185"/>
        <v>0</v>
      </c>
      <c r="Z195" s="52">
        <f t="shared" si="185"/>
        <v>0</v>
      </c>
      <c r="AA195" s="52">
        <f t="shared" si="185"/>
        <v>0</v>
      </c>
      <c r="AB195" s="52">
        <f t="shared" si="185"/>
        <v>0</v>
      </c>
      <c r="AC195" s="52">
        <f t="shared" si="185"/>
        <v>0</v>
      </c>
      <c r="AD195" s="52">
        <f t="shared" si="185"/>
        <v>0</v>
      </c>
      <c r="AE195" s="52">
        <f t="shared" si="185"/>
        <v>0</v>
      </c>
      <c r="AF195" s="52">
        <f t="shared" si="185"/>
        <v>0</v>
      </c>
      <c r="AG195" s="52">
        <f t="shared" si="185"/>
        <v>0</v>
      </c>
      <c r="AH195" s="52">
        <f t="shared" si="185"/>
        <v>0</v>
      </c>
      <c r="AI195" s="52">
        <f t="shared" si="185"/>
        <v>0</v>
      </c>
      <c r="AJ195" s="52">
        <f t="shared" si="185"/>
        <v>0</v>
      </c>
      <c r="AK195" s="52">
        <f t="shared" si="185"/>
        <v>0</v>
      </c>
    </row>
    <row r="196" spans="1:37" x14ac:dyDescent="0.25">
      <c r="D196" s="7"/>
      <c r="E196" s="52">
        <f t="shared" ref="E196:AK196" si="186">D196</f>
        <v>0</v>
      </c>
      <c r="F196" s="52">
        <f t="shared" si="186"/>
        <v>0</v>
      </c>
      <c r="G196" s="52">
        <f t="shared" si="186"/>
        <v>0</v>
      </c>
      <c r="H196" s="52">
        <f t="shared" si="186"/>
        <v>0</v>
      </c>
      <c r="I196" s="52">
        <f t="shared" si="186"/>
        <v>0</v>
      </c>
      <c r="J196" s="52">
        <f t="shared" si="186"/>
        <v>0</v>
      </c>
      <c r="K196" s="52">
        <f t="shared" si="186"/>
        <v>0</v>
      </c>
      <c r="L196" s="52">
        <f t="shared" si="186"/>
        <v>0</v>
      </c>
      <c r="M196" s="52">
        <f t="shared" si="186"/>
        <v>0</v>
      </c>
      <c r="N196" s="52">
        <f t="shared" si="186"/>
        <v>0</v>
      </c>
      <c r="O196" s="52">
        <f t="shared" si="186"/>
        <v>0</v>
      </c>
      <c r="P196" s="52">
        <f t="shared" si="186"/>
        <v>0</v>
      </c>
      <c r="Q196" s="52">
        <f t="shared" si="186"/>
        <v>0</v>
      </c>
      <c r="R196" s="52">
        <f t="shared" si="186"/>
        <v>0</v>
      </c>
      <c r="S196" s="52">
        <f t="shared" si="186"/>
        <v>0</v>
      </c>
      <c r="T196" s="52">
        <f t="shared" si="186"/>
        <v>0</v>
      </c>
      <c r="U196" s="52">
        <f t="shared" si="186"/>
        <v>0</v>
      </c>
      <c r="V196" s="52">
        <f t="shared" si="186"/>
        <v>0</v>
      </c>
      <c r="W196" s="52">
        <f t="shared" si="186"/>
        <v>0</v>
      </c>
      <c r="X196" s="52">
        <f t="shared" si="186"/>
        <v>0</v>
      </c>
      <c r="Y196" s="52">
        <f t="shared" si="186"/>
        <v>0</v>
      </c>
      <c r="Z196" s="52">
        <f t="shared" si="186"/>
        <v>0</v>
      </c>
      <c r="AA196" s="52">
        <f t="shared" si="186"/>
        <v>0</v>
      </c>
      <c r="AB196" s="52">
        <f t="shared" si="186"/>
        <v>0</v>
      </c>
      <c r="AC196" s="52">
        <f t="shared" si="186"/>
        <v>0</v>
      </c>
      <c r="AD196" s="52">
        <f t="shared" si="186"/>
        <v>0</v>
      </c>
      <c r="AE196" s="52">
        <f t="shared" si="186"/>
        <v>0</v>
      </c>
      <c r="AF196" s="52">
        <f t="shared" si="186"/>
        <v>0</v>
      </c>
      <c r="AG196" s="52">
        <f t="shared" si="186"/>
        <v>0</v>
      </c>
      <c r="AH196" s="52">
        <f t="shared" si="186"/>
        <v>0</v>
      </c>
      <c r="AI196" s="52">
        <f t="shared" si="186"/>
        <v>0</v>
      </c>
      <c r="AJ196" s="52">
        <f t="shared" si="186"/>
        <v>0</v>
      </c>
      <c r="AK196" s="52">
        <f t="shared" si="186"/>
        <v>0</v>
      </c>
    </row>
    <row r="197" spans="1:37" x14ac:dyDescent="0.25">
      <c r="A197" s="22" t="s">
        <v>84</v>
      </c>
      <c r="E197" s="52">
        <f t="shared" ref="E197:AK197" si="187">D197</f>
        <v>0</v>
      </c>
      <c r="F197" s="52">
        <f t="shared" si="187"/>
        <v>0</v>
      </c>
      <c r="G197" s="52">
        <f t="shared" si="187"/>
        <v>0</v>
      </c>
      <c r="H197" s="52">
        <f t="shared" si="187"/>
        <v>0</v>
      </c>
      <c r="I197" s="52">
        <f t="shared" si="187"/>
        <v>0</v>
      </c>
      <c r="J197" s="52">
        <f t="shared" si="187"/>
        <v>0</v>
      </c>
      <c r="K197" s="52">
        <f t="shared" si="187"/>
        <v>0</v>
      </c>
      <c r="L197" s="52">
        <f t="shared" si="187"/>
        <v>0</v>
      </c>
      <c r="M197" s="52">
        <f t="shared" si="187"/>
        <v>0</v>
      </c>
      <c r="N197" s="52">
        <f t="shared" si="187"/>
        <v>0</v>
      </c>
      <c r="O197" s="52">
        <f t="shared" si="187"/>
        <v>0</v>
      </c>
      <c r="P197" s="52">
        <f t="shared" si="187"/>
        <v>0</v>
      </c>
      <c r="Q197" s="52">
        <f t="shared" si="187"/>
        <v>0</v>
      </c>
      <c r="R197" s="52">
        <f t="shared" si="187"/>
        <v>0</v>
      </c>
      <c r="S197" s="52">
        <f t="shared" si="187"/>
        <v>0</v>
      </c>
      <c r="T197" s="52">
        <f t="shared" si="187"/>
        <v>0</v>
      </c>
      <c r="U197" s="52">
        <f t="shared" si="187"/>
        <v>0</v>
      </c>
      <c r="V197" s="52">
        <f t="shared" si="187"/>
        <v>0</v>
      </c>
      <c r="W197" s="52">
        <f t="shared" si="187"/>
        <v>0</v>
      </c>
      <c r="X197" s="52">
        <f t="shared" si="187"/>
        <v>0</v>
      </c>
      <c r="Y197" s="52">
        <f t="shared" si="187"/>
        <v>0</v>
      </c>
      <c r="Z197" s="52">
        <f t="shared" si="187"/>
        <v>0</v>
      </c>
      <c r="AA197" s="52">
        <f t="shared" si="187"/>
        <v>0</v>
      </c>
      <c r="AB197" s="52">
        <f t="shared" si="187"/>
        <v>0</v>
      </c>
      <c r="AC197" s="52">
        <f t="shared" si="187"/>
        <v>0</v>
      </c>
      <c r="AD197" s="52">
        <f t="shared" si="187"/>
        <v>0</v>
      </c>
      <c r="AE197" s="52">
        <f t="shared" si="187"/>
        <v>0</v>
      </c>
      <c r="AF197" s="52">
        <f t="shared" si="187"/>
        <v>0</v>
      </c>
      <c r="AG197" s="52">
        <f t="shared" si="187"/>
        <v>0</v>
      </c>
      <c r="AH197" s="52">
        <f t="shared" si="187"/>
        <v>0</v>
      </c>
      <c r="AI197" s="52">
        <f t="shared" si="187"/>
        <v>0</v>
      </c>
      <c r="AJ197" s="52">
        <f t="shared" si="187"/>
        <v>0</v>
      </c>
      <c r="AK197" s="52">
        <f t="shared" si="187"/>
        <v>0</v>
      </c>
    </row>
    <row r="198" spans="1:37" x14ac:dyDescent="0.25">
      <c r="A198" s="31" t="s">
        <v>7</v>
      </c>
      <c r="B198" s="32" t="s">
        <v>20</v>
      </c>
      <c r="C198" s="31" t="s">
        <v>154</v>
      </c>
      <c r="D198" s="51">
        <f>IX!D56</f>
        <v>0</v>
      </c>
      <c r="E198" s="52">
        <f t="shared" ref="E198:AK198" si="188">D198</f>
        <v>0</v>
      </c>
      <c r="F198" s="52">
        <f t="shared" si="188"/>
        <v>0</v>
      </c>
      <c r="G198" s="52">
        <f t="shared" si="188"/>
        <v>0</v>
      </c>
      <c r="H198" s="52">
        <f t="shared" si="188"/>
        <v>0</v>
      </c>
      <c r="I198" s="52">
        <f t="shared" si="188"/>
        <v>0</v>
      </c>
      <c r="J198" s="52">
        <f t="shared" si="188"/>
        <v>0</v>
      </c>
      <c r="K198" s="52">
        <f t="shared" si="188"/>
        <v>0</v>
      </c>
      <c r="L198" s="52">
        <f t="shared" si="188"/>
        <v>0</v>
      </c>
      <c r="M198" s="52">
        <f t="shared" si="188"/>
        <v>0</v>
      </c>
      <c r="N198" s="52">
        <f t="shared" si="188"/>
        <v>0</v>
      </c>
      <c r="O198" s="52">
        <f t="shared" si="188"/>
        <v>0</v>
      </c>
      <c r="P198" s="52">
        <f t="shared" si="188"/>
        <v>0</v>
      </c>
      <c r="Q198" s="52">
        <f t="shared" si="188"/>
        <v>0</v>
      </c>
      <c r="R198" s="52">
        <f t="shared" si="188"/>
        <v>0</v>
      </c>
      <c r="S198" s="52">
        <f t="shared" si="188"/>
        <v>0</v>
      </c>
      <c r="T198" s="52">
        <f t="shared" si="188"/>
        <v>0</v>
      </c>
      <c r="U198" s="52">
        <f t="shared" si="188"/>
        <v>0</v>
      </c>
      <c r="V198" s="52">
        <f t="shared" si="188"/>
        <v>0</v>
      </c>
      <c r="W198" s="52">
        <f t="shared" si="188"/>
        <v>0</v>
      </c>
      <c r="X198" s="52">
        <f t="shared" si="188"/>
        <v>0</v>
      </c>
      <c r="Y198" s="52">
        <f t="shared" si="188"/>
        <v>0</v>
      </c>
      <c r="Z198" s="52">
        <f t="shared" si="188"/>
        <v>0</v>
      </c>
      <c r="AA198" s="52">
        <f t="shared" si="188"/>
        <v>0</v>
      </c>
      <c r="AB198" s="52">
        <f t="shared" si="188"/>
        <v>0</v>
      </c>
      <c r="AC198" s="52">
        <f t="shared" si="188"/>
        <v>0</v>
      </c>
      <c r="AD198" s="52">
        <f t="shared" si="188"/>
        <v>0</v>
      </c>
      <c r="AE198" s="52">
        <f t="shared" si="188"/>
        <v>0</v>
      </c>
      <c r="AF198" s="52">
        <f t="shared" si="188"/>
        <v>0</v>
      </c>
      <c r="AG198" s="52">
        <f t="shared" si="188"/>
        <v>0</v>
      </c>
      <c r="AH198" s="52">
        <f t="shared" si="188"/>
        <v>0</v>
      </c>
      <c r="AI198" s="52">
        <f t="shared" si="188"/>
        <v>0</v>
      </c>
      <c r="AJ198" s="52">
        <f t="shared" si="188"/>
        <v>0</v>
      </c>
      <c r="AK198" s="52">
        <f t="shared" si="188"/>
        <v>0</v>
      </c>
    </row>
    <row r="199" spans="1:37" x14ac:dyDescent="0.25">
      <c r="A199" s="31" t="s">
        <v>9</v>
      </c>
      <c r="B199" s="32" t="s">
        <v>20</v>
      </c>
      <c r="C199" s="31" t="s">
        <v>154</v>
      </c>
      <c r="D199" s="51">
        <f>IX!D57</f>
        <v>0.48519426975146701</v>
      </c>
      <c r="E199" s="52">
        <f t="shared" ref="E199:AK199" si="189">D199</f>
        <v>0.48519426975146701</v>
      </c>
      <c r="F199" s="52">
        <f t="shared" si="189"/>
        <v>0.48519426975146701</v>
      </c>
      <c r="G199" s="52">
        <f t="shared" si="189"/>
        <v>0.48519426975146701</v>
      </c>
      <c r="H199" s="52">
        <f t="shared" si="189"/>
        <v>0.48519426975146701</v>
      </c>
      <c r="I199" s="52">
        <f t="shared" si="189"/>
        <v>0.48519426975146701</v>
      </c>
      <c r="J199" s="52">
        <f t="shared" si="189"/>
        <v>0.48519426975146701</v>
      </c>
      <c r="K199" s="52">
        <f t="shared" si="189"/>
        <v>0.48519426975146701</v>
      </c>
      <c r="L199" s="52">
        <f t="shared" si="189"/>
        <v>0.48519426975146701</v>
      </c>
      <c r="M199" s="52">
        <f t="shared" si="189"/>
        <v>0.48519426975146701</v>
      </c>
      <c r="N199" s="52">
        <f t="shared" si="189"/>
        <v>0.48519426975146701</v>
      </c>
      <c r="O199" s="52">
        <f t="shared" si="189"/>
        <v>0.48519426975146701</v>
      </c>
      <c r="P199" s="52">
        <f t="shared" si="189"/>
        <v>0.48519426975146701</v>
      </c>
      <c r="Q199" s="52">
        <f t="shared" si="189"/>
        <v>0.48519426975146701</v>
      </c>
      <c r="R199" s="52">
        <f t="shared" si="189"/>
        <v>0.48519426975146701</v>
      </c>
      <c r="S199" s="52">
        <f t="shared" si="189"/>
        <v>0.48519426975146701</v>
      </c>
      <c r="T199" s="52">
        <f t="shared" si="189"/>
        <v>0.48519426975146701</v>
      </c>
      <c r="U199" s="52">
        <f t="shared" si="189"/>
        <v>0.48519426975146701</v>
      </c>
      <c r="V199" s="52">
        <f t="shared" si="189"/>
        <v>0.48519426975146701</v>
      </c>
      <c r="W199" s="52">
        <f t="shared" si="189"/>
        <v>0.48519426975146701</v>
      </c>
      <c r="X199" s="52">
        <f t="shared" si="189"/>
        <v>0.48519426975146701</v>
      </c>
      <c r="Y199" s="52">
        <f t="shared" si="189"/>
        <v>0.48519426975146701</v>
      </c>
      <c r="Z199" s="52">
        <f t="shared" si="189"/>
        <v>0.48519426975146701</v>
      </c>
      <c r="AA199" s="52">
        <f t="shared" si="189"/>
        <v>0.48519426975146701</v>
      </c>
      <c r="AB199" s="52">
        <f t="shared" si="189"/>
        <v>0.48519426975146701</v>
      </c>
      <c r="AC199" s="52">
        <f t="shared" si="189"/>
        <v>0.48519426975146701</v>
      </c>
      <c r="AD199" s="52">
        <f t="shared" si="189"/>
        <v>0.48519426975146701</v>
      </c>
      <c r="AE199" s="52">
        <f t="shared" si="189"/>
        <v>0.48519426975146701</v>
      </c>
      <c r="AF199" s="52">
        <f t="shared" si="189"/>
        <v>0.48519426975146701</v>
      </c>
      <c r="AG199" s="52">
        <f t="shared" si="189"/>
        <v>0.48519426975146701</v>
      </c>
      <c r="AH199" s="52">
        <f t="shared" si="189"/>
        <v>0.48519426975146701</v>
      </c>
      <c r="AI199" s="52">
        <f t="shared" si="189"/>
        <v>0.48519426975146701</v>
      </c>
      <c r="AJ199" s="52">
        <f t="shared" si="189"/>
        <v>0.48519426975146701</v>
      </c>
      <c r="AK199" s="52">
        <f t="shared" si="189"/>
        <v>0.48519426975146701</v>
      </c>
    </row>
    <row r="200" spans="1:37" x14ac:dyDescent="0.25">
      <c r="A200" s="31" t="s">
        <v>10</v>
      </c>
      <c r="B200" s="32" t="s">
        <v>20</v>
      </c>
      <c r="C200" s="31" t="s">
        <v>154</v>
      </c>
      <c r="D200" s="51">
        <f>IX!D58</f>
        <v>0.10297558149193098</v>
      </c>
      <c r="E200" s="52">
        <f t="shared" ref="E200:AK200" si="190">D200</f>
        <v>0.10297558149193098</v>
      </c>
      <c r="F200" s="52">
        <f t="shared" si="190"/>
        <v>0.10297558149193098</v>
      </c>
      <c r="G200" s="52">
        <f t="shared" si="190"/>
        <v>0.10297558149193098</v>
      </c>
      <c r="H200" s="52">
        <f t="shared" si="190"/>
        <v>0.10297558149193098</v>
      </c>
      <c r="I200" s="52">
        <f t="shared" si="190"/>
        <v>0.10297558149193098</v>
      </c>
      <c r="J200" s="52">
        <f t="shared" si="190"/>
        <v>0.10297558149193098</v>
      </c>
      <c r="K200" s="52">
        <f t="shared" si="190"/>
        <v>0.10297558149193098</v>
      </c>
      <c r="L200" s="52">
        <f t="shared" si="190"/>
        <v>0.10297558149193098</v>
      </c>
      <c r="M200" s="52">
        <f t="shared" si="190"/>
        <v>0.10297558149193098</v>
      </c>
      <c r="N200" s="52">
        <f t="shared" si="190"/>
        <v>0.10297558149193098</v>
      </c>
      <c r="O200" s="52">
        <f t="shared" si="190"/>
        <v>0.10297558149193098</v>
      </c>
      <c r="P200" s="52">
        <f t="shared" si="190"/>
        <v>0.10297558149193098</v>
      </c>
      <c r="Q200" s="52">
        <f t="shared" si="190"/>
        <v>0.10297558149193098</v>
      </c>
      <c r="R200" s="52">
        <f t="shared" si="190"/>
        <v>0.10297558149193098</v>
      </c>
      <c r="S200" s="52">
        <f t="shared" si="190"/>
        <v>0.10297558149193098</v>
      </c>
      <c r="T200" s="52">
        <f t="shared" si="190"/>
        <v>0.10297558149193098</v>
      </c>
      <c r="U200" s="52">
        <f t="shared" si="190"/>
        <v>0.10297558149193098</v>
      </c>
      <c r="V200" s="52">
        <f t="shared" si="190"/>
        <v>0.10297558149193098</v>
      </c>
      <c r="W200" s="52">
        <f t="shared" si="190"/>
        <v>0.10297558149193098</v>
      </c>
      <c r="X200" s="52">
        <f t="shared" si="190"/>
        <v>0.10297558149193098</v>
      </c>
      <c r="Y200" s="52">
        <f t="shared" si="190"/>
        <v>0.10297558149193098</v>
      </c>
      <c r="Z200" s="52">
        <f t="shared" si="190"/>
        <v>0.10297558149193098</v>
      </c>
      <c r="AA200" s="52">
        <f t="shared" si="190"/>
        <v>0.10297558149193098</v>
      </c>
      <c r="AB200" s="52">
        <f t="shared" si="190"/>
        <v>0.10297558149193098</v>
      </c>
      <c r="AC200" s="52">
        <f t="shared" si="190"/>
        <v>0.10297558149193098</v>
      </c>
      <c r="AD200" s="52">
        <f t="shared" si="190"/>
        <v>0.10297558149193098</v>
      </c>
      <c r="AE200" s="52">
        <f t="shared" si="190"/>
        <v>0.10297558149193098</v>
      </c>
      <c r="AF200" s="52">
        <f t="shared" si="190"/>
        <v>0.10297558149193098</v>
      </c>
      <c r="AG200" s="52">
        <f t="shared" si="190"/>
        <v>0.10297558149193098</v>
      </c>
      <c r="AH200" s="52">
        <f t="shared" si="190"/>
        <v>0.10297558149193098</v>
      </c>
      <c r="AI200" s="52">
        <f t="shared" si="190"/>
        <v>0.10297558149193098</v>
      </c>
      <c r="AJ200" s="52">
        <f t="shared" si="190"/>
        <v>0.10297558149193098</v>
      </c>
      <c r="AK200" s="52">
        <f t="shared" si="190"/>
        <v>0.10297558149193098</v>
      </c>
    </row>
    <row r="201" spans="1:37" x14ac:dyDescent="0.25">
      <c r="A201" s="31" t="s">
        <v>11</v>
      </c>
      <c r="B201" s="32" t="s">
        <v>20</v>
      </c>
      <c r="C201" s="31" t="s">
        <v>154</v>
      </c>
      <c r="D201" s="51">
        <f>IX!D59</f>
        <v>5.3228427920579441E-2</v>
      </c>
      <c r="E201" s="52">
        <f t="shared" ref="E201:AK201" si="191">D201</f>
        <v>5.3228427920579441E-2</v>
      </c>
      <c r="F201" s="52">
        <f t="shared" si="191"/>
        <v>5.3228427920579441E-2</v>
      </c>
      <c r="G201" s="52">
        <f t="shared" si="191"/>
        <v>5.3228427920579441E-2</v>
      </c>
      <c r="H201" s="52">
        <f t="shared" si="191"/>
        <v>5.3228427920579441E-2</v>
      </c>
      <c r="I201" s="52">
        <f t="shared" si="191"/>
        <v>5.3228427920579441E-2</v>
      </c>
      <c r="J201" s="52">
        <f t="shared" si="191"/>
        <v>5.3228427920579441E-2</v>
      </c>
      <c r="K201" s="52">
        <f t="shared" si="191"/>
        <v>5.3228427920579441E-2</v>
      </c>
      <c r="L201" s="52">
        <f t="shared" si="191"/>
        <v>5.3228427920579441E-2</v>
      </c>
      <c r="M201" s="52">
        <f t="shared" si="191"/>
        <v>5.3228427920579441E-2</v>
      </c>
      <c r="N201" s="52">
        <f t="shared" si="191"/>
        <v>5.3228427920579441E-2</v>
      </c>
      <c r="O201" s="52">
        <f t="shared" si="191"/>
        <v>5.3228427920579441E-2</v>
      </c>
      <c r="P201" s="52">
        <f t="shared" si="191"/>
        <v>5.3228427920579441E-2</v>
      </c>
      <c r="Q201" s="52">
        <f t="shared" si="191"/>
        <v>5.3228427920579441E-2</v>
      </c>
      <c r="R201" s="52">
        <f t="shared" si="191"/>
        <v>5.3228427920579441E-2</v>
      </c>
      <c r="S201" s="52">
        <f t="shared" si="191"/>
        <v>5.3228427920579441E-2</v>
      </c>
      <c r="T201" s="52">
        <f t="shared" si="191"/>
        <v>5.3228427920579441E-2</v>
      </c>
      <c r="U201" s="52">
        <f t="shared" si="191"/>
        <v>5.3228427920579441E-2</v>
      </c>
      <c r="V201" s="52">
        <f t="shared" si="191"/>
        <v>5.3228427920579441E-2</v>
      </c>
      <c r="W201" s="52">
        <f t="shared" si="191"/>
        <v>5.3228427920579441E-2</v>
      </c>
      <c r="X201" s="52">
        <f t="shared" si="191"/>
        <v>5.3228427920579441E-2</v>
      </c>
      <c r="Y201" s="52">
        <f t="shared" si="191"/>
        <v>5.3228427920579441E-2</v>
      </c>
      <c r="Z201" s="52">
        <f t="shared" si="191"/>
        <v>5.3228427920579441E-2</v>
      </c>
      <c r="AA201" s="52">
        <f t="shared" si="191"/>
        <v>5.3228427920579441E-2</v>
      </c>
      <c r="AB201" s="52">
        <f t="shared" si="191"/>
        <v>5.3228427920579441E-2</v>
      </c>
      <c r="AC201" s="52">
        <f t="shared" si="191"/>
        <v>5.3228427920579441E-2</v>
      </c>
      <c r="AD201" s="52">
        <f t="shared" si="191"/>
        <v>5.3228427920579441E-2</v>
      </c>
      <c r="AE201" s="52">
        <f t="shared" si="191"/>
        <v>5.3228427920579441E-2</v>
      </c>
      <c r="AF201" s="52">
        <f t="shared" si="191"/>
        <v>5.3228427920579441E-2</v>
      </c>
      <c r="AG201" s="52">
        <f t="shared" si="191"/>
        <v>5.3228427920579441E-2</v>
      </c>
      <c r="AH201" s="52">
        <f t="shared" si="191"/>
        <v>5.3228427920579441E-2</v>
      </c>
      <c r="AI201" s="52">
        <f t="shared" si="191"/>
        <v>5.3228427920579441E-2</v>
      </c>
      <c r="AJ201" s="52">
        <f t="shared" si="191"/>
        <v>5.3228427920579441E-2</v>
      </c>
      <c r="AK201" s="52">
        <f t="shared" si="191"/>
        <v>5.3228427920579441E-2</v>
      </c>
    </row>
    <row r="202" spans="1:37" x14ac:dyDescent="0.25">
      <c r="A202" s="31" t="s">
        <v>12</v>
      </c>
      <c r="B202" s="32" t="s">
        <v>20</v>
      </c>
      <c r="C202" s="31" t="s">
        <v>154</v>
      </c>
      <c r="D202" s="51">
        <f>IX!D60</f>
        <v>0</v>
      </c>
      <c r="E202" s="52">
        <f t="shared" ref="E202:AK202" si="192">D202</f>
        <v>0</v>
      </c>
      <c r="F202" s="52">
        <f t="shared" si="192"/>
        <v>0</v>
      </c>
      <c r="G202" s="52">
        <f t="shared" si="192"/>
        <v>0</v>
      </c>
      <c r="H202" s="52">
        <f t="shared" si="192"/>
        <v>0</v>
      </c>
      <c r="I202" s="52">
        <f t="shared" si="192"/>
        <v>0</v>
      </c>
      <c r="J202" s="52">
        <f t="shared" si="192"/>
        <v>0</v>
      </c>
      <c r="K202" s="52">
        <f t="shared" si="192"/>
        <v>0</v>
      </c>
      <c r="L202" s="52">
        <f t="shared" si="192"/>
        <v>0</v>
      </c>
      <c r="M202" s="52">
        <f t="shared" si="192"/>
        <v>0</v>
      </c>
      <c r="N202" s="52">
        <f t="shared" si="192"/>
        <v>0</v>
      </c>
      <c r="O202" s="52">
        <f t="shared" si="192"/>
        <v>0</v>
      </c>
      <c r="P202" s="52">
        <f t="shared" si="192"/>
        <v>0</v>
      </c>
      <c r="Q202" s="52">
        <f t="shared" si="192"/>
        <v>0</v>
      </c>
      <c r="R202" s="52">
        <f t="shared" si="192"/>
        <v>0</v>
      </c>
      <c r="S202" s="52">
        <f t="shared" si="192"/>
        <v>0</v>
      </c>
      <c r="T202" s="52">
        <f t="shared" si="192"/>
        <v>0</v>
      </c>
      <c r="U202" s="52">
        <f t="shared" si="192"/>
        <v>0</v>
      </c>
      <c r="V202" s="52">
        <f t="shared" si="192"/>
        <v>0</v>
      </c>
      <c r="W202" s="52">
        <f t="shared" si="192"/>
        <v>0</v>
      </c>
      <c r="X202" s="52">
        <f t="shared" si="192"/>
        <v>0</v>
      </c>
      <c r="Y202" s="52">
        <f t="shared" si="192"/>
        <v>0</v>
      </c>
      <c r="Z202" s="52">
        <f t="shared" si="192"/>
        <v>0</v>
      </c>
      <c r="AA202" s="52">
        <f t="shared" si="192"/>
        <v>0</v>
      </c>
      <c r="AB202" s="52">
        <f t="shared" si="192"/>
        <v>0</v>
      </c>
      <c r="AC202" s="52">
        <f t="shared" si="192"/>
        <v>0</v>
      </c>
      <c r="AD202" s="52">
        <f t="shared" si="192"/>
        <v>0</v>
      </c>
      <c r="AE202" s="52">
        <f t="shared" si="192"/>
        <v>0</v>
      </c>
      <c r="AF202" s="52">
        <f t="shared" si="192"/>
        <v>0</v>
      </c>
      <c r="AG202" s="52">
        <f t="shared" si="192"/>
        <v>0</v>
      </c>
      <c r="AH202" s="52">
        <f t="shared" si="192"/>
        <v>0</v>
      </c>
      <c r="AI202" s="52">
        <f t="shared" si="192"/>
        <v>0</v>
      </c>
      <c r="AJ202" s="52">
        <f t="shared" si="192"/>
        <v>0</v>
      </c>
      <c r="AK202" s="52">
        <f t="shared" si="192"/>
        <v>0</v>
      </c>
    </row>
    <row r="203" spans="1:37" x14ac:dyDescent="0.25">
      <c r="A203" s="31" t="s">
        <v>54</v>
      </c>
      <c r="B203" s="32" t="s">
        <v>20</v>
      </c>
      <c r="C203" s="31" t="s">
        <v>154</v>
      </c>
      <c r="D203" s="51">
        <f>IX!D61</f>
        <v>0</v>
      </c>
      <c r="E203" s="52">
        <f t="shared" ref="E203:AK203" si="193">D203</f>
        <v>0</v>
      </c>
      <c r="F203" s="52">
        <f t="shared" si="193"/>
        <v>0</v>
      </c>
      <c r="G203" s="52">
        <f t="shared" si="193"/>
        <v>0</v>
      </c>
      <c r="H203" s="52">
        <f t="shared" si="193"/>
        <v>0</v>
      </c>
      <c r="I203" s="52">
        <f t="shared" si="193"/>
        <v>0</v>
      </c>
      <c r="J203" s="52">
        <f t="shared" si="193"/>
        <v>0</v>
      </c>
      <c r="K203" s="52">
        <f t="shared" si="193"/>
        <v>0</v>
      </c>
      <c r="L203" s="52">
        <f t="shared" si="193"/>
        <v>0</v>
      </c>
      <c r="M203" s="52">
        <f t="shared" si="193"/>
        <v>0</v>
      </c>
      <c r="N203" s="52">
        <f t="shared" si="193"/>
        <v>0</v>
      </c>
      <c r="O203" s="52">
        <f t="shared" si="193"/>
        <v>0</v>
      </c>
      <c r="P203" s="52">
        <f t="shared" si="193"/>
        <v>0</v>
      </c>
      <c r="Q203" s="52">
        <f t="shared" si="193"/>
        <v>0</v>
      </c>
      <c r="R203" s="52">
        <f t="shared" si="193"/>
        <v>0</v>
      </c>
      <c r="S203" s="52">
        <f t="shared" si="193"/>
        <v>0</v>
      </c>
      <c r="T203" s="52">
        <f t="shared" si="193"/>
        <v>0</v>
      </c>
      <c r="U203" s="52">
        <f t="shared" si="193"/>
        <v>0</v>
      </c>
      <c r="V203" s="52">
        <f t="shared" si="193"/>
        <v>0</v>
      </c>
      <c r="W203" s="52">
        <f t="shared" si="193"/>
        <v>0</v>
      </c>
      <c r="X203" s="52">
        <f t="shared" si="193"/>
        <v>0</v>
      </c>
      <c r="Y203" s="52">
        <f t="shared" si="193"/>
        <v>0</v>
      </c>
      <c r="Z203" s="52">
        <f t="shared" si="193"/>
        <v>0</v>
      </c>
      <c r="AA203" s="52">
        <f t="shared" si="193"/>
        <v>0</v>
      </c>
      <c r="AB203" s="52">
        <f t="shared" si="193"/>
        <v>0</v>
      </c>
      <c r="AC203" s="52">
        <f t="shared" si="193"/>
        <v>0</v>
      </c>
      <c r="AD203" s="52">
        <f t="shared" si="193"/>
        <v>0</v>
      </c>
      <c r="AE203" s="52">
        <f t="shared" si="193"/>
        <v>0</v>
      </c>
      <c r="AF203" s="52">
        <f t="shared" si="193"/>
        <v>0</v>
      </c>
      <c r="AG203" s="52">
        <f t="shared" si="193"/>
        <v>0</v>
      </c>
      <c r="AH203" s="52">
        <f t="shared" si="193"/>
        <v>0</v>
      </c>
      <c r="AI203" s="52">
        <f t="shared" si="193"/>
        <v>0</v>
      </c>
      <c r="AJ203" s="52">
        <f t="shared" si="193"/>
        <v>0</v>
      </c>
      <c r="AK203" s="52">
        <f t="shared" si="193"/>
        <v>0</v>
      </c>
    </row>
    <row r="204" spans="1:37" x14ac:dyDescent="0.25">
      <c r="A204" s="31" t="s">
        <v>13</v>
      </c>
      <c r="B204" s="32" t="s">
        <v>20</v>
      </c>
      <c r="C204" s="31" t="s">
        <v>154</v>
      </c>
      <c r="D204" s="51">
        <f>IX!D62</f>
        <v>0.35860172083602249</v>
      </c>
      <c r="E204" s="52">
        <f t="shared" ref="E204:AK204" si="194">D204</f>
        <v>0.35860172083602249</v>
      </c>
      <c r="F204" s="52">
        <f t="shared" si="194"/>
        <v>0.35860172083602249</v>
      </c>
      <c r="G204" s="52">
        <f t="shared" si="194"/>
        <v>0.35860172083602249</v>
      </c>
      <c r="H204" s="52">
        <f t="shared" si="194"/>
        <v>0.35860172083602249</v>
      </c>
      <c r="I204" s="52">
        <f t="shared" si="194"/>
        <v>0.35860172083602249</v>
      </c>
      <c r="J204" s="52">
        <f t="shared" si="194"/>
        <v>0.35860172083602249</v>
      </c>
      <c r="K204" s="52">
        <f t="shared" si="194"/>
        <v>0.35860172083602249</v>
      </c>
      <c r="L204" s="52">
        <f t="shared" si="194"/>
        <v>0.35860172083602249</v>
      </c>
      <c r="M204" s="52">
        <f t="shared" si="194"/>
        <v>0.35860172083602249</v>
      </c>
      <c r="N204" s="52">
        <f t="shared" si="194"/>
        <v>0.35860172083602249</v>
      </c>
      <c r="O204" s="52">
        <f t="shared" si="194"/>
        <v>0.35860172083602249</v>
      </c>
      <c r="P204" s="52">
        <f t="shared" si="194"/>
        <v>0.35860172083602249</v>
      </c>
      <c r="Q204" s="52">
        <f t="shared" si="194"/>
        <v>0.35860172083602249</v>
      </c>
      <c r="R204" s="52">
        <f t="shared" si="194"/>
        <v>0.35860172083602249</v>
      </c>
      <c r="S204" s="52">
        <f t="shared" si="194"/>
        <v>0.35860172083602249</v>
      </c>
      <c r="T204" s="52">
        <f t="shared" si="194"/>
        <v>0.35860172083602249</v>
      </c>
      <c r="U204" s="52">
        <f t="shared" si="194"/>
        <v>0.35860172083602249</v>
      </c>
      <c r="V204" s="52">
        <f t="shared" si="194"/>
        <v>0.35860172083602249</v>
      </c>
      <c r="W204" s="52">
        <f t="shared" si="194"/>
        <v>0.35860172083602249</v>
      </c>
      <c r="X204" s="52">
        <f t="shared" si="194"/>
        <v>0.35860172083602249</v>
      </c>
      <c r="Y204" s="52">
        <f t="shared" si="194"/>
        <v>0.35860172083602249</v>
      </c>
      <c r="Z204" s="52">
        <f t="shared" si="194"/>
        <v>0.35860172083602249</v>
      </c>
      <c r="AA204" s="52">
        <f t="shared" si="194"/>
        <v>0.35860172083602249</v>
      </c>
      <c r="AB204" s="52">
        <f t="shared" si="194"/>
        <v>0.35860172083602249</v>
      </c>
      <c r="AC204" s="52">
        <f t="shared" si="194"/>
        <v>0.35860172083602249</v>
      </c>
      <c r="AD204" s="52">
        <f t="shared" si="194"/>
        <v>0.35860172083602249</v>
      </c>
      <c r="AE204" s="52">
        <f t="shared" si="194"/>
        <v>0.35860172083602249</v>
      </c>
      <c r="AF204" s="52">
        <f t="shared" si="194"/>
        <v>0.35860172083602249</v>
      </c>
      <c r="AG204" s="52">
        <f t="shared" si="194"/>
        <v>0.35860172083602249</v>
      </c>
      <c r="AH204" s="52">
        <f t="shared" si="194"/>
        <v>0.35860172083602249</v>
      </c>
      <c r="AI204" s="52">
        <f t="shared" si="194"/>
        <v>0.35860172083602249</v>
      </c>
      <c r="AJ204" s="52">
        <f t="shared" si="194"/>
        <v>0.35860172083602249</v>
      </c>
      <c r="AK204" s="52">
        <f t="shared" si="194"/>
        <v>0.35860172083602249</v>
      </c>
    </row>
    <row r="205" spans="1:37" x14ac:dyDescent="0.25">
      <c r="A205" s="31" t="s">
        <v>55</v>
      </c>
      <c r="B205" s="32" t="s">
        <v>20</v>
      </c>
      <c r="C205" s="31" t="s">
        <v>154</v>
      </c>
      <c r="D205" s="51">
        <f>IX!D63</f>
        <v>0</v>
      </c>
      <c r="E205" s="52">
        <f t="shared" ref="E205:AK205" si="195">D205</f>
        <v>0</v>
      </c>
      <c r="F205" s="52">
        <f t="shared" si="195"/>
        <v>0</v>
      </c>
      <c r="G205" s="52">
        <f t="shared" si="195"/>
        <v>0</v>
      </c>
      <c r="H205" s="52">
        <f t="shared" si="195"/>
        <v>0</v>
      </c>
      <c r="I205" s="52">
        <f t="shared" si="195"/>
        <v>0</v>
      </c>
      <c r="J205" s="52">
        <f t="shared" si="195"/>
        <v>0</v>
      </c>
      <c r="K205" s="52">
        <f t="shared" si="195"/>
        <v>0</v>
      </c>
      <c r="L205" s="52">
        <f t="shared" si="195"/>
        <v>0</v>
      </c>
      <c r="M205" s="52">
        <f t="shared" si="195"/>
        <v>0</v>
      </c>
      <c r="N205" s="52">
        <f t="shared" si="195"/>
        <v>0</v>
      </c>
      <c r="O205" s="52">
        <f t="shared" si="195"/>
        <v>0</v>
      </c>
      <c r="P205" s="52">
        <f t="shared" si="195"/>
        <v>0</v>
      </c>
      <c r="Q205" s="52">
        <f t="shared" si="195"/>
        <v>0</v>
      </c>
      <c r="R205" s="52">
        <f t="shared" si="195"/>
        <v>0</v>
      </c>
      <c r="S205" s="52">
        <f t="shared" si="195"/>
        <v>0</v>
      </c>
      <c r="T205" s="52">
        <f t="shared" si="195"/>
        <v>0</v>
      </c>
      <c r="U205" s="52">
        <f t="shared" si="195"/>
        <v>0</v>
      </c>
      <c r="V205" s="52">
        <f t="shared" si="195"/>
        <v>0</v>
      </c>
      <c r="W205" s="52">
        <f t="shared" si="195"/>
        <v>0</v>
      </c>
      <c r="X205" s="52">
        <f t="shared" si="195"/>
        <v>0</v>
      </c>
      <c r="Y205" s="52">
        <f t="shared" si="195"/>
        <v>0</v>
      </c>
      <c r="Z205" s="52">
        <f t="shared" si="195"/>
        <v>0</v>
      </c>
      <c r="AA205" s="52">
        <f t="shared" si="195"/>
        <v>0</v>
      </c>
      <c r="AB205" s="52">
        <f t="shared" si="195"/>
        <v>0</v>
      </c>
      <c r="AC205" s="52">
        <f t="shared" si="195"/>
        <v>0</v>
      </c>
      <c r="AD205" s="52">
        <f t="shared" si="195"/>
        <v>0</v>
      </c>
      <c r="AE205" s="52">
        <f t="shared" si="195"/>
        <v>0</v>
      </c>
      <c r="AF205" s="52">
        <f t="shared" si="195"/>
        <v>0</v>
      </c>
      <c r="AG205" s="52">
        <f t="shared" si="195"/>
        <v>0</v>
      </c>
      <c r="AH205" s="52">
        <f t="shared" si="195"/>
        <v>0</v>
      </c>
      <c r="AI205" s="52">
        <f t="shared" si="195"/>
        <v>0</v>
      </c>
      <c r="AJ205" s="52">
        <f t="shared" si="195"/>
        <v>0</v>
      </c>
      <c r="AK205" s="52">
        <f t="shared" si="195"/>
        <v>0</v>
      </c>
    </row>
    <row r="206" spans="1:37" x14ac:dyDescent="0.25">
      <c r="A206" s="31" t="s">
        <v>56</v>
      </c>
      <c r="B206" s="32" t="s">
        <v>20</v>
      </c>
      <c r="C206" s="31" t="s">
        <v>154</v>
      </c>
      <c r="D206" s="51">
        <f>IX!D64</f>
        <v>0</v>
      </c>
      <c r="E206" s="52">
        <f t="shared" ref="E206:AK206" si="196">D206</f>
        <v>0</v>
      </c>
      <c r="F206" s="52">
        <f t="shared" si="196"/>
        <v>0</v>
      </c>
      <c r="G206" s="52">
        <f t="shared" si="196"/>
        <v>0</v>
      </c>
      <c r="H206" s="52">
        <f t="shared" si="196"/>
        <v>0</v>
      </c>
      <c r="I206" s="52">
        <f t="shared" si="196"/>
        <v>0</v>
      </c>
      <c r="J206" s="52">
        <f t="shared" si="196"/>
        <v>0</v>
      </c>
      <c r="K206" s="52">
        <f t="shared" si="196"/>
        <v>0</v>
      </c>
      <c r="L206" s="52">
        <f t="shared" si="196"/>
        <v>0</v>
      </c>
      <c r="M206" s="52">
        <f t="shared" si="196"/>
        <v>0</v>
      </c>
      <c r="N206" s="52">
        <f t="shared" si="196"/>
        <v>0</v>
      </c>
      <c r="O206" s="52">
        <f t="shared" si="196"/>
        <v>0</v>
      </c>
      <c r="P206" s="52">
        <f t="shared" si="196"/>
        <v>0</v>
      </c>
      <c r="Q206" s="52">
        <f t="shared" si="196"/>
        <v>0</v>
      </c>
      <c r="R206" s="52">
        <f t="shared" si="196"/>
        <v>0</v>
      </c>
      <c r="S206" s="52">
        <f t="shared" si="196"/>
        <v>0</v>
      </c>
      <c r="T206" s="52">
        <f t="shared" si="196"/>
        <v>0</v>
      </c>
      <c r="U206" s="52">
        <f t="shared" si="196"/>
        <v>0</v>
      </c>
      <c r="V206" s="52">
        <f t="shared" si="196"/>
        <v>0</v>
      </c>
      <c r="W206" s="52">
        <f t="shared" si="196"/>
        <v>0</v>
      </c>
      <c r="X206" s="52">
        <f t="shared" si="196"/>
        <v>0</v>
      </c>
      <c r="Y206" s="52">
        <f t="shared" si="196"/>
        <v>0</v>
      </c>
      <c r="Z206" s="52">
        <f t="shared" si="196"/>
        <v>0</v>
      </c>
      <c r="AA206" s="52">
        <f t="shared" si="196"/>
        <v>0</v>
      </c>
      <c r="AB206" s="52">
        <f t="shared" si="196"/>
        <v>0</v>
      </c>
      <c r="AC206" s="52">
        <f t="shared" si="196"/>
        <v>0</v>
      </c>
      <c r="AD206" s="52">
        <f t="shared" si="196"/>
        <v>0</v>
      </c>
      <c r="AE206" s="52">
        <f t="shared" si="196"/>
        <v>0</v>
      </c>
      <c r="AF206" s="52">
        <f t="shared" si="196"/>
        <v>0</v>
      </c>
      <c r="AG206" s="52">
        <f t="shared" si="196"/>
        <v>0</v>
      </c>
      <c r="AH206" s="52">
        <f t="shared" si="196"/>
        <v>0</v>
      </c>
      <c r="AI206" s="52">
        <f t="shared" si="196"/>
        <v>0</v>
      </c>
      <c r="AJ206" s="52">
        <f t="shared" si="196"/>
        <v>0</v>
      </c>
      <c r="AK206" s="52">
        <f t="shared" si="196"/>
        <v>0</v>
      </c>
    </row>
    <row r="207" spans="1:37" x14ac:dyDescent="0.25">
      <c r="A207" s="31" t="s">
        <v>14</v>
      </c>
      <c r="B207" s="32" t="s">
        <v>20</v>
      </c>
      <c r="C207" s="31" t="s">
        <v>154</v>
      </c>
      <c r="D207" s="51">
        <f>IX!D65</f>
        <v>0</v>
      </c>
      <c r="E207" s="52">
        <f t="shared" ref="E207:AK207" si="197">D207</f>
        <v>0</v>
      </c>
      <c r="F207" s="52">
        <f t="shared" si="197"/>
        <v>0</v>
      </c>
      <c r="G207" s="52">
        <f t="shared" si="197"/>
        <v>0</v>
      </c>
      <c r="H207" s="52">
        <f t="shared" si="197"/>
        <v>0</v>
      </c>
      <c r="I207" s="52">
        <f t="shared" si="197"/>
        <v>0</v>
      </c>
      <c r="J207" s="52">
        <f t="shared" si="197"/>
        <v>0</v>
      </c>
      <c r="K207" s="52">
        <f t="shared" si="197"/>
        <v>0</v>
      </c>
      <c r="L207" s="52">
        <f t="shared" si="197"/>
        <v>0</v>
      </c>
      <c r="M207" s="52">
        <f t="shared" si="197"/>
        <v>0</v>
      </c>
      <c r="N207" s="52">
        <f t="shared" si="197"/>
        <v>0</v>
      </c>
      <c r="O207" s="52">
        <f t="shared" si="197"/>
        <v>0</v>
      </c>
      <c r="P207" s="52">
        <f t="shared" si="197"/>
        <v>0</v>
      </c>
      <c r="Q207" s="52">
        <f t="shared" si="197"/>
        <v>0</v>
      </c>
      <c r="R207" s="52">
        <f t="shared" si="197"/>
        <v>0</v>
      </c>
      <c r="S207" s="52">
        <f t="shared" si="197"/>
        <v>0</v>
      </c>
      <c r="T207" s="52">
        <f t="shared" si="197"/>
        <v>0</v>
      </c>
      <c r="U207" s="52">
        <f t="shared" si="197"/>
        <v>0</v>
      </c>
      <c r="V207" s="52">
        <f t="shared" si="197"/>
        <v>0</v>
      </c>
      <c r="W207" s="52">
        <f t="shared" si="197"/>
        <v>0</v>
      </c>
      <c r="X207" s="52">
        <f t="shared" si="197"/>
        <v>0</v>
      </c>
      <c r="Y207" s="52">
        <f t="shared" si="197"/>
        <v>0</v>
      </c>
      <c r="Z207" s="52">
        <f t="shared" si="197"/>
        <v>0</v>
      </c>
      <c r="AA207" s="52">
        <f t="shared" si="197"/>
        <v>0</v>
      </c>
      <c r="AB207" s="52">
        <f t="shared" si="197"/>
        <v>0</v>
      </c>
      <c r="AC207" s="52">
        <f t="shared" si="197"/>
        <v>0</v>
      </c>
      <c r="AD207" s="52">
        <f t="shared" si="197"/>
        <v>0</v>
      </c>
      <c r="AE207" s="52">
        <f t="shared" si="197"/>
        <v>0</v>
      </c>
      <c r="AF207" s="52">
        <f t="shared" si="197"/>
        <v>0</v>
      </c>
      <c r="AG207" s="52">
        <f t="shared" si="197"/>
        <v>0</v>
      </c>
      <c r="AH207" s="52">
        <f t="shared" si="197"/>
        <v>0</v>
      </c>
      <c r="AI207" s="52">
        <f t="shared" si="197"/>
        <v>0</v>
      </c>
      <c r="AJ207" s="52">
        <f t="shared" si="197"/>
        <v>0</v>
      </c>
      <c r="AK207" s="52">
        <f t="shared" si="197"/>
        <v>0</v>
      </c>
    </row>
    <row r="208" spans="1:37" x14ac:dyDescent="0.25">
      <c r="A208" s="31" t="s">
        <v>79</v>
      </c>
      <c r="B208" s="32" t="s">
        <v>20</v>
      </c>
      <c r="C208" s="31" t="s">
        <v>154</v>
      </c>
      <c r="D208" s="51">
        <f>IX!D66</f>
        <v>0</v>
      </c>
      <c r="E208" s="52">
        <f t="shared" ref="E208:AK208" si="198">D208</f>
        <v>0</v>
      </c>
      <c r="F208" s="52">
        <f t="shared" si="198"/>
        <v>0</v>
      </c>
      <c r="G208" s="52">
        <f t="shared" si="198"/>
        <v>0</v>
      </c>
      <c r="H208" s="52">
        <f t="shared" si="198"/>
        <v>0</v>
      </c>
      <c r="I208" s="52">
        <f t="shared" si="198"/>
        <v>0</v>
      </c>
      <c r="J208" s="52">
        <f t="shared" si="198"/>
        <v>0</v>
      </c>
      <c r="K208" s="52">
        <f t="shared" si="198"/>
        <v>0</v>
      </c>
      <c r="L208" s="52">
        <f t="shared" si="198"/>
        <v>0</v>
      </c>
      <c r="M208" s="52">
        <f t="shared" si="198"/>
        <v>0</v>
      </c>
      <c r="N208" s="52">
        <f t="shared" si="198"/>
        <v>0</v>
      </c>
      <c r="O208" s="52">
        <f t="shared" si="198"/>
        <v>0</v>
      </c>
      <c r="P208" s="52">
        <f t="shared" si="198"/>
        <v>0</v>
      </c>
      <c r="Q208" s="52">
        <f t="shared" si="198"/>
        <v>0</v>
      </c>
      <c r="R208" s="52">
        <f t="shared" si="198"/>
        <v>0</v>
      </c>
      <c r="S208" s="52">
        <f t="shared" si="198"/>
        <v>0</v>
      </c>
      <c r="T208" s="52">
        <f t="shared" si="198"/>
        <v>0</v>
      </c>
      <c r="U208" s="52">
        <f t="shared" si="198"/>
        <v>0</v>
      </c>
      <c r="V208" s="52">
        <f t="shared" si="198"/>
        <v>0</v>
      </c>
      <c r="W208" s="52">
        <f t="shared" si="198"/>
        <v>0</v>
      </c>
      <c r="X208" s="52">
        <f t="shared" si="198"/>
        <v>0</v>
      </c>
      <c r="Y208" s="52">
        <f t="shared" si="198"/>
        <v>0</v>
      </c>
      <c r="Z208" s="52">
        <f t="shared" si="198"/>
        <v>0</v>
      </c>
      <c r="AA208" s="52">
        <f t="shared" si="198"/>
        <v>0</v>
      </c>
      <c r="AB208" s="52">
        <f t="shared" si="198"/>
        <v>0</v>
      </c>
      <c r="AC208" s="52">
        <f t="shared" si="198"/>
        <v>0</v>
      </c>
      <c r="AD208" s="52">
        <f t="shared" si="198"/>
        <v>0</v>
      </c>
      <c r="AE208" s="52">
        <f t="shared" si="198"/>
        <v>0</v>
      </c>
      <c r="AF208" s="52">
        <f t="shared" si="198"/>
        <v>0</v>
      </c>
      <c r="AG208" s="52">
        <f t="shared" si="198"/>
        <v>0</v>
      </c>
      <c r="AH208" s="52">
        <f t="shared" si="198"/>
        <v>0</v>
      </c>
      <c r="AI208" s="52">
        <f t="shared" si="198"/>
        <v>0</v>
      </c>
      <c r="AJ208" s="52">
        <f t="shared" si="198"/>
        <v>0</v>
      </c>
      <c r="AK208" s="52">
        <f t="shared" si="198"/>
        <v>0</v>
      </c>
    </row>
    <row r="209" spans="1:37" x14ac:dyDescent="0.25">
      <c r="E209" s="52">
        <f t="shared" ref="E209:AK209" si="199">D209</f>
        <v>0</v>
      </c>
      <c r="F209" s="52">
        <f t="shared" si="199"/>
        <v>0</v>
      </c>
      <c r="G209" s="52">
        <f t="shared" si="199"/>
        <v>0</v>
      </c>
      <c r="H209" s="52">
        <f t="shared" si="199"/>
        <v>0</v>
      </c>
      <c r="I209" s="52">
        <f t="shared" si="199"/>
        <v>0</v>
      </c>
      <c r="J209" s="52">
        <f t="shared" si="199"/>
        <v>0</v>
      </c>
      <c r="K209" s="52">
        <f t="shared" si="199"/>
        <v>0</v>
      </c>
      <c r="L209" s="52">
        <f t="shared" si="199"/>
        <v>0</v>
      </c>
      <c r="M209" s="52">
        <f t="shared" si="199"/>
        <v>0</v>
      </c>
      <c r="N209" s="52">
        <f t="shared" si="199"/>
        <v>0</v>
      </c>
      <c r="O209" s="52">
        <f t="shared" si="199"/>
        <v>0</v>
      </c>
      <c r="P209" s="52">
        <f t="shared" si="199"/>
        <v>0</v>
      </c>
      <c r="Q209" s="52">
        <f t="shared" si="199"/>
        <v>0</v>
      </c>
      <c r="R209" s="52">
        <f t="shared" si="199"/>
        <v>0</v>
      </c>
      <c r="S209" s="52">
        <f t="shared" si="199"/>
        <v>0</v>
      </c>
      <c r="T209" s="52">
        <f t="shared" si="199"/>
        <v>0</v>
      </c>
      <c r="U209" s="52">
        <f t="shared" si="199"/>
        <v>0</v>
      </c>
      <c r="V209" s="52">
        <f t="shared" si="199"/>
        <v>0</v>
      </c>
      <c r="W209" s="52">
        <f t="shared" si="199"/>
        <v>0</v>
      </c>
      <c r="X209" s="52">
        <f t="shared" si="199"/>
        <v>0</v>
      </c>
      <c r="Y209" s="52">
        <f t="shared" si="199"/>
        <v>0</v>
      </c>
      <c r="Z209" s="52">
        <f t="shared" si="199"/>
        <v>0</v>
      </c>
      <c r="AA209" s="52">
        <f t="shared" si="199"/>
        <v>0</v>
      </c>
      <c r="AB209" s="52">
        <f t="shared" si="199"/>
        <v>0</v>
      </c>
      <c r="AC209" s="52">
        <f t="shared" si="199"/>
        <v>0</v>
      </c>
      <c r="AD209" s="52">
        <f t="shared" si="199"/>
        <v>0</v>
      </c>
      <c r="AE209" s="52">
        <f t="shared" si="199"/>
        <v>0</v>
      </c>
      <c r="AF209" s="52">
        <f t="shared" si="199"/>
        <v>0</v>
      </c>
      <c r="AG209" s="52">
        <f t="shared" si="199"/>
        <v>0</v>
      </c>
      <c r="AH209" s="52">
        <f t="shared" si="199"/>
        <v>0</v>
      </c>
      <c r="AI209" s="52">
        <f t="shared" si="199"/>
        <v>0</v>
      </c>
      <c r="AJ209" s="52">
        <f t="shared" si="199"/>
        <v>0</v>
      </c>
      <c r="AK209" s="52">
        <f t="shared" si="199"/>
        <v>0</v>
      </c>
    </row>
    <row r="210" spans="1:37" x14ac:dyDescent="0.25">
      <c r="E210" s="52">
        <f t="shared" ref="E210:AK210" si="200">D210</f>
        <v>0</v>
      </c>
      <c r="F210" s="52">
        <f t="shared" si="200"/>
        <v>0</v>
      </c>
      <c r="G210" s="52">
        <f t="shared" si="200"/>
        <v>0</v>
      </c>
      <c r="H210" s="52">
        <f t="shared" si="200"/>
        <v>0</v>
      </c>
      <c r="I210" s="52">
        <f t="shared" si="200"/>
        <v>0</v>
      </c>
      <c r="J210" s="52">
        <f t="shared" si="200"/>
        <v>0</v>
      </c>
      <c r="K210" s="52">
        <f t="shared" si="200"/>
        <v>0</v>
      </c>
      <c r="L210" s="52">
        <f t="shared" si="200"/>
        <v>0</v>
      </c>
      <c r="M210" s="52">
        <f t="shared" si="200"/>
        <v>0</v>
      </c>
      <c r="N210" s="52">
        <f t="shared" si="200"/>
        <v>0</v>
      </c>
      <c r="O210" s="52">
        <f t="shared" si="200"/>
        <v>0</v>
      </c>
      <c r="P210" s="52">
        <f t="shared" si="200"/>
        <v>0</v>
      </c>
      <c r="Q210" s="52">
        <f t="shared" si="200"/>
        <v>0</v>
      </c>
      <c r="R210" s="52">
        <f t="shared" si="200"/>
        <v>0</v>
      </c>
      <c r="S210" s="52">
        <f t="shared" si="200"/>
        <v>0</v>
      </c>
      <c r="T210" s="52">
        <f t="shared" si="200"/>
        <v>0</v>
      </c>
      <c r="U210" s="52">
        <f t="shared" si="200"/>
        <v>0</v>
      </c>
      <c r="V210" s="52">
        <f t="shared" si="200"/>
        <v>0</v>
      </c>
      <c r="W210" s="52">
        <f t="shared" si="200"/>
        <v>0</v>
      </c>
      <c r="X210" s="52">
        <f t="shared" si="200"/>
        <v>0</v>
      </c>
      <c r="Y210" s="52">
        <f t="shared" si="200"/>
        <v>0</v>
      </c>
      <c r="Z210" s="52">
        <f t="shared" si="200"/>
        <v>0</v>
      </c>
      <c r="AA210" s="52">
        <f t="shared" si="200"/>
        <v>0</v>
      </c>
      <c r="AB210" s="52">
        <f t="shared" si="200"/>
        <v>0</v>
      </c>
      <c r="AC210" s="52">
        <f t="shared" si="200"/>
        <v>0</v>
      </c>
      <c r="AD210" s="52">
        <f t="shared" si="200"/>
        <v>0</v>
      </c>
      <c r="AE210" s="52">
        <f t="shared" si="200"/>
        <v>0</v>
      </c>
      <c r="AF210" s="52">
        <f t="shared" si="200"/>
        <v>0</v>
      </c>
      <c r="AG210" s="52">
        <f t="shared" si="200"/>
        <v>0</v>
      </c>
      <c r="AH210" s="52">
        <f t="shared" si="200"/>
        <v>0</v>
      </c>
      <c r="AI210" s="52">
        <f t="shared" si="200"/>
        <v>0</v>
      </c>
      <c r="AJ210" s="52">
        <f t="shared" si="200"/>
        <v>0</v>
      </c>
      <c r="AK210" s="52">
        <f t="shared" si="200"/>
        <v>0</v>
      </c>
    </row>
    <row r="211" spans="1:37" x14ac:dyDescent="0.25">
      <c r="A211" s="22" t="s">
        <v>34</v>
      </c>
      <c r="E211" s="52">
        <f t="shared" ref="E211:AK211" si="201">D211</f>
        <v>0</v>
      </c>
      <c r="F211" s="52">
        <f t="shared" si="201"/>
        <v>0</v>
      </c>
      <c r="G211" s="52">
        <f t="shared" si="201"/>
        <v>0</v>
      </c>
      <c r="H211" s="52">
        <f t="shared" si="201"/>
        <v>0</v>
      </c>
      <c r="I211" s="52">
        <f t="shared" si="201"/>
        <v>0</v>
      </c>
      <c r="J211" s="52">
        <f t="shared" si="201"/>
        <v>0</v>
      </c>
      <c r="K211" s="52">
        <f t="shared" si="201"/>
        <v>0</v>
      </c>
      <c r="L211" s="52">
        <f t="shared" si="201"/>
        <v>0</v>
      </c>
      <c r="M211" s="52">
        <f t="shared" si="201"/>
        <v>0</v>
      </c>
      <c r="N211" s="52">
        <f t="shared" si="201"/>
        <v>0</v>
      </c>
      <c r="O211" s="52">
        <f t="shared" si="201"/>
        <v>0</v>
      </c>
      <c r="P211" s="52">
        <f t="shared" si="201"/>
        <v>0</v>
      </c>
      <c r="Q211" s="52">
        <f t="shared" si="201"/>
        <v>0</v>
      </c>
      <c r="R211" s="52">
        <f t="shared" si="201"/>
        <v>0</v>
      </c>
      <c r="S211" s="52">
        <f t="shared" si="201"/>
        <v>0</v>
      </c>
      <c r="T211" s="52">
        <f t="shared" si="201"/>
        <v>0</v>
      </c>
      <c r="U211" s="52">
        <f t="shared" si="201"/>
        <v>0</v>
      </c>
      <c r="V211" s="52">
        <f t="shared" si="201"/>
        <v>0</v>
      </c>
      <c r="W211" s="52">
        <f t="shared" si="201"/>
        <v>0</v>
      </c>
      <c r="X211" s="52">
        <f t="shared" si="201"/>
        <v>0</v>
      </c>
      <c r="Y211" s="52">
        <f t="shared" si="201"/>
        <v>0</v>
      </c>
      <c r="Z211" s="52">
        <f t="shared" si="201"/>
        <v>0</v>
      </c>
      <c r="AA211" s="52">
        <f t="shared" si="201"/>
        <v>0</v>
      </c>
      <c r="AB211" s="52">
        <f t="shared" si="201"/>
        <v>0</v>
      </c>
      <c r="AC211" s="52">
        <f t="shared" si="201"/>
        <v>0</v>
      </c>
      <c r="AD211" s="52">
        <f t="shared" si="201"/>
        <v>0</v>
      </c>
      <c r="AE211" s="52">
        <f t="shared" si="201"/>
        <v>0</v>
      </c>
      <c r="AF211" s="52">
        <f t="shared" si="201"/>
        <v>0</v>
      </c>
      <c r="AG211" s="52">
        <f t="shared" si="201"/>
        <v>0</v>
      </c>
      <c r="AH211" s="52">
        <f t="shared" si="201"/>
        <v>0</v>
      </c>
      <c r="AI211" s="52">
        <f t="shared" si="201"/>
        <v>0</v>
      </c>
      <c r="AJ211" s="52">
        <f t="shared" si="201"/>
        <v>0</v>
      </c>
      <c r="AK211" s="52">
        <f t="shared" si="201"/>
        <v>0</v>
      </c>
    </row>
    <row r="212" spans="1:37" x14ac:dyDescent="0.25">
      <c r="A212" s="22" t="s">
        <v>16</v>
      </c>
      <c r="E212" s="52">
        <f t="shared" ref="E212:AK212" si="202">D212</f>
        <v>0</v>
      </c>
      <c r="F212" s="52">
        <f t="shared" si="202"/>
        <v>0</v>
      </c>
      <c r="G212" s="52">
        <f t="shared" si="202"/>
        <v>0</v>
      </c>
      <c r="H212" s="52">
        <f t="shared" si="202"/>
        <v>0</v>
      </c>
      <c r="I212" s="52">
        <f t="shared" si="202"/>
        <v>0</v>
      </c>
      <c r="J212" s="52">
        <f t="shared" si="202"/>
        <v>0</v>
      </c>
      <c r="K212" s="52">
        <f t="shared" si="202"/>
        <v>0</v>
      </c>
      <c r="L212" s="52">
        <f t="shared" si="202"/>
        <v>0</v>
      </c>
      <c r="M212" s="52">
        <f t="shared" si="202"/>
        <v>0</v>
      </c>
      <c r="N212" s="52">
        <f t="shared" si="202"/>
        <v>0</v>
      </c>
      <c r="O212" s="52">
        <f t="shared" si="202"/>
        <v>0</v>
      </c>
      <c r="P212" s="52">
        <f t="shared" si="202"/>
        <v>0</v>
      </c>
      <c r="Q212" s="52">
        <f t="shared" si="202"/>
        <v>0</v>
      </c>
      <c r="R212" s="52">
        <f t="shared" si="202"/>
        <v>0</v>
      </c>
      <c r="S212" s="52">
        <f t="shared" si="202"/>
        <v>0</v>
      </c>
      <c r="T212" s="52">
        <f t="shared" si="202"/>
        <v>0</v>
      </c>
      <c r="U212" s="52">
        <f t="shared" si="202"/>
        <v>0</v>
      </c>
      <c r="V212" s="52">
        <f t="shared" si="202"/>
        <v>0</v>
      </c>
      <c r="W212" s="52">
        <f t="shared" si="202"/>
        <v>0</v>
      </c>
      <c r="X212" s="52">
        <f t="shared" si="202"/>
        <v>0</v>
      </c>
      <c r="Y212" s="52">
        <f t="shared" si="202"/>
        <v>0</v>
      </c>
      <c r="Z212" s="52">
        <f t="shared" si="202"/>
        <v>0</v>
      </c>
      <c r="AA212" s="52">
        <f t="shared" si="202"/>
        <v>0</v>
      </c>
      <c r="AB212" s="52">
        <f t="shared" si="202"/>
        <v>0</v>
      </c>
      <c r="AC212" s="52">
        <f t="shared" si="202"/>
        <v>0</v>
      </c>
      <c r="AD212" s="52">
        <f t="shared" si="202"/>
        <v>0</v>
      </c>
      <c r="AE212" s="52">
        <f t="shared" si="202"/>
        <v>0</v>
      </c>
      <c r="AF212" s="52">
        <f t="shared" si="202"/>
        <v>0</v>
      </c>
      <c r="AG212" s="52">
        <f t="shared" si="202"/>
        <v>0</v>
      </c>
      <c r="AH212" s="52">
        <f t="shared" si="202"/>
        <v>0</v>
      </c>
      <c r="AI212" s="52">
        <f t="shared" si="202"/>
        <v>0</v>
      </c>
      <c r="AJ212" s="52">
        <f t="shared" si="202"/>
        <v>0</v>
      </c>
      <c r="AK212" s="52">
        <f t="shared" si="202"/>
        <v>0</v>
      </c>
    </row>
    <row r="213" spans="1:37" x14ac:dyDescent="0.25">
      <c r="A213" s="31" t="s">
        <v>7</v>
      </c>
      <c r="B213" s="32" t="s">
        <v>20</v>
      </c>
      <c r="C213" s="31" t="s">
        <v>154</v>
      </c>
      <c r="D213" s="51">
        <f>X!D48</f>
        <v>0.73747210794634521</v>
      </c>
      <c r="E213" s="52">
        <f t="shared" ref="E213:AK213" si="203">D213</f>
        <v>0.73747210794634521</v>
      </c>
      <c r="F213" s="52">
        <f t="shared" si="203"/>
        <v>0.73747210794634521</v>
      </c>
      <c r="G213" s="52">
        <f t="shared" si="203"/>
        <v>0.73747210794634521</v>
      </c>
      <c r="H213" s="52">
        <f t="shared" si="203"/>
        <v>0.73747210794634521</v>
      </c>
      <c r="I213" s="52">
        <f t="shared" si="203"/>
        <v>0.73747210794634521</v>
      </c>
      <c r="J213" s="52">
        <f t="shared" si="203"/>
        <v>0.73747210794634521</v>
      </c>
      <c r="K213" s="52">
        <f t="shared" si="203"/>
        <v>0.73747210794634521</v>
      </c>
      <c r="L213" s="52">
        <f t="shared" si="203"/>
        <v>0.73747210794634521</v>
      </c>
      <c r="M213" s="52">
        <f t="shared" si="203"/>
        <v>0.73747210794634521</v>
      </c>
      <c r="N213" s="52">
        <f t="shared" si="203"/>
        <v>0.73747210794634521</v>
      </c>
      <c r="O213" s="52">
        <f t="shared" si="203"/>
        <v>0.73747210794634521</v>
      </c>
      <c r="P213" s="52">
        <f t="shared" si="203"/>
        <v>0.73747210794634521</v>
      </c>
      <c r="Q213" s="52">
        <f t="shared" si="203"/>
        <v>0.73747210794634521</v>
      </c>
      <c r="R213" s="52">
        <f t="shared" si="203"/>
        <v>0.73747210794634521</v>
      </c>
      <c r="S213" s="52">
        <f t="shared" si="203"/>
        <v>0.73747210794634521</v>
      </c>
      <c r="T213" s="52">
        <f t="shared" si="203"/>
        <v>0.73747210794634521</v>
      </c>
      <c r="U213" s="52">
        <f t="shared" si="203"/>
        <v>0.73747210794634521</v>
      </c>
      <c r="V213" s="52">
        <f t="shared" si="203"/>
        <v>0.73747210794634521</v>
      </c>
      <c r="W213" s="52">
        <f t="shared" si="203"/>
        <v>0.73747210794634521</v>
      </c>
      <c r="X213" s="52">
        <f t="shared" si="203"/>
        <v>0.73747210794634521</v>
      </c>
      <c r="Y213" s="52">
        <f t="shared" si="203"/>
        <v>0.73747210794634521</v>
      </c>
      <c r="Z213" s="52">
        <f t="shared" si="203"/>
        <v>0.73747210794634521</v>
      </c>
      <c r="AA213" s="52">
        <f t="shared" si="203"/>
        <v>0.73747210794634521</v>
      </c>
      <c r="AB213" s="52">
        <f t="shared" si="203"/>
        <v>0.73747210794634521</v>
      </c>
      <c r="AC213" s="52">
        <f t="shared" si="203"/>
        <v>0.73747210794634521</v>
      </c>
      <c r="AD213" s="52">
        <f t="shared" si="203"/>
        <v>0.73747210794634521</v>
      </c>
      <c r="AE213" s="52">
        <f t="shared" si="203"/>
        <v>0.73747210794634521</v>
      </c>
      <c r="AF213" s="52">
        <f t="shared" si="203"/>
        <v>0.73747210794634521</v>
      </c>
      <c r="AG213" s="52">
        <f t="shared" si="203"/>
        <v>0.73747210794634521</v>
      </c>
      <c r="AH213" s="52">
        <f t="shared" si="203"/>
        <v>0.73747210794634521</v>
      </c>
      <c r="AI213" s="52">
        <f t="shared" si="203"/>
        <v>0.73747210794634521</v>
      </c>
      <c r="AJ213" s="52">
        <f t="shared" si="203"/>
        <v>0.73747210794634521</v>
      </c>
      <c r="AK213" s="52">
        <f t="shared" si="203"/>
        <v>0.73747210794634521</v>
      </c>
    </row>
    <row r="214" spans="1:37" x14ac:dyDescent="0.25">
      <c r="A214" s="31" t="s">
        <v>11</v>
      </c>
      <c r="B214" s="32" t="s">
        <v>20</v>
      </c>
      <c r="C214" s="31" t="s">
        <v>154</v>
      </c>
      <c r="D214" s="51">
        <f>X!D49</f>
        <v>0</v>
      </c>
      <c r="E214" s="52">
        <f t="shared" ref="E214:AK214" si="204">D214</f>
        <v>0</v>
      </c>
      <c r="F214" s="52">
        <f t="shared" si="204"/>
        <v>0</v>
      </c>
      <c r="G214" s="52">
        <f t="shared" si="204"/>
        <v>0</v>
      </c>
      <c r="H214" s="52">
        <f t="shared" si="204"/>
        <v>0</v>
      </c>
      <c r="I214" s="52">
        <f t="shared" si="204"/>
        <v>0</v>
      </c>
      <c r="J214" s="52">
        <f t="shared" si="204"/>
        <v>0</v>
      </c>
      <c r="K214" s="52">
        <f t="shared" si="204"/>
        <v>0</v>
      </c>
      <c r="L214" s="52">
        <f t="shared" si="204"/>
        <v>0</v>
      </c>
      <c r="M214" s="52">
        <f t="shared" si="204"/>
        <v>0</v>
      </c>
      <c r="N214" s="52">
        <f t="shared" si="204"/>
        <v>0</v>
      </c>
      <c r="O214" s="52">
        <f t="shared" si="204"/>
        <v>0</v>
      </c>
      <c r="P214" s="52">
        <f t="shared" si="204"/>
        <v>0</v>
      </c>
      <c r="Q214" s="52">
        <f t="shared" si="204"/>
        <v>0</v>
      </c>
      <c r="R214" s="52">
        <f t="shared" si="204"/>
        <v>0</v>
      </c>
      <c r="S214" s="52">
        <f t="shared" si="204"/>
        <v>0</v>
      </c>
      <c r="T214" s="52">
        <f t="shared" si="204"/>
        <v>0</v>
      </c>
      <c r="U214" s="52">
        <f t="shared" si="204"/>
        <v>0</v>
      </c>
      <c r="V214" s="52">
        <f t="shared" si="204"/>
        <v>0</v>
      </c>
      <c r="W214" s="52">
        <f t="shared" si="204"/>
        <v>0</v>
      </c>
      <c r="X214" s="52">
        <f t="shared" si="204"/>
        <v>0</v>
      </c>
      <c r="Y214" s="52">
        <f t="shared" si="204"/>
        <v>0</v>
      </c>
      <c r="Z214" s="52">
        <f t="shared" si="204"/>
        <v>0</v>
      </c>
      <c r="AA214" s="52">
        <f t="shared" si="204"/>
        <v>0</v>
      </c>
      <c r="AB214" s="52">
        <f t="shared" si="204"/>
        <v>0</v>
      </c>
      <c r="AC214" s="52">
        <f t="shared" si="204"/>
        <v>0</v>
      </c>
      <c r="AD214" s="52">
        <f t="shared" si="204"/>
        <v>0</v>
      </c>
      <c r="AE214" s="52">
        <f t="shared" si="204"/>
        <v>0</v>
      </c>
      <c r="AF214" s="52">
        <f t="shared" si="204"/>
        <v>0</v>
      </c>
      <c r="AG214" s="52">
        <f t="shared" si="204"/>
        <v>0</v>
      </c>
      <c r="AH214" s="52">
        <f t="shared" si="204"/>
        <v>0</v>
      </c>
      <c r="AI214" s="52">
        <f t="shared" si="204"/>
        <v>0</v>
      </c>
      <c r="AJ214" s="52">
        <f t="shared" si="204"/>
        <v>0</v>
      </c>
      <c r="AK214" s="52">
        <f t="shared" si="204"/>
        <v>0</v>
      </c>
    </row>
    <row r="215" spans="1:37" x14ac:dyDescent="0.25">
      <c r="A215" s="31" t="s">
        <v>12</v>
      </c>
      <c r="B215" s="32" t="s">
        <v>20</v>
      </c>
      <c r="C215" s="31" t="s">
        <v>154</v>
      </c>
      <c r="D215" s="51">
        <f>X!D50</f>
        <v>0.26252789205365473</v>
      </c>
      <c r="E215" s="52">
        <f t="shared" ref="E215:AK215" si="205">D215</f>
        <v>0.26252789205365473</v>
      </c>
      <c r="F215" s="52">
        <f t="shared" si="205"/>
        <v>0.26252789205365473</v>
      </c>
      <c r="G215" s="52">
        <f t="shared" si="205"/>
        <v>0.26252789205365473</v>
      </c>
      <c r="H215" s="52">
        <f t="shared" si="205"/>
        <v>0.26252789205365473</v>
      </c>
      <c r="I215" s="52">
        <f t="shared" si="205"/>
        <v>0.26252789205365473</v>
      </c>
      <c r="J215" s="52">
        <f t="shared" si="205"/>
        <v>0.26252789205365473</v>
      </c>
      <c r="K215" s="52">
        <f t="shared" si="205"/>
        <v>0.26252789205365473</v>
      </c>
      <c r="L215" s="52">
        <f t="shared" si="205"/>
        <v>0.26252789205365473</v>
      </c>
      <c r="M215" s="52">
        <f t="shared" si="205"/>
        <v>0.26252789205365473</v>
      </c>
      <c r="N215" s="52">
        <f t="shared" si="205"/>
        <v>0.26252789205365473</v>
      </c>
      <c r="O215" s="52">
        <f t="shared" si="205"/>
        <v>0.26252789205365473</v>
      </c>
      <c r="P215" s="52">
        <f t="shared" si="205"/>
        <v>0.26252789205365473</v>
      </c>
      <c r="Q215" s="52">
        <f t="shared" si="205"/>
        <v>0.26252789205365473</v>
      </c>
      <c r="R215" s="52">
        <f t="shared" si="205"/>
        <v>0.26252789205365473</v>
      </c>
      <c r="S215" s="52">
        <f t="shared" si="205"/>
        <v>0.26252789205365473</v>
      </c>
      <c r="T215" s="52">
        <f t="shared" si="205"/>
        <v>0.26252789205365473</v>
      </c>
      <c r="U215" s="52">
        <f t="shared" si="205"/>
        <v>0.26252789205365473</v>
      </c>
      <c r="V215" s="52">
        <f t="shared" si="205"/>
        <v>0.26252789205365473</v>
      </c>
      <c r="W215" s="52">
        <f t="shared" si="205"/>
        <v>0.26252789205365473</v>
      </c>
      <c r="X215" s="52">
        <f t="shared" si="205"/>
        <v>0.26252789205365473</v>
      </c>
      <c r="Y215" s="52">
        <f t="shared" si="205"/>
        <v>0.26252789205365473</v>
      </c>
      <c r="Z215" s="52">
        <f t="shared" si="205"/>
        <v>0.26252789205365473</v>
      </c>
      <c r="AA215" s="52">
        <f t="shared" si="205"/>
        <v>0.26252789205365473</v>
      </c>
      <c r="AB215" s="52">
        <f t="shared" si="205"/>
        <v>0.26252789205365473</v>
      </c>
      <c r="AC215" s="52">
        <f t="shared" si="205"/>
        <v>0.26252789205365473</v>
      </c>
      <c r="AD215" s="52">
        <f t="shared" si="205"/>
        <v>0.26252789205365473</v>
      </c>
      <c r="AE215" s="52">
        <f t="shared" si="205"/>
        <v>0.26252789205365473</v>
      </c>
      <c r="AF215" s="52">
        <f t="shared" si="205"/>
        <v>0.26252789205365473</v>
      </c>
      <c r="AG215" s="52">
        <f t="shared" si="205"/>
        <v>0.26252789205365473</v>
      </c>
      <c r="AH215" s="52">
        <f t="shared" si="205"/>
        <v>0.26252789205365473</v>
      </c>
      <c r="AI215" s="52">
        <f t="shared" si="205"/>
        <v>0.26252789205365473</v>
      </c>
      <c r="AJ215" s="52">
        <f t="shared" si="205"/>
        <v>0.26252789205365473</v>
      </c>
      <c r="AK215" s="52">
        <f t="shared" si="205"/>
        <v>0.26252789205365473</v>
      </c>
    </row>
    <row r="216" spans="1:37" x14ac:dyDescent="0.25">
      <c r="A216" s="31" t="s">
        <v>13</v>
      </c>
      <c r="B216" s="32" t="s">
        <v>20</v>
      </c>
      <c r="C216" s="31" t="s">
        <v>154</v>
      </c>
      <c r="D216" s="51">
        <f>X!D51</f>
        <v>0</v>
      </c>
      <c r="E216" s="52">
        <f t="shared" ref="E216:AK216" si="206">D216</f>
        <v>0</v>
      </c>
      <c r="F216" s="52">
        <f t="shared" si="206"/>
        <v>0</v>
      </c>
      <c r="G216" s="52">
        <f t="shared" si="206"/>
        <v>0</v>
      </c>
      <c r="H216" s="52">
        <f t="shared" si="206"/>
        <v>0</v>
      </c>
      <c r="I216" s="52">
        <f t="shared" si="206"/>
        <v>0</v>
      </c>
      <c r="J216" s="52">
        <f t="shared" si="206"/>
        <v>0</v>
      </c>
      <c r="K216" s="52">
        <f t="shared" si="206"/>
        <v>0</v>
      </c>
      <c r="L216" s="52">
        <f t="shared" si="206"/>
        <v>0</v>
      </c>
      <c r="M216" s="52">
        <f t="shared" si="206"/>
        <v>0</v>
      </c>
      <c r="N216" s="52">
        <f t="shared" si="206"/>
        <v>0</v>
      </c>
      <c r="O216" s="52">
        <f t="shared" si="206"/>
        <v>0</v>
      </c>
      <c r="P216" s="52">
        <f t="shared" si="206"/>
        <v>0</v>
      </c>
      <c r="Q216" s="52">
        <f t="shared" si="206"/>
        <v>0</v>
      </c>
      <c r="R216" s="52">
        <f t="shared" si="206"/>
        <v>0</v>
      </c>
      <c r="S216" s="52">
        <f t="shared" si="206"/>
        <v>0</v>
      </c>
      <c r="T216" s="52">
        <f t="shared" si="206"/>
        <v>0</v>
      </c>
      <c r="U216" s="52">
        <f t="shared" si="206"/>
        <v>0</v>
      </c>
      <c r="V216" s="52">
        <f t="shared" si="206"/>
        <v>0</v>
      </c>
      <c r="W216" s="52">
        <f t="shared" si="206"/>
        <v>0</v>
      </c>
      <c r="X216" s="52">
        <f t="shared" si="206"/>
        <v>0</v>
      </c>
      <c r="Y216" s="52">
        <f t="shared" si="206"/>
        <v>0</v>
      </c>
      <c r="Z216" s="52">
        <f t="shared" si="206"/>
        <v>0</v>
      </c>
      <c r="AA216" s="52">
        <f t="shared" si="206"/>
        <v>0</v>
      </c>
      <c r="AB216" s="52">
        <f t="shared" si="206"/>
        <v>0</v>
      </c>
      <c r="AC216" s="52">
        <f t="shared" si="206"/>
        <v>0</v>
      </c>
      <c r="AD216" s="52">
        <f t="shared" si="206"/>
        <v>0</v>
      </c>
      <c r="AE216" s="52">
        <f t="shared" si="206"/>
        <v>0</v>
      </c>
      <c r="AF216" s="52">
        <f t="shared" si="206"/>
        <v>0</v>
      </c>
      <c r="AG216" s="52">
        <f t="shared" si="206"/>
        <v>0</v>
      </c>
      <c r="AH216" s="52">
        <f t="shared" si="206"/>
        <v>0</v>
      </c>
      <c r="AI216" s="52">
        <f t="shared" si="206"/>
        <v>0</v>
      </c>
      <c r="AJ216" s="52">
        <f t="shared" si="206"/>
        <v>0</v>
      </c>
      <c r="AK216" s="52">
        <f t="shared" si="206"/>
        <v>0</v>
      </c>
    </row>
    <row r="217" spans="1:37" x14ac:dyDescent="0.25">
      <c r="A217" s="31" t="s">
        <v>55</v>
      </c>
      <c r="B217" s="32" t="s">
        <v>20</v>
      </c>
      <c r="C217" s="31" t="s">
        <v>154</v>
      </c>
      <c r="D217" s="51">
        <f>X!D52</f>
        <v>0</v>
      </c>
      <c r="E217" s="52">
        <f t="shared" ref="E217:AK217" si="207">D217</f>
        <v>0</v>
      </c>
      <c r="F217" s="52">
        <f t="shared" si="207"/>
        <v>0</v>
      </c>
      <c r="G217" s="52">
        <f t="shared" si="207"/>
        <v>0</v>
      </c>
      <c r="H217" s="52">
        <f t="shared" si="207"/>
        <v>0</v>
      </c>
      <c r="I217" s="52">
        <f t="shared" si="207"/>
        <v>0</v>
      </c>
      <c r="J217" s="52">
        <f t="shared" si="207"/>
        <v>0</v>
      </c>
      <c r="K217" s="52">
        <f t="shared" si="207"/>
        <v>0</v>
      </c>
      <c r="L217" s="52">
        <f t="shared" si="207"/>
        <v>0</v>
      </c>
      <c r="M217" s="52">
        <f t="shared" si="207"/>
        <v>0</v>
      </c>
      <c r="N217" s="52">
        <f t="shared" si="207"/>
        <v>0</v>
      </c>
      <c r="O217" s="52">
        <f t="shared" si="207"/>
        <v>0</v>
      </c>
      <c r="P217" s="52">
        <f t="shared" si="207"/>
        <v>0</v>
      </c>
      <c r="Q217" s="52">
        <f t="shared" si="207"/>
        <v>0</v>
      </c>
      <c r="R217" s="52">
        <f t="shared" si="207"/>
        <v>0</v>
      </c>
      <c r="S217" s="52">
        <f t="shared" si="207"/>
        <v>0</v>
      </c>
      <c r="T217" s="52">
        <f t="shared" si="207"/>
        <v>0</v>
      </c>
      <c r="U217" s="52">
        <f t="shared" si="207"/>
        <v>0</v>
      </c>
      <c r="V217" s="52">
        <f t="shared" si="207"/>
        <v>0</v>
      </c>
      <c r="W217" s="52">
        <f t="shared" si="207"/>
        <v>0</v>
      </c>
      <c r="X217" s="52">
        <f t="shared" si="207"/>
        <v>0</v>
      </c>
      <c r="Y217" s="52">
        <f t="shared" si="207"/>
        <v>0</v>
      </c>
      <c r="Z217" s="52">
        <f t="shared" si="207"/>
        <v>0</v>
      </c>
      <c r="AA217" s="52">
        <f t="shared" si="207"/>
        <v>0</v>
      </c>
      <c r="AB217" s="52">
        <f t="shared" si="207"/>
        <v>0</v>
      </c>
      <c r="AC217" s="52">
        <f t="shared" si="207"/>
        <v>0</v>
      </c>
      <c r="AD217" s="52">
        <f t="shared" si="207"/>
        <v>0</v>
      </c>
      <c r="AE217" s="52">
        <f t="shared" si="207"/>
        <v>0</v>
      </c>
      <c r="AF217" s="52">
        <f t="shared" si="207"/>
        <v>0</v>
      </c>
      <c r="AG217" s="52">
        <f t="shared" si="207"/>
        <v>0</v>
      </c>
      <c r="AH217" s="52">
        <f t="shared" si="207"/>
        <v>0</v>
      </c>
      <c r="AI217" s="52">
        <f t="shared" si="207"/>
        <v>0</v>
      </c>
      <c r="AJ217" s="52">
        <f t="shared" si="207"/>
        <v>0</v>
      </c>
      <c r="AK217" s="52">
        <f t="shared" si="207"/>
        <v>0</v>
      </c>
    </row>
    <row r="218" spans="1:37" x14ac:dyDescent="0.25">
      <c r="A218" s="31" t="s">
        <v>79</v>
      </c>
      <c r="B218" s="32" t="s">
        <v>20</v>
      </c>
      <c r="C218" s="31" t="s">
        <v>154</v>
      </c>
      <c r="D218" s="51">
        <f>X!D53</f>
        <v>0</v>
      </c>
      <c r="E218" s="52">
        <f t="shared" ref="E218:AK218" si="208">D218</f>
        <v>0</v>
      </c>
      <c r="F218" s="52">
        <f t="shared" si="208"/>
        <v>0</v>
      </c>
      <c r="G218" s="52">
        <f t="shared" si="208"/>
        <v>0</v>
      </c>
      <c r="H218" s="52">
        <f t="shared" si="208"/>
        <v>0</v>
      </c>
      <c r="I218" s="52">
        <f t="shared" si="208"/>
        <v>0</v>
      </c>
      <c r="J218" s="52">
        <f t="shared" si="208"/>
        <v>0</v>
      </c>
      <c r="K218" s="52">
        <f t="shared" si="208"/>
        <v>0</v>
      </c>
      <c r="L218" s="52">
        <f t="shared" si="208"/>
        <v>0</v>
      </c>
      <c r="M218" s="52">
        <f t="shared" si="208"/>
        <v>0</v>
      </c>
      <c r="N218" s="52">
        <f t="shared" si="208"/>
        <v>0</v>
      </c>
      <c r="O218" s="52">
        <f t="shared" si="208"/>
        <v>0</v>
      </c>
      <c r="P218" s="52">
        <f t="shared" si="208"/>
        <v>0</v>
      </c>
      <c r="Q218" s="52">
        <f t="shared" si="208"/>
        <v>0</v>
      </c>
      <c r="R218" s="52">
        <f t="shared" si="208"/>
        <v>0</v>
      </c>
      <c r="S218" s="52">
        <f t="shared" si="208"/>
        <v>0</v>
      </c>
      <c r="T218" s="52">
        <f t="shared" si="208"/>
        <v>0</v>
      </c>
      <c r="U218" s="52">
        <f t="shared" si="208"/>
        <v>0</v>
      </c>
      <c r="V218" s="52">
        <f t="shared" si="208"/>
        <v>0</v>
      </c>
      <c r="W218" s="52">
        <f t="shared" si="208"/>
        <v>0</v>
      </c>
      <c r="X218" s="52">
        <f t="shared" si="208"/>
        <v>0</v>
      </c>
      <c r="Y218" s="52">
        <f t="shared" si="208"/>
        <v>0</v>
      </c>
      <c r="Z218" s="52">
        <f t="shared" si="208"/>
        <v>0</v>
      </c>
      <c r="AA218" s="52">
        <f t="shared" si="208"/>
        <v>0</v>
      </c>
      <c r="AB218" s="52">
        <f t="shared" si="208"/>
        <v>0</v>
      </c>
      <c r="AC218" s="52">
        <f t="shared" si="208"/>
        <v>0</v>
      </c>
      <c r="AD218" s="52">
        <f t="shared" si="208"/>
        <v>0</v>
      </c>
      <c r="AE218" s="52">
        <f t="shared" si="208"/>
        <v>0</v>
      </c>
      <c r="AF218" s="52">
        <f t="shared" si="208"/>
        <v>0</v>
      </c>
      <c r="AG218" s="52">
        <f t="shared" si="208"/>
        <v>0</v>
      </c>
      <c r="AH218" s="52">
        <f t="shared" si="208"/>
        <v>0</v>
      </c>
      <c r="AI218" s="52">
        <f t="shared" si="208"/>
        <v>0</v>
      </c>
      <c r="AJ218" s="52">
        <f t="shared" si="208"/>
        <v>0</v>
      </c>
      <c r="AK218" s="52">
        <f t="shared" si="208"/>
        <v>0</v>
      </c>
    </row>
    <row r="219" spans="1:37" x14ac:dyDescent="0.25">
      <c r="D219" s="7"/>
      <c r="E219" s="52">
        <f t="shared" ref="E219:AK219" si="209">D219</f>
        <v>0</v>
      </c>
      <c r="F219" s="52">
        <f t="shared" si="209"/>
        <v>0</v>
      </c>
      <c r="G219" s="52">
        <f t="shared" si="209"/>
        <v>0</v>
      </c>
      <c r="H219" s="52">
        <f t="shared" si="209"/>
        <v>0</v>
      </c>
      <c r="I219" s="52">
        <f t="shared" si="209"/>
        <v>0</v>
      </c>
      <c r="J219" s="52">
        <f t="shared" si="209"/>
        <v>0</v>
      </c>
      <c r="K219" s="52">
        <f t="shared" si="209"/>
        <v>0</v>
      </c>
      <c r="L219" s="52">
        <f t="shared" si="209"/>
        <v>0</v>
      </c>
      <c r="M219" s="52">
        <f t="shared" si="209"/>
        <v>0</v>
      </c>
      <c r="N219" s="52">
        <f t="shared" si="209"/>
        <v>0</v>
      </c>
      <c r="O219" s="52">
        <f t="shared" si="209"/>
        <v>0</v>
      </c>
      <c r="P219" s="52">
        <f t="shared" si="209"/>
        <v>0</v>
      </c>
      <c r="Q219" s="52">
        <f t="shared" si="209"/>
        <v>0</v>
      </c>
      <c r="R219" s="52">
        <f t="shared" si="209"/>
        <v>0</v>
      </c>
      <c r="S219" s="52">
        <f t="shared" si="209"/>
        <v>0</v>
      </c>
      <c r="T219" s="52">
        <f t="shared" si="209"/>
        <v>0</v>
      </c>
      <c r="U219" s="52">
        <f t="shared" si="209"/>
        <v>0</v>
      </c>
      <c r="V219" s="52">
        <f t="shared" si="209"/>
        <v>0</v>
      </c>
      <c r="W219" s="52">
        <f t="shared" si="209"/>
        <v>0</v>
      </c>
      <c r="X219" s="52">
        <f t="shared" si="209"/>
        <v>0</v>
      </c>
      <c r="Y219" s="52">
        <f t="shared" si="209"/>
        <v>0</v>
      </c>
      <c r="Z219" s="52">
        <f t="shared" si="209"/>
        <v>0</v>
      </c>
      <c r="AA219" s="52">
        <f t="shared" si="209"/>
        <v>0</v>
      </c>
      <c r="AB219" s="52">
        <f t="shared" si="209"/>
        <v>0</v>
      </c>
      <c r="AC219" s="52">
        <f t="shared" si="209"/>
        <v>0</v>
      </c>
      <c r="AD219" s="52">
        <f t="shared" si="209"/>
        <v>0</v>
      </c>
      <c r="AE219" s="52">
        <f t="shared" si="209"/>
        <v>0</v>
      </c>
      <c r="AF219" s="52">
        <f t="shared" si="209"/>
        <v>0</v>
      </c>
      <c r="AG219" s="52">
        <f t="shared" si="209"/>
        <v>0</v>
      </c>
      <c r="AH219" s="52">
        <f t="shared" si="209"/>
        <v>0</v>
      </c>
      <c r="AI219" s="52">
        <f t="shared" si="209"/>
        <v>0</v>
      </c>
      <c r="AJ219" s="52">
        <f t="shared" si="209"/>
        <v>0</v>
      </c>
      <c r="AK219" s="52">
        <f t="shared" si="209"/>
        <v>0</v>
      </c>
    </row>
    <row r="220" spans="1:37" x14ac:dyDescent="0.25">
      <c r="A220" s="22" t="s">
        <v>84</v>
      </c>
      <c r="E220" s="52">
        <f t="shared" ref="E220:AK220" si="210">D220</f>
        <v>0</v>
      </c>
      <c r="F220" s="52">
        <f t="shared" si="210"/>
        <v>0</v>
      </c>
      <c r="G220" s="52">
        <f t="shared" si="210"/>
        <v>0</v>
      </c>
      <c r="H220" s="52">
        <f t="shared" si="210"/>
        <v>0</v>
      </c>
      <c r="I220" s="52">
        <f t="shared" si="210"/>
        <v>0</v>
      </c>
      <c r="J220" s="52">
        <f t="shared" si="210"/>
        <v>0</v>
      </c>
      <c r="K220" s="52">
        <f t="shared" si="210"/>
        <v>0</v>
      </c>
      <c r="L220" s="52">
        <f t="shared" si="210"/>
        <v>0</v>
      </c>
      <c r="M220" s="52">
        <f t="shared" si="210"/>
        <v>0</v>
      </c>
      <c r="N220" s="52">
        <f t="shared" si="210"/>
        <v>0</v>
      </c>
      <c r="O220" s="52">
        <f t="shared" si="210"/>
        <v>0</v>
      </c>
      <c r="P220" s="52">
        <f t="shared" si="210"/>
        <v>0</v>
      </c>
      <c r="Q220" s="52">
        <f t="shared" si="210"/>
        <v>0</v>
      </c>
      <c r="R220" s="52">
        <f t="shared" si="210"/>
        <v>0</v>
      </c>
      <c r="S220" s="52">
        <f t="shared" si="210"/>
        <v>0</v>
      </c>
      <c r="T220" s="52">
        <f t="shared" si="210"/>
        <v>0</v>
      </c>
      <c r="U220" s="52">
        <f t="shared" si="210"/>
        <v>0</v>
      </c>
      <c r="V220" s="52">
        <f t="shared" si="210"/>
        <v>0</v>
      </c>
      <c r="W220" s="52">
        <f t="shared" si="210"/>
        <v>0</v>
      </c>
      <c r="X220" s="52">
        <f t="shared" si="210"/>
        <v>0</v>
      </c>
      <c r="Y220" s="52">
        <f t="shared" si="210"/>
        <v>0</v>
      </c>
      <c r="Z220" s="52">
        <f t="shared" si="210"/>
        <v>0</v>
      </c>
      <c r="AA220" s="52">
        <f t="shared" si="210"/>
        <v>0</v>
      </c>
      <c r="AB220" s="52">
        <f t="shared" si="210"/>
        <v>0</v>
      </c>
      <c r="AC220" s="52">
        <f t="shared" si="210"/>
        <v>0</v>
      </c>
      <c r="AD220" s="52">
        <f t="shared" si="210"/>
        <v>0</v>
      </c>
      <c r="AE220" s="52">
        <f t="shared" si="210"/>
        <v>0</v>
      </c>
      <c r="AF220" s="52">
        <f t="shared" si="210"/>
        <v>0</v>
      </c>
      <c r="AG220" s="52">
        <f t="shared" si="210"/>
        <v>0</v>
      </c>
      <c r="AH220" s="52">
        <f t="shared" si="210"/>
        <v>0</v>
      </c>
      <c r="AI220" s="52">
        <f t="shared" si="210"/>
        <v>0</v>
      </c>
      <c r="AJ220" s="52">
        <f t="shared" si="210"/>
        <v>0</v>
      </c>
      <c r="AK220" s="52">
        <f t="shared" si="210"/>
        <v>0</v>
      </c>
    </row>
    <row r="221" spans="1:37" x14ac:dyDescent="0.25">
      <c r="A221" s="31" t="s">
        <v>7</v>
      </c>
      <c r="B221" s="32" t="s">
        <v>20</v>
      </c>
      <c r="C221" s="31" t="s">
        <v>154</v>
      </c>
      <c r="D221" s="51">
        <f>X!D56</f>
        <v>0</v>
      </c>
      <c r="E221" s="52">
        <f t="shared" ref="E221:AK221" si="211">D221</f>
        <v>0</v>
      </c>
      <c r="F221" s="52">
        <f t="shared" si="211"/>
        <v>0</v>
      </c>
      <c r="G221" s="52">
        <f t="shared" si="211"/>
        <v>0</v>
      </c>
      <c r="H221" s="52">
        <f t="shared" si="211"/>
        <v>0</v>
      </c>
      <c r="I221" s="52">
        <f t="shared" si="211"/>
        <v>0</v>
      </c>
      <c r="J221" s="52">
        <f t="shared" si="211"/>
        <v>0</v>
      </c>
      <c r="K221" s="52">
        <f t="shared" si="211"/>
        <v>0</v>
      </c>
      <c r="L221" s="52">
        <f t="shared" si="211"/>
        <v>0</v>
      </c>
      <c r="M221" s="52">
        <f t="shared" si="211"/>
        <v>0</v>
      </c>
      <c r="N221" s="52">
        <f t="shared" si="211"/>
        <v>0</v>
      </c>
      <c r="O221" s="52">
        <f t="shared" si="211"/>
        <v>0</v>
      </c>
      <c r="P221" s="52">
        <f t="shared" si="211"/>
        <v>0</v>
      </c>
      <c r="Q221" s="52">
        <f t="shared" si="211"/>
        <v>0</v>
      </c>
      <c r="R221" s="52">
        <f t="shared" si="211"/>
        <v>0</v>
      </c>
      <c r="S221" s="52">
        <f t="shared" si="211"/>
        <v>0</v>
      </c>
      <c r="T221" s="52">
        <f t="shared" si="211"/>
        <v>0</v>
      </c>
      <c r="U221" s="52">
        <f t="shared" si="211"/>
        <v>0</v>
      </c>
      <c r="V221" s="52">
        <f t="shared" si="211"/>
        <v>0</v>
      </c>
      <c r="W221" s="52">
        <f t="shared" si="211"/>
        <v>0</v>
      </c>
      <c r="X221" s="52">
        <f t="shared" si="211"/>
        <v>0</v>
      </c>
      <c r="Y221" s="52">
        <f t="shared" si="211"/>
        <v>0</v>
      </c>
      <c r="Z221" s="52">
        <f t="shared" si="211"/>
        <v>0</v>
      </c>
      <c r="AA221" s="52">
        <f t="shared" si="211"/>
        <v>0</v>
      </c>
      <c r="AB221" s="52">
        <f t="shared" si="211"/>
        <v>0</v>
      </c>
      <c r="AC221" s="52">
        <f t="shared" si="211"/>
        <v>0</v>
      </c>
      <c r="AD221" s="52">
        <f t="shared" si="211"/>
        <v>0</v>
      </c>
      <c r="AE221" s="52">
        <f t="shared" si="211"/>
        <v>0</v>
      </c>
      <c r="AF221" s="52">
        <f t="shared" si="211"/>
        <v>0</v>
      </c>
      <c r="AG221" s="52">
        <f t="shared" si="211"/>
        <v>0</v>
      </c>
      <c r="AH221" s="52">
        <f t="shared" si="211"/>
        <v>0</v>
      </c>
      <c r="AI221" s="52">
        <f t="shared" si="211"/>
        <v>0</v>
      </c>
      <c r="AJ221" s="52">
        <f t="shared" si="211"/>
        <v>0</v>
      </c>
      <c r="AK221" s="52">
        <f t="shared" si="211"/>
        <v>0</v>
      </c>
    </row>
    <row r="222" spans="1:37" x14ac:dyDescent="0.25">
      <c r="A222" s="31" t="s">
        <v>9</v>
      </c>
      <c r="B222" s="32" t="s">
        <v>20</v>
      </c>
      <c r="C222" s="31" t="s">
        <v>154</v>
      </c>
      <c r="D222" s="51">
        <f>X!D57</f>
        <v>0.48519426975146701</v>
      </c>
      <c r="E222" s="52">
        <f t="shared" ref="E222:AK222" si="212">D222</f>
        <v>0.48519426975146701</v>
      </c>
      <c r="F222" s="52">
        <f t="shared" si="212"/>
        <v>0.48519426975146701</v>
      </c>
      <c r="G222" s="52">
        <f t="shared" si="212"/>
        <v>0.48519426975146701</v>
      </c>
      <c r="H222" s="52">
        <f t="shared" si="212"/>
        <v>0.48519426975146701</v>
      </c>
      <c r="I222" s="52">
        <f t="shared" si="212"/>
        <v>0.48519426975146701</v>
      </c>
      <c r="J222" s="52">
        <f t="shared" si="212"/>
        <v>0.48519426975146701</v>
      </c>
      <c r="K222" s="52">
        <f t="shared" si="212"/>
        <v>0.48519426975146701</v>
      </c>
      <c r="L222" s="52">
        <f t="shared" si="212"/>
        <v>0.48519426975146701</v>
      </c>
      <c r="M222" s="52">
        <f t="shared" si="212"/>
        <v>0.48519426975146701</v>
      </c>
      <c r="N222" s="52">
        <f t="shared" si="212"/>
        <v>0.48519426975146701</v>
      </c>
      <c r="O222" s="52">
        <f t="shared" si="212"/>
        <v>0.48519426975146701</v>
      </c>
      <c r="P222" s="52">
        <f t="shared" si="212"/>
        <v>0.48519426975146701</v>
      </c>
      <c r="Q222" s="52">
        <f t="shared" si="212"/>
        <v>0.48519426975146701</v>
      </c>
      <c r="R222" s="52">
        <f t="shared" si="212"/>
        <v>0.48519426975146701</v>
      </c>
      <c r="S222" s="52">
        <f t="shared" si="212"/>
        <v>0.48519426975146701</v>
      </c>
      <c r="T222" s="52">
        <f t="shared" si="212"/>
        <v>0.48519426975146701</v>
      </c>
      <c r="U222" s="52">
        <f t="shared" si="212"/>
        <v>0.48519426975146701</v>
      </c>
      <c r="V222" s="52">
        <f t="shared" si="212"/>
        <v>0.48519426975146701</v>
      </c>
      <c r="W222" s="52">
        <f t="shared" si="212"/>
        <v>0.48519426975146701</v>
      </c>
      <c r="X222" s="52">
        <f t="shared" si="212"/>
        <v>0.48519426975146701</v>
      </c>
      <c r="Y222" s="52">
        <f t="shared" si="212"/>
        <v>0.48519426975146701</v>
      </c>
      <c r="Z222" s="52">
        <f t="shared" si="212"/>
        <v>0.48519426975146701</v>
      </c>
      <c r="AA222" s="52">
        <f t="shared" si="212"/>
        <v>0.48519426975146701</v>
      </c>
      <c r="AB222" s="52">
        <f t="shared" si="212"/>
        <v>0.48519426975146701</v>
      </c>
      <c r="AC222" s="52">
        <f t="shared" si="212"/>
        <v>0.48519426975146701</v>
      </c>
      <c r="AD222" s="52">
        <f t="shared" si="212"/>
        <v>0.48519426975146701</v>
      </c>
      <c r="AE222" s="52">
        <f t="shared" si="212"/>
        <v>0.48519426975146701</v>
      </c>
      <c r="AF222" s="52">
        <f t="shared" si="212"/>
        <v>0.48519426975146701</v>
      </c>
      <c r="AG222" s="52">
        <f t="shared" si="212"/>
        <v>0.48519426975146701</v>
      </c>
      <c r="AH222" s="52">
        <f t="shared" si="212"/>
        <v>0.48519426975146701</v>
      </c>
      <c r="AI222" s="52">
        <f t="shared" si="212"/>
        <v>0.48519426975146701</v>
      </c>
      <c r="AJ222" s="52">
        <f t="shared" si="212"/>
        <v>0.48519426975146701</v>
      </c>
      <c r="AK222" s="52">
        <f t="shared" si="212"/>
        <v>0.48519426975146701</v>
      </c>
    </row>
    <row r="223" spans="1:37" x14ac:dyDescent="0.25">
      <c r="A223" s="31" t="s">
        <v>10</v>
      </c>
      <c r="B223" s="32" t="s">
        <v>20</v>
      </c>
      <c r="C223" s="31" t="s">
        <v>154</v>
      </c>
      <c r="D223" s="51">
        <f>X!D58</f>
        <v>0.10297558149193098</v>
      </c>
      <c r="E223" s="52">
        <f t="shared" ref="E223:AK223" si="213">D223</f>
        <v>0.10297558149193098</v>
      </c>
      <c r="F223" s="52">
        <f t="shared" si="213"/>
        <v>0.10297558149193098</v>
      </c>
      <c r="G223" s="52">
        <f t="shared" si="213"/>
        <v>0.10297558149193098</v>
      </c>
      <c r="H223" s="52">
        <f t="shared" si="213"/>
        <v>0.10297558149193098</v>
      </c>
      <c r="I223" s="52">
        <f t="shared" si="213"/>
        <v>0.10297558149193098</v>
      </c>
      <c r="J223" s="52">
        <f t="shared" si="213"/>
        <v>0.10297558149193098</v>
      </c>
      <c r="K223" s="52">
        <f t="shared" si="213"/>
        <v>0.10297558149193098</v>
      </c>
      <c r="L223" s="52">
        <f t="shared" si="213"/>
        <v>0.10297558149193098</v>
      </c>
      <c r="M223" s="52">
        <f t="shared" si="213"/>
        <v>0.10297558149193098</v>
      </c>
      <c r="N223" s="52">
        <f t="shared" si="213"/>
        <v>0.10297558149193098</v>
      </c>
      <c r="O223" s="52">
        <f t="shared" si="213"/>
        <v>0.10297558149193098</v>
      </c>
      <c r="P223" s="52">
        <f t="shared" si="213"/>
        <v>0.10297558149193098</v>
      </c>
      <c r="Q223" s="52">
        <f t="shared" si="213"/>
        <v>0.10297558149193098</v>
      </c>
      <c r="R223" s="52">
        <f t="shared" si="213"/>
        <v>0.10297558149193098</v>
      </c>
      <c r="S223" s="52">
        <f t="shared" si="213"/>
        <v>0.10297558149193098</v>
      </c>
      <c r="T223" s="52">
        <f t="shared" si="213"/>
        <v>0.10297558149193098</v>
      </c>
      <c r="U223" s="52">
        <f t="shared" si="213"/>
        <v>0.10297558149193098</v>
      </c>
      <c r="V223" s="52">
        <f t="shared" si="213"/>
        <v>0.10297558149193098</v>
      </c>
      <c r="W223" s="52">
        <f t="shared" si="213"/>
        <v>0.10297558149193098</v>
      </c>
      <c r="X223" s="52">
        <f t="shared" si="213"/>
        <v>0.10297558149193098</v>
      </c>
      <c r="Y223" s="52">
        <f t="shared" si="213"/>
        <v>0.10297558149193098</v>
      </c>
      <c r="Z223" s="52">
        <f t="shared" si="213"/>
        <v>0.10297558149193098</v>
      </c>
      <c r="AA223" s="52">
        <f t="shared" si="213"/>
        <v>0.10297558149193098</v>
      </c>
      <c r="AB223" s="52">
        <f t="shared" si="213"/>
        <v>0.10297558149193098</v>
      </c>
      <c r="AC223" s="52">
        <f t="shared" si="213"/>
        <v>0.10297558149193098</v>
      </c>
      <c r="AD223" s="52">
        <f t="shared" si="213"/>
        <v>0.10297558149193098</v>
      </c>
      <c r="AE223" s="52">
        <f t="shared" si="213"/>
        <v>0.10297558149193098</v>
      </c>
      <c r="AF223" s="52">
        <f t="shared" si="213"/>
        <v>0.10297558149193098</v>
      </c>
      <c r="AG223" s="52">
        <f t="shared" si="213"/>
        <v>0.10297558149193098</v>
      </c>
      <c r="AH223" s="52">
        <f t="shared" si="213"/>
        <v>0.10297558149193098</v>
      </c>
      <c r="AI223" s="52">
        <f t="shared" si="213"/>
        <v>0.10297558149193098</v>
      </c>
      <c r="AJ223" s="52">
        <f t="shared" si="213"/>
        <v>0.10297558149193098</v>
      </c>
      <c r="AK223" s="52">
        <f t="shared" si="213"/>
        <v>0.10297558149193098</v>
      </c>
    </row>
    <row r="224" spans="1:37" x14ac:dyDescent="0.25">
      <c r="A224" s="31" t="s">
        <v>11</v>
      </c>
      <c r="B224" s="32" t="s">
        <v>20</v>
      </c>
      <c r="C224" s="31" t="s">
        <v>154</v>
      </c>
      <c r="D224" s="51">
        <f>X!D59</f>
        <v>5.3228427920579441E-2</v>
      </c>
      <c r="E224" s="52">
        <f t="shared" ref="E224:AK224" si="214">D224</f>
        <v>5.3228427920579441E-2</v>
      </c>
      <c r="F224" s="52">
        <f t="shared" si="214"/>
        <v>5.3228427920579441E-2</v>
      </c>
      <c r="G224" s="52">
        <f t="shared" si="214"/>
        <v>5.3228427920579441E-2</v>
      </c>
      <c r="H224" s="52">
        <f t="shared" si="214"/>
        <v>5.3228427920579441E-2</v>
      </c>
      <c r="I224" s="52">
        <f t="shared" si="214"/>
        <v>5.3228427920579441E-2</v>
      </c>
      <c r="J224" s="52">
        <f t="shared" si="214"/>
        <v>5.3228427920579441E-2</v>
      </c>
      <c r="K224" s="52">
        <f t="shared" si="214"/>
        <v>5.3228427920579441E-2</v>
      </c>
      <c r="L224" s="52">
        <f t="shared" si="214"/>
        <v>5.3228427920579441E-2</v>
      </c>
      <c r="M224" s="52">
        <f t="shared" si="214"/>
        <v>5.3228427920579441E-2</v>
      </c>
      <c r="N224" s="52">
        <f t="shared" si="214"/>
        <v>5.3228427920579441E-2</v>
      </c>
      <c r="O224" s="52">
        <f t="shared" si="214"/>
        <v>5.3228427920579441E-2</v>
      </c>
      <c r="P224" s="52">
        <f t="shared" si="214"/>
        <v>5.3228427920579441E-2</v>
      </c>
      <c r="Q224" s="52">
        <f t="shared" si="214"/>
        <v>5.3228427920579441E-2</v>
      </c>
      <c r="R224" s="52">
        <f t="shared" si="214"/>
        <v>5.3228427920579441E-2</v>
      </c>
      <c r="S224" s="52">
        <f t="shared" si="214"/>
        <v>5.3228427920579441E-2</v>
      </c>
      <c r="T224" s="52">
        <f t="shared" si="214"/>
        <v>5.3228427920579441E-2</v>
      </c>
      <c r="U224" s="52">
        <f t="shared" si="214"/>
        <v>5.3228427920579441E-2</v>
      </c>
      <c r="V224" s="52">
        <f t="shared" si="214"/>
        <v>5.3228427920579441E-2</v>
      </c>
      <c r="W224" s="52">
        <f t="shared" si="214"/>
        <v>5.3228427920579441E-2</v>
      </c>
      <c r="X224" s="52">
        <f t="shared" si="214"/>
        <v>5.3228427920579441E-2</v>
      </c>
      <c r="Y224" s="52">
        <f t="shared" si="214"/>
        <v>5.3228427920579441E-2</v>
      </c>
      <c r="Z224" s="52">
        <f t="shared" si="214"/>
        <v>5.3228427920579441E-2</v>
      </c>
      <c r="AA224" s="52">
        <f t="shared" si="214"/>
        <v>5.3228427920579441E-2</v>
      </c>
      <c r="AB224" s="52">
        <f t="shared" si="214"/>
        <v>5.3228427920579441E-2</v>
      </c>
      <c r="AC224" s="52">
        <f t="shared" si="214"/>
        <v>5.3228427920579441E-2</v>
      </c>
      <c r="AD224" s="52">
        <f t="shared" si="214"/>
        <v>5.3228427920579441E-2</v>
      </c>
      <c r="AE224" s="52">
        <f t="shared" si="214"/>
        <v>5.3228427920579441E-2</v>
      </c>
      <c r="AF224" s="52">
        <f t="shared" si="214"/>
        <v>5.3228427920579441E-2</v>
      </c>
      <c r="AG224" s="52">
        <f t="shared" si="214"/>
        <v>5.3228427920579441E-2</v>
      </c>
      <c r="AH224" s="52">
        <f t="shared" si="214"/>
        <v>5.3228427920579441E-2</v>
      </c>
      <c r="AI224" s="52">
        <f t="shared" si="214"/>
        <v>5.3228427920579441E-2</v>
      </c>
      <c r="AJ224" s="52">
        <f t="shared" si="214"/>
        <v>5.3228427920579441E-2</v>
      </c>
      <c r="AK224" s="52">
        <f t="shared" si="214"/>
        <v>5.3228427920579441E-2</v>
      </c>
    </row>
    <row r="225" spans="1:37" x14ac:dyDescent="0.25">
      <c r="A225" s="31" t="s">
        <v>12</v>
      </c>
      <c r="B225" s="32" t="s">
        <v>20</v>
      </c>
      <c r="C225" s="31" t="s">
        <v>154</v>
      </c>
      <c r="D225" s="51">
        <f>X!D60</f>
        <v>0</v>
      </c>
      <c r="E225" s="52">
        <f t="shared" ref="E225:AK225" si="215">D225</f>
        <v>0</v>
      </c>
      <c r="F225" s="52">
        <f t="shared" si="215"/>
        <v>0</v>
      </c>
      <c r="G225" s="52">
        <f t="shared" si="215"/>
        <v>0</v>
      </c>
      <c r="H225" s="52">
        <f t="shared" si="215"/>
        <v>0</v>
      </c>
      <c r="I225" s="52">
        <f t="shared" si="215"/>
        <v>0</v>
      </c>
      <c r="J225" s="52">
        <f t="shared" si="215"/>
        <v>0</v>
      </c>
      <c r="K225" s="52">
        <f t="shared" si="215"/>
        <v>0</v>
      </c>
      <c r="L225" s="52">
        <f t="shared" si="215"/>
        <v>0</v>
      </c>
      <c r="M225" s="52">
        <f t="shared" si="215"/>
        <v>0</v>
      </c>
      <c r="N225" s="52">
        <f t="shared" si="215"/>
        <v>0</v>
      </c>
      <c r="O225" s="52">
        <f t="shared" si="215"/>
        <v>0</v>
      </c>
      <c r="P225" s="52">
        <f t="shared" si="215"/>
        <v>0</v>
      </c>
      <c r="Q225" s="52">
        <f t="shared" si="215"/>
        <v>0</v>
      </c>
      <c r="R225" s="52">
        <f t="shared" si="215"/>
        <v>0</v>
      </c>
      <c r="S225" s="52">
        <f t="shared" si="215"/>
        <v>0</v>
      </c>
      <c r="T225" s="52">
        <f t="shared" si="215"/>
        <v>0</v>
      </c>
      <c r="U225" s="52">
        <f t="shared" si="215"/>
        <v>0</v>
      </c>
      <c r="V225" s="52">
        <f t="shared" si="215"/>
        <v>0</v>
      </c>
      <c r="W225" s="52">
        <f t="shared" si="215"/>
        <v>0</v>
      </c>
      <c r="X225" s="52">
        <f t="shared" si="215"/>
        <v>0</v>
      </c>
      <c r="Y225" s="52">
        <f t="shared" si="215"/>
        <v>0</v>
      </c>
      <c r="Z225" s="52">
        <f t="shared" si="215"/>
        <v>0</v>
      </c>
      <c r="AA225" s="52">
        <f t="shared" si="215"/>
        <v>0</v>
      </c>
      <c r="AB225" s="52">
        <f t="shared" si="215"/>
        <v>0</v>
      </c>
      <c r="AC225" s="52">
        <f t="shared" si="215"/>
        <v>0</v>
      </c>
      <c r="AD225" s="52">
        <f t="shared" si="215"/>
        <v>0</v>
      </c>
      <c r="AE225" s="52">
        <f t="shared" si="215"/>
        <v>0</v>
      </c>
      <c r="AF225" s="52">
        <f t="shared" si="215"/>
        <v>0</v>
      </c>
      <c r="AG225" s="52">
        <f t="shared" si="215"/>
        <v>0</v>
      </c>
      <c r="AH225" s="52">
        <f t="shared" si="215"/>
        <v>0</v>
      </c>
      <c r="AI225" s="52">
        <f t="shared" si="215"/>
        <v>0</v>
      </c>
      <c r="AJ225" s="52">
        <f t="shared" si="215"/>
        <v>0</v>
      </c>
      <c r="AK225" s="52">
        <f t="shared" si="215"/>
        <v>0</v>
      </c>
    </row>
    <row r="226" spans="1:37" x14ac:dyDescent="0.25">
      <c r="A226" s="31" t="s">
        <v>54</v>
      </c>
      <c r="B226" s="32" t="s">
        <v>20</v>
      </c>
      <c r="C226" s="31" t="s">
        <v>154</v>
      </c>
      <c r="D226" s="51">
        <f>X!D61</f>
        <v>0</v>
      </c>
      <c r="E226" s="52">
        <f t="shared" ref="E226:AK226" si="216">D226</f>
        <v>0</v>
      </c>
      <c r="F226" s="52">
        <f t="shared" si="216"/>
        <v>0</v>
      </c>
      <c r="G226" s="52">
        <f t="shared" si="216"/>
        <v>0</v>
      </c>
      <c r="H226" s="52">
        <f t="shared" si="216"/>
        <v>0</v>
      </c>
      <c r="I226" s="52">
        <f t="shared" si="216"/>
        <v>0</v>
      </c>
      <c r="J226" s="52">
        <f t="shared" si="216"/>
        <v>0</v>
      </c>
      <c r="K226" s="52">
        <f t="shared" si="216"/>
        <v>0</v>
      </c>
      <c r="L226" s="52">
        <f t="shared" si="216"/>
        <v>0</v>
      </c>
      <c r="M226" s="52">
        <f t="shared" si="216"/>
        <v>0</v>
      </c>
      <c r="N226" s="52">
        <f t="shared" si="216"/>
        <v>0</v>
      </c>
      <c r="O226" s="52">
        <f t="shared" si="216"/>
        <v>0</v>
      </c>
      <c r="P226" s="52">
        <f t="shared" si="216"/>
        <v>0</v>
      </c>
      <c r="Q226" s="52">
        <f t="shared" si="216"/>
        <v>0</v>
      </c>
      <c r="R226" s="52">
        <f t="shared" si="216"/>
        <v>0</v>
      </c>
      <c r="S226" s="52">
        <f t="shared" si="216"/>
        <v>0</v>
      </c>
      <c r="T226" s="52">
        <f t="shared" si="216"/>
        <v>0</v>
      </c>
      <c r="U226" s="52">
        <f t="shared" si="216"/>
        <v>0</v>
      </c>
      <c r="V226" s="52">
        <f t="shared" si="216"/>
        <v>0</v>
      </c>
      <c r="W226" s="52">
        <f t="shared" si="216"/>
        <v>0</v>
      </c>
      <c r="X226" s="52">
        <f t="shared" si="216"/>
        <v>0</v>
      </c>
      <c r="Y226" s="52">
        <f t="shared" si="216"/>
        <v>0</v>
      </c>
      <c r="Z226" s="52">
        <f t="shared" si="216"/>
        <v>0</v>
      </c>
      <c r="AA226" s="52">
        <f t="shared" si="216"/>
        <v>0</v>
      </c>
      <c r="AB226" s="52">
        <f t="shared" si="216"/>
        <v>0</v>
      </c>
      <c r="AC226" s="52">
        <f t="shared" si="216"/>
        <v>0</v>
      </c>
      <c r="AD226" s="52">
        <f t="shared" si="216"/>
        <v>0</v>
      </c>
      <c r="AE226" s="52">
        <f t="shared" si="216"/>
        <v>0</v>
      </c>
      <c r="AF226" s="52">
        <f t="shared" si="216"/>
        <v>0</v>
      </c>
      <c r="AG226" s="52">
        <f t="shared" si="216"/>
        <v>0</v>
      </c>
      <c r="AH226" s="52">
        <f t="shared" si="216"/>
        <v>0</v>
      </c>
      <c r="AI226" s="52">
        <f t="shared" si="216"/>
        <v>0</v>
      </c>
      <c r="AJ226" s="52">
        <f t="shared" si="216"/>
        <v>0</v>
      </c>
      <c r="AK226" s="52">
        <f t="shared" si="216"/>
        <v>0</v>
      </c>
    </row>
    <row r="227" spans="1:37" x14ac:dyDescent="0.25">
      <c r="A227" s="31" t="s">
        <v>13</v>
      </c>
      <c r="B227" s="32" t="s">
        <v>20</v>
      </c>
      <c r="C227" s="31" t="s">
        <v>154</v>
      </c>
      <c r="D227" s="51">
        <f>X!D62</f>
        <v>0.35860172083602249</v>
      </c>
      <c r="E227" s="52">
        <f t="shared" ref="E227:AK227" si="217">D227</f>
        <v>0.35860172083602249</v>
      </c>
      <c r="F227" s="52">
        <f t="shared" si="217"/>
        <v>0.35860172083602249</v>
      </c>
      <c r="G227" s="52">
        <f t="shared" si="217"/>
        <v>0.35860172083602249</v>
      </c>
      <c r="H227" s="52">
        <f t="shared" si="217"/>
        <v>0.35860172083602249</v>
      </c>
      <c r="I227" s="52">
        <f t="shared" si="217"/>
        <v>0.35860172083602249</v>
      </c>
      <c r="J227" s="52">
        <f t="shared" si="217"/>
        <v>0.35860172083602249</v>
      </c>
      <c r="K227" s="52">
        <f t="shared" si="217"/>
        <v>0.35860172083602249</v>
      </c>
      <c r="L227" s="52">
        <f t="shared" si="217"/>
        <v>0.35860172083602249</v>
      </c>
      <c r="M227" s="52">
        <f t="shared" si="217"/>
        <v>0.35860172083602249</v>
      </c>
      <c r="N227" s="52">
        <f t="shared" si="217"/>
        <v>0.35860172083602249</v>
      </c>
      <c r="O227" s="52">
        <f t="shared" si="217"/>
        <v>0.35860172083602249</v>
      </c>
      <c r="P227" s="52">
        <f t="shared" si="217"/>
        <v>0.35860172083602249</v>
      </c>
      <c r="Q227" s="52">
        <f t="shared" si="217"/>
        <v>0.35860172083602249</v>
      </c>
      <c r="R227" s="52">
        <f t="shared" si="217"/>
        <v>0.35860172083602249</v>
      </c>
      <c r="S227" s="52">
        <f t="shared" si="217"/>
        <v>0.35860172083602249</v>
      </c>
      <c r="T227" s="52">
        <f t="shared" si="217"/>
        <v>0.35860172083602249</v>
      </c>
      <c r="U227" s="52">
        <f t="shared" si="217"/>
        <v>0.35860172083602249</v>
      </c>
      <c r="V227" s="52">
        <f t="shared" si="217"/>
        <v>0.35860172083602249</v>
      </c>
      <c r="W227" s="52">
        <f t="shared" si="217"/>
        <v>0.35860172083602249</v>
      </c>
      <c r="X227" s="52">
        <f t="shared" si="217"/>
        <v>0.35860172083602249</v>
      </c>
      <c r="Y227" s="52">
        <f t="shared" si="217"/>
        <v>0.35860172083602249</v>
      </c>
      <c r="Z227" s="52">
        <f t="shared" si="217"/>
        <v>0.35860172083602249</v>
      </c>
      <c r="AA227" s="52">
        <f t="shared" si="217"/>
        <v>0.35860172083602249</v>
      </c>
      <c r="AB227" s="52">
        <f t="shared" si="217"/>
        <v>0.35860172083602249</v>
      </c>
      <c r="AC227" s="52">
        <f t="shared" si="217"/>
        <v>0.35860172083602249</v>
      </c>
      <c r="AD227" s="52">
        <f t="shared" si="217"/>
        <v>0.35860172083602249</v>
      </c>
      <c r="AE227" s="52">
        <f t="shared" si="217"/>
        <v>0.35860172083602249</v>
      </c>
      <c r="AF227" s="52">
        <f t="shared" si="217"/>
        <v>0.35860172083602249</v>
      </c>
      <c r="AG227" s="52">
        <f t="shared" si="217"/>
        <v>0.35860172083602249</v>
      </c>
      <c r="AH227" s="52">
        <f t="shared" si="217"/>
        <v>0.35860172083602249</v>
      </c>
      <c r="AI227" s="52">
        <f t="shared" si="217"/>
        <v>0.35860172083602249</v>
      </c>
      <c r="AJ227" s="52">
        <f t="shared" si="217"/>
        <v>0.35860172083602249</v>
      </c>
      <c r="AK227" s="52">
        <f t="shared" si="217"/>
        <v>0.35860172083602249</v>
      </c>
    </row>
    <row r="228" spans="1:37" x14ac:dyDescent="0.25">
      <c r="A228" s="31" t="s">
        <v>55</v>
      </c>
      <c r="B228" s="32" t="s">
        <v>20</v>
      </c>
      <c r="C228" s="31" t="s">
        <v>154</v>
      </c>
      <c r="D228" s="51">
        <f>X!D63</f>
        <v>0</v>
      </c>
      <c r="E228" s="52">
        <f t="shared" ref="E228:AK228" si="218">D228</f>
        <v>0</v>
      </c>
      <c r="F228" s="52">
        <f t="shared" si="218"/>
        <v>0</v>
      </c>
      <c r="G228" s="52">
        <f t="shared" si="218"/>
        <v>0</v>
      </c>
      <c r="H228" s="52">
        <f t="shared" si="218"/>
        <v>0</v>
      </c>
      <c r="I228" s="52">
        <f t="shared" si="218"/>
        <v>0</v>
      </c>
      <c r="J228" s="52">
        <f t="shared" si="218"/>
        <v>0</v>
      </c>
      <c r="K228" s="52">
        <f t="shared" si="218"/>
        <v>0</v>
      </c>
      <c r="L228" s="52">
        <f t="shared" si="218"/>
        <v>0</v>
      </c>
      <c r="M228" s="52">
        <f t="shared" si="218"/>
        <v>0</v>
      </c>
      <c r="N228" s="52">
        <f t="shared" si="218"/>
        <v>0</v>
      </c>
      <c r="O228" s="52">
        <f t="shared" si="218"/>
        <v>0</v>
      </c>
      <c r="P228" s="52">
        <f t="shared" si="218"/>
        <v>0</v>
      </c>
      <c r="Q228" s="52">
        <f t="shared" si="218"/>
        <v>0</v>
      </c>
      <c r="R228" s="52">
        <f t="shared" si="218"/>
        <v>0</v>
      </c>
      <c r="S228" s="52">
        <f t="shared" si="218"/>
        <v>0</v>
      </c>
      <c r="T228" s="52">
        <f t="shared" si="218"/>
        <v>0</v>
      </c>
      <c r="U228" s="52">
        <f t="shared" si="218"/>
        <v>0</v>
      </c>
      <c r="V228" s="52">
        <f t="shared" si="218"/>
        <v>0</v>
      </c>
      <c r="W228" s="52">
        <f t="shared" si="218"/>
        <v>0</v>
      </c>
      <c r="X228" s="52">
        <f t="shared" si="218"/>
        <v>0</v>
      </c>
      <c r="Y228" s="52">
        <f t="shared" si="218"/>
        <v>0</v>
      </c>
      <c r="Z228" s="52">
        <f t="shared" si="218"/>
        <v>0</v>
      </c>
      <c r="AA228" s="52">
        <f t="shared" si="218"/>
        <v>0</v>
      </c>
      <c r="AB228" s="52">
        <f t="shared" si="218"/>
        <v>0</v>
      </c>
      <c r="AC228" s="52">
        <f t="shared" si="218"/>
        <v>0</v>
      </c>
      <c r="AD228" s="52">
        <f t="shared" si="218"/>
        <v>0</v>
      </c>
      <c r="AE228" s="52">
        <f t="shared" si="218"/>
        <v>0</v>
      </c>
      <c r="AF228" s="52">
        <f t="shared" si="218"/>
        <v>0</v>
      </c>
      <c r="AG228" s="52">
        <f t="shared" si="218"/>
        <v>0</v>
      </c>
      <c r="AH228" s="52">
        <f t="shared" si="218"/>
        <v>0</v>
      </c>
      <c r="AI228" s="52">
        <f t="shared" si="218"/>
        <v>0</v>
      </c>
      <c r="AJ228" s="52">
        <f t="shared" si="218"/>
        <v>0</v>
      </c>
      <c r="AK228" s="52">
        <f t="shared" si="218"/>
        <v>0</v>
      </c>
    </row>
    <row r="229" spans="1:37" x14ac:dyDescent="0.25">
      <c r="A229" s="31" t="s">
        <v>56</v>
      </c>
      <c r="B229" s="32" t="s">
        <v>20</v>
      </c>
      <c r="C229" s="31" t="s">
        <v>154</v>
      </c>
      <c r="D229" s="51">
        <f>X!D64</f>
        <v>0</v>
      </c>
      <c r="E229" s="52">
        <f t="shared" ref="E229:AK229" si="219">D229</f>
        <v>0</v>
      </c>
      <c r="F229" s="52">
        <f t="shared" si="219"/>
        <v>0</v>
      </c>
      <c r="G229" s="52">
        <f t="shared" si="219"/>
        <v>0</v>
      </c>
      <c r="H229" s="52">
        <f t="shared" si="219"/>
        <v>0</v>
      </c>
      <c r="I229" s="52">
        <f t="shared" si="219"/>
        <v>0</v>
      </c>
      <c r="J229" s="52">
        <f t="shared" si="219"/>
        <v>0</v>
      </c>
      <c r="K229" s="52">
        <f t="shared" si="219"/>
        <v>0</v>
      </c>
      <c r="L229" s="52">
        <f t="shared" si="219"/>
        <v>0</v>
      </c>
      <c r="M229" s="52">
        <f t="shared" si="219"/>
        <v>0</v>
      </c>
      <c r="N229" s="52">
        <f t="shared" si="219"/>
        <v>0</v>
      </c>
      <c r="O229" s="52">
        <f t="shared" si="219"/>
        <v>0</v>
      </c>
      <c r="P229" s="52">
        <f t="shared" si="219"/>
        <v>0</v>
      </c>
      <c r="Q229" s="52">
        <f t="shared" si="219"/>
        <v>0</v>
      </c>
      <c r="R229" s="52">
        <f t="shared" si="219"/>
        <v>0</v>
      </c>
      <c r="S229" s="52">
        <f t="shared" si="219"/>
        <v>0</v>
      </c>
      <c r="T229" s="52">
        <f t="shared" si="219"/>
        <v>0</v>
      </c>
      <c r="U229" s="52">
        <f t="shared" si="219"/>
        <v>0</v>
      </c>
      <c r="V229" s="52">
        <f t="shared" si="219"/>
        <v>0</v>
      </c>
      <c r="W229" s="52">
        <f t="shared" si="219"/>
        <v>0</v>
      </c>
      <c r="X229" s="52">
        <f t="shared" si="219"/>
        <v>0</v>
      </c>
      <c r="Y229" s="52">
        <f t="shared" si="219"/>
        <v>0</v>
      </c>
      <c r="Z229" s="52">
        <f t="shared" si="219"/>
        <v>0</v>
      </c>
      <c r="AA229" s="52">
        <f t="shared" si="219"/>
        <v>0</v>
      </c>
      <c r="AB229" s="52">
        <f t="shared" si="219"/>
        <v>0</v>
      </c>
      <c r="AC229" s="52">
        <f t="shared" si="219"/>
        <v>0</v>
      </c>
      <c r="AD229" s="52">
        <f t="shared" si="219"/>
        <v>0</v>
      </c>
      <c r="AE229" s="52">
        <f t="shared" si="219"/>
        <v>0</v>
      </c>
      <c r="AF229" s="52">
        <f t="shared" si="219"/>
        <v>0</v>
      </c>
      <c r="AG229" s="52">
        <f t="shared" si="219"/>
        <v>0</v>
      </c>
      <c r="AH229" s="52">
        <f t="shared" si="219"/>
        <v>0</v>
      </c>
      <c r="AI229" s="52">
        <f t="shared" si="219"/>
        <v>0</v>
      </c>
      <c r="AJ229" s="52">
        <f t="shared" si="219"/>
        <v>0</v>
      </c>
      <c r="AK229" s="52">
        <f t="shared" si="219"/>
        <v>0</v>
      </c>
    </row>
    <row r="230" spans="1:37" x14ac:dyDescent="0.25">
      <c r="A230" s="31" t="s">
        <v>14</v>
      </c>
      <c r="B230" s="32" t="s">
        <v>20</v>
      </c>
      <c r="C230" s="31" t="s">
        <v>154</v>
      </c>
      <c r="D230" s="51">
        <f>X!D65</f>
        <v>0</v>
      </c>
      <c r="E230" s="52">
        <f t="shared" ref="E230:AK230" si="220">D230</f>
        <v>0</v>
      </c>
      <c r="F230" s="52">
        <f t="shared" si="220"/>
        <v>0</v>
      </c>
      <c r="G230" s="52">
        <f t="shared" si="220"/>
        <v>0</v>
      </c>
      <c r="H230" s="52">
        <f t="shared" si="220"/>
        <v>0</v>
      </c>
      <c r="I230" s="52">
        <f t="shared" si="220"/>
        <v>0</v>
      </c>
      <c r="J230" s="52">
        <f t="shared" si="220"/>
        <v>0</v>
      </c>
      <c r="K230" s="52">
        <f t="shared" si="220"/>
        <v>0</v>
      </c>
      <c r="L230" s="52">
        <f t="shared" si="220"/>
        <v>0</v>
      </c>
      <c r="M230" s="52">
        <f t="shared" si="220"/>
        <v>0</v>
      </c>
      <c r="N230" s="52">
        <f t="shared" si="220"/>
        <v>0</v>
      </c>
      <c r="O230" s="52">
        <f t="shared" si="220"/>
        <v>0</v>
      </c>
      <c r="P230" s="52">
        <f t="shared" si="220"/>
        <v>0</v>
      </c>
      <c r="Q230" s="52">
        <f t="shared" si="220"/>
        <v>0</v>
      </c>
      <c r="R230" s="52">
        <f t="shared" si="220"/>
        <v>0</v>
      </c>
      <c r="S230" s="52">
        <f t="shared" si="220"/>
        <v>0</v>
      </c>
      <c r="T230" s="52">
        <f t="shared" si="220"/>
        <v>0</v>
      </c>
      <c r="U230" s="52">
        <f t="shared" si="220"/>
        <v>0</v>
      </c>
      <c r="V230" s="52">
        <f t="shared" si="220"/>
        <v>0</v>
      </c>
      <c r="W230" s="52">
        <f t="shared" si="220"/>
        <v>0</v>
      </c>
      <c r="X230" s="52">
        <f t="shared" si="220"/>
        <v>0</v>
      </c>
      <c r="Y230" s="52">
        <f t="shared" si="220"/>
        <v>0</v>
      </c>
      <c r="Z230" s="52">
        <f t="shared" si="220"/>
        <v>0</v>
      </c>
      <c r="AA230" s="52">
        <f t="shared" si="220"/>
        <v>0</v>
      </c>
      <c r="AB230" s="52">
        <f t="shared" si="220"/>
        <v>0</v>
      </c>
      <c r="AC230" s="52">
        <f t="shared" si="220"/>
        <v>0</v>
      </c>
      <c r="AD230" s="52">
        <f t="shared" si="220"/>
        <v>0</v>
      </c>
      <c r="AE230" s="52">
        <f t="shared" si="220"/>
        <v>0</v>
      </c>
      <c r="AF230" s="52">
        <f t="shared" si="220"/>
        <v>0</v>
      </c>
      <c r="AG230" s="52">
        <f t="shared" si="220"/>
        <v>0</v>
      </c>
      <c r="AH230" s="52">
        <f t="shared" si="220"/>
        <v>0</v>
      </c>
      <c r="AI230" s="52">
        <f t="shared" si="220"/>
        <v>0</v>
      </c>
      <c r="AJ230" s="52">
        <f t="shared" si="220"/>
        <v>0</v>
      </c>
      <c r="AK230" s="52">
        <f t="shared" si="220"/>
        <v>0</v>
      </c>
    </row>
    <row r="231" spans="1:37" x14ac:dyDescent="0.25">
      <c r="A231" s="31" t="s">
        <v>79</v>
      </c>
      <c r="B231" s="32" t="s">
        <v>20</v>
      </c>
      <c r="C231" s="31" t="s">
        <v>154</v>
      </c>
      <c r="D231" s="51">
        <f>X!D66</f>
        <v>0</v>
      </c>
      <c r="E231" s="52">
        <f t="shared" ref="E231:AK231" si="221">D231</f>
        <v>0</v>
      </c>
      <c r="F231" s="52">
        <f t="shared" si="221"/>
        <v>0</v>
      </c>
      <c r="G231" s="52">
        <f t="shared" si="221"/>
        <v>0</v>
      </c>
      <c r="H231" s="52">
        <f t="shared" si="221"/>
        <v>0</v>
      </c>
      <c r="I231" s="52">
        <f t="shared" si="221"/>
        <v>0</v>
      </c>
      <c r="J231" s="52">
        <f t="shared" si="221"/>
        <v>0</v>
      </c>
      <c r="K231" s="52">
        <f t="shared" si="221"/>
        <v>0</v>
      </c>
      <c r="L231" s="52">
        <f t="shared" si="221"/>
        <v>0</v>
      </c>
      <c r="M231" s="52">
        <f t="shared" si="221"/>
        <v>0</v>
      </c>
      <c r="N231" s="52">
        <f t="shared" si="221"/>
        <v>0</v>
      </c>
      <c r="O231" s="52">
        <f t="shared" si="221"/>
        <v>0</v>
      </c>
      <c r="P231" s="52">
        <f t="shared" si="221"/>
        <v>0</v>
      </c>
      <c r="Q231" s="52">
        <f t="shared" si="221"/>
        <v>0</v>
      </c>
      <c r="R231" s="52">
        <f t="shared" si="221"/>
        <v>0</v>
      </c>
      <c r="S231" s="52">
        <f t="shared" si="221"/>
        <v>0</v>
      </c>
      <c r="T231" s="52">
        <f t="shared" si="221"/>
        <v>0</v>
      </c>
      <c r="U231" s="52">
        <f t="shared" si="221"/>
        <v>0</v>
      </c>
      <c r="V231" s="52">
        <f t="shared" si="221"/>
        <v>0</v>
      </c>
      <c r="W231" s="52">
        <f t="shared" si="221"/>
        <v>0</v>
      </c>
      <c r="X231" s="52">
        <f t="shared" si="221"/>
        <v>0</v>
      </c>
      <c r="Y231" s="52">
        <f t="shared" si="221"/>
        <v>0</v>
      </c>
      <c r="Z231" s="52">
        <f t="shared" si="221"/>
        <v>0</v>
      </c>
      <c r="AA231" s="52">
        <f t="shared" si="221"/>
        <v>0</v>
      </c>
      <c r="AB231" s="52">
        <f t="shared" si="221"/>
        <v>0</v>
      </c>
      <c r="AC231" s="52">
        <f t="shared" si="221"/>
        <v>0</v>
      </c>
      <c r="AD231" s="52">
        <f t="shared" si="221"/>
        <v>0</v>
      </c>
      <c r="AE231" s="52">
        <f t="shared" si="221"/>
        <v>0</v>
      </c>
      <c r="AF231" s="52">
        <f t="shared" si="221"/>
        <v>0</v>
      </c>
      <c r="AG231" s="52">
        <f t="shared" si="221"/>
        <v>0</v>
      </c>
      <c r="AH231" s="52">
        <f t="shared" si="221"/>
        <v>0</v>
      </c>
      <c r="AI231" s="52">
        <f t="shared" si="221"/>
        <v>0</v>
      </c>
      <c r="AJ231" s="52">
        <f t="shared" si="221"/>
        <v>0</v>
      </c>
      <c r="AK231" s="52">
        <f t="shared" si="221"/>
        <v>0</v>
      </c>
    </row>
    <row r="232" spans="1:37" x14ac:dyDescent="0.25">
      <c r="E232" s="52">
        <f t="shared" ref="E232:AK232" si="222">D232</f>
        <v>0</v>
      </c>
      <c r="F232" s="52">
        <f t="shared" si="222"/>
        <v>0</v>
      </c>
      <c r="G232" s="52">
        <f t="shared" si="222"/>
        <v>0</v>
      </c>
      <c r="H232" s="52">
        <f t="shared" si="222"/>
        <v>0</v>
      </c>
      <c r="I232" s="52">
        <f t="shared" si="222"/>
        <v>0</v>
      </c>
      <c r="J232" s="52">
        <f t="shared" si="222"/>
        <v>0</v>
      </c>
      <c r="K232" s="52">
        <f t="shared" si="222"/>
        <v>0</v>
      </c>
      <c r="L232" s="52">
        <f t="shared" si="222"/>
        <v>0</v>
      </c>
      <c r="M232" s="52">
        <f t="shared" si="222"/>
        <v>0</v>
      </c>
      <c r="N232" s="52">
        <f t="shared" si="222"/>
        <v>0</v>
      </c>
      <c r="O232" s="52">
        <f t="shared" si="222"/>
        <v>0</v>
      </c>
      <c r="P232" s="52">
        <f t="shared" si="222"/>
        <v>0</v>
      </c>
      <c r="Q232" s="52">
        <f t="shared" si="222"/>
        <v>0</v>
      </c>
      <c r="R232" s="52">
        <f t="shared" si="222"/>
        <v>0</v>
      </c>
      <c r="S232" s="52">
        <f t="shared" si="222"/>
        <v>0</v>
      </c>
      <c r="T232" s="52">
        <f t="shared" si="222"/>
        <v>0</v>
      </c>
      <c r="U232" s="52">
        <f t="shared" si="222"/>
        <v>0</v>
      </c>
      <c r="V232" s="52">
        <f t="shared" si="222"/>
        <v>0</v>
      </c>
      <c r="W232" s="52">
        <f t="shared" si="222"/>
        <v>0</v>
      </c>
      <c r="X232" s="52">
        <f t="shared" si="222"/>
        <v>0</v>
      </c>
      <c r="Y232" s="52">
        <f t="shared" si="222"/>
        <v>0</v>
      </c>
      <c r="Z232" s="52">
        <f t="shared" si="222"/>
        <v>0</v>
      </c>
      <c r="AA232" s="52">
        <f t="shared" si="222"/>
        <v>0</v>
      </c>
      <c r="AB232" s="52">
        <f t="shared" si="222"/>
        <v>0</v>
      </c>
      <c r="AC232" s="52">
        <f t="shared" si="222"/>
        <v>0</v>
      </c>
      <c r="AD232" s="52">
        <f t="shared" si="222"/>
        <v>0</v>
      </c>
      <c r="AE232" s="52">
        <f t="shared" si="222"/>
        <v>0</v>
      </c>
      <c r="AF232" s="52">
        <f t="shared" si="222"/>
        <v>0</v>
      </c>
      <c r="AG232" s="52">
        <f t="shared" si="222"/>
        <v>0</v>
      </c>
      <c r="AH232" s="52">
        <f t="shared" si="222"/>
        <v>0</v>
      </c>
      <c r="AI232" s="52">
        <f t="shared" si="222"/>
        <v>0</v>
      </c>
      <c r="AJ232" s="52">
        <f t="shared" si="222"/>
        <v>0</v>
      </c>
      <c r="AK232" s="52">
        <f t="shared" si="222"/>
        <v>0</v>
      </c>
    </row>
    <row r="233" spans="1:37" x14ac:dyDescent="0.25">
      <c r="E233" s="52">
        <f t="shared" ref="E233:AK233" si="223">D233</f>
        <v>0</v>
      </c>
      <c r="F233" s="52">
        <f t="shared" si="223"/>
        <v>0</v>
      </c>
      <c r="G233" s="52">
        <f t="shared" si="223"/>
        <v>0</v>
      </c>
      <c r="H233" s="52">
        <f t="shared" si="223"/>
        <v>0</v>
      </c>
      <c r="I233" s="52">
        <f t="shared" si="223"/>
        <v>0</v>
      </c>
      <c r="J233" s="52">
        <f t="shared" si="223"/>
        <v>0</v>
      </c>
      <c r="K233" s="52">
        <f t="shared" si="223"/>
        <v>0</v>
      </c>
      <c r="L233" s="52">
        <f t="shared" si="223"/>
        <v>0</v>
      </c>
      <c r="M233" s="52">
        <f t="shared" si="223"/>
        <v>0</v>
      </c>
      <c r="N233" s="52">
        <f t="shared" si="223"/>
        <v>0</v>
      </c>
      <c r="O233" s="52">
        <f t="shared" si="223"/>
        <v>0</v>
      </c>
      <c r="P233" s="52">
        <f t="shared" si="223"/>
        <v>0</v>
      </c>
      <c r="Q233" s="52">
        <f t="shared" si="223"/>
        <v>0</v>
      </c>
      <c r="R233" s="52">
        <f t="shared" si="223"/>
        <v>0</v>
      </c>
      <c r="S233" s="52">
        <f t="shared" si="223"/>
        <v>0</v>
      </c>
      <c r="T233" s="52">
        <f t="shared" si="223"/>
        <v>0</v>
      </c>
      <c r="U233" s="52">
        <f t="shared" si="223"/>
        <v>0</v>
      </c>
      <c r="V233" s="52">
        <f t="shared" si="223"/>
        <v>0</v>
      </c>
      <c r="W233" s="52">
        <f t="shared" si="223"/>
        <v>0</v>
      </c>
      <c r="X233" s="52">
        <f t="shared" si="223"/>
        <v>0</v>
      </c>
      <c r="Y233" s="52">
        <f t="shared" si="223"/>
        <v>0</v>
      </c>
      <c r="Z233" s="52">
        <f t="shared" si="223"/>
        <v>0</v>
      </c>
      <c r="AA233" s="52">
        <f t="shared" si="223"/>
        <v>0</v>
      </c>
      <c r="AB233" s="52">
        <f t="shared" si="223"/>
        <v>0</v>
      </c>
      <c r="AC233" s="52">
        <f t="shared" si="223"/>
        <v>0</v>
      </c>
      <c r="AD233" s="52">
        <f t="shared" si="223"/>
        <v>0</v>
      </c>
      <c r="AE233" s="52">
        <f t="shared" si="223"/>
        <v>0</v>
      </c>
      <c r="AF233" s="52">
        <f t="shared" si="223"/>
        <v>0</v>
      </c>
      <c r="AG233" s="52">
        <f t="shared" si="223"/>
        <v>0</v>
      </c>
      <c r="AH233" s="52">
        <f t="shared" si="223"/>
        <v>0</v>
      </c>
      <c r="AI233" s="52">
        <f t="shared" si="223"/>
        <v>0</v>
      </c>
      <c r="AJ233" s="52">
        <f t="shared" si="223"/>
        <v>0</v>
      </c>
      <c r="AK233" s="52">
        <f t="shared" si="223"/>
        <v>0</v>
      </c>
    </row>
    <row r="234" spans="1:37" x14ac:dyDescent="0.25">
      <c r="A234" s="22" t="s">
        <v>35</v>
      </c>
      <c r="E234" s="52">
        <f t="shared" ref="E234:AK234" si="224">D234</f>
        <v>0</v>
      </c>
      <c r="F234" s="52">
        <f t="shared" si="224"/>
        <v>0</v>
      </c>
      <c r="G234" s="52">
        <f t="shared" si="224"/>
        <v>0</v>
      </c>
      <c r="H234" s="52">
        <f t="shared" si="224"/>
        <v>0</v>
      </c>
      <c r="I234" s="52">
        <f t="shared" si="224"/>
        <v>0</v>
      </c>
      <c r="J234" s="52">
        <f t="shared" si="224"/>
        <v>0</v>
      </c>
      <c r="K234" s="52">
        <f t="shared" si="224"/>
        <v>0</v>
      </c>
      <c r="L234" s="52">
        <f t="shared" si="224"/>
        <v>0</v>
      </c>
      <c r="M234" s="52">
        <f t="shared" si="224"/>
        <v>0</v>
      </c>
      <c r="N234" s="52">
        <f t="shared" si="224"/>
        <v>0</v>
      </c>
      <c r="O234" s="52">
        <f t="shared" si="224"/>
        <v>0</v>
      </c>
      <c r="P234" s="52">
        <f t="shared" si="224"/>
        <v>0</v>
      </c>
      <c r="Q234" s="52">
        <f t="shared" si="224"/>
        <v>0</v>
      </c>
      <c r="R234" s="52">
        <f t="shared" si="224"/>
        <v>0</v>
      </c>
      <c r="S234" s="52">
        <f t="shared" si="224"/>
        <v>0</v>
      </c>
      <c r="T234" s="52">
        <f t="shared" si="224"/>
        <v>0</v>
      </c>
      <c r="U234" s="52">
        <f t="shared" si="224"/>
        <v>0</v>
      </c>
      <c r="V234" s="52">
        <f t="shared" si="224"/>
        <v>0</v>
      </c>
      <c r="W234" s="52">
        <f t="shared" si="224"/>
        <v>0</v>
      </c>
      <c r="X234" s="52">
        <f t="shared" si="224"/>
        <v>0</v>
      </c>
      <c r="Y234" s="52">
        <f t="shared" si="224"/>
        <v>0</v>
      </c>
      <c r="Z234" s="52">
        <f t="shared" si="224"/>
        <v>0</v>
      </c>
      <c r="AA234" s="52">
        <f t="shared" si="224"/>
        <v>0</v>
      </c>
      <c r="AB234" s="52">
        <f t="shared" si="224"/>
        <v>0</v>
      </c>
      <c r="AC234" s="52">
        <f t="shared" si="224"/>
        <v>0</v>
      </c>
      <c r="AD234" s="52">
        <f t="shared" si="224"/>
        <v>0</v>
      </c>
      <c r="AE234" s="52">
        <f t="shared" si="224"/>
        <v>0</v>
      </c>
      <c r="AF234" s="52">
        <f t="shared" si="224"/>
        <v>0</v>
      </c>
      <c r="AG234" s="52">
        <f t="shared" si="224"/>
        <v>0</v>
      </c>
      <c r="AH234" s="52">
        <f t="shared" si="224"/>
        <v>0</v>
      </c>
      <c r="AI234" s="52">
        <f t="shared" si="224"/>
        <v>0</v>
      </c>
      <c r="AJ234" s="52">
        <f t="shared" si="224"/>
        <v>0</v>
      </c>
      <c r="AK234" s="52">
        <f t="shared" si="224"/>
        <v>0</v>
      </c>
    </row>
    <row r="235" spans="1:37" x14ac:dyDescent="0.25">
      <c r="A235" s="22" t="s">
        <v>16</v>
      </c>
      <c r="E235" s="52">
        <f t="shared" ref="E235:AK235" si="225">D235</f>
        <v>0</v>
      </c>
      <c r="F235" s="52">
        <f t="shared" si="225"/>
        <v>0</v>
      </c>
      <c r="G235" s="52">
        <f t="shared" si="225"/>
        <v>0</v>
      </c>
      <c r="H235" s="52">
        <f t="shared" si="225"/>
        <v>0</v>
      </c>
      <c r="I235" s="52">
        <f t="shared" si="225"/>
        <v>0</v>
      </c>
      <c r="J235" s="52">
        <f t="shared" si="225"/>
        <v>0</v>
      </c>
      <c r="K235" s="52">
        <f t="shared" si="225"/>
        <v>0</v>
      </c>
      <c r="L235" s="52">
        <f t="shared" si="225"/>
        <v>0</v>
      </c>
      <c r="M235" s="52">
        <f t="shared" si="225"/>
        <v>0</v>
      </c>
      <c r="N235" s="52">
        <f t="shared" si="225"/>
        <v>0</v>
      </c>
      <c r="O235" s="52">
        <f t="shared" si="225"/>
        <v>0</v>
      </c>
      <c r="P235" s="52">
        <f t="shared" si="225"/>
        <v>0</v>
      </c>
      <c r="Q235" s="52">
        <f t="shared" si="225"/>
        <v>0</v>
      </c>
      <c r="R235" s="52">
        <f t="shared" si="225"/>
        <v>0</v>
      </c>
      <c r="S235" s="52">
        <f t="shared" si="225"/>
        <v>0</v>
      </c>
      <c r="T235" s="52">
        <f t="shared" si="225"/>
        <v>0</v>
      </c>
      <c r="U235" s="52">
        <f t="shared" si="225"/>
        <v>0</v>
      </c>
      <c r="V235" s="52">
        <f t="shared" si="225"/>
        <v>0</v>
      </c>
      <c r="W235" s="52">
        <f t="shared" si="225"/>
        <v>0</v>
      </c>
      <c r="X235" s="52">
        <f t="shared" si="225"/>
        <v>0</v>
      </c>
      <c r="Y235" s="52">
        <f t="shared" si="225"/>
        <v>0</v>
      </c>
      <c r="Z235" s="52">
        <f t="shared" si="225"/>
        <v>0</v>
      </c>
      <c r="AA235" s="52">
        <f t="shared" si="225"/>
        <v>0</v>
      </c>
      <c r="AB235" s="52">
        <f t="shared" si="225"/>
        <v>0</v>
      </c>
      <c r="AC235" s="52">
        <f t="shared" si="225"/>
        <v>0</v>
      </c>
      <c r="AD235" s="52">
        <f t="shared" si="225"/>
        <v>0</v>
      </c>
      <c r="AE235" s="52">
        <f t="shared" si="225"/>
        <v>0</v>
      </c>
      <c r="AF235" s="52">
        <f t="shared" si="225"/>
        <v>0</v>
      </c>
      <c r="AG235" s="52">
        <f t="shared" si="225"/>
        <v>0</v>
      </c>
      <c r="AH235" s="52">
        <f t="shared" si="225"/>
        <v>0</v>
      </c>
      <c r="AI235" s="52">
        <f t="shared" si="225"/>
        <v>0</v>
      </c>
      <c r="AJ235" s="52">
        <f t="shared" si="225"/>
        <v>0</v>
      </c>
      <c r="AK235" s="52">
        <f t="shared" si="225"/>
        <v>0</v>
      </c>
    </row>
    <row r="236" spans="1:37" x14ac:dyDescent="0.25">
      <c r="A236" s="31" t="s">
        <v>7</v>
      </c>
      <c r="B236" s="32" t="s">
        <v>20</v>
      </c>
      <c r="C236" s="31" t="s">
        <v>154</v>
      </c>
      <c r="D236" s="51">
        <f>XI!D48</f>
        <v>0.73747210794634521</v>
      </c>
      <c r="E236" s="52">
        <f t="shared" ref="E236:AK236" si="226">D236</f>
        <v>0.73747210794634521</v>
      </c>
      <c r="F236" s="52">
        <f t="shared" si="226"/>
        <v>0.73747210794634521</v>
      </c>
      <c r="G236" s="52">
        <f t="shared" si="226"/>
        <v>0.73747210794634521</v>
      </c>
      <c r="H236" s="52">
        <f t="shared" si="226"/>
        <v>0.73747210794634521</v>
      </c>
      <c r="I236" s="52">
        <f t="shared" si="226"/>
        <v>0.73747210794634521</v>
      </c>
      <c r="J236" s="52">
        <f t="shared" si="226"/>
        <v>0.73747210794634521</v>
      </c>
      <c r="K236" s="52">
        <f t="shared" si="226"/>
        <v>0.73747210794634521</v>
      </c>
      <c r="L236" s="52">
        <f t="shared" si="226"/>
        <v>0.73747210794634521</v>
      </c>
      <c r="M236" s="52">
        <f t="shared" si="226"/>
        <v>0.73747210794634521</v>
      </c>
      <c r="N236" s="52">
        <f t="shared" si="226"/>
        <v>0.73747210794634521</v>
      </c>
      <c r="O236" s="52">
        <f t="shared" si="226"/>
        <v>0.73747210794634521</v>
      </c>
      <c r="P236" s="52">
        <f t="shared" si="226"/>
        <v>0.73747210794634521</v>
      </c>
      <c r="Q236" s="52">
        <f t="shared" si="226"/>
        <v>0.73747210794634521</v>
      </c>
      <c r="R236" s="52">
        <f t="shared" si="226"/>
        <v>0.73747210794634521</v>
      </c>
      <c r="S236" s="52">
        <f t="shared" si="226"/>
        <v>0.73747210794634521</v>
      </c>
      <c r="T236" s="52">
        <f t="shared" si="226"/>
        <v>0.73747210794634521</v>
      </c>
      <c r="U236" s="52">
        <f t="shared" si="226"/>
        <v>0.73747210794634521</v>
      </c>
      <c r="V236" s="52">
        <f t="shared" si="226"/>
        <v>0.73747210794634521</v>
      </c>
      <c r="W236" s="52">
        <f t="shared" si="226"/>
        <v>0.73747210794634521</v>
      </c>
      <c r="X236" s="52">
        <f t="shared" si="226"/>
        <v>0.73747210794634521</v>
      </c>
      <c r="Y236" s="52">
        <f t="shared" si="226"/>
        <v>0.73747210794634521</v>
      </c>
      <c r="Z236" s="52">
        <f t="shared" si="226"/>
        <v>0.73747210794634521</v>
      </c>
      <c r="AA236" s="52">
        <f t="shared" si="226"/>
        <v>0.73747210794634521</v>
      </c>
      <c r="AB236" s="52">
        <f t="shared" si="226"/>
        <v>0.73747210794634521</v>
      </c>
      <c r="AC236" s="52">
        <f t="shared" si="226"/>
        <v>0.73747210794634521</v>
      </c>
      <c r="AD236" s="52">
        <f t="shared" si="226"/>
        <v>0.73747210794634521</v>
      </c>
      <c r="AE236" s="52">
        <f t="shared" si="226"/>
        <v>0.73747210794634521</v>
      </c>
      <c r="AF236" s="52">
        <f t="shared" si="226"/>
        <v>0.73747210794634521</v>
      </c>
      <c r="AG236" s="52">
        <f t="shared" si="226"/>
        <v>0.73747210794634521</v>
      </c>
      <c r="AH236" s="52">
        <f t="shared" si="226"/>
        <v>0.73747210794634521</v>
      </c>
      <c r="AI236" s="52">
        <f t="shared" si="226"/>
        <v>0.73747210794634521</v>
      </c>
      <c r="AJ236" s="52">
        <f t="shared" si="226"/>
        <v>0.73747210794634521</v>
      </c>
      <c r="AK236" s="52">
        <f t="shared" si="226"/>
        <v>0.73747210794634521</v>
      </c>
    </row>
    <row r="237" spans="1:37" x14ac:dyDescent="0.25">
      <c r="A237" s="31" t="s">
        <v>11</v>
      </c>
      <c r="B237" s="32" t="s">
        <v>20</v>
      </c>
      <c r="C237" s="31" t="s">
        <v>154</v>
      </c>
      <c r="D237" s="51">
        <f>XI!D49</f>
        <v>0</v>
      </c>
      <c r="E237" s="52">
        <f t="shared" ref="E237:AK237" si="227">D237</f>
        <v>0</v>
      </c>
      <c r="F237" s="52">
        <f t="shared" si="227"/>
        <v>0</v>
      </c>
      <c r="G237" s="52">
        <f t="shared" si="227"/>
        <v>0</v>
      </c>
      <c r="H237" s="52">
        <f t="shared" si="227"/>
        <v>0</v>
      </c>
      <c r="I237" s="52">
        <f t="shared" si="227"/>
        <v>0</v>
      </c>
      <c r="J237" s="52">
        <f t="shared" si="227"/>
        <v>0</v>
      </c>
      <c r="K237" s="52">
        <f t="shared" si="227"/>
        <v>0</v>
      </c>
      <c r="L237" s="52">
        <f t="shared" si="227"/>
        <v>0</v>
      </c>
      <c r="M237" s="52">
        <f t="shared" si="227"/>
        <v>0</v>
      </c>
      <c r="N237" s="52">
        <f t="shared" si="227"/>
        <v>0</v>
      </c>
      <c r="O237" s="52">
        <f t="shared" si="227"/>
        <v>0</v>
      </c>
      <c r="P237" s="52">
        <f t="shared" si="227"/>
        <v>0</v>
      </c>
      <c r="Q237" s="52">
        <f t="shared" si="227"/>
        <v>0</v>
      </c>
      <c r="R237" s="52">
        <f t="shared" si="227"/>
        <v>0</v>
      </c>
      <c r="S237" s="52">
        <f t="shared" si="227"/>
        <v>0</v>
      </c>
      <c r="T237" s="52">
        <f t="shared" si="227"/>
        <v>0</v>
      </c>
      <c r="U237" s="52">
        <f t="shared" si="227"/>
        <v>0</v>
      </c>
      <c r="V237" s="52">
        <f t="shared" si="227"/>
        <v>0</v>
      </c>
      <c r="W237" s="52">
        <f t="shared" si="227"/>
        <v>0</v>
      </c>
      <c r="X237" s="52">
        <f t="shared" si="227"/>
        <v>0</v>
      </c>
      <c r="Y237" s="52">
        <f t="shared" si="227"/>
        <v>0</v>
      </c>
      <c r="Z237" s="52">
        <f t="shared" si="227"/>
        <v>0</v>
      </c>
      <c r="AA237" s="52">
        <f t="shared" si="227"/>
        <v>0</v>
      </c>
      <c r="AB237" s="52">
        <f t="shared" si="227"/>
        <v>0</v>
      </c>
      <c r="AC237" s="52">
        <f t="shared" si="227"/>
        <v>0</v>
      </c>
      <c r="AD237" s="52">
        <f t="shared" si="227"/>
        <v>0</v>
      </c>
      <c r="AE237" s="52">
        <f t="shared" si="227"/>
        <v>0</v>
      </c>
      <c r="AF237" s="52">
        <f t="shared" si="227"/>
        <v>0</v>
      </c>
      <c r="AG237" s="52">
        <f t="shared" si="227"/>
        <v>0</v>
      </c>
      <c r="AH237" s="52">
        <f t="shared" si="227"/>
        <v>0</v>
      </c>
      <c r="AI237" s="52">
        <f t="shared" si="227"/>
        <v>0</v>
      </c>
      <c r="AJ237" s="52">
        <f t="shared" si="227"/>
        <v>0</v>
      </c>
      <c r="AK237" s="52">
        <f t="shared" si="227"/>
        <v>0</v>
      </c>
    </row>
    <row r="238" spans="1:37" x14ac:dyDescent="0.25">
      <c r="A238" s="31" t="s">
        <v>12</v>
      </c>
      <c r="B238" s="32" t="s">
        <v>20</v>
      </c>
      <c r="C238" s="31" t="s">
        <v>154</v>
      </c>
      <c r="D238" s="51">
        <f>XI!D50</f>
        <v>0.26252789205365473</v>
      </c>
      <c r="E238" s="52">
        <f t="shared" ref="E238:AK238" si="228">D238</f>
        <v>0.26252789205365473</v>
      </c>
      <c r="F238" s="52">
        <f t="shared" si="228"/>
        <v>0.26252789205365473</v>
      </c>
      <c r="G238" s="52">
        <f t="shared" si="228"/>
        <v>0.26252789205365473</v>
      </c>
      <c r="H238" s="52">
        <f t="shared" si="228"/>
        <v>0.26252789205365473</v>
      </c>
      <c r="I238" s="52">
        <f t="shared" si="228"/>
        <v>0.26252789205365473</v>
      </c>
      <c r="J238" s="52">
        <f t="shared" si="228"/>
        <v>0.26252789205365473</v>
      </c>
      <c r="K238" s="52">
        <f t="shared" si="228"/>
        <v>0.26252789205365473</v>
      </c>
      <c r="L238" s="52">
        <f t="shared" si="228"/>
        <v>0.26252789205365473</v>
      </c>
      <c r="M238" s="52">
        <f t="shared" si="228"/>
        <v>0.26252789205365473</v>
      </c>
      <c r="N238" s="52">
        <f t="shared" si="228"/>
        <v>0.26252789205365473</v>
      </c>
      <c r="O238" s="52">
        <f t="shared" si="228"/>
        <v>0.26252789205365473</v>
      </c>
      <c r="P238" s="52">
        <f t="shared" si="228"/>
        <v>0.26252789205365473</v>
      </c>
      <c r="Q238" s="52">
        <f t="shared" si="228"/>
        <v>0.26252789205365473</v>
      </c>
      <c r="R238" s="52">
        <f t="shared" si="228"/>
        <v>0.26252789205365473</v>
      </c>
      <c r="S238" s="52">
        <f t="shared" si="228"/>
        <v>0.26252789205365473</v>
      </c>
      <c r="T238" s="52">
        <f t="shared" si="228"/>
        <v>0.26252789205365473</v>
      </c>
      <c r="U238" s="52">
        <f t="shared" si="228"/>
        <v>0.26252789205365473</v>
      </c>
      <c r="V238" s="52">
        <f t="shared" si="228"/>
        <v>0.26252789205365473</v>
      </c>
      <c r="W238" s="52">
        <f t="shared" si="228"/>
        <v>0.26252789205365473</v>
      </c>
      <c r="X238" s="52">
        <f t="shared" si="228"/>
        <v>0.26252789205365473</v>
      </c>
      <c r="Y238" s="52">
        <f t="shared" si="228"/>
        <v>0.26252789205365473</v>
      </c>
      <c r="Z238" s="52">
        <f t="shared" si="228"/>
        <v>0.26252789205365473</v>
      </c>
      <c r="AA238" s="52">
        <f t="shared" si="228"/>
        <v>0.26252789205365473</v>
      </c>
      <c r="AB238" s="52">
        <f t="shared" si="228"/>
        <v>0.26252789205365473</v>
      </c>
      <c r="AC238" s="52">
        <f t="shared" si="228"/>
        <v>0.26252789205365473</v>
      </c>
      <c r="AD238" s="52">
        <f t="shared" si="228"/>
        <v>0.26252789205365473</v>
      </c>
      <c r="AE238" s="52">
        <f t="shared" si="228"/>
        <v>0.26252789205365473</v>
      </c>
      <c r="AF238" s="52">
        <f t="shared" si="228"/>
        <v>0.26252789205365473</v>
      </c>
      <c r="AG238" s="52">
        <f t="shared" si="228"/>
        <v>0.26252789205365473</v>
      </c>
      <c r="AH238" s="52">
        <f t="shared" si="228"/>
        <v>0.26252789205365473</v>
      </c>
      <c r="AI238" s="52">
        <f t="shared" si="228"/>
        <v>0.26252789205365473</v>
      </c>
      <c r="AJ238" s="52">
        <f t="shared" si="228"/>
        <v>0.26252789205365473</v>
      </c>
      <c r="AK238" s="52">
        <f t="shared" si="228"/>
        <v>0.26252789205365473</v>
      </c>
    </row>
    <row r="239" spans="1:37" x14ac:dyDescent="0.25">
      <c r="A239" s="31" t="s">
        <v>13</v>
      </c>
      <c r="B239" s="32" t="s">
        <v>20</v>
      </c>
      <c r="C239" s="31" t="s">
        <v>154</v>
      </c>
      <c r="D239" s="51">
        <f>XI!D51</f>
        <v>0</v>
      </c>
      <c r="E239" s="52">
        <f t="shared" ref="E239:AK239" si="229">D239</f>
        <v>0</v>
      </c>
      <c r="F239" s="52">
        <f t="shared" si="229"/>
        <v>0</v>
      </c>
      <c r="G239" s="52">
        <f t="shared" si="229"/>
        <v>0</v>
      </c>
      <c r="H239" s="52">
        <f t="shared" si="229"/>
        <v>0</v>
      </c>
      <c r="I239" s="52">
        <f t="shared" si="229"/>
        <v>0</v>
      </c>
      <c r="J239" s="52">
        <f t="shared" si="229"/>
        <v>0</v>
      </c>
      <c r="K239" s="52">
        <f t="shared" si="229"/>
        <v>0</v>
      </c>
      <c r="L239" s="52">
        <f t="shared" si="229"/>
        <v>0</v>
      </c>
      <c r="M239" s="52">
        <f t="shared" si="229"/>
        <v>0</v>
      </c>
      <c r="N239" s="52">
        <f t="shared" si="229"/>
        <v>0</v>
      </c>
      <c r="O239" s="52">
        <f t="shared" si="229"/>
        <v>0</v>
      </c>
      <c r="P239" s="52">
        <f t="shared" si="229"/>
        <v>0</v>
      </c>
      <c r="Q239" s="52">
        <f t="shared" si="229"/>
        <v>0</v>
      </c>
      <c r="R239" s="52">
        <f t="shared" si="229"/>
        <v>0</v>
      </c>
      <c r="S239" s="52">
        <f t="shared" si="229"/>
        <v>0</v>
      </c>
      <c r="T239" s="52">
        <f t="shared" si="229"/>
        <v>0</v>
      </c>
      <c r="U239" s="52">
        <f t="shared" si="229"/>
        <v>0</v>
      </c>
      <c r="V239" s="52">
        <f t="shared" si="229"/>
        <v>0</v>
      </c>
      <c r="W239" s="52">
        <f t="shared" si="229"/>
        <v>0</v>
      </c>
      <c r="X239" s="52">
        <f t="shared" si="229"/>
        <v>0</v>
      </c>
      <c r="Y239" s="52">
        <f t="shared" si="229"/>
        <v>0</v>
      </c>
      <c r="Z239" s="52">
        <f t="shared" si="229"/>
        <v>0</v>
      </c>
      <c r="AA239" s="52">
        <f t="shared" si="229"/>
        <v>0</v>
      </c>
      <c r="AB239" s="52">
        <f t="shared" si="229"/>
        <v>0</v>
      </c>
      <c r="AC239" s="52">
        <f t="shared" si="229"/>
        <v>0</v>
      </c>
      <c r="AD239" s="52">
        <f t="shared" si="229"/>
        <v>0</v>
      </c>
      <c r="AE239" s="52">
        <f t="shared" si="229"/>
        <v>0</v>
      </c>
      <c r="AF239" s="52">
        <f t="shared" si="229"/>
        <v>0</v>
      </c>
      <c r="AG239" s="52">
        <f t="shared" si="229"/>
        <v>0</v>
      </c>
      <c r="AH239" s="52">
        <f t="shared" si="229"/>
        <v>0</v>
      </c>
      <c r="AI239" s="52">
        <f t="shared" si="229"/>
        <v>0</v>
      </c>
      <c r="AJ239" s="52">
        <f t="shared" si="229"/>
        <v>0</v>
      </c>
      <c r="AK239" s="52">
        <f t="shared" si="229"/>
        <v>0</v>
      </c>
    </row>
    <row r="240" spans="1:37" x14ac:dyDescent="0.25">
      <c r="A240" s="31" t="s">
        <v>55</v>
      </c>
      <c r="B240" s="32" t="s">
        <v>20</v>
      </c>
      <c r="C240" s="31" t="s">
        <v>154</v>
      </c>
      <c r="D240" s="51">
        <f>XI!D52</f>
        <v>0</v>
      </c>
      <c r="E240" s="52">
        <f t="shared" ref="E240:AK240" si="230">D240</f>
        <v>0</v>
      </c>
      <c r="F240" s="52">
        <f t="shared" si="230"/>
        <v>0</v>
      </c>
      <c r="G240" s="52">
        <f t="shared" si="230"/>
        <v>0</v>
      </c>
      <c r="H240" s="52">
        <f t="shared" si="230"/>
        <v>0</v>
      </c>
      <c r="I240" s="52">
        <f t="shared" si="230"/>
        <v>0</v>
      </c>
      <c r="J240" s="52">
        <f t="shared" si="230"/>
        <v>0</v>
      </c>
      <c r="K240" s="52">
        <f t="shared" si="230"/>
        <v>0</v>
      </c>
      <c r="L240" s="52">
        <f t="shared" si="230"/>
        <v>0</v>
      </c>
      <c r="M240" s="52">
        <f t="shared" si="230"/>
        <v>0</v>
      </c>
      <c r="N240" s="52">
        <f t="shared" si="230"/>
        <v>0</v>
      </c>
      <c r="O240" s="52">
        <f t="shared" si="230"/>
        <v>0</v>
      </c>
      <c r="P240" s="52">
        <f t="shared" si="230"/>
        <v>0</v>
      </c>
      <c r="Q240" s="52">
        <f t="shared" si="230"/>
        <v>0</v>
      </c>
      <c r="R240" s="52">
        <f t="shared" si="230"/>
        <v>0</v>
      </c>
      <c r="S240" s="52">
        <f t="shared" si="230"/>
        <v>0</v>
      </c>
      <c r="T240" s="52">
        <f t="shared" si="230"/>
        <v>0</v>
      </c>
      <c r="U240" s="52">
        <f t="shared" si="230"/>
        <v>0</v>
      </c>
      <c r="V240" s="52">
        <f t="shared" si="230"/>
        <v>0</v>
      </c>
      <c r="W240" s="52">
        <f t="shared" si="230"/>
        <v>0</v>
      </c>
      <c r="X240" s="52">
        <f t="shared" si="230"/>
        <v>0</v>
      </c>
      <c r="Y240" s="52">
        <f t="shared" si="230"/>
        <v>0</v>
      </c>
      <c r="Z240" s="52">
        <f t="shared" si="230"/>
        <v>0</v>
      </c>
      <c r="AA240" s="52">
        <f t="shared" si="230"/>
        <v>0</v>
      </c>
      <c r="AB240" s="52">
        <f t="shared" si="230"/>
        <v>0</v>
      </c>
      <c r="AC240" s="52">
        <f t="shared" si="230"/>
        <v>0</v>
      </c>
      <c r="AD240" s="52">
        <f t="shared" si="230"/>
        <v>0</v>
      </c>
      <c r="AE240" s="52">
        <f t="shared" si="230"/>
        <v>0</v>
      </c>
      <c r="AF240" s="52">
        <f t="shared" si="230"/>
        <v>0</v>
      </c>
      <c r="AG240" s="52">
        <f t="shared" si="230"/>
        <v>0</v>
      </c>
      <c r="AH240" s="52">
        <f t="shared" si="230"/>
        <v>0</v>
      </c>
      <c r="AI240" s="52">
        <f t="shared" si="230"/>
        <v>0</v>
      </c>
      <c r="AJ240" s="52">
        <f t="shared" si="230"/>
        <v>0</v>
      </c>
      <c r="AK240" s="52">
        <f t="shared" si="230"/>
        <v>0</v>
      </c>
    </row>
    <row r="241" spans="1:37" x14ac:dyDescent="0.25">
      <c r="A241" s="31" t="s">
        <v>79</v>
      </c>
      <c r="B241" s="32" t="s">
        <v>20</v>
      </c>
      <c r="C241" s="31" t="s">
        <v>154</v>
      </c>
      <c r="D241" s="51">
        <f>XI!D53</f>
        <v>0</v>
      </c>
      <c r="E241" s="52">
        <f t="shared" ref="E241:AK241" si="231">D241</f>
        <v>0</v>
      </c>
      <c r="F241" s="52">
        <f t="shared" si="231"/>
        <v>0</v>
      </c>
      <c r="G241" s="52">
        <f t="shared" si="231"/>
        <v>0</v>
      </c>
      <c r="H241" s="52">
        <f t="shared" si="231"/>
        <v>0</v>
      </c>
      <c r="I241" s="52">
        <f t="shared" si="231"/>
        <v>0</v>
      </c>
      <c r="J241" s="52">
        <f t="shared" si="231"/>
        <v>0</v>
      </c>
      <c r="K241" s="52">
        <f t="shared" si="231"/>
        <v>0</v>
      </c>
      <c r="L241" s="52">
        <f t="shared" si="231"/>
        <v>0</v>
      </c>
      <c r="M241" s="52">
        <f t="shared" si="231"/>
        <v>0</v>
      </c>
      <c r="N241" s="52">
        <f t="shared" si="231"/>
        <v>0</v>
      </c>
      <c r="O241" s="52">
        <f t="shared" si="231"/>
        <v>0</v>
      </c>
      <c r="P241" s="52">
        <f t="shared" si="231"/>
        <v>0</v>
      </c>
      <c r="Q241" s="52">
        <f t="shared" si="231"/>
        <v>0</v>
      </c>
      <c r="R241" s="52">
        <f t="shared" si="231"/>
        <v>0</v>
      </c>
      <c r="S241" s="52">
        <f t="shared" si="231"/>
        <v>0</v>
      </c>
      <c r="T241" s="52">
        <f t="shared" si="231"/>
        <v>0</v>
      </c>
      <c r="U241" s="52">
        <f t="shared" si="231"/>
        <v>0</v>
      </c>
      <c r="V241" s="52">
        <f t="shared" si="231"/>
        <v>0</v>
      </c>
      <c r="W241" s="52">
        <f t="shared" si="231"/>
        <v>0</v>
      </c>
      <c r="X241" s="52">
        <f t="shared" si="231"/>
        <v>0</v>
      </c>
      <c r="Y241" s="52">
        <f t="shared" si="231"/>
        <v>0</v>
      </c>
      <c r="Z241" s="52">
        <f t="shared" si="231"/>
        <v>0</v>
      </c>
      <c r="AA241" s="52">
        <f t="shared" si="231"/>
        <v>0</v>
      </c>
      <c r="AB241" s="52">
        <f t="shared" si="231"/>
        <v>0</v>
      </c>
      <c r="AC241" s="52">
        <f t="shared" si="231"/>
        <v>0</v>
      </c>
      <c r="AD241" s="52">
        <f t="shared" si="231"/>
        <v>0</v>
      </c>
      <c r="AE241" s="52">
        <f t="shared" si="231"/>
        <v>0</v>
      </c>
      <c r="AF241" s="52">
        <f t="shared" si="231"/>
        <v>0</v>
      </c>
      <c r="AG241" s="52">
        <f t="shared" si="231"/>
        <v>0</v>
      </c>
      <c r="AH241" s="52">
        <f t="shared" si="231"/>
        <v>0</v>
      </c>
      <c r="AI241" s="52">
        <f t="shared" si="231"/>
        <v>0</v>
      </c>
      <c r="AJ241" s="52">
        <f t="shared" si="231"/>
        <v>0</v>
      </c>
      <c r="AK241" s="52">
        <f t="shared" si="231"/>
        <v>0</v>
      </c>
    </row>
    <row r="242" spans="1:37" x14ac:dyDescent="0.25">
      <c r="D242" s="7"/>
      <c r="E242" s="52">
        <f t="shared" ref="E242:AK242" si="232">D242</f>
        <v>0</v>
      </c>
      <c r="F242" s="52">
        <f t="shared" si="232"/>
        <v>0</v>
      </c>
      <c r="G242" s="52">
        <f t="shared" si="232"/>
        <v>0</v>
      </c>
      <c r="H242" s="52">
        <f t="shared" si="232"/>
        <v>0</v>
      </c>
      <c r="I242" s="52">
        <f t="shared" si="232"/>
        <v>0</v>
      </c>
      <c r="J242" s="52">
        <f t="shared" si="232"/>
        <v>0</v>
      </c>
      <c r="K242" s="52">
        <f t="shared" si="232"/>
        <v>0</v>
      </c>
      <c r="L242" s="52">
        <f t="shared" si="232"/>
        <v>0</v>
      </c>
      <c r="M242" s="52">
        <f t="shared" si="232"/>
        <v>0</v>
      </c>
      <c r="N242" s="52">
        <f t="shared" si="232"/>
        <v>0</v>
      </c>
      <c r="O242" s="52">
        <f t="shared" si="232"/>
        <v>0</v>
      </c>
      <c r="P242" s="52">
        <f t="shared" si="232"/>
        <v>0</v>
      </c>
      <c r="Q242" s="52">
        <f t="shared" si="232"/>
        <v>0</v>
      </c>
      <c r="R242" s="52">
        <f t="shared" si="232"/>
        <v>0</v>
      </c>
      <c r="S242" s="52">
        <f t="shared" si="232"/>
        <v>0</v>
      </c>
      <c r="T242" s="52">
        <f t="shared" si="232"/>
        <v>0</v>
      </c>
      <c r="U242" s="52">
        <f t="shared" si="232"/>
        <v>0</v>
      </c>
      <c r="V242" s="52">
        <f t="shared" si="232"/>
        <v>0</v>
      </c>
      <c r="W242" s="52">
        <f t="shared" si="232"/>
        <v>0</v>
      </c>
      <c r="X242" s="52">
        <f t="shared" si="232"/>
        <v>0</v>
      </c>
      <c r="Y242" s="52">
        <f t="shared" si="232"/>
        <v>0</v>
      </c>
      <c r="Z242" s="52">
        <f t="shared" si="232"/>
        <v>0</v>
      </c>
      <c r="AA242" s="52">
        <f t="shared" si="232"/>
        <v>0</v>
      </c>
      <c r="AB242" s="52">
        <f t="shared" si="232"/>
        <v>0</v>
      </c>
      <c r="AC242" s="52">
        <f t="shared" si="232"/>
        <v>0</v>
      </c>
      <c r="AD242" s="52">
        <f t="shared" si="232"/>
        <v>0</v>
      </c>
      <c r="AE242" s="52">
        <f t="shared" si="232"/>
        <v>0</v>
      </c>
      <c r="AF242" s="52">
        <f t="shared" si="232"/>
        <v>0</v>
      </c>
      <c r="AG242" s="52">
        <f t="shared" si="232"/>
        <v>0</v>
      </c>
      <c r="AH242" s="52">
        <f t="shared" si="232"/>
        <v>0</v>
      </c>
      <c r="AI242" s="52">
        <f t="shared" si="232"/>
        <v>0</v>
      </c>
      <c r="AJ242" s="52">
        <f t="shared" si="232"/>
        <v>0</v>
      </c>
      <c r="AK242" s="52">
        <f t="shared" si="232"/>
        <v>0</v>
      </c>
    </row>
    <row r="243" spans="1:37" x14ac:dyDescent="0.25">
      <c r="A243" s="22" t="s">
        <v>84</v>
      </c>
      <c r="E243" s="52">
        <f t="shared" ref="E243:AK243" si="233">D243</f>
        <v>0</v>
      </c>
      <c r="F243" s="52">
        <f t="shared" si="233"/>
        <v>0</v>
      </c>
      <c r="G243" s="52">
        <f t="shared" si="233"/>
        <v>0</v>
      </c>
      <c r="H243" s="52">
        <f t="shared" si="233"/>
        <v>0</v>
      </c>
      <c r="I243" s="52">
        <f t="shared" si="233"/>
        <v>0</v>
      </c>
      <c r="J243" s="52">
        <f t="shared" si="233"/>
        <v>0</v>
      </c>
      <c r="K243" s="52">
        <f t="shared" si="233"/>
        <v>0</v>
      </c>
      <c r="L243" s="52">
        <f t="shared" si="233"/>
        <v>0</v>
      </c>
      <c r="M243" s="52">
        <f t="shared" si="233"/>
        <v>0</v>
      </c>
      <c r="N243" s="52">
        <f t="shared" si="233"/>
        <v>0</v>
      </c>
      <c r="O243" s="52">
        <f t="shared" si="233"/>
        <v>0</v>
      </c>
      <c r="P243" s="52">
        <f t="shared" si="233"/>
        <v>0</v>
      </c>
      <c r="Q243" s="52">
        <f t="shared" si="233"/>
        <v>0</v>
      </c>
      <c r="R243" s="52">
        <f t="shared" si="233"/>
        <v>0</v>
      </c>
      <c r="S243" s="52">
        <f t="shared" si="233"/>
        <v>0</v>
      </c>
      <c r="T243" s="52">
        <f t="shared" si="233"/>
        <v>0</v>
      </c>
      <c r="U243" s="52">
        <f t="shared" si="233"/>
        <v>0</v>
      </c>
      <c r="V243" s="52">
        <f t="shared" si="233"/>
        <v>0</v>
      </c>
      <c r="W243" s="52">
        <f t="shared" si="233"/>
        <v>0</v>
      </c>
      <c r="X243" s="52">
        <f t="shared" si="233"/>
        <v>0</v>
      </c>
      <c r="Y243" s="52">
        <f t="shared" si="233"/>
        <v>0</v>
      </c>
      <c r="Z243" s="52">
        <f t="shared" si="233"/>
        <v>0</v>
      </c>
      <c r="AA243" s="52">
        <f t="shared" si="233"/>
        <v>0</v>
      </c>
      <c r="AB243" s="52">
        <f t="shared" si="233"/>
        <v>0</v>
      </c>
      <c r="AC243" s="52">
        <f t="shared" si="233"/>
        <v>0</v>
      </c>
      <c r="AD243" s="52">
        <f t="shared" si="233"/>
        <v>0</v>
      </c>
      <c r="AE243" s="52">
        <f t="shared" si="233"/>
        <v>0</v>
      </c>
      <c r="AF243" s="52">
        <f t="shared" si="233"/>
        <v>0</v>
      </c>
      <c r="AG243" s="52">
        <f t="shared" si="233"/>
        <v>0</v>
      </c>
      <c r="AH243" s="52">
        <f t="shared" si="233"/>
        <v>0</v>
      </c>
      <c r="AI243" s="52">
        <f t="shared" si="233"/>
        <v>0</v>
      </c>
      <c r="AJ243" s="52">
        <f t="shared" si="233"/>
        <v>0</v>
      </c>
      <c r="AK243" s="52">
        <f t="shared" si="233"/>
        <v>0</v>
      </c>
    </row>
    <row r="244" spans="1:37" x14ac:dyDescent="0.25">
      <c r="A244" s="31" t="s">
        <v>7</v>
      </c>
      <c r="B244" s="32" t="s">
        <v>20</v>
      </c>
      <c r="C244" s="31" t="s">
        <v>154</v>
      </c>
      <c r="D244" s="51">
        <f>XI!D56</f>
        <v>0</v>
      </c>
      <c r="E244" s="52">
        <f t="shared" ref="E244:AK244" si="234">D244</f>
        <v>0</v>
      </c>
      <c r="F244" s="52">
        <f t="shared" si="234"/>
        <v>0</v>
      </c>
      <c r="G244" s="52">
        <f t="shared" si="234"/>
        <v>0</v>
      </c>
      <c r="H244" s="52">
        <f t="shared" si="234"/>
        <v>0</v>
      </c>
      <c r="I244" s="52">
        <f t="shared" si="234"/>
        <v>0</v>
      </c>
      <c r="J244" s="52">
        <f t="shared" si="234"/>
        <v>0</v>
      </c>
      <c r="K244" s="52">
        <f t="shared" si="234"/>
        <v>0</v>
      </c>
      <c r="L244" s="52">
        <f t="shared" si="234"/>
        <v>0</v>
      </c>
      <c r="M244" s="52">
        <f t="shared" si="234"/>
        <v>0</v>
      </c>
      <c r="N244" s="52">
        <f t="shared" si="234"/>
        <v>0</v>
      </c>
      <c r="O244" s="52">
        <f t="shared" si="234"/>
        <v>0</v>
      </c>
      <c r="P244" s="52">
        <f t="shared" si="234"/>
        <v>0</v>
      </c>
      <c r="Q244" s="52">
        <f t="shared" si="234"/>
        <v>0</v>
      </c>
      <c r="R244" s="52">
        <f t="shared" si="234"/>
        <v>0</v>
      </c>
      <c r="S244" s="52">
        <f t="shared" si="234"/>
        <v>0</v>
      </c>
      <c r="T244" s="52">
        <f t="shared" si="234"/>
        <v>0</v>
      </c>
      <c r="U244" s="52">
        <f t="shared" si="234"/>
        <v>0</v>
      </c>
      <c r="V244" s="52">
        <f t="shared" si="234"/>
        <v>0</v>
      </c>
      <c r="W244" s="52">
        <f t="shared" si="234"/>
        <v>0</v>
      </c>
      <c r="X244" s="52">
        <f t="shared" si="234"/>
        <v>0</v>
      </c>
      <c r="Y244" s="52">
        <f t="shared" si="234"/>
        <v>0</v>
      </c>
      <c r="Z244" s="52">
        <f t="shared" si="234"/>
        <v>0</v>
      </c>
      <c r="AA244" s="52">
        <f t="shared" si="234"/>
        <v>0</v>
      </c>
      <c r="AB244" s="52">
        <f t="shared" si="234"/>
        <v>0</v>
      </c>
      <c r="AC244" s="52">
        <f t="shared" si="234"/>
        <v>0</v>
      </c>
      <c r="AD244" s="52">
        <f t="shared" si="234"/>
        <v>0</v>
      </c>
      <c r="AE244" s="52">
        <f t="shared" si="234"/>
        <v>0</v>
      </c>
      <c r="AF244" s="52">
        <f t="shared" si="234"/>
        <v>0</v>
      </c>
      <c r="AG244" s="52">
        <f t="shared" si="234"/>
        <v>0</v>
      </c>
      <c r="AH244" s="52">
        <f t="shared" si="234"/>
        <v>0</v>
      </c>
      <c r="AI244" s="52">
        <f t="shared" si="234"/>
        <v>0</v>
      </c>
      <c r="AJ244" s="52">
        <f t="shared" si="234"/>
        <v>0</v>
      </c>
      <c r="AK244" s="52">
        <f t="shared" si="234"/>
        <v>0</v>
      </c>
    </row>
    <row r="245" spans="1:37" x14ac:dyDescent="0.25">
      <c r="A245" s="31" t="s">
        <v>9</v>
      </c>
      <c r="B245" s="32" t="s">
        <v>20</v>
      </c>
      <c r="C245" s="31" t="s">
        <v>154</v>
      </c>
      <c r="D245" s="51">
        <f>XI!D57</f>
        <v>0.48519426975146701</v>
      </c>
      <c r="E245" s="52">
        <f t="shared" ref="E245:AK245" si="235">D245</f>
        <v>0.48519426975146701</v>
      </c>
      <c r="F245" s="52">
        <f t="shared" si="235"/>
        <v>0.48519426975146701</v>
      </c>
      <c r="G245" s="52">
        <f t="shared" si="235"/>
        <v>0.48519426975146701</v>
      </c>
      <c r="H245" s="52">
        <f t="shared" si="235"/>
        <v>0.48519426975146701</v>
      </c>
      <c r="I245" s="52">
        <f t="shared" si="235"/>
        <v>0.48519426975146701</v>
      </c>
      <c r="J245" s="52">
        <f t="shared" si="235"/>
        <v>0.48519426975146701</v>
      </c>
      <c r="K245" s="52">
        <f t="shared" si="235"/>
        <v>0.48519426975146701</v>
      </c>
      <c r="L245" s="52">
        <f t="shared" si="235"/>
        <v>0.48519426975146701</v>
      </c>
      <c r="M245" s="52">
        <f t="shared" si="235"/>
        <v>0.48519426975146701</v>
      </c>
      <c r="N245" s="52">
        <f t="shared" si="235"/>
        <v>0.48519426975146701</v>
      </c>
      <c r="O245" s="52">
        <f t="shared" si="235"/>
        <v>0.48519426975146701</v>
      </c>
      <c r="P245" s="52">
        <f t="shared" si="235"/>
        <v>0.48519426975146701</v>
      </c>
      <c r="Q245" s="52">
        <f t="shared" si="235"/>
        <v>0.48519426975146701</v>
      </c>
      <c r="R245" s="52">
        <f t="shared" si="235"/>
        <v>0.48519426975146701</v>
      </c>
      <c r="S245" s="52">
        <f t="shared" si="235"/>
        <v>0.48519426975146701</v>
      </c>
      <c r="T245" s="52">
        <f t="shared" si="235"/>
        <v>0.48519426975146701</v>
      </c>
      <c r="U245" s="52">
        <f t="shared" si="235"/>
        <v>0.48519426975146701</v>
      </c>
      <c r="V245" s="52">
        <f t="shared" si="235"/>
        <v>0.48519426975146701</v>
      </c>
      <c r="W245" s="52">
        <f t="shared" si="235"/>
        <v>0.48519426975146701</v>
      </c>
      <c r="X245" s="52">
        <f t="shared" si="235"/>
        <v>0.48519426975146701</v>
      </c>
      <c r="Y245" s="52">
        <f t="shared" si="235"/>
        <v>0.48519426975146701</v>
      </c>
      <c r="Z245" s="52">
        <f t="shared" si="235"/>
        <v>0.48519426975146701</v>
      </c>
      <c r="AA245" s="52">
        <f t="shared" si="235"/>
        <v>0.48519426975146701</v>
      </c>
      <c r="AB245" s="52">
        <f t="shared" si="235"/>
        <v>0.48519426975146701</v>
      </c>
      <c r="AC245" s="52">
        <f t="shared" si="235"/>
        <v>0.48519426975146701</v>
      </c>
      <c r="AD245" s="52">
        <f t="shared" si="235"/>
        <v>0.48519426975146701</v>
      </c>
      <c r="AE245" s="52">
        <f t="shared" si="235"/>
        <v>0.48519426975146701</v>
      </c>
      <c r="AF245" s="52">
        <f t="shared" si="235"/>
        <v>0.48519426975146701</v>
      </c>
      <c r="AG245" s="52">
        <f t="shared" si="235"/>
        <v>0.48519426975146701</v>
      </c>
      <c r="AH245" s="52">
        <f t="shared" si="235"/>
        <v>0.48519426975146701</v>
      </c>
      <c r="AI245" s="52">
        <f t="shared" si="235"/>
        <v>0.48519426975146701</v>
      </c>
      <c r="AJ245" s="52">
        <f t="shared" si="235"/>
        <v>0.48519426975146701</v>
      </c>
      <c r="AK245" s="52">
        <f t="shared" si="235"/>
        <v>0.48519426975146701</v>
      </c>
    </row>
    <row r="246" spans="1:37" x14ac:dyDescent="0.25">
      <c r="A246" s="31" t="s">
        <v>10</v>
      </c>
      <c r="B246" s="32" t="s">
        <v>20</v>
      </c>
      <c r="C246" s="31" t="s">
        <v>154</v>
      </c>
      <c r="D246" s="51">
        <f>XI!D58</f>
        <v>0.10297558149193098</v>
      </c>
      <c r="E246" s="52">
        <f t="shared" ref="E246:AK246" si="236">D246</f>
        <v>0.10297558149193098</v>
      </c>
      <c r="F246" s="52">
        <f t="shared" si="236"/>
        <v>0.10297558149193098</v>
      </c>
      <c r="G246" s="52">
        <f t="shared" si="236"/>
        <v>0.10297558149193098</v>
      </c>
      <c r="H246" s="52">
        <f t="shared" si="236"/>
        <v>0.10297558149193098</v>
      </c>
      <c r="I246" s="52">
        <f t="shared" si="236"/>
        <v>0.10297558149193098</v>
      </c>
      <c r="J246" s="52">
        <f t="shared" si="236"/>
        <v>0.10297558149193098</v>
      </c>
      <c r="K246" s="52">
        <f t="shared" si="236"/>
        <v>0.10297558149193098</v>
      </c>
      <c r="L246" s="52">
        <f t="shared" si="236"/>
        <v>0.10297558149193098</v>
      </c>
      <c r="M246" s="52">
        <f t="shared" si="236"/>
        <v>0.10297558149193098</v>
      </c>
      <c r="N246" s="52">
        <f t="shared" si="236"/>
        <v>0.10297558149193098</v>
      </c>
      <c r="O246" s="52">
        <f t="shared" si="236"/>
        <v>0.10297558149193098</v>
      </c>
      <c r="P246" s="52">
        <f t="shared" si="236"/>
        <v>0.10297558149193098</v>
      </c>
      <c r="Q246" s="52">
        <f t="shared" si="236"/>
        <v>0.10297558149193098</v>
      </c>
      <c r="R246" s="52">
        <f t="shared" si="236"/>
        <v>0.10297558149193098</v>
      </c>
      <c r="S246" s="52">
        <f t="shared" si="236"/>
        <v>0.10297558149193098</v>
      </c>
      <c r="T246" s="52">
        <f t="shared" si="236"/>
        <v>0.10297558149193098</v>
      </c>
      <c r="U246" s="52">
        <f t="shared" si="236"/>
        <v>0.10297558149193098</v>
      </c>
      <c r="V246" s="52">
        <f t="shared" si="236"/>
        <v>0.10297558149193098</v>
      </c>
      <c r="W246" s="52">
        <f t="shared" si="236"/>
        <v>0.10297558149193098</v>
      </c>
      <c r="X246" s="52">
        <f t="shared" si="236"/>
        <v>0.10297558149193098</v>
      </c>
      <c r="Y246" s="52">
        <f t="shared" si="236"/>
        <v>0.10297558149193098</v>
      </c>
      <c r="Z246" s="52">
        <f t="shared" si="236"/>
        <v>0.10297558149193098</v>
      </c>
      <c r="AA246" s="52">
        <f t="shared" si="236"/>
        <v>0.10297558149193098</v>
      </c>
      <c r="AB246" s="52">
        <f t="shared" si="236"/>
        <v>0.10297558149193098</v>
      </c>
      <c r="AC246" s="52">
        <f t="shared" si="236"/>
        <v>0.10297558149193098</v>
      </c>
      <c r="AD246" s="52">
        <f t="shared" si="236"/>
        <v>0.10297558149193098</v>
      </c>
      <c r="AE246" s="52">
        <f t="shared" si="236"/>
        <v>0.10297558149193098</v>
      </c>
      <c r="AF246" s="52">
        <f t="shared" si="236"/>
        <v>0.10297558149193098</v>
      </c>
      <c r="AG246" s="52">
        <f t="shared" si="236"/>
        <v>0.10297558149193098</v>
      </c>
      <c r="AH246" s="52">
        <f t="shared" si="236"/>
        <v>0.10297558149193098</v>
      </c>
      <c r="AI246" s="52">
        <f t="shared" si="236"/>
        <v>0.10297558149193098</v>
      </c>
      <c r="AJ246" s="52">
        <f t="shared" si="236"/>
        <v>0.10297558149193098</v>
      </c>
      <c r="AK246" s="52">
        <f t="shared" si="236"/>
        <v>0.10297558149193098</v>
      </c>
    </row>
    <row r="247" spans="1:37" x14ac:dyDescent="0.25">
      <c r="A247" s="31" t="s">
        <v>11</v>
      </c>
      <c r="B247" s="32" t="s">
        <v>20</v>
      </c>
      <c r="C247" s="31" t="s">
        <v>154</v>
      </c>
      <c r="D247" s="51">
        <f>XI!D59</f>
        <v>5.3228427920579441E-2</v>
      </c>
      <c r="E247" s="52">
        <f t="shared" ref="E247:AK247" si="237">D247</f>
        <v>5.3228427920579441E-2</v>
      </c>
      <c r="F247" s="52">
        <f t="shared" si="237"/>
        <v>5.3228427920579441E-2</v>
      </c>
      <c r="G247" s="52">
        <f t="shared" si="237"/>
        <v>5.3228427920579441E-2</v>
      </c>
      <c r="H247" s="52">
        <f t="shared" si="237"/>
        <v>5.3228427920579441E-2</v>
      </c>
      <c r="I247" s="52">
        <f t="shared" si="237"/>
        <v>5.3228427920579441E-2</v>
      </c>
      <c r="J247" s="52">
        <f t="shared" si="237"/>
        <v>5.3228427920579441E-2</v>
      </c>
      <c r="K247" s="52">
        <f t="shared" si="237"/>
        <v>5.3228427920579441E-2</v>
      </c>
      <c r="L247" s="52">
        <f t="shared" si="237"/>
        <v>5.3228427920579441E-2</v>
      </c>
      <c r="M247" s="52">
        <f t="shared" si="237"/>
        <v>5.3228427920579441E-2</v>
      </c>
      <c r="N247" s="52">
        <f t="shared" si="237"/>
        <v>5.3228427920579441E-2</v>
      </c>
      <c r="O247" s="52">
        <f t="shared" si="237"/>
        <v>5.3228427920579441E-2</v>
      </c>
      <c r="P247" s="52">
        <f t="shared" si="237"/>
        <v>5.3228427920579441E-2</v>
      </c>
      <c r="Q247" s="52">
        <f t="shared" si="237"/>
        <v>5.3228427920579441E-2</v>
      </c>
      <c r="R247" s="52">
        <f t="shared" si="237"/>
        <v>5.3228427920579441E-2</v>
      </c>
      <c r="S247" s="52">
        <f t="shared" si="237"/>
        <v>5.3228427920579441E-2</v>
      </c>
      <c r="T247" s="52">
        <f t="shared" si="237"/>
        <v>5.3228427920579441E-2</v>
      </c>
      <c r="U247" s="52">
        <f t="shared" si="237"/>
        <v>5.3228427920579441E-2</v>
      </c>
      <c r="V247" s="52">
        <f t="shared" si="237"/>
        <v>5.3228427920579441E-2</v>
      </c>
      <c r="W247" s="52">
        <f t="shared" si="237"/>
        <v>5.3228427920579441E-2</v>
      </c>
      <c r="X247" s="52">
        <f t="shared" si="237"/>
        <v>5.3228427920579441E-2</v>
      </c>
      <c r="Y247" s="52">
        <f t="shared" si="237"/>
        <v>5.3228427920579441E-2</v>
      </c>
      <c r="Z247" s="52">
        <f t="shared" si="237"/>
        <v>5.3228427920579441E-2</v>
      </c>
      <c r="AA247" s="52">
        <f t="shared" si="237"/>
        <v>5.3228427920579441E-2</v>
      </c>
      <c r="AB247" s="52">
        <f t="shared" si="237"/>
        <v>5.3228427920579441E-2</v>
      </c>
      <c r="AC247" s="52">
        <f t="shared" si="237"/>
        <v>5.3228427920579441E-2</v>
      </c>
      <c r="AD247" s="52">
        <f t="shared" si="237"/>
        <v>5.3228427920579441E-2</v>
      </c>
      <c r="AE247" s="52">
        <f t="shared" si="237"/>
        <v>5.3228427920579441E-2</v>
      </c>
      <c r="AF247" s="52">
        <f t="shared" si="237"/>
        <v>5.3228427920579441E-2</v>
      </c>
      <c r="AG247" s="52">
        <f t="shared" si="237"/>
        <v>5.3228427920579441E-2</v>
      </c>
      <c r="AH247" s="52">
        <f t="shared" si="237"/>
        <v>5.3228427920579441E-2</v>
      </c>
      <c r="AI247" s="52">
        <f t="shared" si="237"/>
        <v>5.3228427920579441E-2</v>
      </c>
      <c r="AJ247" s="52">
        <f t="shared" si="237"/>
        <v>5.3228427920579441E-2</v>
      </c>
      <c r="AK247" s="52">
        <f t="shared" si="237"/>
        <v>5.3228427920579441E-2</v>
      </c>
    </row>
    <row r="248" spans="1:37" x14ac:dyDescent="0.25">
      <c r="A248" s="31" t="s">
        <v>12</v>
      </c>
      <c r="B248" s="32" t="s">
        <v>20</v>
      </c>
      <c r="C248" s="31" t="s">
        <v>154</v>
      </c>
      <c r="D248" s="51">
        <f>XI!D60</f>
        <v>0</v>
      </c>
      <c r="E248" s="52">
        <f t="shared" ref="E248:AK248" si="238">D248</f>
        <v>0</v>
      </c>
      <c r="F248" s="52">
        <f t="shared" si="238"/>
        <v>0</v>
      </c>
      <c r="G248" s="52">
        <f t="shared" si="238"/>
        <v>0</v>
      </c>
      <c r="H248" s="52">
        <f t="shared" si="238"/>
        <v>0</v>
      </c>
      <c r="I248" s="52">
        <f t="shared" si="238"/>
        <v>0</v>
      </c>
      <c r="J248" s="52">
        <f t="shared" si="238"/>
        <v>0</v>
      </c>
      <c r="K248" s="52">
        <f t="shared" si="238"/>
        <v>0</v>
      </c>
      <c r="L248" s="52">
        <f t="shared" si="238"/>
        <v>0</v>
      </c>
      <c r="M248" s="52">
        <f t="shared" si="238"/>
        <v>0</v>
      </c>
      <c r="N248" s="52">
        <f t="shared" si="238"/>
        <v>0</v>
      </c>
      <c r="O248" s="52">
        <f t="shared" si="238"/>
        <v>0</v>
      </c>
      <c r="P248" s="52">
        <f t="shared" si="238"/>
        <v>0</v>
      </c>
      <c r="Q248" s="52">
        <f t="shared" si="238"/>
        <v>0</v>
      </c>
      <c r="R248" s="52">
        <f t="shared" si="238"/>
        <v>0</v>
      </c>
      <c r="S248" s="52">
        <f t="shared" si="238"/>
        <v>0</v>
      </c>
      <c r="T248" s="52">
        <f t="shared" si="238"/>
        <v>0</v>
      </c>
      <c r="U248" s="52">
        <f t="shared" si="238"/>
        <v>0</v>
      </c>
      <c r="V248" s="52">
        <f t="shared" si="238"/>
        <v>0</v>
      </c>
      <c r="W248" s="52">
        <f t="shared" si="238"/>
        <v>0</v>
      </c>
      <c r="X248" s="52">
        <f t="shared" si="238"/>
        <v>0</v>
      </c>
      <c r="Y248" s="52">
        <f t="shared" si="238"/>
        <v>0</v>
      </c>
      <c r="Z248" s="52">
        <f t="shared" si="238"/>
        <v>0</v>
      </c>
      <c r="AA248" s="52">
        <f t="shared" si="238"/>
        <v>0</v>
      </c>
      <c r="AB248" s="52">
        <f t="shared" si="238"/>
        <v>0</v>
      </c>
      <c r="AC248" s="52">
        <f t="shared" si="238"/>
        <v>0</v>
      </c>
      <c r="AD248" s="52">
        <f t="shared" si="238"/>
        <v>0</v>
      </c>
      <c r="AE248" s="52">
        <f t="shared" si="238"/>
        <v>0</v>
      </c>
      <c r="AF248" s="52">
        <f t="shared" si="238"/>
        <v>0</v>
      </c>
      <c r="AG248" s="52">
        <f t="shared" si="238"/>
        <v>0</v>
      </c>
      <c r="AH248" s="52">
        <f t="shared" si="238"/>
        <v>0</v>
      </c>
      <c r="AI248" s="52">
        <f t="shared" si="238"/>
        <v>0</v>
      </c>
      <c r="AJ248" s="52">
        <f t="shared" si="238"/>
        <v>0</v>
      </c>
      <c r="AK248" s="52">
        <f t="shared" si="238"/>
        <v>0</v>
      </c>
    </row>
    <row r="249" spans="1:37" x14ac:dyDescent="0.25">
      <c r="A249" s="31" t="s">
        <v>54</v>
      </c>
      <c r="B249" s="32" t="s">
        <v>20</v>
      </c>
      <c r="C249" s="31" t="s">
        <v>154</v>
      </c>
      <c r="D249" s="51">
        <f>XI!D61</f>
        <v>0</v>
      </c>
      <c r="E249" s="52">
        <f t="shared" ref="E249:AK249" si="239">D249</f>
        <v>0</v>
      </c>
      <c r="F249" s="52">
        <f t="shared" si="239"/>
        <v>0</v>
      </c>
      <c r="G249" s="52">
        <f t="shared" si="239"/>
        <v>0</v>
      </c>
      <c r="H249" s="52">
        <f t="shared" si="239"/>
        <v>0</v>
      </c>
      <c r="I249" s="52">
        <f t="shared" si="239"/>
        <v>0</v>
      </c>
      <c r="J249" s="52">
        <f t="shared" si="239"/>
        <v>0</v>
      </c>
      <c r="K249" s="52">
        <f t="shared" si="239"/>
        <v>0</v>
      </c>
      <c r="L249" s="52">
        <f t="shared" si="239"/>
        <v>0</v>
      </c>
      <c r="M249" s="52">
        <f t="shared" si="239"/>
        <v>0</v>
      </c>
      <c r="N249" s="52">
        <f t="shared" si="239"/>
        <v>0</v>
      </c>
      <c r="O249" s="52">
        <f t="shared" si="239"/>
        <v>0</v>
      </c>
      <c r="P249" s="52">
        <f t="shared" si="239"/>
        <v>0</v>
      </c>
      <c r="Q249" s="52">
        <f t="shared" si="239"/>
        <v>0</v>
      </c>
      <c r="R249" s="52">
        <f t="shared" si="239"/>
        <v>0</v>
      </c>
      <c r="S249" s="52">
        <f t="shared" si="239"/>
        <v>0</v>
      </c>
      <c r="T249" s="52">
        <f t="shared" si="239"/>
        <v>0</v>
      </c>
      <c r="U249" s="52">
        <f t="shared" si="239"/>
        <v>0</v>
      </c>
      <c r="V249" s="52">
        <f t="shared" si="239"/>
        <v>0</v>
      </c>
      <c r="W249" s="52">
        <f t="shared" si="239"/>
        <v>0</v>
      </c>
      <c r="X249" s="52">
        <f t="shared" si="239"/>
        <v>0</v>
      </c>
      <c r="Y249" s="52">
        <f t="shared" si="239"/>
        <v>0</v>
      </c>
      <c r="Z249" s="52">
        <f t="shared" si="239"/>
        <v>0</v>
      </c>
      <c r="AA249" s="52">
        <f t="shared" si="239"/>
        <v>0</v>
      </c>
      <c r="AB249" s="52">
        <f t="shared" si="239"/>
        <v>0</v>
      </c>
      <c r="AC249" s="52">
        <f t="shared" si="239"/>
        <v>0</v>
      </c>
      <c r="AD249" s="52">
        <f t="shared" si="239"/>
        <v>0</v>
      </c>
      <c r="AE249" s="52">
        <f t="shared" si="239"/>
        <v>0</v>
      </c>
      <c r="AF249" s="52">
        <f t="shared" si="239"/>
        <v>0</v>
      </c>
      <c r="AG249" s="52">
        <f t="shared" si="239"/>
        <v>0</v>
      </c>
      <c r="AH249" s="52">
        <f t="shared" si="239"/>
        <v>0</v>
      </c>
      <c r="AI249" s="52">
        <f t="shared" si="239"/>
        <v>0</v>
      </c>
      <c r="AJ249" s="52">
        <f t="shared" si="239"/>
        <v>0</v>
      </c>
      <c r="AK249" s="52">
        <f t="shared" si="239"/>
        <v>0</v>
      </c>
    </row>
    <row r="250" spans="1:37" x14ac:dyDescent="0.25">
      <c r="A250" s="31" t="s">
        <v>13</v>
      </c>
      <c r="B250" s="32" t="s">
        <v>20</v>
      </c>
      <c r="C250" s="31" t="s">
        <v>154</v>
      </c>
      <c r="D250" s="51">
        <f>XI!D62</f>
        <v>0.35860172083602249</v>
      </c>
      <c r="E250" s="52">
        <f t="shared" ref="E250:AK250" si="240">D250</f>
        <v>0.35860172083602249</v>
      </c>
      <c r="F250" s="52">
        <f t="shared" si="240"/>
        <v>0.35860172083602249</v>
      </c>
      <c r="G250" s="52">
        <f t="shared" si="240"/>
        <v>0.35860172083602249</v>
      </c>
      <c r="H250" s="52">
        <f t="shared" si="240"/>
        <v>0.35860172083602249</v>
      </c>
      <c r="I250" s="52">
        <f t="shared" si="240"/>
        <v>0.35860172083602249</v>
      </c>
      <c r="J250" s="52">
        <f t="shared" si="240"/>
        <v>0.35860172083602249</v>
      </c>
      <c r="K250" s="52">
        <f t="shared" si="240"/>
        <v>0.35860172083602249</v>
      </c>
      <c r="L250" s="52">
        <f t="shared" si="240"/>
        <v>0.35860172083602249</v>
      </c>
      <c r="M250" s="52">
        <f t="shared" si="240"/>
        <v>0.35860172083602249</v>
      </c>
      <c r="N250" s="52">
        <f t="shared" si="240"/>
        <v>0.35860172083602249</v>
      </c>
      <c r="O250" s="52">
        <f t="shared" si="240"/>
        <v>0.35860172083602249</v>
      </c>
      <c r="P250" s="52">
        <f t="shared" si="240"/>
        <v>0.35860172083602249</v>
      </c>
      <c r="Q250" s="52">
        <f t="shared" si="240"/>
        <v>0.35860172083602249</v>
      </c>
      <c r="R250" s="52">
        <f t="shared" si="240"/>
        <v>0.35860172083602249</v>
      </c>
      <c r="S250" s="52">
        <f t="shared" si="240"/>
        <v>0.35860172083602249</v>
      </c>
      <c r="T250" s="52">
        <f t="shared" si="240"/>
        <v>0.35860172083602249</v>
      </c>
      <c r="U250" s="52">
        <f t="shared" si="240"/>
        <v>0.35860172083602249</v>
      </c>
      <c r="V250" s="52">
        <f t="shared" si="240"/>
        <v>0.35860172083602249</v>
      </c>
      <c r="W250" s="52">
        <f t="shared" si="240"/>
        <v>0.35860172083602249</v>
      </c>
      <c r="X250" s="52">
        <f t="shared" si="240"/>
        <v>0.35860172083602249</v>
      </c>
      <c r="Y250" s="52">
        <f t="shared" si="240"/>
        <v>0.35860172083602249</v>
      </c>
      <c r="Z250" s="52">
        <f t="shared" si="240"/>
        <v>0.35860172083602249</v>
      </c>
      <c r="AA250" s="52">
        <f t="shared" si="240"/>
        <v>0.35860172083602249</v>
      </c>
      <c r="AB250" s="52">
        <f t="shared" si="240"/>
        <v>0.35860172083602249</v>
      </c>
      <c r="AC250" s="52">
        <f t="shared" si="240"/>
        <v>0.35860172083602249</v>
      </c>
      <c r="AD250" s="52">
        <f t="shared" si="240"/>
        <v>0.35860172083602249</v>
      </c>
      <c r="AE250" s="52">
        <f t="shared" si="240"/>
        <v>0.35860172083602249</v>
      </c>
      <c r="AF250" s="52">
        <f t="shared" si="240"/>
        <v>0.35860172083602249</v>
      </c>
      <c r="AG250" s="52">
        <f t="shared" si="240"/>
        <v>0.35860172083602249</v>
      </c>
      <c r="AH250" s="52">
        <f t="shared" si="240"/>
        <v>0.35860172083602249</v>
      </c>
      <c r="AI250" s="52">
        <f t="shared" si="240"/>
        <v>0.35860172083602249</v>
      </c>
      <c r="AJ250" s="52">
        <f t="shared" si="240"/>
        <v>0.35860172083602249</v>
      </c>
      <c r="AK250" s="52">
        <f t="shared" si="240"/>
        <v>0.35860172083602249</v>
      </c>
    </row>
    <row r="251" spans="1:37" x14ac:dyDescent="0.25">
      <c r="A251" s="31" t="s">
        <v>55</v>
      </c>
      <c r="B251" s="32" t="s">
        <v>20</v>
      </c>
      <c r="C251" s="31" t="s">
        <v>154</v>
      </c>
      <c r="D251" s="51">
        <f>XI!D63</f>
        <v>0</v>
      </c>
      <c r="E251" s="52">
        <f t="shared" ref="E251:AK251" si="241">D251</f>
        <v>0</v>
      </c>
      <c r="F251" s="52">
        <f t="shared" si="241"/>
        <v>0</v>
      </c>
      <c r="G251" s="52">
        <f t="shared" si="241"/>
        <v>0</v>
      </c>
      <c r="H251" s="52">
        <f t="shared" si="241"/>
        <v>0</v>
      </c>
      <c r="I251" s="52">
        <f t="shared" si="241"/>
        <v>0</v>
      </c>
      <c r="J251" s="52">
        <f t="shared" si="241"/>
        <v>0</v>
      </c>
      <c r="K251" s="52">
        <f t="shared" si="241"/>
        <v>0</v>
      </c>
      <c r="L251" s="52">
        <f t="shared" si="241"/>
        <v>0</v>
      </c>
      <c r="M251" s="52">
        <f t="shared" si="241"/>
        <v>0</v>
      </c>
      <c r="N251" s="52">
        <f t="shared" si="241"/>
        <v>0</v>
      </c>
      <c r="O251" s="52">
        <f t="shared" si="241"/>
        <v>0</v>
      </c>
      <c r="P251" s="52">
        <f t="shared" si="241"/>
        <v>0</v>
      </c>
      <c r="Q251" s="52">
        <f t="shared" si="241"/>
        <v>0</v>
      </c>
      <c r="R251" s="52">
        <f t="shared" si="241"/>
        <v>0</v>
      </c>
      <c r="S251" s="52">
        <f t="shared" si="241"/>
        <v>0</v>
      </c>
      <c r="T251" s="52">
        <f t="shared" si="241"/>
        <v>0</v>
      </c>
      <c r="U251" s="52">
        <f t="shared" si="241"/>
        <v>0</v>
      </c>
      <c r="V251" s="52">
        <f t="shared" si="241"/>
        <v>0</v>
      </c>
      <c r="W251" s="52">
        <f t="shared" si="241"/>
        <v>0</v>
      </c>
      <c r="X251" s="52">
        <f t="shared" si="241"/>
        <v>0</v>
      </c>
      <c r="Y251" s="52">
        <f t="shared" si="241"/>
        <v>0</v>
      </c>
      <c r="Z251" s="52">
        <f t="shared" si="241"/>
        <v>0</v>
      </c>
      <c r="AA251" s="52">
        <f t="shared" si="241"/>
        <v>0</v>
      </c>
      <c r="AB251" s="52">
        <f t="shared" si="241"/>
        <v>0</v>
      </c>
      <c r="AC251" s="52">
        <f t="shared" si="241"/>
        <v>0</v>
      </c>
      <c r="AD251" s="52">
        <f t="shared" si="241"/>
        <v>0</v>
      </c>
      <c r="AE251" s="52">
        <f t="shared" si="241"/>
        <v>0</v>
      </c>
      <c r="AF251" s="52">
        <f t="shared" si="241"/>
        <v>0</v>
      </c>
      <c r="AG251" s="52">
        <f t="shared" si="241"/>
        <v>0</v>
      </c>
      <c r="AH251" s="52">
        <f t="shared" si="241"/>
        <v>0</v>
      </c>
      <c r="AI251" s="52">
        <f t="shared" si="241"/>
        <v>0</v>
      </c>
      <c r="AJ251" s="52">
        <f t="shared" si="241"/>
        <v>0</v>
      </c>
      <c r="AK251" s="52">
        <f t="shared" si="241"/>
        <v>0</v>
      </c>
    </row>
    <row r="252" spans="1:37" x14ac:dyDescent="0.25">
      <c r="A252" s="31" t="s">
        <v>56</v>
      </c>
      <c r="B252" s="32" t="s">
        <v>20</v>
      </c>
      <c r="C252" s="31" t="s">
        <v>154</v>
      </c>
      <c r="D252" s="51">
        <f>XI!D64</f>
        <v>0</v>
      </c>
      <c r="E252" s="52">
        <f t="shared" ref="E252:AK252" si="242">D252</f>
        <v>0</v>
      </c>
      <c r="F252" s="52">
        <f t="shared" si="242"/>
        <v>0</v>
      </c>
      <c r="G252" s="52">
        <f t="shared" si="242"/>
        <v>0</v>
      </c>
      <c r="H252" s="52">
        <f t="shared" si="242"/>
        <v>0</v>
      </c>
      <c r="I252" s="52">
        <f t="shared" si="242"/>
        <v>0</v>
      </c>
      <c r="J252" s="52">
        <f t="shared" si="242"/>
        <v>0</v>
      </c>
      <c r="K252" s="52">
        <f t="shared" si="242"/>
        <v>0</v>
      </c>
      <c r="L252" s="52">
        <f t="shared" si="242"/>
        <v>0</v>
      </c>
      <c r="M252" s="52">
        <f t="shared" si="242"/>
        <v>0</v>
      </c>
      <c r="N252" s="52">
        <f t="shared" si="242"/>
        <v>0</v>
      </c>
      <c r="O252" s="52">
        <f t="shared" si="242"/>
        <v>0</v>
      </c>
      <c r="P252" s="52">
        <f t="shared" si="242"/>
        <v>0</v>
      </c>
      <c r="Q252" s="52">
        <f t="shared" si="242"/>
        <v>0</v>
      </c>
      <c r="R252" s="52">
        <f t="shared" si="242"/>
        <v>0</v>
      </c>
      <c r="S252" s="52">
        <f t="shared" si="242"/>
        <v>0</v>
      </c>
      <c r="T252" s="52">
        <f t="shared" si="242"/>
        <v>0</v>
      </c>
      <c r="U252" s="52">
        <f t="shared" si="242"/>
        <v>0</v>
      </c>
      <c r="V252" s="52">
        <f t="shared" si="242"/>
        <v>0</v>
      </c>
      <c r="W252" s="52">
        <f t="shared" si="242"/>
        <v>0</v>
      </c>
      <c r="X252" s="52">
        <f t="shared" si="242"/>
        <v>0</v>
      </c>
      <c r="Y252" s="52">
        <f t="shared" si="242"/>
        <v>0</v>
      </c>
      <c r="Z252" s="52">
        <f t="shared" si="242"/>
        <v>0</v>
      </c>
      <c r="AA252" s="52">
        <f t="shared" si="242"/>
        <v>0</v>
      </c>
      <c r="AB252" s="52">
        <f t="shared" si="242"/>
        <v>0</v>
      </c>
      <c r="AC252" s="52">
        <f t="shared" si="242"/>
        <v>0</v>
      </c>
      <c r="AD252" s="52">
        <f t="shared" si="242"/>
        <v>0</v>
      </c>
      <c r="AE252" s="52">
        <f t="shared" si="242"/>
        <v>0</v>
      </c>
      <c r="AF252" s="52">
        <f t="shared" si="242"/>
        <v>0</v>
      </c>
      <c r="AG252" s="52">
        <f t="shared" si="242"/>
        <v>0</v>
      </c>
      <c r="AH252" s="52">
        <f t="shared" si="242"/>
        <v>0</v>
      </c>
      <c r="AI252" s="52">
        <f t="shared" si="242"/>
        <v>0</v>
      </c>
      <c r="AJ252" s="52">
        <f t="shared" si="242"/>
        <v>0</v>
      </c>
      <c r="AK252" s="52">
        <f t="shared" si="242"/>
        <v>0</v>
      </c>
    </row>
    <row r="253" spans="1:37" x14ac:dyDescent="0.25">
      <c r="A253" s="31" t="s">
        <v>14</v>
      </c>
      <c r="B253" s="32" t="s">
        <v>20</v>
      </c>
      <c r="C253" s="31" t="s">
        <v>154</v>
      </c>
      <c r="D253" s="51">
        <f>XI!D65</f>
        <v>0</v>
      </c>
      <c r="E253" s="52">
        <f t="shared" ref="E253:AK253" si="243">D253</f>
        <v>0</v>
      </c>
      <c r="F253" s="52">
        <f t="shared" si="243"/>
        <v>0</v>
      </c>
      <c r="G253" s="52">
        <f t="shared" si="243"/>
        <v>0</v>
      </c>
      <c r="H253" s="52">
        <f t="shared" si="243"/>
        <v>0</v>
      </c>
      <c r="I253" s="52">
        <f t="shared" si="243"/>
        <v>0</v>
      </c>
      <c r="J253" s="52">
        <f t="shared" si="243"/>
        <v>0</v>
      </c>
      <c r="K253" s="52">
        <f t="shared" si="243"/>
        <v>0</v>
      </c>
      <c r="L253" s="52">
        <f t="shared" si="243"/>
        <v>0</v>
      </c>
      <c r="M253" s="52">
        <f t="shared" si="243"/>
        <v>0</v>
      </c>
      <c r="N253" s="52">
        <f t="shared" si="243"/>
        <v>0</v>
      </c>
      <c r="O253" s="52">
        <f t="shared" si="243"/>
        <v>0</v>
      </c>
      <c r="P253" s="52">
        <f t="shared" si="243"/>
        <v>0</v>
      </c>
      <c r="Q253" s="52">
        <f t="shared" si="243"/>
        <v>0</v>
      </c>
      <c r="R253" s="52">
        <f t="shared" si="243"/>
        <v>0</v>
      </c>
      <c r="S253" s="52">
        <f t="shared" si="243"/>
        <v>0</v>
      </c>
      <c r="T253" s="52">
        <f t="shared" si="243"/>
        <v>0</v>
      </c>
      <c r="U253" s="52">
        <f t="shared" si="243"/>
        <v>0</v>
      </c>
      <c r="V253" s="52">
        <f t="shared" si="243"/>
        <v>0</v>
      </c>
      <c r="W253" s="52">
        <f t="shared" si="243"/>
        <v>0</v>
      </c>
      <c r="X253" s="52">
        <f t="shared" si="243"/>
        <v>0</v>
      </c>
      <c r="Y253" s="52">
        <f t="shared" si="243"/>
        <v>0</v>
      </c>
      <c r="Z253" s="52">
        <f t="shared" si="243"/>
        <v>0</v>
      </c>
      <c r="AA253" s="52">
        <f t="shared" si="243"/>
        <v>0</v>
      </c>
      <c r="AB253" s="52">
        <f t="shared" si="243"/>
        <v>0</v>
      </c>
      <c r="AC253" s="52">
        <f t="shared" si="243"/>
        <v>0</v>
      </c>
      <c r="AD253" s="52">
        <f t="shared" si="243"/>
        <v>0</v>
      </c>
      <c r="AE253" s="52">
        <f t="shared" si="243"/>
        <v>0</v>
      </c>
      <c r="AF253" s="52">
        <f t="shared" si="243"/>
        <v>0</v>
      </c>
      <c r="AG253" s="52">
        <f t="shared" si="243"/>
        <v>0</v>
      </c>
      <c r="AH253" s="52">
        <f t="shared" si="243"/>
        <v>0</v>
      </c>
      <c r="AI253" s="52">
        <f t="shared" si="243"/>
        <v>0</v>
      </c>
      <c r="AJ253" s="52">
        <f t="shared" si="243"/>
        <v>0</v>
      </c>
      <c r="AK253" s="52">
        <f t="shared" si="243"/>
        <v>0</v>
      </c>
    </row>
    <row r="254" spans="1:37" x14ac:dyDescent="0.25">
      <c r="A254" s="31" t="s">
        <v>79</v>
      </c>
      <c r="B254" s="32" t="s">
        <v>20</v>
      </c>
      <c r="C254" s="31" t="s">
        <v>154</v>
      </c>
      <c r="D254" s="51">
        <f>XI!D66</f>
        <v>0</v>
      </c>
      <c r="E254" s="52">
        <f t="shared" ref="E254:AK254" si="244">D254</f>
        <v>0</v>
      </c>
      <c r="F254" s="52">
        <f t="shared" si="244"/>
        <v>0</v>
      </c>
      <c r="G254" s="52">
        <f t="shared" si="244"/>
        <v>0</v>
      </c>
      <c r="H254" s="52">
        <f t="shared" si="244"/>
        <v>0</v>
      </c>
      <c r="I254" s="52">
        <f t="shared" si="244"/>
        <v>0</v>
      </c>
      <c r="J254" s="52">
        <f t="shared" si="244"/>
        <v>0</v>
      </c>
      <c r="K254" s="52">
        <f t="shared" si="244"/>
        <v>0</v>
      </c>
      <c r="L254" s="52">
        <f t="shared" si="244"/>
        <v>0</v>
      </c>
      <c r="M254" s="52">
        <f t="shared" si="244"/>
        <v>0</v>
      </c>
      <c r="N254" s="52">
        <f t="shared" si="244"/>
        <v>0</v>
      </c>
      <c r="O254" s="52">
        <f t="shared" si="244"/>
        <v>0</v>
      </c>
      <c r="P254" s="52">
        <f t="shared" si="244"/>
        <v>0</v>
      </c>
      <c r="Q254" s="52">
        <f t="shared" si="244"/>
        <v>0</v>
      </c>
      <c r="R254" s="52">
        <f t="shared" si="244"/>
        <v>0</v>
      </c>
      <c r="S254" s="52">
        <f t="shared" si="244"/>
        <v>0</v>
      </c>
      <c r="T254" s="52">
        <f t="shared" si="244"/>
        <v>0</v>
      </c>
      <c r="U254" s="52">
        <f t="shared" si="244"/>
        <v>0</v>
      </c>
      <c r="V254" s="52">
        <f t="shared" si="244"/>
        <v>0</v>
      </c>
      <c r="W254" s="52">
        <f t="shared" si="244"/>
        <v>0</v>
      </c>
      <c r="X254" s="52">
        <f t="shared" si="244"/>
        <v>0</v>
      </c>
      <c r="Y254" s="52">
        <f t="shared" si="244"/>
        <v>0</v>
      </c>
      <c r="Z254" s="52">
        <f t="shared" si="244"/>
        <v>0</v>
      </c>
      <c r="AA254" s="52">
        <f t="shared" si="244"/>
        <v>0</v>
      </c>
      <c r="AB254" s="52">
        <f t="shared" si="244"/>
        <v>0</v>
      </c>
      <c r="AC254" s="52">
        <f t="shared" si="244"/>
        <v>0</v>
      </c>
      <c r="AD254" s="52">
        <f t="shared" si="244"/>
        <v>0</v>
      </c>
      <c r="AE254" s="52">
        <f t="shared" si="244"/>
        <v>0</v>
      </c>
      <c r="AF254" s="52">
        <f t="shared" si="244"/>
        <v>0</v>
      </c>
      <c r="AG254" s="52">
        <f t="shared" si="244"/>
        <v>0</v>
      </c>
      <c r="AH254" s="52">
        <f t="shared" si="244"/>
        <v>0</v>
      </c>
      <c r="AI254" s="52">
        <f t="shared" si="244"/>
        <v>0</v>
      </c>
      <c r="AJ254" s="52">
        <f t="shared" si="244"/>
        <v>0</v>
      </c>
      <c r="AK254" s="52">
        <f t="shared" si="244"/>
        <v>0</v>
      </c>
    </row>
    <row r="255" spans="1:37" x14ac:dyDescent="0.25">
      <c r="E255" s="52">
        <f t="shared" ref="E255:AK255" si="245">D255</f>
        <v>0</v>
      </c>
      <c r="F255" s="52">
        <f t="shared" si="245"/>
        <v>0</v>
      </c>
      <c r="G255" s="52">
        <f t="shared" si="245"/>
        <v>0</v>
      </c>
      <c r="H255" s="52">
        <f t="shared" si="245"/>
        <v>0</v>
      </c>
      <c r="I255" s="52">
        <f t="shared" si="245"/>
        <v>0</v>
      </c>
      <c r="J255" s="52">
        <f t="shared" si="245"/>
        <v>0</v>
      </c>
      <c r="K255" s="52">
        <f t="shared" si="245"/>
        <v>0</v>
      </c>
      <c r="L255" s="52">
        <f t="shared" si="245"/>
        <v>0</v>
      </c>
      <c r="M255" s="52">
        <f t="shared" si="245"/>
        <v>0</v>
      </c>
      <c r="N255" s="52">
        <f t="shared" si="245"/>
        <v>0</v>
      </c>
      <c r="O255" s="52">
        <f t="shared" si="245"/>
        <v>0</v>
      </c>
      <c r="P255" s="52">
        <f t="shared" si="245"/>
        <v>0</v>
      </c>
      <c r="Q255" s="52">
        <f t="shared" si="245"/>
        <v>0</v>
      </c>
      <c r="R255" s="52">
        <f t="shared" si="245"/>
        <v>0</v>
      </c>
      <c r="S255" s="52">
        <f t="shared" si="245"/>
        <v>0</v>
      </c>
      <c r="T255" s="52">
        <f t="shared" si="245"/>
        <v>0</v>
      </c>
      <c r="U255" s="52">
        <f t="shared" si="245"/>
        <v>0</v>
      </c>
      <c r="V255" s="52">
        <f t="shared" si="245"/>
        <v>0</v>
      </c>
      <c r="W255" s="52">
        <f t="shared" si="245"/>
        <v>0</v>
      </c>
      <c r="X255" s="52">
        <f t="shared" si="245"/>
        <v>0</v>
      </c>
      <c r="Y255" s="52">
        <f t="shared" si="245"/>
        <v>0</v>
      </c>
      <c r="Z255" s="52">
        <f t="shared" si="245"/>
        <v>0</v>
      </c>
      <c r="AA255" s="52">
        <f t="shared" si="245"/>
        <v>0</v>
      </c>
      <c r="AB255" s="52">
        <f t="shared" si="245"/>
        <v>0</v>
      </c>
      <c r="AC255" s="52">
        <f t="shared" si="245"/>
        <v>0</v>
      </c>
      <c r="AD255" s="52">
        <f t="shared" si="245"/>
        <v>0</v>
      </c>
      <c r="AE255" s="52">
        <f t="shared" si="245"/>
        <v>0</v>
      </c>
      <c r="AF255" s="52">
        <f t="shared" si="245"/>
        <v>0</v>
      </c>
      <c r="AG255" s="52">
        <f t="shared" si="245"/>
        <v>0</v>
      </c>
      <c r="AH255" s="52">
        <f t="shared" si="245"/>
        <v>0</v>
      </c>
      <c r="AI255" s="52">
        <f t="shared" si="245"/>
        <v>0</v>
      </c>
      <c r="AJ255" s="52">
        <f t="shared" si="245"/>
        <v>0</v>
      </c>
      <c r="AK255" s="52">
        <f t="shared" si="245"/>
        <v>0</v>
      </c>
    </row>
    <row r="256" spans="1:37" x14ac:dyDescent="0.25">
      <c r="E256" s="52">
        <f t="shared" ref="E256:AK256" si="246">D256</f>
        <v>0</v>
      </c>
      <c r="F256" s="52">
        <f t="shared" si="246"/>
        <v>0</v>
      </c>
      <c r="G256" s="52">
        <f t="shared" si="246"/>
        <v>0</v>
      </c>
      <c r="H256" s="52">
        <f t="shared" si="246"/>
        <v>0</v>
      </c>
      <c r="I256" s="52">
        <f t="shared" si="246"/>
        <v>0</v>
      </c>
      <c r="J256" s="52">
        <f t="shared" si="246"/>
        <v>0</v>
      </c>
      <c r="K256" s="52">
        <f t="shared" si="246"/>
        <v>0</v>
      </c>
      <c r="L256" s="52">
        <f t="shared" si="246"/>
        <v>0</v>
      </c>
      <c r="M256" s="52">
        <f t="shared" si="246"/>
        <v>0</v>
      </c>
      <c r="N256" s="52">
        <f t="shared" si="246"/>
        <v>0</v>
      </c>
      <c r="O256" s="52">
        <f t="shared" si="246"/>
        <v>0</v>
      </c>
      <c r="P256" s="52">
        <f t="shared" si="246"/>
        <v>0</v>
      </c>
      <c r="Q256" s="52">
        <f t="shared" si="246"/>
        <v>0</v>
      </c>
      <c r="R256" s="52">
        <f t="shared" si="246"/>
        <v>0</v>
      </c>
      <c r="S256" s="52">
        <f t="shared" si="246"/>
        <v>0</v>
      </c>
      <c r="T256" s="52">
        <f t="shared" si="246"/>
        <v>0</v>
      </c>
      <c r="U256" s="52">
        <f t="shared" si="246"/>
        <v>0</v>
      </c>
      <c r="V256" s="52">
        <f t="shared" si="246"/>
        <v>0</v>
      </c>
      <c r="W256" s="52">
        <f t="shared" si="246"/>
        <v>0</v>
      </c>
      <c r="X256" s="52">
        <f t="shared" si="246"/>
        <v>0</v>
      </c>
      <c r="Y256" s="52">
        <f t="shared" si="246"/>
        <v>0</v>
      </c>
      <c r="Z256" s="52">
        <f t="shared" si="246"/>
        <v>0</v>
      </c>
      <c r="AA256" s="52">
        <f t="shared" si="246"/>
        <v>0</v>
      </c>
      <c r="AB256" s="52">
        <f t="shared" si="246"/>
        <v>0</v>
      </c>
      <c r="AC256" s="52">
        <f t="shared" si="246"/>
        <v>0</v>
      </c>
      <c r="AD256" s="52">
        <f t="shared" si="246"/>
        <v>0</v>
      </c>
      <c r="AE256" s="52">
        <f t="shared" si="246"/>
        <v>0</v>
      </c>
      <c r="AF256" s="52">
        <f t="shared" si="246"/>
        <v>0</v>
      </c>
      <c r="AG256" s="52">
        <f t="shared" si="246"/>
        <v>0</v>
      </c>
      <c r="AH256" s="52">
        <f t="shared" si="246"/>
        <v>0</v>
      </c>
      <c r="AI256" s="52">
        <f t="shared" si="246"/>
        <v>0</v>
      </c>
      <c r="AJ256" s="52">
        <f t="shared" si="246"/>
        <v>0</v>
      </c>
      <c r="AK256" s="52">
        <f t="shared" si="246"/>
        <v>0</v>
      </c>
    </row>
    <row r="257" spans="1:37" x14ac:dyDescent="0.25">
      <c r="A257" s="22" t="s">
        <v>36</v>
      </c>
      <c r="E257" s="52">
        <f t="shared" ref="E257:AK257" si="247">D257</f>
        <v>0</v>
      </c>
      <c r="F257" s="52">
        <f t="shared" si="247"/>
        <v>0</v>
      </c>
      <c r="G257" s="52">
        <f t="shared" si="247"/>
        <v>0</v>
      </c>
      <c r="H257" s="52">
        <f t="shared" si="247"/>
        <v>0</v>
      </c>
      <c r="I257" s="52">
        <f t="shared" si="247"/>
        <v>0</v>
      </c>
      <c r="J257" s="52">
        <f t="shared" si="247"/>
        <v>0</v>
      </c>
      <c r="K257" s="52">
        <f t="shared" si="247"/>
        <v>0</v>
      </c>
      <c r="L257" s="52">
        <f t="shared" si="247"/>
        <v>0</v>
      </c>
      <c r="M257" s="52">
        <f t="shared" si="247"/>
        <v>0</v>
      </c>
      <c r="N257" s="52">
        <f t="shared" si="247"/>
        <v>0</v>
      </c>
      <c r="O257" s="52">
        <f t="shared" si="247"/>
        <v>0</v>
      </c>
      <c r="P257" s="52">
        <f t="shared" si="247"/>
        <v>0</v>
      </c>
      <c r="Q257" s="52">
        <f t="shared" si="247"/>
        <v>0</v>
      </c>
      <c r="R257" s="52">
        <f t="shared" si="247"/>
        <v>0</v>
      </c>
      <c r="S257" s="52">
        <f t="shared" si="247"/>
        <v>0</v>
      </c>
      <c r="T257" s="52">
        <f t="shared" si="247"/>
        <v>0</v>
      </c>
      <c r="U257" s="52">
        <f t="shared" si="247"/>
        <v>0</v>
      </c>
      <c r="V257" s="52">
        <f t="shared" si="247"/>
        <v>0</v>
      </c>
      <c r="W257" s="52">
        <f t="shared" si="247"/>
        <v>0</v>
      </c>
      <c r="X257" s="52">
        <f t="shared" si="247"/>
        <v>0</v>
      </c>
      <c r="Y257" s="52">
        <f t="shared" si="247"/>
        <v>0</v>
      </c>
      <c r="Z257" s="52">
        <f t="shared" si="247"/>
        <v>0</v>
      </c>
      <c r="AA257" s="52">
        <f t="shared" si="247"/>
        <v>0</v>
      </c>
      <c r="AB257" s="52">
        <f t="shared" si="247"/>
        <v>0</v>
      </c>
      <c r="AC257" s="52">
        <f t="shared" si="247"/>
        <v>0</v>
      </c>
      <c r="AD257" s="52">
        <f t="shared" si="247"/>
        <v>0</v>
      </c>
      <c r="AE257" s="52">
        <f t="shared" si="247"/>
        <v>0</v>
      </c>
      <c r="AF257" s="52">
        <f t="shared" si="247"/>
        <v>0</v>
      </c>
      <c r="AG257" s="52">
        <f t="shared" si="247"/>
        <v>0</v>
      </c>
      <c r="AH257" s="52">
        <f t="shared" si="247"/>
        <v>0</v>
      </c>
      <c r="AI257" s="52">
        <f t="shared" si="247"/>
        <v>0</v>
      </c>
      <c r="AJ257" s="52">
        <f t="shared" si="247"/>
        <v>0</v>
      </c>
      <c r="AK257" s="52">
        <f t="shared" si="247"/>
        <v>0</v>
      </c>
    </row>
    <row r="258" spans="1:37" x14ac:dyDescent="0.25">
      <c r="A258" s="22" t="s">
        <v>16</v>
      </c>
      <c r="E258" s="52">
        <f t="shared" ref="E258:AK258" si="248">D258</f>
        <v>0</v>
      </c>
      <c r="F258" s="52">
        <f t="shared" si="248"/>
        <v>0</v>
      </c>
      <c r="G258" s="52">
        <f t="shared" si="248"/>
        <v>0</v>
      </c>
      <c r="H258" s="52">
        <f t="shared" si="248"/>
        <v>0</v>
      </c>
      <c r="I258" s="52">
        <f t="shared" si="248"/>
        <v>0</v>
      </c>
      <c r="J258" s="52">
        <f t="shared" si="248"/>
        <v>0</v>
      </c>
      <c r="K258" s="52">
        <f t="shared" si="248"/>
        <v>0</v>
      </c>
      <c r="L258" s="52">
        <f t="shared" si="248"/>
        <v>0</v>
      </c>
      <c r="M258" s="52">
        <f t="shared" si="248"/>
        <v>0</v>
      </c>
      <c r="N258" s="52">
        <f t="shared" si="248"/>
        <v>0</v>
      </c>
      <c r="O258" s="52">
        <f t="shared" si="248"/>
        <v>0</v>
      </c>
      <c r="P258" s="52">
        <f t="shared" si="248"/>
        <v>0</v>
      </c>
      <c r="Q258" s="52">
        <f t="shared" si="248"/>
        <v>0</v>
      </c>
      <c r="R258" s="52">
        <f t="shared" si="248"/>
        <v>0</v>
      </c>
      <c r="S258" s="52">
        <f t="shared" si="248"/>
        <v>0</v>
      </c>
      <c r="T258" s="52">
        <f t="shared" si="248"/>
        <v>0</v>
      </c>
      <c r="U258" s="52">
        <f t="shared" si="248"/>
        <v>0</v>
      </c>
      <c r="V258" s="52">
        <f t="shared" si="248"/>
        <v>0</v>
      </c>
      <c r="W258" s="52">
        <f t="shared" si="248"/>
        <v>0</v>
      </c>
      <c r="X258" s="52">
        <f t="shared" si="248"/>
        <v>0</v>
      </c>
      <c r="Y258" s="52">
        <f t="shared" si="248"/>
        <v>0</v>
      </c>
      <c r="Z258" s="52">
        <f t="shared" si="248"/>
        <v>0</v>
      </c>
      <c r="AA258" s="52">
        <f t="shared" si="248"/>
        <v>0</v>
      </c>
      <c r="AB258" s="52">
        <f t="shared" si="248"/>
        <v>0</v>
      </c>
      <c r="AC258" s="52">
        <f t="shared" si="248"/>
        <v>0</v>
      </c>
      <c r="AD258" s="52">
        <f t="shared" si="248"/>
        <v>0</v>
      </c>
      <c r="AE258" s="52">
        <f t="shared" si="248"/>
        <v>0</v>
      </c>
      <c r="AF258" s="52">
        <f t="shared" si="248"/>
        <v>0</v>
      </c>
      <c r="AG258" s="52">
        <f t="shared" si="248"/>
        <v>0</v>
      </c>
      <c r="AH258" s="52">
        <f t="shared" si="248"/>
        <v>0</v>
      </c>
      <c r="AI258" s="52">
        <f t="shared" si="248"/>
        <v>0</v>
      </c>
      <c r="AJ258" s="52">
        <f t="shared" si="248"/>
        <v>0</v>
      </c>
      <c r="AK258" s="52">
        <f t="shared" si="248"/>
        <v>0</v>
      </c>
    </row>
    <row r="259" spans="1:37" x14ac:dyDescent="0.25">
      <c r="A259" s="31" t="s">
        <v>7</v>
      </c>
      <c r="B259" s="32" t="s">
        <v>20</v>
      </c>
      <c r="C259" s="31" t="s">
        <v>154</v>
      </c>
      <c r="D259" s="51">
        <f>XII!D48</f>
        <v>0.73747210794634521</v>
      </c>
      <c r="E259" s="52">
        <f t="shared" ref="E259:AK259" si="249">D259</f>
        <v>0.73747210794634521</v>
      </c>
      <c r="F259" s="52">
        <f t="shared" si="249"/>
        <v>0.73747210794634521</v>
      </c>
      <c r="G259" s="52">
        <f t="shared" si="249"/>
        <v>0.73747210794634521</v>
      </c>
      <c r="H259" s="52">
        <f t="shared" si="249"/>
        <v>0.73747210794634521</v>
      </c>
      <c r="I259" s="52">
        <f t="shared" si="249"/>
        <v>0.73747210794634521</v>
      </c>
      <c r="J259" s="52">
        <f t="shared" si="249"/>
        <v>0.73747210794634521</v>
      </c>
      <c r="K259" s="52">
        <f t="shared" si="249"/>
        <v>0.73747210794634521</v>
      </c>
      <c r="L259" s="52">
        <f t="shared" si="249"/>
        <v>0.73747210794634521</v>
      </c>
      <c r="M259" s="52">
        <f t="shared" si="249"/>
        <v>0.73747210794634521</v>
      </c>
      <c r="N259" s="52">
        <f t="shared" si="249"/>
        <v>0.73747210794634521</v>
      </c>
      <c r="O259" s="52">
        <f t="shared" si="249"/>
        <v>0.73747210794634521</v>
      </c>
      <c r="P259" s="52">
        <f t="shared" si="249"/>
        <v>0.73747210794634521</v>
      </c>
      <c r="Q259" s="52">
        <f t="shared" si="249"/>
        <v>0.73747210794634521</v>
      </c>
      <c r="R259" s="52">
        <f t="shared" si="249"/>
        <v>0.73747210794634521</v>
      </c>
      <c r="S259" s="52">
        <f t="shared" si="249"/>
        <v>0.73747210794634521</v>
      </c>
      <c r="T259" s="52">
        <f t="shared" si="249"/>
        <v>0.73747210794634521</v>
      </c>
      <c r="U259" s="52">
        <f t="shared" si="249"/>
        <v>0.73747210794634521</v>
      </c>
      <c r="V259" s="52">
        <f t="shared" si="249"/>
        <v>0.73747210794634521</v>
      </c>
      <c r="W259" s="52">
        <f t="shared" si="249"/>
        <v>0.73747210794634521</v>
      </c>
      <c r="X259" s="52">
        <f t="shared" si="249"/>
        <v>0.73747210794634521</v>
      </c>
      <c r="Y259" s="52">
        <f t="shared" si="249"/>
        <v>0.73747210794634521</v>
      </c>
      <c r="Z259" s="52">
        <f t="shared" si="249"/>
        <v>0.73747210794634521</v>
      </c>
      <c r="AA259" s="52">
        <f t="shared" si="249"/>
        <v>0.73747210794634521</v>
      </c>
      <c r="AB259" s="52">
        <f t="shared" si="249"/>
        <v>0.73747210794634521</v>
      </c>
      <c r="AC259" s="52">
        <f t="shared" si="249"/>
        <v>0.73747210794634521</v>
      </c>
      <c r="AD259" s="52">
        <f t="shared" si="249"/>
        <v>0.73747210794634521</v>
      </c>
      <c r="AE259" s="52">
        <f t="shared" si="249"/>
        <v>0.73747210794634521</v>
      </c>
      <c r="AF259" s="52">
        <f t="shared" si="249"/>
        <v>0.73747210794634521</v>
      </c>
      <c r="AG259" s="52">
        <f t="shared" si="249"/>
        <v>0.73747210794634521</v>
      </c>
      <c r="AH259" s="52">
        <f t="shared" si="249"/>
        <v>0.73747210794634521</v>
      </c>
      <c r="AI259" s="52">
        <f t="shared" si="249"/>
        <v>0.73747210794634521</v>
      </c>
      <c r="AJ259" s="52">
        <f t="shared" si="249"/>
        <v>0.73747210794634521</v>
      </c>
      <c r="AK259" s="52">
        <f t="shared" si="249"/>
        <v>0.73747210794634521</v>
      </c>
    </row>
    <row r="260" spans="1:37" x14ac:dyDescent="0.25">
      <c r="A260" s="31" t="s">
        <v>11</v>
      </c>
      <c r="B260" s="32" t="s">
        <v>20</v>
      </c>
      <c r="C260" s="31" t="s">
        <v>154</v>
      </c>
      <c r="D260" s="51">
        <f>XII!D49</f>
        <v>0</v>
      </c>
      <c r="E260" s="52">
        <f t="shared" ref="E260:AK260" si="250">D260</f>
        <v>0</v>
      </c>
      <c r="F260" s="52">
        <f t="shared" si="250"/>
        <v>0</v>
      </c>
      <c r="G260" s="52">
        <f t="shared" si="250"/>
        <v>0</v>
      </c>
      <c r="H260" s="52">
        <f t="shared" si="250"/>
        <v>0</v>
      </c>
      <c r="I260" s="52">
        <f t="shared" si="250"/>
        <v>0</v>
      </c>
      <c r="J260" s="52">
        <f t="shared" si="250"/>
        <v>0</v>
      </c>
      <c r="K260" s="52">
        <f t="shared" si="250"/>
        <v>0</v>
      </c>
      <c r="L260" s="52">
        <f t="shared" si="250"/>
        <v>0</v>
      </c>
      <c r="M260" s="52">
        <f t="shared" si="250"/>
        <v>0</v>
      </c>
      <c r="N260" s="52">
        <f t="shared" si="250"/>
        <v>0</v>
      </c>
      <c r="O260" s="52">
        <f t="shared" si="250"/>
        <v>0</v>
      </c>
      <c r="P260" s="52">
        <f t="shared" si="250"/>
        <v>0</v>
      </c>
      <c r="Q260" s="52">
        <f t="shared" si="250"/>
        <v>0</v>
      </c>
      <c r="R260" s="52">
        <f t="shared" si="250"/>
        <v>0</v>
      </c>
      <c r="S260" s="52">
        <f t="shared" si="250"/>
        <v>0</v>
      </c>
      <c r="T260" s="52">
        <f t="shared" si="250"/>
        <v>0</v>
      </c>
      <c r="U260" s="52">
        <f t="shared" si="250"/>
        <v>0</v>
      </c>
      <c r="V260" s="52">
        <f t="shared" si="250"/>
        <v>0</v>
      </c>
      <c r="W260" s="52">
        <f t="shared" si="250"/>
        <v>0</v>
      </c>
      <c r="X260" s="52">
        <f t="shared" si="250"/>
        <v>0</v>
      </c>
      <c r="Y260" s="52">
        <f t="shared" si="250"/>
        <v>0</v>
      </c>
      <c r="Z260" s="52">
        <f t="shared" si="250"/>
        <v>0</v>
      </c>
      <c r="AA260" s="52">
        <f t="shared" si="250"/>
        <v>0</v>
      </c>
      <c r="AB260" s="52">
        <f t="shared" si="250"/>
        <v>0</v>
      </c>
      <c r="AC260" s="52">
        <f t="shared" si="250"/>
        <v>0</v>
      </c>
      <c r="AD260" s="52">
        <f t="shared" si="250"/>
        <v>0</v>
      </c>
      <c r="AE260" s="52">
        <f t="shared" si="250"/>
        <v>0</v>
      </c>
      <c r="AF260" s="52">
        <f t="shared" si="250"/>
        <v>0</v>
      </c>
      <c r="AG260" s="52">
        <f t="shared" si="250"/>
        <v>0</v>
      </c>
      <c r="AH260" s="52">
        <f t="shared" si="250"/>
        <v>0</v>
      </c>
      <c r="AI260" s="52">
        <f t="shared" si="250"/>
        <v>0</v>
      </c>
      <c r="AJ260" s="52">
        <f t="shared" si="250"/>
        <v>0</v>
      </c>
      <c r="AK260" s="52">
        <f t="shared" si="250"/>
        <v>0</v>
      </c>
    </row>
    <row r="261" spans="1:37" x14ac:dyDescent="0.25">
      <c r="A261" s="31" t="s">
        <v>12</v>
      </c>
      <c r="B261" s="32" t="s">
        <v>20</v>
      </c>
      <c r="C261" s="31" t="s">
        <v>154</v>
      </c>
      <c r="D261" s="51">
        <f>XII!D50</f>
        <v>0.26252789205365473</v>
      </c>
      <c r="E261" s="52">
        <f t="shared" ref="E261:AK261" si="251">D261</f>
        <v>0.26252789205365473</v>
      </c>
      <c r="F261" s="52">
        <f t="shared" si="251"/>
        <v>0.26252789205365473</v>
      </c>
      <c r="G261" s="52">
        <f t="shared" si="251"/>
        <v>0.26252789205365473</v>
      </c>
      <c r="H261" s="52">
        <f t="shared" si="251"/>
        <v>0.26252789205365473</v>
      </c>
      <c r="I261" s="52">
        <f t="shared" si="251"/>
        <v>0.26252789205365473</v>
      </c>
      <c r="J261" s="52">
        <f t="shared" si="251"/>
        <v>0.26252789205365473</v>
      </c>
      <c r="K261" s="52">
        <f t="shared" si="251"/>
        <v>0.26252789205365473</v>
      </c>
      <c r="L261" s="52">
        <f t="shared" si="251"/>
        <v>0.26252789205365473</v>
      </c>
      <c r="M261" s="52">
        <f t="shared" si="251"/>
        <v>0.26252789205365473</v>
      </c>
      <c r="N261" s="52">
        <f t="shared" si="251"/>
        <v>0.26252789205365473</v>
      </c>
      <c r="O261" s="52">
        <f t="shared" si="251"/>
        <v>0.26252789205365473</v>
      </c>
      <c r="P261" s="52">
        <f t="shared" si="251"/>
        <v>0.26252789205365473</v>
      </c>
      <c r="Q261" s="52">
        <f t="shared" si="251"/>
        <v>0.26252789205365473</v>
      </c>
      <c r="R261" s="52">
        <f t="shared" si="251"/>
        <v>0.26252789205365473</v>
      </c>
      <c r="S261" s="52">
        <f t="shared" si="251"/>
        <v>0.26252789205365473</v>
      </c>
      <c r="T261" s="52">
        <f t="shared" si="251"/>
        <v>0.26252789205365473</v>
      </c>
      <c r="U261" s="52">
        <f t="shared" si="251"/>
        <v>0.26252789205365473</v>
      </c>
      <c r="V261" s="52">
        <f t="shared" si="251"/>
        <v>0.26252789205365473</v>
      </c>
      <c r="W261" s="52">
        <f t="shared" si="251"/>
        <v>0.26252789205365473</v>
      </c>
      <c r="X261" s="52">
        <f t="shared" si="251"/>
        <v>0.26252789205365473</v>
      </c>
      <c r="Y261" s="52">
        <f t="shared" si="251"/>
        <v>0.26252789205365473</v>
      </c>
      <c r="Z261" s="52">
        <f t="shared" si="251"/>
        <v>0.26252789205365473</v>
      </c>
      <c r="AA261" s="52">
        <f t="shared" si="251"/>
        <v>0.26252789205365473</v>
      </c>
      <c r="AB261" s="52">
        <f t="shared" si="251"/>
        <v>0.26252789205365473</v>
      </c>
      <c r="AC261" s="52">
        <f t="shared" si="251"/>
        <v>0.26252789205365473</v>
      </c>
      <c r="AD261" s="52">
        <f t="shared" si="251"/>
        <v>0.26252789205365473</v>
      </c>
      <c r="AE261" s="52">
        <f t="shared" si="251"/>
        <v>0.26252789205365473</v>
      </c>
      <c r="AF261" s="52">
        <f t="shared" si="251"/>
        <v>0.26252789205365473</v>
      </c>
      <c r="AG261" s="52">
        <f t="shared" si="251"/>
        <v>0.26252789205365473</v>
      </c>
      <c r="AH261" s="52">
        <f t="shared" si="251"/>
        <v>0.26252789205365473</v>
      </c>
      <c r="AI261" s="52">
        <f t="shared" si="251"/>
        <v>0.26252789205365473</v>
      </c>
      <c r="AJ261" s="52">
        <f t="shared" si="251"/>
        <v>0.26252789205365473</v>
      </c>
      <c r="AK261" s="52">
        <f t="shared" si="251"/>
        <v>0.26252789205365473</v>
      </c>
    </row>
    <row r="262" spans="1:37" x14ac:dyDescent="0.25">
      <c r="A262" s="31" t="s">
        <v>13</v>
      </c>
      <c r="B262" s="32" t="s">
        <v>20</v>
      </c>
      <c r="C262" s="31" t="s">
        <v>154</v>
      </c>
      <c r="D262" s="51">
        <f>XII!D51</f>
        <v>0</v>
      </c>
      <c r="E262" s="52">
        <f t="shared" ref="E262:AK262" si="252">D262</f>
        <v>0</v>
      </c>
      <c r="F262" s="52">
        <f t="shared" si="252"/>
        <v>0</v>
      </c>
      <c r="G262" s="52">
        <f t="shared" si="252"/>
        <v>0</v>
      </c>
      <c r="H262" s="52">
        <f t="shared" si="252"/>
        <v>0</v>
      </c>
      <c r="I262" s="52">
        <f t="shared" si="252"/>
        <v>0</v>
      </c>
      <c r="J262" s="52">
        <f t="shared" si="252"/>
        <v>0</v>
      </c>
      <c r="K262" s="52">
        <f t="shared" si="252"/>
        <v>0</v>
      </c>
      <c r="L262" s="52">
        <f t="shared" si="252"/>
        <v>0</v>
      </c>
      <c r="M262" s="52">
        <f t="shared" si="252"/>
        <v>0</v>
      </c>
      <c r="N262" s="52">
        <f t="shared" si="252"/>
        <v>0</v>
      </c>
      <c r="O262" s="52">
        <f t="shared" si="252"/>
        <v>0</v>
      </c>
      <c r="P262" s="52">
        <f t="shared" si="252"/>
        <v>0</v>
      </c>
      <c r="Q262" s="52">
        <f t="shared" si="252"/>
        <v>0</v>
      </c>
      <c r="R262" s="52">
        <f t="shared" si="252"/>
        <v>0</v>
      </c>
      <c r="S262" s="52">
        <f t="shared" si="252"/>
        <v>0</v>
      </c>
      <c r="T262" s="52">
        <f t="shared" si="252"/>
        <v>0</v>
      </c>
      <c r="U262" s="52">
        <f t="shared" si="252"/>
        <v>0</v>
      </c>
      <c r="V262" s="52">
        <f t="shared" si="252"/>
        <v>0</v>
      </c>
      <c r="W262" s="52">
        <f t="shared" si="252"/>
        <v>0</v>
      </c>
      <c r="X262" s="52">
        <f t="shared" si="252"/>
        <v>0</v>
      </c>
      <c r="Y262" s="52">
        <f t="shared" si="252"/>
        <v>0</v>
      </c>
      <c r="Z262" s="52">
        <f t="shared" si="252"/>
        <v>0</v>
      </c>
      <c r="AA262" s="52">
        <f t="shared" si="252"/>
        <v>0</v>
      </c>
      <c r="AB262" s="52">
        <f t="shared" si="252"/>
        <v>0</v>
      </c>
      <c r="AC262" s="52">
        <f t="shared" si="252"/>
        <v>0</v>
      </c>
      <c r="AD262" s="52">
        <f t="shared" si="252"/>
        <v>0</v>
      </c>
      <c r="AE262" s="52">
        <f t="shared" si="252"/>
        <v>0</v>
      </c>
      <c r="AF262" s="52">
        <f t="shared" si="252"/>
        <v>0</v>
      </c>
      <c r="AG262" s="52">
        <f t="shared" si="252"/>
        <v>0</v>
      </c>
      <c r="AH262" s="52">
        <f t="shared" si="252"/>
        <v>0</v>
      </c>
      <c r="AI262" s="52">
        <f t="shared" si="252"/>
        <v>0</v>
      </c>
      <c r="AJ262" s="52">
        <f t="shared" si="252"/>
        <v>0</v>
      </c>
      <c r="AK262" s="52">
        <f t="shared" si="252"/>
        <v>0</v>
      </c>
    </row>
    <row r="263" spans="1:37" x14ac:dyDescent="0.25">
      <c r="A263" s="31" t="s">
        <v>55</v>
      </c>
      <c r="B263" s="32" t="s">
        <v>20</v>
      </c>
      <c r="C263" s="31" t="s">
        <v>154</v>
      </c>
      <c r="D263" s="51">
        <f>XII!D52</f>
        <v>0</v>
      </c>
      <c r="E263" s="52">
        <f t="shared" ref="E263:AK263" si="253">D263</f>
        <v>0</v>
      </c>
      <c r="F263" s="52">
        <f t="shared" si="253"/>
        <v>0</v>
      </c>
      <c r="G263" s="52">
        <f t="shared" si="253"/>
        <v>0</v>
      </c>
      <c r="H263" s="52">
        <f t="shared" si="253"/>
        <v>0</v>
      </c>
      <c r="I263" s="52">
        <f t="shared" si="253"/>
        <v>0</v>
      </c>
      <c r="J263" s="52">
        <f t="shared" si="253"/>
        <v>0</v>
      </c>
      <c r="K263" s="52">
        <f t="shared" si="253"/>
        <v>0</v>
      </c>
      <c r="L263" s="52">
        <f t="shared" si="253"/>
        <v>0</v>
      </c>
      <c r="M263" s="52">
        <f t="shared" si="253"/>
        <v>0</v>
      </c>
      <c r="N263" s="52">
        <f t="shared" si="253"/>
        <v>0</v>
      </c>
      <c r="O263" s="52">
        <f t="shared" si="253"/>
        <v>0</v>
      </c>
      <c r="P263" s="52">
        <f t="shared" si="253"/>
        <v>0</v>
      </c>
      <c r="Q263" s="52">
        <f t="shared" si="253"/>
        <v>0</v>
      </c>
      <c r="R263" s="52">
        <f t="shared" si="253"/>
        <v>0</v>
      </c>
      <c r="S263" s="52">
        <f t="shared" si="253"/>
        <v>0</v>
      </c>
      <c r="T263" s="52">
        <f t="shared" si="253"/>
        <v>0</v>
      </c>
      <c r="U263" s="52">
        <f t="shared" si="253"/>
        <v>0</v>
      </c>
      <c r="V263" s="52">
        <f t="shared" si="253"/>
        <v>0</v>
      </c>
      <c r="W263" s="52">
        <f t="shared" si="253"/>
        <v>0</v>
      </c>
      <c r="X263" s="52">
        <f t="shared" si="253"/>
        <v>0</v>
      </c>
      <c r="Y263" s="52">
        <f t="shared" si="253"/>
        <v>0</v>
      </c>
      <c r="Z263" s="52">
        <f t="shared" si="253"/>
        <v>0</v>
      </c>
      <c r="AA263" s="52">
        <f t="shared" si="253"/>
        <v>0</v>
      </c>
      <c r="AB263" s="52">
        <f t="shared" si="253"/>
        <v>0</v>
      </c>
      <c r="AC263" s="52">
        <f t="shared" si="253"/>
        <v>0</v>
      </c>
      <c r="AD263" s="52">
        <f t="shared" si="253"/>
        <v>0</v>
      </c>
      <c r="AE263" s="52">
        <f t="shared" si="253"/>
        <v>0</v>
      </c>
      <c r="AF263" s="52">
        <f t="shared" si="253"/>
        <v>0</v>
      </c>
      <c r="AG263" s="52">
        <f t="shared" si="253"/>
        <v>0</v>
      </c>
      <c r="AH263" s="52">
        <f t="shared" si="253"/>
        <v>0</v>
      </c>
      <c r="AI263" s="52">
        <f t="shared" si="253"/>
        <v>0</v>
      </c>
      <c r="AJ263" s="52">
        <f t="shared" si="253"/>
        <v>0</v>
      </c>
      <c r="AK263" s="52">
        <f t="shared" si="253"/>
        <v>0</v>
      </c>
    </row>
    <row r="264" spans="1:37" x14ac:dyDescent="0.25">
      <c r="A264" s="31" t="s">
        <v>79</v>
      </c>
      <c r="B264" s="32" t="s">
        <v>20</v>
      </c>
      <c r="C264" s="31" t="s">
        <v>154</v>
      </c>
      <c r="D264" s="51">
        <f>XII!D53</f>
        <v>0</v>
      </c>
      <c r="E264" s="52">
        <f t="shared" ref="E264:AK264" si="254">D264</f>
        <v>0</v>
      </c>
      <c r="F264" s="52">
        <f t="shared" si="254"/>
        <v>0</v>
      </c>
      <c r="G264" s="52">
        <f t="shared" si="254"/>
        <v>0</v>
      </c>
      <c r="H264" s="52">
        <f t="shared" si="254"/>
        <v>0</v>
      </c>
      <c r="I264" s="52">
        <f t="shared" si="254"/>
        <v>0</v>
      </c>
      <c r="J264" s="52">
        <f t="shared" si="254"/>
        <v>0</v>
      </c>
      <c r="K264" s="52">
        <f t="shared" si="254"/>
        <v>0</v>
      </c>
      <c r="L264" s="52">
        <f t="shared" si="254"/>
        <v>0</v>
      </c>
      <c r="M264" s="52">
        <f t="shared" si="254"/>
        <v>0</v>
      </c>
      <c r="N264" s="52">
        <f t="shared" si="254"/>
        <v>0</v>
      </c>
      <c r="O264" s="52">
        <f t="shared" si="254"/>
        <v>0</v>
      </c>
      <c r="P264" s="52">
        <f t="shared" si="254"/>
        <v>0</v>
      </c>
      <c r="Q264" s="52">
        <f t="shared" si="254"/>
        <v>0</v>
      </c>
      <c r="R264" s="52">
        <f t="shared" si="254"/>
        <v>0</v>
      </c>
      <c r="S264" s="52">
        <f t="shared" si="254"/>
        <v>0</v>
      </c>
      <c r="T264" s="52">
        <f t="shared" si="254"/>
        <v>0</v>
      </c>
      <c r="U264" s="52">
        <f t="shared" si="254"/>
        <v>0</v>
      </c>
      <c r="V264" s="52">
        <f t="shared" si="254"/>
        <v>0</v>
      </c>
      <c r="W264" s="52">
        <f t="shared" si="254"/>
        <v>0</v>
      </c>
      <c r="X264" s="52">
        <f t="shared" si="254"/>
        <v>0</v>
      </c>
      <c r="Y264" s="52">
        <f t="shared" si="254"/>
        <v>0</v>
      </c>
      <c r="Z264" s="52">
        <f t="shared" si="254"/>
        <v>0</v>
      </c>
      <c r="AA264" s="52">
        <f t="shared" si="254"/>
        <v>0</v>
      </c>
      <c r="AB264" s="52">
        <f t="shared" si="254"/>
        <v>0</v>
      </c>
      <c r="AC264" s="52">
        <f t="shared" si="254"/>
        <v>0</v>
      </c>
      <c r="AD264" s="52">
        <f t="shared" si="254"/>
        <v>0</v>
      </c>
      <c r="AE264" s="52">
        <f t="shared" si="254"/>
        <v>0</v>
      </c>
      <c r="AF264" s="52">
        <f t="shared" si="254"/>
        <v>0</v>
      </c>
      <c r="AG264" s="52">
        <f t="shared" si="254"/>
        <v>0</v>
      </c>
      <c r="AH264" s="52">
        <f t="shared" si="254"/>
        <v>0</v>
      </c>
      <c r="AI264" s="52">
        <f t="shared" si="254"/>
        <v>0</v>
      </c>
      <c r="AJ264" s="52">
        <f t="shared" si="254"/>
        <v>0</v>
      </c>
      <c r="AK264" s="52">
        <f t="shared" si="254"/>
        <v>0</v>
      </c>
    </row>
    <row r="265" spans="1:37" x14ac:dyDescent="0.25">
      <c r="D265" s="7"/>
      <c r="E265" s="52">
        <f t="shared" ref="E265:AK265" si="255">D265</f>
        <v>0</v>
      </c>
      <c r="F265" s="52">
        <f t="shared" si="255"/>
        <v>0</v>
      </c>
      <c r="G265" s="52">
        <f t="shared" si="255"/>
        <v>0</v>
      </c>
      <c r="H265" s="52">
        <f t="shared" si="255"/>
        <v>0</v>
      </c>
      <c r="I265" s="52">
        <f t="shared" si="255"/>
        <v>0</v>
      </c>
      <c r="J265" s="52">
        <f t="shared" si="255"/>
        <v>0</v>
      </c>
      <c r="K265" s="52">
        <f t="shared" si="255"/>
        <v>0</v>
      </c>
      <c r="L265" s="52">
        <f t="shared" si="255"/>
        <v>0</v>
      </c>
      <c r="M265" s="52">
        <f t="shared" si="255"/>
        <v>0</v>
      </c>
      <c r="N265" s="52">
        <f t="shared" si="255"/>
        <v>0</v>
      </c>
      <c r="O265" s="52">
        <f t="shared" si="255"/>
        <v>0</v>
      </c>
      <c r="P265" s="52">
        <f t="shared" si="255"/>
        <v>0</v>
      </c>
      <c r="Q265" s="52">
        <f t="shared" si="255"/>
        <v>0</v>
      </c>
      <c r="R265" s="52">
        <f t="shared" si="255"/>
        <v>0</v>
      </c>
      <c r="S265" s="52">
        <f t="shared" si="255"/>
        <v>0</v>
      </c>
      <c r="T265" s="52">
        <f t="shared" si="255"/>
        <v>0</v>
      </c>
      <c r="U265" s="52">
        <f t="shared" si="255"/>
        <v>0</v>
      </c>
      <c r="V265" s="52">
        <f t="shared" si="255"/>
        <v>0</v>
      </c>
      <c r="W265" s="52">
        <f t="shared" si="255"/>
        <v>0</v>
      </c>
      <c r="X265" s="52">
        <f t="shared" si="255"/>
        <v>0</v>
      </c>
      <c r="Y265" s="52">
        <f t="shared" si="255"/>
        <v>0</v>
      </c>
      <c r="Z265" s="52">
        <f t="shared" si="255"/>
        <v>0</v>
      </c>
      <c r="AA265" s="52">
        <f t="shared" si="255"/>
        <v>0</v>
      </c>
      <c r="AB265" s="52">
        <f t="shared" si="255"/>
        <v>0</v>
      </c>
      <c r="AC265" s="52">
        <f t="shared" si="255"/>
        <v>0</v>
      </c>
      <c r="AD265" s="52">
        <f t="shared" si="255"/>
        <v>0</v>
      </c>
      <c r="AE265" s="52">
        <f t="shared" si="255"/>
        <v>0</v>
      </c>
      <c r="AF265" s="52">
        <f t="shared" si="255"/>
        <v>0</v>
      </c>
      <c r="AG265" s="52">
        <f t="shared" si="255"/>
        <v>0</v>
      </c>
      <c r="AH265" s="52">
        <f t="shared" si="255"/>
        <v>0</v>
      </c>
      <c r="AI265" s="52">
        <f t="shared" si="255"/>
        <v>0</v>
      </c>
      <c r="AJ265" s="52">
        <f t="shared" si="255"/>
        <v>0</v>
      </c>
      <c r="AK265" s="52">
        <f t="shared" si="255"/>
        <v>0</v>
      </c>
    </row>
    <row r="266" spans="1:37" x14ac:dyDescent="0.25">
      <c r="A266" s="22" t="s">
        <v>84</v>
      </c>
      <c r="E266" s="52">
        <f t="shared" ref="E266:AK266" si="256">D266</f>
        <v>0</v>
      </c>
      <c r="F266" s="52">
        <f t="shared" si="256"/>
        <v>0</v>
      </c>
      <c r="G266" s="52">
        <f t="shared" si="256"/>
        <v>0</v>
      </c>
      <c r="H266" s="52">
        <f t="shared" si="256"/>
        <v>0</v>
      </c>
      <c r="I266" s="52">
        <f t="shared" si="256"/>
        <v>0</v>
      </c>
      <c r="J266" s="52">
        <f t="shared" si="256"/>
        <v>0</v>
      </c>
      <c r="K266" s="52">
        <f t="shared" si="256"/>
        <v>0</v>
      </c>
      <c r="L266" s="52">
        <f t="shared" si="256"/>
        <v>0</v>
      </c>
      <c r="M266" s="52">
        <f t="shared" si="256"/>
        <v>0</v>
      </c>
      <c r="N266" s="52">
        <f t="shared" si="256"/>
        <v>0</v>
      </c>
      <c r="O266" s="52">
        <f t="shared" si="256"/>
        <v>0</v>
      </c>
      <c r="P266" s="52">
        <f t="shared" si="256"/>
        <v>0</v>
      </c>
      <c r="Q266" s="52">
        <f t="shared" si="256"/>
        <v>0</v>
      </c>
      <c r="R266" s="52">
        <f t="shared" si="256"/>
        <v>0</v>
      </c>
      <c r="S266" s="52">
        <f t="shared" si="256"/>
        <v>0</v>
      </c>
      <c r="T266" s="52">
        <f t="shared" si="256"/>
        <v>0</v>
      </c>
      <c r="U266" s="52">
        <f t="shared" si="256"/>
        <v>0</v>
      </c>
      <c r="V266" s="52">
        <f t="shared" si="256"/>
        <v>0</v>
      </c>
      <c r="W266" s="52">
        <f t="shared" si="256"/>
        <v>0</v>
      </c>
      <c r="X266" s="52">
        <f t="shared" si="256"/>
        <v>0</v>
      </c>
      <c r="Y266" s="52">
        <f t="shared" si="256"/>
        <v>0</v>
      </c>
      <c r="Z266" s="52">
        <f t="shared" si="256"/>
        <v>0</v>
      </c>
      <c r="AA266" s="52">
        <f t="shared" si="256"/>
        <v>0</v>
      </c>
      <c r="AB266" s="52">
        <f t="shared" si="256"/>
        <v>0</v>
      </c>
      <c r="AC266" s="52">
        <f t="shared" si="256"/>
        <v>0</v>
      </c>
      <c r="AD266" s="52">
        <f t="shared" si="256"/>
        <v>0</v>
      </c>
      <c r="AE266" s="52">
        <f t="shared" si="256"/>
        <v>0</v>
      </c>
      <c r="AF266" s="52">
        <f t="shared" si="256"/>
        <v>0</v>
      </c>
      <c r="AG266" s="52">
        <f t="shared" si="256"/>
        <v>0</v>
      </c>
      <c r="AH266" s="52">
        <f t="shared" si="256"/>
        <v>0</v>
      </c>
      <c r="AI266" s="52">
        <f t="shared" si="256"/>
        <v>0</v>
      </c>
      <c r="AJ266" s="52">
        <f t="shared" si="256"/>
        <v>0</v>
      </c>
      <c r="AK266" s="52">
        <f t="shared" si="256"/>
        <v>0</v>
      </c>
    </row>
    <row r="267" spans="1:37" x14ac:dyDescent="0.25">
      <c r="A267" s="31" t="s">
        <v>7</v>
      </c>
      <c r="B267" s="32" t="s">
        <v>20</v>
      </c>
      <c r="C267" s="31" t="s">
        <v>154</v>
      </c>
      <c r="D267" s="51">
        <f>XII!D56</f>
        <v>0</v>
      </c>
      <c r="E267" s="52">
        <f t="shared" ref="E267:AK267" si="257">D267</f>
        <v>0</v>
      </c>
      <c r="F267" s="52">
        <f t="shared" si="257"/>
        <v>0</v>
      </c>
      <c r="G267" s="52">
        <f t="shared" si="257"/>
        <v>0</v>
      </c>
      <c r="H267" s="52">
        <f t="shared" si="257"/>
        <v>0</v>
      </c>
      <c r="I267" s="52">
        <f t="shared" si="257"/>
        <v>0</v>
      </c>
      <c r="J267" s="52">
        <f t="shared" si="257"/>
        <v>0</v>
      </c>
      <c r="K267" s="52">
        <f t="shared" si="257"/>
        <v>0</v>
      </c>
      <c r="L267" s="52">
        <f t="shared" si="257"/>
        <v>0</v>
      </c>
      <c r="M267" s="52">
        <f t="shared" si="257"/>
        <v>0</v>
      </c>
      <c r="N267" s="52">
        <f t="shared" si="257"/>
        <v>0</v>
      </c>
      <c r="O267" s="52">
        <f t="shared" si="257"/>
        <v>0</v>
      </c>
      <c r="P267" s="52">
        <f t="shared" si="257"/>
        <v>0</v>
      </c>
      <c r="Q267" s="52">
        <f t="shared" si="257"/>
        <v>0</v>
      </c>
      <c r="R267" s="52">
        <f t="shared" si="257"/>
        <v>0</v>
      </c>
      <c r="S267" s="52">
        <f t="shared" si="257"/>
        <v>0</v>
      </c>
      <c r="T267" s="52">
        <f t="shared" si="257"/>
        <v>0</v>
      </c>
      <c r="U267" s="52">
        <f t="shared" si="257"/>
        <v>0</v>
      </c>
      <c r="V267" s="52">
        <f t="shared" si="257"/>
        <v>0</v>
      </c>
      <c r="W267" s="52">
        <f t="shared" si="257"/>
        <v>0</v>
      </c>
      <c r="X267" s="52">
        <f t="shared" si="257"/>
        <v>0</v>
      </c>
      <c r="Y267" s="52">
        <f t="shared" si="257"/>
        <v>0</v>
      </c>
      <c r="Z267" s="52">
        <f t="shared" si="257"/>
        <v>0</v>
      </c>
      <c r="AA267" s="52">
        <f t="shared" si="257"/>
        <v>0</v>
      </c>
      <c r="AB267" s="52">
        <f t="shared" si="257"/>
        <v>0</v>
      </c>
      <c r="AC267" s="52">
        <f t="shared" si="257"/>
        <v>0</v>
      </c>
      <c r="AD267" s="52">
        <f t="shared" si="257"/>
        <v>0</v>
      </c>
      <c r="AE267" s="52">
        <f t="shared" si="257"/>
        <v>0</v>
      </c>
      <c r="AF267" s="52">
        <f t="shared" si="257"/>
        <v>0</v>
      </c>
      <c r="AG267" s="52">
        <f t="shared" si="257"/>
        <v>0</v>
      </c>
      <c r="AH267" s="52">
        <f t="shared" si="257"/>
        <v>0</v>
      </c>
      <c r="AI267" s="52">
        <f t="shared" si="257"/>
        <v>0</v>
      </c>
      <c r="AJ267" s="52">
        <f t="shared" si="257"/>
        <v>0</v>
      </c>
      <c r="AK267" s="52">
        <f t="shared" si="257"/>
        <v>0</v>
      </c>
    </row>
    <row r="268" spans="1:37" x14ac:dyDescent="0.25">
      <c r="A268" s="31" t="s">
        <v>9</v>
      </c>
      <c r="B268" s="32" t="s">
        <v>20</v>
      </c>
      <c r="C268" s="31" t="s">
        <v>154</v>
      </c>
      <c r="D268" s="51">
        <f>XII!D57</f>
        <v>0.48519426975146701</v>
      </c>
      <c r="E268" s="52">
        <f t="shared" ref="E268:AK268" si="258">D268</f>
        <v>0.48519426975146701</v>
      </c>
      <c r="F268" s="52">
        <f t="shared" si="258"/>
        <v>0.48519426975146701</v>
      </c>
      <c r="G268" s="52">
        <f t="shared" si="258"/>
        <v>0.48519426975146701</v>
      </c>
      <c r="H268" s="52">
        <f t="shared" si="258"/>
        <v>0.48519426975146701</v>
      </c>
      <c r="I268" s="52">
        <f t="shared" si="258"/>
        <v>0.48519426975146701</v>
      </c>
      <c r="J268" s="52">
        <f t="shared" si="258"/>
        <v>0.48519426975146701</v>
      </c>
      <c r="K268" s="52">
        <f t="shared" si="258"/>
        <v>0.48519426975146701</v>
      </c>
      <c r="L268" s="52">
        <f t="shared" si="258"/>
        <v>0.48519426975146701</v>
      </c>
      <c r="M268" s="52">
        <f t="shared" si="258"/>
        <v>0.48519426975146701</v>
      </c>
      <c r="N268" s="52">
        <f t="shared" si="258"/>
        <v>0.48519426975146701</v>
      </c>
      <c r="O268" s="52">
        <f t="shared" si="258"/>
        <v>0.48519426975146701</v>
      </c>
      <c r="P268" s="52">
        <f t="shared" si="258"/>
        <v>0.48519426975146701</v>
      </c>
      <c r="Q268" s="52">
        <f t="shared" si="258"/>
        <v>0.48519426975146701</v>
      </c>
      <c r="R268" s="52">
        <f t="shared" si="258"/>
        <v>0.48519426975146701</v>
      </c>
      <c r="S268" s="52">
        <f t="shared" si="258"/>
        <v>0.48519426975146701</v>
      </c>
      <c r="T268" s="52">
        <f t="shared" si="258"/>
        <v>0.48519426975146701</v>
      </c>
      <c r="U268" s="52">
        <f t="shared" si="258"/>
        <v>0.48519426975146701</v>
      </c>
      <c r="V268" s="52">
        <f t="shared" si="258"/>
        <v>0.48519426975146701</v>
      </c>
      <c r="W268" s="52">
        <f t="shared" si="258"/>
        <v>0.48519426975146701</v>
      </c>
      <c r="X268" s="52">
        <f t="shared" si="258"/>
        <v>0.48519426975146701</v>
      </c>
      <c r="Y268" s="52">
        <f t="shared" si="258"/>
        <v>0.48519426975146701</v>
      </c>
      <c r="Z268" s="52">
        <f t="shared" si="258"/>
        <v>0.48519426975146701</v>
      </c>
      <c r="AA268" s="52">
        <f t="shared" si="258"/>
        <v>0.48519426975146701</v>
      </c>
      <c r="AB268" s="52">
        <f t="shared" si="258"/>
        <v>0.48519426975146701</v>
      </c>
      <c r="AC268" s="52">
        <f t="shared" si="258"/>
        <v>0.48519426975146701</v>
      </c>
      <c r="AD268" s="52">
        <f t="shared" si="258"/>
        <v>0.48519426975146701</v>
      </c>
      <c r="AE268" s="52">
        <f t="shared" si="258"/>
        <v>0.48519426975146701</v>
      </c>
      <c r="AF268" s="52">
        <f t="shared" si="258"/>
        <v>0.48519426975146701</v>
      </c>
      <c r="AG268" s="52">
        <f t="shared" si="258"/>
        <v>0.48519426975146701</v>
      </c>
      <c r="AH268" s="52">
        <f t="shared" si="258"/>
        <v>0.48519426975146701</v>
      </c>
      <c r="AI268" s="52">
        <f t="shared" si="258"/>
        <v>0.48519426975146701</v>
      </c>
      <c r="AJ268" s="52">
        <f t="shared" si="258"/>
        <v>0.48519426975146701</v>
      </c>
      <c r="AK268" s="52">
        <f t="shared" si="258"/>
        <v>0.48519426975146701</v>
      </c>
    </row>
    <row r="269" spans="1:37" x14ac:dyDescent="0.25">
      <c r="A269" s="31" t="s">
        <v>10</v>
      </c>
      <c r="B269" s="32" t="s">
        <v>20</v>
      </c>
      <c r="C269" s="31" t="s">
        <v>154</v>
      </c>
      <c r="D269" s="51">
        <f>XII!D58</f>
        <v>0.10297558149193098</v>
      </c>
      <c r="E269" s="52">
        <f t="shared" ref="E269:AK269" si="259">D269</f>
        <v>0.10297558149193098</v>
      </c>
      <c r="F269" s="52">
        <f t="shared" si="259"/>
        <v>0.10297558149193098</v>
      </c>
      <c r="G269" s="52">
        <f t="shared" si="259"/>
        <v>0.10297558149193098</v>
      </c>
      <c r="H269" s="52">
        <f t="shared" si="259"/>
        <v>0.10297558149193098</v>
      </c>
      <c r="I269" s="52">
        <f t="shared" si="259"/>
        <v>0.10297558149193098</v>
      </c>
      <c r="J269" s="52">
        <f t="shared" si="259"/>
        <v>0.10297558149193098</v>
      </c>
      <c r="K269" s="52">
        <f t="shared" si="259"/>
        <v>0.10297558149193098</v>
      </c>
      <c r="L269" s="52">
        <f t="shared" si="259"/>
        <v>0.10297558149193098</v>
      </c>
      <c r="M269" s="52">
        <f t="shared" si="259"/>
        <v>0.10297558149193098</v>
      </c>
      <c r="N269" s="52">
        <f t="shared" si="259"/>
        <v>0.10297558149193098</v>
      </c>
      <c r="O269" s="52">
        <f t="shared" si="259"/>
        <v>0.10297558149193098</v>
      </c>
      <c r="P269" s="52">
        <f t="shared" si="259"/>
        <v>0.10297558149193098</v>
      </c>
      <c r="Q269" s="52">
        <f t="shared" si="259"/>
        <v>0.10297558149193098</v>
      </c>
      <c r="R269" s="52">
        <f t="shared" si="259"/>
        <v>0.10297558149193098</v>
      </c>
      <c r="S269" s="52">
        <f t="shared" si="259"/>
        <v>0.10297558149193098</v>
      </c>
      <c r="T269" s="52">
        <f t="shared" si="259"/>
        <v>0.10297558149193098</v>
      </c>
      <c r="U269" s="52">
        <f t="shared" si="259"/>
        <v>0.10297558149193098</v>
      </c>
      <c r="V269" s="52">
        <f t="shared" si="259"/>
        <v>0.10297558149193098</v>
      </c>
      <c r="W269" s="52">
        <f t="shared" si="259"/>
        <v>0.10297558149193098</v>
      </c>
      <c r="X269" s="52">
        <f t="shared" si="259"/>
        <v>0.10297558149193098</v>
      </c>
      <c r="Y269" s="52">
        <f t="shared" si="259"/>
        <v>0.10297558149193098</v>
      </c>
      <c r="Z269" s="52">
        <f t="shared" si="259"/>
        <v>0.10297558149193098</v>
      </c>
      <c r="AA269" s="52">
        <f t="shared" si="259"/>
        <v>0.10297558149193098</v>
      </c>
      <c r="AB269" s="52">
        <f t="shared" si="259"/>
        <v>0.10297558149193098</v>
      </c>
      <c r="AC269" s="52">
        <f t="shared" si="259"/>
        <v>0.10297558149193098</v>
      </c>
      <c r="AD269" s="52">
        <f t="shared" si="259"/>
        <v>0.10297558149193098</v>
      </c>
      <c r="AE269" s="52">
        <f t="shared" si="259"/>
        <v>0.10297558149193098</v>
      </c>
      <c r="AF269" s="52">
        <f t="shared" si="259"/>
        <v>0.10297558149193098</v>
      </c>
      <c r="AG269" s="52">
        <f t="shared" si="259"/>
        <v>0.10297558149193098</v>
      </c>
      <c r="AH269" s="52">
        <f t="shared" si="259"/>
        <v>0.10297558149193098</v>
      </c>
      <c r="AI269" s="52">
        <f t="shared" si="259"/>
        <v>0.10297558149193098</v>
      </c>
      <c r="AJ269" s="52">
        <f t="shared" si="259"/>
        <v>0.10297558149193098</v>
      </c>
      <c r="AK269" s="52">
        <f t="shared" si="259"/>
        <v>0.10297558149193098</v>
      </c>
    </row>
    <row r="270" spans="1:37" x14ac:dyDescent="0.25">
      <c r="A270" s="31" t="s">
        <v>11</v>
      </c>
      <c r="B270" s="32" t="s">
        <v>20</v>
      </c>
      <c r="C270" s="31" t="s">
        <v>154</v>
      </c>
      <c r="D270" s="51">
        <f>XII!D59</f>
        <v>5.3228427920579441E-2</v>
      </c>
      <c r="E270" s="52">
        <f t="shared" ref="E270:AK270" si="260">D270</f>
        <v>5.3228427920579441E-2</v>
      </c>
      <c r="F270" s="52">
        <f t="shared" si="260"/>
        <v>5.3228427920579441E-2</v>
      </c>
      <c r="G270" s="52">
        <f t="shared" si="260"/>
        <v>5.3228427920579441E-2</v>
      </c>
      <c r="H270" s="52">
        <f t="shared" si="260"/>
        <v>5.3228427920579441E-2</v>
      </c>
      <c r="I270" s="52">
        <f t="shared" si="260"/>
        <v>5.3228427920579441E-2</v>
      </c>
      <c r="J270" s="52">
        <f t="shared" si="260"/>
        <v>5.3228427920579441E-2</v>
      </c>
      <c r="K270" s="52">
        <f t="shared" si="260"/>
        <v>5.3228427920579441E-2</v>
      </c>
      <c r="L270" s="52">
        <f t="shared" si="260"/>
        <v>5.3228427920579441E-2</v>
      </c>
      <c r="M270" s="52">
        <f t="shared" si="260"/>
        <v>5.3228427920579441E-2</v>
      </c>
      <c r="N270" s="52">
        <f t="shared" si="260"/>
        <v>5.3228427920579441E-2</v>
      </c>
      <c r="O270" s="52">
        <f t="shared" si="260"/>
        <v>5.3228427920579441E-2</v>
      </c>
      <c r="P270" s="52">
        <f t="shared" si="260"/>
        <v>5.3228427920579441E-2</v>
      </c>
      <c r="Q270" s="52">
        <f t="shared" si="260"/>
        <v>5.3228427920579441E-2</v>
      </c>
      <c r="R270" s="52">
        <f t="shared" si="260"/>
        <v>5.3228427920579441E-2</v>
      </c>
      <c r="S270" s="52">
        <f t="shared" si="260"/>
        <v>5.3228427920579441E-2</v>
      </c>
      <c r="T270" s="52">
        <f t="shared" si="260"/>
        <v>5.3228427920579441E-2</v>
      </c>
      <c r="U270" s="52">
        <f t="shared" si="260"/>
        <v>5.3228427920579441E-2</v>
      </c>
      <c r="V270" s="52">
        <f t="shared" si="260"/>
        <v>5.3228427920579441E-2</v>
      </c>
      <c r="W270" s="52">
        <f t="shared" si="260"/>
        <v>5.3228427920579441E-2</v>
      </c>
      <c r="X270" s="52">
        <f t="shared" si="260"/>
        <v>5.3228427920579441E-2</v>
      </c>
      <c r="Y270" s="52">
        <f t="shared" si="260"/>
        <v>5.3228427920579441E-2</v>
      </c>
      <c r="Z270" s="52">
        <f t="shared" si="260"/>
        <v>5.3228427920579441E-2</v>
      </c>
      <c r="AA270" s="52">
        <f t="shared" si="260"/>
        <v>5.3228427920579441E-2</v>
      </c>
      <c r="AB270" s="52">
        <f t="shared" si="260"/>
        <v>5.3228427920579441E-2</v>
      </c>
      <c r="AC270" s="52">
        <f t="shared" si="260"/>
        <v>5.3228427920579441E-2</v>
      </c>
      <c r="AD270" s="52">
        <f t="shared" si="260"/>
        <v>5.3228427920579441E-2</v>
      </c>
      <c r="AE270" s="52">
        <f t="shared" si="260"/>
        <v>5.3228427920579441E-2</v>
      </c>
      <c r="AF270" s="52">
        <f t="shared" si="260"/>
        <v>5.3228427920579441E-2</v>
      </c>
      <c r="AG270" s="52">
        <f t="shared" si="260"/>
        <v>5.3228427920579441E-2</v>
      </c>
      <c r="AH270" s="52">
        <f t="shared" si="260"/>
        <v>5.3228427920579441E-2</v>
      </c>
      <c r="AI270" s="52">
        <f t="shared" si="260"/>
        <v>5.3228427920579441E-2</v>
      </c>
      <c r="AJ270" s="52">
        <f t="shared" si="260"/>
        <v>5.3228427920579441E-2</v>
      </c>
      <c r="AK270" s="52">
        <f t="shared" si="260"/>
        <v>5.3228427920579441E-2</v>
      </c>
    </row>
    <row r="271" spans="1:37" x14ac:dyDescent="0.25">
      <c r="A271" s="31" t="s">
        <v>12</v>
      </c>
      <c r="B271" s="32" t="s">
        <v>20</v>
      </c>
      <c r="C271" s="31" t="s">
        <v>154</v>
      </c>
      <c r="D271" s="51">
        <f>XII!D60</f>
        <v>0</v>
      </c>
      <c r="E271" s="52">
        <f t="shared" ref="E271:AK271" si="261">D271</f>
        <v>0</v>
      </c>
      <c r="F271" s="52">
        <f t="shared" si="261"/>
        <v>0</v>
      </c>
      <c r="G271" s="52">
        <f t="shared" si="261"/>
        <v>0</v>
      </c>
      <c r="H271" s="52">
        <f t="shared" si="261"/>
        <v>0</v>
      </c>
      <c r="I271" s="52">
        <f t="shared" si="261"/>
        <v>0</v>
      </c>
      <c r="J271" s="52">
        <f t="shared" si="261"/>
        <v>0</v>
      </c>
      <c r="K271" s="52">
        <f t="shared" si="261"/>
        <v>0</v>
      </c>
      <c r="L271" s="52">
        <f t="shared" si="261"/>
        <v>0</v>
      </c>
      <c r="M271" s="52">
        <f t="shared" si="261"/>
        <v>0</v>
      </c>
      <c r="N271" s="52">
        <f t="shared" si="261"/>
        <v>0</v>
      </c>
      <c r="O271" s="52">
        <f t="shared" si="261"/>
        <v>0</v>
      </c>
      <c r="P271" s="52">
        <f t="shared" si="261"/>
        <v>0</v>
      </c>
      <c r="Q271" s="52">
        <f t="shared" si="261"/>
        <v>0</v>
      </c>
      <c r="R271" s="52">
        <f t="shared" si="261"/>
        <v>0</v>
      </c>
      <c r="S271" s="52">
        <f t="shared" si="261"/>
        <v>0</v>
      </c>
      <c r="T271" s="52">
        <f t="shared" si="261"/>
        <v>0</v>
      </c>
      <c r="U271" s="52">
        <f t="shared" si="261"/>
        <v>0</v>
      </c>
      <c r="V271" s="52">
        <f t="shared" si="261"/>
        <v>0</v>
      </c>
      <c r="W271" s="52">
        <f t="shared" si="261"/>
        <v>0</v>
      </c>
      <c r="X271" s="52">
        <f t="shared" si="261"/>
        <v>0</v>
      </c>
      <c r="Y271" s="52">
        <f t="shared" si="261"/>
        <v>0</v>
      </c>
      <c r="Z271" s="52">
        <f t="shared" si="261"/>
        <v>0</v>
      </c>
      <c r="AA271" s="52">
        <f t="shared" si="261"/>
        <v>0</v>
      </c>
      <c r="AB271" s="52">
        <f t="shared" si="261"/>
        <v>0</v>
      </c>
      <c r="AC271" s="52">
        <f t="shared" si="261"/>
        <v>0</v>
      </c>
      <c r="AD271" s="52">
        <f t="shared" si="261"/>
        <v>0</v>
      </c>
      <c r="AE271" s="52">
        <f t="shared" si="261"/>
        <v>0</v>
      </c>
      <c r="AF271" s="52">
        <f t="shared" si="261"/>
        <v>0</v>
      </c>
      <c r="AG271" s="52">
        <f t="shared" si="261"/>
        <v>0</v>
      </c>
      <c r="AH271" s="52">
        <f t="shared" si="261"/>
        <v>0</v>
      </c>
      <c r="AI271" s="52">
        <f t="shared" si="261"/>
        <v>0</v>
      </c>
      <c r="AJ271" s="52">
        <f t="shared" si="261"/>
        <v>0</v>
      </c>
      <c r="AK271" s="52">
        <f t="shared" si="261"/>
        <v>0</v>
      </c>
    </row>
    <row r="272" spans="1:37" x14ac:dyDescent="0.25">
      <c r="A272" s="31" t="s">
        <v>54</v>
      </c>
      <c r="B272" s="32" t="s">
        <v>20</v>
      </c>
      <c r="C272" s="31" t="s">
        <v>154</v>
      </c>
      <c r="D272" s="51">
        <f>XII!D61</f>
        <v>0</v>
      </c>
      <c r="E272" s="52">
        <f t="shared" ref="E272:AK272" si="262">D272</f>
        <v>0</v>
      </c>
      <c r="F272" s="52">
        <f t="shared" si="262"/>
        <v>0</v>
      </c>
      <c r="G272" s="52">
        <f t="shared" si="262"/>
        <v>0</v>
      </c>
      <c r="H272" s="52">
        <f t="shared" si="262"/>
        <v>0</v>
      </c>
      <c r="I272" s="52">
        <f t="shared" si="262"/>
        <v>0</v>
      </c>
      <c r="J272" s="52">
        <f t="shared" si="262"/>
        <v>0</v>
      </c>
      <c r="K272" s="52">
        <f t="shared" si="262"/>
        <v>0</v>
      </c>
      <c r="L272" s="52">
        <f t="shared" si="262"/>
        <v>0</v>
      </c>
      <c r="M272" s="52">
        <f t="shared" si="262"/>
        <v>0</v>
      </c>
      <c r="N272" s="52">
        <f t="shared" si="262"/>
        <v>0</v>
      </c>
      <c r="O272" s="52">
        <f t="shared" si="262"/>
        <v>0</v>
      </c>
      <c r="P272" s="52">
        <f t="shared" si="262"/>
        <v>0</v>
      </c>
      <c r="Q272" s="52">
        <f t="shared" si="262"/>
        <v>0</v>
      </c>
      <c r="R272" s="52">
        <f t="shared" si="262"/>
        <v>0</v>
      </c>
      <c r="S272" s="52">
        <f t="shared" si="262"/>
        <v>0</v>
      </c>
      <c r="T272" s="52">
        <f t="shared" si="262"/>
        <v>0</v>
      </c>
      <c r="U272" s="52">
        <f t="shared" si="262"/>
        <v>0</v>
      </c>
      <c r="V272" s="52">
        <f t="shared" si="262"/>
        <v>0</v>
      </c>
      <c r="W272" s="52">
        <f t="shared" si="262"/>
        <v>0</v>
      </c>
      <c r="X272" s="52">
        <f t="shared" si="262"/>
        <v>0</v>
      </c>
      <c r="Y272" s="52">
        <f t="shared" si="262"/>
        <v>0</v>
      </c>
      <c r="Z272" s="52">
        <f t="shared" si="262"/>
        <v>0</v>
      </c>
      <c r="AA272" s="52">
        <f t="shared" si="262"/>
        <v>0</v>
      </c>
      <c r="AB272" s="52">
        <f t="shared" si="262"/>
        <v>0</v>
      </c>
      <c r="AC272" s="52">
        <f t="shared" si="262"/>
        <v>0</v>
      </c>
      <c r="AD272" s="52">
        <f t="shared" si="262"/>
        <v>0</v>
      </c>
      <c r="AE272" s="52">
        <f t="shared" si="262"/>
        <v>0</v>
      </c>
      <c r="AF272" s="52">
        <f t="shared" si="262"/>
        <v>0</v>
      </c>
      <c r="AG272" s="52">
        <f t="shared" si="262"/>
        <v>0</v>
      </c>
      <c r="AH272" s="52">
        <f t="shared" si="262"/>
        <v>0</v>
      </c>
      <c r="AI272" s="52">
        <f t="shared" si="262"/>
        <v>0</v>
      </c>
      <c r="AJ272" s="52">
        <f t="shared" si="262"/>
        <v>0</v>
      </c>
      <c r="AK272" s="52">
        <f t="shared" si="262"/>
        <v>0</v>
      </c>
    </row>
    <row r="273" spans="1:37" x14ac:dyDescent="0.25">
      <c r="A273" s="31" t="s">
        <v>13</v>
      </c>
      <c r="B273" s="32" t="s">
        <v>20</v>
      </c>
      <c r="C273" s="31" t="s">
        <v>154</v>
      </c>
      <c r="D273" s="51">
        <f>XII!D62</f>
        <v>0.35860172083602249</v>
      </c>
      <c r="E273" s="52">
        <f t="shared" ref="E273:AK273" si="263">D273</f>
        <v>0.35860172083602249</v>
      </c>
      <c r="F273" s="52">
        <f t="shared" si="263"/>
        <v>0.35860172083602249</v>
      </c>
      <c r="G273" s="52">
        <f t="shared" si="263"/>
        <v>0.35860172083602249</v>
      </c>
      <c r="H273" s="52">
        <f t="shared" si="263"/>
        <v>0.35860172083602249</v>
      </c>
      <c r="I273" s="52">
        <f t="shared" si="263"/>
        <v>0.35860172083602249</v>
      </c>
      <c r="J273" s="52">
        <f t="shared" si="263"/>
        <v>0.35860172083602249</v>
      </c>
      <c r="K273" s="52">
        <f t="shared" si="263"/>
        <v>0.35860172083602249</v>
      </c>
      <c r="L273" s="52">
        <f t="shared" si="263"/>
        <v>0.35860172083602249</v>
      </c>
      <c r="M273" s="52">
        <f t="shared" si="263"/>
        <v>0.35860172083602249</v>
      </c>
      <c r="N273" s="52">
        <f t="shared" si="263"/>
        <v>0.35860172083602249</v>
      </c>
      <c r="O273" s="52">
        <f t="shared" si="263"/>
        <v>0.35860172083602249</v>
      </c>
      <c r="P273" s="52">
        <f t="shared" si="263"/>
        <v>0.35860172083602249</v>
      </c>
      <c r="Q273" s="52">
        <f t="shared" si="263"/>
        <v>0.35860172083602249</v>
      </c>
      <c r="R273" s="52">
        <f t="shared" si="263"/>
        <v>0.35860172083602249</v>
      </c>
      <c r="S273" s="52">
        <f t="shared" si="263"/>
        <v>0.35860172083602249</v>
      </c>
      <c r="T273" s="52">
        <f t="shared" si="263"/>
        <v>0.35860172083602249</v>
      </c>
      <c r="U273" s="52">
        <f t="shared" si="263"/>
        <v>0.35860172083602249</v>
      </c>
      <c r="V273" s="52">
        <f t="shared" si="263"/>
        <v>0.35860172083602249</v>
      </c>
      <c r="W273" s="52">
        <f t="shared" si="263"/>
        <v>0.35860172083602249</v>
      </c>
      <c r="X273" s="52">
        <f t="shared" si="263"/>
        <v>0.35860172083602249</v>
      </c>
      <c r="Y273" s="52">
        <f t="shared" si="263"/>
        <v>0.35860172083602249</v>
      </c>
      <c r="Z273" s="52">
        <f t="shared" si="263"/>
        <v>0.35860172083602249</v>
      </c>
      <c r="AA273" s="52">
        <f t="shared" si="263"/>
        <v>0.35860172083602249</v>
      </c>
      <c r="AB273" s="52">
        <f t="shared" si="263"/>
        <v>0.35860172083602249</v>
      </c>
      <c r="AC273" s="52">
        <f t="shared" si="263"/>
        <v>0.35860172083602249</v>
      </c>
      <c r="AD273" s="52">
        <f t="shared" si="263"/>
        <v>0.35860172083602249</v>
      </c>
      <c r="AE273" s="52">
        <f t="shared" si="263"/>
        <v>0.35860172083602249</v>
      </c>
      <c r="AF273" s="52">
        <f t="shared" si="263"/>
        <v>0.35860172083602249</v>
      </c>
      <c r="AG273" s="52">
        <f t="shared" si="263"/>
        <v>0.35860172083602249</v>
      </c>
      <c r="AH273" s="52">
        <f t="shared" si="263"/>
        <v>0.35860172083602249</v>
      </c>
      <c r="AI273" s="52">
        <f t="shared" si="263"/>
        <v>0.35860172083602249</v>
      </c>
      <c r="AJ273" s="52">
        <f t="shared" si="263"/>
        <v>0.35860172083602249</v>
      </c>
      <c r="AK273" s="52">
        <f t="shared" si="263"/>
        <v>0.35860172083602249</v>
      </c>
    </row>
    <row r="274" spans="1:37" x14ac:dyDescent="0.25">
      <c r="A274" s="31" t="s">
        <v>55</v>
      </c>
      <c r="B274" s="32" t="s">
        <v>20</v>
      </c>
      <c r="C274" s="31" t="s">
        <v>154</v>
      </c>
      <c r="D274" s="51">
        <f>XII!D63</f>
        <v>0</v>
      </c>
      <c r="E274" s="52">
        <f t="shared" ref="E274:AK274" si="264">D274</f>
        <v>0</v>
      </c>
      <c r="F274" s="52">
        <f t="shared" si="264"/>
        <v>0</v>
      </c>
      <c r="G274" s="52">
        <f t="shared" si="264"/>
        <v>0</v>
      </c>
      <c r="H274" s="52">
        <f t="shared" si="264"/>
        <v>0</v>
      </c>
      <c r="I274" s="52">
        <f t="shared" si="264"/>
        <v>0</v>
      </c>
      <c r="J274" s="52">
        <f t="shared" si="264"/>
        <v>0</v>
      </c>
      <c r="K274" s="52">
        <f t="shared" si="264"/>
        <v>0</v>
      </c>
      <c r="L274" s="52">
        <f t="shared" si="264"/>
        <v>0</v>
      </c>
      <c r="M274" s="52">
        <f t="shared" si="264"/>
        <v>0</v>
      </c>
      <c r="N274" s="52">
        <f t="shared" si="264"/>
        <v>0</v>
      </c>
      <c r="O274" s="52">
        <f t="shared" si="264"/>
        <v>0</v>
      </c>
      <c r="P274" s="52">
        <f t="shared" si="264"/>
        <v>0</v>
      </c>
      <c r="Q274" s="52">
        <f t="shared" si="264"/>
        <v>0</v>
      </c>
      <c r="R274" s="52">
        <f t="shared" si="264"/>
        <v>0</v>
      </c>
      <c r="S274" s="52">
        <f t="shared" si="264"/>
        <v>0</v>
      </c>
      <c r="T274" s="52">
        <f t="shared" si="264"/>
        <v>0</v>
      </c>
      <c r="U274" s="52">
        <f t="shared" si="264"/>
        <v>0</v>
      </c>
      <c r="V274" s="52">
        <f t="shared" si="264"/>
        <v>0</v>
      </c>
      <c r="W274" s="52">
        <f t="shared" si="264"/>
        <v>0</v>
      </c>
      <c r="X274" s="52">
        <f t="shared" si="264"/>
        <v>0</v>
      </c>
      <c r="Y274" s="52">
        <f t="shared" si="264"/>
        <v>0</v>
      </c>
      <c r="Z274" s="52">
        <f t="shared" si="264"/>
        <v>0</v>
      </c>
      <c r="AA274" s="52">
        <f t="shared" si="264"/>
        <v>0</v>
      </c>
      <c r="AB274" s="52">
        <f t="shared" si="264"/>
        <v>0</v>
      </c>
      <c r="AC274" s="52">
        <f t="shared" si="264"/>
        <v>0</v>
      </c>
      <c r="AD274" s="52">
        <f t="shared" si="264"/>
        <v>0</v>
      </c>
      <c r="AE274" s="52">
        <f t="shared" si="264"/>
        <v>0</v>
      </c>
      <c r="AF274" s="52">
        <f t="shared" si="264"/>
        <v>0</v>
      </c>
      <c r="AG274" s="52">
        <f t="shared" si="264"/>
        <v>0</v>
      </c>
      <c r="AH274" s="52">
        <f t="shared" si="264"/>
        <v>0</v>
      </c>
      <c r="AI274" s="52">
        <f t="shared" si="264"/>
        <v>0</v>
      </c>
      <c r="AJ274" s="52">
        <f t="shared" si="264"/>
        <v>0</v>
      </c>
      <c r="AK274" s="52">
        <f t="shared" si="264"/>
        <v>0</v>
      </c>
    </row>
    <row r="275" spans="1:37" x14ac:dyDescent="0.25">
      <c r="A275" s="31" t="s">
        <v>56</v>
      </c>
      <c r="B275" s="32" t="s">
        <v>20</v>
      </c>
      <c r="C275" s="31" t="s">
        <v>154</v>
      </c>
      <c r="D275" s="51">
        <f>XII!D64</f>
        <v>0</v>
      </c>
      <c r="E275" s="52">
        <f t="shared" ref="E275:AK275" si="265">D275</f>
        <v>0</v>
      </c>
      <c r="F275" s="52">
        <f t="shared" si="265"/>
        <v>0</v>
      </c>
      <c r="G275" s="52">
        <f t="shared" si="265"/>
        <v>0</v>
      </c>
      <c r="H275" s="52">
        <f t="shared" si="265"/>
        <v>0</v>
      </c>
      <c r="I275" s="52">
        <f t="shared" si="265"/>
        <v>0</v>
      </c>
      <c r="J275" s="52">
        <f t="shared" si="265"/>
        <v>0</v>
      </c>
      <c r="K275" s="52">
        <f t="shared" si="265"/>
        <v>0</v>
      </c>
      <c r="L275" s="52">
        <f t="shared" si="265"/>
        <v>0</v>
      </c>
      <c r="M275" s="52">
        <f t="shared" si="265"/>
        <v>0</v>
      </c>
      <c r="N275" s="52">
        <f t="shared" si="265"/>
        <v>0</v>
      </c>
      <c r="O275" s="52">
        <f t="shared" si="265"/>
        <v>0</v>
      </c>
      <c r="P275" s="52">
        <f t="shared" si="265"/>
        <v>0</v>
      </c>
      <c r="Q275" s="52">
        <f t="shared" si="265"/>
        <v>0</v>
      </c>
      <c r="R275" s="52">
        <f t="shared" si="265"/>
        <v>0</v>
      </c>
      <c r="S275" s="52">
        <f t="shared" si="265"/>
        <v>0</v>
      </c>
      <c r="T275" s="52">
        <f t="shared" si="265"/>
        <v>0</v>
      </c>
      <c r="U275" s="52">
        <f t="shared" si="265"/>
        <v>0</v>
      </c>
      <c r="V275" s="52">
        <f t="shared" si="265"/>
        <v>0</v>
      </c>
      <c r="W275" s="52">
        <f t="shared" si="265"/>
        <v>0</v>
      </c>
      <c r="X275" s="52">
        <f t="shared" si="265"/>
        <v>0</v>
      </c>
      <c r="Y275" s="52">
        <f t="shared" si="265"/>
        <v>0</v>
      </c>
      <c r="Z275" s="52">
        <f t="shared" si="265"/>
        <v>0</v>
      </c>
      <c r="AA275" s="52">
        <f t="shared" si="265"/>
        <v>0</v>
      </c>
      <c r="AB275" s="52">
        <f t="shared" si="265"/>
        <v>0</v>
      </c>
      <c r="AC275" s="52">
        <f t="shared" si="265"/>
        <v>0</v>
      </c>
      <c r="AD275" s="52">
        <f t="shared" si="265"/>
        <v>0</v>
      </c>
      <c r="AE275" s="52">
        <f t="shared" si="265"/>
        <v>0</v>
      </c>
      <c r="AF275" s="52">
        <f t="shared" si="265"/>
        <v>0</v>
      </c>
      <c r="AG275" s="52">
        <f t="shared" si="265"/>
        <v>0</v>
      </c>
      <c r="AH275" s="52">
        <f t="shared" si="265"/>
        <v>0</v>
      </c>
      <c r="AI275" s="52">
        <f t="shared" si="265"/>
        <v>0</v>
      </c>
      <c r="AJ275" s="52">
        <f t="shared" si="265"/>
        <v>0</v>
      </c>
      <c r="AK275" s="52">
        <f t="shared" si="265"/>
        <v>0</v>
      </c>
    </row>
    <row r="276" spans="1:37" x14ac:dyDescent="0.25">
      <c r="A276" s="31" t="s">
        <v>14</v>
      </c>
      <c r="B276" s="32" t="s">
        <v>20</v>
      </c>
      <c r="C276" s="31" t="s">
        <v>154</v>
      </c>
      <c r="D276" s="51">
        <f>XII!D65</f>
        <v>0</v>
      </c>
      <c r="E276" s="52">
        <f t="shared" ref="E276:AK276" si="266">D276</f>
        <v>0</v>
      </c>
      <c r="F276" s="52">
        <f t="shared" si="266"/>
        <v>0</v>
      </c>
      <c r="G276" s="52">
        <f t="shared" si="266"/>
        <v>0</v>
      </c>
      <c r="H276" s="52">
        <f t="shared" si="266"/>
        <v>0</v>
      </c>
      <c r="I276" s="52">
        <f t="shared" si="266"/>
        <v>0</v>
      </c>
      <c r="J276" s="52">
        <f t="shared" si="266"/>
        <v>0</v>
      </c>
      <c r="K276" s="52">
        <f t="shared" si="266"/>
        <v>0</v>
      </c>
      <c r="L276" s="52">
        <f t="shared" si="266"/>
        <v>0</v>
      </c>
      <c r="M276" s="52">
        <f t="shared" si="266"/>
        <v>0</v>
      </c>
      <c r="N276" s="52">
        <f t="shared" si="266"/>
        <v>0</v>
      </c>
      <c r="O276" s="52">
        <f t="shared" si="266"/>
        <v>0</v>
      </c>
      <c r="P276" s="52">
        <f t="shared" si="266"/>
        <v>0</v>
      </c>
      <c r="Q276" s="52">
        <f t="shared" si="266"/>
        <v>0</v>
      </c>
      <c r="R276" s="52">
        <f t="shared" si="266"/>
        <v>0</v>
      </c>
      <c r="S276" s="52">
        <f t="shared" si="266"/>
        <v>0</v>
      </c>
      <c r="T276" s="52">
        <f t="shared" si="266"/>
        <v>0</v>
      </c>
      <c r="U276" s="52">
        <f t="shared" si="266"/>
        <v>0</v>
      </c>
      <c r="V276" s="52">
        <f t="shared" si="266"/>
        <v>0</v>
      </c>
      <c r="W276" s="52">
        <f t="shared" si="266"/>
        <v>0</v>
      </c>
      <c r="X276" s="52">
        <f t="shared" si="266"/>
        <v>0</v>
      </c>
      <c r="Y276" s="52">
        <f t="shared" si="266"/>
        <v>0</v>
      </c>
      <c r="Z276" s="52">
        <f t="shared" si="266"/>
        <v>0</v>
      </c>
      <c r="AA276" s="52">
        <f t="shared" si="266"/>
        <v>0</v>
      </c>
      <c r="AB276" s="52">
        <f t="shared" si="266"/>
        <v>0</v>
      </c>
      <c r="AC276" s="52">
        <f t="shared" si="266"/>
        <v>0</v>
      </c>
      <c r="AD276" s="52">
        <f t="shared" si="266"/>
        <v>0</v>
      </c>
      <c r="AE276" s="52">
        <f t="shared" si="266"/>
        <v>0</v>
      </c>
      <c r="AF276" s="52">
        <f t="shared" si="266"/>
        <v>0</v>
      </c>
      <c r="AG276" s="52">
        <f t="shared" si="266"/>
        <v>0</v>
      </c>
      <c r="AH276" s="52">
        <f t="shared" si="266"/>
        <v>0</v>
      </c>
      <c r="AI276" s="52">
        <f t="shared" si="266"/>
        <v>0</v>
      </c>
      <c r="AJ276" s="52">
        <f t="shared" si="266"/>
        <v>0</v>
      </c>
      <c r="AK276" s="52">
        <f t="shared" si="266"/>
        <v>0</v>
      </c>
    </row>
    <row r="277" spans="1:37" x14ac:dyDescent="0.25">
      <c r="A277" s="31" t="s">
        <v>79</v>
      </c>
      <c r="B277" s="32" t="s">
        <v>20</v>
      </c>
      <c r="C277" s="31" t="s">
        <v>154</v>
      </c>
      <c r="D277" s="51">
        <f>XII!D66</f>
        <v>0</v>
      </c>
      <c r="E277" s="52">
        <f t="shared" ref="E277:AK277" si="267">D277</f>
        <v>0</v>
      </c>
      <c r="F277" s="52">
        <f t="shared" si="267"/>
        <v>0</v>
      </c>
      <c r="G277" s="52">
        <f t="shared" si="267"/>
        <v>0</v>
      </c>
      <c r="H277" s="52">
        <f t="shared" si="267"/>
        <v>0</v>
      </c>
      <c r="I277" s="52">
        <f t="shared" si="267"/>
        <v>0</v>
      </c>
      <c r="J277" s="52">
        <f t="shared" si="267"/>
        <v>0</v>
      </c>
      <c r="K277" s="52">
        <f t="shared" si="267"/>
        <v>0</v>
      </c>
      <c r="L277" s="52">
        <f t="shared" si="267"/>
        <v>0</v>
      </c>
      <c r="M277" s="52">
        <f t="shared" si="267"/>
        <v>0</v>
      </c>
      <c r="N277" s="52">
        <f t="shared" si="267"/>
        <v>0</v>
      </c>
      <c r="O277" s="52">
        <f t="shared" si="267"/>
        <v>0</v>
      </c>
      <c r="P277" s="52">
        <f t="shared" si="267"/>
        <v>0</v>
      </c>
      <c r="Q277" s="52">
        <f t="shared" si="267"/>
        <v>0</v>
      </c>
      <c r="R277" s="52">
        <f t="shared" si="267"/>
        <v>0</v>
      </c>
      <c r="S277" s="52">
        <f t="shared" si="267"/>
        <v>0</v>
      </c>
      <c r="T277" s="52">
        <f t="shared" si="267"/>
        <v>0</v>
      </c>
      <c r="U277" s="52">
        <f t="shared" si="267"/>
        <v>0</v>
      </c>
      <c r="V277" s="52">
        <f t="shared" si="267"/>
        <v>0</v>
      </c>
      <c r="W277" s="52">
        <f t="shared" si="267"/>
        <v>0</v>
      </c>
      <c r="X277" s="52">
        <f t="shared" si="267"/>
        <v>0</v>
      </c>
      <c r="Y277" s="52">
        <f t="shared" si="267"/>
        <v>0</v>
      </c>
      <c r="Z277" s="52">
        <f t="shared" si="267"/>
        <v>0</v>
      </c>
      <c r="AA277" s="52">
        <f t="shared" si="267"/>
        <v>0</v>
      </c>
      <c r="AB277" s="52">
        <f t="shared" si="267"/>
        <v>0</v>
      </c>
      <c r="AC277" s="52">
        <f t="shared" si="267"/>
        <v>0</v>
      </c>
      <c r="AD277" s="52">
        <f t="shared" si="267"/>
        <v>0</v>
      </c>
      <c r="AE277" s="52">
        <f t="shared" si="267"/>
        <v>0</v>
      </c>
      <c r="AF277" s="52">
        <f t="shared" si="267"/>
        <v>0</v>
      </c>
      <c r="AG277" s="52">
        <f t="shared" si="267"/>
        <v>0</v>
      </c>
      <c r="AH277" s="52">
        <f t="shared" si="267"/>
        <v>0</v>
      </c>
      <c r="AI277" s="52">
        <f t="shared" si="267"/>
        <v>0</v>
      </c>
      <c r="AJ277" s="52">
        <f t="shared" si="267"/>
        <v>0</v>
      </c>
      <c r="AK277" s="52">
        <f t="shared" si="267"/>
        <v>0</v>
      </c>
    </row>
    <row r="278" spans="1:37" x14ac:dyDescent="0.25">
      <c r="E278" s="52">
        <f t="shared" ref="E278:AK278" si="268">D278</f>
        <v>0</v>
      </c>
      <c r="F278" s="52">
        <f t="shared" si="268"/>
        <v>0</v>
      </c>
      <c r="G278" s="52">
        <f t="shared" si="268"/>
        <v>0</v>
      </c>
      <c r="H278" s="52">
        <f t="shared" si="268"/>
        <v>0</v>
      </c>
      <c r="I278" s="52">
        <f t="shared" si="268"/>
        <v>0</v>
      </c>
      <c r="J278" s="52">
        <f t="shared" si="268"/>
        <v>0</v>
      </c>
      <c r="K278" s="52">
        <f t="shared" si="268"/>
        <v>0</v>
      </c>
      <c r="L278" s="52">
        <f t="shared" si="268"/>
        <v>0</v>
      </c>
      <c r="M278" s="52">
        <f t="shared" si="268"/>
        <v>0</v>
      </c>
      <c r="N278" s="52">
        <f t="shared" si="268"/>
        <v>0</v>
      </c>
      <c r="O278" s="52">
        <f t="shared" si="268"/>
        <v>0</v>
      </c>
      <c r="P278" s="52">
        <f t="shared" si="268"/>
        <v>0</v>
      </c>
      <c r="Q278" s="52">
        <f t="shared" si="268"/>
        <v>0</v>
      </c>
      <c r="R278" s="52">
        <f t="shared" si="268"/>
        <v>0</v>
      </c>
      <c r="S278" s="52">
        <f t="shared" si="268"/>
        <v>0</v>
      </c>
      <c r="T278" s="52">
        <f t="shared" si="268"/>
        <v>0</v>
      </c>
      <c r="U278" s="52">
        <f t="shared" si="268"/>
        <v>0</v>
      </c>
      <c r="V278" s="52">
        <f t="shared" si="268"/>
        <v>0</v>
      </c>
      <c r="W278" s="52">
        <f t="shared" si="268"/>
        <v>0</v>
      </c>
      <c r="X278" s="52">
        <f t="shared" si="268"/>
        <v>0</v>
      </c>
      <c r="Y278" s="52">
        <f t="shared" si="268"/>
        <v>0</v>
      </c>
      <c r="Z278" s="52">
        <f t="shared" si="268"/>
        <v>0</v>
      </c>
      <c r="AA278" s="52">
        <f t="shared" si="268"/>
        <v>0</v>
      </c>
      <c r="AB278" s="52">
        <f t="shared" si="268"/>
        <v>0</v>
      </c>
      <c r="AC278" s="52">
        <f t="shared" si="268"/>
        <v>0</v>
      </c>
      <c r="AD278" s="52">
        <f t="shared" si="268"/>
        <v>0</v>
      </c>
      <c r="AE278" s="52">
        <f t="shared" si="268"/>
        <v>0</v>
      </c>
      <c r="AF278" s="52">
        <f t="shared" si="268"/>
        <v>0</v>
      </c>
      <c r="AG278" s="52">
        <f t="shared" si="268"/>
        <v>0</v>
      </c>
      <c r="AH278" s="52">
        <f t="shared" si="268"/>
        <v>0</v>
      </c>
      <c r="AI278" s="52">
        <f t="shared" si="268"/>
        <v>0</v>
      </c>
      <c r="AJ278" s="52">
        <f t="shared" si="268"/>
        <v>0</v>
      </c>
      <c r="AK278" s="52">
        <f t="shared" si="268"/>
        <v>0</v>
      </c>
    </row>
    <row r="279" spans="1:37" x14ac:dyDescent="0.25">
      <c r="E279" s="52">
        <f t="shared" ref="E279:AK279" si="269">D279</f>
        <v>0</v>
      </c>
      <c r="F279" s="52">
        <f t="shared" si="269"/>
        <v>0</v>
      </c>
      <c r="G279" s="52">
        <f t="shared" si="269"/>
        <v>0</v>
      </c>
      <c r="H279" s="52">
        <f t="shared" si="269"/>
        <v>0</v>
      </c>
      <c r="I279" s="52">
        <f t="shared" si="269"/>
        <v>0</v>
      </c>
      <c r="J279" s="52">
        <f t="shared" si="269"/>
        <v>0</v>
      </c>
      <c r="K279" s="52">
        <f t="shared" si="269"/>
        <v>0</v>
      </c>
      <c r="L279" s="52">
        <f t="shared" si="269"/>
        <v>0</v>
      </c>
      <c r="M279" s="52">
        <f t="shared" si="269"/>
        <v>0</v>
      </c>
      <c r="N279" s="52">
        <f t="shared" si="269"/>
        <v>0</v>
      </c>
      <c r="O279" s="52">
        <f t="shared" si="269"/>
        <v>0</v>
      </c>
      <c r="P279" s="52">
        <f t="shared" si="269"/>
        <v>0</v>
      </c>
      <c r="Q279" s="52">
        <f t="shared" si="269"/>
        <v>0</v>
      </c>
      <c r="R279" s="52">
        <f t="shared" si="269"/>
        <v>0</v>
      </c>
      <c r="S279" s="52">
        <f t="shared" si="269"/>
        <v>0</v>
      </c>
      <c r="T279" s="52">
        <f t="shared" si="269"/>
        <v>0</v>
      </c>
      <c r="U279" s="52">
        <f t="shared" si="269"/>
        <v>0</v>
      </c>
      <c r="V279" s="52">
        <f t="shared" si="269"/>
        <v>0</v>
      </c>
      <c r="W279" s="52">
        <f t="shared" si="269"/>
        <v>0</v>
      </c>
      <c r="X279" s="52">
        <f t="shared" si="269"/>
        <v>0</v>
      </c>
      <c r="Y279" s="52">
        <f t="shared" si="269"/>
        <v>0</v>
      </c>
      <c r="Z279" s="52">
        <f t="shared" si="269"/>
        <v>0</v>
      </c>
      <c r="AA279" s="52">
        <f t="shared" si="269"/>
        <v>0</v>
      </c>
      <c r="AB279" s="52">
        <f t="shared" si="269"/>
        <v>0</v>
      </c>
      <c r="AC279" s="52">
        <f t="shared" si="269"/>
        <v>0</v>
      </c>
      <c r="AD279" s="52">
        <f t="shared" si="269"/>
        <v>0</v>
      </c>
      <c r="AE279" s="52">
        <f t="shared" si="269"/>
        <v>0</v>
      </c>
      <c r="AF279" s="52">
        <f t="shared" si="269"/>
        <v>0</v>
      </c>
      <c r="AG279" s="52">
        <f t="shared" si="269"/>
        <v>0</v>
      </c>
      <c r="AH279" s="52">
        <f t="shared" si="269"/>
        <v>0</v>
      </c>
      <c r="AI279" s="52">
        <f t="shared" si="269"/>
        <v>0</v>
      </c>
      <c r="AJ279" s="52">
        <f t="shared" si="269"/>
        <v>0</v>
      </c>
      <c r="AK279" s="52">
        <f t="shared" si="269"/>
        <v>0</v>
      </c>
    </row>
    <row r="280" spans="1:37" x14ac:dyDescent="0.25">
      <c r="A280" s="22" t="s">
        <v>157</v>
      </c>
      <c r="E280" s="52">
        <f t="shared" ref="E280:AK280" si="270">D280</f>
        <v>0</v>
      </c>
      <c r="F280" s="52">
        <f t="shared" si="270"/>
        <v>0</v>
      </c>
      <c r="G280" s="52">
        <f t="shared" si="270"/>
        <v>0</v>
      </c>
      <c r="H280" s="52">
        <f t="shared" si="270"/>
        <v>0</v>
      </c>
      <c r="I280" s="52">
        <f t="shared" si="270"/>
        <v>0</v>
      </c>
      <c r="J280" s="52">
        <f t="shared" si="270"/>
        <v>0</v>
      </c>
      <c r="K280" s="52">
        <f t="shared" si="270"/>
        <v>0</v>
      </c>
      <c r="L280" s="52">
        <f t="shared" si="270"/>
        <v>0</v>
      </c>
      <c r="M280" s="52">
        <f t="shared" si="270"/>
        <v>0</v>
      </c>
      <c r="N280" s="52">
        <f t="shared" si="270"/>
        <v>0</v>
      </c>
      <c r="O280" s="52">
        <f t="shared" si="270"/>
        <v>0</v>
      </c>
      <c r="P280" s="52">
        <f t="shared" si="270"/>
        <v>0</v>
      </c>
      <c r="Q280" s="52">
        <f t="shared" si="270"/>
        <v>0</v>
      </c>
      <c r="R280" s="52">
        <f t="shared" si="270"/>
        <v>0</v>
      </c>
      <c r="S280" s="52">
        <f t="shared" si="270"/>
        <v>0</v>
      </c>
      <c r="T280" s="52">
        <f t="shared" si="270"/>
        <v>0</v>
      </c>
      <c r="U280" s="52">
        <f t="shared" si="270"/>
        <v>0</v>
      </c>
      <c r="V280" s="52">
        <f t="shared" si="270"/>
        <v>0</v>
      </c>
      <c r="W280" s="52">
        <f t="shared" si="270"/>
        <v>0</v>
      </c>
      <c r="X280" s="52">
        <f t="shared" si="270"/>
        <v>0</v>
      </c>
      <c r="Y280" s="52">
        <f t="shared" si="270"/>
        <v>0</v>
      </c>
      <c r="Z280" s="52">
        <f t="shared" si="270"/>
        <v>0</v>
      </c>
      <c r="AA280" s="52">
        <f t="shared" si="270"/>
        <v>0</v>
      </c>
      <c r="AB280" s="52">
        <f t="shared" si="270"/>
        <v>0</v>
      </c>
      <c r="AC280" s="52">
        <f t="shared" si="270"/>
        <v>0</v>
      </c>
      <c r="AD280" s="52">
        <f t="shared" si="270"/>
        <v>0</v>
      </c>
      <c r="AE280" s="52">
        <f t="shared" si="270"/>
        <v>0</v>
      </c>
      <c r="AF280" s="52">
        <f t="shared" si="270"/>
        <v>0</v>
      </c>
      <c r="AG280" s="52">
        <f t="shared" si="270"/>
        <v>0</v>
      </c>
      <c r="AH280" s="52">
        <f t="shared" si="270"/>
        <v>0</v>
      </c>
      <c r="AI280" s="52">
        <f t="shared" si="270"/>
        <v>0</v>
      </c>
      <c r="AJ280" s="52">
        <f t="shared" si="270"/>
        <v>0</v>
      </c>
      <c r="AK280" s="52">
        <f t="shared" si="270"/>
        <v>0</v>
      </c>
    </row>
    <row r="281" spans="1:37" x14ac:dyDescent="0.25">
      <c r="A281" s="22" t="s">
        <v>16</v>
      </c>
      <c r="E281" s="52">
        <f t="shared" ref="E281:AK281" si="271">D281</f>
        <v>0</v>
      </c>
      <c r="F281" s="52">
        <f t="shared" si="271"/>
        <v>0</v>
      </c>
      <c r="G281" s="52">
        <f t="shared" si="271"/>
        <v>0</v>
      </c>
      <c r="H281" s="52">
        <f t="shared" si="271"/>
        <v>0</v>
      </c>
      <c r="I281" s="52">
        <f t="shared" si="271"/>
        <v>0</v>
      </c>
      <c r="J281" s="52">
        <f t="shared" si="271"/>
        <v>0</v>
      </c>
      <c r="K281" s="52">
        <f t="shared" si="271"/>
        <v>0</v>
      </c>
      <c r="L281" s="52">
        <f t="shared" si="271"/>
        <v>0</v>
      </c>
      <c r="M281" s="52">
        <f t="shared" si="271"/>
        <v>0</v>
      </c>
      <c r="N281" s="52">
        <f t="shared" si="271"/>
        <v>0</v>
      </c>
      <c r="O281" s="52">
        <f t="shared" si="271"/>
        <v>0</v>
      </c>
      <c r="P281" s="52">
        <f t="shared" si="271"/>
        <v>0</v>
      </c>
      <c r="Q281" s="52">
        <f t="shared" si="271"/>
        <v>0</v>
      </c>
      <c r="R281" s="52">
        <f t="shared" si="271"/>
        <v>0</v>
      </c>
      <c r="S281" s="52">
        <f t="shared" si="271"/>
        <v>0</v>
      </c>
      <c r="T281" s="52">
        <f t="shared" si="271"/>
        <v>0</v>
      </c>
      <c r="U281" s="52">
        <f t="shared" si="271"/>
        <v>0</v>
      </c>
      <c r="V281" s="52">
        <f t="shared" si="271"/>
        <v>0</v>
      </c>
      <c r="W281" s="52">
        <f t="shared" si="271"/>
        <v>0</v>
      </c>
      <c r="X281" s="52">
        <f t="shared" si="271"/>
        <v>0</v>
      </c>
      <c r="Y281" s="52">
        <f t="shared" si="271"/>
        <v>0</v>
      </c>
      <c r="Z281" s="52">
        <f t="shared" si="271"/>
        <v>0</v>
      </c>
      <c r="AA281" s="52">
        <f t="shared" si="271"/>
        <v>0</v>
      </c>
      <c r="AB281" s="52">
        <f t="shared" si="271"/>
        <v>0</v>
      </c>
      <c r="AC281" s="52">
        <f t="shared" si="271"/>
        <v>0</v>
      </c>
      <c r="AD281" s="52">
        <f t="shared" si="271"/>
        <v>0</v>
      </c>
      <c r="AE281" s="52">
        <f t="shared" si="271"/>
        <v>0</v>
      </c>
      <c r="AF281" s="52">
        <f t="shared" si="271"/>
        <v>0</v>
      </c>
      <c r="AG281" s="52">
        <f t="shared" si="271"/>
        <v>0</v>
      </c>
      <c r="AH281" s="52">
        <f t="shared" si="271"/>
        <v>0</v>
      </c>
      <c r="AI281" s="52">
        <f t="shared" si="271"/>
        <v>0</v>
      </c>
      <c r="AJ281" s="52">
        <f t="shared" si="271"/>
        <v>0</v>
      </c>
      <c r="AK281" s="52">
        <f t="shared" si="271"/>
        <v>0</v>
      </c>
    </row>
    <row r="282" spans="1:37" x14ac:dyDescent="0.25">
      <c r="A282" s="31" t="s">
        <v>7</v>
      </c>
      <c r="B282" s="32" t="s">
        <v>20</v>
      </c>
      <c r="C282" s="31" t="s">
        <v>154</v>
      </c>
      <c r="D282" s="51">
        <f>RM!D48</f>
        <v>0.73747210794634521</v>
      </c>
      <c r="E282" s="52">
        <f t="shared" ref="E282:AK282" si="272">D282</f>
        <v>0.73747210794634521</v>
      </c>
      <c r="F282" s="52">
        <f t="shared" si="272"/>
        <v>0.73747210794634521</v>
      </c>
      <c r="G282" s="52">
        <f t="shared" si="272"/>
        <v>0.73747210794634521</v>
      </c>
      <c r="H282" s="52">
        <f t="shared" si="272"/>
        <v>0.73747210794634521</v>
      </c>
      <c r="I282" s="52">
        <f t="shared" si="272"/>
        <v>0.73747210794634521</v>
      </c>
      <c r="J282" s="52">
        <f t="shared" si="272"/>
        <v>0.73747210794634521</v>
      </c>
      <c r="K282" s="52">
        <f t="shared" si="272"/>
        <v>0.73747210794634521</v>
      </c>
      <c r="L282" s="52">
        <f t="shared" si="272"/>
        <v>0.73747210794634521</v>
      </c>
      <c r="M282" s="52">
        <f t="shared" si="272"/>
        <v>0.73747210794634521</v>
      </c>
      <c r="N282" s="52">
        <f t="shared" si="272"/>
        <v>0.73747210794634521</v>
      </c>
      <c r="O282" s="52">
        <f t="shared" si="272"/>
        <v>0.73747210794634521</v>
      </c>
      <c r="P282" s="52">
        <f t="shared" si="272"/>
        <v>0.73747210794634521</v>
      </c>
      <c r="Q282" s="52">
        <f t="shared" si="272"/>
        <v>0.73747210794634521</v>
      </c>
      <c r="R282" s="52">
        <f t="shared" si="272"/>
        <v>0.73747210794634521</v>
      </c>
      <c r="S282" s="52">
        <f t="shared" si="272"/>
        <v>0.73747210794634521</v>
      </c>
      <c r="T282" s="52">
        <f t="shared" si="272"/>
        <v>0.73747210794634521</v>
      </c>
      <c r="U282" s="52">
        <f t="shared" si="272"/>
        <v>0.73747210794634521</v>
      </c>
      <c r="V282" s="52">
        <f t="shared" si="272"/>
        <v>0.73747210794634521</v>
      </c>
      <c r="W282" s="52">
        <f t="shared" si="272"/>
        <v>0.73747210794634521</v>
      </c>
      <c r="X282" s="52">
        <f t="shared" si="272"/>
        <v>0.73747210794634521</v>
      </c>
      <c r="Y282" s="52">
        <f t="shared" si="272"/>
        <v>0.73747210794634521</v>
      </c>
      <c r="Z282" s="52">
        <f t="shared" si="272"/>
        <v>0.73747210794634521</v>
      </c>
      <c r="AA282" s="52">
        <f t="shared" si="272"/>
        <v>0.73747210794634521</v>
      </c>
      <c r="AB282" s="52">
        <f t="shared" si="272"/>
        <v>0.73747210794634521</v>
      </c>
      <c r="AC282" s="52">
        <f t="shared" si="272"/>
        <v>0.73747210794634521</v>
      </c>
      <c r="AD282" s="52">
        <f t="shared" si="272"/>
        <v>0.73747210794634521</v>
      </c>
      <c r="AE282" s="52">
        <f t="shared" si="272"/>
        <v>0.73747210794634521</v>
      </c>
      <c r="AF282" s="52">
        <f t="shared" si="272"/>
        <v>0.73747210794634521</v>
      </c>
      <c r="AG282" s="52">
        <f t="shared" si="272"/>
        <v>0.73747210794634521</v>
      </c>
      <c r="AH282" s="52">
        <f t="shared" si="272"/>
        <v>0.73747210794634521</v>
      </c>
      <c r="AI282" s="52">
        <f t="shared" si="272"/>
        <v>0.73747210794634521</v>
      </c>
      <c r="AJ282" s="52">
        <f t="shared" si="272"/>
        <v>0.73747210794634521</v>
      </c>
      <c r="AK282" s="52">
        <f t="shared" si="272"/>
        <v>0.73747210794634521</v>
      </c>
    </row>
    <row r="283" spans="1:37" x14ac:dyDescent="0.25">
      <c r="A283" s="31" t="s">
        <v>11</v>
      </c>
      <c r="B283" s="32" t="s">
        <v>20</v>
      </c>
      <c r="C283" s="31" t="s">
        <v>154</v>
      </c>
      <c r="D283" s="51">
        <f>RM!D49</f>
        <v>0</v>
      </c>
      <c r="E283" s="52">
        <f t="shared" ref="E283:AK283" si="273">D283</f>
        <v>0</v>
      </c>
      <c r="F283" s="52">
        <f t="shared" si="273"/>
        <v>0</v>
      </c>
      <c r="G283" s="52">
        <f t="shared" si="273"/>
        <v>0</v>
      </c>
      <c r="H283" s="52">
        <f t="shared" si="273"/>
        <v>0</v>
      </c>
      <c r="I283" s="52">
        <f t="shared" si="273"/>
        <v>0</v>
      </c>
      <c r="J283" s="52">
        <f t="shared" si="273"/>
        <v>0</v>
      </c>
      <c r="K283" s="52">
        <f t="shared" si="273"/>
        <v>0</v>
      </c>
      <c r="L283" s="52">
        <f t="shared" si="273"/>
        <v>0</v>
      </c>
      <c r="M283" s="52">
        <f t="shared" si="273"/>
        <v>0</v>
      </c>
      <c r="N283" s="52">
        <f t="shared" si="273"/>
        <v>0</v>
      </c>
      <c r="O283" s="52">
        <f t="shared" si="273"/>
        <v>0</v>
      </c>
      <c r="P283" s="52">
        <f t="shared" si="273"/>
        <v>0</v>
      </c>
      <c r="Q283" s="52">
        <f t="shared" si="273"/>
        <v>0</v>
      </c>
      <c r="R283" s="52">
        <f t="shared" si="273"/>
        <v>0</v>
      </c>
      <c r="S283" s="52">
        <f t="shared" si="273"/>
        <v>0</v>
      </c>
      <c r="T283" s="52">
        <f t="shared" si="273"/>
        <v>0</v>
      </c>
      <c r="U283" s="52">
        <f t="shared" si="273"/>
        <v>0</v>
      </c>
      <c r="V283" s="52">
        <f t="shared" si="273"/>
        <v>0</v>
      </c>
      <c r="W283" s="52">
        <f t="shared" si="273"/>
        <v>0</v>
      </c>
      <c r="X283" s="52">
        <f t="shared" si="273"/>
        <v>0</v>
      </c>
      <c r="Y283" s="52">
        <f t="shared" si="273"/>
        <v>0</v>
      </c>
      <c r="Z283" s="52">
        <f t="shared" si="273"/>
        <v>0</v>
      </c>
      <c r="AA283" s="52">
        <f t="shared" si="273"/>
        <v>0</v>
      </c>
      <c r="AB283" s="52">
        <f t="shared" si="273"/>
        <v>0</v>
      </c>
      <c r="AC283" s="52">
        <f t="shared" si="273"/>
        <v>0</v>
      </c>
      <c r="AD283" s="52">
        <f t="shared" si="273"/>
        <v>0</v>
      </c>
      <c r="AE283" s="52">
        <f t="shared" si="273"/>
        <v>0</v>
      </c>
      <c r="AF283" s="52">
        <f t="shared" si="273"/>
        <v>0</v>
      </c>
      <c r="AG283" s="52">
        <f t="shared" si="273"/>
        <v>0</v>
      </c>
      <c r="AH283" s="52">
        <f t="shared" si="273"/>
        <v>0</v>
      </c>
      <c r="AI283" s="52">
        <f t="shared" si="273"/>
        <v>0</v>
      </c>
      <c r="AJ283" s="52">
        <f t="shared" si="273"/>
        <v>0</v>
      </c>
      <c r="AK283" s="52">
        <f t="shared" si="273"/>
        <v>0</v>
      </c>
    </row>
    <row r="284" spans="1:37" x14ac:dyDescent="0.25">
      <c r="A284" s="31" t="s">
        <v>12</v>
      </c>
      <c r="B284" s="32" t="s">
        <v>20</v>
      </c>
      <c r="C284" s="31" t="s">
        <v>154</v>
      </c>
      <c r="D284" s="51">
        <f>RM!D50</f>
        <v>0.26252789205365473</v>
      </c>
      <c r="E284" s="52">
        <f t="shared" ref="E284:AK284" si="274">D284</f>
        <v>0.26252789205365473</v>
      </c>
      <c r="F284" s="52">
        <f t="shared" si="274"/>
        <v>0.26252789205365473</v>
      </c>
      <c r="G284" s="52">
        <f t="shared" si="274"/>
        <v>0.26252789205365473</v>
      </c>
      <c r="H284" s="52">
        <f t="shared" si="274"/>
        <v>0.26252789205365473</v>
      </c>
      <c r="I284" s="52">
        <f t="shared" si="274"/>
        <v>0.26252789205365473</v>
      </c>
      <c r="J284" s="52">
        <f t="shared" si="274"/>
        <v>0.26252789205365473</v>
      </c>
      <c r="K284" s="52">
        <f t="shared" si="274"/>
        <v>0.26252789205365473</v>
      </c>
      <c r="L284" s="52">
        <f t="shared" si="274"/>
        <v>0.26252789205365473</v>
      </c>
      <c r="M284" s="52">
        <f t="shared" si="274"/>
        <v>0.26252789205365473</v>
      </c>
      <c r="N284" s="52">
        <f t="shared" si="274"/>
        <v>0.26252789205365473</v>
      </c>
      <c r="O284" s="52">
        <f t="shared" si="274"/>
        <v>0.26252789205365473</v>
      </c>
      <c r="P284" s="52">
        <f t="shared" si="274"/>
        <v>0.26252789205365473</v>
      </c>
      <c r="Q284" s="52">
        <f t="shared" si="274"/>
        <v>0.26252789205365473</v>
      </c>
      <c r="R284" s="52">
        <f t="shared" si="274"/>
        <v>0.26252789205365473</v>
      </c>
      <c r="S284" s="52">
        <f t="shared" si="274"/>
        <v>0.26252789205365473</v>
      </c>
      <c r="T284" s="52">
        <f t="shared" si="274"/>
        <v>0.26252789205365473</v>
      </c>
      <c r="U284" s="52">
        <f t="shared" si="274"/>
        <v>0.26252789205365473</v>
      </c>
      <c r="V284" s="52">
        <f t="shared" si="274"/>
        <v>0.26252789205365473</v>
      </c>
      <c r="W284" s="52">
        <f t="shared" si="274"/>
        <v>0.26252789205365473</v>
      </c>
      <c r="X284" s="52">
        <f t="shared" si="274"/>
        <v>0.26252789205365473</v>
      </c>
      <c r="Y284" s="52">
        <f t="shared" si="274"/>
        <v>0.26252789205365473</v>
      </c>
      <c r="Z284" s="52">
        <f t="shared" si="274"/>
        <v>0.26252789205365473</v>
      </c>
      <c r="AA284" s="52">
        <f t="shared" si="274"/>
        <v>0.26252789205365473</v>
      </c>
      <c r="AB284" s="52">
        <f t="shared" si="274"/>
        <v>0.26252789205365473</v>
      </c>
      <c r="AC284" s="52">
        <f t="shared" si="274"/>
        <v>0.26252789205365473</v>
      </c>
      <c r="AD284" s="52">
        <f t="shared" si="274"/>
        <v>0.26252789205365473</v>
      </c>
      <c r="AE284" s="52">
        <f t="shared" si="274"/>
        <v>0.26252789205365473</v>
      </c>
      <c r="AF284" s="52">
        <f t="shared" si="274"/>
        <v>0.26252789205365473</v>
      </c>
      <c r="AG284" s="52">
        <f t="shared" si="274"/>
        <v>0.26252789205365473</v>
      </c>
      <c r="AH284" s="52">
        <f t="shared" si="274"/>
        <v>0.26252789205365473</v>
      </c>
      <c r="AI284" s="52">
        <f t="shared" si="274"/>
        <v>0.26252789205365473</v>
      </c>
      <c r="AJ284" s="52">
        <f t="shared" si="274"/>
        <v>0.26252789205365473</v>
      </c>
      <c r="AK284" s="52">
        <f t="shared" si="274"/>
        <v>0.26252789205365473</v>
      </c>
    </row>
    <row r="285" spans="1:37" x14ac:dyDescent="0.25">
      <c r="A285" s="31" t="s">
        <v>13</v>
      </c>
      <c r="B285" s="32" t="s">
        <v>20</v>
      </c>
      <c r="C285" s="31" t="s">
        <v>154</v>
      </c>
      <c r="D285" s="51">
        <f>RM!D51</f>
        <v>0</v>
      </c>
      <c r="E285" s="52">
        <f t="shared" ref="E285:AK285" si="275">D285</f>
        <v>0</v>
      </c>
      <c r="F285" s="52">
        <f t="shared" si="275"/>
        <v>0</v>
      </c>
      <c r="G285" s="52">
        <f t="shared" si="275"/>
        <v>0</v>
      </c>
      <c r="H285" s="52">
        <f t="shared" si="275"/>
        <v>0</v>
      </c>
      <c r="I285" s="52">
        <f t="shared" si="275"/>
        <v>0</v>
      </c>
      <c r="J285" s="52">
        <f t="shared" si="275"/>
        <v>0</v>
      </c>
      <c r="K285" s="52">
        <f t="shared" si="275"/>
        <v>0</v>
      </c>
      <c r="L285" s="52">
        <f t="shared" si="275"/>
        <v>0</v>
      </c>
      <c r="M285" s="52">
        <f t="shared" si="275"/>
        <v>0</v>
      </c>
      <c r="N285" s="52">
        <f t="shared" si="275"/>
        <v>0</v>
      </c>
      <c r="O285" s="52">
        <f t="shared" si="275"/>
        <v>0</v>
      </c>
      <c r="P285" s="52">
        <f t="shared" si="275"/>
        <v>0</v>
      </c>
      <c r="Q285" s="52">
        <f t="shared" si="275"/>
        <v>0</v>
      </c>
      <c r="R285" s="52">
        <f t="shared" si="275"/>
        <v>0</v>
      </c>
      <c r="S285" s="52">
        <f t="shared" si="275"/>
        <v>0</v>
      </c>
      <c r="T285" s="52">
        <f t="shared" si="275"/>
        <v>0</v>
      </c>
      <c r="U285" s="52">
        <f t="shared" si="275"/>
        <v>0</v>
      </c>
      <c r="V285" s="52">
        <f t="shared" si="275"/>
        <v>0</v>
      </c>
      <c r="W285" s="52">
        <f t="shared" si="275"/>
        <v>0</v>
      </c>
      <c r="X285" s="52">
        <f t="shared" si="275"/>
        <v>0</v>
      </c>
      <c r="Y285" s="52">
        <f t="shared" si="275"/>
        <v>0</v>
      </c>
      <c r="Z285" s="52">
        <f t="shared" si="275"/>
        <v>0</v>
      </c>
      <c r="AA285" s="52">
        <f t="shared" si="275"/>
        <v>0</v>
      </c>
      <c r="AB285" s="52">
        <f t="shared" si="275"/>
        <v>0</v>
      </c>
      <c r="AC285" s="52">
        <f t="shared" si="275"/>
        <v>0</v>
      </c>
      <c r="AD285" s="52">
        <f t="shared" si="275"/>
        <v>0</v>
      </c>
      <c r="AE285" s="52">
        <f t="shared" si="275"/>
        <v>0</v>
      </c>
      <c r="AF285" s="52">
        <f t="shared" si="275"/>
        <v>0</v>
      </c>
      <c r="AG285" s="52">
        <f t="shared" si="275"/>
        <v>0</v>
      </c>
      <c r="AH285" s="52">
        <f t="shared" si="275"/>
        <v>0</v>
      </c>
      <c r="AI285" s="52">
        <f t="shared" si="275"/>
        <v>0</v>
      </c>
      <c r="AJ285" s="52">
        <f t="shared" si="275"/>
        <v>0</v>
      </c>
      <c r="AK285" s="52">
        <f t="shared" si="275"/>
        <v>0</v>
      </c>
    </row>
    <row r="286" spans="1:37" x14ac:dyDescent="0.25">
      <c r="A286" s="31" t="s">
        <v>55</v>
      </c>
      <c r="B286" s="32" t="s">
        <v>20</v>
      </c>
      <c r="C286" s="31" t="s">
        <v>154</v>
      </c>
      <c r="D286" s="51">
        <f>RM!D52</f>
        <v>0</v>
      </c>
      <c r="E286" s="52">
        <f t="shared" ref="E286:AK286" si="276">D286</f>
        <v>0</v>
      </c>
      <c r="F286" s="52">
        <f t="shared" si="276"/>
        <v>0</v>
      </c>
      <c r="G286" s="52">
        <f t="shared" si="276"/>
        <v>0</v>
      </c>
      <c r="H286" s="52">
        <f t="shared" si="276"/>
        <v>0</v>
      </c>
      <c r="I286" s="52">
        <f t="shared" si="276"/>
        <v>0</v>
      </c>
      <c r="J286" s="52">
        <f t="shared" si="276"/>
        <v>0</v>
      </c>
      <c r="K286" s="52">
        <f t="shared" si="276"/>
        <v>0</v>
      </c>
      <c r="L286" s="52">
        <f t="shared" si="276"/>
        <v>0</v>
      </c>
      <c r="M286" s="52">
        <f t="shared" si="276"/>
        <v>0</v>
      </c>
      <c r="N286" s="52">
        <f t="shared" si="276"/>
        <v>0</v>
      </c>
      <c r="O286" s="52">
        <f t="shared" si="276"/>
        <v>0</v>
      </c>
      <c r="P286" s="52">
        <f t="shared" si="276"/>
        <v>0</v>
      </c>
      <c r="Q286" s="52">
        <f t="shared" si="276"/>
        <v>0</v>
      </c>
      <c r="R286" s="52">
        <f t="shared" si="276"/>
        <v>0</v>
      </c>
      <c r="S286" s="52">
        <f t="shared" si="276"/>
        <v>0</v>
      </c>
      <c r="T286" s="52">
        <f t="shared" si="276"/>
        <v>0</v>
      </c>
      <c r="U286" s="52">
        <f t="shared" si="276"/>
        <v>0</v>
      </c>
      <c r="V286" s="52">
        <f t="shared" si="276"/>
        <v>0</v>
      </c>
      <c r="W286" s="52">
        <f t="shared" si="276"/>
        <v>0</v>
      </c>
      <c r="X286" s="52">
        <f t="shared" si="276"/>
        <v>0</v>
      </c>
      <c r="Y286" s="52">
        <f t="shared" si="276"/>
        <v>0</v>
      </c>
      <c r="Z286" s="52">
        <f t="shared" si="276"/>
        <v>0</v>
      </c>
      <c r="AA286" s="52">
        <f t="shared" si="276"/>
        <v>0</v>
      </c>
      <c r="AB286" s="52">
        <f t="shared" si="276"/>
        <v>0</v>
      </c>
      <c r="AC286" s="52">
        <f t="shared" si="276"/>
        <v>0</v>
      </c>
      <c r="AD286" s="52">
        <f t="shared" si="276"/>
        <v>0</v>
      </c>
      <c r="AE286" s="52">
        <f t="shared" si="276"/>
        <v>0</v>
      </c>
      <c r="AF286" s="52">
        <f t="shared" si="276"/>
        <v>0</v>
      </c>
      <c r="AG286" s="52">
        <f t="shared" si="276"/>
        <v>0</v>
      </c>
      <c r="AH286" s="52">
        <f t="shared" si="276"/>
        <v>0</v>
      </c>
      <c r="AI286" s="52">
        <f t="shared" si="276"/>
        <v>0</v>
      </c>
      <c r="AJ286" s="52">
        <f t="shared" si="276"/>
        <v>0</v>
      </c>
      <c r="AK286" s="52">
        <f t="shared" si="276"/>
        <v>0</v>
      </c>
    </row>
    <row r="287" spans="1:37" x14ac:dyDescent="0.25">
      <c r="A287" s="31" t="s">
        <v>79</v>
      </c>
      <c r="B287" s="32" t="s">
        <v>20</v>
      </c>
      <c r="C287" s="31" t="s">
        <v>154</v>
      </c>
      <c r="D287" s="51">
        <f>RM!D53</f>
        <v>0</v>
      </c>
      <c r="E287" s="52">
        <f t="shared" ref="E287:AK287" si="277">D287</f>
        <v>0</v>
      </c>
      <c r="F287" s="52">
        <f t="shared" si="277"/>
        <v>0</v>
      </c>
      <c r="G287" s="52">
        <f t="shared" si="277"/>
        <v>0</v>
      </c>
      <c r="H287" s="52">
        <f t="shared" si="277"/>
        <v>0</v>
      </c>
      <c r="I287" s="52">
        <f t="shared" si="277"/>
        <v>0</v>
      </c>
      <c r="J287" s="52">
        <f t="shared" si="277"/>
        <v>0</v>
      </c>
      <c r="K287" s="52">
        <f t="shared" si="277"/>
        <v>0</v>
      </c>
      <c r="L287" s="52">
        <f t="shared" si="277"/>
        <v>0</v>
      </c>
      <c r="M287" s="52">
        <f t="shared" si="277"/>
        <v>0</v>
      </c>
      <c r="N287" s="52">
        <f t="shared" si="277"/>
        <v>0</v>
      </c>
      <c r="O287" s="52">
        <f t="shared" si="277"/>
        <v>0</v>
      </c>
      <c r="P287" s="52">
        <f t="shared" si="277"/>
        <v>0</v>
      </c>
      <c r="Q287" s="52">
        <f t="shared" si="277"/>
        <v>0</v>
      </c>
      <c r="R287" s="52">
        <f t="shared" si="277"/>
        <v>0</v>
      </c>
      <c r="S287" s="52">
        <f t="shared" si="277"/>
        <v>0</v>
      </c>
      <c r="T287" s="52">
        <f t="shared" si="277"/>
        <v>0</v>
      </c>
      <c r="U287" s="52">
        <f t="shared" si="277"/>
        <v>0</v>
      </c>
      <c r="V287" s="52">
        <f t="shared" si="277"/>
        <v>0</v>
      </c>
      <c r="W287" s="52">
        <f t="shared" si="277"/>
        <v>0</v>
      </c>
      <c r="X287" s="52">
        <f t="shared" si="277"/>
        <v>0</v>
      </c>
      <c r="Y287" s="52">
        <f t="shared" si="277"/>
        <v>0</v>
      </c>
      <c r="Z287" s="52">
        <f t="shared" si="277"/>
        <v>0</v>
      </c>
      <c r="AA287" s="52">
        <f t="shared" si="277"/>
        <v>0</v>
      </c>
      <c r="AB287" s="52">
        <f t="shared" si="277"/>
        <v>0</v>
      </c>
      <c r="AC287" s="52">
        <f t="shared" si="277"/>
        <v>0</v>
      </c>
      <c r="AD287" s="52">
        <f t="shared" si="277"/>
        <v>0</v>
      </c>
      <c r="AE287" s="52">
        <f t="shared" si="277"/>
        <v>0</v>
      </c>
      <c r="AF287" s="52">
        <f t="shared" si="277"/>
        <v>0</v>
      </c>
      <c r="AG287" s="52">
        <f t="shared" si="277"/>
        <v>0</v>
      </c>
      <c r="AH287" s="52">
        <f t="shared" si="277"/>
        <v>0</v>
      </c>
      <c r="AI287" s="52">
        <f t="shared" si="277"/>
        <v>0</v>
      </c>
      <c r="AJ287" s="52">
        <f t="shared" si="277"/>
        <v>0</v>
      </c>
      <c r="AK287" s="52">
        <f t="shared" si="277"/>
        <v>0</v>
      </c>
    </row>
    <row r="288" spans="1:37" x14ac:dyDescent="0.25">
      <c r="D288" s="7"/>
      <c r="E288" s="52">
        <f t="shared" ref="E288:AK288" si="278">D288</f>
        <v>0</v>
      </c>
      <c r="F288" s="52">
        <f t="shared" si="278"/>
        <v>0</v>
      </c>
      <c r="G288" s="52">
        <f t="shared" si="278"/>
        <v>0</v>
      </c>
      <c r="H288" s="52">
        <f t="shared" si="278"/>
        <v>0</v>
      </c>
      <c r="I288" s="52">
        <f t="shared" si="278"/>
        <v>0</v>
      </c>
      <c r="J288" s="52">
        <f t="shared" si="278"/>
        <v>0</v>
      </c>
      <c r="K288" s="52">
        <f t="shared" si="278"/>
        <v>0</v>
      </c>
      <c r="L288" s="52">
        <f t="shared" si="278"/>
        <v>0</v>
      </c>
      <c r="M288" s="52">
        <f t="shared" si="278"/>
        <v>0</v>
      </c>
      <c r="N288" s="52">
        <f t="shared" si="278"/>
        <v>0</v>
      </c>
      <c r="O288" s="52">
        <f t="shared" si="278"/>
        <v>0</v>
      </c>
      <c r="P288" s="52">
        <f t="shared" si="278"/>
        <v>0</v>
      </c>
      <c r="Q288" s="52">
        <f t="shared" si="278"/>
        <v>0</v>
      </c>
      <c r="R288" s="52">
        <f t="shared" si="278"/>
        <v>0</v>
      </c>
      <c r="S288" s="52">
        <f t="shared" si="278"/>
        <v>0</v>
      </c>
      <c r="T288" s="52">
        <f t="shared" si="278"/>
        <v>0</v>
      </c>
      <c r="U288" s="52">
        <f t="shared" si="278"/>
        <v>0</v>
      </c>
      <c r="V288" s="52">
        <f t="shared" si="278"/>
        <v>0</v>
      </c>
      <c r="W288" s="52">
        <f t="shared" si="278"/>
        <v>0</v>
      </c>
      <c r="X288" s="52">
        <f t="shared" si="278"/>
        <v>0</v>
      </c>
      <c r="Y288" s="52">
        <f t="shared" si="278"/>
        <v>0</v>
      </c>
      <c r="Z288" s="52">
        <f t="shared" si="278"/>
        <v>0</v>
      </c>
      <c r="AA288" s="52">
        <f t="shared" si="278"/>
        <v>0</v>
      </c>
      <c r="AB288" s="52">
        <f t="shared" si="278"/>
        <v>0</v>
      </c>
      <c r="AC288" s="52">
        <f t="shared" si="278"/>
        <v>0</v>
      </c>
      <c r="AD288" s="52">
        <f t="shared" si="278"/>
        <v>0</v>
      </c>
      <c r="AE288" s="52">
        <f t="shared" si="278"/>
        <v>0</v>
      </c>
      <c r="AF288" s="52">
        <f t="shared" si="278"/>
        <v>0</v>
      </c>
      <c r="AG288" s="52">
        <f t="shared" si="278"/>
        <v>0</v>
      </c>
      <c r="AH288" s="52">
        <f t="shared" si="278"/>
        <v>0</v>
      </c>
      <c r="AI288" s="52">
        <f t="shared" si="278"/>
        <v>0</v>
      </c>
      <c r="AJ288" s="52">
        <f t="shared" si="278"/>
        <v>0</v>
      </c>
      <c r="AK288" s="52">
        <f t="shared" si="278"/>
        <v>0</v>
      </c>
    </row>
    <row r="289" spans="1:37" x14ac:dyDescent="0.25">
      <c r="A289" s="22" t="s">
        <v>84</v>
      </c>
      <c r="E289" s="52">
        <f t="shared" ref="E289:AK289" si="279">D289</f>
        <v>0</v>
      </c>
      <c r="F289" s="52">
        <f t="shared" si="279"/>
        <v>0</v>
      </c>
      <c r="G289" s="52">
        <f t="shared" si="279"/>
        <v>0</v>
      </c>
      <c r="H289" s="52">
        <f t="shared" si="279"/>
        <v>0</v>
      </c>
      <c r="I289" s="52">
        <f t="shared" si="279"/>
        <v>0</v>
      </c>
      <c r="J289" s="52">
        <f t="shared" si="279"/>
        <v>0</v>
      </c>
      <c r="K289" s="52">
        <f t="shared" si="279"/>
        <v>0</v>
      </c>
      <c r="L289" s="52">
        <f t="shared" si="279"/>
        <v>0</v>
      </c>
      <c r="M289" s="52">
        <f t="shared" si="279"/>
        <v>0</v>
      </c>
      <c r="N289" s="52">
        <f t="shared" si="279"/>
        <v>0</v>
      </c>
      <c r="O289" s="52">
        <f t="shared" si="279"/>
        <v>0</v>
      </c>
      <c r="P289" s="52">
        <f t="shared" si="279"/>
        <v>0</v>
      </c>
      <c r="Q289" s="52">
        <f t="shared" si="279"/>
        <v>0</v>
      </c>
      <c r="R289" s="52">
        <f t="shared" si="279"/>
        <v>0</v>
      </c>
      <c r="S289" s="52">
        <f t="shared" si="279"/>
        <v>0</v>
      </c>
      <c r="T289" s="52">
        <f t="shared" si="279"/>
        <v>0</v>
      </c>
      <c r="U289" s="52">
        <f t="shared" si="279"/>
        <v>0</v>
      </c>
      <c r="V289" s="52">
        <f t="shared" si="279"/>
        <v>0</v>
      </c>
      <c r="W289" s="52">
        <f t="shared" si="279"/>
        <v>0</v>
      </c>
      <c r="X289" s="52">
        <f t="shared" si="279"/>
        <v>0</v>
      </c>
      <c r="Y289" s="52">
        <f t="shared" si="279"/>
        <v>0</v>
      </c>
      <c r="Z289" s="52">
        <f t="shared" si="279"/>
        <v>0</v>
      </c>
      <c r="AA289" s="52">
        <f t="shared" si="279"/>
        <v>0</v>
      </c>
      <c r="AB289" s="52">
        <f t="shared" si="279"/>
        <v>0</v>
      </c>
      <c r="AC289" s="52">
        <f t="shared" si="279"/>
        <v>0</v>
      </c>
      <c r="AD289" s="52">
        <f t="shared" si="279"/>
        <v>0</v>
      </c>
      <c r="AE289" s="52">
        <f t="shared" si="279"/>
        <v>0</v>
      </c>
      <c r="AF289" s="52">
        <f t="shared" si="279"/>
        <v>0</v>
      </c>
      <c r="AG289" s="52">
        <f t="shared" si="279"/>
        <v>0</v>
      </c>
      <c r="AH289" s="52">
        <f t="shared" si="279"/>
        <v>0</v>
      </c>
      <c r="AI289" s="52">
        <f t="shared" si="279"/>
        <v>0</v>
      </c>
      <c r="AJ289" s="52">
        <f t="shared" si="279"/>
        <v>0</v>
      </c>
      <c r="AK289" s="52">
        <f t="shared" si="279"/>
        <v>0</v>
      </c>
    </row>
    <row r="290" spans="1:37" x14ac:dyDescent="0.25">
      <c r="A290" s="31" t="s">
        <v>7</v>
      </c>
      <c r="B290" s="32" t="s">
        <v>20</v>
      </c>
      <c r="C290" s="31" t="s">
        <v>154</v>
      </c>
      <c r="D290" s="51">
        <f>RM!D56</f>
        <v>0</v>
      </c>
      <c r="E290" s="52">
        <f t="shared" ref="E290:AK290" si="280">D290</f>
        <v>0</v>
      </c>
      <c r="F290" s="52">
        <f t="shared" si="280"/>
        <v>0</v>
      </c>
      <c r="G290" s="52">
        <f t="shared" si="280"/>
        <v>0</v>
      </c>
      <c r="H290" s="52">
        <f t="shared" si="280"/>
        <v>0</v>
      </c>
      <c r="I290" s="52">
        <f t="shared" si="280"/>
        <v>0</v>
      </c>
      <c r="J290" s="52">
        <f t="shared" si="280"/>
        <v>0</v>
      </c>
      <c r="K290" s="52">
        <f t="shared" si="280"/>
        <v>0</v>
      </c>
      <c r="L290" s="52">
        <f t="shared" si="280"/>
        <v>0</v>
      </c>
      <c r="M290" s="52">
        <f t="shared" si="280"/>
        <v>0</v>
      </c>
      <c r="N290" s="52">
        <f t="shared" si="280"/>
        <v>0</v>
      </c>
      <c r="O290" s="52">
        <f t="shared" si="280"/>
        <v>0</v>
      </c>
      <c r="P290" s="52">
        <f t="shared" si="280"/>
        <v>0</v>
      </c>
      <c r="Q290" s="52">
        <f t="shared" si="280"/>
        <v>0</v>
      </c>
      <c r="R290" s="52">
        <f t="shared" si="280"/>
        <v>0</v>
      </c>
      <c r="S290" s="52">
        <f t="shared" si="280"/>
        <v>0</v>
      </c>
      <c r="T290" s="52">
        <f t="shared" si="280"/>
        <v>0</v>
      </c>
      <c r="U290" s="52">
        <f t="shared" si="280"/>
        <v>0</v>
      </c>
      <c r="V290" s="52">
        <f t="shared" si="280"/>
        <v>0</v>
      </c>
      <c r="W290" s="52">
        <f t="shared" si="280"/>
        <v>0</v>
      </c>
      <c r="X290" s="52">
        <f t="shared" si="280"/>
        <v>0</v>
      </c>
      <c r="Y290" s="52">
        <f t="shared" si="280"/>
        <v>0</v>
      </c>
      <c r="Z290" s="52">
        <f t="shared" si="280"/>
        <v>0</v>
      </c>
      <c r="AA290" s="52">
        <f t="shared" si="280"/>
        <v>0</v>
      </c>
      <c r="AB290" s="52">
        <f t="shared" si="280"/>
        <v>0</v>
      </c>
      <c r="AC290" s="52">
        <f t="shared" si="280"/>
        <v>0</v>
      </c>
      <c r="AD290" s="52">
        <f t="shared" si="280"/>
        <v>0</v>
      </c>
      <c r="AE290" s="52">
        <f t="shared" si="280"/>
        <v>0</v>
      </c>
      <c r="AF290" s="52">
        <f t="shared" si="280"/>
        <v>0</v>
      </c>
      <c r="AG290" s="52">
        <f t="shared" si="280"/>
        <v>0</v>
      </c>
      <c r="AH290" s="52">
        <f t="shared" si="280"/>
        <v>0</v>
      </c>
      <c r="AI290" s="52">
        <f t="shared" si="280"/>
        <v>0</v>
      </c>
      <c r="AJ290" s="52">
        <f t="shared" si="280"/>
        <v>0</v>
      </c>
      <c r="AK290" s="52">
        <f t="shared" si="280"/>
        <v>0</v>
      </c>
    </row>
    <row r="291" spans="1:37" x14ac:dyDescent="0.25">
      <c r="A291" s="31" t="s">
        <v>9</v>
      </c>
      <c r="B291" s="32" t="s">
        <v>20</v>
      </c>
      <c r="C291" s="31" t="s">
        <v>154</v>
      </c>
      <c r="D291" s="51">
        <f>RM!D57</f>
        <v>0.48519426975146701</v>
      </c>
      <c r="E291" s="52">
        <f t="shared" ref="E291:AK291" si="281">D291</f>
        <v>0.48519426975146701</v>
      </c>
      <c r="F291" s="52">
        <f t="shared" si="281"/>
        <v>0.48519426975146701</v>
      </c>
      <c r="G291" s="52">
        <f t="shared" si="281"/>
        <v>0.48519426975146701</v>
      </c>
      <c r="H291" s="52">
        <f t="shared" si="281"/>
        <v>0.48519426975146701</v>
      </c>
      <c r="I291" s="52">
        <f t="shared" si="281"/>
        <v>0.48519426975146701</v>
      </c>
      <c r="J291" s="52">
        <f t="shared" si="281"/>
        <v>0.48519426975146701</v>
      </c>
      <c r="K291" s="52">
        <f t="shared" si="281"/>
        <v>0.48519426975146701</v>
      </c>
      <c r="L291" s="52">
        <f t="shared" si="281"/>
        <v>0.48519426975146701</v>
      </c>
      <c r="M291" s="52">
        <f t="shared" si="281"/>
        <v>0.48519426975146701</v>
      </c>
      <c r="N291" s="52">
        <f t="shared" si="281"/>
        <v>0.48519426975146701</v>
      </c>
      <c r="O291" s="52">
        <f t="shared" si="281"/>
        <v>0.48519426975146701</v>
      </c>
      <c r="P291" s="52">
        <f t="shared" si="281"/>
        <v>0.48519426975146701</v>
      </c>
      <c r="Q291" s="52">
        <f t="shared" si="281"/>
        <v>0.48519426975146701</v>
      </c>
      <c r="R291" s="52">
        <f t="shared" si="281"/>
        <v>0.48519426975146701</v>
      </c>
      <c r="S291" s="52">
        <f t="shared" si="281"/>
        <v>0.48519426975146701</v>
      </c>
      <c r="T291" s="52">
        <f t="shared" si="281"/>
        <v>0.48519426975146701</v>
      </c>
      <c r="U291" s="52">
        <f t="shared" si="281"/>
        <v>0.48519426975146701</v>
      </c>
      <c r="V291" s="52">
        <f t="shared" si="281"/>
        <v>0.48519426975146701</v>
      </c>
      <c r="W291" s="52">
        <f t="shared" si="281"/>
        <v>0.48519426975146701</v>
      </c>
      <c r="X291" s="52">
        <f t="shared" si="281"/>
        <v>0.48519426975146701</v>
      </c>
      <c r="Y291" s="52">
        <f t="shared" si="281"/>
        <v>0.48519426975146701</v>
      </c>
      <c r="Z291" s="52">
        <f t="shared" si="281"/>
        <v>0.48519426975146701</v>
      </c>
      <c r="AA291" s="52">
        <f t="shared" si="281"/>
        <v>0.48519426975146701</v>
      </c>
      <c r="AB291" s="52">
        <f t="shared" si="281"/>
        <v>0.48519426975146701</v>
      </c>
      <c r="AC291" s="52">
        <f t="shared" si="281"/>
        <v>0.48519426975146701</v>
      </c>
      <c r="AD291" s="52">
        <f t="shared" si="281"/>
        <v>0.48519426975146701</v>
      </c>
      <c r="AE291" s="52">
        <f t="shared" si="281"/>
        <v>0.48519426975146701</v>
      </c>
      <c r="AF291" s="52">
        <f t="shared" si="281"/>
        <v>0.48519426975146701</v>
      </c>
      <c r="AG291" s="52">
        <f t="shared" si="281"/>
        <v>0.48519426975146701</v>
      </c>
      <c r="AH291" s="52">
        <f t="shared" si="281"/>
        <v>0.48519426975146701</v>
      </c>
      <c r="AI291" s="52">
        <f t="shared" si="281"/>
        <v>0.48519426975146701</v>
      </c>
      <c r="AJ291" s="52">
        <f t="shared" si="281"/>
        <v>0.48519426975146701</v>
      </c>
      <c r="AK291" s="52">
        <f t="shared" si="281"/>
        <v>0.48519426975146701</v>
      </c>
    </row>
    <row r="292" spans="1:37" x14ac:dyDescent="0.25">
      <c r="A292" s="31" t="s">
        <v>10</v>
      </c>
      <c r="B292" s="32" t="s">
        <v>20</v>
      </c>
      <c r="C292" s="31" t="s">
        <v>154</v>
      </c>
      <c r="D292" s="51">
        <f>RM!D58</f>
        <v>0.10297558149193098</v>
      </c>
      <c r="E292" s="52">
        <f t="shared" ref="E292:AK292" si="282">D292</f>
        <v>0.10297558149193098</v>
      </c>
      <c r="F292" s="52">
        <f t="shared" si="282"/>
        <v>0.10297558149193098</v>
      </c>
      <c r="G292" s="52">
        <f t="shared" si="282"/>
        <v>0.10297558149193098</v>
      </c>
      <c r="H292" s="52">
        <f t="shared" si="282"/>
        <v>0.10297558149193098</v>
      </c>
      <c r="I292" s="52">
        <f t="shared" si="282"/>
        <v>0.10297558149193098</v>
      </c>
      <c r="J292" s="52">
        <f t="shared" si="282"/>
        <v>0.10297558149193098</v>
      </c>
      <c r="K292" s="52">
        <f t="shared" si="282"/>
        <v>0.10297558149193098</v>
      </c>
      <c r="L292" s="52">
        <f t="shared" si="282"/>
        <v>0.10297558149193098</v>
      </c>
      <c r="M292" s="52">
        <f t="shared" si="282"/>
        <v>0.10297558149193098</v>
      </c>
      <c r="N292" s="52">
        <f t="shared" si="282"/>
        <v>0.10297558149193098</v>
      </c>
      <c r="O292" s="52">
        <f t="shared" si="282"/>
        <v>0.10297558149193098</v>
      </c>
      <c r="P292" s="52">
        <f t="shared" si="282"/>
        <v>0.10297558149193098</v>
      </c>
      <c r="Q292" s="52">
        <f t="shared" si="282"/>
        <v>0.10297558149193098</v>
      </c>
      <c r="R292" s="52">
        <f t="shared" si="282"/>
        <v>0.10297558149193098</v>
      </c>
      <c r="S292" s="52">
        <f t="shared" si="282"/>
        <v>0.10297558149193098</v>
      </c>
      <c r="T292" s="52">
        <f t="shared" si="282"/>
        <v>0.10297558149193098</v>
      </c>
      <c r="U292" s="52">
        <f t="shared" si="282"/>
        <v>0.10297558149193098</v>
      </c>
      <c r="V292" s="52">
        <f t="shared" si="282"/>
        <v>0.10297558149193098</v>
      </c>
      <c r="W292" s="52">
        <f t="shared" si="282"/>
        <v>0.10297558149193098</v>
      </c>
      <c r="X292" s="52">
        <f t="shared" si="282"/>
        <v>0.10297558149193098</v>
      </c>
      <c r="Y292" s="52">
        <f t="shared" si="282"/>
        <v>0.10297558149193098</v>
      </c>
      <c r="Z292" s="52">
        <f t="shared" si="282"/>
        <v>0.10297558149193098</v>
      </c>
      <c r="AA292" s="52">
        <f t="shared" si="282"/>
        <v>0.10297558149193098</v>
      </c>
      <c r="AB292" s="52">
        <f t="shared" si="282"/>
        <v>0.10297558149193098</v>
      </c>
      <c r="AC292" s="52">
        <f t="shared" si="282"/>
        <v>0.10297558149193098</v>
      </c>
      <c r="AD292" s="52">
        <f t="shared" si="282"/>
        <v>0.10297558149193098</v>
      </c>
      <c r="AE292" s="52">
        <f t="shared" si="282"/>
        <v>0.10297558149193098</v>
      </c>
      <c r="AF292" s="52">
        <f t="shared" si="282"/>
        <v>0.10297558149193098</v>
      </c>
      <c r="AG292" s="52">
        <f t="shared" si="282"/>
        <v>0.10297558149193098</v>
      </c>
      <c r="AH292" s="52">
        <f t="shared" si="282"/>
        <v>0.10297558149193098</v>
      </c>
      <c r="AI292" s="52">
        <f t="shared" si="282"/>
        <v>0.10297558149193098</v>
      </c>
      <c r="AJ292" s="52">
        <f t="shared" si="282"/>
        <v>0.10297558149193098</v>
      </c>
      <c r="AK292" s="52">
        <f t="shared" si="282"/>
        <v>0.10297558149193098</v>
      </c>
    </row>
    <row r="293" spans="1:37" x14ac:dyDescent="0.25">
      <c r="A293" s="31" t="s">
        <v>11</v>
      </c>
      <c r="B293" s="32" t="s">
        <v>20</v>
      </c>
      <c r="C293" s="31" t="s">
        <v>154</v>
      </c>
      <c r="D293" s="51">
        <f>RM!D59</f>
        <v>5.3228427920579441E-2</v>
      </c>
      <c r="E293" s="52">
        <f t="shared" ref="E293:AK293" si="283">D293</f>
        <v>5.3228427920579441E-2</v>
      </c>
      <c r="F293" s="52">
        <f t="shared" si="283"/>
        <v>5.3228427920579441E-2</v>
      </c>
      <c r="G293" s="52">
        <f t="shared" si="283"/>
        <v>5.3228427920579441E-2</v>
      </c>
      <c r="H293" s="52">
        <f t="shared" si="283"/>
        <v>5.3228427920579441E-2</v>
      </c>
      <c r="I293" s="52">
        <f t="shared" si="283"/>
        <v>5.3228427920579441E-2</v>
      </c>
      <c r="J293" s="52">
        <f t="shared" si="283"/>
        <v>5.3228427920579441E-2</v>
      </c>
      <c r="K293" s="52">
        <f t="shared" si="283"/>
        <v>5.3228427920579441E-2</v>
      </c>
      <c r="L293" s="52">
        <f t="shared" si="283"/>
        <v>5.3228427920579441E-2</v>
      </c>
      <c r="M293" s="52">
        <f t="shared" si="283"/>
        <v>5.3228427920579441E-2</v>
      </c>
      <c r="N293" s="52">
        <f t="shared" si="283"/>
        <v>5.3228427920579441E-2</v>
      </c>
      <c r="O293" s="52">
        <f t="shared" si="283"/>
        <v>5.3228427920579441E-2</v>
      </c>
      <c r="P293" s="52">
        <f t="shared" si="283"/>
        <v>5.3228427920579441E-2</v>
      </c>
      <c r="Q293" s="52">
        <f t="shared" si="283"/>
        <v>5.3228427920579441E-2</v>
      </c>
      <c r="R293" s="52">
        <f t="shared" si="283"/>
        <v>5.3228427920579441E-2</v>
      </c>
      <c r="S293" s="52">
        <f t="shared" si="283"/>
        <v>5.3228427920579441E-2</v>
      </c>
      <c r="T293" s="52">
        <f t="shared" si="283"/>
        <v>5.3228427920579441E-2</v>
      </c>
      <c r="U293" s="52">
        <f t="shared" si="283"/>
        <v>5.3228427920579441E-2</v>
      </c>
      <c r="V293" s="52">
        <f t="shared" si="283"/>
        <v>5.3228427920579441E-2</v>
      </c>
      <c r="W293" s="52">
        <f t="shared" si="283"/>
        <v>5.3228427920579441E-2</v>
      </c>
      <c r="X293" s="52">
        <f t="shared" si="283"/>
        <v>5.3228427920579441E-2</v>
      </c>
      <c r="Y293" s="52">
        <f t="shared" si="283"/>
        <v>5.3228427920579441E-2</v>
      </c>
      <c r="Z293" s="52">
        <f t="shared" si="283"/>
        <v>5.3228427920579441E-2</v>
      </c>
      <c r="AA293" s="52">
        <f t="shared" si="283"/>
        <v>5.3228427920579441E-2</v>
      </c>
      <c r="AB293" s="52">
        <f t="shared" si="283"/>
        <v>5.3228427920579441E-2</v>
      </c>
      <c r="AC293" s="52">
        <f t="shared" si="283"/>
        <v>5.3228427920579441E-2</v>
      </c>
      <c r="AD293" s="52">
        <f t="shared" si="283"/>
        <v>5.3228427920579441E-2</v>
      </c>
      <c r="AE293" s="52">
        <f t="shared" si="283"/>
        <v>5.3228427920579441E-2</v>
      </c>
      <c r="AF293" s="52">
        <f t="shared" si="283"/>
        <v>5.3228427920579441E-2</v>
      </c>
      <c r="AG293" s="52">
        <f t="shared" si="283"/>
        <v>5.3228427920579441E-2</v>
      </c>
      <c r="AH293" s="52">
        <f t="shared" si="283"/>
        <v>5.3228427920579441E-2</v>
      </c>
      <c r="AI293" s="52">
        <f t="shared" si="283"/>
        <v>5.3228427920579441E-2</v>
      </c>
      <c r="AJ293" s="52">
        <f t="shared" si="283"/>
        <v>5.3228427920579441E-2</v>
      </c>
      <c r="AK293" s="52">
        <f t="shared" si="283"/>
        <v>5.3228427920579441E-2</v>
      </c>
    </row>
    <row r="294" spans="1:37" x14ac:dyDescent="0.25">
      <c r="A294" s="31" t="s">
        <v>12</v>
      </c>
      <c r="B294" s="32" t="s">
        <v>20</v>
      </c>
      <c r="C294" s="31" t="s">
        <v>154</v>
      </c>
      <c r="D294" s="51">
        <f>RM!D60</f>
        <v>0</v>
      </c>
      <c r="E294" s="52">
        <f t="shared" ref="E294:AK294" si="284">D294</f>
        <v>0</v>
      </c>
      <c r="F294" s="52">
        <f t="shared" si="284"/>
        <v>0</v>
      </c>
      <c r="G294" s="52">
        <f t="shared" si="284"/>
        <v>0</v>
      </c>
      <c r="H294" s="52">
        <f t="shared" si="284"/>
        <v>0</v>
      </c>
      <c r="I294" s="52">
        <f t="shared" si="284"/>
        <v>0</v>
      </c>
      <c r="J294" s="52">
        <f t="shared" si="284"/>
        <v>0</v>
      </c>
      <c r="K294" s="52">
        <f t="shared" si="284"/>
        <v>0</v>
      </c>
      <c r="L294" s="52">
        <f t="shared" si="284"/>
        <v>0</v>
      </c>
      <c r="M294" s="52">
        <f t="shared" si="284"/>
        <v>0</v>
      </c>
      <c r="N294" s="52">
        <f t="shared" si="284"/>
        <v>0</v>
      </c>
      <c r="O294" s="52">
        <f t="shared" si="284"/>
        <v>0</v>
      </c>
      <c r="P294" s="52">
        <f t="shared" si="284"/>
        <v>0</v>
      </c>
      <c r="Q294" s="52">
        <f t="shared" si="284"/>
        <v>0</v>
      </c>
      <c r="R294" s="52">
        <f t="shared" si="284"/>
        <v>0</v>
      </c>
      <c r="S294" s="52">
        <f t="shared" si="284"/>
        <v>0</v>
      </c>
      <c r="T294" s="52">
        <f t="shared" si="284"/>
        <v>0</v>
      </c>
      <c r="U294" s="52">
        <f t="shared" si="284"/>
        <v>0</v>
      </c>
      <c r="V294" s="52">
        <f t="shared" si="284"/>
        <v>0</v>
      </c>
      <c r="W294" s="52">
        <f t="shared" si="284"/>
        <v>0</v>
      </c>
      <c r="X294" s="52">
        <f t="shared" si="284"/>
        <v>0</v>
      </c>
      <c r="Y294" s="52">
        <f t="shared" si="284"/>
        <v>0</v>
      </c>
      <c r="Z294" s="52">
        <f t="shared" si="284"/>
        <v>0</v>
      </c>
      <c r="AA294" s="52">
        <f t="shared" si="284"/>
        <v>0</v>
      </c>
      <c r="AB294" s="52">
        <f t="shared" si="284"/>
        <v>0</v>
      </c>
      <c r="AC294" s="52">
        <f t="shared" si="284"/>
        <v>0</v>
      </c>
      <c r="AD294" s="52">
        <f t="shared" si="284"/>
        <v>0</v>
      </c>
      <c r="AE294" s="52">
        <f t="shared" si="284"/>
        <v>0</v>
      </c>
      <c r="AF294" s="52">
        <f t="shared" si="284"/>
        <v>0</v>
      </c>
      <c r="AG294" s="52">
        <f t="shared" si="284"/>
        <v>0</v>
      </c>
      <c r="AH294" s="52">
        <f t="shared" si="284"/>
        <v>0</v>
      </c>
      <c r="AI294" s="52">
        <f t="shared" si="284"/>
        <v>0</v>
      </c>
      <c r="AJ294" s="52">
        <f t="shared" si="284"/>
        <v>0</v>
      </c>
      <c r="AK294" s="52">
        <f t="shared" si="284"/>
        <v>0</v>
      </c>
    </row>
    <row r="295" spans="1:37" x14ac:dyDescent="0.25">
      <c r="A295" s="31" t="s">
        <v>54</v>
      </c>
      <c r="B295" s="32" t="s">
        <v>20</v>
      </c>
      <c r="C295" s="31" t="s">
        <v>154</v>
      </c>
      <c r="D295" s="51">
        <f>RM!D61</f>
        <v>0</v>
      </c>
      <c r="E295" s="52">
        <f t="shared" ref="E295:AK295" si="285">D295</f>
        <v>0</v>
      </c>
      <c r="F295" s="52">
        <f t="shared" si="285"/>
        <v>0</v>
      </c>
      <c r="G295" s="52">
        <f t="shared" si="285"/>
        <v>0</v>
      </c>
      <c r="H295" s="52">
        <f t="shared" si="285"/>
        <v>0</v>
      </c>
      <c r="I295" s="52">
        <f t="shared" si="285"/>
        <v>0</v>
      </c>
      <c r="J295" s="52">
        <f t="shared" si="285"/>
        <v>0</v>
      </c>
      <c r="K295" s="52">
        <f t="shared" si="285"/>
        <v>0</v>
      </c>
      <c r="L295" s="52">
        <f t="shared" si="285"/>
        <v>0</v>
      </c>
      <c r="M295" s="52">
        <f t="shared" si="285"/>
        <v>0</v>
      </c>
      <c r="N295" s="52">
        <f t="shared" si="285"/>
        <v>0</v>
      </c>
      <c r="O295" s="52">
        <f t="shared" si="285"/>
        <v>0</v>
      </c>
      <c r="P295" s="52">
        <f t="shared" si="285"/>
        <v>0</v>
      </c>
      <c r="Q295" s="52">
        <f t="shared" si="285"/>
        <v>0</v>
      </c>
      <c r="R295" s="52">
        <f t="shared" si="285"/>
        <v>0</v>
      </c>
      <c r="S295" s="52">
        <f t="shared" si="285"/>
        <v>0</v>
      </c>
      <c r="T295" s="52">
        <f t="shared" si="285"/>
        <v>0</v>
      </c>
      <c r="U295" s="52">
        <f t="shared" si="285"/>
        <v>0</v>
      </c>
      <c r="V295" s="52">
        <f t="shared" si="285"/>
        <v>0</v>
      </c>
      <c r="W295" s="52">
        <f t="shared" si="285"/>
        <v>0</v>
      </c>
      <c r="X295" s="52">
        <f t="shared" si="285"/>
        <v>0</v>
      </c>
      <c r="Y295" s="52">
        <f t="shared" si="285"/>
        <v>0</v>
      </c>
      <c r="Z295" s="52">
        <f t="shared" si="285"/>
        <v>0</v>
      </c>
      <c r="AA295" s="52">
        <f t="shared" si="285"/>
        <v>0</v>
      </c>
      <c r="AB295" s="52">
        <f t="shared" si="285"/>
        <v>0</v>
      </c>
      <c r="AC295" s="52">
        <f t="shared" si="285"/>
        <v>0</v>
      </c>
      <c r="AD295" s="52">
        <f t="shared" si="285"/>
        <v>0</v>
      </c>
      <c r="AE295" s="52">
        <f t="shared" si="285"/>
        <v>0</v>
      </c>
      <c r="AF295" s="52">
        <f t="shared" si="285"/>
        <v>0</v>
      </c>
      <c r="AG295" s="52">
        <f t="shared" si="285"/>
        <v>0</v>
      </c>
      <c r="AH295" s="52">
        <f t="shared" si="285"/>
        <v>0</v>
      </c>
      <c r="AI295" s="52">
        <f t="shared" si="285"/>
        <v>0</v>
      </c>
      <c r="AJ295" s="52">
        <f t="shared" si="285"/>
        <v>0</v>
      </c>
      <c r="AK295" s="52">
        <f t="shared" si="285"/>
        <v>0</v>
      </c>
    </row>
    <row r="296" spans="1:37" x14ac:dyDescent="0.25">
      <c r="A296" s="31" t="s">
        <v>13</v>
      </c>
      <c r="B296" s="32" t="s">
        <v>20</v>
      </c>
      <c r="C296" s="31" t="s">
        <v>154</v>
      </c>
      <c r="D296" s="51">
        <f>RM!D62</f>
        <v>0.35860172083602249</v>
      </c>
      <c r="E296" s="52">
        <f t="shared" ref="E296:AK296" si="286">D296</f>
        <v>0.35860172083602249</v>
      </c>
      <c r="F296" s="52">
        <f t="shared" si="286"/>
        <v>0.35860172083602249</v>
      </c>
      <c r="G296" s="52">
        <f t="shared" si="286"/>
        <v>0.35860172083602249</v>
      </c>
      <c r="H296" s="52">
        <f t="shared" si="286"/>
        <v>0.35860172083602249</v>
      </c>
      <c r="I296" s="52">
        <f t="shared" si="286"/>
        <v>0.35860172083602249</v>
      </c>
      <c r="J296" s="52">
        <f t="shared" si="286"/>
        <v>0.35860172083602249</v>
      </c>
      <c r="K296" s="52">
        <f t="shared" si="286"/>
        <v>0.35860172083602249</v>
      </c>
      <c r="L296" s="52">
        <f t="shared" si="286"/>
        <v>0.35860172083602249</v>
      </c>
      <c r="M296" s="52">
        <f t="shared" si="286"/>
        <v>0.35860172083602249</v>
      </c>
      <c r="N296" s="52">
        <f t="shared" si="286"/>
        <v>0.35860172083602249</v>
      </c>
      <c r="O296" s="52">
        <f t="shared" si="286"/>
        <v>0.35860172083602249</v>
      </c>
      <c r="P296" s="52">
        <f t="shared" si="286"/>
        <v>0.35860172083602249</v>
      </c>
      <c r="Q296" s="52">
        <f t="shared" si="286"/>
        <v>0.35860172083602249</v>
      </c>
      <c r="R296" s="52">
        <f t="shared" si="286"/>
        <v>0.35860172083602249</v>
      </c>
      <c r="S296" s="52">
        <f t="shared" si="286"/>
        <v>0.35860172083602249</v>
      </c>
      <c r="T296" s="52">
        <f t="shared" si="286"/>
        <v>0.35860172083602249</v>
      </c>
      <c r="U296" s="52">
        <f t="shared" si="286"/>
        <v>0.35860172083602249</v>
      </c>
      <c r="V296" s="52">
        <f t="shared" si="286"/>
        <v>0.35860172083602249</v>
      </c>
      <c r="W296" s="52">
        <f t="shared" si="286"/>
        <v>0.35860172083602249</v>
      </c>
      <c r="X296" s="52">
        <f t="shared" si="286"/>
        <v>0.35860172083602249</v>
      </c>
      <c r="Y296" s="52">
        <f t="shared" si="286"/>
        <v>0.35860172083602249</v>
      </c>
      <c r="Z296" s="52">
        <f t="shared" si="286"/>
        <v>0.35860172083602249</v>
      </c>
      <c r="AA296" s="52">
        <f t="shared" si="286"/>
        <v>0.35860172083602249</v>
      </c>
      <c r="AB296" s="52">
        <f t="shared" si="286"/>
        <v>0.35860172083602249</v>
      </c>
      <c r="AC296" s="52">
        <f t="shared" si="286"/>
        <v>0.35860172083602249</v>
      </c>
      <c r="AD296" s="52">
        <f t="shared" si="286"/>
        <v>0.35860172083602249</v>
      </c>
      <c r="AE296" s="52">
        <f t="shared" si="286"/>
        <v>0.35860172083602249</v>
      </c>
      <c r="AF296" s="52">
        <f t="shared" si="286"/>
        <v>0.35860172083602249</v>
      </c>
      <c r="AG296" s="52">
        <f t="shared" si="286"/>
        <v>0.35860172083602249</v>
      </c>
      <c r="AH296" s="52">
        <f t="shared" si="286"/>
        <v>0.35860172083602249</v>
      </c>
      <c r="AI296" s="52">
        <f t="shared" si="286"/>
        <v>0.35860172083602249</v>
      </c>
      <c r="AJ296" s="52">
        <f t="shared" si="286"/>
        <v>0.35860172083602249</v>
      </c>
      <c r="AK296" s="52">
        <f t="shared" si="286"/>
        <v>0.35860172083602249</v>
      </c>
    </row>
    <row r="297" spans="1:37" x14ac:dyDescent="0.25">
      <c r="A297" s="31" t="s">
        <v>55</v>
      </c>
      <c r="B297" s="32" t="s">
        <v>20</v>
      </c>
      <c r="C297" s="31" t="s">
        <v>154</v>
      </c>
      <c r="D297" s="51">
        <f>RM!D63</f>
        <v>0</v>
      </c>
      <c r="E297" s="52">
        <f t="shared" ref="E297:AK297" si="287">D297</f>
        <v>0</v>
      </c>
      <c r="F297" s="52">
        <f t="shared" si="287"/>
        <v>0</v>
      </c>
      <c r="G297" s="52">
        <f t="shared" si="287"/>
        <v>0</v>
      </c>
      <c r="H297" s="52">
        <f t="shared" si="287"/>
        <v>0</v>
      </c>
      <c r="I297" s="52">
        <f t="shared" si="287"/>
        <v>0</v>
      </c>
      <c r="J297" s="52">
        <f t="shared" si="287"/>
        <v>0</v>
      </c>
      <c r="K297" s="52">
        <f t="shared" si="287"/>
        <v>0</v>
      </c>
      <c r="L297" s="52">
        <f t="shared" si="287"/>
        <v>0</v>
      </c>
      <c r="M297" s="52">
        <f t="shared" si="287"/>
        <v>0</v>
      </c>
      <c r="N297" s="52">
        <f t="shared" si="287"/>
        <v>0</v>
      </c>
      <c r="O297" s="52">
        <f t="shared" si="287"/>
        <v>0</v>
      </c>
      <c r="P297" s="52">
        <f t="shared" si="287"/>
        <v>0</v>
      </c>
      <c r="Q297" s="52">
        <f t="shared" si="287"/>
        <v>0</v>
      </c>
      <c r="R297" s="52">
        <f t="shared" si="287"/>
        <v>0</v>
      </c>
      <c r="S297" s="52">
        <f t="shared" si="287"/>
        <v>0</v>
      </c>
      <c r="T297" s="52">
        <f t="shared" si="287"/>
        <v>0</v>
      </c>
      <c r="U297" s="52">
        <f t="shared" si="287"/>
        <v>0</v>
      </c>
      <c r="V297" s="52">
        <f t="shared" si="287"/>
        <v>0</v>
      </c>
      <c r="W297" s="52">
        <f t="shared" si="287"/>
        <v>0</v>
      </c>
      <c r="X297" s="52">
        <f t="shared" si="287"/>
        <v>0</v>
      </c>
      <c r="Y297" s="52">
        <f t="shared" si="287"/>
        <v>0</v>
      </c>
      <c r="Z297" s="52">
        <f t="shared" si="287"/>
        <v>0</v>
      </c>
      <c r="AA297" s="52">
        <f t="shared" si="287"/>
        <v>0</v>
      </c>
      <c r="AB297" s="52">
        <f t="shared" si="287"/>
        <v>0</v>
      </c>
      <c r="AC297" s="52">
        <f t="shared" si="287"/>
        <v>0</v>
      </c>
      <c r="AD297" s="52">
        <f t="shared" si="287"/>
        <v>0</v>
      </c>
      <c r="AE297" s="52">
        <f t="shared" si="287"/>
        <v>0</v>
      </c>
      <c r="AF297" s="52">
        <f t="shared" si="287"/>
        <v>0</v>
      </c>
      <c r="AG297" s="52">
        <f t="shared" si="287"/>
        <v>0</v>
      </c>
      <c r="AH297" s="52">
        <f t="shared" si="287"/>
        <v>0</v>
      </c>
      <c r="AI297" s="52">
        <f t="shared" si="287"/>
        <v>0</v>
      </c>
      <c r="AJ297" s="52">
        <f t="shared" si="287"/>
        <v>0</v>
      </c>
      <c r="AK297" s="52">
        <f t="shared" si="287"/>
        <v>0</v>
      </c>
    </row>
    <row r="298" spans="1:37" x14ac:dyDescent="0.25">
      <c r="A298" s="31" t="s">
        <v>56</v>
      </c>
      <c r="B298" s="32" t="s">
        <v>20</v>
      </c>
      <c r="C298" s="31" t="s">
        <v>154</v>
      </c>
      <c r="D298" s="51">
        <f>RM!D64</f>
        <v>0</v>
      </c>
      <c r="E298" s="52">
        <f t="shared" ref="E298:AK298" si="288">D298</f>
        <v>0</v>
      </c>
      <c r="F298" s="52">
        <f t="shared" si="288"/>
        <v>0</v>
      </c>
      <c r="G298" s="52">
        <f t="shared" si="288"/>
        <v>0</v>
      </c>
      <c r="H298" s="52">
        <f t="shared" si="288"/>
        <v>0</v>
      </c>
      <c r="I298" s="52">
        <f t="shared" si="288"/>
        <v>0</v>
      </c>
      <c r="J298" s="52">
        <f t="shared" si="288"/>
        <v>0</v>
      </c>
      <c r="K298" s="52">
        <f t="shared" si="288"/>
        <v>0</v>
      </c>
      <c r="L298" s="52">
        <f t="shared" si="288"/>
        <v>0</v>
      </c>
      <c r="M298" s="52">
        <f t="shared" si="288"/>
        <v>0</v>
      </c>
      <c r="N298" s="52">
        <f t="shared" si="288"/>
        <v>0</v>
      </c>
      <c r="O298" s="52">
        <f t="shared" si="288"/>
        <v>0</v>
      </c>
      <c r="P298" s="52">
        <f t="shared" si="288"/>
        <v>0</v>
      </c>
      <c r="Q298" s="52">
        <f t="shared" si="288"/>
        <v>0</v>
      </c>
      <c r="R298" s="52">
        <f t="shared" si="288"/>
        <v>0</v>
      </c>
      <c r="S298" s="52">
        <f t="shared" si="288"/>
        <v>0</v>
      </c>
      <c r="T298" s="52">
        <f t="shared" si="288"/>
        <v>0</v>
      </c>
      <c r="U298" s="52">
        <f t="shared" si="288"/>
        <v>0</v>
      </c>
      <c r="V298" s="52">
        <f t="shared" si="288"/>
        <v>0</v>
      </c>
      <c r="W298" s="52">
        <f t="shared" si="288"/>
        <v>0</v>
      </c>
      <c r="X298" s="52">
        <f t="shared" si="288"/>
        <v>0</v>
      </c>
      <c r="Y298" s="52">
        <f t="shared" si="288"/>
        <v>0</v>
      </c>
      <c r="Z298" s="52">
        <f t="shared" si="288"/>
        <v>0</v>
      </c>
      <c r="AA298" s="52">
        <f t="shared" si="288"/>
        <v>0</v>
      </c>
      <c r="AB298" s="52">
        <f t="shared" si="288"/>
        <v>0</v>
      </c>
      <c r="AC298" s="52">
        <f t="shared" si="288"/>
        <v>0</v>
      </c>
      <c r="AD298" s="52">
        <f t="shared" si="288"/>
        <v>0</v>
      </c>
      <c r="AE298" s="52">
        <f t="shared" si="288"/>
        <v>0</v>
      </c>
      <c r="AF298" s="52">
        <f t="shared" si="288"/>
        <v>0</v>
      </c>
      <c r="AG298" s="52">
        <f t="shared" si="288"/>
        <v>0</v>
      </c>
      <c r="AH298" s="52">
        <f t="shared" si="288"/>
        <v>0</v>
      </c>
      <c r="AI298" s="52">
        <f t="shared" si="288"/>
        <v>0</v>
      </c>
      <c r="AJ298" s="52">
        <f t="shared" si="288"/>
        <v>0</v>
      </c>
      <c r="AK298" s="52">
        <f t="shared" si="288"/>
        <v>0</v>
      </c>
    </row>
    <row r="299" spans="1:37" x14ac:dyDescent="0.25">
      <c r="A299" s="31" t="s">
        <v>14</v>
      </c>
      <c r="B299" s="32" t="s">
        <v>20</v>
      </c>
      <c r="C299" s="31" t="s">
        <v>154</v>
      </c>
      <c r="D299" s="51">
        <f>RM!D65</f>
        <v>0</v>
      </c>
      <c r="E299" s="52">
        <f t="shared" ref="E299:AK299" si="289">D299</f>
        <v>0</v>
      </c>
      <c r="F299" s="52">
        <f t="shared" si="289"/>
        <v>0</v>
      </c>
      <c r="G299" s="52">
        <f t="shared" si="289"/>
        <v>0</v>
      </c>
      <c r="H299" s="52">
        <f t="shared" si="289"/>
        <v>0</v>
      </c>
      <c r="I299" s="52">
        <f t="shared" si="289"/>
        <v>0</v>
      </c>
      <c r="J299" s="52">
        <f t="shared" si="289"/>
        <v>0</v>
      </c>
      <c r="K299" s="52">
        <f t="shared" si="289"/>
        <v>0</v>
      </c>
      <c r="L299" s="52">
        <f t="shared" si="289"/>
        <v>0</v>
      </c>
      <c r="M299" s="52">
        <f t="shared" si="289"/>
        <v>0</v>
      </c>
      <c r="N299" s="52">
        <f t="shared" si="289"/>
        <v>0</v>
      </c>
      <c r="O299" s="52">
        <f t="shared" si="289"/>
        <v>0</v>
      </c>
      <c r="P299" s="52">
        <f t="shared" si="289"/>
        <v>0</v>
      </c>
      <c r="Q299" s="52">
        <f t="shared" si="289"/>
        <v>0</v>
      </c>
      <c r="R299" s="52">
        <f t="shared" si="289"/>
        <v>0</v>
      </c>
      <c r="S299" s="52">
        <f t="shared" si="289"/>
        <v>0</v>
      </c>
      <c r="T299" s="52">
        <f t="shared" si="289"/>
        <v>0</v>
      </c>
      <c r="U299" s="52">
        <f t="shared" si="289"/>
        <v>0</v>
      </c>
      <c r="V299" s="52">
        <f t="shared" si="289"/>
        <v>0</v>
      </c>
      <c r="W299" s="52">
        <f t="shared" si="289"/>
        <v>0</v>
      </c>
      <c r="X299" s="52">
        <f t="shared" si="289"/>
        <v>0</v>
      </c>
      <c r="Y299" s="52">
        <f t="shared" si="289"/>
        <v>0</v>
      </c>
      <c r="Z299" s="52">
        <f t="shared" si="289"/>
        <v>0</v>
      </c>
      <c r="AA299" s="52">
        <f t="shared" si="289"/>
        <v>0</v>
      </c>
      <c r="AB299" s="52">
        <f t="shared" si="289"/>
        <v>0</v>
      </c>
      <c r="AC299" s="52">
        <f t="shared" si="289"/>
        <v>0</v>
      </c>
      <c r="AD299" s="52">
        <f t="shared" si="289"/>
        <v>0</v>
      </c>
      <c r="AE299" s="52">
        <f t="shared" si="289"/>
        <v>0</v>
      </c>
      <c r="AF299" s="52">
        <f t="shared" si="289"/>
        <v>0</v>
      </c>
      <c r="AG299" s="52">
        <f t="shared" si="289"/>
        <v>0</v>
      </c>
      <c r="AH299" s="52">
        <f t="shared" si="289"/>
        <v>0</v>
      </c>
      <c r="AI299" s="52">
        <f t="shared" si="289"/>
        <v>0</v>
      </c>
      <c r="AJ299" s="52">
        <f t="shared" si="289"/>
        <v>0</v>
      </c>
      <c r="AK299" s="52">
        <f t="shared" si="289"/>
        <v>0</v>
      </c>
    </row>
    <row r="300" spans="1:37" x14ac:dyDescent="0.25">
      <c r="A300" s="31" t="s">
        <v>79</v>
      </c>
      <c r="B300" s="32" t="s">
        <v>20</v>
      </c>
      <c r="C300" s="31" t="s">
        <v>154</v>
      </c>
      <c r="D300" s="51">
        <f>RM!D66</f>
        <v>0</v>
      </c>
      <c r="E300" s="52">
        <f t="shared" ref="E300:AK300" si="290">D300</f>
        <v>0</v>
      </c>
      <c r="F300" s="52">
        <f t="shared" si="290"/>
        <v>0</v>
      </c>
      <c r="G300" s="52">
        <f t="shared" si="290"/>
        <v>0</v>
      </c>
      <c r="H300" s="52">
        <f t="shared" si="290"/>
        <v>0</v>
      </c>
      <c r="I300" s="52">
        <f t="shared" si="290"/>
        <v>0</v>
      </c>
      <c r="J300" s="52">
        <f t="shared" si="290"/>
        <v>0</v>
      </c>
      <c r="K300" s="52">
        <f t="shared" si="290"/>
        <v>0</v>
      </c>
      <c r="L300" s="52">
        <f t="shared" si="290"/>
        <v>0</v>
      </c>
      <c r="M300" s="52">
        <f t="shared" si="290"/>
        <v>0</v>
      </c>
      <c r="N300" s="52">
        <f t="shared" si="290"/>
        <v>0</v>
      </c>
      <c r="O300" s="52">
        <f t="shared" si="290"/>
        <v>0</v>
      </c>
      <c r="P300" s="52">
        <f t="shared" si="290"/>
        <v>0</v>
      </c>
      <c r="Q300" s="52">
        <f t="shared" si="290"/>
        <v>0</v>
      </c>
      <c r="R300" s="52">
        <f t="shared" si="290"/>
        <v>0</v>
      </c>
      <c r="S300" s="52">
        <f t="shared" si="290"/>
        <v>0</v>
      </c>
      <c r="T300" s="52">
        <f t="shared" si="290"/>
        <v>0</v>
      </c>
      <c r="U300" s="52">
        <f t="shared" si="290"/>
        <v>0</v>
      </c>
      <c r="V300" s="52">
        <f t="shared" si="290"/>
        <v>0</v>
      </c>
      <c r="W300" s="52">
        <f t="shared" si="290"/>
        <v>0</v>
      </c>
      <c r="X300" s="52">
        <f t="shared" si="290"/>
        <v>0</v>
      </c>
      <c r="Y300" s="52">
        <f t="shared" si="290"/>
        <v>0</v>
      </c>
      <c r="Z300" s="52">
        <f t="shared" si="290"/>
        <v>0</v>
      </c>
      <c r="AA300" s="52">
        <f t="shared" si="290"/>
        <v>0</v>
      </c>
      <c r="AB300" s="52">
        <f t="shared" si="290"/>
        <v>0</v>
      </c>
      <c r="AC300" s="52">
        <f t="shared" si="290"/>
        <v>0</v>
      </c>
      <c r="AD300" s="52">
        <f t="shared" si="290"/>
        <v>0</v>
      </c>
      <c r="AE300" s="52">
        <f t="shared" si="290"/>
        <v>0</v>
      </c>
      <c r="AF300" s="52">
        <f t="shared" si="290"/>
        <v>0</v>
      </c>
      <c r="AG300" s="52">
        <f t="shared" si="290"/>
        <v>0</v>
      </c>
      <c r="AH300" s="52">
        <f t="shared" si="290"/>
        <v>0</v>
      </c>
      <c r="AI300" s="52">
        <f t="shared" si="290"/>
        <v>0</v>
      </c>
      <c r="AJ300" s="52">
        <f t="shared" si="290"/>
        <v>0</v>
      </c>
      <c r="AK300" s="52">
        <f t="shared" si="290"/>
        <v>0</v>
      </c>
    </row>
    <row r="301" spans="1:37" x14ac:dyDescent="0.25">
      <c r="E301" s="52">
        <f t="shared" ref="E301:AK301" si="291">D301</f>
        <v>0</v>
      </c>
      <c r="F301" s="52">
        <f t="shared" si="291"/>
        <v>0</v>
      </c>
      <c r="G301" s="52">
        <f t="shared" si="291"/>
        <v>0</v>
      </c>
      <c r="H301" s="52">
        <f t="shared" si="291"/>
        <v>0</v>
      </c>
      <c r="I301" s="52">
        <f t="shared" si="291"/>
        <v>0</v>
      </c>
      <c r="J301" s="52">
        <f t="shared" si="291"/>
        <v>0</v>
      </c>
      <c r="K301" s="52">
        <f t="shared" si="291"/>
        <v>0</v>
      </c>
      <c r="L301" s="52">
        <f t="shared" si="291"/>
        <v>0</v>
      </c>
      <c r="M301" s="52">
        <f t="shared" si="291"/>
        <v>0</v>
      </c>
      <c r="N301" s="52">
        <f t="shared" si="291"/>
        <v>0</v>
      </c>
      <c r="O301" s="52">
        <f t="shared" si="291"/>
        <v>0</v>
      </c>
      <c r="P301" s="52">
        <f t="shared" si="291"/>
        <v>0</v>
      </c>
      <c r="Q301" s="52">
        <f t="shared" si="291"/>
        <v>0</v>
      </c>
      <c r="R301" s="52">
        <f t="shared" si="291"/>
        <v>0</v>
      </c>
      <c r="S301" s="52">
        <f t="shared" si="291"/>
        <v>0</v>
      </c>
      <c r="T301" s="52">
        <f t="shared" si="291"/>
        <v>0</v>
      </c>
      <c r="U301" s="52">
        <f t="shared" si="291"/>
        <v>0</v>
      </c>
      <c r="V301" s="52">
        <f t="shared" si="291"/>
        <v>0</v>
      </c>
      <c r="W301" s="52">
        <f t="shared" si="291"/>
        <v>0</v>
      </c>
      <c r="X301" s="52">
        <f t="shared" si="291"/>
        <v>0</v>
      </c>
      <c r="Y301" s="52">
        <f t="shared" si="291"/>
        <v>0</v>
      </c>
      <c r="Z301" s="52">
        <f t="shared" si="291"/>
        <v>0</v>
      </c>
      <c r="AA301" s="52">
        <f t="shared" si="291"/>
        <v>0</v>
      </c>
      <c r="AB301" s="52">
        <f t="shared" si="291"/>
        <v>0</v>
      </c>
      <c r="AC301" s="52">
        <f t="shared" si="291"/>
        <v>0</v>
      </c>
      <c r="AD301" s="52">
        <f t="shared" si="291"/>
        <v>0</v>
      </c>
      <c r="AE301" s="52">
        <f t="shared" si="291"/>
        <v>0</v>
      </c>
      <c r="AF301" s="52">
        <f t="shared" si="291"/>
        <v>0</v>
      </c>
      <c r="AG301" s="52">
        <f t="shared" si="291"/>
        <v>0</v>
      </c>
      <c r="AH301" s="52">
        <f t="shared" si="291"/>
        <v>0</v>
      </c>
      <c r="AI301" s="52">
        <f t="shared" si="291"/>
        <v>0</v>
      </c>
      <c r="AJ301" s="52">
        <f t="shared" si="291"/>
        <v>0</v>
      </c>
      <c r="AK301" s="52">
        <f t="shared" si="291"/>
        <v>0</v>
      </c>
    </row>
    <row r="302" spans="1:37" x14ac:dyDescent="0.25">
      <c r="E302" s="52">
        <f t="shared" ref="E302:AK302" si="292">D302</f>
        <v>0</v>
      </c>
      <c r="F302" s="52">
        <f t="shared" si="292"/>
        <v>0</v>
      </c>
      <c r="G302" s="52">
        <f t="shared" si="292"/>
        <v>0</v>
      </c>
      <c r="H302" s="52">
        <f t="shared" si="292"/>
        <v>0</v>
      </c>
      <c r="I302" s="52">
        <f t="shared" si="292"/>
        <v>0</v>
      </c>
      <c r="J302" s="52">
        <f t="shared" si="292"/>
        <v>0</v>
      </c>
      <c r="K302" s="52">
        <f t="shared" si="292"/>
        <v>0</v>
      </c>
      <c r="L302" s="52">
        <f t="shared" si="292"/>
        <v>0</v>
      </c>
      <c r="M302" s="52">
        <f t="shared" si="292"/>
        <v>0</v>
      </c>
      <c r="N302" s="52">
        <f t="shared" si="292"/>
        <v>0</v>
      </c>
      <c r="O302" s="52">
        <f t="shared" si="292"/>
        <v>0</v>
      </c>
      <c r="P302" s="52">
        <f t="shared" si="292"/>
        <v>0</v>
      </c>
      <c r="Q302" s="52">
        <f t="shared" si="292"/>
        <v>0</v>
      </c>
      <c r="R302" s="52">
        <f t="shared" si="292"/>
        <v>0</v>
      </c>
      <c r="S302" s="52">
        <f t="shared" si="292"/>
        <v>0</v>
      </c>
      <c r="T302" s="52">
        <f t="shared" si="292"/>
        <v>0</v>
      </c>
      <c r="U302" s="52">
        <f t="shared" si="292"/>
        <v>0</v>
      </c>
      <c r="V302" s="52">
        <f t="shared" si="292"/>
        <v>0</v>
      </c>
      <c r="W302" s="52">
        <f t="shared" si="292"/>
        <v>0</v>
      </c>
      <c r="X302" s="52">
        <f t="shared" si="292"/>
        <v>0</v>
      </c>
      <c r="Y302" s="52">
        <f t="shared" si="292"/>
        <v>0</v>
      </c>
      <c r="Z302" s="52">
        <f t="shared" si="292"/>
        <v>0</v>
      </c>
      <c r="AA302" s="52">
        <f t="shared" si="292"/>
        <v>0</v>
      </c>
      <c r="AB302" s="52">
        <f t="shared" si="292"/>
        <v>0</v>
      </c>
      <c r="AC302" s="52">
        <f t="shared" si="292"/>
        <v>0</v>
      </c>
      <c r="AD302" s="52">
        <f t="shared" si="292"/>
        <v>0</v>
      </c>
      <c r="AE302" s="52">
        <f t="shared" si="292"/>
        <v>0</v>
      </c>
      <c r="AF302" s="52">
        <f t="shared" si="292"/>
        <v>0</v>
      </c>
      <c r="AG302" s="52">
        <f t="shared" si="292"/>
        <v>0</v>
      </c>
      <c r="AH302" s="52">
        <f t="shared" si="292"/>
        <v>0</v>
      </c>
      <c r="AI302" s="52">
        <f t="shared" si="292"/>
        <v>0</v>
      </c>
      <c r="AJ302" s="52">
        <f t="shared" si="292"/>
        <v>0</v>
      </c>
      <c r="AK302" s="52">
        <f t="shared" si="292"/>
        <v>0</v>
      </c>
    </row>
    <row r="303" spans="1:37" x14ac:dyDescent="0.25">
      <c r="A303" s="22" t="s">
        <v>37</v>
      </c>
      <c r="E303" s="52">
        <f t="shared" ref="E303:AK303" si="293">D303</f>
        <v>0</v>
      </c>
      <c r="F303" s="52">
        <f t="shared" si="293"/>
        <v>0</v>
      </c>
      <c r="G303" s="52">
        <f t="shared" si="293"/>
        <v>0</v>
      </c>
      <c r="H303" s="52">
        <f t="shared" si="293"/>
        <v>0</v>
      </c>
      <c r="I303" s="52">
        <f t="shared" si="293"/>
        <v>0</v>
      </c>
      <c r="J303" s="52">
        <f t="shared" si="293"/>
        <v>0</v>
      </c>
      <c r="K303" s="52">
        <f t="shared" si="293"/>
        <v>0</v>
      </c>
      <c r="L303" s="52">
        <f t="shared" si="293"/>
        <v>0</v>
      </c>
      <c r="M303" s="52">
        <f t="shared" si="293"/>
        <v>0</v>
      </c>
      <c r="N303" s="52">
        <f t="shared" si="293"/>
        <v>0</v>
      </c>
      <c r="O303" s="52">
        <f t="shared" si="293"/>
        <v>0</v>
      </c>
      <c r="P303" s="52">
        <f t="shared" si="293"/>
        <v>0</v>
      </c>
      <c r="Q303" s="52">
        <f t="shared" si="293"/>
        <v>0</v>
      </c>
      <c r="R303" s="52">
        <f t="shared" si="293"/>
        <v>0</v>
      </c>
      <c r="S303" s="52">
        <f t="shared" si="293"/>
        <v>0</v>
      </c>
      <c r="T303" s="52">
        <f t="shared" si="293"/>
        <v>0</v>
      </c>
      <c r="U303" s="52">
        <f t="shared" si="293"/>
        <v>0</v>
      </c>
      <c r="V303" s="52">
        <f t="shared" si="293"/>
        <v>0</v>
      </c>
      <c r="W303" s="52">
        <f t="shared" si="293"/>
        <v>0</v>
      </c>
      <c r="X303" s="52">
        <f t="shared" si="293"/>
        <v>0</v>
      </c>
      <c r="Y303" s="52">
        <f t="shared" si="293"/>
        <v>0</v>
      </c>
      <c r="Z303" s="52">
        <f t="shared" si="293"/>
        <v>0</v>
      </c>
      <c r="AA303" s="52">
        <f t="shared" si="293"/>
        <v>0</v>
      </c>
      <c r="AB303" s="52">
        <f t="shared" si="293"/>
        <v>0</v>
      </c>
      <c r="AC303" s="52">
        <f t="shared" si="293"/>
        <v>0</v>
      </c>
      <c r="AD303" s="52">
        <f t="shared" si="293"/>
        <v>0</v>
      </c>
      <c r="AE303" s="52">
        <f t="shared" si="293"/>
        <v>0</v>
      </c>
      <c r="AF303" s="52">
        <f t="shared" si="293"/>
        <v>0</v>
      </c>
      <c r="AG303" s="52">
        <f t="shared" si="293"/>
        <v>0</v>
      </c>
      <c r="AH303" s="52">
        <f t="shared" si="293"/>
        <v>0</v>
      </c>
      <c r="AI303" s="52">
        <f t="shared" si="293"/>
        <v>0</v>
      </c>
      <c r="AJ303" s="52">
        <f t="shared" si="293"/>
        <v>0</v>
      </c>
      <c r="AK303" s="52">
        <f t="shared" si="293"/>
        <v>0</v>
      </c>
    </row>
    <row r="304" spans="1:37" x14ac:dyDescent="0.25">
      <c r="A304" s="22" t="s">
        <v>16</v>
      </c>
      <c r="E304" s="52">
        <f t="shared" ref="E304:AK304" si="294">D304</f>
        <v>0</v>
      </c>
      <c r="F304" s="52">
        <f t="shared" si="294"/>
        <v>0</v>
      </c>
      <c r="G304" s="52">
        <f t="shared" si="294"/>
        <v>0</v>
      </c>
      <c r="H304" s="52">
        <f t="shared" si="294"/>
        <v>0</v>
      </c>
      <c r="I304" s="52">
        <f t="shared" si="294"/>
        <v>0</v>
      </c>
      <c r="J304" s="52">
        <f t="shared" si="294"/>
        <v>0</v>
      </c>
      <c r="K304" s="52">
        <f t="shared" si="294"/>
        <v>0</v>
      </c>
      <c r="L304" s="52">
        <f t="shared" si="294"/>
        <v>0</v>
      </c>
      <c r="M304" s="52">
        <f t="shared" si="294"/>
        <v>0</v>
      </c>
      <c r="N304" s="52">
        <f t="shared" si="294"/>
        <v>0</v>
      </c>
      <c r="O304" s="52">
        <f t="shared" si="294"/>
        <v>0</v>
      </c>
      <c r="P304" s="52">
        <f t="shared" si="294"/>
        <v>0</v>
      </c>
      <c r="Q304" s="52">
        <f t="shared" si="294"/>
        <v>0</v>
      </c>
      <c r="R304" s="52">
        <f t="shared" si="294"/>
        <v>0</v>
      </c>
      <c r="S304" s="52">
        <f t="shared" si="294"/>
        <v>0</v>
      </c>
      <c r="T304" s="52">
        <f t="shared" si="294"/>
        <v>0</v>
      </c>
      <c r="U304" s="52">
        <f t="shared" si="294"/>
        <v>0</v>
      </c>
      <c r="V304" s="52">
        <f t="shared" si="294"/>
        <v>0</v>
      </c>
      <c r="W304" s="52">
        <f t="shared" si="294"/>
        <v>0</v>
      </c>
      <c r="X304" s="52">
        <f t="shared" si="294"/>
        <v>0</v>
      </c>
      <c r="Y304" s="52">
        <f t="shared" si="294"/>
        <v>0</v>
      </c>
      <c r="Z304" s="52">
        <f t="shared" si="294"/>
        <v>0</v>
      </c>
      <c r="AA304" s="52">
        <f t="shared" si="294"/>
        <v>0</v>
      </c>
      <c r="AB304" s="52">
        <f t="shared" si="294"/>
        <v>0</v>
      </c>
      <c r="AC304" s="52">
        <f t="shared" si="294"/>
        <v>0</v>
      </c>
      <c r="AD304" s="52">
        <f t="shared" si="294"/>
        <v>0</v>
      </c>
      <c r="AE304" s="52">
        <f t="shared" si="294"/>
        <v>0</v>
      </c>
      <c r="AF304" s="52">
        <f t="shared" si="294"/>
        <v>0</v>
      </c>
      <c r="AG304" s="52">
        <f t="shared" si="294"/>
        <v>0</v>
      </c>
      <c r="AH304" s="52">
        <f t="shared" si="294"/>
        <v>0</v>
      </c>
      <c r="AI304" s="52">
        <f t="shared" si="294"/>
        <v>0</v>
      </c>
      <c r="AJ304" s="52">
        <f t="shared" si="294"/>
        <v>0</v>
      </c>
      <c r="AK304" s="52">
        <f t="shared" si="294"/>
        <v>0</v>
      </c>
    </row>
    <row r="305" spans="1:37" x14ac:dyDescent="0.25">
      <c r="A305" s="31" t="s">
        <v>7</v>
      </c>
      <c r="B305" s="32" t="s">
        <v>20</v>
      </c>
      <c r="C305" s="31" t="s">
        <v>154</v>
      </c>
      <c r="D305" s="51">
        <f>XIV!D48</f>
        <v>0.73747210794634521</v>
      </c>
      <c r="E305" s="52">
        <f t="shared" ref="E305:AK305" si="295">D305</f>
        <v>0.73747210794634521</v>
      </c>
      <c r="F305" s="52">
        <f t="shared" si="295"/>
        <v>0.73747210794634521</v>
      </c>
      <c r="G305" s="52">
        <f t="shared" si="295"/>
        <v>0.73747210794634521</v>
      </c>
      <c r="H305" s="52">
        <f t="shared" si="295"/>
        <v>0.73747210794634521</v>
      </c>
      <c r="I305" s="52">
        <f t="shared" si="295"/>
        <v>0.73747210794634521</v>
      </c>
      <c r="J305" s="52">
        <f t="shared" si="295"/>
        <v>0.73747210794634521</v>
      </c>
      <c r="K305" s="52">
        <f t="shared" si="295"/>
        <v>0.73747210794634521</v>
      </c>
      <c r="L305" s="52">
        <f t="shared" si="295"/>
        <v>0.73747210794634521</v>
      </c>
      <c r="M305" s="52">
        <f t="shared" si="295"/>
        <v>0.73747210794634521</v>
      </c>
      <c r="N305" s="52">
        <f t="shared" si="295"/>
        <v>0.73747210794634521</v>
      </c>
      <c r="O305" s="52">
        <f t="shared" si="295"/>
        <v>0.73747210794634521</v>
      </c>
      <c r="P305" s="52">
        <f t="shared" si="295"/>
        <v>0.73747210794634521</v>
      </c>
      <c r="Q305" s="52">
        <f t="shared" si="295"/>
        <v>0.73747210794634521</v>
      </c>
      <c r="R305" s="52">
        <f t="shared" si="295"/>
        <v>0.73747210794634521</v>
      </c>
      <c r="S305" s="52">
        <f t="shared" si="295"/>
        <v>0.73747210794634521</v>
      </c>
      <c r="T305" s="52">
        <f t="shared" si="295"/>
        <v>0.73747210794634521</v>
      </c>
      <c r="U305" s="52">
        <f t="shared" si="295"/>
        <v>0.73747210794634521</v>
      </c>
      <c r="V305" s="52">
        <f t="shared" si="295"/>
        <v>0.73747210794634521</v>
      </c>
      <c r="W305" s="52">
        <f t="shared" si="295"/>
        <v>0.73747210794634521</v>
      </c>
      <c r="X305" s="52">
        <f t="shared" si="295"/>
        <v>0.73747210794634521</v>
      </c>
      <c r="Y305" s="52">
        <f t="shared" si="295"/>
        <v>0.73747210794634521</v>
      </c>
      <c r="Z305" s="52">
        <f t="shared" si="295"/>
        <v>0.73747210794634521</v>
      </c>
      <c r="AA305" s="52">
        <f t="shared" si="295"/>
        <v>0.73747210794634521</v>
      </c>
      <c r="AB305" s="52">
        <f t="shared" si="295"/>
        <v>0.73747210794634521</v>
      </c>
      <c r="AC305" s="52">
        <f t="shared" si="295"/>
        <v>0.73747210794634521</v>
      </c>
      <c r="AD305" s="52">
        <f t="shared" si="295"/>
        <v>0.73747210794634521</v>
      </c>
      <c r="AE305" s="52">
        <f t="shared" si="295"/>
        <v>0.73747210794634521</v>
      </c>
      <c r="AF305" s="52">
        <f t="shared" si="295"/>
        <v>0.73747210794634521</v>
      </c>
      <c r="AG305" s="52">
        <f t="shared" si="295"/>
        <v>0.73747210794634521</v>
      </c>
      <c r="AH305" s="52">
        <f t="shared" si="295"/>
        <v>0.73747210794634521</v>
      </c>
      <c r="AI305" s="52">
        <f t="shared" si="295"/>
        <v>0.73747210794634521</v>
      </c>
      <c r="AJ305" s="52">
        <f t="shared" si="295"/>
        <v>0.73747210794634521</v>
      </c>
      <c r="AK305" s="52">
        <f t="shared" si="295"/>
        <v>0.73747210794634521</v>
      </c>
    </row>
    <row r="306" spans="1:37" x14ac:dyDescent="0.25">
      <c r="A306" s="31" t="s">
        <v>11</v>
      </c>
      <c r="B306" s="32" t="s">
        <v>20</v>
      </c>
      <c r="C306" s="31" t="s">
        <v>154</v>
      </c>
      <c r="D306" s="51">
        <f>XIV!D49</f>
        <v>0</v>
      </c>
      <c r="E306" s="52">
        <f t="shared" ref="E306:AK306" si="296">D306</f>
        <v>0</v>
      </c>
      <c r="F306" s="52">
        <f t="shared" si="296"/>
        <v>0</v>
      </c>
      <c r="G306" s="52">
        <f t="shared" si="296"/>
        <v>0</v>
      </c>
      <c r="H306" s="52">
        <f t="shared" si="296"/>
        <v>0</v>
      </c>
      <c r="I306" s="52">
        <f t="shared" si="296"/>
        <v>0</v>
      </c>
      <c r="J306" s="52">
        <f t="shared" si="296"/>
        <v>0</v>
      </c>
      <c r="K306" s="52">
        <f t="shared" si="296"/>
        <v>0</v>
      </c>
      <c r="L306" s="52">
        <f t="shared" si="296"/>
        <v>0</v>
      </c>
      <c r="M306" s="52">
        <f t="shared" si="296"/>
        <v>0</v>
      </c>
      <c r="N306" s="52">
        <f t="shared" si="296"/>
        <v>0</v>
      </c>
      <c r="O306" s="52">
        <f t="shared" si="296"/>
        <v>0</v>
      </c>
      <c r="P306" s="52">
        <f t="shared" si="296"/>
        <v>0</v>
      </c>
      <c r="Q306" s="52">
        <f t="shared" si="296"/>
        <v>0</v>
      </c>
      <c r="R306" s="52">
        <f t="shared" si="296"/>
        <v>0</v>
      </c>
      <c r="S306" s="52">
        <f t="shared" si="296"/>
        <v>0</v>
      </c>
      <c r="T306" s="52">
        <f t="shared" si="296"/>
        <v>0</v>
      </c>
      <c r="U306" s="52">
        <f t="shared" si="296"/>
        <v>0</v>
      </c>
      <c r="V306" s="52">
        <f t="shared" si="296"/>
        <v>0</v>
      </c>
      <c r="W306" s="52">
        <f t="shared" si="296"/>
        <v>0</v>
      </c>
      <c r="X306" s="52">
        <f t="shared" si="296"/>
        <v>0</v>
      </c>
      <c r="Y306" s="52">
        <f t="shared" si="296"/>
        <v>0</v>
      </c>
      <c r="Z306" s="52">
        <f t="shared" si="296"/>
        <v>0</v>
      </c>
      <c r="AA306" s="52">
        <f t="shared" si="296"/>
        <v>0</v>
      </c>
      <c r="AB306" s="52">
        <f t="shared" si="296"/>
        <v>0</v>
      </c>
      <c r="AC306" s="52">
        <f t="shared" si="296"/>
        <v>0</v>
      </c>
      <c r="AD306" s="52">
        <f t="shared" si="296"/>
        <v>0</v>
      </c>
      <c r="AE306" s="52">
        <f t="shared" si="296"/>
        <v>0</v>
      </c>
      <c r="AF306" s="52">
        <f t="shared" si="296"/>
        <v>0</v>
      </c>
      <c r="AG306" s="52">
        <f t="shared" si="296"/>
        <v>0</v>
      </c>
      <c r="AH306" s="52">
        <f t="shared" si="296"/>
        <v>0</v>
      </c>
      <c r="AI306" s="52">
        <f t="shared" si="296"/>
        <v>0</v>
      </c>
      <c r="AJ306" s="52">
        <f t="shared" si="296"/>
        <v>0</v>
      </c>
      <c r="AK306" s="52">
        <f t="shared" si="296"/>
        <v>0</v>
      </c>
    </row>
    <row r="307" spans="1:37" x14ac:dyDescent="0.25">
      <c r="A307" s="31" t="s">
        <v>12</v>
      </c>
      <c r="B307" s="32" t="s">
        <v>20</v>
      </c>
      <c r="C307" s="31" t="s">
        <v>154</v>
      </c>
      <c r="D307" s="51">
        <f>XIV!D50</f>
        <v>0.26252789205365473</v>
      </c>
      <c r="E307" s="52">
        <f t="shared" ref="E307:AK307" si="297">D307</f>
        <v>0.26252789205365473</v>
      </c>
      <c r="F307" s="52">
        <f t="shared" si="297"/>
        <v>0.26252789205365473</v>
      </c>
      <c r="G307" s="52">
        <f t="shared" si="297"/>
        <v>0.26252789205365473</v>
      </c>
      <c r="H307" s="52">
        <f t="shared" si="297"/>
        <v>0.26252789205365473</v>
      </c>
      <c r="I307" s="52">
        <f t="shared" si="297"/>
        <v>0.26252789205365473</v>
      </c>
      <c r="J307" s="52">
        <f t="shared" si="297"/>
        <v>0.26252789205365473</v>
      </c>
      <c r="K307" s="52">
        <f t="shared" si="297"/>
        <v>0.26252789205365473</v>
      </c>
      <c r="L307" s="52">
        <f t="shared" si="297"/>
        <v>0.26252789205365473</v>
      </c>
      <c r="M307" s="52">
        <f t="shared" si="297"/>
        <v>0.26252789205365473</v>
      </c>
      <c r="N307" s="52">
        <f t="shared" si="297"/>
        <v>0.26252789205365473</v>
      </c>
      <c r="O307" s="52">
        <f t="shared" si="297"/>
        <v>0.26252789205365473</v>
      </c>
      <c r="P307" s="52">
        <f t="shared" si="297"/>
        <v>0.26252789205365473</v>
      </c>
      <c r="Q307" s="52">
        <f t="shared" si="297"/>
        <v>0.26252789205365473</v>
      </c>
      <c r="R307" s="52">
        <f t="shared" si="297"/>
        <v>0.26252789205365473</v>
      </c>
      <c r="S307" s="52">
        <f t="shared" si="297"/>
        <v>0.26252789205365473</v>
      </c>
      <c r="T307" s="52">
        <f t="shared" si="297"/>
        <v>0.26252789205365473</v>
      </c>
      <c r="U307" s="52">
        <f t="shared" si="297"/>
        <v>0.26252789205365473</v>
      </c>
      <c r="V307" s="52">
        <f t="shared" si="297"/>
        <v>0.26252789205365473</v>
      </c>
      <c r="W307" s="52">
        <f t="shared" si="297"/>
        <v>0.26252789205365473</v>
      </c>
      <c r="X307" s="52">
        <f t="shared" si="297"/>
        <v>0.26252789205365473</v>
      </c>
      <c r="Y307" s="52">
        <f t="shared" si="297"/>
        <v>0.26252789205365473</v>
      </c>
      <c r="Z307" s="52">
        <f t="shared" si="297"/>
        <v>0.26252789205365473</v>
      </c>
      <c r="AA307" s="52">
        <f t="shared" si="297"/>
        <v>0.26252789205365473</v>
      </c>
      <c r="AB307" s="52">
        <f t="shared" si="297"/>
        <v>0.26252789205365473</v>
      </c>
      <c r="AC307" s="52">
        <f t="shared" si="297"/>
        <v>0.26252789205365473</v>
      </c>
      <c r="AD307" s="52">
        <f t="shared" si="297"/>
        <v>0.26252789205365473</v>
      </c>
      <c r="AE307" s="52">
        <f t="shared" si="297"/>
        <v>0.26252789205365473</v>
      </c>
      <c r="AF307" s="52">
        <f t="shared" si="297"/>
        <v>0.26252789205365473</v>
      </c>
      <c r="AG307" s="52">
        <f t="shared" si="297"/>
        <v>0.26252789205365473</v>
      </c>
      <c r="AH307" s="52">
        <f t="shared" si="297"/>
        <v>0.26252789205365473</v>
      </c>
      <c r="AI307" s="52">
        <f t="shared" si="297"/>
        <v>0.26252789205365473</v>
      </c>
      <c r="AJ307" s="52">
        <f t="shared" si="297"/>
        <v>0.26252789205365473</v>
      </c>
      <c r="AK307" s="52">
        <f t="shared" si="297"/>
        <v>0.26252789205365473</v>
      </c>
    </row>
    <row r="308" spans="1:37" x14ac:dyDescent="0.25">
      <c r="A308" s="31" t="s">
        <v>13</v>
      </c>
      <c r="B308" s="32" t="s">
        <v>20</v>
      </c>
      <c r="C308" s="31" t="s">
        <v>154</v>
      </c>
      <c r="D308" s="51">
        <f>XIV!D51</f>
        <v>0</v>
      </c>
      <c r="E308" s="52">
        <f t="shared" ref="E308:AK308" si="298">D308</f>
        <v>0</v>
      </c>
      <c r="F308" s="52">
        <f t="shared" si="298"/>
        <v>0</v>
      </c>
      <c r="G308" s="52">
        <f t="shared" si="298"/>
        <v>0</v>
      </c>
      <c r="H308" s="52">
        <f t="shared" si="298"/>
        <v>0</v>
      </c>
      <c r="I308" s="52">
        <f t="shared" si="298"/>
        <v>0</v>
      </c>
      <c r="J308" s="52">
        <f t="shared" si="298"/>
        <v>0</v>
      </c>
      <c r="K308" s="52">
        <f t="shared" si="298"/>
        <v>0</v>
      </c>
      <c r="L308" s="52">
        <f t="shared" si="298"/>
        <v>0</v>
      </c>
      <c r="M308" s="52">
        <f t="shared" si="298"/>
        <v>0</v>
      </c>
      <c r="N308" s="52">
        <f t="shared" si="298"/>
        <v>0</v>
      </c>
      <c r="O308" s="52">
        <f t="shared" si="298"/>
        <v>0</v>
      </c>
      <c r="P308" s="52">
        <f t="shared" si="298"/>
        <v>0</v>
      </c>
      <c r="Q308" s="52">
        <f t="shared" si="298"/>
        <v>0</v>
      </c>
      <c r="R308" s="52">
        <f t="shared" si="298"/>
        <v>0</v>
      </c>
      <c r="S308" s="52">
        <f t="shared" si="298"/>
        <v>0</v>
      </c>
      <c r="T308" s="52">
        <f t="shared" si="298"/>
        <v>0</v>
      </c>
      <c r="U308" s="52">
        <f t="shared" si="298"/>
        <v>0</v>
      </c>
      <c r="V308" s="52">
        <f t="shared" si="298"/>
        <v>0</v>
      </c>
      <c r="W308" s="52">
        <f t="shared" si="298"/>
        <v>0</v>
      </c>
      <c r="X308" s="52">
        <f t="shared" si="298"/>
        <v>0</v>
      </c>
      <c r="Y308" s="52">
        <f t="shared" si="298"/>
        <v>0</v>
      </c>
      <c r="Z308" s="52">
        <f t="shared" si="298"/>
        <v>0</v>
      </c>
      <c r="AA308" s="52">
        <f t="shared" si="298"/>
        <v>0</v>
      </c>
      <c r="AB308" s="52">
        <f t="shared" si="298"/>
        <v>0</v>
      </c>
      <c r="AC308" s="52">
        <f t="shared" si="298"/>
        <v>0</v>
      </c>
      <c r="AD308" s="52">
        <f t="shared" si="298"/>
        <v>0</v>
      </c>
      <c r="AE308" s="52">
        <f t="shared" si="298"/>
        <v>0</v>
      </c>
      <c r="AF308" s="52">
        <f t="shared" si="298"/>
        <v>0</v>
      </c>
      <c r="AG308" s="52">
        <f t="shared" si="298"/>
        <v>0</v>
      </c>
      <c r="AH308" s="52">
        <f t="shared" si="298"/>
        <v>0</v>
      </c>
      <c r="AI308" s="52">
        <f t="shared" si="298"/>
        <v>0</v>
      </c>
      <c r="AJ308" s="52">
        <f t="shared" si="298"/>
        <v>0</v>
      </c>
      <c r="AK308" s="52">
        <f t="shared" si="298"/>
        <v>0</v>
      </c>
    </row>
    <row r="309" spans="1:37" x14ac:dyDescent="0.25">
      <c r="A309" s="31" t="s">
        <v>55</v>
      </c>
      <c r="B309" s="32" t="s">
        <v>20</v>
      </c>
      <c r="C309" s="31" t="s">
        <v>154</v>
      </c>
      <c r="D309" s="51">
        <f>XIV!D52</f>
        <v>0</v>
      </c>
      <c r="E309" s="52">
        <f t="shared" ref="E309:AK309" si="299">D309</f>
        <v>0</v>
      </c>
      <c r="F309" s="52">
        <f t="shared" si="299"/>
        <v>0</v>
      </c>
      <c r="G309" s="52">
        <f t="shared" si="299"/>
        <v>0</v>
      </c>
      <c r="H309" s="52">
        <f t="shared" si="299"/>
        <v>0</v>
      </c>
      <c r="I309" s="52">
        <f t="shared" si="299"/>
        <v>0</v>
      </c>
      <c r="J309" s="52">
        <f t="shared" si="299"/>
        <v>0</v>
      </c>
      <c r="K309" s="52">
        <f t="shared" si="299"/>
        <v>0</v>
      </c>
      <c r="L309" s="52">
        <f t="shared" si="299"/>
        <v>0</v>
      </c>
      <c r="M309" s="52">
        <f t="shared" si="299"/>
        <v>0</v>
      </c>
      <c r="N309" s="52">
        <f t="shared" si="299"/>
        <v>0</v>
      </c>
      <c r="O309" s="52">
        <f t="shared" si="299"/>
        <v>0</v>
      </c>
      <c r="P309" s="52">
        <f t="shared" si="299"/>
        <v>0</v>
      </c>
      <c r="Q309" s="52">
        <f t="shared" si="299"/>
        <v>0</v>
      </c>
      <c r="R309" s="52">
        <f t="shared" si="299"/>
        <v>0</v>
      </c>
      <c r="S309" s="52">
        <f t="shared" si="299"/>
        <v>0</v>
      </c>
      <c r="T309" s="52">
        <f t="shared" si="299"/>
        <v>0</v>
      </c>
      <c r="U309" s="52">
        <f t="shared" si="299"/>
        <v>0</v>
      </c>
      <c r="V309" s="52">
        <f t="shared" si="299"/>
        <v>0</v>
      </c>
      <c r="W309" s="52">
        <f t="shared" si="299"/>
        <v>0</v>
      </c>
      <c r="X309" s="52">
        <f t="shared" si="299"/>
        <v>0</v>
      </c>
      <c r="Y309" s="52">
        <f t="shared" si="299"/>
        <v>0</v>
      </c>
      <c r="Z309" s="52">
        <f t="shared" si="299"/>
        <v>0</v>
      </c>
      <c r="AA309" s="52">
        <f t="shared" si="299"/>
        <v>0</v>
      </c>
      <c r="AB309" s="52">
        <f t="shared" si="299"/>
        <v>0</v>
      </c>
      <c r="AC309" s="52">
        <f t="shared" si="299"/>
        <v>0</v>
      </c>
      <c r="AD309" s="52">
        <f t="shared" si="299"/>
        <v>0</v>
      </c>
      <c r="AE309" s="52">
        <f t="shared" si="299"/>
        <v>0</v>
      </c>
      <c r="AF309" s="52">
        <f t="shared" si="299"/>
        <v>0</v>
      </c>
      <c r="AG309" s="52">
        <f t="shared" si="299"/>
        <v>0</v>
      </c>
      <c r="AH309" s="52">
        <f t="shared" si="299"/>
        <v>0</v>
      </c>
      <c r="AI309" s="52">
        <f t="shared" si="299"/>
        <v>0</v>
      </c>
      <c r="AJ309" s="52">
        <f t="shared" si="299"/>
        <v>0</v>
      </c>
      <c r="AK309" s="52">
        <f t="shared" si="299"/>
        <v>0</v>
      </c>
    </row>
    <row r="310" spans="1:37" x14ac:dyDescent="0.25">
      <c r="A310" s="31" t="s">
        <v>79</v>
      </c>
      <c r="B310" s="32" t="s">
        <v>20</v>
      </c>
      <c r="C310" s="31" t="s">
        <v>154</v>
      </c>
      <c r="D310" s="51">
        <f>XIV!D53</f>
        <v>0</v>
      </c>
      <c r="E310" s="52">
        <f t="shared" ref="E310:AK310" si="300">D310</f>
        <v>0</v>
      </c>
      <c r="F310" s="52">
        <f t="shared" si="300"/>
        <v>0</v>
      </c>
      <c r="G310" s="52">
        <f t="shared" si="300"/>
        <v>0</v>
      </c>
      <c r="H310" s="52">
        <f t="shared" si="300"/>
        <v>0</v>
      </c>
      <c r="I310" s="52">
        <f t="shared" si="300"/>
        <v>0</v>
      </c>
      <c r="J310" s="52">
        <f t="shared" si="300"/>
        <v>0</v>
      </c>
      <c r="K310" s="52">
        <f t="shared" si="300"/>
        <v>0</v>
      </c>
      <c r="L310" s="52">
        <f t="shared" si="300"/>
        <v>0</v>
      </c>
      <c r="M310" s="52">
        <f t="shared" si="300"/>
        <v>0</v>
      </c>
      <c r="N310" s="52">
        <f t="shared" si="300"/>
        <v>0</v>
      </c>
      <c r="O310" s="52">
        <f t="shared" si="300"/>
        <v>0</v>
      </c>
      <c r="P310" s="52">
        <f t="shared" si="300"/>
        <v>0</v>
      </c>
      <c r="Q310" s="52">
        <f t="shared" si="300"/>
        <v>0</v>
      </c>
      <c r="R310" s="52">
        <f t="shared" si="300"/>
        <v>0</v>
      </c>
      <c r="S310" s="52">
        <f t="shared" si="300"/>
        <v>0</v>
      </c>
      <c r="T310" s="52">
        <f t="shared" si="300"/>
        <v>0</v>
      </c>
      <c r="U310" s="52">
        <f t="shared" si="300"/>
        <v>0</v>
      </c>
      <c r="V310" s="52">
        <f t="shared" si="300"/>
        <v>0</v>
      </c>
      <c r="W310" s="52">
        <f t="shared" si="300"/>
        <v>0</v>
      </c>
      <c r="X310" s="52">
        <f t="shared" si="300"/>
        <v>0</v>
      </c>
      <c r="Y310" s="52">
        <f t="shared" si="300"/>
        <v>0</v>
      </c>
      <c r="Z310" s="52">
        <f t="shared" si="300"/>
        <v>0</v>
      </c>
      <c r="AA310" s="52">
        <f t="shared" si="300"/>
        <v>0</v>
      </c>
      <c r="AB310" s="52">
        <f t="shared" si="300"/>
        <v>0</v>
      </c>
      <c r="AC310" s="52">
        <f t="shared" si="300"/>
        <v>0</v>
      </c>
      <c r="AD310" s="52">
        <f t="shared" si="300"/>
        <v>0</v>
      </c>
      <c r="AE310" s="52">
        <f t="shared" si="300"/>
        <v>0</v>
      </c>
      <c r="AF310" s="52">
        <f t="shared" si="300"/>
        <v>0</v>
      </c>
      <c r="AG310" s="52">
        <f t="shared" si="300"/>
        <v>0</v>
      </c>
      <c r="AH310" s="52">
        <f t="shared" si="300"/>
        <v>0</v>
      </c>
      <c r="AI310" s="52">
        <f t="shared" si="300"/>
        <v>0</v>
      </c>
      <c r="AJ310" s="52">
        <f t="shared" si="300"/>
        <v>0</v>
      </c>
      <c r="AK310" s="52">
        <f t="shared" si="300"/>
        <v>0</v>
      </c>
    </row>
    <row r="311" spans="1:37" x14ac:dyDescent="0.25">
      <c r="D311" s="7"/>
      <c r="E311" s="52">
        <f t="shared" ref="E311:AK311" si="301">D311</f>
        <v>0</v>
      </c>
      <c r="F311" s="52">
        <f t="shared" si="301"/>
        <v>0</v>
      </c>
      <c r="G311" s="52">
        <f t="shared" si="301"/>
        <v>0</v>
      </c>
      <c r="H311" s="52">
        <f t="shared" si="301"/>
        <v>0</v>
      </c>
      <c r="I311" s="52">
        <f t="shared" si="301"/>
        <v>0</v>
      </c>
      <c r="J311" s="52">
        <f t="shared" si="301"/>
        <v>0</v>
      </c>
      <c r="K311" s="52">
        <f t="shared" si="301"/>
        <v>0</v>
      </c>
      <c r="L311" s="52">
        <f t="shared" si="301"/>
        <v>0</v>
      </c>
      <c r="M311" s="52">
        <f t="shared" si="301"/>
        <v>0</v>
      </c>
      <c r="N311" s="52">
        <f t="shared" si="301"/>
        <v>0</v>
      </c>
      <c r="O311" s="52">
        <f t="shared" si="301"/>
        <v>0</v>
      </c>
      <c r="P311" s="52">
        <f t="shared" si="301"/>
        <v>0</v>
      </c>
      <c r="Q311" s="52">
        <f t="shared" si="301"/>
        <v>0</v>
      </c>
      <c r="R311" s="52">
        <f t="shared" si="301"/>
        <v>0</v>
      </c>
      <c r="S311" s="52">
        <f t="shared" si="301"/>
        <v>0</v>
      </c>
      <c r="T311" s="52">
        <f t="shared" si="301"/>
        <v>0</v>
      </c>
      <c r="U311" s="52">
        <f t="shared" si="301"/>
        <v>0</v>
      </c>
      <c r="V311" s="52">
        <f t="shared" si="301"/>
        <v>0</v>
      </c>
      <c r="W311" s="52">
        <f t="shared" si="301"/>
        <v>0</v>
      </c>
      <c r="X311" s="52">
        <f t="shared" si="301"/>
        <v>0</v>
      </c>
      <c r="Y311" s="52">
        <f t="shared" si="301"/>
        <v>0</v>
      </c>
      <c r="Z311" s="52">
        <f t="shared" si="301"/>
        <v>0</v>
      </c>
      <c r="AA311" s="52">
        <f t="shared" si="301"/>
        <v>0</v>
      </c>
      <c r="AB311" s="52">
        <f t="shared" si="301"/>
        <v>0</v>
      </c>
      <c r="AC311" s="52">
        <f t="shared" si="301"/>
        <v>0</v>
      </c>
      <c r="AD311" s="52">
        <f t="shared" si="301"/>
        <v>0</v>
      </c>
      <c r="AE311" s="52">
        <f t="shared" si="301"/>
        <v>0</v>
      </c>
      <c r="AF311" s="52">
        <f t="shared" si="301"/>
        <v>0</v>
      </c>
      <c r="AG311" s="52">
        <f t="shared" si="301"/>
        <v>0</v>
      </c>
      <c r="AH311" s="52">
        <f t="shared" si="301"/>
        <v>0</v>
      </c>
      <c r="AI311" s="52">
        <f t="shared" si="301"/>
        <v>0</v>
      </c>
      <c r="AJ311" s="52">
        <f t="shared" si="301"/>
        <v>0</v>
      </c>
      <c r="AK311" s="52">
        <f t="shared" si="301"/>
        <v>0</v>
      </c>
    </row>
    <row r="312" spans="1:37" x14ac:dyDescent="0.25">
      <c r="A312" s="22" t="s">
        <v>84</v>
      </c>
      <c r="E312" s="52">
        <f t="shared" ref="E312:AK312" si="302">D312</f>
        <v>0</v>
      </c>
      <c r="F312" s="52">
        <f t="shared" si="302"/>
        <v>0</v>
      </c>
      <c r="G312" s="52">
        <f t="shared" si="302"/>
        <v>0</v>
      </c>
      <c r="H312" s="52">
        <f t="shared" si="302"/>
        <v>0</v>
      </c>
      <c r="I312" s="52">
        <f t="shared" si="302"/>
        <v>0</v>
      </c>
      <c r="J312" s="52">
        <f t="shared" si="302"/>
        <v>0</v>
      </c>
      <c r="K312" s="52">
        <f t="shared" si="302"/>
        <v>0</v>
      </c>
      <c r="L312" s="52">
        <f t="shared" si="302"/>
        <v>0</v>
      </c>
      <c r="M312" s="52">
        <f t="shared" si="302"/>
        <v>0</v>
      </c>
      <c r="N312" s="52">
        <f t="shared" si="302"/>
        <v>0</v>
      </c>
      <c r="O312" s="52">
        <f t="shared" si="302"/>
        <v>0</v>
      </c>
      <c r="P312" s="52">
        <f t="shared" si="302"/>
        <v>0</v>
      </c>
      <c r="Q312" s="52">
        <f t="shared" si="302"/>
        <v>0</v>
      </c>
      <c r="R312" s="52">
        <f t="shared" si="302"/>
        <v>0</v>
      </c>
      <c r="S312" s="52">
        <f t="shared" si="302"/>
        <v>0</v>
      </c>
      <c r="T312" s="52">
        <f t="shared" si="302"/>
        <v>0</v>
      </c>
      <c r="U312" s="52">
        <f t="shared" si="302"/>
        <v>0</v>
      </c>
      <c r="V312" s="52">
        <f t="shared" si="302"/>
        <v>0</v>
      </c>
      <c r="W312" s="52">
        <f t="shared" si="302"/>
        <v>0</v>
      </c>
      <c r="X312" s="52">
        <f t="shared" si="302"/>
        <v>0</v>
      </c>
      <c r="Y312" s="52">
        <f t="shared" si="302"/>
        <v>0</v>
      </c>
      <c r="Z312" s="52">
        <f t="shared" si="302"/>
        <v>0</v>
      </c>
      <c r="AA312" s="52">
        <f t="shared" si="302"/>
        <v>0</v>
      </c>
      <c r="AB312" s="52">
        <f t="shared" si="302"/>
        <v>0</v>
      </c>
      <c r="AC312" s="52">
        <f t="shared" si="302"/>
        <v>0</v>
      </c>
      <c r="AD312" s="52">
        <f t="shared" si="302"/>
        <v>0</v>
      </c>
      <c r="AE312" s="52">
        <f t="shared" si="302"/>
        <v>0</v>
      </c>
      <c r="AF312" s="52">
        <f t="shared" si="302"/>
        <v>0</v>
      </c>
      <c r="AG312" s="52">
        <f t="shared" si="302"/>
        <v>0</v>
      </c>
      <c r="AH312" s="52">
        <f t="shared" si="302"/>
        <v>0</v>
      </c>
      <c r="AI312" s="52">
        <f t="shared" si="302"/>
        <v>0</v>
      </c>
      <c r="AJ312" s="52">
        <f t="shared" si="302"/>
        <v>0</v>
      </c>
      <c r="AK312" s="52">
        <f t="shared" si="302"/>
        <v>0</v>
      </c>
    </row>
    <row r="313" spans="1:37" x14ac:dyDescent="0.25">
      <c r="A313" s="31" t="s">
        <v>7</v>
      </c>
      <c r="B313" s="32" t="s">
        <v>20</v>
      </c>
      <c r="C313" s="31" t="s">
        <v>154</v>
      </c>
      <c r="D313" s="51">
        <f>XIV!D56</f>
        <v>0</v>
      </c>
      <c r="E313" s="52">
        <f t="shared" ref="E313:AK313" si="303">D313</f>
        <v>0</v>
      </c>
      <c r="F313" s="52">
        <f t="shared" si="303"/>
        <v>0</v>
      </c>
      <c r="G313" s="52">
        <f t="shared" si="303"/>
        <v>0</v>
      </c>
      <c r="H313" s="52">
        <f t="shared" si="303"/>
        <v>0</v>
      </c>
      <c r="I313" s="52">
        <f t="shared" si="303"/>
        <v>0</v>
      </c>
      <c r="J313" s="52">
        <f t="shared" si="303"/>
        <v>0</v>
      </c>
      <c r="K313" s="52">
        <f t="shared" si="303"/>
        <v>0</v>
      </c>
      <c r="L313" s="52">
        <f t="shared" si="303"/>
        <v>0</v>
      </c>
      <c r="M313" s="52">
        <f t="shared" si="303"/>
        <v>0</v>
      </c>
      <c r="N313" s="52">
        <f t="shared" si="303"/>
        <v>0</v>
      </c>
      <c r="O313" s="52">
        <f t="shared" si="303"/>
        <v>0</v>
      </c>
      <c r="P313" s="52">
        <f t="shared" si="303"/>
        <v>0</v>
      </c>
      <c r="Q313" s="52">
        <f t="shared" si="303"/>
        <v>0</v>
      </c>
      <c r="R313" s="52">
        <f t="shared" si="303"/>
        <v>0</v>
      </c>
      <c r="S313" s="52">
        <f t="shared" si="303"/>
        <v>0</v>
      </c>
      <c r="T313" s="52">
        <f t="shared" si="303"/>
        <v>0</v>
      </c>
      <c r="U313" s="52">
        <f t="shared" si="303"/>
        <v>0</v>
      </c>
      <c r="V313" s="52">
        <f t="shared" si="303"/>
        <v>0</v>
      </c>
      <c r="W313" s="52">
        <f t="shared" si="303"/>
        <v>0</v>
      </c>
      <c r="X313" s="52">
        <f t="shared" si="303"/>
        <v>0</v>
      </c>
      <c r="Y313" s="52">
        <f t="shared" si="303"/>
        <v>0</v>
      </c>
      <c r="Z313" s="52">
        <f t="shared" si="303"/>
        <v>0</v>
      </c>
      <c r="AA313" s="52">
        <f t="shared" si="303"/>
        <v>0</v>
      </c>
      <c r="AB313" s="52">
        <f t="shared" si="303"/>
        <v>0</v>
      </c>
      <c r="AC313" s="52">
        <f t="shared" si="303"/>
        <v>0</v>
      </c>
      <c r="AD313" s="52">
        <f t="shared" si="303"/>
        <v>0</v>
      </c>
      <c r="AE313" s="52">
        <f t="shared" si="303"/>
        <v>0</v>
      </c>
      <c r="AF313" s="52">
        <f t="shared" si="303"/>
        <v>0</v>
      </c>
      <c r="AG313" s="52">
        <f t="shared" si="303"/>
        <v>0</v>
      </c>
      <c r="AH313" s="52">
        <f t="shared" si="303"/>
        <v>0</v>
      </c>
      <c r="AI313" s="52">
        <f t="shared" si="303"/>
        <v>0</v>
      </c>
      <c r="AJ313" s="52">
        <f t="shared" si="303"/>
        <v>0</v>
      </c>
      <c r="AK313" s="52">
        <f t="shared" si="303"/>
        <v>0</v>
      </c>
    </row>
    <row r="314" spans="1:37" x14ac:dyDescent="0.25">
      <c r="A314" s="31" t="s">
        <v>9</v>
      </c>
      <c r="B314" s="32" t="s">
        <v>20</v>
      </c>
      <c r="C314" s="31" t="s">
        <v>154</v>
      </c>
      <c r="D314" s="51">
        <f>XIV!D57</f>
        <v>0.48519426975146701</v>
      </c>
      <c r="E314" s="52">
        <f t="shared" ref="E314:AK314" si="304">D314</f>
        <v>0.48519426975146701</v>
      </c>
      <c r="F314" s="52">
        <f t="shared" si="304"/>
        <v>0.48519426975146701</v>
      </c>
      <c r="G314" s="52">
        <f t="shared" si="304"/>
        <v>0.48519426975146701</v>
      </c>
      <c r="H314" s="52">
        <f t="shared" si="304"/>
        <v>0.48519426975146701</v>
      </c>
      <c r="I314" s="52">
        <f t="shared" si="304"/>
        <v>0.48519426975146701</v>
      </c>
      <c r="J314" s="52">
        <f t="shared" si="304"/>
        <v>0.48519426975146701</v>
      </c>
      <c r="K314" s="52">
        <f t="shared" si="304"/>
        <v>0.48519426975146701</v>
      </c>
      <c r="L314" s="52">
        <f t="shared" si="304"/>
        <v>0.48519426975146701</v>
      </c>
      <c r="M314" s="52">
        <f t="shared" si="304"/>
        <v>0.48519426975146701</v>
      </c>
      <c r="N314" s="52">
        <f t="shared" si="304"/>
        <v>0.48519426975146701</v>
      </c>
      <c r="O314" s="52">
        <f t="shared" si="304"/>
        <v>0.48519426975146701</v>
      </c>
      <c r="P314" s="52">
        <f t="shared" si="304"/>
        <v>0.48519426975146701</v>
      </c>
      <c r="Q314" s="52">
        <f t="shared" si="304"/>
        <v>0.48519426975146701</v>
      </c>
      <c r="R314" s="52">
        <f t="shared" si="304"/>
        <v>0.48519426975146701</v>
      </c>
      <c r="S314" s="52">
        <f t="shared" si="304"/>
        <v>0.48519426975146701</v>
      </c>
      <c r="T314" s="52">
        <f t="shared" si="304"/>
        <v>0.48519426975146701</v>
      </c>
      <c r="U314" s="52">
        <f t="shared" si="304"/>
        <v>0.48519426975146701</v>
      </c>
      <c r="V314" s="52">
        <f t="shared" si="304"/>
        <v>0.48519426975146701</v>
      </c>
      <c r="W314" s="52">
        <f t="shared" si="304"/>
        <v>0.48519426975146701</v>
      </c>
      <c r="X314" s="52">
        <f t="shared" si="304"/>
        <v>0.48519426975146701</v>
      </c>
      <c r="Y314" s="52">
        <f t="shared" si="304"/>
        <v>0.48519426975146701</v>
      </c>
      <c r="Z314" s="52">
        <f t="shared" si="304"/>
        <v>0.48519426975146701</v>
      </c>
      <c r="AA314" s="52">
        <f t="shared" si="304"/>
        <v>0.48519426975146701</v>
      </c>
      <c r="AB314" s="52">
        <f t="shared" si="304"/>
        <v>0.48519426975146701</v>
      </c>
      <c r="AC314" s="52">
        <f t="shared" si="304"/>
        <v>0.48519426975146701</v>
      </c>
      <c r="AD314" s="52">
        <f t="shared" si="304"/>
        <v>0.48519426975146701</v>
      </c>
      <c r="AE314" s="52">
        <f t="shared" si="304"/>
        <v>0.48519426975146701</v>
      </c>
      <c r="AF314" s="52">
        <f t="shared" si="304"/>
        <v>0.48519426975146701</v>
      </c>
      <c r="AG314" s="52">
        <f t="shared" si="304"/>
        <v>0.48519426975146701</v>
      </c>
      <c r="AH314" s="52">
        <f t="shared" si="304"/>
        <v>0.48519426975146701</v>
      </c>
      <c r="AI314" s="52">
        <f t="shared" si="304"/>
        <v>0.48519426975146701</v>
      </c>
      <c r="AJ314" s="52">
        <f t="shared" si="304"/>
        <v>0.48519426975146701</v>
      </c>
      <c r="AK314" s="52">
        <f t="shared" si="304"/>
        <v>0.48519426975146701</v>
      </c>
    </row>
    <row r="315" spans="1:37" x14ac:dyDescent="0.25">
      <c r="A315" s="31" t="s">
        <v>10</v>
      </c>
      <c r="B315" s="32" t="s">
        <v>20</v>
      </c>
      <c r="C315" s="31" t="s">
        <v>154</v>
      </c>
      <c r="D315" s="51">
        <f>XIV!D58</f>
        <v>0.10297558149193098</v>
      </c>
      <c r="E315" s="52">
        <f t="shared" ref="E315:AK315" si="305">D315</f>
        <v>0.10297558149193098</v>
      </c>
      <c r="F315" s="52">
        <f t="shared" si="305"/>
        <v>0.10297558149193098</v>
      </c>
      <c r="G315" s="52">
        <f t="shared" si="305"/>
        <v>0.10297558149193098</v>
      </c>
      <c r="H315" s="52">
        <f t="shared" si="305"/>
        <v>0.10297558149193098</v>
      </c>
      <c r="I315" s="52">
        <f t="shared" si="305"/>
        <v>0.10297558149193098</v>
      </c>
      <c r="J315" s="52">
        <f t="shared" si="305"/>
        <v>0.10297558149193098</v>
      </c>
      <c r="K315" s="52">
        <f t="shared" si="305"/>
        <v>0.10297558149193098</v>
      </c>
      <c r="L315" s="52">
        <f t="shared" si="305"/>
        <v>0.10297558149193098</v>
      </c>
      <c r="M315" s="52">
        <f t="shared" si="305"/>
        <v>0.10297558149193098</v>
      </c>
      <c r="N315" s="52">
        <f t="shared" si="305"/>
        <v>0.10297558149193098</v>
      </c>
      <c r="O315" s="52">
        <f t="shared" si="305"/>
        <v>0.10297558149193098</v>
      </c>
      <c r="P315" s="52">
        <f t="shared" si="305"/>
        <v>0.10297558149193098</v>
      </c>
      <c r="Q315" s="52">
        <f t="shared" si="305"/>
        <v>0.10297558149193098</v>
      </c>
      <c r="R315" s="52">
        <f t="shared" si="305"/>
        <v>0.10297558149193098</v>
      </c>
      <c r="S315" s="52">
        <f t="shared" si="305"/>
        <v>0.10297558149193098</v>
      </c>
      <c r="T315" s="52">
        <f t="shared" si="305"/>
        <v>0.10297558149193098</v>
      </c>
      <c r="U315" s="52">
        <f t="shared" si="305"/>
        <v>0.10297558149193098</v>
      </c>
      <c r="V315" s="52">
        <f t="shared" si="305"/>
        <v>0.10297558149193098</v>
      </c>
      <c r="W315" s="52">
        <f t="shared" si="305"/>
        <v>0.10297558149193098</v>
      </c>
      <c r="X315" s="52">
        <f t="shared" si="305"/>
        <v>0.10297558149193098</v>
      </c>
      <c r="Y315" s="52">
        <f t="shared" si="305"/>
        <v>0.10297558149193098</v>
      </c>
      <c r="Z315" s="52">
        <f t="shared" si="305"/>
        <v>0.10297558149193098</v>
      </c>
      <c r="AA315" s="52">
        <f t="shared" si="305"/>
        <v>0.10297558149193098</v>
      </c>
      <c r="AB315" s="52">
        <f t="shared" si="305"/>
        <v>0.10297558149193098</v>
      </c>
      <c r="AC315" s="52">
        <f t="shared" si="305"/>
        <v>0.10297558149193098</v>
      </c>
      <c r="AD315" s="52">
        <f t="shared" si="305"/>
        <v>0.10297558149193098</v>
      </c>
      <c r="AE315" s="52">
        <f t="shared" si="305"/>
        <v>0.10297558149193098</v>
      </c>
      <c r="AF315" s="52">
        <f t="shared" si="305"/>
        <v>0.10297558149193098</v>
      </c>
      <c r="AG315" s="52">
        <f t="shared" si="305"/>
        <v>0.10297558149193098</v>
      </c>
      <c r="AH315" s="52">
        <f t="shared" si="305"/>
        <v>0.10297558149193098</v>
      </c>
      <c r="AI315" s="52">
        <f t="shared" si="305"/>
        <v>0.10297558149193098</v>
      </c>
      <c r="AJ315" s="52">
        <f t="shared" si="305"/>
        <v>0.10297558149193098</v>
      </c>
      <c r="AK315" s="52">
        <f t="shared" si="305"/>
        <v>0.10297558149193098</v>
      </c>
    </row>
    <row r="316" spans="1:37" x14ac:dyDescent="0.25">
      <c r="A316" s="31" t="s">
        <v>11</v>
      </c>
      <c r="B316" s="32" t="s">
        <v>20</v>
      </c>
      <c r="C316" s="31" t="s">
        <v>154</v>
      </c>
      <c r="D316" s="51">
        <f>XIV!D59</f>
        <v>5.3228427920579441E-2</v>
      </c>
      <c r="E316" s="52">
        <f t="shared" ref="E316:AK316" si="306">D316</f>
        <v>5.3228427920579441E-2</v>
      </c>
      <c r="F316" s="52">
        <f t="shared" si="306"/>
        <v>5.3228427920579441E-2</v>
      </c>
      <c r="G316" s="52">
        <f t="shared" si="306"/>
        <v>5.3228427920579441E-2</v>
      </c>
      <c r="H316" s="52">
        <f t="shared" si="306"/>
        <v>5.3228427920579441E-2</v>
      </c>
      <c r="I316" s="52">
        <f t="shared" si="306"/>
        <v>5.3228427920579441E-2</v>
      </c>
      <c r="J316" s="52">
        <f t="shared" si="306"/>
        <v>5.3228427920579441E-2</v>
      </c>
      <c r="K316" s="52">
        <f t="shared" si="306"/>
        <v>5.3228427920579441E-2</v>
      </c>
      <c r="L316" s="52">
        <f t="shared" si="306"/>
        <v>5.3228427920579441E-2</v>
      </c>
      <c r="M316" s="52">
        <f t="shared" si="306"/>
        <v>5.3228427920579441E-2</v>
      </c>
      <c r="N316" s="52">
        <f t="shared" si="306"/>
        <v>5.3228427920579441E-2</v>
      </c>
      <c r="O316" s="52">
        <f t="shared" si="306"/>
        <v>5.3228427920579441E-2</v>
      </c>
      <c r="P316" s="52">
        <f t="shared" si="306"/>
        <v>5.3228427920579441E-2</v>
      </c>
      <c r="Q316" s="52">
        <f t="shared" si="306"/>
        <v>5.3228427920579441E-2</v>
      </c>
      <c r="R316" s="52">
        <f t="shared" si="306"/>
        <v>5.3228427920579441E-2</v>
      </c>
      <c r="S316" s="52">
        <f t="shared" si="306"/>
        <v>5.3228427920579441E-2</v>
      </c>
      <c r="T316" s="52">
        <f t="shared" si="306"/>
        <v>5.3228427920579441E-2</v>
      </c>
      <c r="U316" s="52">
        <f t="shared" si="306"/>
        <v>5.3228427920579441E-2</v>
      </c>
      <c r="V316" s="52">
        <f t="shared" si="306"/>
        <v>5.3228427920579441E-2</v>
      </c>
      <c r="W316" s="52">
        <f t="shared" si="306"/>
        <v>5.3228427920579441E-2</v>
      </c>
      <c r="X316" s="52">
        <f t="shared" si="306"/>
        <v>5.3228427920579441E-2</v>
      </c>
      <c r="Y316" s="52">
        <f t="shared" si="306"/>
        <v>5.3228427920579441E-2</v>
      </c>
      <c r="Z316" s="52">
        <f t="shared" si="306"/>
        <v>5.3228427920579441E-2</v>
      </c>
      <c r="AA316" s="52">
        <f t="shared" si="306"/>
        <v>5.3228427920579441E-2</v>
      </c>
      <c r="AB316" s="52">
        <f t="shared" si="306"/>
        <v>5.3228427920579441E-2</v>
      </c>
      <c r="AC316" s="52">
        <f t="shared" si="306"/>
        <v>5.3228427920579441E-2</v>
      </c>
      <c r="AD316" s="52">
        <f t="shared" si="306"/>
        <v>5.3228427920579441E-2</v>
      </c>
      <c r="AE316" s="52">
        <f t="shared" si="306"/>
        <v>5.3228427920579441E-2</v>
      </c>
      <c r="AF316" s="52">
        <f t="shared" si="306"/>
        <v>5.3228427920579441E-2</v>
      </c>
      <c r="AG316" s="52">
        <f t="shared" si="306"/>
        <v>5.3228427920579441E-2</v>
      </c>
      <c r="AH316" s="52">
        <f t="shared" si="306"/>
        <v>5.3228427920579441E-2</v>
      </c>
      <c r="AI316" s="52">
        <f t="shared" si="306"/>
        <v>5.3228427920579441E-2</v>
      </c>
      <c r="AJ316" s="52">
        <f t="shared" si="306"/>
        <v>5.3228427920579441E-2</v>
      </c>
      <c r="AK316" s="52">
        <f t="shared" si="306"/>
        <v>5.3228427920579441E-2</v>
      </c>
    </row>
    <row r="317" spans="1:37" x14ac:dyDescent="0.25">
      <c r="A317" s="31" t="s">
        <v>12</v>
      </c>
      <c r="B317" s="32" t="s">
        <v>20</v>
      </c>
      <c r="C317" s="31" t="s">
        <v>154</v>
      </c>
      <c r="D317" s="51">
        <f>XIV!D60</f>
        <v>0</v>
      </c>
      <c r="E317" s="52">
        <f t="shared" ref="E317:AK317" si="307">D317</f>
        <v>0</v>
      </c>
      <c r="F317" s="52">
        <f t="shared" si="307"/>
        <v>0</v>
      </c>
      <c r="G317" s="52">
        <f t="shared" si="307"/>
        <v>0</v>
      </c>
      <c r="H317" s="52">
        <f t="shared" si="307"/>
        <v>0</v>
      </c>
      <c r="I317" s="52">
        <f t="shared" si="307"/>
        <v>0</v>
      </c>
      <c r="J317" s="52">
        <f t="shared" si="307"/>
        <v>0</v>
      </c>
      <c r="K317" s="52">
        <f t="shared" si="307"/>
        <v>0</v>
      </c>
      <c r="L317" s="52">
        <f t="shared" si="307"/>
        <v>0</v>
      </c>
      <c r="M317" s="52">
        <f t="shared" si="307"/>
        <v>0</v>
      </c>
      <c r="N317" s="52">
        <f t="shared" si="307"/>
        <v>0</v>
      </c>
      <c r="O317" s="52">
        <f t="shared" si="307"/>
        <v>0</v>
      </c>
      <c r="P317" s="52">
        <f t="shared" si="307"/>
        <v>0</v>
      </c>
      <c r="Q317" s="52">
        <f t="shared" si="307"/>
        <v>0</v>
      </c>
      <c r="R317" s="52">
        <f t="shared" si="307"/>
        <v>0</v>
      </c>
      <c r="S317" s="52">
        <f t="shared" si="307"/>
        <v>0</v>
      </c>
      <c r="T317" s="52">
        <f t="shared" si="307"/>
        <v>0</v>
      </c>
      <c r="U317" s="52">
        <f t="shared" si="307"/>
        <v>0</v>
      </c>
      <c r="V317" s="52">
        <f t="shared" si="307"/>
        <v>0</v>
      </c>
      <c r="W317" s="52">
        <f t="shared" si="307"/>
        <v>0</v>
      </c>
      <c r="X317" s="52">
        <f t="shared" si="307"/>
        <v>0</v>
      </c>
      <c r="Y317" s="52">
        <f t="shared" si="307"/>
        <v>0</v>
      </c>
      <c r="Z317" s="52">
        <f t="shared" si="307"/>
        <v>0</v>
      </c>
      <c r="AA317" s="52">
        <f t="shared" si="307"/>
        <v>0</v>
      </c>
      <c r="AB317" s="52">
        <f t="shared" si="307"/>
        <v>0</v>
      </c>
      <c r="AC317" s="52">
        <f t="shared" si="307"/>
        <v>0</v>
      </c>
      <c r="AD317" s="52">
        <f t="shared" si="307"/>
        <v>0</v>
      </c>
      <c r="AE317" s="52">
        <f t="shared" si="307"/>
        <v>0</v>
      </c>
      <c r="AF317" s="52">
        <f t="shared" si="307"/>
        <v>0</v>
      </c>
      <c r="AG317" s="52">
        <f t="shared" si="307"/>
        <v>0</v>
      </c>
      <c r="AH317" s="52">
        <f t="shared" si="307"/>
        <v>0</v>
      </c>
      <c r="AI317" s="52">
        <f t="shared" si="307"/>
        <v>0</v>
      </c>
      <c r="AJ317" s="52">
        <f t="shared" si="307"/>
        <v>0</v>
      </c>
      <c r="AK317" s="52">
        <f t="shared" si="307"/>
        <v>0</v>
      </c>
    </row>
    <row r="318" spans="1:37" x14ac:dyDescent="0.25">
      <c r="A318" s="31" t="s">
        <v>54</v>
      </c>
      <c r="B318" s="32" t="s">
        <v>20</v>
      </c>
      <c r="C318" s="31" t="s">
        <v>154</v>
      </c>
      <c r="D318" s="51">
        <f>XIV!D61</f>
        <v>0</v>
      </c>
      <c r="E318" s="52">
        <f t="shared" ref="E318:AK318" si="308">D318</f>
        <v>0</v>
      </c>
      <c r="F318" s="52">
        <f t="shared" si="308"/>
        <v>0</v>
      </c>
      <c r="G318" s="52">
        <f t="shared" si="308"/>
        <v>0</v>
      </c>
      <c r="H318" s="52">
        <f t="shared" si="308"/>
        <v>0</v>
      </c>
      <c r="I318" s="52">
        <f t="shared" si="308"/>
        <v>0</v>
      </c>
      <c r="J318" s="52">
        <f t="shared" si="308"/>
        <v>0</v>
      </c>
      <c r="K318" s="52">
        <f t="shared" si="308"/>
        <v>0</v>
      </c>
      <c r="L318" s="52">
        <f t="shared" si="308"/>
        <v>0</v>
      </c>
      <c r="M318" s="52">
        <f t="shared" si="308"/>
        <v>0</v>
      </c>
      <c r="N318" s="52">
        <f t="shared" si="308"/>
        <v>0</v>
      </c>
      <c r="O318" s="52">
        <f t="shared" si="308"/>
        <v>0</v>
      </c>
      <c r="P318" s="52">
        <f t="shared" si="308"/>
        <v>0</v>
      </c>
      <c r="Q318" s="52">
        <f t="shared" si="308"/>
        <v>0</v>
      </c>
      <c r="R318" s="52">
        <f t="shared" si="308"/>
        <v>0</v>
      </c>
      <c r="S318" s="52">
        <f t="shared" si="308"/>
        <v>0</v>
      </c>
      <c r="T318" s="52">
        <f t="shared" si="308"/>
        <v>0</v>
      </c>
      <c r="U318" s="52">
        <f t="shared" si="308"/>
        <v>0</v>
      </c>
      <c r="V318" s="52">
        <f t="shared" si="308"/>
        <v>0</v>
      </c>
      <c r="W318" s="52">
        <f t="shared" si="308"/>
        <v>0</v>
      </c>
      <c r="X318" s="52">
        <f t="shared" si="308"/>
        <v>0</v>
      </c>
      <c r="Y318" s="52">
        <f t="shared" si="308"/>
        <v>0</v>
      </c>
      <c r="Z318" s="52">
        <f t="shared" si="308"/>
        <v>0</v>
      </c>
      <c r="AA318" s="52">
        <f t="shared" si="308"/>
        <v>0</v>
      </c>
      <c r="AB318" s="52">
        <f t="shared" si="308"/>
        <v>0</v>
      </c>
      <c r="AC318" s="52">
        <f t="shared" si="308"/>
        <v>0</v>
      </c>
      <c r="AD318" s="52">
        <f t="shared" si="308"/>
        <v>0</v>
      </c>
      <c r="AE318" s="52">
        <f t="shared" si="308"/>
        <v>0</v>
      </c>
      <c r="AF318" s="52">
        <f t="shared" si="308"/>
        <v>0</v>
      </c>
      <c r="AG318" s="52">
        <f t="shared" si="308"/>
        <v>0</v>
      </c>
      <c r="AH318" s="52">
        <f t="shared" si="308"/>
        <v>0</v>
      </c>
      <c r="AI318" s="52">
        <f t="shared" si="308"/>
        <v>0</v>
      </c>
      <c r="AJ318" s="52">
        <f t="shared" si="308"/>
        <v>0</v>
      </c>
      <c r="AK318" s="52">
        <f t="shared" si="308"/>
        <v>0</v>
      </c>
    </row>
    <row r="319" spans="1:37" x14ac:dyDescent="0.25">
      <c r="A319" s="31" t="s">
        <v>13</v>
      </c>
      <c r="B319" s="32" t="s">
        <v>20</v>
      </c>
      <c r="C319" s="31" t="s">
        <v>154</v>
      </c>
      <c r="D319" s="51">
        <f>XIV!D62</f>
        <v>0.35860172083602249</v>
      </c>
      <c r="E319" s="52">
        <f t="shared" ref="E319:AK319" si="309">D319</f>
        <v>0.35860172083602249</v>
      </c>
      <c r="F319" s="52">
        <f t="shared" si="309"/>
        <v>0.35860172083602249</v>
      </c>
      <c r="G319" s="52">
        <f t="shared" si="309"/>
        <v>0.35860172083602249</v>
      </c>
      <c r="H319" s="52">
        <f t="shared" si="309"/>
        <v>0.35860172083602249</v>
      </c>
      <c r="I319" s="52">
        <f t="shared" si="309"/>
        <v>0.35860172083602249</v>
      </c>
      <c r="J319" s="52">
        <f t="shared" si="309"/>
        <v>0.35860172083602249</v>
      </c>
      <c r="K319" s="52">
        <f t="shared" si="309"/>
        <v>0.35860172083602249</v>
      </c>
      <c r="L319" s="52">
        <f t="shared" si="309"/>
        <v>0.35860172083602249</v>
      </c>
      <c r="M319" s="52">
        <f t="shared" si="309"/>
        <v>0.35860172083602249</v>
      </c>
      <c r="N319" s="52">
        <f t="shared" si="309"/>
        <v>0.35860172083602249</v>
      </c>
      <c r="O319" s="52">
        <f t="shared" si="309"/>
        <v>0.35860172083602249</v>
      </c>
      <c r="P319" s="52">
        <f t="shared" si="309"/>
        <v>0.35860172083602249</v>
      </c>
      <c r="Q319" s="52">
        <f t="shared" si="309"/>
        <v>0.35860172083602249</v>
      </c>
      <c r="R319" s="52">
        <f t="shared" si="309"/>
        <v>0.35860172083602249</v>
      </c>
      <c r="S319" s="52">
        <f t="shared" si="309"/>
        <v>0.35860172083602249</v>
      </c>
      <c r="T319" s="52">
        <f t="shared" si="309"/>
        <v>0.35860172083602249</v>
      </c>
      <c r="U319" s="52">
        <f t="shared" si="309"/>
        <v>0.35860172083602249</v>
      </c>
      <c r="V319" s="52">
        <f t="shared" si="309"/>
        <v>0.35860172083602249</v>
      </c>
      <c r="W319" s="52">
        <f t="shared" si="309"/>
        <v>0.35860172083602249</v>
      </c>
      <c r="X319" s="52">
        <f t="shared" si="309"/>
        <v>0.35860172083602249</v>
      </c>
      <c r="Y319" s="52">
        <f t="shared" si="309"/>
        <v>0.35860172083602249</v>
      </c>
      <c r="Z319" s="52">
        <f t="shared" si="309"/>
        <v>0.35860172083602249</v>
      </c>
      <c r="AA319" s="52">
        <f t="shared" si="309"/>
        <v>0.35860172083602249</v>
      </c>
      <c r="AB319" s="52">
        <f t="shared" si="309"/>
        <v>0.35860172083602249</v>
      </c>
      <c r="AC319" s="52">
        <f t="shared" si="309"/>
        <v>0.35860172083602249</v>
      </c>
      <c r="AD319" s="52">
        <f t="shared" si="309"/>
        <v>0.35860172083602249</v>
      </c>
      <c r="AE319" s="52">
        <f t="shared" si="309"/>
        <v>0.35860172083602249</v>
      </c>
      <c r="AF319" s="52">
        <f t="shared" si="309"/>
        <v>0.35860172083602249</v>
      </c>
      <c r="AG319" s="52">
        <f t="shared" si="309"/>
        <v>0.35860172083602249</v>
      </c>
      <c r="AH319" s="52">
        <f t="shared" si="309"/>
        <v>0.35860172083602249</v>
      </c>
      <c r="AI319" s="52">
        <f t="shared" si="309"/>
        <v>0.35860172083602249</v>
      </c>
      <c r="AJ319" s="52">
        <f t="shared" si="309"/>
        <v>0.35860172083602249</v>
      </c>
      <c r="AK319" s="52">
        <f t="shared" si="309"/>
        <v>0.35860172083602249</v>
      </c>
    </row>
    <row r="320" spans="1:37" x14ac:dyDescent="0.25">
      <c r="A320" s="31" t="s">
        <v>55</v>
      </c>
      <c r="B320" s="32" t="s">
        <v>20</v>
      </c>
      <c r="C320" s="31" t="s">
        <v>154</v>
      </c>
      <c r="D320" s="51">
        <f>XIV!D63</f>
        <v>0</v>
      </c>
      <c r="E320" s="52">
        <f t="shared" ref="E320:AK320" si="310">D320</f>
        <v>0</v>
      </c>
      <c r="F320" s="52">
        <f t="shared" si="310"/>
        <v>0</v>
      </c>
      <c r="G320" s="52">
        <f t="shared" si="310"/>
        <v>0</v>
      </c>
      <c r="H320" s="52">
        <f t="shared" si="310"/>
        <v>0</v>
      </c>
      <c r="I320" s="52">
        <f t="shared" si="310"/>
        <v>0</v>
      </c>
      <c r="J320" s="52">
        <f t="shared" si="310"/>
        <v>0</v>
      </c>
      <c r="K320" s="52">
        <f t="shared" si="310"/>
        <v>0</v>
      </c>
      <c r="L320" s="52">
        <f t="shared" si="310"/>
        <v>0</v>
      </c>
      <c r="M320" s="52">
        <f t="shared" si="310"/>
        <v>0</v>
      </c>
      <c r="N320" s="52">
        <f t="shared" si="310"/>
        <v>0</v>
      </c>
      <c r="O320" s="52">
        <f t="shared" si="310"/>
        <v>0</v>
      </c>
      <c r="P320" s="52">
        <f t="shared" si="310"/>
        <v>0</v>
      </c>
      <c r="Q320" s="52">
        <f t="shared" si="310"/>
        <v>0</v>
      </c>
      <c r="R320" s="52">
        <f t="shared" si="310"/>
        <v>0</v>
      </c>
      <c r="S320" s="52">
        <f t="shared" si="310"/>
        <v>0</v>
      </c>
      <c r="T320" s="52">
        <f t="shared" si="310"/>
        <v>0</v>
      </c>
      <c r="U320" s="52">
        <f t="shared" si="310"/>
        <v>0</v>
      </c>
      <c r="V320" s="52">
        <f t="shared" si="310"/>
        <v>0</v>
      </c>
      <c r="W320" s="52">
        <f t="shared" si="310"/>
        <v>0</v>
      </c>
      <c r="X320" s="52">
        <f t="shared" si="310"/>
        <v>0</v>
      </c>
      <c r="Y320" s="52">
        <f t="shared" si="310"/>
        <v>0</v>
      </c>
      <c r="Z320" s="52">
        <f t="shared" si="310"/>
        <v>0</v>
      </c>
      <c r="AA320" s="52">
        <f t="shared" si="310"/>
        <v>0</v>
      </c>
      <c r="AB320" s="52">
        <f t="shared" si="310"/>
        <v>0</v>
      </c>
      <c r="AC320" s="52">
        <f t="shared" si="310"/>
        <v>0</v>
      </c>
      <c r="AD320" s="52">
        <f t="shared" si="310"/>
        <v>0</v>
      </c>
      <c r="AE320" s="52">
        <f t="shared" si="310"/>
        <v>0</v>
      </c>
      <c r="AF320" s="52">
        <f t="shared" si="310"/>
        <v>0</v>
      </c>
      <c r="AG320" s="52">
        <f t="shared" si="310"/>
        <v>0</v>
      </c>
      <c r="AH320" s="52">
        <f t="shared" si="310"/>
        <v>0</v>
      </c>
      <c r="AI320" s="52">
        <f t="shared" si="310"/>
        <v>0</v>
      </c>
      <c r="AJ320" s="52">
        <f t="shared" si="310"/>
        <v>0</v>
      </c>
      <c r="AK320" s="52">
        <f t="shared" si="310"/>
        <v>0</v>
      </c>
    </row>
    <row r="321" spans="1:37" x14ac:dyDescent="0.25">
      <c r="A321" s="31" t="s">
        <v>56</v>
      </c>
      <c r="B321" s="32" t="s">
        <v>20</v>
      </c>
      <c r="C321" s="31" t="s">
        <v>154</v>
      </c>
      <c r="D321" s="51">
        <f>XIV!D64</f>
        <v>0</v>
      </c>
      <c r="E321" s="52">
        <f t="shared" ref="E321:AK321" si="311">D321</f>
        <v>0</v>
      </c>
      <c r="F321" s="52">
        <f t="shared" si="311"/>
        <v>0</v>
      </c>
      <c r="G321" s="52">
        <f t="shared" si="311"/>
        <v>0</v>
      </c>
      <c r="H321" s="52">
        <f t="shared" si="311"/>
        <v>0</v>
      </c>
      <c r="I321" s="52">
        <f t="shared" si="311"/>
        <v>0</v>
      </c>
      <c r="J321" s="52">
        <f t="shared" si="311"/>
        <v>0</v>
      </c>
      <c r="K321" s="52">
        <f t="shared" si="311"/>
        <v>0</v>
      </c>
      <c r="L321" s="52">
        <f t="shared" si="311"/>
        <v>0</v>
      </c>
      <c r="M321" s="52">
        <f t="shared" si="311"/>
        <v>0</v>
      </c>
      <c r="N321" s="52">
        <f t="shared" si="311"/>
        <v>0</v>
      </c>
      <c r="O321" s="52">
        <f t="shared" si="311"/>
        <v>0</v>
      </c>
      <c r="P321" s="52">
        <f t="shared" si="311"/>
        <v>0</v>
      </c>
      <c r="Q321" s="52">
        <f t="shared" si="311"/>
        <v>0</v>
      </c>
      <c r="R321" s="52">
        <f t="shared" si="311"/>
        <v>0</v>
      </c>
      <c r="S321" s="52">
        <f t="shared" si="311"/>
        <v>0</v>
      </c>
      <c r="T321" s="52">
        <f t="shared" si="311"/>
        <v>0</v>
      </c>
      <c r="U321" s="52">
        <f t="shared" si="311"/>
        <v>0</v>
      </c>
      <c r="V321" s="52">
        <f t="shared" si="311"/>
        <v>0</v>
      </c>
      <c r="W321" s="52">
        <f t="shared" si="311"/>
        <v>0</v>
      </c>
      <c r="X321" s="52">
        <f t="shared" si="311"/>
        <v>0</v>
      </c>
      <c r="Y321" s="52">
        <f t="shared" si="311"/>
        <v>0</v>
      </c>
      <c r="Z321" s="52">
        <f t="shared" si="311"/>
        <v>0</v>
      </c>
      <c r="AA321" s="52">
        <f t="shared" si="311"/>
        <v>0</v>
      </c>
      <c r="AB321" s="52">
        <f t="shared" si="311"/>
        <v>0</v>
      </c>
      <c r="AC321" s="52">
        <f t="shared" si="311"/>
        <v>0</v>
      </c>
      <c r="AD321" s="52">
        <f t="shared" si="311"/>
        <v>0</v>
      </c>
      <c r="AE321" s="52">
        <f t="shared" si="311"/>
        <v>0</v>
      </c>
      <c r="AF321" s="52">
        <f t="shared" si="311"/>
        <v>0</v>
      </c>
      <c r="AG321" s="52">
        <f t="shared" si="311"/>
        <v>0</v>
      </c>
      <c r="AH321" s="52">
        <f t="shared" si="311"/>
        <v>0</v>
      </c>
      <c r="AI321" s="52">
        <f t="shared" si="311"/>
        <v>0</v>
      </c>
      <c r="AJ321" s="52">
        <f t="shared" si="311"/>
        <v>0</v>
      </c>
      <c r="AK321" s="52">
        <f t="shared" si="311"/>
        <v>0</v>
      </c>
    </row>
    <row r="322" spans="1:37" x14ac:dyDescent="0.25">
      <c r="A322" s="31" t="s">
        <v>14</v>
      </c>
      <c r="B322" s="32" t="s">
        <v>20</v>
      </c>
      <c r="C322" s="31" t="s">
        <v>154</v>
      </c>
      <c r="D322" s="51">
        <f>XIV!D65</f>
        <v>0</v>
      </c>
      <c r="E322" s="52">
        <f t="shared" ref="E322:AK322" si="312">D322</f>
        <v>0</v>
      </c>
      <c r="F322" s="52">
        <f t="shared" si="312"/>
        <v>0</v>
      </c>
      <c r="G322" s="52">
        <f t="shared" si="312"/>
        <v>0</v>
      </c>
      <c r="H322" s="52">
        <f t="shared" si="312"/>
        <v>0</v>
      </c>
      <c r="I322" s="52">
        <f t="shared" si="312"/>
        <v>0</v>
      </c>
      <c r="J322" s="52">
        <f t="shared" si="312"/>
        <v>0</v>
      </c>
      <c r="K322" s="52">
        <f t="shared" si="312"/>
        <v>0</v>
      </c>
      <c r="L322" s="52">
        <f t="shared" si="312"/>
        <v>0</v>
      </c>
      <c r="M322" s="52">
        <f t="shared" si="312"/>
        <v>0</v>
      </c>
      <c r="N322" s="52">
        <f t="shared" si="312"/>
        <v>0</v>
      </c>
      <c r="O322" s="52">
        <f t="shared" si="312"/>
        <v>0</v>
      </c>
      <c r="P322" s="52">
        <f t="shared" si="312"/>
        <v>0</v>
      </c>
      <c r="Q322" s="52">
        <f t="shared" si="312"/>
        <v>0</v>
      </c>
      <c r="R322" s="52">
        <f t="shared" si="312"/>
        <v>0</v>
      </c>
      <c r="S322" s="52">
        <f t="shared" si="312"/>
        <v>0</v>
      </c>
      <c r="T322" s="52">
        <f t="shared" si="312"/>
        <v>0</v>
      </c>
      <c r="U322" s="52">
        <f t="shared" si="312"/>
        <v>0</v>
      </c>
      <c r="V322" s="52">
        <f t="shared" si="312"/>
        <v>0</v>
      </c>
      <c r="W322" s="52">
        <f t="shared" si="312"/>
        <v>0</v>
      </c>
      <c r="X322" s="52">
        <f t="shared" si="312"/>
        <v>0</v>
      </c>
      <c r="Y322" s="52">
        <f t="shared" si="312"/>
        <v>0</v>
      </c>
      <c r="Z322" s="52">
        <f t="shared" si="312"/>
        <v>0</v>
      </c>
      <c r="AA322" s="52">
        <f t="shared" si="312"/>
        <v>0</v>
      </c>
      <c r="AB322" s="52">
        <f t="shared" si="312"/>
        <v>0</v>
      </c>
      <c r="AC322" s="52">
        <f t="shared" si="312"/>
        <v>0</v>
      </c>
      <c r="AD322" s="52">
        <f t="shared" si="312"/>
        <v>0</v>
      </c>
      <c r="AE322" s="52">
        <f t="shared" si="312"/>
        <v>0</v>
      </c>
      <c r="AF322" s="52">
        <f t="shared" si="312"/>
        <v>0</v>
      </c>
      <c r="AG322" s="52">
        <f t="shared" si="312"/>
        <v>0</v>
      </c>
      <c r="AH322" s="52">
        <f t="shared" si="312"/>
        <v>0</v>
      </c>
      <c r="AI322" s="52">
        <f t="shared" si="312"/>
        <v>0</v>
      </c>
      <c r="AJ322" s="52">
        <f t="shared" si="312"/>
        <v>0</v>
      </c>
      <c r="AK322" s="52">
        <f t="shared" si="312"/>
        <v>0</v>
      </c>
    </row>
    <row r="323" spans="1:37" x14ac:dyDescent="0.25">
      <c r="A323" s="31" t="s">
        <v>79</v>
      </c>
      <c r="B323" s="32" t="s">
        <v>20</v>
      </c>
      <c r="C323" s="31" t="s">
        <v>154</v>
      </c>
      <c r="D323" s="51">
        <f>XIV!D66</f>
        <v>0</v>
      </c>
      <c r="E323" s="52">
        <f t="shared" ref="E323:AK323" si="313">D323</f>
        <v>0</v>
      </c>
      <c r="F323" s="52">
        <f t="shared" si="313"/>
        <v>0</v>
      </c>
      <c r="G323" s="52">
        <f t="shared" si="313"/>
        <v>0</v>
      </c>
      <c r="H323" s="52">
        <f t="shared" si="313"/>
        <v>0</v>
      </c>
      <c r="I323" s="52">
        <f t="shared" si="313"/>
        <v>0</v>
      </c>
      <c r="J323" s="52">
        <f t="shared" si="313"/>
        <v>0</v>
      </c>
      <c r="K323" s="52">
        <f t="shared" si="313"/>
        <v>0</v>
      </c>
      <c r="L323" s="52">
        <f t="shared" si="313"/>
        <v>0</v>
      </c>
      <c r="M323" s="52">
        <f t="shared" si="313"/>
        <v>0</v>
      </c>
      <c r="N323" s="52">
        <f t="shared" si="313"/>
        <v>0</v>
      </c>
      <c r="O323" s="52">
        <f t="shared" si="313"/>
        <v>0</v>
      </c>
      <c r="P323" s="52">
        <f t="shared" si="313"/>
        <v>0</v>
      </c>
      <c r="Q323" s="52">
        <f t="shared" si="313"/>
        <v>0</v>
      </c>
      <c r="R323" s="52">
        <f t="shared" si="313"/>
        <v>0</v>
      </c>
      <c r="S323" s="52">
        <f t="shared" si="313"/>
        <v>0</v>
      </c>
      <c r="T323" s="52">
        <f t="shared" si="313"/>
        <v>0</v>
      </c>
      <c r="U323" s="52">
        <f t="shared" si="313"/>
        <v>0</v>
      </c>
      <c r="V323" s="52">
        <f t="shared" si="313"/>
        <v>0</v>
      </c>
      <c r="W323" s="52">
        <f t="shared" si="313"/>
        <v>0</v>
      </c>
      <c r="X323" s="52">
        <f t="shared" si="313"/>
        <v>0</v>
      </c>
      <c r="Y323" s="52">
        <f t="shared" si="313"/>
        <v>0</v>
      </c>
      <c r="Z323" s="52">
        <f t="shared" si="313"/>
        <v>0</v>
      </c>
      <c r="AA323" s="52">
        <f t="shared" si="313"/>
        <v>0</v>
      </c>
      <c r="AB323" s="52">
        <f t="shared" si="313"/>
        <v>0</v>
      </c>
      <c r="AC323" s="52">
        <f t="shared" si="313"/>
        <v>0</v>
      </c>
      <c r="AD323" s="52">
        <f t="shared" si="313"/>
        <v>0</v>
      </c>
      <c r="AE323" s="52">
        <f t="shared" si="313"/>
        <v>0</v>
      </c>
      <c r="AF323" s="52">
        <f t="shared" si="313"/>
        <v>0</v>
      </c>
      <c r="AG323" s="52">
        <f t="shared" si="313"/>
        <v>0</v>
      </c>
      <c r="AH323" s="52">
        <f t="shared" si="313"/>
        <v>0</v>
      </c>
      <c r="AI323" s="52">
        <f t="shared" si="313"/>
        <v>0</v>
      </c>
      <c r="AJ323" s="52">
        <f t="shared" si="313"/>
        <v>0</v>
      </c>
      <c r="AK323" s="52">
        <f t="shared" si="313"/>
        <v>0</v>
      </c>
    </row>
    <row r="324" spans="1:37" x14ac:dyDescent="0.25">
      <c r="E324" s="52">
        <f t="shared" ref="E324:AK324" si="314">D324</f>
        <v>0</v>
      </c>
      <c r="F324" s="52">
        <f t="shared" si="314"/>
        <v>0</v>
      </c>
      <c r="G324" s="52">
        <f t="shared" si="314"/>
        <v>0</v>
      </c>
      <c r="H324" s="52">
        <f t="shared" si="314"/>
        <v>0</v>
      </c>
      <c r="I324" s="52">
        <f t="shared" si="314"/>
        <v>0</v>
      </c>
      <c r="J324" s="52">
        <f t="shared" si="314"/>
        <v>0</v>
      </c>
      <c r="K324" s="52">
        <f t="shared" si="314"/>
        <v>0</v>
      </c>
      <c r="L324" s="52">
        <f t="shared" si="314"/>
        <v>0</v>
      </c>
      <c r="M324" s="52">
        <f t="shared" si="314"/>
        <v>0</v>
      </c>
      <c r="N324" s="52">
        <f t="shared" si="314"/>
        <v>0</v>
      </c>
      <c r="O324" s="52">
        <f t="shared" si="314"/>
        <v>0</v>
      </c>
      <c r="P324" s="52">
        <f t="shared" si="314"/>
        <v>0</v>
      </c>
      <c r="Q324" s="52">
        <f t="shared" si="314"/>
        <v>0</v>
      </c>
      <c r="R324" s="52">
        <f t="shared" si="314"/>
        <v>0</v>
      </c>
      <c r="S324" s="52">
        <f t="shared" si="314"/>
        <v>0</v>
      </c>
      <c r="T324" s="52">
        <f t="shared" si="314"/>
        <v>0</v>
      </c>
      <c r="U324" s="52">
        <f t="shared" si="314"/>
        <v>0</v>
      </c>
      <c r="V324" s="52">
        <f t="shared" si="314"/>
        <v>0</v>
      </c>
      <c r="W324" s="52">
        <f t="shared" si="314"/>
        <v>0</v>
      </c>
      <c r="X324" s="52">
        <f t="shared" si="314"/>
        <v>0</v>
      </c>
      <c r="Y324" s="52">
        <f t="shared" si="314"/>
        <v>0</v>
      </c>
      <c r="Z324" s="52">
        <f t="shared" si="314"/>
        <v>0</v>
      </c>
      <c r="AA324" s="52">
        <f t="shared" si="314"/>
        <v>0</v>
      </c>
      <c r="AB324" s="52">
        <f t="shared" si="314"/>
        <v>0</v>
      </c>
      <c r="AC324" s="52">
        <f t="shared" si="314"/>
        <v>0</v>
      </c>
      <c r="AD324" s="52">
        <f t="shared" si="314"/>
        <v>0</v>
      </c>
      <c r="AE324" s="52">
        <f t="shared" si="314"/>
        <v>0</v>
      </c>
      <c r="AF324" s="52">
        <f t="shared" si="314"/>
        <v>0</v>
      </c>
      <c r="AG324" s="52">
        <f t="shared" si="314"/>
        <v>0</v>
      </c>
      <c r="AH324" s="52">
        <f t="shared" si="314"/>
        <v>0</v>
      </c>
      <c r="AI324" s="52">
        <f t="shared" si="314"/>
        <v>0</v>
      </c>
      <c r="AJ324" s="52">
        <f t="shared" si="314"/>
        <v>0</v>
      </c>
      <c r="AK324" s="52">
        <f t="shared" si="314"/>
        <v>0</v>
      </c>
    </row>
    <row r="325" spans="1:37" x14ac:dyDescent="0.25">
      <c r="E325" s="52">
        <f t="shared" ref="E325:AK325" si="315">D325</f>
        <v>0</v>
      </c>
      <c r="F325" s="52">
        <f t="shared" si="315"/>
        <v>0</v>
      </c>
      <c r="G325" s="52">
        <f t="shared" si="315"/>
        <v>0</v>
      </c>
      <c r="H325" s="52">
        <f t="shared" si="315"/>
        <v>0</v>
      </c>
      <c r="I325" s="52">
        <f t="shared" si="315"/>
        <v>0</v>
      </c>
      <c r="J325" s="52">
        <f t="shared" si="315"/>
        <v>0</v>
      </c>
      <c r="K325" s="52">
        <f t="shared" si="315"/>
        <v>0</v>
      </c>
      <c r="L325" s="52">
        <f t="shared" si="315"/>
        <v>0</v>
      </c>
      <c r="M325" s="52">
        <f t="shared" si="315"/>
        <v>0</v>
      </c>
      <c r="N325" s="52">
        <f t="shared" si="315"/>
        <v>0</v>
      </c>
      <c r="O325" s="52">
        <f t="shared" si="315"/>
        <v>0</v>
      </c>
      <c r="P325" s="52">
        <f t="shared" si="315"/>
        <v>0</v>
      </c>
      <c r="Q325" s="52">
        <f t="shared" si="315"/>
        <v>0</v>
      </c>
      <c r="R325" s="52">
        <f t="shared" si="315"/>
        <v>0</v>
      </c>
      <c r="S325" s="52">
        <f t="shared" si="315"/>
        <v>0</v>
      </c>
      <c r="T325" s="52">
        <f t="shared" si="315"/>
        <v>0</v>
      </c>
      <c r="U325" s="52">
        <f t="shared" si="315"/>
        <v>0</v>
      </c>
      <c r="V325" s="52">
        <f t="shared" si="315"/>
        <v>0</v>
      </c>
      <c r="W325" s="52">
        <f t="shared" si="315"/>
        <v>0</v>
      </c>
      <c r="X325" s="52">
        <f t="shared" si="315"/>
        <v>0</v>
      </c>
      <c r="Y325" s="52">
        <f t="shared" si="315"/>
        <v>0</v>
      </c>
      <c r="Z325" s="52">
        <f t="shared" si="315"/>
        <v>0</v>
      </c>
      <c r="AA325" s="52">
        <f t="shared" si="315"/>
        <v>0</v>
      </c>
      <c r="AB325" s="52">
        <f t="shared" si="315"/>
        <v>0</v>
      </c>
      <c r="AC325" s="52">
        <f t="shared" si="315"/>
        <v>0</v>
      </c>
      <c r="AD325" s="52">
        <f t="shared" si="315"/>
        <v>0</v>
      </c>
      <c r="AE325" s="52">
        <f t="shared" si="315"/>
        <v>0</v>
      </c>
      <c r="AF325" s="52">
        <f t="shared" si="315"/>
        <v>0</v>
      </c>
      <c r="AG325" s="52">
        <f t="shared" si="315"/>
        <v>0</v>
      </c>
      <c r="AH325" s="52">
        <f t="shared" si="315"/>
        <v>0</v>
      </c>
      <c r="AI325" s="52">
        <f t="shared" si="315"/>
        <v>0</v>
      </c>
      <c r="AJ325" s="52">
        <f t="shared" si="315"/>
        <v>0</v>
      </c>
      <c r="AK325" s="52">
        <f t="shared" si="315"/>
        <v>0</v>
      </c>
    </row>
    <row r="326" spans="1:37" x14ac:dyDescent="0.25">
      <c r="A326" s="22" t="s">
        <v>38</v>
      </c>
      <c r="E326" s="52">
        <f t="shared" ref="E326:AK326" si="316">D326</f>
        <v>0</v>
      </c>
      <c r="F326" s="52">
        <f t="shared" si="316"/>
        <v>0</v>
      </c>
      <c r="G326" s="52">
        <f t="shared" si="316"/>
        <v>0</v>
      </c>
      <c r="H326" s="52">
        <f t="shared" si="316"/>
        <v>0</v>
      </c>
      <c r="I326" s="52">
        <f t="shared" si="316"/>
        <v>0</v>
      </c>
      <c r="J326" s="52">
        <f t="shared" si="316"/>
        <v>0</v>
      </c>
      <c r="K326" s="52">
        <f t="shared" si="316"/>
        <v>0</v>
      </c>
      <c r="L326" s="52">
        <f t="shared" si="316"/>
        <v>0</v>
      </c>
      <c r="M326" s="52">
        <f t="shared" si="316"/>
        <v>0</v>
      </c>
      <c r="N326" s="52">
        <f t="shared" si="316"/>
        <v>0</v>
      </c>
      <c r="O326" s="52">
        <f t="shared" si="316"/>
        <v>0</v>
      </c>
      <c r="P326" s="52">
        <f t="shared" si="316"/>
        <v>0</v>
      </c>
      <c r="Q326" s="52">
        <f t="shared" si="316"/>
        <v>0</v>
      </c>
      <c r="R326" s="52">
        <f t="shared" si="316"/>
        <v>0</v>
      </c>
      <c r="S326" s="52">
        <f t="shared" si="316"/>
        <v>0</v>
      </c>
      <c r="T326" s="52">
        <f t="shared" si="316"/>
        <v>0</v>
      </c>
      <c r="U326" s="52">
        <f t="shared" si="316"/>
        <v>0</v>
      </c>
      <c r="V326" s="52">
        <f t="shared" si="316"/>
        <v>0</v>
      </c>
      <c r="W326" s="52">
        <f t="shared" si="316"/>
        <v>0</v>
      </c>
      <c r="X326" s="52">
        <f t="shared" si="316"/>
        <v>0</v>
      </c>
      <c r="Y326" s="52">
        <f t="shared" si="316"/>
        <v>0</v>
      </c>
      <c r="Z326" s="52">
        <f t="shared" si="316"/>
        <v>0</v>
      </c>
      <c r="AA326" s="52">
        <f t="shared" si="316"/>
        <v>0</v>
      </c>
      <c r="AB326" s="52">
        <f t="shared" si="316"/>
        <v>0</v>
      </c>
      <c r="AC326" s="52">
        <f t="shared" si="316"/>
        <v>0</v>
      </c>
      <c r="AD326" s="52">
        <f t="shared" si="316"/>
        <v>0</v>
      </c>
      <c r="AE326" s="52">
        <f t="shared" si="316"/>
        <v>0</v>
      </c>
      <c r="AF326" s="52">
        <f t="shared" si="316"/>
        <v>0</v>
      </c>
      <c r="AG326" s="52">
        <f t="shared" si="316"/>
        <v>0</v>
      </c>
      <c r="AH326" s="52">
        <f t="shared" si="316"/>
        <v>0</v>
      </c>
      <c r="AI326" s="52">
        <f t="shared" si="316"/>
        <v>0</v>
      </c>
      <c r="AJ326" s="52">
        <f t="shared" si="316"/>
        <v>0</v>
      </c>
      <c r="AK326" s="52">
        <f t="shared" si="316"/>
        <v>0</v>
      </c>
    </row>
    <row r="327" spans="1:37" x14ac:dyDescent="0.25">
      <c r="A327" s="22" t="s">
        <v>16</v>
      </c>
      <c r="E327" s="52">
        <f t="shared" ref="E327:AK327" si="317">D327</f>
        <v>0</v>
      </c>
      <c r="F327" s="52">
        <f t="shared" si="317"/>
        <v>0</v>
      </c>
      <c r="G327" s="52">
        <f t="shared" si="317"/>
        <v>0</v>
      </c>
      <c r="H327" s="52">
        <f t="shared" si="317"/>
        <v>0</v>
      </c>
      <c r="I327" s="52">
        <f t="shared" si="317"/>
        <v>0</v>
      </c>
      <c r="J327" s="52">
        <f t="shared" si="317"/>
        <v>0</v>
      </c>
      <c r="K327" s="52">
        <f t="shared" si="317"/>
        <v>0</v>
      </c>
      <c r="L327" s="52">
        <f t="shared" si="317"/>
        <v>0</v>
      </c>
      <c r="M327" s="52">
        <f t="shared" si="317"/>
        <v>0</v>
      </c>
      <c r="N327" s="52">
        <f t="shared" si="317"/>
        <v>0</v>
      </c>
      <c r="O327" s="52">
        <f t="shared" si="317"/>
        <v>0</v>
      </c>
      <c r="P327" s="52">
        <f t="shared" si="317"/>
        <v>0</v>
      </c>
      <c r="Q327" s="52">
        <f t="shared" si="317"/>
        <v>0</v>
      </c>
      <c r="R327" s="52">
        <f t="shared" si="317"/>
        <v>0</v>
      </c>
      <c r="S327" s="52">
        <f t="shared" si="317"/>
        <v>0</v>
      </c>
      <c r="T327" s="52">
        <f t="shared" si="317"/>
        <v>0</v>
      </c>
      <c r="U327" s="52">
        <f t="shared" si="317"/>
        <v>0</v>
      </c>
      <c r="V327" s="52">
        <f t="shared" si="317"/>
        <v>0</v>
      </c>
      <c r="W327" s="52">
        <f t="shared" si="317"/>
        <v>0</v>
      </c>
      <c r="X327" s="52">
        <f t="shared" si="317"/>
        <v>0</v>
      </c>
      <c r="Y327" s="52">
        <f t="shared" si="317"/>
        <v>0</v>
      </c>
      <c r="Z327" s="52">
        <f t="shared" si="317"/>
        <v>0</v>
      </c>
      <c r="AA327" s="52">
        <f t="shared" si="317"/>
        <v>0</v>
      </c>
      <c r="AB327" s="52">
        <f t="shared" si="317"/>
        <v>0</v>
      </c>
      <c r="AC327" s="52">
        <f t="shared" si="317"/>
        <v>0</v>
      </c>
      <c r="AD327" s="52">
        <f t="shared" si="317"/>
        <v>0</v>
      </c>
      <c r="AE327" s="52">
        <f t="shared" si="317"/>
        <v>0</v>
      </c>
      <c r="AF327" s="52">
        <f t="shared" si="317"/>
        <v>0</v>
      </c>
      <c r="AG327" s="52">
        <f t="shared" si="317"/>
        <v>0</v>
      </c>
      <c r="AH327" s="52">
        <f t="shared" si="317"/>
        <v>0</v>
      </c>
      <c r="AI327" s="52">
        <f t="shared" si="317"/>
        <v>0</v>
      </c>
      <c r="AJ327" s="52">
        <f t="shared" si="317"/>
        <v>0</v>
      </c>
      <c r="AK327" s="52">
        <f t="shared" si="317"/>
        <v>0</v>
      </c>
    </row>
    <row r="328" spans="1:37" x14ac:dyDescent="0.25">
      <c r="A328" s="31" t="s">
        <v>7</v>
      </c>
      <c r="B328" s="32" t="s">
        <v>20</v>
      </c>
      <c r="C328" s="31" t="s">
        <v>154</v>
      </c>
      <c r="D328" s="51">
        <f>XV!D48</f>
        <v>0.73747210794634521</v>
      </c>
      <c r="E328" s="52">
        <f t="shared" ref="E328:AK328" si="318">D328</f>
        <v>0.73747210794634521</v>
      </c>
      <c r="F328" s="52">
        <f t="shared" si="318"/>
        <v>0.73747210794634521</v>
      </c>
      <c r="G328" s="52">
        <f t="shared" si="318"/>
        <v>0.73747210794634521</v>
      </c>
      <c r="H328" s="52">
        <f t="shared" si="318"/>
        <v>0.73747210794634521</v>
      </c>
      <c r="I328" s="52">
        <f t="shared" si="318"/>
        <v>0.73747210794634521</v>
      </c>
      <c r="J328" s="52">
        <f t="shared" si="318"/>
        <v>0.73747210794634521</v>
      </c>
      <c r="K328" s="52">
        <f t="shared" si="318"/>
        <v>0.73747210794634521</v>
      </c>
      <c r="L328" s="52">
        <f t="shared" si="318"/>
        <v>0.73747210794634521</v>
      </c>
      <c r="M328" s="52">
        <f t="shared" si="318"/>
        <v>0.73747210794634521</v>
      </c>
      <c r="N328" s="52">
        <f t="shared" si="318"/>
        <v>0.73747210794634521</v>
      </c>
      <c r="O328" s="52">
        <f t="shared" si="318"/>
        <v>0.73747210794634521</v>
      </c>
      <c r="P328" s="52">
        <f t="shared" si="318"/>
        <v>0.73747210794634521</v>
      </c>
      <c r="Q328" s="52">
        <f t="shared" si="318"/>
        <v>0.73747210794634521</v>
      </c>
      <c r="R328" s="52">
        <f t="shared" si="318"/>
        <v>0.73747210794634521</v>
      </c>
      <c r="S328" s="52">
        <f t="shared" si="318"/>
        <v>0.73747210794634521</v>
      </c>
      <c r="T328" s="52">
        <f t="shared" si="318"/>
        <v>0.73747210794634521</v>
      </c>
      <c r="U328" s="52">
        <f t="shared" si="318"/>
        <v>0.73747210794634521</v>
      </c>
      <c r="V328" s="52">
        <f t="shared" si="318"/>
        <v>0.73747210794634521</v>
      </c>
      <c r="W328" s="52">
        <f t="shared" si="318"/>
        <v>0.73747210794634521</v>
      </c>
      <c r="X328" s="52">
        <f t="shared" si="318"/>
        <v>0.73747210794634521</v>
      </c>
      <c r="Y328" s="52">
        <f t="shared" si="318"/>
        <v>0.73747210794634521</v>
      </c>
      <c r="Z328" s="52">
        <f t="shared" si="318"/>
        <v>0.73747210794634521</v>
      </c>
      <c r="AA328" s="52">
        <f t="shared" si="318"/>
        <v>0.73747210794634521</v>
      </c>
      <c r="AB328" s="52">
        <f t="shared" si="318"/>
        <v>0.73747210794634521</v>
      </c>
      <c r="AC328" s="52">
        <f t="shared" si="318"/>
        <v>0.73747210794634521</v>
      </c>
      <c r="AD328" s="52">
        <f t="shared" si="318"/>
        <v>0.73747210794634521</v>
      </c>
      <c r="AE328" s="52">
        <f t="shared" si="318"/>
        <v>0.73747210794634521</v>
      </c>
      <c r="AF328" s="52">
        <f t="shared" si="318"/>
        <v>0.73747210794634521</v>
      </c>
      <c r="AG328" s="52">
        <f t="shared" si="318"/>
        <v>0.73747210794634521</v>
      </c>
      <c r="AH328" s="52">
        <f t="shared" si="318"/>
        <v>0.73747210794634521</v>
      </c>
      <c r="AI328" s="52">
        <f t="shared" si="318"/>
        <v>0.73747210794634521</v>
      </c>
      <c r="AJ328" s="52">
        <f t="shared" si="318"/>
        <v>0.73747210794634521</v>
      </c>
      <c r="AK328" s="52">
        <f t="shared" si="318"/>
        <v>0.73747210794634521</v>
      </c>
    </row>
    <row r="329" spans="1:37" x14ac:dyDescent="0.25">
      <c r="A329" s="31" t="s">
        <v>11</v>
      </c>
      <c r="B329" s="32" t="s">
        <v>20</v>
      </c>
      <c r="C329" s="31" t="s">
        <v>154</v>
      </c>
      <c r="D329" s="51">
        <f>XV!D49</f>
        <v>0</v>
      </c>
      <c r="E329" s="52">
        <f t="shared" ref="E329:AK329" si="319">D329</f>
        <v>0</v>
      </c>
      <c r="F329" s="52">
        <f t="shared" si="319"/>
        <v>0</v>
      </c>
      <c r="G329" s="52">
        <f t="shared" si="319"/>
        <v>0</v>
      </c>
      <c r="H329" s="52">
        <f t="shared" si="319"/>
        <v>0</v>
      </c>
      <c r="I329" s="52">
        <f t="shared" si="319"/>
        <v>0</v>
      </c>
      <c r="J329" s="52">
        <f t="shared" si="319"/>
        <v>0</v>
      </c>
      <c r="K329" s="52">
        <f t="shared" si="319"/>
        <v>0</v>
      </c>
      <c r="L329" s="52">
        <f t="shared" si="319"/>
        <v>0</v>
      </c>
      <c r="M329" s="52">
        <f t="shared" si="319"/>
        <v>0</v>
      </c>
      <c r="N329" s="52">
        <f t="shared" si="319"/>
        <v>0</v>
      </c>
      <c r="O329" s="52">
        <f t="shared" si="319"/>
        <v>0</v>
      </c>
      <c r="P329" s="52">
        <f t="shared" si="319"/>
        <v>0</v>
      </c>
      <c r="Q329" s="52">
        <f t="shared" si="319"/>
        <v>0</v>
      </c>
      <c r="R329" s="52">
        <f t="shared" si="319"/>
        <v>0</v>
      </c>
      <c r="S329" s="52">
        <f t="shared" si="319"/>
        <v>0</v>
      </c>
      <c r="T329" s="52">
        <f t="shared" si="319"/>
        <v>0</v>
      </c>
      <c r="U329" s="52">
        <f t="shared" si="319"/>
        <v>0</v>
      </c>
      <c r="V329" s="52">
        <f t="shared" si="319"/>
        <v>0</v>
      </c>
      <c r="W329" s="52">
        <f t="shared" si="319"/>
        <v>0</v>
      </c>
      <c r="X329" s="52">
        <f t="shared" si="319"/>
        <v>0</v>
      </c>
      <c r="Y329" s="52">
        <f t="shared" si="319"/>
        <v>0</v>
      </c>
      <c r="Z329" s="52">
        <f t="shared" si="319"/>
        <v>0</v>
      </c>
      <c r="AA329" s="52">
        <f t="shared" si="319"/>
        <v>0</v>
      </c>
      <c r="AB329" s="52">
        <f t="shared" si="319"/>
        <v>0</v>
      </c>
      <c r="AC329" s="52">
        <f t="shared" si="319"/>
        <v>0</v>
      </c>
      <c r="AD329" s="52">
        <f t="shared" si="319"/>
        <v>0</v>
      </c>
      <c r="AE329" s="52">
        <f t="shared" si="319"/>
        <v>0</v>
      </c>
      <c r="AF329" s="52">
        <f t="shared" si="319"/>
        <v>0</v>
      </c>
      <c r="AG329" s="52">
        <f t="shared" si="319"/>
        <v>0</v>
      </c>
      <c r="AH329" s="52">
        <f t="shared" si="319"/>
        <v>0</v>
      </c>
      <c r="AI329" s="52">
        <f t="shared" si="319"/>
        <v>0</v>
      </c>
      <c r="AJ329" s="52">
        <f t="shared" si="319"/>
        <v>0</v>
      </c>
      <c r="AK329" s="52">
        <f t="shared" si="319"/>
        <v>0</v>
      </c>
    </row>
    <row r="330" spans="1:37" x14ac:dyDescent="0.25">
      <c r="A330" s="31" t="s">
        <v>12</v>
      </c>
      <c r="B330" s="32" t="s">
        <v>20</v>
      </c>
      <c r="C330" s="31" t="s">
        <v>154</v>
      </c>
      <c r="D330" s="51">
        <f>XV!D50</f>
        <v>0.26252789205365473</v>
      </c>
      <c r="E330" s="52">
        <f t="shared" ref="E330:AK330" si="320">D330</f>
        <v>0.26252789205365473</v>
      </c>
      <c r="F330" s="52">
        <f t="shared" si="320"/>
        <v>0.26252789205365473</v>
      </c>
      <c r="G330" s="52">
        <f t="shared" si="320"/>
        <v>0.26252789205365473</v>
      </c>
      <c r="H330" s="52">
        <f t="shared" si="320"/>
        <v>0.26252789205365473</v>
      </c>
      <c r="I330" s="52">
        <f t="shared" si="320"/>
        <v>0.26252789205365473</v>
      </c>
      <c r="J330" s="52">
        <f t="shared" si="320"/>
        <v>0.26252789205365473</v>
      </c>
      <c r="K330" s="52">
        <f t="shared" si="320"/>
        <v>0.26252789205365473</v>
      </c>
      <c r="L330" s="52">
        <f t="shared" si="320"/>
        <v>0.26252789205365473</v>
      </c>
      <c r="M330" s="52">
        <f t="shared" si="320"/>
        <v>0.26252789205365473</v>
      </c>
      <c r="N330" s="52">
        <f t="shared" si="320"/>
        <v>0.26252789205365473</v>
      </c>
      <c r="O330" s="52">
        <f t="shared" si="320"/>
        <v>0.26252789205365473</v>
      </c>
      <c r="P330" s="52">
        <f t="shared" si="320"/>
        <v>0.26252789205365473</v>
      </c>
      <c r="Q330" s="52">
        <f t="shared" si="320"/>
        <v>0.26252789205365473</v>
      </c>
      <c r="R330" s="52">
        <f t="shared" si="320"/>
        <v>0.26252789205365473</v>
      </c>
      <c r="S330" s="52">
        <f t="shared" si="320"/>
        <v>0.26252789205365473</v>
      </c>
      <c r="T330" s="52">
        <f t="shared" si="320"/>
        <v>0.26252789205365473</v>
      </c>
      <c r="U330" s="52">
        <f t="shared" si="320"/>
        <v>0.26252789205365473</v>
      </c>
      <c r="V330" s="52">
        <f t="shared" si="320"/>
        <v>0.26252789205365473</v>
      </c>
      <c r="W330" s="52">
        <f t="shared" si="320"/>
        <v>0.26252789205365473</v>
      </c>
      <c r="X330" s="52">
        <f t="shared" si="320"/>
        <v>0.26252789205365473</v>
      </c>
      <c r="Y330" s="52">
        <f t="shared" si="320"/>
        <v>0.26252789205365473</v>
      </c>
      <c r="Z330" s="52">
        <f t="shared" si="320"/>
        <v>0.26252789205365473</v>
      </c>
      <c r="AA330" s="52">
        <f t="shared" si="320"/>
        <v>0.26252789205365473</v>
      </c>
      <c r="AB330" s="52">
        <f t="shared" si="320"/>
        <v>0.26252789205365473</v>
      </c>
      <c r="AC330" s="52">
        <f t="shared" si="320"/>
        <v>0.26252789205365473</v>
      </c>
      <c r="AD330" s="52">
        <f t="shared" si="320"/>
        <v>0.26252789205365473</v>
      </c>
      <c r="AE330" s="52">
        <f t="shared" si="320"/>
        <v>0.26252789205365473</v>
      </c>
      <c r="AF330" s="52">
        <f t="shared" si="320"/>
        <v>0.26252789205365473</v>
      </c>
      <c r="AG330" s="52">
        <f t="shared" si="320"/>
        <v>0.26252789205365473</v>
      </c>
      <c r="AH330" s="52">
        <f t="shared" si="320"/>
        <v>0.26252789205365473</v>
      </c>
      <c r="AI330" s="52">
        <f t="shared" si="320"/>
        <v>0.26252789205365473</v>
      </c>
      <c r="AJ330" s="52">
        <f t="shared" si="320"/>
        <v>0.26252789205365473</v>
      </c>
      <c r="AK330" s="52">
        <f t="shared" si="320"/>
        <v>0.26252789205365473</v>
      </c>
    </row>
    <row r="331" spans="1:37" x14ac:dyDescent="0.25">
      <c r="A331" s="31" t="s">
        <v>13</v>
      </c>
      <c r="B331" s="32" t="s">
        <v>20</v>
      </c>
      <c r="C331" s="31" t="s">
        <v>154</v>
      </c>
      <c r="D331" s="51">
        <f>XV!D51</f>
        <v>0</v>
      </c>
      <c r="E331" s="52">
        <f t="shared" ref="E331:AK331" si="321">D331</f>
        <v>0</v>
      </c>
      <c r="F331" s="52">
        <f t="shared" si="321"/>
        <v>0</v>
      </c>
      <c r="G331" s="52">
        <f t="shared" si="321"/>
        <v>0</v>
      </c>
      <c r="H331" s="52">
        <f t="shared" si="321"/>
        <v>0</v>
      </c>
      <c r="I331" s="52">
        <f t="shared" si="321"/>
        <v>0</v>
      </c>
      <c r="J331" s="52">
        <f t="shared" si="321"/>
        <v>0</v>
      </c>
      <c r="K331" s="52">
        <f t="shared" si="321"/>
        <v>0</v>
      </c>
      <c r="L331" s="52">
        <f t="shared" si="321"/>
        <v>0</v>
      </c>
      <c r="M331" s="52">
        <f t="shared" si="321"/>
        <v>0</v>
      </c>
      <c r="N331" s="52">
        <f t="shared" si="321"/>
        <v>0</v>
      </c>
      <c r="O331" s="52">
        <f t="shared" si="321"/>
        <v>0</v>
      </c>
      <c r="P331" s="52">
        <f t="shared" si="321"/>
        <v>0</v>
      </c>
      <c r="Q331" s="52">
        <f t="shared" si="321"/>
        <v>0</v>
      </c>
      <c r="R331" s="52">
        <f t="shared" si="321"/>
        <v>0</v>
      </c>
      <c r="S331" s="52">
        <f t="shared" si="321"/>
        <v>0</v>
      </c>
      <c r="T331" s="52">
        <f t="shared" si="321"/>
        <v>0</v>
      </c>
      <c r="U331" s="52">
        <f t="shared" si="321"/>
        <v>0</v>
      </c>
      <c r="V331" s="52">
        <f t="shared" si="321"/>
        <v>0</v>
      </c>
      <c r="W331" s="52">
        <f t="shared" si="321"/>
        <v>0</v>
      </c>
      <c r="X331" s="52">
        <f t="shared" si="321"/>
        <v>0</v>
      </c>
      <c r="Y331" s="52">
        <f t="shared" si="321"/>
        <v>0</v>
      </c>
      <c r="Z331" s="52">
        <f t="shared" si="321"/>
        <v>0</v>
      </c>
      <c r="AA331" s="52">
        <f t="shared" si="321"/>
        <v>0</v>
      </c>
      <c r="AB331" s="52">
        <f t="shared" si="321"/>
        <v>0</v>
      </c>
      <c r="AC331" s="52">
        <f t="shared" si="321"/>
        <v>0</v>
      </c>
      <c r="AD331" s="52">
        <f t="shared" si="321"/>
        <v>0</v>
      </c>
      <c r="AE331" s="52">
        <f t="shared" si="321"/>
        <v>0</v>
      </c>
      <c r="AF331" s="52">
        <f t="shared" si="321"/>
        <v>0</v>
      </c>
      <c r="AG331" s="52">
        <f t="shared" si="321"/>
        <v>0</v>
      </c>
      <c r="AH331" s="52">
        <f t="shared" si="321"/>
        <v>0</v>
      </c>
      <c r="AI331" s="52">
        <f t="shared" si="321"/>
        <v>0</v>
      </c>
      <c r="AJ331" s="52">
        <f t="shared" si="321"/>
        <v>0</v>
      </c>
      <c r="AK331" s="52">
        <f t="shared" si="321"/>
        <v>0</v>
      </c>
    </row>
    <row r="332" spans="1:37" x14ac:dyDescent="0.25">
      <c r="A332" s="31" t="s">
        <v>55</v>
      </c>
      <c r="B332" s="32" t="s">
        <v>20</v>
      </c>
      <c r="C332" s="31" t="s">
        <v>154</v>
      </c>
      <c r="D332" s="51">
        <f>XV!D52</f>
        <v>0</v>
      </c>
      <c r="E332" s="52">
        <f t="shared" ref="E332:AK332" si="322">D332</f>
        <v>0</v>
      </c>
      <c r="F332" s="52">
        <f t="shared" si="322"/>
        <v>0</v>
      </c>
      <c r="G332" s="52">
        <f t="shared" si="322"/>
        <v>0</v>
      </c>
      <c r="H332" s="52">
        <f t="shared" si="322"/>
        <v>0</v>
      </c>
      <c r="I332" s="52">
        <f t="shared" si="322"/>
        <v>0</v>
      </c>
      <c r="J332" s="52">
        <f t="shared" si="322"/>
        <v>0</v>
      </c>
      <c r="K332" s="52">
        <f t="shared" si="322"/>
        <v>0</v>
      </c>
      <c r="L332" s="52">
        <f t="shared" si="322"/>
        <v>0</v>
      </c>
      <c r="M332" s="52">
        <f t="shared" si="322"/>
        <v>0</v>
      </c>
      <c r="N332" s="52">
        <f t="shared" si="322"/>
        <v>0</v>
      </c>
      <c r="O332" s="52">
        <f t="shared" si="322"/>
        <v>0</v>
      </c>
      <c r="P332" s="52">
        <f t="shared" si="322"/>
        <v>0</v>
      </c>
      <c r="Q332" s="52">
        <f t="shared" si="322"/>
        <v>0</v>
      </c>
      <c r="R332" s="52">
        <f t="shared" si="322"/>
        <v>0</v>
      </c>
      <c r="S332" s="52">
        <f t="shared" si="322"/>
        <v>0</v>
      </c>
      <c r="T332" s="52">
        <f t="shared" si="322"/>
        <v>0</v>
      </c>
      <c r="U332" s="52">
        <f t="shared" si="322"/>
        <v>0</v>
      </c>
      <c r="V332" s="52">
        <f t="shared" si="322"/>
        <v>0</v>
      </c>
      <c r="W332" s="52">
        <f t="shared" si="322"/>
        <v>0</v>
      </c>
      <c r="X332" s="52">
        <f t="shared" si="322"/>
        <v>0</v>
      </c>
      <c r="Y332" s="52">
        <f t="shared" si="322"/>
        <v>0</v>
      </c>
      <c r="Z332" s="52">
        <f t="shared" si="322"/>
        <v>0</v>
      </c>
      <c r="AA332" s="52">
        <f t="shared" si="322"/>
        <v>0</v>
      </c>
      <c r="AB332" s="52">
        <f t="shared" si="322"/>
        <v>0</v>
      </c>
      <c r="AC332" s="52">
        <f t="shared" si="322"/>
        <v>0</v>
      </c>
      <c r="AD332" s="52">
        <f t="shared" si="322"/>
        <v>0</v>
      </c>
      <c r="AE332" s="52">
        <f t="shared" si="322"/>
        <v>0</v>
      </c>
      <c r="AF332" s="52">
        <f t="shared" si="322"/>
        <v>0</v>
      </c>
      <c r="AG332" s="52">
        <f t="shared" si="322"/>
        <v>0</v>
      </c>
      <c r="AH332" s="52">
        <f t="shared" si="322"/>
        <v>0</v>
      </c>
      <c r="AI332" s="52">
        <f t="shared" si="322"/>
        <v>0</v>
      </c>
      <c r="AJ332" s="52">
        <f t="shared" si="322"/>
        <v>0</v>
      </c>
      <c r="AK332" s="52">
        <f t="shared" si="322"/>
        <v>0</v>
      </c>
    </row>
    <row r="333" spans="1:37" x14ac:dyDescent="0.25">
      <c r="A333" s="31" t="s">
        <v>79</v>
      </c>
      <c r="B333" s="32" t="s">
        <v>20</v>
      </c>
      <c r="C333" s="31" t="s">
        <v>154</v>
      </c>
      <c r="D333" s="51">
        <f>XV!D53</f>
        <v>0</v>
      </c>
      <c r="E333" s="52">
        <f t="shared" ref="E333:AK333" si="323">D333</f>
        <v>0</v>
      </c>
      <c r="F333" s="52">
        <f t="shared" si="323"/>
        <v>0</v>
      </c>
      <c r="G333" s="52">
        <f t="shared" si="323"/>
        <v>0</v>
      </c>
      <c r="H333" s="52">
        <f t="shared" si="323"/>
        <v>0</v>
      </c>
      <c r="I333" s="52">
        <f t="shared" si="323"/>
        <v>0</v>
      </c>
      <c r="J333" s="52">
        <f t="shared" si="323"/>
        <v>0</v>
      </c>
      <c r="K333" s="52">
        <f t="shared" si="323"/>
        <v>0</v>
      </c>
      <c r="L333" s="52">
        <f t="shared" si="323"/>
        <v>0</v>
      </c>
      <c r="M333" s="52">
        <f t="shared" si="323"/>
        <v>0</v>
      </c>
      <c r="N333" s="52">
        <f t="shared" si="323"/>
        <v>0</v>
      </c>
      <c r="O333" s="52">
        <f t="shared" si="323"/>
        <v>0</v>
      </c>
      <c r="P333" s="52">
        <f t="shared" si="323"/>
        <v>0</v>
      </c>
      <c r="Q333" s="52">
        <f t="shared" si="323"/>
        <v>0</v>
      </c>
      <c r="R333" s="52">
        <f t="shared" si="323"/>
        <v>0</v>
      </c>
      <c r="S333" s="52">
        <f t="shared" si="323"/>
        <v>0</v>
      </c>
      <c r="T333" s="52">
        <f t="shared" si="323"/>
        <v>0</v>
      </c>
      <c r="U333" s="52">
        <f t="shared" si="323"/>
        <v>0</v>
      </c>
      <c r="V333" s="52">
        <f t="shared" si="323"/>
        <v>0</v>
      </c>
      <c r="W333" s="52">
        <f t="shared" si="323"/>
        <v>0</v>
      </c>
      <c r="X333" s="52">
        <f t="shared" si="323"/>
        <v>0</v>
      </c>
      <c r="Y333" s="52">
        <f t="shared" si="323"/>
        <v>0</v>
      </c>
      <c r="Z333" s="52">
        <f t="shared" si="323"/>
        <v>0</v>
      </c>
      <c r="AA333" s="52">
        <f t="shared" si="323"/>
        <v>0</v>
      </c>
      <c r="AB333" s="52">
        <f t="shared" si="323"/>
        <v>0</v>
      </c>
      <c r="AC333" s="52">
        <f t="shared" si="323"/>
        <v>0</v>
      </c>
      <c r="AD333" s="52">
        <f t="shared" si="323"/>
        <v>0</v>
      </c>
      <c r="AE333" s="52">
        <f t="shared" si="323"/>
        <v>0</v>
      </c>
      <c r="AF333" s="52">
        <f t="shared" si="323"/>
        <v>0</v>
      </c>
      <c r="AG333" s="52">
        <f t="shared" si="323"/>
        <v>0</v>
      </c>
      <c r="AH333" s="52">
        <f t="shared" si="323"/>
        <v>0</v>
      </c>
      <c r="AI333" s="52">
        <f t="shared" si="323"/>
        <v>0</v>
      </c>
      <c r="AJ333" s="52">
        <f t="shared" si="323"/>
        <v>0</v>
      </c>
      <c r="AK333" s="52">
        <f t="shared" si="323"/>
        <v>0</v>
      </c>
    </row>
    <row r="334" spans="1:37" x14ac:dyDescent="0.25">
      <c r="D334" s="7"/>
      <c r="E334" s="52">
        <f t="shared" ref="E334:AK334" si="324">D334</f>
        <v>0</v>
      </c>
      <c r="F334" s="52">
        <f t="shared" si="324"/>
        <v>0</v>
      </c>
      <c r="G334" s="52">
        <f t="shared" si="324"/>
        <v>0</v>
      </c>
      <c r="H334" s="52">
        <f t="shared" si="324"/>
        <v>0</v>
      </c>
      <c r="I334" s="52">
        <f t="shared" si="324"/>
        <v>0</v>
      </c>
      <c r="J334" s="52">
        <f t="shared" si="324"/>
        <v>0</v>
      </c>
      <c r="K334" s="52">
        <f t="shared" si="324"/>
        <v>0</v>
      </c>
      <c r="L334" s="52">
        <f t="shared" si="324"/>
        <v>0</v>
      </c>
      <c r="M334" s="52">
        <f t="shared" si="324"/>
        <v>0</v>
      </c>
      <c r="N334" s="52">
        <f t="shared" si="324"/>
        <v>0</v>
      </c>
      <c r="O334" s="52">
        <f t="shared" si="324"/>
        <v>0</v>
      </c>
      <c r="P334" s="52">
        <f t="shared" si="324"/>
        <v>0</v>
      </c>
      <c r="Q334" s="52">
        <f t="shared" si="324"/>
        <v>0</v>
      </c>
      <c r="R334" s="52">
        <f t="shared" si="324"/>
        <v>0</v>
      </c>
      <c r="S334" s="52">
        <f t="shared" si="324"/>
        <v>0</v>
      </c>
      <c r="T334" s="52">
        <f t="shared" si="324"/>
        <v>0</v>
      </c>
      <c r="U334" s="52">
        <f t="shared" si="324"/>
        <v>0</v>
      </c>
      <c r="V334" s="52">
        <f t="shared" si="324"/>
        <v>0</v>
      </c>
      <c r="W334" s="52">
        <f t="shared" si="324"/>
        <v>0</v>
      </c>
      <c r="X334" s="52">
        <f t="shared" si="324"/>
        <v>0</v>
      </c>
      <c r="Y334" s="52">
        <f t="shared" si="324"/>
        <v>0</v>
      </c>
      <c r="Z334" s="52">
        <f t="shared" si="324"/>
        <v>0</v>
      </c>
      <c r="AA334" s="52">
        <f t="shared" si="324"/>
        <v>0</v>
      </c>
      <c r="AB334" s="52">
        <f t="shared" si="324"/>
        <v>0</v>
      </c>
      <c r="AC334" s="52">
        <f t="shared" si="324"/>
        <v>0</v>
      </c>
      <c r="AD334" s="52">
        <f t="shared" si="324"/>
        <v>0</v>
      </c>
      <c r="AE334" s="52">
        <f t="shared" si="324"/>
        <v>0</v>
      </c>
      <c r="AF334" s="52">
        <f t="shared" si="324"/>
        <v>0</v>
      </c>
      <c r="AG334" s="52">
        <f t="shared" si="324"/>
        <v>0</v>
      </c>
      <c r="AH334" s="52">
        <f t="shared" si="324"/>
        <v>0</v>
      </c>
      <c r="AI334" s="52">
        <f t="shared" si="324"/>
        <v>0</v>
      </c>
      <c r="AJ334" s="52">
        <f t="shared" si="324"/>
        <v>0</v>
      </c>
      <c r="AK334" s="52">
        <f t="shared" si="324"/>
        <v>0</v>
      </c>
    </row>
    <row r="335" spans="1:37" x14ac:dyDescent="0.25">
      <c r="A335" s="22" t="s">
        <v>84</v>
      </c>
      <c r="E335" s="52">
        <f t="shared" ref="E335:AK335" si="325">D335</f>
        <v>0</v>
      </c>
      <c r="F335" s="52">
        <f t="shared" si="325"/>
        <v>0</v>
      </c>
      <c r="G335" s="52">
        <f t="shared" si="325"/>
        <v>0</v>
      </c>
      <c r="H335" s="52">
        <f t="shared" si="325"/>
        <v>0</v>
      </c>
      <c r="I335" s="52">
        <f t="shared" si="325"/>
        <v>0</v>
      </c>
      <c r="J335" s="52">
        <f t="shared" si="325"/>
        <v>0</v>
      </c>
      <c r="K335" s="52">
        <f t="shared" si="325"/>
        <v>0</v>
      </c>
      <c r="L335" s="52">
        <f t="shared" si="325"/>
        <v>0</v>
      </c>
      <c r="M335" s="52">
        <f t="shared" si="325"/>
        <v>0</v>
      </c>
      <c r="N335" s="52">
        <f t="shared" si="325"/>
        <v>0</v>
      </c>
      <c r="O335" s="52">
        <f t="shared" si="325"/>
        <v>0</v>
      </c>
      <c r="P335" s="52">
        <f t="shared" si="325"/>
        <v>0</v>
      </c>
      <c r="Q335" s="52">
        <f t="shared" si="325"/>
        <v>0</v>
      </c>
      <c r="R335" s="52">
        <f t="shared" si="325"/>
        <v>0</v>
      </c>
      <c r="S335" s="52">
        <f t="shared" si="325"/>
        <v>0</v>
      </c>
      <c r="T335" s="52">
        <f t="shared" si="325"/>
        <v>0</v>
      </c>
      <c r="U335" s="52">
        <f t="shared" si="325"/>
        <v>0</v>
      </c>
      <c r="V335" s="52">
        <f t="shared" si="325"/>
        <v>0</v>
      </c>
      <c r="W335" s="52">
        <f t="shared" si="325"/>
        <v>0</v>
      </c>
      <c r="X335" s="52">
        <f t="shared" si="325"/>
        <v>0</v>
      </c>
      <c r="Y335" s="52">
        <f t="shared" si="325"/>
        <v>0</v>
      </c>
      <c r="Z335" s="52">
        <f t="shared" si="325"/>
        <v>0</v>
      </c>
      <c r="AA335" s="52">
        <f t="shared" si="325"/>
        <v>0</v>
      </c>
      <c r="AB335" s="52">
        <f t="shared" si="325"/>
        <v>0</v>
      </c>
      <c r="AC335" s="52">
        <f t="shared" si="325"/>
        <v>0</v>
      </c>
      <c r="AD335" s="52">
        <f t="shared" si="325"/>
        <v>0</v>
      </c>
      <c r="AE335" s="52">
        <f t="shared" si="325"/>
        <v>0</v>
      </c>
      <c r="AF335" s="52">
        <f t="shared" si="325"/>
        <v>0</v>
      </c>
      <c r="AG335" s="52">
        <f t="shared" si="325"/>
        <v>0</v>
      </c>
      <c r="AH335" s="52">
        <f t="shared" si="325"/>
        <v>0</v>
      </c>
      <c r="AI335" s="52">
        <f t="shared" si="325"/>
        <v>0</v>
      </c>
      <c r="AJ335" s="52">
        <f t="shared" si="325"/>
        <v>0</v>
      </c>
      <c r="AK335" s="52">
        <f t="shared" si="325"/>
        <v>0</v>
      </c>
    </row>
    <row r="336" spans="1:37" x14ac:dyDescent="0.25">
      <c r="A336" s="31" t="s">
        <v>7</v>
      </c>
      <c r="B336" s="32" t="s">
        <v>20</v>
      </c>
      <c r="C336" s="31" t="s">
        <v>154</v>
      </c>
      <c r="D336" s="51">
        <f>XV!D56</f>
        <v>0</v>
      </c>
      <c r="E336" s="52">
        <f t="shared" ref="E336:AK336" si="326">D336</f>
        <v>0</v>
      </c>
      <c r="F336" s="52">
        <f t="shared" si="326"/>
        <v>0</v>
      </c>
      <c r="G336" s="52">
        <f t="shared" si="326"/>
        <v>0</v>
      </c>
      <c r="H336" s="52">
        <f t="shared" si="326"/>
        <v>0</v>
      </c>
      <c r="I336" s="52">
        <f t="shared" si="326"/>
        <v>0</v>
      </c>
      <c r="J336" s="52">
        <f t="shared" si="326"/>
        <v>0</v>
      </c>
      <c r="K336" s="52">
        <f t="shared" si="326"/>
        <v>0</v>
      </c>
      <c r="L336" s="52">
        <f t="shared" si="326"/>
        <v>0</v>
      </c>
      <c r="M336" s="52">
        <f t="shared" si="326"/>
        <v>0</v>
      </c>
      <c r="N336" s="52">
        <f t="shared" si="326"/>
        <v>0</v>
      </c>
      <c r="O336" s="52">
        <f t="shared" si="326"/>
        <v>0</v>
      </c>
      <c r="P336" s="52">
        <f t="shared" si="326"/>
        <v>0</v>
      </c>
      <c r="Q336" s="52">
        <f t="shared" si="326"/>
        <v>0</v>
      </c>
      <c r="R336" s="52">
        <f t="shared" si="326"/>
        <v>0</v>
      </c>
      <c r="S336" s="52">
        <f t="shared" si="326"/>
        <v>0</v>
      </c>
      <c r="T336" s="52">
        <f t="shared" si="326"/>
        <v>0</v>
      </c>
      <c r="U336" s="52">
        <f t="shared" si="326"/>
        <v>0</v>
      </c>
      <c r="V336" s="52">
        <f t="shared" si="326"/>
        <v>0</v>
      </c>
      <c r="W336" s="52">
        <f t="shared" si="326"/>
        <v>0</v>
      </c>
      <c r="X336" s="52">
        <f t="shared" si="326"/>
        <v>0</v>
      </c>
      <c r="Y336" s="52">
        <f t="shared" si="326"/>
        <v>0</v>
      </c>
      <c r="Z336" s="52">
        <f t="shared" si="326"/>
        <v>0</v>
      </c>
      <c r="AA336" s="52">
        <f t="shared" si="326"/>
        <v>0</v>
      </c>
      <c r="AB336" s="52">
        <f t="shared" si="326"/>
        <v>0</v>
      </c>
      <c r="AC336" s="52">
        <f t="shared" si="326"/>
        <v>0</v>
      </c>
      <c r="AD336" s="52">
        <f t="shared" si="326"/>
        <v>0</v>
      </c>
      <c r="AE336" s="52">
        <f t="shared" si="326"/>
        <v>0</v>
      </c>
      <c r="AF336" s="52">
        <f t="shared" si="326"/>
        <v>0</v>
      </c>
      <c r="AG336" s="52">
        <f t="shared" si="326"/>
        <v>0</v>
      </c>
      <c r="AH336" s="52">
        <f t="shared" si="326"/>
        <v>0</v>
      </c>
      <c r="AI336" s="52">
        <f t="shared" si="326"/>
        <v>0</v>
      </c>
      <c r="AJ336" s="52">
        <f t="shared" si="326"/>
        <v>0</v>
      </c>
      <c r="AK336" s="52">
        <f t="shared" si="326"/>
        <v>0</v>
      </c>
    </row>
    <row r="337" spans="1:37" x14ac:dyDescent="0.25">
      <c r="A337" s="31" t="s">
        <v>9</v>
      </c>
      <c r="B337" s="32" t="s">
        <v>20</v>
      </c>
      <c r="C337" s="31" t="s">
        <v>154</v>
      </c>
      <c r="D337" s="51">
        <f>XV!D57</f>
        <v>0.48519426975146701</v>
      </c>
      <c r="E337" s="52">
        <f t="shared" ref="E337:AK337" si="327">D337</f>
        <v>0.48519426975146701</v>
      </c>
      <c r="F337" s="52">
        <f t="shared" si="327"/>
        <v>0.48519426975146701</v>
      </c>
      <c r="G337" s="52">
        <f t="shared" si="327"/>
        <v>0.48519426975146701</v>
      </c>
      <c r="H337" s="52">
        <f t="shared" si="327"/>
        <v>0.48519426975146701</v>
      </c>
      <c r="I337" s="52">
        <f t="shared" si="327"/>
        <v>0.48519426975146701</v>
      </c>
      <c r="J337" s="52">
        <f t="shared" si="327"/>
        <v>0.48519426975146701</v>
      </c>
      <c r="K337" s="52">
        <f t="shared" si="327"/>
        <v>0.48519426975146701</v>
      </c>
      <c r="L337" s="52">
        <f t="shared" si="327"/>
        <v>0.48519426975146701</v>
      </c>
      <c r="M337" s="52">
        <f t="shared" si="327"/>
        <v>0.48519426975146701</v>
      </c>
      <c r="N337" s="52">
        <f t="shared" si="327"/>
        <v>0.48519426975146701</v>
      </c>
      <c r="O337" s="52">
        <f t="shared" si="327"/>
        <v>0.48519426975146701</v>
      </c>
      <c r="P337" s="52">
        <f t="shared" si="327"/>
        <v>0.48519426975146701</v>
      </c>
      <c r="Q337" s="52">
        <f t="shared" si="327"/>
        <v>0.48519426975146701</v>
      </c>
      <c r="R337" s="52">
        <f t="shared" si="327"/>
        <v>0.48519426975146701</v>
      </c>
      <c r="S337" s="52">
        <f t="shared" si="327"/>
        <v>0.48519426975146701</v>
      </c>
      <c r="T337" s="52">
        <f t="shared" si="327"/>
        <v>0.48519426975146701</v>
      </c>
      <c r="U337" s="52">
        <f t="shared" si="327"/>
        <v>0.48519426975146701</v>
      </c>
      <c r="V337" s="52">
        <f t="shared" si="327"/>
        <v>0.48519426975146701</v>
      </c>
      <c r="W337" s="52">
        <f t="shared" si="327"/>
        <v>0.48519426975146701</v>
      </c>
      <c r="X337" s="52">
        <f t="shared" si="327"/>
        <v>0.48519426975146701</v>
      </c>
      <c r="Y337" s="52">
        <f t="shared" si="327"/>
        <v>0.48519426975146701</v>
      </c>
      <c r="Z337" s="52">
        <f t="shared" si="327"/>
        <v>0.48519426975146701</v>
      </c>
      <c r="AA337" s="52">
        <f t="shared" si="327"/>
        <v>0.48519426975146701</v>
      </c>
      <c r="AB337" s="52">
        <f t="shared" si="327"/>
        <v>0.48519426975146701</v>
      </c>
      <c r="AC337" s="52">
        <f t="shared" si="327"/>
        <v>0.48519426975146701</v>
      </c>
      <c r="AD337" s="52">
        <f t="shared" si="327"/>
        <v>0.48519426975146701</v>
      </c>
      <c r="AE337" s="52">
        <f t="shared" si="327"/>
        <v>0.48519426975146701</v>
      </c>
      <c r="AF337" s="52">
        <f t="shared" si="327"/>
        <v>0.48519426975146701</v>
      </c>
      <c r="AG337" s="52">
        <f t="shared" si="327"/>
        <v>0.48519426975146701</v>
      </c>
      <c r="AH337" s="52">
        <f t="shared" si="327"/>
        <v>0.48519426975146701</v>
      </c>
      <c r="AI337" s="52">
        <f t="shared" si="327"/>
        <v>0.48519426975146701</v>
      </c>
      <c r="AJ337" s="52">
        <f t="shared" si="327"/>
        <v>0.48519426975146701</v>
      </c>
      <c r="AK337" s="52">
        <f t="shared" si="327"/>
        <v>0.48519426975146701</v>
      </c>
    </row>
    <row r="338" spans="1:37" x14ac:dyDescent="0.25">
      <c r="A338" s="31" t="s">
        <v>10</v>
      </c>
      <c r="B338" s="32" t="s">
        <v>20</v>
      </c>
      <c r="C338" s="31" t="s">
        <v>154</v>
      </c>
      <c r="D338" s="51">
        <f>XV!D58</f>
        <v>0.10297558149193098</v>
      </c>
      <c r="E338" s="52">
        <f t="shared" ref="E338:AK338" si="328">D338</f>
        <v>0.10297558149193098</v>
      </c>
      <c r="F338" s="52">
        <f t="shared" si="328"/>
        <v>0.10297558149193098</v>
      </c>
      <c r="G338" s="52">
        <f t="shared" si="328"/>
        <v>0.10297558149193098</v>
      </c>
      <c r="H338" s="52">
        <f t="shared" si="328"/>
        <v>0.10297558149193098</v>
      </c>
      <c r="I338" s="52">
        <f t="shared" si="328"/>
        <v>0.10297558149193098</v>
      </c>
      <c r="J338" s="52">
        <f t="shared" si="328"/>
        <v>0.10297558149193098</v>
      </c>
      <c r="K338" s="52">
        <f t="shared" si="328"/>
        <v>0.10297558149193098</v>
      </c>
      <c r="L338" s="52">
        <f t="shared" si="328"/>
        <v>0.10297558149193098</v>
      </c>
      <c r="M338" s="52">
        <f t="shared" si="328"/>
        <v>0.10297558149193098</v>
      </c>
      <c r="N338" s="52">
        <f t="shared" si="328"/>
        <v>0.10297558149193098</v>
      </c>
      <c r="O338" s="52">
        <f t="shared" si="328"/>
        <v>0.10297558149193098</v>
      </c>
      <c r="P338" s="52">
        <f t="shared" si="328"/>
        <v>0.10297558149193098</v>
      </c>
      <c r="Q338" s="52">
        <f t="shared" si="328"/>
        <v>0.10297558149193098</v>
      </c>
      <c r="R338" s="52">
        <f t="shared" si="328"/>
        <v>0.10297558149193098</v>
      </c>
      <c r="S338" s="52">
        <f t="shared" si="328"/>
        <v>0.10297558149193098</v>
      </c>
      <c r="T338" s="52">
        <f t="shared" si="328"/>
        <v>0.10297558149193098</v>
      </c>
      <c r="U338" s="52">
        <f t="shared" si="328"/>
        <v>0.10297558149193098</v>
      </c>
      <c r="V338" s="52">
        <f t="shared" si="328"/>
        <v>0.10297558149193098</v>
      </c>
      <c r="W338" s="52">
        <f t="shared" si="328"/>
        <v>0.10297558149193098</v>
      </c>
      <c r="X338" s="52">
        <f t="shared" si="328"/>
        <v>0.10297558149193098</v>
      </c>
      <c r="Y338" s="52">
        <f t="shared" si="328"/>
        <v>0.10297558149193098</v>
      </c>
      <c r="Z338" s="52">
        <f t="shared" si="328"/>
        <v>0.10297558149193098</v>
      </c>
      <c r="AA338" s="52">
        <f t="shared" si="328"/>
        <v>0.10297558149193098</v>
      </c>
      <c r="AB338" s="52">
        <f t="shared" si="328"/>
        <v>0.10297558149193098</v>
      </c>
      <c r="AC338" s="52">
        <f t="shared" si="328"/>
        <v>0.10297558149193098</v>
      </c>
      <c r="AD338" s="52">
        <f t="shared" si="328"/>
        <v>0.10297558149193098</v>
      </c>
      <c r="AE338" s="52">
        <f t="shared" si="328"/>
        <v>0.10297558149193098</v>
      </c>
      <c r="AF338" s="52">
        <f t="shared" si="328"/>
        <v>0.10297558149193098</v>
      </c>
      <c r="AG338" s="52">
        <f t="shared" si="328"/>
        <v>0.10297558149193098</v>
      </c>
      <c r="AH338" s="52">
        <f t="shared" si="328"/>
        <v>0.10297558149193098</v>
      </c>
      <c r="AI338" s="52">
        <f t="shared" si="328"/>
        <v>0.10297558149193098</v>
      </c>
      <c r="AJ338" s="52">
        <f t="shared" si="328"/>
        <v>0.10297558149193098</v>
      </c>
      <c r="AK338" s="52">
        <f t="shared" si="328"/>
        <v>0.10297558149193098</v>
      </c>
    </row>
    <row r="339" spans="1:37" x14ac:dyDescent="0.25">
      <c r="A339" s="31" t="s">
        <v>11</v>
      </c>
      <c r="B339" s="32" t="s">
        <v>20</v>
      </c>
      <c r="C339" s="31" t="s">
        <v>154</v>
      </c>
      <c r="D339" s="51">
        <f>XV!D59</f>
        <v>5.3228427920579441E-2</v>
      </c>
      <c r="E339" s="52">
        <f t="shared" ref="E339:AK339" si="329">D339</f>
        <v>5.3228427920579441E-2</v>
      </c>
      <c r="F339" s="52">
        <f t="shared" si="329"/>
        <v>5.3228427920579441E-2</v>
      </c>
      <c r="G339" s="52">
        <f t="shared" si="329"/>
        <v>5.3228427920579441E-2</v>
      </c>
      <c r="H339" s="52">
        <f t="shared" si="329"/>
        <v>5.3228427920579441E-2</v>
      </c>
      <c r="I339" s="52">
        <f t="shared" si="329"/>
        <v>5.3228427920579441E-2</v>
      </c>
      <c r="J339" s="52">
        <f t="shared" si="329"/>
        <v>5.3228427920579441E-2</v>
      </c>
      <c r="K339" s="52">
        <f t="shared" si="329"/>
        <v>5.3228427920579441E-2</v>
      </c>
      <c r="L339" s="52">
        <f t="shared" si="329"/>
        <v>5.3228427920579441E-2</v>
      </c>
      <c r="M339" s="52">
        <f t="shared" si="329"/>
        <v>5.3228427920579441E-2</v>
      </c>
      <c r="N339" s="52">
        <f t="shared" si="329"/>
        <v>5.3228427920579441E-2</v>
      </c>
      <c r="O339" s="52">
        <f t="shared" si="329"/>
        <v>5.3228427920579441E-2</v>
      </c>
      <c r="P339" s="52">
        <f t="shared" si="329"/>
        <v>5.3228427920579441E-2</v>
      </c>
      <c r="Q339" s="52">
        <f t="shared" si="329"/>
        <v>5.3228427920579441E-2</v>
      </c>
      <c r="R339" s="52">
        <f t="shared" si="329"/>
        <v>5.3228427920579441E-2</v>
      </c>
      <c r="S339" s="52">
        <f t="shared" si="329"/>
        <v>5.3228427920579441E-2</v>
      </c>
      <c r="T339" s="52">
        <f t="shared" si="329"/>
        <v>5.3228427920579441E-2</v>
      </c>
      <c r="U339" s="52">
        <f t="shared" si="329"/>
        <v>5.3228427920579441E-2</v>
      </c>
      <c r="V339" s="52">
        <f t="shared" si="329"/>
        <v>5.3228427920579441E-2</v>
      </c>
      <c r="W339" s="52">
        <f t="shared" si="329"/>
        <v>5.3228427920579441E-2</v>
      </c>
      <c r="X339" s="52">
        <f t="shared" si="329"/>
        <v>5.3228427920579441E-2</v>
      </c>
      <c r="Y339" s="52">
        <f t="shared" si="329"/>
        <v>5.3228427920579441E-2</v>
      </c>
      <c r="Z339" s="52">
        <f t="shared" si="329"/>
        <v>5.3228427920579441E-2</v>
      </c>
      <c r="AA339" s="52">
        <f t="shared" si="329"/>
        <v>5.3228427920579441E-2</v>
      </c>
      <c r="AB339" s="52">
        <f t="shared" si="329"/>
        <v>5.3228427920579441E-2</v>
      </c>
      <c r="AC339" s="52">
        <f t="shared" si="329"/>
        <v>5.3228427920579441E-2</v>
      </c>
      <c r="AD339" s="52">
        <f t="shared" si="329"/>
        <v>5.3228427920579441E-2</v>
      </c>
      <c r="AE339" s="52">
        <f t="shared" si="329"/>
        <v>5.3228427920579441E-2</v>
      </c>
      <c r="AF339" s="52">
        <f t="shared" si="329"/>
        <v>5.3228427920579441E-2</v>
      </c>
      <c r="AG339" s="52">
        <f t="shared" si="329"/>
        <v>5.3228427920579441E-2</v>
      </c>
      <c r="AH339" s="52">
        <f t="shared" si="329"/>
        <v>5.3228427920579441E-2</v>
      </c>
      <c r="AI339" s="52">
        <f t="shared" si="329"/>
        <v>5.3228427920579441E-2</v>
      </c>
      <c r="AJ339" s="52">
        <f t="shared" si="329"/>
        <v>5.3228427920579441E-2</v>
      </c>
      <c r="AK339" s="52">
        <f t="shared" si="329"/>
        <v>5.3228427920579441E-2</v>
      </c>
    </row>
    <row r="340" spans="1:37" x14ac:dyDescent="0.25">
      <c r="A340" s="31" t="s">
        <v>12</v>
      </c>
      <c r="B340" s="32" t="s">
        <v>20</v>
      </c>
      <c r="C340" s="31" t="s">
        <v>154</v>
      </c>
      <c r="D340" s="51">
        <f>XV!D60</f>
        <v>0</v>
      </c>
      <c r="E340" s="52">
        <f t="shared" ref="E340:AK340" si="330">D340</f>
        <v>0</v>
      </c>
      <c r="F340" s="52">
        <f t="shared" si="330"/>
        <v>0</v>
      </c>
      <c r="G340" s="52">
        <f t="shared" si="330"/>
        <v>0</v>
      </c>
      <c r="H340" s="52">
        <f t="shared" si="330"/>
        <v>0</v>
      </c>
      <c r="I340" s="52">
        <f t="shared" si="330"/>
        <v>0</v>
      </c>
      <c r="J340" s="52">
        <f t="shared" si="330"/>
        <v>0</v>
      </c>
      <c r="K340" s="52">
        <f t="shared" si="330"/>
        <v>0</v>
      </c>
      <c r="L340" s="52">
        <f t="shared" si="330"/>
        <v>0</v>
      </c>
      <c r="M340" s="52">
        <f t="shared" si="330"/>
        <v>0</v>
      </c>
      <c r="N340" s="52">
        <f t="shared" si="330"/>
        <v>0</v>
      </c>
      <c r="O340" s="52">
        <f t="shared" si="330"/>
        <v>0</v>
      </c>
      <c r="P340" s="52">
        <f t="shared" si="330"/>
        <v>0</v>
      </c>
      <c r="Q340" s="52">
        <f t="shared" si="330"/>
        <v>0</v>
      </c>
      <c r="R340" s="52">
        <f t="shared" si="330"/>
        <v>0</v>
      </c>
      <c r="S340" s="52">
        <f t="shared" si="330"/>
        <v>0</v>
      </c>
      <c r="T340" s="52">
        <f t="shared" si="330"/>
        <v>0</v>
      </c>
      <c r="U340" s="52">
        <f t="shared" si="330"/>
        <v>0</v>
      </c>
      <c r="V340" s="52">
        <f t="shared" si="330"/>
        <v>0</v>
      </c>
      <c r="W340" s="52">
        <f t="shared" si="330"/>
        <v>0</v>
      </c>
      <c r="X340" s="52">
        <f t="shared" si="330"/>
        <v>0</v>
      </c>
      <c r="Y340" s="52">
        <f t="shared" si="330"/>
        <v>0</v>
      </c>
      <c r="Z340" s="52">
        <f t="shared" si="330"/>
        <v>0</v>
      </c>
      <c r="AA340" s="52">
        <f t="shared" si="330"/>
        <v>0</v>
      </c>
      <c r="AB340" s="52">
        <f t="shared" si="330"/>
        <v>0</v>
      </c>
      <c r="AC340" s="52">
        <f t="shared" si="330"/>
        <v>0</v>
      </c>
      <c r="AD340" s="52">
        <f t="shared" si="330"/>
        <v>0</v>
      </c>
      <c r="AE340" s="52">
        <f t="shared" si="330"/>
        <v>0</v>
      </c>
      <c r="AF340" s="52">
        <f t="shared" si="330"/>
        <v>0</v>
      </c>
      <c r="AG340" s="52">
        <f t="shared" si="330"/>
        <v>0</v>
      </c>
      <c r="AH340" s="52">
        <f t="shared" si="330"/>
        <v>0</v>
      </c>
      <c r="AI340" s="52">
        <f t="shared" si="330"/>
        <v>0</v>
      </c>
      <c r="AJ340" s="52">
        <f t="shared" si="330"/>
        <v>0</v>
      </c>
      <c r="AK340" s="52">
        <f t="shared" si="330"/>
        <v>0</v>
      </c>
    </row>
    <row r="341" spans="1:37" x14ac:dyDescent="0.25">
      <c r="A341" s="31" t="s">
        <v>54</v>
      </c>
      <c r="B341" s="32" t="s">
        <v>20</v>
      </c>
      <c r="C341" s="31" t="s">
        <v>154</v>
      </c>
      <c r="D341" s="51">
        <f>XV!D61</f>
        <v>0</v>
      </c>
      <c r="E341" s="52">
        <f t="shared" ref="E341:AK341" si="331">D341</f>
        <v>0</v>
      </c>
      <c r="F341" s="52">
        <f t="shared" si="331"/>
        <v>0</v>
      </c>
      <c r="G341" s="52">
        <f t="shared" si="331"/>
        <v>0</v>
      </c>
      <c r="H341" s="52">
        <f t="shared" si="331"/>
        <v>0</v>
      </c>
      <c r="I341" s="52">
        <f t="shared" si="331"/>
        <v>0</v>
      </c>
      <c r="J341" s="52">
        <f t="shared" si="331"/>
        <v>0</v>
      </c>
      <c r="K341" s="52">
        <f t="shared" si="331"/>
        <v>0</v>
      </c>
      <c r="L341" s="52">
        <f t="shared" si="331"/>
        <v>0</v>
      </c>
      <c r="M341" s="52">
        <f t="shared" si="331"/>
        <v>0</v>
      </c>
      <c r="N341" s="52">
        <f t="shared" si="331"/>
        <v>0</v>
      </c>
      <c r="O341" s="52">
        <f t="shared" si="331"/>
        <v>0</v>
      </c>
      <c r="P341" s="52">
        <f t="shared" si="331"/>
        <v>0</v>
      </c>
      <c r="Q341" s="52">
        <f t="shared" si="331"/>
        <v>0</v>
      </c>
      <c r="R341" s="52">
        <f t="shared" si="331"/>
        <v>0</v>
      </c>
      <c r="S341" s="52">
        <f t="shared" si="331"/>
        <v>0</v>
      </c>
      <c r="T341" s="52">
        <f t="shared" si="331"/>
        <v>0</v>
      </c>
      <c r="U341" s="52">
        <f t="shared" si="331"/>
        <v>0</v>
      </c>
      <c r="V341" s="52">
        <f t="shared" si="331"/>
        <v>0</v>
      </c>
      <c r="W341" s="52">
        <f t="shared" si="331"/>
        <v>0</v>
      </c>
      <c r="X341" s="52">
        <f t="shared" si="331"/>
        <v>0</v>
      </c>
      <c r="Y341" s="52">
        <f t="shared" si="331"/>
        <v>0</v>
      </c>
      <c r="Z341" s="52">
        <f t="shared" si="331"/>
        <v>0</v>
      </c>
      <c r="AA341" s="52">
        <f t="shared" si="331"/>
        <v>0</v>
      </c>
      <c r="AB341" s="52">
        <f t="shared" si="331"/>
        <v>0</v>
      </c>
      <c r="AC341" s="52">
        <f t="shared" si="331"/>
        <v>0</v>
      </c>
      <c r="AD341" s="52">
        <f t="shared" si="331"/>
        <v>0</v>
      </c>
      <c r="AE341" s="52">
        <f t="shared" si="331"/>
        <v>0</v>
      </c>
      <c r="AF341" s="52">
        <f t="shared" si="331"/>
        <v>0</v>
      </c>
      <c r="AG341" s="52">
        <f t="shared" si="331"/>
        <v>0</v>
      </c>
      <c r="AH341" s="52">
        <f t="shared" si="331"/>
        <v>0</v>
      </c>
      <c r="AI341" s="52">
        <f t="shared" si="331"/>
        <v>0</v>
      </c>
      <c r="AJ341" s="52">
        <f t="shared" si="331"/>
        <v>0</v>
      </c>
      <c r="AK341" s="52">
        <f t="shared" si="331"/>
        <v>0</v>
      </c>
    </row>
    <row r="342" spans="1:37" x14ac:dyDescent="0.25">
      <c r="A342" s="31" t="s">
        <v>13</v>
      </c>
      <c r="B342" s="32" t="s">
        <v>20</v>
      </c>
      <c r="C342" s="31" t="s">
        <v>154</v>
      </c>
      <c r="D342" s="51">
        <f>XV!D62</f>
        <v>0.35860172083602249</v>
      </c>
      <c r="E342" s="52">
        <f t="shared" ref="E342:AK342" si="332">D342</f>
        <v>0.35860172083602249</v>
      </c>
      <c r="F342" s="52">
        <f t="shared" si="332"/>
        <v>0.35860172083602249</v>
      </c>
      <c r="G342" s="52">
        <f t="shared" si="332"/>
        <v>0.35860172083602249</v>
      </c>
      <c r="H342" s="52">
        <f t="shared" si="332"/>
        <v>0.35860172083602249</v>
      </c>
      <c r="I342" s="52">
        <f t="shared" si="332"/>
        <v>0.35860172083602249</v>
      </c>
      <c r="J342" s="52">
        <f t="shared" si="332"/>
        <v>0.35860172083602249</v>
      </c>
      <c r="K342" s="52">
        <f t="shared" si="332"/>
        <v>0.35860172083602249</v>
      </c>
      <c r="L342" s="52">
        <f t="shared" si="332"/>
        <v>0.35860172083602249</v>
      </c>
      <c r="M342" s="52">
        <f t="shared" si="332"/>
        <v>0.35860172083602249</v>
      </c>
      <c r="N342" s="52">
        <f t="shared" si="332"/>
        <v>0.35860172083602249</v>
      </c>
      <c r="O342" s="52">
        <f t="shared" si="332"/>
        <v>0.35860172083602249</v>
      </c>
      <c r="P342" s="52">
        <f t="shared" si="332"/>
        <v>0.35860172083602249</v>
      </c>
      <c r="Q342" s="52">
        <f t="shared" si="332"/>
        <v>0.35860172083602249</v>
      </c>
      <c r="R342" s="52">
        <f t="shared" si="332"/>
        <v>0.35860172083602249</v>
      </c>
      <c r="S342" s="52">
        <f t="shared" si="332"/>
        <v>0.35860172083602249</v>
      </c>
      <c r="T342" s="52">
        <f t="shared" si="332"/>
        <v>0.35860172083602249</v>
      </c>
      <c r="U342" s="52">
        <f t="shared" si="332"/>
        <v>0.35860172083602249</v>
      </c>
      <c r="V342" s="52">
        <f t="shared" si="332"/>
        <v>0.35860172083602249</v>
      </c>
      <c r="W342" s="52">
        <f t="shared" si="332"/>
        <v>0.35860172083602249</v>
      </c>
      <c r="X342" s="52">
        <f t="shared" si="332"/>
        <v>0.35860172083602249</v>
      </c>
      <c r="Y342" s="52">
        <f t="shared" si="332"/>
        <v>0.35860172083602249</v>
      </c>
      <c r="Z342" s="52">
        <f t="shared" si="332"/>
        <v>0.35860172083602249</v>
      </c>
      <c r="AA342" s="52">
        <f t="shared" si="332"/>
        <v>0.35860172083602249</v>
      </c>
      <c r="AB342" s="52">
        <f t="shared" si="332"/>
        <v>0.35860172083602249</v>
      </c>
      <c r="AC342" s="52">
        <f t="shared" si="332"/>
        <v>0.35860172083602249</v>
      </c>
      <c r="AD342" s="52">
        <f t="shared" si="332"/>
        <v>0.35860172083602249</v>
      </c>
      <c r="AE342" s="52">
        <f t="shared" si="332"/>
        <v>0.35860172083602249</v>
      </c>
      <c r="AF342" s="52">
        <f t="shared" si="332"/>
        <v>0.35860172083602249</v>
      </c>
      <c r="AG342" s="52">
        <f t="shared" si="332"/>
        <v>0.35860172083602249</v>
      </c>
      <c r="AH342" s="52">
        <f t="shared" si="332"/>
        <v>0.35860172083602249</v>
      </c>
      <c r="AI342" s="52">
        <f t="shared" si="332"/>
        <v>0.35860172083602249</v>
      </c>
      <c r="AJ342" s="52">
        <f t="shared" si="332"/>
        <v>0.35860172083602249</v>
      </c>
      <c r="AK342" s="52">
        <f t="shared" si="332"/>
        <v>0.35860172083602249</v>
      </c>
    </row>
    <row r="343" spans="1:37" x14ac:dyDescent="0.25">
      <c r="A343" s="31" t="s">
        <v>55</v>
      </c>
      <c r="B343" s="32" t="s">
        <v>20</v>
      </c>
      <c r="C343" s="31" t="s">
        <v>154</v>
      </c>
      <c r="D343" s="51">
        <f>XV!D63</f>
        <v>0</v>
      </c>
      <c r="E343" s="52">
        <f t="shared" ref="E343:AK343" si="333">D343</f>
        <v>0</v>
      </c>
      <c r="F343" s="52">
        <f t="shared" si="333"/>
        <v>0</v>
      </c>
      <c r="G343" s="52">
        <f t="shared" si="333"/>
        <v>0</v>
      </c>
      <c r="H343" s="52">
        <f t="shared" si="333"/>
        <v>0</v>
      </c>
      <c r="I343" s="52">
        <f t="shared" si="333"/>
        <v>0</v>
      </c>
      <c r="J343" s="52">
        <f t="shared" si="333"/>
        <v>0</v>
      </c>
      <c r="K343" s="52">
        <f t="shared" si="333"/>
        <v>0</v>
      </c>
      <c r="L343" s="52">
        <f t="shared" si="333"/>
        <v>0</v>
      </c>
      <c r="M343" s="52">
        <f t="shared" si="333"/>
        <v>0</v>
      </c>
      <c r="N343" s="52">
        <f t="shared" si="333"/>
        <v>0</v>
      </c>
      <c r="O343" s="52">
        <f t="shared" si="333"/>
        <v>0</v>
      </c>
      <c r="P343" s="52">
        <f t="shared" si="333"/>
        <v>0</v>
      </c>
      <c r="Q343" s="52">
        <f t="shared" si="333"/>
        <v>0</v>
      </c>
      <c r="R343" s="52">
        <f t="shared" si="333"/>
        <v>0</v>
      </c>
      <c r="S343" s="52">
        <f t="shared" si="333"/>
        <v>0</v>
      </c>
      <c r="T343" s="52">
        <f t="shared" si="333"/>
        <v>0</v>
      </c>
      <c r="U343" s="52">
        <f t="shared" si="333"/>
        <v>0</v>
      </c>
      <c r="V343" s="52">
        <f t="shared" si="333"/>
        <v>0</v>
      </c>
      <c r="W343" s="52">
        <f t="shared" si="333"/>
        <v>0</v>
      </c>
      <c r="X343" s="52">
        <f t="shared" si="333"/>
        <v>0</v>
      </c>
      <c r="Y343" s="52">
        <f t="shared" si="333"/>
        <v>0</v>
      </c>
      <c r="Z343" s="52">
        <f t="shared" si="333"/>
        <v>0</v>
      </c>
      <c r="AA343" s="52">
        <f t="shared" si="333"/>
        <v>0</v>
      </c>
      <c r="AB343" s="52">
        <f t="shared" si="333"/>
        <v>0</v>
      </c>
      <c r="AC343" s="52">
        <f t="shared" si="333"/>
        <v>0</v>
      </c>
      <c r="AD343" s="52">
        <f t="shared" si="333"/>
        <v>0</v>
      </c>
      <c r="AE343" s="52">
        <f t="shared" si="333"/>
        <v>0</v>
      </c>
      <c r="AF343" s="52">
        <f t="shared" si="333"/>
        <v>0</v>
      </c>
      <c r="AG343" s="52">
        <f t="shared" si="333"/>
        <v>0</v>
      </c>
      <c r="AH343" s="52">
        <f t="shared" si="333"/>
        <v>0</v>
      </c>
      <c r="AI343" s="52">
        <f t="shared" si="333"/>
        <v>0</v>
      </c>
      <c r="AJ343" s="52">
        <f t="shared" si="333"/>
        <v>0</v>
      </c>
      <c r="AK343" s="52">
        <f t="shared" si="333"/>
        <v>0</v>
      </c>
    </row>
    <row r="344" spans="1:37" x14ac:dyDescent="0.25">
      <c r="A344" s="31" t="s">
        <v>56</v>
      </c>
      <c r="B344" s="32" t="s">
        <v>20</v>
      </c>
      <c r="C344" s="31" t="s">
        <v>154</v>
      </c>
      <c r="D344" s="51">
        <f>XV!D64</f>
        <v>0</v>
      </c>
      <c r="E344" s="52">
        <f t="shared" ref="E344:AK344" si="334">D344</f>
        <v>0</v>
      </c>
      <c r="F344" s="52">
        <f t="shared" si="334"/>
        <v>0</v>
      </c>
      <c r="G344" s="52">
        <f t="shared" si="334"/>
        <v>0</v>
      </c>
      <c r="H344" s="52">
        <f t="shared" si="334"/>
        <v>0</v>
      </c>
      <c r="I344" s="52">
        <f t="shared" si="334"/>
        <v>0</v>
      </c>
      <c r="J344" s="52">
        <f t="shared" si="334"/>
        <v>0</v>
      </c>
      <c r="K344" s="52">
        <f t="shared" si="334"/>
        <v>0</v>
      </c>
      <c r="L344" s="52">
        <f t="shared" si="334"/>
        <v>0</v>
      </c>
      <c r="M344" s="52">
        <f t="shared" si="334"/>
        <v>0</v>
      </c>
      <c r="N344" s="52">
        <f t="shared" si="334"/>
        <v>0</v>
      </c>
      <c r="O344" s="52">
        <f t="shared" si="334"/>
        <v>0</v>
      </c>
      <c r="P344" s="52">
        <f t="shared" si="334"/>
        <v>0</v>
      </c>
      <c r="Q344" s="52">
        <f t="shared" si="334"/>
        <v>0</v>
      </c>
      <c r="R344" s="52">
        <f t="shared" si="334"/>
        <v>0</v>
      </c>
      <c r="S344" s="52">
        <f t="shared" si="334"/>
        <v>0</v>
      </c>
      <c r="T344" s="52">
        <f t="shared" si="334"/>
        <v>0</v>
      </c>
      <c r="U344" s="52">
        <f t="shared" si="334"/>
        <v>0</v>
      </c>
      <c r="V344" s="52">
        <f t="shared" si="334"/>
        <v>0</v>
      </c>
      <c r="W344" s="52">
        <f t="shared" si="334"/>
        <v>0</v>
      </c>
      <c r="X344" s="52">
        <f t="shared" si="334"/>
        <v>0</v>
      </c>
      <c r="Y344" s="52">
        <f t="shared" si="334"/>
        <v>0</v>
      </c>
      <c r="Z344" s="52">
        <f t="shared" si="334"/>
        <v>0</v>
      </c>
      <c r="AA344" s="52">
        <f t="shared" si="334"/>
        <v>0</v>
      </c>
      <c r="AB344" s="52">
        <f t="shared" si="334"/>
        <v>0</v>
      </c>
      <c r="AC344" s="52">
        <f t="shared" si="334"/>
        <v>0</v>
      </c>
      <c r="AD344" s="52">
        <f t="shared" si="334"/>
        <v>0</v>
      </c>
      <c r="AE344" s="52">
        <f t="shared" si="334"/>
        <v>0</v>
      </c>
      <c r="AF344" s="52">
        <f t="shared" si="334"/>
        <v>0</v>
      </c>
      <c r="AG344" s="52">
        <f t="shared" si="334"/>
        <v>0</v>
      </c>
      <c r="AH344" s="52">
        <f t="shared" si="334"/>
        <v>0</v>
      </c>
      <c r="AI344" s="52">
        <f t="shared" si="334"/>
        <v>0</v>
      </c>
      <c r="AJ344" s="52">
        <f t="shared" si="334"/>
        <v>0</v>
      </c>
      <c r="AK344" s="52">
        <f t="shared" si="334"/>
        <v>0</v>
      </c>
    </row>
    <row r="345" spans="1:37" x14ac:dyDescent="0.25">
      <c r="A345" s="31" t="s">
        <v>14</v>
      </c>
      <c r="B345" s="32" t="s">
        <v>20</v>
      </c>
      <c r="C345" s="31" t="s">
        <v>154</v>
      </c>
      <c r="D345" s="51">
        <f>XV!D65</f>
        <v>0</v>
      </c>
      <c r="E345" s="52">
        <f t="shared" ref="E345:AK345" si="335">D345</f>
        <v>0</v>
      </c>
      <c r="F345" s="52">
        <f t="shared" si="335"/>
        <v>0</v>
      </c>
      <c r="G345" s="52">
        <f t="shared" si="335"/>
        <v>0</v>
      </c>
      <c r="H345" s="52">
        <f t="shared" si="335"/>
        <v>0</v>
      </c>
      <c r="I345" s="52">
        <f t="shared" si="335"/>
        <v>0</v>
      </c>
      <c r="J345" s="52">
        <f t="shared" si="335"/>
        <v>0</v>
      </c>
      <c r="K345" s="52">
        <f t="shared" si="335"/>
        <v>0</v>
      </c>
      <c r="L345" s="52">
        <f t="shared" si="335"/>
        <v>0</v>
      </c>
      <c r="M345" s="52">
        <f t="shared" si="335"/>
        <v>0</v>
      </c>
      <c r="N345" s="52">
        <f t="shared" si="335"/>
        <v>0</v>
      </c>
      <c r="O345" s="52">
        <f t="shared" si="335"/>
        <v>0</v>
      </c>
      <c r="P345" s="52">
        <f t="shared" si="335"/>
        <v>0</v>
      </c>
      <c r="Q345" s="52">
        <f t="shared" si="335"/>
        <v>0</v>
      </c>
      <c r="R345" s="52">
        <f t="shared" si="335"/>
        <v>0</v>
      </c>
      <c r="S345" s="52">
        <f t="shared" si="335"/>
        <v>0</v>
      </c>
      <c r="T345" s="52">
        <f t="shared" si="335"/>
        <v>0</v>
      </c>
      <c r="U345" s="52">
        <f t="shared" si="335"/>
        <v>0</v>
      </c>
      <c r="V345" s="52">
        <f t="shared" si="335"/>
        <v>0</v>
      </c>
      <c r="W345" s="52">
        <f t="shared" si="335"/>
        <v>0</v>
      </c>
      <c r="X345" s="52">
        <f t="shared" si="335"/>
        <v>0</v>
      </c>
      <c r="Y345" s="52">
        <f t="shared" si="335"/>
        <v>0</v>
      </c>
      <c r="Z345" s="52">
        <f t="shared" si="335"/>
        <v>0</v>
      </c>
      <c r="AA345" s="52">
        <f t="shared" si="335"/>
        <v>0</v>
      </c>
      <c r="AB345" s="52">
        <f t="shared" si="335"/>
        <v>0</v>
      </c>
      <c r="AC345" s="52">
        <f t="shared" si="335"/>
        <v>0</v>
      </c>
      <c r="AD345" s="52">
        <f t="shared" si="335"/>
        <v>0</v>
      </c>
      <c r="AE345" s="52">
        <f t="shared" si="335"/>
        <v>0</v>
      </c>
      <c r="AF345" s="52">
        <f t="shared" si="335"/>
        <v>0</v>
      </c>
      <c r="AG345" s="52">
        <f t="shared" si="335"/>
        <v>0</v>
      </c>
      <c r="AH345" s="52">
        <f t="shared" si="335"/>
        <v>0</v>
      </c>
      <c r="AI345" s="52">
        <f t="shared" si="335"/>
        <v>0</v>
      </c>
      <c r="AJ345" s="52">
        <f t="shared" si="335"/>
        <v>0</v>
      </c>
      <c r="AK345" s="52">
        <f t="shared" si="335"/>
        <v>0</v>
      </c>
    </row>
    <row r="346" spans="1:37" x14ac:dyDescent="0.25">
      <c r="A346" s="31" t="s">
        <v>79</v>
      </c>
      <c r="B346" s="32" t="s">
        <v>20</v>
      </c>
      <c r="C346" s="31" t="s">
        <v>154</v>
      </c>
      <c r="D346" s="51">
        <f>XV!D66</f>
        <v>0</v>
      </c>
      <c r="E346" s="52">
        <f t="shared" ref="E346:AK346" si="336">D346</f>
        <v>0</v>
      </c>
      <c r="F346" s="52">
        <f t="shared" si="336"/>
        <v>0</v>
      </c>
      <c r="G346" s="52">
        <f t="shared" si="336"/>
        <v>0</v>
      </c>
      <c r="H346" s="52">
        <f t="shared" si="336"/>
        <v>0</v>
      </c>
      <c r="I346" s="52">
        <f t="shared" si="336"/>
        <v>0</v>
      </c>
      <c r="J346" s="52">
        <f t="shared" si="336"/>
        <v>0</v>
      </c>
      <c r="K346" s="52">
        <f t="shared" si="336"/>
        <v>0</v>
      </c>
      <c r="L346" s="52">
        <f t="shared" si="336"/>
        <v>0</v>
      </c>
      <c r="M346" s="52">
        <f t="shared" si="336"/>
        <v>0</v>
      </c>
      <c r="N346" s="52">
        <f t="shared" si="336"/>
        <v>0</v>
      </c>
      <c r="O346" s="52">
        <f t="shared" si="336"/>
        <v>0</v>
      </c>
      <c r="P346" s="52">
        <f t="shared" si="336"/>
        <v>0</v>
      </c>
      <c r="Q346" s="52">
        <f t="shared" si="336"/>
        <v>0</v>
      </c>
      <c r="R346" s="52">
        <f t="shared" si="336"/>
        <v>0</v>
      </c>
      <c r="S346" s="52">
        <f t="shared" si="336"/>
        <v>0</v>
      </c>
      <c r="T346" s="52">
        <f t="shared" si="336"/>
        <v>0</v>
      </c>
      <c r="U346" s="52">
        <f t="shared" si="336"/>
        <v>0</v>
      </c>
      <c r="V346" s="52">
        <f t="shared" si="336"/>
        <v>0</v>
      </c>
      <c r="W346" s="52">
        <f t="shared" si="336"/>
        <v>0</v>
      </c>
      <c r="X346" s="52">
        <f t="shared" si="336"/>
        <v>0</v>
      </c>
      <c r="Y346" s="52">
        <f t="shared" si="336"/>
        <v>0</v>
      </c>
      <c r="Z346" s="52">
        <f t="shared" si="336"/>
        <v>0</v>
      </c>
      <c r="AA346" s="52">
        <f t="shared" si="336"/>
        <v>0</v>
      </c>
      <c r="AB346" s="52">
        <f t="shared" si="336"/>
        <v>0</v>
      </c>
      <c r="AC346" s="52">
        <f t="shared" si="336"/>
        <v>0</v>
      </c>
      <c r="AD346" s="52">
        <f t="shared" si="336"/>
        <v>0</v>
      </c>
      <c r="AE346" s="52">
        <f t="shared" si="336"/>
        <v>0</v>
      </c>
      <c r="AF346" s="52">
        <f t="shared" si="336"/>
        <v>0</v>
      </c>
      <c r="AG346" s="52">
        <f t="shared" si="336"/>
        <v>0</v>
      </c>
      <c r="AH346" s="52">
        <f t="shared" si="336"/>
        <v>0</v>
      </c>
      <c r="AI346" s="52">
        <f t="shared" si="336"/>
        <v>0</v>
      </c>
      <c r="AJ346" s="52">
        <f t="shared" si="336"/>
        <v>0</v>
      </c>
      <c r="AK346" s="52">
        <f t="shared" si="336"/>
        <v>0</v>
      </c>
    </row>
  </sheetData>
  <conditionalFormatting sqref="D1:AK1 D15:D24 D38:D47 D61:D70 D84:D93 D107:D116 D130:D139 D176:D185 D199:D208 D245:D254 D268:D277 D291:D300 D314:D323 D154:D162">
    <cfRule type="cellIs" dxfId="217" priority="32" operator="equal">
      <formula>0</formula>
    </cfRule>
  </conditionalFormatting>
  <conditionalFormatting sqref="D6:D11">
    <cfRule type="cellIs" dxfId="216" priority="31" operator="equal">
      <formula>0</formula>
    </cfRule>
  </conditionalFormatting>
  <conditionalFormatting sqref="D29:D34">
    <cfRule type="cellIs" dxfId="215" priority="30" operator="equal">
      <formula>0</formula>
    </cfRule>
  </conditionalFormatting>
  <conditionalFormatting sqref="D52:D57">
    <cfRule type="cellIs" dxfId="214" priority="29" operator="equal">
      <formula>0</formula>
    </cfRule>
  </conditionalFormatting>
  <conditionalFormatting sqref="D75:D80">
    <cfRule type="cellIs" dxfId="213" priority="28" operator="equal">
      <formula>0</formula>
    </cfRule>
  </conditionalFormatting>
  <conditionalFormatting sqref="D98:D103">
    <cfRule type="cellIs" dxfId="212" priority="27" operator="equal">
      <formula>0</formula>
    </cfRule>
  </conditionalFormatting>
  <conditionalFormatting sqref="D121:D126">
    <cfRule type="cellIs" dxfId="211" priority="26" operator="equal">
      <formula>0</formula>
    </cfRule>
  </conditionalFormatting>
  <conditionalFormatting sqref="D236:D241">
    <cfRule type="cellIs" dxfId="210" priority="21" operator="equal">
      <formula>0</formula>
    </cfRule>
  </conditionalFormatting>
  <conditionalFormatting sqref="D144:D149">
    <cfRule type="cellIs" dxfId="209" priority="25" operator="equal">
      <formula>0</formula>
    </cfRule>
  </conditionalFormatting>
  <conditionalFormatting sqref="D167:D172">
    <cfRule type="cellIs" dxfId="208" priority="24" operator="equal">
      <formula>0</formula>
    </cfRule>
  </conditionalFormatting>
  <conditionalFormatting sqref="D190:D195">
    <cfRule type="cellIs" dxfId="207" priority="23" operator="equal">
      <formula>0</formula>
    </cfRule>
  </conditionalFormatting>
  <conditionalFormatting sqref="D213:D218">
    <cfRule type="cellIs" dxfId="206" priority="22" operator="equal">
      <formula>0</formula>
    </cfRule>
  </conditionalFormatting>
  <conditionalFormatting sqref="D282:D287">
    <cfRule type="cellIs" dxfId="205" priority="19" operator="equal">
      <formula>0</formula>
    </cfRule>
  </conditionalFormatting>
  <conditionalFormatting sqref="D259:D264">
    <cfRule type="cellIs" dxfId="204" priority="20" operator="equal">
      <formula>0</formula>
    </cfRule>
  </conditionalFormatting>
  <conditionalFormatting sqref="D305:D310">
    <cfRule type="cellIs" dxfId="203" priority="18" operator="equal">
      <formula>0</formula>
    </cfRule>
  </conditionalFormatting>
  <conditionalFormatting sqref="D328:D333">
    <cfRule type="cellIs" dxfId="202" priority="17" operator="equal">
      <formula>0</formula>
    </cfRule>
  </conditionalFormatting>
  <conditionalFormatting sqref="D14:D24">
    <cfRule type="cellIs" dxfId="201" priority="16" operator="equal">
      <formula>0</formula>
    </cfRule>
  </conditionalFormatting>
  <conditionalFormatting sqref="D37:D47">
    <cfRule type="cellIs" dxfId="200" priority="15" operator="equal">
      <formula>0</formula>
    </cfRule>
  </conditionalFormatting>
  <conditionalFormatting sqref="D60:D70">
    <cfRule type="cellIs" dxfId="199" priority="14" operator="equal">
      <formula>0</formula>
    </cfRule>
  </conditionalFormatting>
  <conditionalFormatting sqref="D83:D93">
    <cfRule type="cellIs" dxfId="198" priority="13" operator="equal">
      <formula>0</formula>
    </cfRule>
  </conditionalFormatting>
  <conditionalFormatting sqref="D106:D116">
    <cfRule type="cellIs" dxfId="197" priority="12" operator="equal">
      <formula>0</formula>
    </cfRule>
  </conditionalFormatting>
  <conditionalFormatting sqref="D129:D139">
    <cfRule type="cellIs" dxfId="196" priority="11" operator="equal">
      <formula>0</formula>
    </cfRule>
  </conditionalFormatting>
  <conditionalFormatting sqref="D153">
    <cfRule type="cellIs" dxfId="195" priority="10" operator="equal">
      <formula>0</formula>
    </cfRule>
  </conditionalFormatting>
  <conditionalFormatting sqref="D152:D162">
    <cfRule type="cellIs" dxfId="194" priority="9" operator="equal">
      <formula>0</formula>
    </cfRule>
  </conditionalFormatting>
  <conditionalFormatting sqref="D175:D185">
    <cfRule type="cellIs" dxfId="193" priority="8" operator="equal">
      <formula>0</formula>
    </cfRule>
  </conditionalFormatting>
  <conditionalFormatting sqref="D198:D208">
    <cfRule type="cellIs" dxfId="192" priority="7" operator="equal">
      <formula>0</formula>
    </cfRule>
  </conditionalFormatting>
  <conditionalFormatting sqref="D221:D231">
    <cfRule type="cellIs" dxfId="191" priority="6" operator="equal">
      <formula>0</formula>
    </cfRule>
  </conditionalFormatting>
  <conditionalFormatting sqref="D244:D254">
    <cfRule type="cellIs" dxfId="190" priority="5" operator="equal">
      <formula>0</formula>
    </cfRule>
  </conditionalFormatting>
  <conditionalFormatting sqref="D267:D277">
    <cfRule type="cellIs" dxfId="189" priority="4" operator="equal">
      <formula>0</formula>
    </cfRule>
  </conditionalFormatting>
  <conditionalFormatting sqref="D290:D300">
    <cfRule type="cellIs" dxfId="188" priority="3" operator="equal">
      <formula>0</formula>
    </cfRule>
  </conditionalFormatting>
  <conditionalFormatting sqref="D313:D323">
    <cfRule type="cellIs" dxfId="187" priority="2" operator="equal">
      <formula>0</formula>
    </cfRule>
  </conditionalFormatting>
  <conditionalFormatting sqref="D336:D346">
    <cfRule type="cellIs" dxfId="186" priority="1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AP361"/>
  <sheetViews>
    <sheetView topLeftCell="A190" workbookViewId="0">
      <selection activeCell="C347" sqref="C347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78" t="s">
        <v>158</v>
      </c>
      <c r="AN1" s="78" t="s">
        <v>159</v>
      </c>
      <c r="AO1" s="78" t="s">
        <v>160</v>
      </c>
      <c r="AP1" s="78" t="s">
        <v>161</v>
      </c>
    </row>
    <row r="2" spans="1:42" x14ac:dyDescent="0.25">
      <c r="A2" s="22" t="s">
        <v>83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154</v>
      </c>
      <c r="D6" s="51">
        <f>I!D50</f>
        <v>1</v>
      </c>
      <c r="E6" s="52">
        <v>2.3248477738541738E-2</v>
      </c>
      <c r="F6" s="52">
        <v>2.3248477738541738E-2</v>
      </c>
      <c r="G6" s="52">
        <v>2.3248477738541738E-2</v>
      </c>
      <c r="H6" s="52">
        <v>2.3248477738541738E-2</v>
      </c>
      <c r="I6" s="52">
        <v>2.3248477738541738E-2</v>
      </c>
      <c r="J6" s="52">
        <v>2.3248477738541738E-2</v>
      </c>
      <c r="K6" s="52">
        <v>2.3248477738541738E-2</v>
      </c>
      <c r="L6" s="52">
        <v>2.3248477738541738E-2</v>
      </c>
      <c r="M6" s="52">
        <v>2.3248477738541738E-2</v>
      </c>
      <c r="N6" s="52">
        <v>2.3248477738541738E-2</v>
      </c>
      <c r="O6" s="52">
        <v>2.3248477738541738E-2</v>
      </c>
      <c r="P6" s="52">
        <v>2.3248477738541738E-2</v>
      </c>
      <c r="Q6" s="52">
        <v>2.3248477738541738E-2</v>
      </c>
      <c r="R6" s="52">
        <v>2.3248477738541738E-2</v>
      </c>
      <c r="S6" s="52">
        <v>2.3248477738541738E-2</v>
      </c>
      <c r="T6" s="52">
        <v>2.3248477738541738E-2</v>
      </c>
      <c r="U6" s="52">
        <v>2.3248477738541738E-2</v>
      </c>
      <c r="V6" s="52">
        <v>2.3248477738541738E-2</v>
      </c>
      <c r="W6" s="52">
        <v>2.3248477738541738E-2</v>
      </c>
      <c r="X6" s="52">
        <v>2.3248477738541738E-2</v>
      </c>
      <c r="Y6" s="52">
        <v>2.3248477738541738E-2</v>
      </c>
      <c r="Z6" s="52">
        <v>2.3248477738541738E-2</v>
      </c>
      <c r="AA6" s="52">
        <v>2.3248477738541738E-2</v>
      </c>
      <c r="AB6" s="52">
        <v>2.3248477738541738E-2</v>
      </c>
      <c r="AC6" s="52">
        <v>2.3248477738541738E-2</v>
      </c>
      <c r="AD6" s="52">
        <v>2.3248477738541738E-2</v>
      </c>
      <c r="AE6" s="52">
        <v>2.3248477738541738E-2</v>
      </c>
      <c r="AF6" s="52">
        <v>2.3248477738541738E-2</v>
      </c>
      <c r="AG6" s="52">
        <v>2.3248477738541738E-2</v>
      </c>
      <c r="AH6" s="52">
        <v>2.3248477738541738E-2</v>
      </c>
      <c r="AI6" s="52">
        <v>2.3248477738541738E-2</v>
      </c>
      <c r="AJ6" s="52">
        <v>2.3248477738541738E-2</v>
      </c>
      <c r="AK6" s="52">
        <v>2.3248477738541738E-2</v>
      </c>
    </row>
    <row r="7" spans="1:42" x14ac:dyDescent="0.25">
      <c r="A7" s="31" t="s">
        <v>11</v>
      </c>
      <c r="B7" s="32" t="s">
        <v>20</v>
      </c>
      <c r="C7" s="31" t="s">
        <v>154</v>
      </c>
      <c r="D7" s="51">
        <f>I!D51</f>
        <v>0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  <c r="AH7" s="52">
        <v>0</v>
      </c>
      <c r="AI7" s="52">
        <v>0</v>
      </c>
      <c r="AJ7" s="52">
        <v>0</v>
      </c>
      <c r="AK7" s="52">
        <v>0</v>
      </c>
      <c r="AM7" s="60"/>
      <c r="AN7" s="60"/>
      <c r="AO7" s="60"/>
      <c r="AP7" s="60"/>
    </row>
    <row r="8" spans="1:42" x14ac:dyDescent="0.25">
      <c r="A8" s="31" t="s">
        <v>12</v>
      </c>
      <c r="B8" s="32" t="s">
        <v>20</v>
      </c>
      <c r="C8" s="31" t="s">
        <v>154</v>
      </c>
      <c r="D8" s="51">
        <f>I!D52</f>
        <v>0</v>
      </c>
      <c r="E8" s="52">
        <v>0.97675152226145823</v>
      </c>
      <c r="F8" s="52">
        <v>0.97675152226145823</v>
      </c>
      <c r="G8" s="52">
        <v>0.97675152226145823</v>
      </c>
      <c r="H8" s="52">
        <v>0.97675152226145823</v>
      </c>
      <c r="I8" s="52">
        <v>0.97675152226145823</v>
      </c>
      <c r="J8" s="52">
        <v>0.97675152226145823</v>
      </c>
      <c r="K8" s="52">
        <v>0.97675152226145823</v>
      </c>
      <c r="L8" s="52">
        <v>0.97675152226145823</v>
      </c>
      <c r="M8" s="52">
        <v>0.97675152226145823</v>
      </c>
      <c r="N8" s="52">
        <v>0.97675152226145823</v>
      </c>
      <c r="O8" s="52">
        <v>0.97675152226145823</v>
      </c>
      <c r="P8" s="52">
        <v>0.97675152226145823</v>
      </c>
      <c r="Q8" s="52">
        <v>0.97675152226145823</v>
      </c>
      <c r="R8" s="52">
        <v>0.97675152226145823</v>
      </c>
      <c r="S8" s="52">
        <v>0.97675152226145823</v>
      </c>
      <c r="T8" s="52">
        <v>0.97675152226145823</v>
      </c>
      <c r="U8" s="52">
        <v>0.97675152226145823</v>
      </c>
      <c r="V8" s="52">
        <v>0.97675152226145823</v>
      </c>
      <c r="W8" s="52">
        <v>0.97675152226145823</v>
      </c>
      <c r="X8" s="52">
        <v>0.97675152226145823</v>
      </c>
      <c r="Y8" s="52">
        <v>0.97675152226145823</v>
      </c>
      <c r="Z8" s="52">
        <v>0.97675152226145823</v>
      </c>
      <c r="AA8" s="52">
        <v>0.97675152226145823</v>
      </c>
      <c r="AB8" s="52">
        <v>0.97675152226145823</v>
      </c>
      <c r="AC8" s="52">
        <v>0.97675152226145823</v>
      </c>
      <c r="AD8" s="52">
        <v>0.97675152226145823</v>
      </c>
      <c r="AE8" s="52">
        <v>0.97675152226145823</v>
      </c>
      <c r="AF8" s="52">
        <v>0.97675152226145823</v>
      </c>
      <c r="AG8" s="52">
        <v>0.97675152226145823</v>
      </c>
      <c r="AH8" s="52">
        <v>0.97675152226145823</v>
      </c>
      <c r="AI8" s="52">
        <v>0.97675152226145823</v>
      </c>
      <c r="AJ8" s="52">
        <v>0.97675152226145823</v>
      </c>
      <c r="AK8" s="52">
        <v>0.97675152226145823</v>
      </c>
      <c r="AM8" s="60"/>
      <c r="AN8" s="60"/>
      <c r="AO8" s="60"/>
      <c r="AP8" s="60"/>
    </row>
    <row r="9" spans="1:42" x14ac:dyDescent="0.25">
      <c r="A9" s="31" t="s">
        <v>13</v>
      </c>
      <c r="B9" s="32" t="s">
        <v>20</v>
      </c>
      <c r="C9" s="31" t="s">
        <v>154</v>
      </c>
      <c r="D9" s="51">
        <f>I!D53</f>
        <v>0</v>
      </c>
      <c r="E9" s="52">
        <v>0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0</v>
      </c>
      <c r="AJ9" s="52">
        <v>0</v>
      </c>
      <c r="AK9" s="52">
        <v>0</v>
      </c>
      <c r="AM9" s="60"/>
      <c r="AN9" s="60"/>
      <c r="AO9" s="60"/>
      <c r="AP9" s="60"/>
    </row>
    <row r="10" spans="1:42" x14ac:dyDescent="0.25">
      <c r="A10" s="31" t="s">
        <v>55</v>
      </c>
      <c r="B10" s="32" t="s">
        <v>20</v>
      </c>
      <c r="C10" s="31" t="s">
        <v>154</v>
      </c>
      <c r="D10" s="51">
        <f>I!D54</f>
        <v>0</v>
      </c>
      <c r="E10" s="52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0</v>
      </c>
      <c r="AJ10" s="52">
        <v>0</v>
      </c>
      <c r="AK10" s="52">
        <v>0</v>
      </c>
      <c r="AM10" s="60"/>
      <c r="AN10" s="60"/>
      <c r="AO10" s="60"/>
      <c r="AP10" s="60"/>
    </row>
    <row r="11" spans="1:42" x14ac:dyDescent="0.25">
      <c r="A11" s="31" t="s">
        <v>79</v>
      </c>
      <c r="B11" s="32" t="s">
        <v>20</v>
      </c>
      <c r="C11" s="31" t="s">
        <v>154</v>
      </c>
      <c r="D11" s="51">
        <f>I!D55</f>
        <v>0</v>
      </c>
      <c r="E11" s="52">
        <v>0</v>
      </c>
      <c r="F11" s="52">
        <v>0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2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0</v>
      </c>
      <c r="AJ11" s="52">
        <v>0</v>
      </c>
      <c r="AK11" s="52">
        <v>0</v>
      </c>
      <c r="AM11" s="60"/>
      <c r="AN11" s="60"/>
      <c r="AO11" s="60"/>
      <c r="AP11" s="60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0"/>
      <c r="AN12" s="60"/>
      <c r="AO12" s="60"/>
      <c r="AP12" s="60"/>
    </row>
    <row r="13" spans="1:42" x14ac:dyDescent="0.25">
      <c r="A13" s="22" t="s">
        <v>84</v>
      </c>
    </row>
    <row r="14" spans="1:42" x14ac:dyDescent="0.25">
      <c r="A14" s="31" t="s">
        <v>7</v>
      </c>
      <c r="B14" s="32" t="s">
        <v>20</v>
      </c>
      <c r="C14" s="31" t="s">
        <v>154</v>
      </c>
      <c r="D14" s="51">
        <f>I!D58</f>
        <v>0.10297558149193098</v>
      </c>
      <c r="E14" s="52">
        <v>6.1784815328749468E-3</v>
      </c>
      <c r="F14" s="52">
        <v>6.1784815328749468E-3</v>
      </c>
      <c r="G14" s="52">
        <v>6.1784815328749468E-3</v>
      </c>
      <c r="H14" s="52">
        <v>6.1784815328749468E-3</v>
      </c>
      <c r="I14" s="52">
        <v>6.1784815328749468E-3</v>
      </c>
      <c r="J14" s="52">
        <v>6.1784815328749468E-3</v>
      </c>
      <c r="K14" s="52">
        <v>6.1784815328749468E-3</v>
      </c>
      <c r="L14" s="52">
        <v>6.1784815328749468E-3</v>
      </c>
      <c r="M14" s="52">
        <v>6.1784815328749468E-3</v>
      </c>
      <c r="N14" s="52">
        <v>6.1784815328749468E-3</v>
      </c>
      <c r="O14" s="52">
        <v>6.1784815328749468E-3</v>
      </c>
      <c r="P14" s="52">
        <v>6.1784815328749468E-3</v>
      </c>
      <c r="Q14" s="52">
        <v>6.1784815328749468E-3</v>
      </c>
      <c r="R14" s="52">
        <v>6.1784815328749468E-3</v>
      </c>
      <c r="S14" s="52">
        <v>6.1784815328749468E-3</v>
      </c>
      <c r="T14" s="52">
        <v>6.1784815328749468E-3</v>
      </c>
      <c r="U14" s="52">
        <v>6.1784815328749468E-3</v>
      </c>
      <c r="V14" s="52">
        <v>6.1784815328749468E-3</v>
      </c>
      <c r="W14" s="52">
        <v>6.1784815328749468E-3</v>
      </c>
      <c r="X14" s="52">
        <v>6.1784815328749468E-3</v>
      </c>
      <c r="Y14" s="52">
        <v>6.1784815328749468E-3</v>
      </c>
      <c r="Z14" s="52">
        <v>6.1784815328749468E-3</v>
      </c>
      <c r="AA14" s="52">
        <v>6.1784815328749468E-3</v>
      </c>
      <c r="AB14" s="52">
        <v>6.1784815328749468E-3</v>
      </c>
      <c r="AC14" s="52">
        <v>6.1784815328749468E-3</v>
      </c>
      <c r="AD14" s="52">
        <v>6.1784815328749468E-3</v>
      </c>
      <c r="AE14" s="52">
        <v>6.1784815328749468E-3</v>
      </c>
      <c r="AF14" s="52">
        <v>6.1784815328749468E-3</v>
      </c>
      <c r="AG14" s="52">
        <v>6.1784815328749468E-3</v>
      </c>
      <c r="AH14" s="52">
        <v>6.1784815328749468E-3</v>
      </c>
      <c r="AI14" s="52">
        <v>6.1784815328749468E-3</v>
      </c>
      <c r="AJ14" s="52">
        <v>6.1784815328749468E-3</v>
      </c>
      <c r="AK14" s="52">
        <v>6.1784815328749468E-3</v>
      </c>
    </row>
    <row r="15" spans="1:42" x14ac:dyDescent="0.25">
      <c r="A15" s="31" t="s">
        <v>9</v>
      </c>
      <c r="B15" s="32" t="s">
        <v>20</v>
      </c>
      <c r="C15" s="31" t="s">
        <v>154</v>
      </c>
      <c r="D15" s="51">
        <f>I!D59</f>
        <v>5.3228427920579441E-2</v>
      </c>
      <c r="E15" s="52">
        <v>8.3576941163283573E-3</v>
      </c>
      <c r="F15" s="52">
        <v>8.3576941163283573E-3</v>
      </c>
      <c r="G15" s="52">
        <v>8.3576941163283573E-3</v>
      </c>
      <c r="H15" s="52">
        <v>8.3576941163283573E-3</v>
      </c>
      <c r="I15" s="52">
        <v>8.3576941163283573E-3</v>
      </c>
      <c r="J15" s="52">
        <v>8.3576941163283573E-3</v>
      </c>
      <c r="K15" s="52">
        <v>8.3576941163283573E-3</v>
      </c>
      <c r="L15" s="52">
        <v>8.3576941163283573E-3</v>
      </c>
      <c r="M15" s="52">
        <v>8.3576941163283573E-3</v>
      </c>
      <c r="N15" s="52">
        <v>8.3576941163283573E-3</v>
      </c>
      <c r="O15" s="52">
        <v>8.3576941163283573E-3</v>
      </c>
      <c r="P15" s="52">
        <v>8.3576941163283573E-3</v>
      </c>
      <c r="Q15" s="52">
        <v>8.3576941163283573E-3</v>
      </c>
      <c r="R15" s="52">
        <v>8.3576941163283573E-3</v>
      </c>
      <c r="S15" s="52">
        <v>8.3576941163283573E-3</v>
      </c>
      <c r="T15" s="52">
        <v>8.3576941163283573E-3</v>
      </c>
      <c r="U15" s="52">
        <v>8.3576941163283573E-3</v>
      </c>
      <c r="V15" s="52">
        <v>8.3576941163283573E-3</v>
      </c>
      <c r="W15" s="52">
        <v>8.3576941163283573E-3</v>
      </c>
      <c r="X15" s="52">
        <v>8.3576941163283573E-3</v>
      </c>
      <c r="Y15" s="52">
        <v>8.3576941163283573E-3</v>
      </c>
      <c r="Z15" s="52">
        <v>8.3576941163283573E-3</v>
      </c>
      <c r="AA15" s="52">
        <v>8.3576941163283573E-3</v>
      </c>
      <c r="AB15" s="52">
        <v>8.3576941163283573E-3</v>
      </c>
      <c r="AC15" s="52">
        <v>8.3576941163283573E-3</v>
      </c>
      <c r="AD15" s="52">
        <v>8.3576941163283573E-3</v>
      </c>
      <c r="AE15" s="52">
        <v>8.3576941163283573E-3</v>
      </c>
      <c r="AF15" s="52">
        <v>8.3576941163283573E-3</v>
      </c>
      <c r="AG15" s="52">
        <v>8.3576941163283573E-3</v>
      </c>
      <c r="AH15" s="52">
        <v>8.3576941163283573E-3</v>
      </c>
      <c r="AI15" s="52">
        <v>8.3576941163283573E-3</v>
      </c>
      <c r="AJ15" s="52">
        <v>8.3576941163283573E-3</v>
      </c>
      <c r="AK15" s="52">
        <v>8.3576941163283573E-3</v>
      </c>
      <c r="AM15" s="60"/>
      <c r="AN15" s="60"/>
      <c r="AO15" s="60"/>
      <c r="AP15" s="60"/>
    </row>
    <row r="16" spans="1:42" x14ac:dyDescent="0.25">
      <c r="A16" s="31" t="s">
        <v>10</v>
      </c>
      <c r="B16" s="32" t="s">
        <v>20</v>
      </c>
      <c r="C16" s="31" t="s">
        <v>154</v>
      </c>
      <c r="D16" s="51">
        <f>I!D60</f>
        <v>0</v>
      </c>
      <c r="E16" s="52">
        <v>5.2767254719306503E-4</v>
      </c>
      <c r="F16" s="52">
        <v>5.2767254719306503E-4</v>
      </c>
      <c r="G16" s="52">
        <v>5.2767254719306503E-4</v>
      </c>
      <c r="H16" s="52">
        <v>5.2767254719306503E-4</v>
      </c>
      <c r="I16" s="52">
        <v>5.2767254719306503E-4</v>
      </c>
      <c r="J16" s="52">
        <v>5.2767254719306503E-4</v>
      </c>
      <c r="K16" s="52">
        <v>5.2767254719306503E-4</v>
      </c>
      <c r="L16" s="52">
        <v>5.2767254719306503E-4</v>
      </c>
      <c r="M16" s="52">
        <v>5.2767254719306503E-4</v>
      </c>
      <c r="N16" s="52">
        <v>5.2767254719306503E-4</v>
      </c>
      <c r="O16" s="52">
        <v>5.2767254719306503E-4</v>
      </c>
      <c r="P16" s="52">
        <v>5.2767254719306503E-4</v>
      </c>
      <c r="Q16" s="52">
        <v>5.2767254719306503E-4</v>
      </c>
      <c r="R16" s="52">
        <v>5.2767254719306503E-4</v>
      </c>
      <c r="S16" s="52">
        <v>5.2767254719306503E-4</v>
      </c>
      <c r="T16" s="52">
        <v>5.2767254719306503E-4</v>
      </c>
      <c r="U16" s="52">
        <v>5.2767254719306503E-4</v>
      </c>
      <c r="V16" s="52">
        <v>5.2767254719306503E-4</v>
      </c>
      <c r="W16" s="52">
        <v>5.2767254719306503E-4</v>
      </c>
      <c r="X16" s="52">
        <v>5.2767254719306503E-4</v>
      </c>
      <c r="Y16" s="52">
        <v>5.2767254719306503E-4</v>
      </c>
      <c r="Z16" s="52">
        <v>5.2767254719306503E-4</v>
      </c>
      <c r="AA16" s="52">
        <v>5.2767254719306503E-4</v>
      </c>
      <c r="AB16" s="52">
        <v>5.2767254719306503E-4</v>
      </c>
      <c r="AC16" s="52">
        <v>5.2767254719306503E-4</v>
      </c>
      <c r="AD16" s="52">
        <v>5.2767254719306503E-4</v>
      </c>
      <c r="AE16" s="52">
        <v>5.2767254719306503E-4</v>
      </c>
      <c r="AF16" s="52">
        <v>5.2767254719306503E-4</v>
      </c>
      <c r="AG16" s="52">
        <v>5.2767254719306503E-4</v>
      </c>
      <c r="AH16" s="52">
        <v>5.2767254719306503E-4</v>
      </c>
      <c r="AI16" s="52">
        <v>5.2767254719306503E-4</v>
      </c>
      <c r="AJ16" s="52">
        <v>5.2767254719306503E-4</v>
      </c>
      <c r="AK16" s="52">
        <v>5.2767254719306503E-4</v>
      </c>
      <c r="AM16" s="60"/>
      <c r="AN16" s="60"/>
      <c r="AO16" s="60"/>
      <c r="AP16" s="60"/>
    </row>
    <row r="17" spans="1:42" x14ac:dyDescent="0.25">
      <c r="A17" s="31" t="s">
        <v>11</v>
      </c>
      <c r="B17" s="32" t="s">
        <v>20</v>
      </c>
      <c r="C17" s="31" t="s">
        <v>154</v>
      </c>
      <c r="D17" s="51">
        <f>I!D61</f>
        <v>0</v>
      </c>
      <c r="E17" s="52">
        <v>1.0193296853885916E-2</v>
      </c>
      <c r="F17" s="52">
        <v>1.0193296853885916E-2</v>
      </c>
      <c r="G17" s="52">
        <v>1.0193296853885916E-2</v>
      </c>
      <c r="H17" s="52">
        <v>1.0193296853885916E-2</v>
      </c>
      <c r="I17" s="52">
        <v>1.0193296853885916E-2</v>
      </c>
      <c r="J17" s="52">
        <v>1.0193296853885916E-2</v>
      </c>
      <c r="K17" s="52">
        <v>1.0193296853885916E-2</v>
      </c>
      <c r="L17" s="52">
        <v>1.0193296853885916E-2</v>
      </c>
      <c r="M17" s="52">
        <v>1.0193296853885916E-2</v>
      </c>
      <c r="N17" s="52">
        <v>1.0193296853885916E-2</v>
      </c>
      <c r="O17" s="52">
        <v>1.0193296853885916E-2</v>
      </c>
      <c r="P17" s="52">
        <v>1.0193296853885916E-2</v>
      </c>
      <c r="Q17" s="52">
        <v>1.0193296853885916E-2</v>
      </c>
      <c r="R17" s="52">
        <v>1.0193296853885916E-2</v>
      </c>
      <c r="S17" s="52">
        <v>1.0193296853885916E-2</v>
      </c>
      <c r="T17" s="52">
        <v>1.0193296853885916E-2</v>
      </c>
      <c r="U17" s="52">
        <v>1.0193296853885916E-2</v>
      </c>
      <c r="V17" s="52">
        <v>1.0193296853885916E-2</v>
      </c>
      <c r="W17" s="52">
        <v>1.0193296853885916E-2</v>
      </c>
      <c r="X17" s="52">
        <v>1.0193296853885916E-2</v>
      </c>
      <c r="Y17" s="52">
        <v>1.0193296853885916E-2</v>
      </c>
      <c r="Z17" s="52">
        <v>1.0193296853885916E-2</v>
      </c>
      <c r="AA17" s="52">
        <v>1.0193296853885916E-2</v>
      </c>
      <c r="AB17" s="52">
        <v>1.0193296853885916E-2</v>
      </c>
      <c r="AC17" s="52">
        <v>1.0193296853885916E-2</v>
      </c>
      <c r="AD17" s="52">
        <v>1.0193296853885916E-2</v>
      </c>
      <c r="AE17" s="52">
        <v>1.0193296853885916E-2</v>
      </c>
      <c r="AF17" s="52">
        <v>1.0193296853885916E-2</v>
      </c>
      <c r="AG17" s="52">
        <v>1.0193296853885916E-2</v>
      </c>
      <c r="AH17" s="52">
        <v>1.0193296853885916E-2</v>
      </c>
      <c r="AI17" s="52">
        <v>1.0193296853885916E-2</v>
      </c>
      <c r="AJ17" s="52">
        <v>1.0193296853885916E-2</v>
      </c>
      <c r="AK17" s="52">
        <v>1.0193296853885916E-2</v>
      </c>
      <c r="AM17" s="60"/>
      <c r="AN17" s="60"/>
      <c r="AO17" s="60"/>
      <c r="AP17" s="60"/>
    </row>
    <row r="18" spans="1:42" x14ac:dyDescent="0.25">
      <c r="A18" s="31" t="s">
        <v>12</v>
      </c>
      <c r="B18" s="32" t="s">
        <v>20</v>
      </c>
      <c r="C18" s="31" t="s">
        <v>154</v>
      </c>
      <c r="D18" s="51">
        <f>I!D62</f>
        <v>0.35860172083602249</v>
      </c>
      <c r="E18" s="52">
        <v>5.5730689739555929E-3</v>
      </c>
      <c r="F18" s="52">
        <v>5.5730689739555929E-3</v>
      </c>
      <c r="G18" s="52">
        <v>5.5730689739555929E-3</v>
      </c>
      <c r="H18" s="52">
        <v>5.5730689739555929E-3</v>
      </c>
      <c r="I18" s="52">
        <v>5.5730689739555929E-3</v>
      </c>
      <c r="J18" s="52">
        <v>5.5730689739555929E-3</v>
      </c>
      <c r="K18" s="52">
        <v>5.5730689739555929E-3</v>
      </c>
      <c r="L18" s="52">
        <v>5.5730689739555929E-3</v>
      </c>
      <c r="M18" s="52">
        <v>5.5730689739555929E-3</v>
      </c>
      <c r="N18" s="52">
        <v>5.5730689739555929E-3</v>
      </c>
      <c r="O18" s="52">
        <v>5.5730689739555929E-3</v>
      </c>
      <c r="P18" s="52">
        <v>5.5730689739555929E-3</v>
      </c>
      <c r="Q18" s="52">
        <v>5.5730689739555929E-3</v>
      </c>
      <c r="R18" s="52">
        <v>5.5730689739555929E-3</v>
      </c>
      <c r="S18" s="52">
        <v>5.5730689739555929E-3</v>
      </c>
      <c r="T18" s="52">
        <v>5.5730689739555929E-3</v>
      </c>
      <c r="U18" s="52">
        <v>5.5730689739555929E-3</v>
      </c>
      <c r="V18" s="52">
        <v>5.5730689739555929E-3</v>
      </c>
      <c r="W18" s="52">
        <v>5.5730689739555929E-3</v>
      </c>
      <c r="X18" s="52">
        <v>5.5730689739555929E-3</v>
      </c>
      <c r="Y18" s="52">
        <v>5.5730689739555929E-3</v>
      </c>
      <c r="Z18" s="52">
        <v>5.5730689739555929E-3</v>
      </c>
      <c r="AA18" s="52">
        <v>5.5730689739555929E-3</v>
      </c>
      <c r="AB18" s="52">
        <v>5.5730689739555929E-3</v>
      </c>
      <c r="AC18" s="52">
        <v>5.5730689739555929E-3</v>
      </c>
      <c r="AD18" s="52">
        <v>5.5730689739555929E-3</v>
      </c>
      <c r="AE18" s="52">
        <v>5.5730689739555929E-3</v>
      </c>
      <c r="AF18" s="52">
        <v>5.5730689739555929E-3</v>
      </c>
      <c r="AG18" s="52">
        <v>5.5730689739555929E-3</v>
      </c>
      <c r="AH18" s="52">
        <v>5.5730689739555929E-3</v>
      </c>
      <c r="AI18" s="52">
        <v>5.5730689739555929E-3</v>
      </c>
      <c r="AJ18" s="52">
        <v>5.5730689739555929E-3</v>
      </c>
      <c r="AK18" s="52">
        <v>5.5730689739555929E-3</v>
      </c>
      <c r="AM18" s="60"/>
      <c r="AN18" s="60"/>
      <c r="AO18" s="60"/>
      <c r="AP18" s="60"/>
    </row>
    <row r="19" spans="1:42" x14ac:dyDescent="0.25">
      <c r="A19" s="31" t="s">
        <v>54</v>
      </c>
      <c r="B19" s="32" t="s">
        <v>20</v>
      </c>
      <c r="C19" s="31" t="s">
        <v>154</v>
      </c>
      <c r="D19" s="51">
        <f>I!D63</f>
        <v>0</v>
      </c>
      <c r="E19" s="52">
        <v>1.8828828268201054E-2</v>
      </c>
      <c r="F19" s="52">
        <v>1.8828828268201054E-2</v>
      </c>
      <c r="G19" s="52">
        <v>1.8828828268201054E-2</v>
      </c>
      <c r="H19" s="52">
        <v>1.8828828268201054E-2</v>
      </c>
      <c r="I19" s="52">
        <v>1.8828828268201054E-2</v>
      </c>
      <c r="J19" s="52">
        <v>1.8828828268201054E-2</v>
      </c>
      <c r="K19" s="52">
        <v>1.8828828268201054E-2</v>
      </c>
      <c r="L19" s="52">
        <v>1.8828828268201054E-2</v>
      </c>
      <c r="M19" s="52">
        <v>1.8828828268201054E-2</v>
      </c>
      <c r="N19" s="52">
        <v>1.8828828268201054E-2</v>
      </c>
      <c r="O19" s="52">
        <v>1.8828828268201054E-2</v>
      </c>
      <c r="P19" s="52">
        <v>1.8828828268201054E-2</v>
      </c>
      <c r="Q19" s="52">
        <v>1.8828828268201054E-2</v>
      </c>
      <c r="R19" s="52">
        <v>1.8828828268201054E-2</v>
      </c>
      <c r="S19" s="52">
        <v>1.8828828268201054E-2</v>
      </c>
      <c r="T19" s="52">
        <v>1.8828828268201054E-2</v>
      </c>
      <c r="U19" s="52">
        <v>1.8828828268201054E-2</v>
      </c>
      <c r="V19" s="52">
        <v>1.8828828268201054E-2</v>
      </c>
      <c r="W19" s="52">
        <v>1.8828828268201054E-2</v>
      </c>
      <c r="X19" s="52">
        <v>1.8828828268201054E-2</v>
      </c>
      <c r="Y19" s="52">
        <v>1.8828828268201054E-2</v>
      </c>
      <c r="Z19" s="52">
        <v>1.8828828268201054E-2</v>
      </c>
      <c r="AA19" s="52">
        <v>1.8828828268201054E-2</v>
      </c>
      <c r="AB19" s="52">
        <v>1.8828828268201054E-2</v>
      </c>
      <c r="AC19" s="52">
        <v>1.8828828268201054E-2</v>
      </c>
      <c r="AD19" s="52">
        <v>1.8828828268201054E-2</v>
      </c>
      <c r="AE19" s="52">
        <v>1.8828828268201054E-2</v>
      </c>
      <c r="AF19" s="52">
        <v>1.8828828268201054E-2</v>
      </c>
      <c r="AG19" s="52">
        <v>1.8828828268201054E-2</v>
      </c>
      <c r="AH19" s="52">
        <v>1.8828828268201054E-2</v>
      </c>
      <c r="AI19" s="52">
        <v>1.8828828268201054E-2</v>
      </c>
      <c r="AJ19" s="52">
        <v>1.8828828268201054E-2</v>
      </c>
      <c r="AK19" s="52">
        <v>1.8828828268201054E-2</v>
      </c>
      <c r="AM19" s="60"/>
      <c r="AN19" s="60"/>
      <c r="AO19" s="60"/>
      <c r="AP19" s="60"/>
    </row>
    <row r="20" spans="1:42" x14ac:dyDescent="0.25">
      <c r="A20" s="31" t="s">
        <v>156</v>
      </c>
      <c r="B20" s="32" t="s">
        <v>20</v>
      </c>
      <c r="C20" s="31" t="s">
        <v>154</v>
      </c>
      <c r="D20" s="51">
        <f>I!D64</f>
        <v>0</v>
      </c>
      <c r="E20" s="52">
        <v>0.24516330696237007</v>
      </c>
      <c r="F20" s="52">
        <v>0.24516330696237007</v>
      </c>
      <c r="G20" s="52">
        <v>0.24516330696237007</v>
      </c>
      <c r="H20" s="52">
        <v>0.24516330696237007</v>
      </c>
      <c r="I20" s="52">
        <v>0.24516330696237007</v>
      </c>
      <c r="J20" s="52">
        <v>0.24516330696237007</v>
      </c>
      <c r="K20" s="52">
        <v>0.24516330696237007</v>
      </c>
      <c r="L20" s="52">
        <v>0.24516330696237007</v>
      </c>
      <c r="M20" s="52">
        <v>0.24516330696237007</v>
      </c>
      <c r="N20" s="52">
        <v>0.24516330696237007</v>
      </c>
      <c r="O20" s="52">
        <v>0.24516330696237007</v>
      </c>
      <c r="P20" s="52">
        <v>0.24516330696237007</v>
      </c>
      <c r="Q20" s="52">
        <v>0.24516330696237007</v>
      </c>
      <c r="R20" s="52">
        <v>0.24516330696237007</v>
      </c>
      <c r="S20" s="52">
        <v>0.24516330696237007</v>
      </c>
      <c r="T20" s="52">
        <v>0.24516330696237007</v>
      </c>
      <c r="U20" s="52">
        <v>0.24516330696237007</v>
      </c>
      <c r="V20" s="52">
        <v>0.24516330696237007</v>
      </c>
      <c r="W20" s="52">
        <v>0.24516330696237007</v>
      </c>
      <c r="X20" s="52">
        <v>0.24516330696237007</v>
      </c>
      <c r="Y20" s="52">
        <v>0.24516330696237007</v>
      </c>
      <c r="Z20" s="52">
        <v>0.24516330696237007</v>
      </c>
      <c r="AA20" s="52">
        <v>0.24516330696237007</v>
      </c>
      <c r="AB20" s="52">
        <v>0.24516330696237007</v>
      </c>
      <c r="AC20" s="52">
        <v>0.24516330696237007</v>
      </c>
      <c r="AD20" s="52">
        <v>0.24516330696237007</v>
      </c>
      <c r="AE20" s="52">
        <v>0.24516330696237007</v>
      </c>
      <c r="AF20" s="52">
        <v>0.24516330696237007</v>
      </c>
      <c r="AG20" s="52">
        <v>0.24516330696237007</v>
      </c>
      <c r="AH20" s="52">
        <v>0.24516330696237007</v>
      </c>
      <c r="AI20" s="52">
        <v>0.24516330696237007</v>
      </c>
      <c r="AJ20" s="52">
        <v>0.24516330696237007</v>
      </c>
      <c r="AK20" s="52">
        <v>0.24516330696237007</v>
      </c>
      <c r="AM20" s="60"/>
      <c r="AN20" s="60"/>
      <c r="AO20" s="60"/>
      <c r="AP20" s="60"/>
    </row>
    <row r="21" spans="1:42" x14ac:dyDescent="0.25">
      <c r="A21" s="31" t="s">
        <v>13</v>
      </c>
      <c r="B21" s="32" t="s">
        <v>20</v>
      </c>
      <c r="C21" s="31" t="s">
        <v>154</v>
      </c>
      <c r="D21" s="51">
        <f>I!D65</f>
        <v>0</v>
      </c>
      <c r="E21" s="52">
        <v>6.6363264293449048E-2</v>
      </c>
      <c r="F21" s="52">
        <v>6.6363264293449048E-2</v>
      </c>
      <c r="G21" s="52">
        <v>6.6363264293449048E-2</v>
      </c>
      <c r="H21" s="52">
        <v>6.6363264293449048E-2</v>
      </c>
      <c r="I21" s="52">
        <v>6.6363264293449048E-2</v>
      </c>
      <c r="J21" s="52">
        <v>6.6363264293449048E-2</v>
      </c>
      <c r="K21" s="52">
        <v>6.6363264293449048E-2</v>
      </c>
      <c r="L21" s="52">
        <v>6.6363264293449048E-2</v>
      </c>
      <c r="M21" s="52">
        <v>6.6363264293449048E-2</v>
      </c>
      <c r="N21" s="52">
        <v>6.6363264293449048E-2</v>
      </c>
      <c r="O21" s="52">
        <v>6.6363264293449048E-2</v>
      </c>
      <c r="P21" s="52">
        <v>6.6363264293449048E-2</v>
      </c>
      <c r="Q21" s="52">
        <v>6.6363264293449048E-2</v>
      </c>
      <c r="R21" s="52">
        <v>6.6363264293449048E-2</v>
      </c>
      <c r="S21" s="52">
        <v>6.6363264293449048E-2</v>
      </c>
      <c r="T21" s="52">
        <v>6.6363264293449048E-2</v>
      </c>
      <c r="U21" s="52">
        <v>6.6363264293449048E-2</v>
      </c>
      <c r="V21" s="52">
        <v>6.6363264293449048E-2</v>
      </c>
      <c r="W21" s="52">
        <v>6.6363264293449048E-2</v>
      </c>
      <c r="X21" s="52">
        <v>6.6363264293449048E-2</v>
      </c>
      <c r="Y21" s="52">
        <v>6.6363264293449048E-2</v>
      </c>
      <c r="Z21" s="52">
        <v>6.6363264293449048E-2</v>
      </c>
      <c r="AA21" s="52">
        <v>6.6363264293449048E-2</v>
      </c>
      <c r="AB21" s="52">
        <v>6.6363264293449048E-2</v>
      </c>
      <c r="AC21" s="52">
        <v>6.6363264293449048E-2</v>
      </c>
      <c r="AD21" s="52">
        <v>6.6363264293449048E-2</v>
      </c>
      <c r="AE21" s="52">
        <v>6.6363264293449048E-2</v>
      </c>
      <c r="AF21" s="52">
        <v>6.6363264293449048E-2</v>
      </c>
      <c r="AG21" s="52">
        <v>6.6363264293449048E-2</v>
      </c>
      <c r="AH21" s="52">
        <v>6.6363264293449048E-2</v>
      </c>
      <c r="AI21" s="52">
        <v>6.6363264293449048E-2</v>
      </c>
      <c r="AJ21" s="52">
        <v>6.6363264293449048E-2</v>
      </c>
      <c r="AK21" s="52">
        <v>6.6363264293449048E-2</v>
      </c>
      <c r="AM21" s="60"/>
      <c r="AN21" s="60"/>
      <c r="AO21" s="60"/>
      <c r="AP21" s="60"/>
    </row>
    <row r="22" spans="1:42" x14ac:dyDescent="0.25">
      <c r="A22" s="31" t="s">
        <v>55</v>
      </c>
      <c r="B22" s="32" t="s">
        <v>20</v>
      </c>
      <c r="C22" s="31" t="s">
        <v>154</v>
      </c>
      <c r="D22" s="51">
        <f>I!D66</f>
        <v>0</v>
      </c>
      <c r="E22" s="52">
        <v>0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52">
        <v>0</v>
      </c>
      <c r="AK22" s="52">
        <v>0</v>
      </c>
      <c r="AM22" s="79"/>
      <c r="AN22" s="80"/>
      <c r="AO22" s="81"/>
      <c r="AP22" s="1"/>
    </row>
    <row r="23" spans="1:42" x14ac:dyDescent="0.25">
      <c r="A23" s="31" t="s">
        <v>56</v>
      </c>
      <c r="B23" s="32" t="s">
        <v>20</v>
      </c>
      <c r="C23" s="31" t="s">
        <v>154</v>
      </c>
      <c r="D23" s="51">
        <f>I!D67</f>
        <v>0</v>
      </c>
      <c r="E23" s="52">
        <v>2.4112288366722149E-5</v>
      </c>
      <c r="F23" s="52">
        <v>2.4112288366722149E-5</v>
      </c>
      <c r="G23" s="52">
        <v>2.4112288366722149E-5</v>
      </c>
      <c r="H23" s="52">
        <v>2.4112288366722149E-5</v>
      </c>
      <c r="I23" s="52">
        <v>2.4112288366722149E-5</v>
      </c>
      <c r="J23" s="52">
        <v>2.4112288366722149E-5</v>
      </c>
      <c r="K23" s="52">
        <v>2.4112288366722149E-5</v>
      </c>
      <c r="L23" s="52">
        <v>2.4112288366722149E-5</v>
      </c>
      <c r="M23" s="52">
        <v>2.4112288366722149E-5</v>
      </c>
      <c r="N23" s="52">
        <v>2.4112288366722149E-5</v>
      </c>
      <c r="O23" s="52">
        <v>2.4112288366722149E-5</v>
      </c>
      <c r="P23" s="52">
        <v>2.4112288366722149E-5</v>
      </c>
      <c r="Q23" s="52">
        <v>2.4112288366722149E-5</v>
      </c>
      <c r="R23" s="52">
        <v>2.4112288366722149E-5</v>
      </c>
      <c r="S23" s="52">
        <v>2.4112288366722149E-5</v>
      </c>
      <c r="T23" s="52">
        <v>2.4112288366722149E-5</v>
      </c>
      <c r="U23" s="52">
        <v>2.4112288366722149E-5</v>
      </c>
      <c r="V23" s="52">
        <v>2.4112288366722149E-5</v>
      </c>
      <c r="W23" s="52">
        <v>2.4112288366722149E-5</v>
      </c>
      <c r="X23" s="52">
        <v>2.4112288366722149E-5</v>
      </c>
      <c r="Y23" s="52">
        <v>2.4112288366722149E-5</v>
      </c>
      <c r="Z23" s="52">
        <v>2.4112288366722149E-5</v>
      </c>
      <c r="AA23" s="52">
        <v>2.4112288366722149E-5</v>
      </c>
      <c r="AB23" s="52">
        <v>2.4112288366722149E-5</v>
      </c>
      <c r="AC23" s="52">
        <v>2.4112288366722149E-5</v>
      </c>
      <c r="AD23" s="52">
        <v>2.4112288366722149E-5</v>
      </c>
      <c r="AE23" s="52">
        <v>2.4112288366722149E-5</v>
      </c>
      <c r="AF23" s="52">
        <v>2.4112288366722149E-5</v>
      </c>
      <c r="AG23" s="52">
        <v>2.4112288366722149E-5</v>
      </c>
      <c r="AH23" s="52">
        <v>2.4112288366722149E-5</v>
      </c>
      <c r="AI23" s="52">
        <v>2.4112288366722149E-5</v>
      </c>
      <c r="AJ23" s="52">
        <v>2.4112288366722149E-5</v>
      </c>
      <c r="AK23" s="52">
        <v>2.4112288366722149E-5</v>
      </c>
      <c r="AM23" s="79"/>
      <c r="AN23" s="80"/>
      <c r="AO23" s="81"/>
      <c r="AP23" s="1"/>
    </row>
    <row r="24" spans="1:42" x14ac:dyDescent="0.25">
      <c r="A24" s="31" t="s">
        <v>14</v>
      </c>
      <c r="B24" s="32" t="s">
        <v>20</v>
      </c>
      <c r="C24" s="31" t="s">
        <v>154</v>
      </c>
      <c r="D24" s="51">
        <f>I!D68</f>
        <v>0</v>
      </c>
      <c r="E24" s="52">
        <f>$AM24/(1+EXP(-(E$1-$D$1)*10/$AO24+$AN24))</f>
        <v>1.0455554222010431E-3</v>
      </c>
      <c r="F24" s="52">
        <f t="shared" ref="F24:AK25" si="1">$AM24/(1+EXP(-(F$1-$D$1)*10/$AO24+$AN24))</f>
        <v>1.0819592101281301E-3</v>
      </c>
      <c r="G24" s="52">
        <f>$AM24/(1+EXP(-(G$1-$D$1)*10/$AO24+$AN24))</f>
        <v>1.110516712895603E-3</v>
      </c>
      <c r="H24" s="52">
        <f t="shared" si="1"/>
        <v>1.1325957369977746E-3</v>
      </c>
      <c r="I24" s="52">
        <f t="shared" si="1"/>
        <v>1.1494748594284849E-3</v>
      </c>
      <c r="J24" s="52">
        <f t="shared" si="1"/>
        <v>1.1622679899043263E-3</v>
      </c>
      <c r="K24" s="52">
        <f t="shared" si="1"/>
        <v>1.1719010418910403E-3</v>
      </c>
      <c r="L24" s="52">
        <f t="shared" si="1"/>
        <v>1.1791189417877763E-3</v>
      </c>
      <c r="M24" s="52">
        <f t="shared" si="1"/>
        <v>1.1845072602150045E-3</v>
      </c>
      <c r="N24" s="52">
        <f t="shared" si="1"/>
        <v>1.1885186721039844E-3</v>
      </c>
      <c r="O24" s="52">
        <f t="shared" si="1"/>
        <v>1.1914988952673943E-3</v>
      </c>
      <c r="P24" s="52">
        <f t="shared" si="1"/>
        <v>1.1937096323020168E-3</v>
      </c>
      <c r="Q24" s="52">
        <f t="shared" si="1"/>
        <v>1.1953477055074012E-3</v>
      </c>
      <c r="R24" s="52">
        <f t="shared" si="1"/>
        <v>1.1965604375683901E-3</v>
      </c>
      <c r="S24" s="52">
        <f t="shared" si="1"/>
        <v>1.1974577142978323E-3</v>
      </c>
      <c r="T24" s="52">
        <f t="shared" si="1"/>
        <v>1.198121286463676E-3</v>
      </c>
      <c r="U24" s="52">
        <f t="shared" si="1"/>
        <v>1.1986118577852151E-3</v>
      </c>
      <c r="V24" s="52">
        <f t="shared" si="1"/>
        <v>1.1989744403430717E-3</v>
      </c>
      <c r="W24" s="52">
        <f t="shared" si="1"/>
        <v>1.1992423762485925E-3</v>
      </c>
      <c r="X24" s="52">
        <f t="shared" si="1"/>
        <v>1.1994403443671502E-3</v>
      </c>
      <c r="Y24" s="52">
        <f t="shared" si="1"/>
        <v>1.1995866009785572E-3</v>
      </c>
      <c r="Z24" s="52">
        <f t="shared" si="1"/>
        <v>1.1996946456085422E-3</v>
      </c>
      <c r="AA24" s="52">
        <f t="shared" si="1"/>
        <v>1.1997744573530578E-3</v>
      </c>
      <c r="AB24" s="52">
        <f t="shared" si="1"/>
        <v>1.199833411267396E-3</v>
      </c>
      <c r="AC24" s="52">
        <f t="shared" si="1"/>
        <v>1.1998769569756765E-3</v>
      </c>
      <c r="AD24" s="52">
        <f t="shared" si="1"/>
        <v>1.1999091208512625E-3</v>
      </c>
      <c r="AE24" s="52">
        <f t="shared" si="1"/>
        <v>1.1999328774479601E-3</v>
      </c>
      <c r="AF24" s="52">
        <f t="shared" si="1"/>
        <v>1.1999504241210776E-3</v>
      </c>
      <c r="AG24" s="52">
        <f t="shared" si="1"/>
        <v>1.1999633840147448E-3</v>
      </c>
      <c r="AH24" s="52">
        <f t="shared" si="1"/>
        <v>1.1999729560701702E-3</v>
      </c>
      <c r="AI24" s="52">
        <f t="shared" si="1"/>
        <v>1.1999800258654682E-3</v>
      </c>
      <c r="AJ24" s="52">
        <f t="shared" si="1"/>
        <v>1.1999852475051398E-3</v>
      </c>
      <c r="AK24" s="52">
        <f>$AM24/(1+EXP(-(AK$1-$D$1)*10/$AO24+$AN24))</f>
        <v>1.1999891041157913E-3</v>
      </c>
      <c r="AM24" s="79">
        <v>1.1999999999999999E-3</v>
      </c>
      <c r="AN24" s="80">
        <f>IF(D24&gt;0,LN(AM24/D24-1),LN(AM24/0.001-1))</f>
        <v>-1.6094379124341005</v>
      </c>
      <c r="AO24" s="81">
        <v>33</v>
      </c>
      <c r="AP24" s="1">
        <f>AO24+$D$1</f>
        <v>2050</v>
      </c>
    </row>
    <row r="25" spans="1:42" x14ac:dyDescent="0.25">
      <c r="A25" s="31" t="s">
        <v>79</v>
      </c>
      <c r="B25" s="32" t="s">
        <v>20</v>
      </c>
      <c r="C25" s="31" t="s">
        <v>154</v>
      </c>
      <c r="D25" s="51">
        <v>0</v>
      </c>
      <c r="E25" s="52">
        <f>$AM25/(1+EXP(-(E$1-$D$1)*10/$AO25+$AN25))</f>
        <v>1.0455554222010431E-3</v>
      </c>
      <c r="F25" s="52">
        <f t="shared" si="1"/>
        <v>1.0819592101281301E-3</v>
      </c>
      <c r="G25" s="52">
        <f>$AM25/(1+EXP(-(G$1-$D$1)*10/$AO25+$AN25))</f>
        <v>1.110516712895603E-3</v>
      </c>
      <c r="H25" s="52">
        <f t="shared" si="1"/>
        <v>1.1325957369977746E-3</v>
      </c>
      <c r="I25" s="52">
        <f t="shared" si="1"/>
        <v>1.1494748594284849E-3</v>
      </c>
      <c r="J25" s="52">
        <f t="shared" si="1"/>
        <v>1.1622679899043263E-3</v>
      </c>
      <c r="K25" s="52">
        <f t="shared" si="1"/>
        <v>1.1719010418910403E-3</v>
      </c>
      <c r="L25" s="52">
        <f t="shared" si="1"/>
        <v>1.1791189417877763E-3</v>
      </c>
      <c r="M25" s="52">
        <f t="shared" si="1"/>
        <v>1.1845072602150045E-3</v>
      </c>
      <c r="N25" s="52">
        <f t="shared" si="1"/>
        <v>1.1885186721039844E-3</v>
      </c>
      <c r="O25" s="52">
        <f t="shared" si="1"/>
        <v>1.1914988952673943E-3</v>
      </c>
      <c r="P25" s="52">
        <f t="shared" si="1"/>
        <v>1.1937096323020168E-3</v>
      </c>
      <c r="Q25" s="52">
        <f t="shared" si="1"/>
        <v>1.1953477055074012E-3</v>
      </c>
      <c r="R25" s="52">
        <f t="shared" si="1"/>
        <v>1.1965604375683901E-3</v>
      </c>
      <c r="S25" s="52">
        <f t="shared" si="1"/>
        <v>1.1974577142978323E-3</v>
      </c>
      <c r="T25" s="52">
        <f t="shared" si="1"/>
        <v>1.198121286463676E-3</v>
      </c>
      <c r="U25" s="52">
        <f t="shared" si="1"/>
        <v>1.1986118577852151E-3</v>
      </c>
      <c r="V25" s="52">
        <f t="shared" si="1"/>
        <v>1.1989744403430717E-3</v>
      </c>
      <c r="W25" s="52">
        <f t="shared" si="1"/>
        <v>1.1992423762485925E-3</v>
      </c>
      <c r="X25" s="52">
        <f t="shared" si="1"/>
        <v>1.1994403443671502E-3</v>
      </c>
      <c r="Y25" s="52">
        <f t="shared" si="1"/>
        <v>1.1995866009785572E-3</v>
      </c>
      <c r="Z25" s="52">
        <f t="shared" si="1"/>
        <v>1.1996946456085422E-3</v>
      </c>
      <c r="AA25" s="52">
        <f t="shared" si="1"/>
        <v>1.1997744573530578E-3</v>
      </c>
      <c r="AB25" s="52">
        <f t="shared" si="1"/>
        <v>1.199833411267396E-3</v>
      </c>
      <c r="AC25" s="52">
        <f t="shared" si="1"/>
        <v>1.1998769569756765E-3</v>
      </c>
      <c r="AD25" s="52">
        <f t="shared" si="1"/>
        <v>1.1999091208512625E-3</v>
      </c>
      <c r="AE25" s="52">
        <f t="shared" si="1"/>
        <v>1.1999328774479601E-3</v>
      </c>
      <c r="AF25" s="52">
        <f t="shared" si="1"/>
        <v>1.1999504241210776E-3</v>
      </c>
      <c r="AG25" s="52">
        <f t="shared" si="1"/>
        <v>1.1999633840147448E-3</v>
      </c>
      <c r="AH25" s="52">
        <f t="shared" si="1"/>
        <v>1.1999729560701702E-3</v>
      </c>
      <c r="AI25" s="52">
        <f t="shared" si="1"/>
        <v>1.1999800258654682E-3</v>
      </c>
      <c r="AJ25" s="52">
        <f t="shared" si="1"/>
        <v>1.1999852475051398E-3</v>
      </c>
      <c r="AK25" s="52">
        <f t="shared" si="1"/>
        <v>1.1999891041157913E-3</v>
      </c>
      <c r="AM25" s="79">
        <v>1.1999999999999999E-3</v>
      </c>
      <c r="AN25" s="80">
        <f>IF(D25&gt;0,LN(AM25/D25-1),LN(AM25/0.001-1))</f>
        <v>-1.6094379124341005</v>
      </c>
      <c r="AO25" s="81">
        <v>33</v>
      </c>
      <c r="AP25" s="1">
        <f>AO25+$D$1</f>
        <v>2050</v>
      </c>
    </row>
    <row r="28" spans="1:42" x14ac:dyDescent="0.25">
      <c r="A28" s="22" t="s">
        <v>26</v>
      </c>
    </row>
    <row r="29" spans="1:42" x14ac:dyDescent="0.25">
      <c r="A29" s="22" t="s">
        <v>16</v>
      </c>
    </row>
    <row r="30" spans="1:42" x14ac:dyDescent="0.25">
      <c r="A30" s="31" t="s">
        <v>7</v>
      </c>
      <c r="B30" s="32" t="s">
        <v>20</v>
      </c>
      <c r="C30" s="31" t="s">
        <v>154</v>
      </c>
      <c r="D30" s="51">
        <f>II!D50</f>
        <v>0.23453536776152337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</row>
    <row r="31" spans="1:42" x14ac:dyDescent="0.25">
      <c r="A31" s="31" t="s">
        <v>11</v>
      </c>
      <c r="B31" s="32" t="s">
        <v>20</v>
      </c>
      <c r="C31" s="31" t="s">
        <v>154</v>
      </c>
      <c r="D31" s="51">
        <f>II!D51</f>
        <v>0</v>
      </c>
      <c r="E31" s="52">
        <v>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</row>
    <row r="32" spans="1:42" x14ac:dyDescent="0.25">
      <c r="A32" s="31" t="s">
        <v>12</v>
      </c>
      <c r="B32" s="32" t="s">
        <v>20</v>
      </c>
      <c r="C32" s="31" t="s">
        <v>154</v>
      </c>
      <c r="D32" s="51">
        <f>II!D52</f>
        <v>0</v>
      </c>
      <c r="E32" s="52">
        <v>1</v>
      </c>
      <c r="F32" s="52">
        <v>1</v>
      </c>
      <c r="G32" s="52">
        <v>1</v>
      </c>
      <c r="H32" s="52">
        <v>1</v>
      </c>
      <c r="I32" s="52">
        <v>1</v>
      </c>
      <c r="J32" s="52">
        <v>1</v>
      </c>
      <c r="K32" s="52">
        <v>1</v>
      </c>
      <c r="L32" s="52">
        <v>1</v>
      </c>
      <c r="M32" s="52">
        <v>1</v>
      </c>
      <c r="N32" s="52">
        <v>1</v>
      </c>
      <c r="O32" s="52">
        <v>1</v>
      </c>
      <c r="P32" s="52">
        <v>1</v>
      </c>
      <c r="Q32" s="52">
        <v>1</v>
      </c>
      <c r="R32" s="52">
        <v>1</v>
      </c>
      <c r="S32" s="52">
        <v>1</v>
      </c>
      <c r="T32" s="52">
        <v>1</v>
      </c>
      <c r="U32" s="52">
        <v>1</v>
      </c>
      <c r="V32" s="52">
        <v>1</v>
      </c>
      <c r="W32" s="52">
        <v>1</v>
      </c>
      <c r="X32" s="52">
        <v>1</v>
      </c>
      <c r="Y32" s="52">
        <v>1</v>
      </c>
      <c r="Z32" s="52">
        <v>1</v>
      </c>
      <c r="AA32" s="52">
        <v>1</v>
      </c>
      <c r="AB32" s="52">
        <v>1</v>
      </c>
      <c r="AC32" s="52">
        <v>1</v>
      </c>
      <c r="AD32" s="52">
        <v>1</v>
      </c>
      <c r="AE32" s="52">
        <v>1</v>
      </c>
      <c r="AF32" s="52">
        <v>1</v>
      </c>
      <c r="AG32" s="52">
        <v>1</v>
      </c>
      <c r="AH32" s="52">
        <v>1</v>
      </c>
      <c r="AI32" s="52">
        <v>1</v>
      </c>
      <c r="AJ32" s="52">
        <v>1</v>
      </c>
      <c r="AK32" s="52">
        <v>1</v>
      </c>
    </row>
    <row r="33" spans="1:42" x14ac:dyDescent="0.25">
      <c r="A33" s="31" t="s">
        <v>13</v>
      </c>
      <c r="B33" s="32" t="s">
        <v>20</v>
      </c>
      <c r="C33" s="31" t="s">
        <v>154</v>
      </c>
      <c r="D33" s="51">
        <f>II!D53</f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52">
        <v>0</v>
      </c>
      <c r="AK33" s="52">
        <v>0</v>
      </c>
    </row>
    <row r="34" spans="1:42" x14ac:dyDescent="0.25">
      <c r="A34" s="31" t="s">
        <v>55</v>
      </c>
      <c r="B34" s="32" t="s">
        <v>20</v>
      </c>
      <c r="C34" s="31" t="s">
        <v>154</v>
      </c>
      <c r="D34" s="51">
        <f>II!D54</f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2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52">
        <v>0</v>
      </c>
      <c r="AK34" s="52">
        <v>0</v>
      </c>
    </row>
    <row r="35" spans="1:42" x14ac:dyDescent="0.25">
      <c r="A35" s="31" t="s">
        <v>79</v>
      </c>
      <c r="B35" s="32" t="s">
        <v>20</v>
      </c>
      <c r="C35" s="31" t="s">
        <v>154</v>
      </c>
      <c r="D35" s="51">
        <f>II!D55</f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84</v>
      </c>
    </row>
    <row r="38" spans="1:42" x14ac:dyDescent="0.25">
      <c r="A38" s="31" t="s">
        <v>7</v>
      </c>
      <c r="B38" s="32" t="s">
        <v>20</v>
      </c>
      <c r="C38" s="31" t="s">
        <v>154</v>
      </c>
      <c r="D38" s="51">
        <f>II!D58</f>
        <v>0.10297558149193098</v>
      </c>
      <c r="E38" s="52">
        <v>0</v>
      </c>
      <c r="F38" s="52">
        <v>0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2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52">
        <v>0</v>
      </c>
      <c r="AK38" s="52">
        <v>0</v>
      </c>
    </row>
    <row r="39" spans="1:42" x14ac:dyDescent="0.25">
      <c r="A39" s="31" t="s">
        <v>9</v>
      </c>
      <c r="B39" s="32" t="s">
        <v>20</v>
      </c>
      <c r="C39" s="31" t="s">
        <v>154</v>
      </c>
      <c r="D39" s="51">
        <f>II!D59</f>
        <v>5.3228427920579441E-2</v>
      </c>
      <c r="E39" s="52">
        <v>1.3533544636879882E-3</v>
      </c>
      <c r="F39" s="52">
        <v>1.3533544636879882E-3</v>
      </c>
      <c r="G39" s="52">
        <v>1.3533544636879882E-3</v>
      </c>
      <c r="H39" s="52">
        <v>1.3533544636879882E-3</v>
      </c>
      <c r="I39" s="52">
        <v>1.3533544636879882E-3</v>
      </c>
      <c r="J39" s="52">
        <v>1.3533544636879882E-3</v>
      </c>
      <c r="K39" s="52">
        <v>1.3533544636879882E-3</v>
      </c>
      <c r="L39" s="52">
        <v>1.3533544636879882E-3</v>
      </c>
      <c r="M39" s="52">
        <v>1.3533544636879882E-3</v>
      </c>
      <c r="N39" s="52">
        <v>1.3533544636879882E-3</v>
      </c>
      <c r="O39" s="52">
        <v>1.3533544636879882E-3</v>
      </c>
      <c r="P39" s="52">
        <v>1.3533544636879882E-3</v>
      </c>
      <c r="Q39" s="52">
        <v>1.3533544636879882E-3</v>
      </c>
      <c r="R39" s="52">
        <v>1.3533544636879882E-3</v>
      </c>
      <c r="S39" s="52">
        <v>1.3533544636879882E-3</v>
      </c>
      <c r="T39" s="52">
        <v>1.3533544636879882E-3</v>
      </c>
      <c r="U39" s="52">
        <v>1.3533544636879882E-3</v>
      </c>
      <c r="V39" s="52">
        <v>1.3533544636879882E-3</v>
      </c>
      <c r="W39" s="52">
        <v>1.3533544636879882E-3</v>
      </c>
      <c r="X39" s="52">
        <v>1.3533544636879882E-3</v>
      </c>
      <c r="Y39" s="52">
        <v>1.3533544636879882E-3</v>
      </c>
      <c r="Z39" s="52">
        <v>1.3533544636879882E-3</v>
      </c>
      <c r="AA39" s="52">
        <v>1.3533544636879882E-3</v>
      </c>
      <c r="AB39" s="52">
        <v>1.3533544636879882E-3</v>
      </c>
      <c r="AC39" s="52">
        <v>1.3533544636879882E-3</v>
      </c>
      <c r="AD39" s="52">
        <v>1.3533544636879882E-3</v>
      </c>
      <c r="AE39" s="52">
        <v>1.3533544636879882E-3</v>
      </c>
      <c r="AF39" s="52">
        <v>1.3533544636879882E-3</v>
      </c>
      <c r="AG39" s="52">
        <v>1.3533544636879882E-3</v>
      </c>
      <c r="AH39" s="52">
        <v>1.3533544636879882E-3</v>
      </c>
      <c r="AI39" s="52">
        <v>1.3533544636879882E-3</v>
      </c>
      <c r="AJ39" s="52">
        <v>1.3533544636879882E-3</v>
      </c>
      <c r="AK39" s="52">
        <v>1.3533544636879882E-3</v>
      </c>
    </row>
    <row r="40" spans="1:42" x14ac:dyDescent="0.25">
      <c r="A40" s="31" t="s">
        <v>10</v>
      </c>
      <c r="B40" s="32" t="s">
        <v>20</v>
      </c>
      <c r="C40" s="31" t="s">
        <v>154</v>
      </c>
      <c r="D40" s="51">
        <f>II!D60</f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</row>
    <row r="41" spans="1:42" x14ac:dyDescent="0.25">
      <c r="A41" s="31" t="s">
        <v>11</v>
      </c>
      <c r="B41" s="32" t="s">
        <v>20</v>
      </c>
      <c r="C41" s="31" t="s">
        <v>154</v>
      </c>
      <c r="D41" s="51">
        <f>II!D61</f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</row>
    <row r="42" spans="1:42" x14ac:dyDescent="0.25">
      <c r="A42" s="31" t="s">
        <v>12</v>
      </c>
      <c r="B42" s="32" t="s">
        <v>20</v>
      </c>
      <c r="C42" s="31" t="s">
        <v>154</v>
      </c>
      <c r="D42" s="51">
        <f>II!D62</f>
        <v>0.35860172083602249</v>
      </c>
      <c r="E42" s="52">
        <v>2.7319380809226078E-3</v>
      </c>
      <c r="F42" s="52">
        <v>2.7319380809226078E-3</v>
      </c>
      <c r="G42" s="52">
        <v>2.7319380809226078E-3</v>
      </c>
      <c r="H42" s="52">
        <v>2.7319380809226078E-3</v>
      </c>
      <c r="I42" s="52">
        <v>2.7319380809226078E-3</v>
      </c>
      <c r="J42" s="52">
        <v>2.7319380809226078E-3</v>
      </c>
      <c r="K42" s="52">
        <v>2.7319380809226078E-3</v>
      </c>
      <c r="L42" s="52">
        <v>2.7319380809226078E-3</v>
      </c>
      <c r="M42" s="52">
        <v>2.7319380809226078E-3</v>
      </c>
      <c r="N42" s="52">
        <v>2.7319380809226078E-3</v>
      </c>
      <c r="O42" s="52">
        <v>2.7319380809226078E-3</v>
      </c>
      <c r="P42" s="52">
        <v>2.7319380809226078E-3</v>
      </c>
      <c r="Q42" s="52">
        <v>2.7319380809226078E-3</v>
      </c>
      <c r="R42" s="52">
        <v>2.7319380809226078E-3</v>
      </c>
      <c r="S42" s="52">
        <v>2.7319380809226078E-3</v>
      </c>
      <c r="T42" s="52">
        <v>2.7319380809226078E-3</v>
      </c>
      <c r="U42" s="52">
        <v>2.7319380809226078E-3</v>
      </c>
      <c r="V42" s="52">
        <v>2.7319380809226078E-3</v>
      </c>
      <c r="W42" s="52">
        <v>2.7319380809226078E-3</v>
      </c>
      <c r="X42" s="52">
        <v>2.7319380809226078E-3</v>
      </c>
      <c r="Y42" s="52">
        <v>2.7319380809226078E-3</v>
      </c>
      <c r="Z42" s="52">
        <v>2.7319380809226078E-3</v>
      </c>
      <c r="AA42" s="52">
        <v>2.7319380809226078E-3</v>
      </c>
      <c r="AB42" s="52">
        <v>2.7319380809226078E-3</v>
      </c>
      <c r="AC42" s="52">
        <v>2.7319380809226078E-3</v>
      </c>
      <c r="AD42" s="52">
        <v>2.7319380809226078E-3</v>
      </c>
      <c r="AE42" s="52">
        <v>2.7319380809226078E-3</v>
      </c>
      <c r="AF42" s="52">
        <v>2.7319380809226078E-3</v>
      </c>
      <c r="AG42" s="52">
        <v>2.7319380809226078E-3</v>
      </c>
      <c r="AH42" s="52">
        <v>2.7319380809226078E-3</v>
      </c>
      <c r="AI42" s="52">
        <v>2.7319380809226078E-3</v>
      </c>
      <c r="AJ42" s="52">
        <v>2.7319380809226078E-3</v>
      </c>
      <c r="AK42" s="52">
        <v>2.7319380809226078E-3</v>
      </c>
    </row>
    <row r="43" spans="1:42" x14ac:dyDescent="0.25">
      <c r="A43" s="31" t="s">
        <v>54</v>
      </c>
      <c r="B43" s="32" t="s">
        <v>20</v>
      </c>
      <c r="C43" s="31" t="s">
        <v>154</v>
      </c>
      <c r="D43" s="51">
        <f>II!D63</f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</row>
    <row r="44" spans="1:42" x14ac:dyDescent="0.25">
      <c r="A44" s="31" t="s">
        <v>156</v>
      </c>
      <c r="B44" s="32" t="s">
        <v>20</v>
      </c>
      <c r="C44" s="31" t="s">
        <v>154</v>
      </c>
      <c r="D44" s="51">
        <f>II!D64</f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</row>
    <row r="45" spans="1:42" x14ac:dyDescent="0.25">
      <c r="A45" s="31" t="s">
        <v>13</v>
      </c>
      <c r="B45" s="32" t="s">
        <v>20</v>
      </c>
      <c r="C45" s="31" t="s">
        <v>154</v>
      </c>
      <c r="D45" s="51">
        <f>II!D65</f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</row>
    <row r="46" spans="1:42" x14ac:dyDescent="0.25">
      <c r="A46" s="31" t="s">
        <v>55</v>
      </c>
      <c r="B46" s="32" t="s">
        <v>20</v>
      </c>
      <c r="C46" s="31" t="s">
        <v>154</v>
      </c>
      <c r="D46" s="51">
        <f>II!D66</f>
        <v>0</v>
      </c>
      <c r="E46" s="52">
        <v>0</v>
      </c>
      <c r="F46" s="52">
        <v>0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2">
        <v>0</v>
      </c>
      <c r="X46" s="52">
        <v>0</v>
      </c>
      <c r="Y46" s="52">
        <v>0</v>
      </c>
      <c r="Z46" s="52">
        <v>0</v>
      </c>
      <c r="AA46" s="52">
        <v>0</v>
      </c>
      <c r="AB46" s="52">
        <v>0</v>
      </c>
      <c r="AC46" s="52">
        <v>0</v>
      </c>
      <c r="AD46" s="52">
        <v>0</v>
      </c>
      <c r="AE46" s="52">
        <v>0</v>
      </c>
      <c r="AF46" s="52">
        <v>0</v>
      </c>
      <c r="AG46" s="52">
        <v>0</v>
      </c>
      <c r="AH46" s="52">
        <v>0</v>
      </c>
      <c r="AI46" s="52">
        <v>0</v>
      </c>
      <c r="AJ46" s="52">
        <v>0</v>
      </c>
      <c r="AK46" s="52">
        <v>0</v>
      </c>
    </row>
    <row r="47" spans="1:42" x14ac:dyDescent="0.25">
      <c r="A47" s="31" t="s">
        <v>56</v>
      </c>
      <c r="B47" s="32" t="s">
        <v>20</v>
      </c>
      <c r="C47" s="31" t="s">
        <v>154</v>
      </c>
      <c r="D47" s="51">
        <f>II!D67</f>
        <v>0</v>
      </c>
      <c r="E47" s="52">
        <v>0</v>
      </c>
      <c r="F47" s="52">
        <v>0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52">
        <v>0</v>
      </c>
      <c r="AK47" s="52">
        <v>0</v>
      </c>
    </row>
    <row r="48" spans="1:42" x14ac:dyDescent="0.25">
      <c r="A48" s="31" t="s">
        <v>14</v>
      </c>
      <c r="B48" s="32" t="s">
        <v>20</v>
      </c>
      <c r="C48" s="31" t="s">
        <v>154</v>
      </c>
      <c r="D48" s="51">
        <f>II!D68</f>
        <v>0</v>
      </c>
      <c r="E48" s="52">
        <f>$AM48/(1+EXP(-(E$1-$D$1)*10/$AO48+$AN48))</f>
        <v>1.0455554222010431E-3</v>
      </c>
      <c r="F48" s="52">
        <f t="shared" ref="F48:AK49" si="2">$AM48/(1+EXP(-(F$1-$D$1)*10/$AO48+$AN48))</f>
        <v>1.0819592101281301E-3</v>
      </c>
      <c r="G48" s="52">
        <f>$AM48/(1+EXP(-(G$1-$D$1)*10/$AO48+$AN48))</f>
        <v>1.110516712895603E-3</v>
      </c>
      <c r="H48" s="52">
        <f t="shared" si="2"/>
        <v>1.1325957369977746E-3</v>
      </c>
      <c r="I48" s="52">
        <f t="shared" si="2"/>
        <v>1.1494748594284849E-3</v>
      </c>
      <c r="J48" s="52">
        <f t="shared" si="2"/>
        <v>1.1622679899043263E-3</v>
      </c>
      <c r="K48" s="52">
        <f t="shared" si="2"/>
        <v>1.1719010418910403E-3</v>
      </c>
      <c r="L48" s="52">
        <f t="shared" si="2"/>
        <v>1.1791189417877763E-3</v>
      </c>
      <c r="M48" s="52">
        <f t="shared" si="2"/>
        <v>1.1845072602150045E-3</v>
      </c>
      <c r="N48" s="52">
        <f t="shared" si="2"/>
        <v>1.1885186721039844E-3</v>
      </c>
      <c r="O48" s="52">
        <f t="shared" si="2"/>
        <v>1.1914988952673943E-3</v>
      </c>
      <c r="P48" s="52">
        <f t="shared" si="2"/>
        <v>1.1937096323020168E-3</v>
      </c>
      <c r="Q48" s="52">
        <f t="shared" si="2"/>
        <v>1.1953477055074012E-3</v>
      </c>
      <c r="R48" s="52">
        <f t="shared" si="2"/>
        <v>1.1965604375683901E-3</v>
      </c>
      <c r="S48" s="52">
        <f t="shared" si="2"/>
        <v>1.1974577142978323E-3</v>
      </c>
      <c r="T48" s="52">
        <f t="shared" si="2"/>
        <v>1.198121286463676E-3</v>
      </c>
      <c r="U48" s="52">
        <f t="shared" si="2"/>
        <v>1.1986118577852151E-3</v>
      </c>
      <c r="V48" s="52">
        <f t="shared" si="2"/>
        <v>1.1989744403430717E-3</v>
      </c>
      <c r="W48" s="52">
        <f t="shared" si="2"/>
        <v>1.1992423762485925E-3</v>
      </c>
      <c r="X48" s="52">
        <f t="shared" si="2"/>
        <v>1.1994403443671502E-3</v>
      </c>
      <c r="Y48" s="52">
        <f t="shared" si="2"/>
        <v>1.1995866009785572E-3</v>
      </c>
      <c r="Z48" s="52">
        <f t="shared" si="2"/>
        <v>1.1996946456085422E-3</v>
      </c>
      <c r="AA48" s="52">
        <f t="shared" si="2"/>
        <v>1.1997744573530578E-3</v>
      </c>
      <c r="AB48" s="52">
        <f t="shared" si="2"/>
        <v>1.199833411267396E-3</v>
      </c>
      <c r="AC48" s="52">
        <f t="shared" si="2"/>
        <v>1.1998769569756765E-3</v>
      </c>
      <c r="AD48" s="52">
        <f t="shared" si="2"/>
        <v>1.1999091208512625E-3</v>
      </c>
      <c r="AE48" s="52">
        <f t="shared" si="2"/>
        <v>1.1999328774479601E-3</v>
      </c>
      <c r="AF48" s="52">
        <f t="shared" si="2"/>
        <v>1.1999504241210776E-3</v>
      </c>
      <c r="AG48" s="52">
        <f t="shared" si="2"/>
        <v>1.1999633840147448E-3</v>
      </c>
      <c r="AH48" s="52">
        <f t="shared" si="2"/>
        <v>1.1999729560701702E-3</v>
      </c>
      <c r="AI48" s="52">
        <f t="shared" si="2"/>
        <v>1.1999800258654682E-3</v>
      </c>
      <c r="AJ48" s="52">
        <f t="shared" si="2"/>
        <v>1.1999852475051398E-3</v>
      </c>
      <c r="AK48" s="52">
        <f>$AM48/(1+EXP(-(AK$1-$D$1)*10/$AO48+$AN48))</f>
        <v>1.1999891041157913E-3</v>
      </c>
      <c r="AM48" s="79">
        <v>1.1999999999999999E-3</v>
      </c>
      <c r="AN48" s="80">
        <f>IF(D48&gt;0,LN(AM48/D48-1),LN(AM48/0.001-1))</f>
        <v>-1.6094379124341005</v>
      </c>
      <c r="AO48" s="81">
        <v>33</v>
      </c>
      <c r="AP48" s="1">
        <f>AO48+$D$1</f>
        <v>2050</v>
      </c>
    </row>
    <row r="49" spans="1:42" x14ac:dyDescent="0.25">
      <c r="A49" s="31" t="s">
        <v>79</v>
      </c>
      <c r="B49" s="32" t="s">
        <v>20</v>
      </c>
      <c r="C49" s="31" t="s">
        <v>154</v>
      </c>
      <c r="D49" s="51">
        <v>0</v>
      </c>
      <c r="E49" s="52">
        <f>$AM49/(1+EXP(-(E$1-$D$1)*10/$AO49+$AN49))</f>
        <v>1.0455554222010431E-3</v>
      </c>
      <c r="F49" s="52">
        <f t="shared" si="2"/>
        <v>1.0819592101281301E-3</v>
      </c>
      <c r="G49" s="52">
        <f>$AM49/(1+EXP(-(G$1-$D$1)*10/$AO49+$AN49))</f>
        <v>1.110516712895603E-3</v>
      </c>
      <c r="H49" s="52">
        <f t="shared" si="2"/>
        <v>1.1325957369977746E-3</v>
      </c>
      <c r="I49" s="52">
        <f t="shared" si="2"/>
        <v>1.1494748594284849E-3</v>
      </c>
      <c r="J49" s="52">
        <f t="shared" si="2"/>
        <v>1.1622679899043263E-3</v>
      </c>
      <c r="K49" s="52">
        <f t="shared" si="2"/>
        <v>1.1719010418910403E-3</v>
      </c>
      <c r="L49" s="52">
        <f t="shared" si="2"/>
        <v>1.1791189417877763E-3</v>
      </c>
      <c r="M49" s="52">
        <f t="shared" si="2"/>
        <v>1.1845072602150045E-3</v>
      </c>
      <c r="N49" s="52">
        <f t="shared" si="2"/>
        <v>1.1885186721039844E-3</v>
      </c>
      <c r="O49" s="52">
        <f t="shared" si="2"/>
        <v>1.1914988952673943E-3</v>
      </c>
      <c r="P49" s="52">
        <f t="shared" si="2"/>
        <v>1.1937096323020168E-3</v>
      </c>
      <c r="Q49" s="52">
        <f t="shared" si="2"/>
        <v>1.1953477055074012E-3</v>
      </c>
      <c r="R49" s="52">
        <f t="shared" si="2"/>
        <v>1.1965604375683901E-3</v>
      </c>
      <c r="S49" s="52">
        <f t="shared" si="2"/>
        <v>1.1974577142978323E-3</v>
      </c>
      <c r="T49" s="52">
        <f t="shared" si="2"/>
        <v>1.198121286463676E-3</v>
      </c>
      <c r="U49" s="52">
        <f t="shared" si="2"/>
        <v>1.1986118577852151E-3</v>
      </c>
      <c r="V49" s="52">
        <f t="shared" si="2"/>
        <v>1.1989744403430717E-3</v>
      </c>
      <c r="W49" s="52">
        <f t="shared" si="2"/>
        <v>1.1992423762485925E-3</v>
      </c>
      <c r="X49" s="52">
        <f t="shared" si="2"/>
        <v>1.1994403443671502E-3</v>
      </c>
      <c r="Y49" s="52">
        <f t="shared" si="2"/>
        <v>1.1995866009785572E-3</v>
      </c>
      <c r="Z49" s="52">
        <f t="shared" si="2"/>
        <v>1.1996946456085422E-3</v>
      </c>
      <c r="AA49" s="52">
        <f t="shared" si="2"/>
        <v>1.1997744573530578E-3</v>
      </c>
      <c r="AB49" s="52">
        <f t="shared" si="2"/>
        <v>1.199833411267396E-3</v>
      </c>
      <c r="AC49" s="52">
        <f t="shared" si="2"/>
        <v>1.1998769569756765E-3</v>
      </c>
      <c r="AD49" s="52">
        <f t="shared" si="2"/>
        <v>1.1999091208512625E-3</v>
      </c>
      <c r="AE49" s="52">
        <f t="shared" si="2"/>
        <v>1.1999328774479601E-3</v>
      </c>
      <c r="AF49" s="52">
        <f t="shared" si="2"/>
        <v>1.1999504241210776E-3</v>
      </c>
      <c r="AG49" s="52">
        <f t="shared" si="2"/>
        <v>1.1999633840147448E-3</v>
      </c>
      <c r="AH49" s="52">
        <f t="shared" si="2"/>
        <v>1.1999729560701702E-3</v>
      </c>
      <c r="AI49" s="52">
        <f t="shared" si="2"/>
        <v>1.1999800258654682E-3</v>
      </c>
      <c r="AJ49" s="52">
        <f t="shared" si="2"/>
        <v>1.1999852475051398E-3</v>
      </c>
      <c r="AK49" s="52">
        <f t="shared" si="2"/>
        <v>1.1999891041157913E-3</v>
      </c>
      <c r="AM49" s="79">
        <v>1.1999999999999999E-3</v>
      </c>
      <c r="AN49" s="80">
        <f>IF(D49&gt;0,LN(AM49/D49-1),LN(AM49/0.001-1))</f>
        <v>-1.6094379124341005</v>
      </c>
      <c r="AO49" s="81">
        <v>33</v>
      </c>
      <c r="AP49" s="1">
        <f>AO49+$D$1</f>
        <v>2050</v>
      </c>
    </row>
    <row r="52" spans="1:42" x14ac:dyDescent="0.25">
      <c r="A52" s="22" t="s">
        <v>27</v>
      </c>
    </row>
    <row r="53" spans="1:42" x14ac:dyDescent="0.25">
      <c r="A53" s="22" t="s">
        <v>16</v>
      </c>
    </row>
    <row r="54" spans="1:42" x14ac:dyDescent="0.25">
      <c r="A54" s="31" t="s">
        <v>7</v>
      </c>
      <c r="B54" s="32" t="s">
        <v>20</v>
      </c>
      <c r="C54" s="31" t="s">
        <v>154</v>
      </c>
      <c r="D54" s="51">
        <f>III!D50</f>
        <v>0.26252789205365473</v>
      </c>
      <c r="E54" s="52">
        <v>2.3248477738541738E-2</v>
      </c>
      <c r="F54" s="52">
        <v>2.3248477738541738E-2</v>
      </c>
      <c r="G54" s="52">
        <v>2.3248477738541738E-2</v>
      </c>
      <c r="H54" s="52">
        <v>2.3248477738541738E-2</v>
      </c>
      <c r="I54" s="52">
        <v>2.3248477738541738E-2</v>
      </c>
      <c r="J54" s="52">
        <v>2.3248477738541738E-2</v>
      </c>
      <c r="K54" s="52">
        <v>2.3248477738541738E-2</v>
      </c>
      <c r="L54" s="52">
        <v>2.3248477738541738E-2</v>
      </c>
      <c r="M54" s="52">
        <v>2.3248477738541738E-2</v>
      </c>
      <c r="N54" s="52">
        <v>2.3248477738541738E-2</v>
      </c>
      <c r="O54" s="52">
        <v>2.3248477738541738E-2</v>
      </c>
      <c r="P54" s="52">
        <v>2.3248477738541738E-2</v>
      </c>
      <c r="Q54" s="52">
        <v>2.3248477738541738E-2</v>
      </c>
      <c r="R54" s="52">
        <v>2.3248477738541738E-2</v>
      </c>
      <c r="S54" s="52">
        <v>2.3248477738541738E-2</v>
      </c>
      <c r="T54" s="52">
        <v>2.3248477738541738E-2</v>
      </c>
      <c r="U54" s="52">
        <v>2.3248477738541738E-2</v>
      </c>
      <c r="V54" s="52">
        <v>2.3248477738541738E-2</v>
      </c>
      <c r="W54" s="52">
        <v>2.3248477738541738E-2</v>
      </c>
      <c r="X54" s="52">
        <v>2.3248477738541738E-2</v>
      </c>
      <c r="Y54" s="52">
        <v>2.3248477738541738E-2</v>
      </c>
      <c r="Z54" s="52">
        <v>2.3248477738541738E-2</v>
      </c>
      <c r="AA54" s="52">
        <v>2.3248477738541738E-2</v>
      </c>
      <c r="AB54" s="52">
        <v>2.3248477738541738E-2</v>
      </c>
      <c r="AC54" s="52">
        <v>2.3248477738541738E-2</v>
      </c>
      <c r="AD54" s="52">
        <v>2.3248477738541738E-2</v>
      </c>
      <c r="AE54" s="52">
        <v>2.3248477738541738E-2</v>
      </c>
      <c r="AF54" s="52">
        <v>2.3248477738541738E-2</v>
      </c>
      <c r="AG54" s="52">
        <v>2.3248477738541738E-2</v>
      </c>
      <c r="AH54" s="52">
        <v>2.3248477738541738E-2</v>
      </c>
      <c r="AI54" s="52">
        <v>2.3248477738541738E-2</v>
      </c>
      <c r="AJ54" s="52">
        <v>2.3248477738541738E-2</v>
      </c>
      <c r="AK54" s="52">
        <v>2.3248477738541738E-2</v>
      </c>
    </row>
    <row r="55" spans="1:42" x14ac:dyDescent="0.25">
      <c r="A55" s="31" t="s">
        <v>11</v>
      </c>
      <c r="B55" s="32" t="s">
        <v>20</v>
      </c>
      <c r="C55" s="31" t="s">
        <v>154</v>
      </c>
      <c r="D55" s="51">
        <f>III!D51</f>
        <v>0</v>
      </c>
      <c r="E55" s="52">
        <v>0</v>
      </c>
      <c r="F55" s="52">
        <v>0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52">
        <v>0</v>
      </c>
      <c r="AK55" s="52">
        <v>0</v>
      </c>
    </row>
    <row r="56" spans="1:42" x14ac:dyDescent="0.25">
      <c r="A56" s="31" t="s">
        <v>12</v>
      </c>
      <c r="B56" s="32" t="s">
        <v>20</v>
      </c>
      <c r="C56" s="31" t="s">
        <v>154</v>
      </c>
      <c r="D56" s="51">
        <f>III!D52</f>
        <v>0</v>
      </c>
      <c r="E56" s="52">
        <v>0.97675152226145823</v>
      </c>
      <c r="F56" s="52">
        <v>0.97675152226145823</v>
      </c>
      <c r="G56" s="52">
        <v>0.97675152226145823</v>
      </c>
      <c r="H56" s="52">
        <v>0.97675152226145823</v>
      </c>
      <c r="I56" s="52">
        <v>0.97675152226145823</v>
      </c>
      <c r="J56" s="52">
        <v>0.97675152226145823</v>
      </c>
      <c r="K56" s="52">
        <v>0.97675152226145823</v>
      </c>
      <c r="L56" s="52">
        <v>0.97675152226145823</v>
      </c>
      <c r="M56" s="52">
        <v>0.97675152226145823</v>
      </c>
      <c r="N56" s="52">
        <v>0.97675152226145823</v>
      </c>
      <c r="O56" s="52">
        <v>0.97675152226145823</v>
      </c>
      <c r="P56" s="52">
        <v>0.97675152226145823</v>
      </c>
      <c r="Q56" s="52">
        <v>0.97675152226145823</v>
      </c>
      <c r="R56" s="52">
        <v>0.97675152226145823</v>
      </c>
      <c r="S56" s="52">
        <v>0.97675152226145823</v>
      </c>
      <c r="T56" s="52">
        <v>0.97675152226145823</v>
      </c>
      <c r="U56" s="52">
        <v>0.97675152226145823</v>
      </c>
      <c r="V56" s="52">
        <v>0.97675152226145823</v>
      </c>
      <c r="W56" s="52">
        <v>0.97675152226145823</v>
      </c>
      <c r="X56" s="52">
        <v>0.97675152226145823</v>
      </c>
      <c r="Y56" s="52">
        <v>0.97675152226145823</v>
      </c>
      <c r="Z56" s="52">
        <v>0.97675152226145823</v>
      </c>
      <c r="AA56" s="52">
        <v>0.97675152226145823</v>
      </c>
      <c r="AB56" s="52">
        <v>0.97675152226145823</v>
      </c>
      <c r="AC56" s="52">
        <v>0.97675152226145823</v>
      </c>
      <c r="AD56" s="52">
        <v>0.97675152226145823</v>
      </c>
      <c r="AE56" s="52">
        <v>0.97675152226145823</v>
      </c>
      <c r="AF56" s="52">
        <v>0.97675152226145823</v>
      </c>
      <c r="AG56" s="52">
        <v>0.97675152226145823</v>
      </c>
      <c r="AH56" s="52">
        <v>0.97675152226145823</v>
      </c>
      <c r="AI56" s="52">
        <v>0.97675152226145823</v>
      </c>
      <c r="AJ56" s="52">
        <v>0.97675152226145823</v>
      </c>
      <c r="AK56" s="52">
        <v>0.97675152226145823</v>
      </c>
    </row>
    <row r="57" spans="1:42" x14ac:dyDescent="0.25">
      <c r="A57" s="31" t="s">
        <v>13</v>
      </c>
      <c r="B57" s="32" t="s">
        <v>20</v>
      </c>
      <c r="C57" s="31" t="s">
        <v>154</v>
      </c>
      <c r="D57" s="51">
        <f>III!D53</f>
        <v>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52">
        <v>0</v>
      </c>
      <c r="AK57" s="52">
        <v>0</v>
      </c>
    </row>
    <row r="58" spans="1:42" x14ac:dyDescent="0.25">
      <c r="A58" s="31" t="s">
        <v>55</v>
      </c>
      <c r="B58" s="32" t="s">
        <v>20</v>
      </c>
      <c r="C58" s="31" t="s">
        <v>154</v>
      </c>
      <c r="D58" s="51">
        <f>III!D54</f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</row>
    <row r="59" spans="1:42" x14ac:dyDescent="0.25">
      <c r="A59" s="31" t="s">
        <v>79</v>
      </c>
      <c r="B59" s="32" t="s">
        <v>20</v>
      </c>
      <c r="C59" s="31" t="s">
        <v>154</v>
      </c>
      <c r="D59" s="51">
        <f>III!D55</f>
        <v>0</v>
      </c>
      <c r="E59" s="52">
        <v>0</v>
      </c>
      <c r="F59" s="52">
        <v>0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0</v>
      </c>
      <c r="AA59" s="52">
        <v>0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  <c r="AH59" s="52">
        <v>0</v>
      </c>
      <c r="AI59" s="52">
        <v>0</v>
      </c>
      <c r="AJ59" s="52">
        <v>0</v>
      </c>
      <c r="AK59" s="52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84</v>
      </c>
    </row>
    <row r="62" spans="1:42" x14ac:dyDescent="0.25">
      <c r="A62" s="31" t="s">
        <v>7</v>
      </c>
      <c r="B62" s="32" t="s">
        <v>20</v>
      </c>
      <c r="C62" s="31" t="s">
        <v>154</v>
      </c>
      <c r="D62" s="51">
        <f>III!D58</f>
        <v>0.10297558149193098</v>
      </c>
      <c r="E62" s="52">
        <v>0</v>
      </c>
      <c r="F62" s="52">
        <v>0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  <c r="AH62" s="52">
        <v>0</v>
      </c>
      <c r="AI62" s="52">
        <v>0</v>
      </c>
      <c r="AJ62" s="52">
        <v>0</v>
      </c>
      <c r="AK62" s="52">
        <v>0</v>
      </c>
    </row>
    <row r="63" spans="1:42" x14ac:dyDescent="0.25">
      <c r="A63" s="31" t="s">
        <v>9</v>
      </c>
      <c r="B63" s="32" t="s">
        <v>20</v>
      </c>
      <c r="C63" s="31" t="s">
        <v>154</v>
      </c>
      <c r="D63" s="51">
        <f>III!D59</f>
        <v>5.3228427920579441E-2</v>
      </c>
      <c r="E63" s="52">
        <v>0</v>
      </c>
      <c r="F63" s="52">
        <v>0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  <c r="AH63" s="52">
        <v>0</v>
      </c>
      <c r="AI63" s="52">
        <v>0</v>
      </c>
      <c r="AJ63" s="52">
        <v>0</v>
      </c>
      <c r="AK63" s="52">
        <v>0</v>
      </c>
    </row>
    <row r="64" spans="1:42" x14ac:dyDescent="0.25">
      <c r="A64" s="31" t="s">
        <v>10</v>
      </c>
      <c r="B64" s="32" t="s">
        <v>20</v>
      </c>
      <c r="C64" s="31" t="s">
        <v>154</v>
      </c>
      <c r="D64" s="51">
        <f>III!D60</f>
        <v>0</v>
      </c>
      <c r="E64" s="52">
        <v>0</v>
      </c>
      <c r="F64" s="52">
        <v>0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  <c r="AI64" s="52">
        <v>0</v>
      </c>
      <c r="AJ64" s="52">
        <v>0</v>
      </c>
      <c r="AK64" s="52">
        <v>0</v>
      </c>
    </row>
    <row r="65" spans="1:42" x14ac:dyDescent="0.25">
      <c r="A65" s="31" t="s">
        <v>11</v>
      </c>
      <c r="B65" s="32" t="s">
        <v>20</v>
      </c>
      <c r="C65" s="31" t="s">
        <v>154</v>
      </c>
      <c r="D65" s="51">
        <f>III!D61</f>
        <v>0</v>
      </c>
      <c r="E65" s="52">
        <v>6.7254577879063623E-4</v>
      </c>
      <c r="F65" s="52">
        <v>6.7254577879063623E-4</v>
      </c>
      <c r="G65" s="52">
        <v>6.7254577879063623E-4</v>
      </c>
      <c r="H65" s="52">
        <v>6.7254577879063623E-4</v>
      </c>
      <c r="I65" s="52">
        <v>6.7254577879063623E-4</v>
      </c>
      <c r="J65" s="52">
        <v>6.7254577879063623E-4</v>
      </c>
      <c r="K65" s="52">
        <v>6.7254577879063623E-4</v>
      </c>
      <c r="L65" s="52">
        <v>6.7254577879063623E-4</v>
      </c>
      <c r="M65" s="52">
        <v>6.7254577879063623E-4</v>
      </c>
      <c r="N65" s="52">
        <v>6.7254577879063623E-4</v>
      </c>
      <c r="O65" s="52">
        <v>6.7254577879063623E-4</v>
      </c>
      <c r="P65" s="52">
        <v>6.7254577879063623E-4</v>
      </c>
      <c r="Q65" s="52">
        <v>6.7254577879063623E-4</v>
      </c>
      <c r="R65" s="52">
        <v>6.7254577879063623E-4</v>
      </c>
      <c r="S65" s="52">
        <v>6.7254577879063623E-4</v>
      </c>
      <c r="T65" s="52">
        <v>6.7254577879063623E-4</v>
      </c>
      <c r="U65" s="52">
        <v>6.7254577879063623E-4</v>
      </c>
      <c r="V65" s="52">
        <v>6.7254577879063623E-4</v>
      </c>
      <c r="W65" s="52">
        <v>6.7254577879063623E-4</v>
      </c>
      <c r="X65" s="52">
        <v>6.7254577879063623E-4</v>
      </c>
      <c r="Y65" s="52">
        <v>6.7254577879063623E-4</v>
      </c>
      <c r="Z65" s="52">
        <v>6.7254577879063623E-4</v>
      </c>
      <c r="AA65" s="52">
        <v>6.7254577879063623E-4</v>
      </c>
      <c r="AB65" s="52">
        <v>6.7254577879063623E-4</v>
      </c>
      <c r="AC65" s="52">
        <v>6.7254577879063623E-4</v>
      </c>
      <c r="AD65" s="52">
        <v>6.7254577879063623E-4</v>
      </c>
      <c r="AE65" s="52">
        <v>6.7254577879063623E-4</v>
      </c>
      <c r="AF65" s="52">
        <v>6.7254577879063623E-4</v>
      </c>
      <c r="AG65" s="52">
        <v>6.7254577879063623E-4</v>
      </c>
      <c r="AH65" s="52">
        <v>6.7254577879063623E-4</v>
      </c>
      <c r="AI65" s="52">
        <v>6.7254577879063623E-4</v>
      </c>
      <c r="AJ65" s="52">
        <v>6.7254577879063623E-4</v>
      </c>
      <c r="AK65" s="52">
        <v>6.7254577879063623E-4</v>
      </c>
    </row>
    <row r="66" spans="1:42" x14ac:dyDescent="0.25">
      <c r="A66" s="31" t="s">
        <v>12</v>
      </c>
      <c r="B66" s="32" t="s">
        <v>20</v>
      </c>
      <c r="C66" s="31" t="s">
        <v>154</v>
      </c>
      <c r="D66" s="51">
        <f>III!D62</f>
        <v>0.35860172083602249</v>
      </c>
      <c r="E66" s="52">
        <v>0</v>
      </c>
      <c r="F66" s="52">
        <v>0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  <c r="AI66" s="52">
        <v>0</v>
      </c>
      <c r="AJ66" s="52">
        <v>0</v>
      </c>
      <c r="AK66" s="52">
        <v>0</v>
      </c>
    </row>
    <row r="67" spans="1:42" x14ac:dyDescent="0.25">
      <c r="A67" s="31" t="s">
        <v>54</v>
      </c>
      <c r="B67" s="32" t="s">
        <v>20</v>
      </c>
      <c r="C67" s="31" t="s">
        <v>154</v>
      </c>
      <c r="D67" s="51">
        <f>III!D63</f>
        <v>0</v>
      </c>
      <c r="E67" s="52">
        <v>0</v>
      </c>
      <c r="F67" s="52">
        <v>0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2">
        <v>0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52">
        <v>0</v>
      </c>
      <c r="AK67" s="52">
        <v>0</v>
      </c>
    </row>
    <row r="68" spans="1:42" x14ac:dyDescent="0.25">
      <c r="A68" s="31" t="s">
        <v>156</v>
      </c>
      <c r="B68" s="32" t="s">
        <v>20</v>
      </c>
      <c r="C68" s="31" t="s">
        <v>154</v>
      </c>
      <c r="D68" s="51">
        <f>III!D64</f>
        <v>0</v>
      </c>
      <c r="E68" s="52">
        <v>0</v>
      </c>
      <c r="F68" s="52">
        <v>0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52">
        <v>0</v>
      </c>
      <c r="AK68" s="52">
        <v>0</v>
      </c>
    </row>
    <row r="69" spans="1:42" x14ac:dyDescent="0.25">
      <c r="A69" s="31" t="s">
        <v>13</v>
      </c>
      <c r="B69" s="32" t="s">
        <v>20</v>
      </c>
      <c r="C69" s="31" t="s">
        <v>154</v>
      </c>
      <c r="D69" s="51">
        <f>III!D65</f>
        <v>0</v>
      </c>
      <c r="E69" s="52">
        <v>0</v>
      </c>
      <c r="F69" s="52">
        <v>0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52">
        <v>0</v>
      </c>
      <c r="AK69" s="52">
        <v>0</v>
      </c>
    </row>
    <row r="70" spans="1:42" x14ac:dyDescent="0.25">
      <c r="A70" s="31" t="s">
        <v>55</v>
      </c>
      <c r="B70" s="32" t="s">
        <v>20</v>
      </c>
      <c r="C70" s="31" t="s">
        <v>154</v>
      </c>
      <c r="D70" s="51">
        <f>III!D66</f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</row>
    <row r="71" spans="1:42" x14ac:dyDescent="0.25">
      <c r="A71" s="31" t="s">
        <v>56</v>
      </c>
      <c r="B71" s="32" t="s">
        <v>20</v>
      </c>
      <c r="C71" s="31" t="s">
        <v>154</v>
      </c>
      <c r="D71" s="51">
        <f>III!D67</f>
        <v>0</v>
      </c>
      <c r="E71" s="52">
        <v>0</v>
      </c>
      <c r="F71" s="52">
        <v>0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2">
        <v>0</v>
      </c>
      <c r="X71" s="52">
        <v>0</v>
      </c>
      <c r="Y71" s="52">
        <v>0</v>
      </c>
      <c r="Z71" s="52">
        <v>0</v>
      </c>
      <c r="AA71" s="52">
        <v>0</v>
      </c>
      <c r="AB71" s="52">
        <v>0</v>
      </c>
      <c r="AC71" s="52">
        <v>0</v>
      </c>
      <c r="AD71" s="52">
        <v>0</v>
      </c>
      <c r="AE71" s="52">
        <v>0</v>
      </c>
      <c r="AF71" s="52">
        <v>0</v>
      </c>
      <c r="AG71" s="52">
        <v>0</v>
      </c>
      <c r="AH71" s="52">
        <v>0</v>
      </c>
      <c r="AI71" s="52">
        <v>0</v>
      </c>
      <c r="AJ71" s="52">
        <v>0</v>
      </c>
      <c r="AK71" s="52">
        <v>0</v>
      </c>
    </row>
    <row r="72" spans="1:42" x14ac:dyDescent="0.25">
      <c r="A72" s="31" t="s">
        <v>14</v>
      </c>
      <c r="B72" s="32" t="s">
        <v>20</v>
      </c>
      <c r="C72" s="31" t="s">
        <v>154</v>
      </c>
      <c r="D72" s="51">
        <f>III!D68</f>
        <v>0</v>
      </c>
      <c r="E72" s="52">
        <f>$AM72/(1+EXP(-(E$1-$D$1)*10/$AO72+$AN72))</f>
        <v>1.0455554222010431E-3</v>
      </c>
      <c r="F72" s="52">
        <f t="shared" ref="F72:AK73" si="3">$AM72/(1+EXP(-(F$1-$D$1)*10/$AO72+$AN72))</f>
        <v>1.0819592101281301E-3</v>
      </c>
      <c r="G72" s="52">
        <f>$AM72/(1+EXP(-(G$1-$D$1)*10/$AO72+$AN72))</f>
        <v>1.110516712895603E-3</v>
      </c>
      <c r="H72" s="52">
        <f t="shared" si="3"/>
        <v>1.1325957369977746E-3</v>
      </c>
      <c r="I72" s="52">
        <f t="shared" si="3"/>
        <v>1.1494748594284849E-3</v>
      </c>
      <c r="J72" s="52">
        <f t="shared" si="3"/>
        <v>1.1622679899043263E-3</v>
      </c>
      <c r="K72" s="52">
        <f t="shared" si="3"/>
        <v>1.1719010418910403E-3</v>
      </c>
      <c r="L72" s="52">
        <f t="shared" si="3"/>
        <v>1.1791189417877763E-3</v>
      </c>
      <c r="M72" s="52">
        <f t="shared" si="3"/>
        <v>1.1845072602150045E-3</v>
      </c>
      <c r="N72" s="52">
        <f t="shared" si="3"/>
        <v>1.1885186721039844E-3</v>
      </c>
      <c r="O72" s="52">
        <f t="shared" si="3"/>
        <v>1.1914988952673943E-3</v>
      </c>
      <c r="P72" s="52">
        <f t="shared" si="3"/>
        <v>1.1937096323020168E-3</v>
      </c>
      <c r="Q72" s="52">
        <f t="shared" si="3"/>
        <v>1.1953477055074012E-3</v>
      </c>
      <c r="R72" s="52">
        <f t="shared" si="3"/>
        <v>1.1965604375683901E-3</v>
      </c>
      <c r="S72" s="52">
        <f t="shared" si="3"/>
        <v>1.1974577142978323E-3</v>
      </c>
      <c r="T72" s="52">
        <f t="shared" si="3"/>
        <v>1.198121286463676E-3</v>
      </c>
      <c r="U72" s="52">
        <f t="shared" si="3"/>
        <v>1.1986118577852151E-3</v>
      </c>
      <c r="V72" s="52">
        <f t="shared" si="3"/>
        <v>1.1989744403430717E-3</v>
      </c>
      <c r="W72" s="52">
        <f t="shared" si="3"/>
        <v>1.1992423762485925E-3</v>
      </c>
      <c r="X72" s="52">
        <f t="shared" si="3"/>
        <v>1.1994403443671502E-3</v>
      </c>
      <c r="Y72" s="52">
        <f t="shared" si="3"/>
        <v>1.1995866009785572E-3</v>
      </c>
      <c r="Z72" s="52">
        <f t="shared" si="3"/>
        <v>1.1996946456085422E-3</v>
      </c>
      <c r="AA72" s="52">
        <f t="shared" si="3"/>
        <v>1.1997744573530578E-3</v>
      </c>
      <c r="AB72" s="52">
        <f t="shared" si="3"/>
        <v>1.199833411267396E-3</v>
      </c>
      <c r="AC72" s="52">
        <f t="shared" si="3"/>
        <v>1.1998769569756765E-3</v>
      </c>
      <c r="AD72" s="52">
        <f t="shared" si="3"/>
        <v>1.1999091208512625E-3</v>
      </c>
      <c r="AE72" s="52">
        <f t="shared" si="3"/>
        <v>1.1999328774479601E-3</v>
      </c>
      <c r="AF72" s="52">
        <f t="shared" si="3"/>
        <v>1.1999504241210776E-3</v>
      </c>
      <c r="AG72" s="52">
        <f t="shared" si="3"/>
        <v>1.1999633840147448E-3</v>
      </c>
      <c r="AH72" s="52">
        <f t="shared" si="3"/>
        <v>1.1999729560701702E-3</v>
      </c>
      <c r="AI72" s="52">
        <f t="shared" si="3"/>
        <v>1.1999800258654682E-3</v>
      </c>
      <c r="AJ72" s="52">
        <f t="shared" si="3"/>
        <v>1.1999852475051398E-3</v>
      </c>
      <c r="AK72" s="52">
        <f>$AM72/(1+EXP(-(AK$1-$D$1)*10/$AO72+$AN72))</f>
        <v>1.1999891041157913E-3</v>
      </c>
      <c r="AM72" s="79">
        <v>1.1999999999999999E-3</v>
      </c>
      <c r="AN72" s="80">
        <f>IF(D72&gt;0,LN(AM72/D72-1),LN(AM72/0.001-1))</f>
        <v>-1.6094379124341005</v>
      </c>
      <c r="AO72" s="81">
        <v>33</v>
      </c>
      <c r="AP72" s="1">
        <f>AO72+$D$1</f>
        <v>2050</v>
      </c>
    </row>
    <row r="73" spans="1:42" x14ac:dyDescent="0.25">
      <c r="A73" s="31" t="s">
        <v>79</v>
      </c>
      <c r="B73" s="32" t="s">
        <v>20</v>
      </c>
      <c r="C73" s="31" t="s">
        <v>154</v>
      </c>
      <c r="D73" s="51">
        <v>0</v>
      </c>
      <c r="E73" s="52">
        <f>$AM73/(1+EXP(-(E$1-$D$1)*10/$AO73+$AN73))</f>
        <v>1.0455554222010431E-3</v>
      </c>
      <c r="F73" s="52">
        <f t="shared" si="3"/>
        <v>1.0819592101281301E-3</v>
      </c>
      <c r="G73" s="52">
        <f>$AM73/(1+EXP(-(G$1-$D$1)*10/$AO73+$AN73))</f>
        <v>1.110516712895603E-3</v>
      </c>
      <c r="H73" s="52">
        <f t="shared" si="3"/>
        <v>1.1325957369977746E-3</v>
      </c>
      <c r="I73" s="52">
        <f t="shared" si="3"/>
        <v>1.1494748594284849E-3</v>
      </c>
      <c r="J73" s="52">
        <f t="shared" si="3"/>
        <v>1.1622679899043263E-3</v>
      </c>
      <c r="K73" s="52">
        <f t="shared" si="3"/>
        <v>1.1719010418910403E-3</v>
      </c>
      <c r="L73" s="52">
        <f t="shared" si="3"/>
        <v>1.1791189417877763E-3</v>
      </c>
      <c r="M73" s="52">
        <f t="shared" si="3"/>
        <v>1.1845072602150045E-3</v>
      </c>
      <c r="N73" s="52">
        <f t="shared" si="3"/>
        <v>1.1885186721039844E-3</v>
      </c>
      <c r="O73" s="52">
        <f t="shared" si="3"/>
        <v>1.1914988952673943E-3</v>
      </c>
      <c r="P73" s="52">
        <f t="shared" si="3"/>
        <v>1.1937096323020168E-3</v>
      </c>
      <c r="Q73" s="52">
        <f t="shared" si="3"/>
        <v>1.1953477055074012E-3</v>
      </c>
      <c r="R73" s="52">
        <f t="shared" si="3"/>
        <v>1.1965604375683901E-3</v>
      </c>
      <c r="S73" s="52">
        <f t="shared" si="3"/>
        <v>1.1974577142978323E-3</v>
      </c>
      <c r="T73" s="52">
        <f t="shared" si="3"/>
        <v>1.198121286463676E-3</v>
      </c>
      <c r="U73" s="52">
        <f t="shared" si="3"/>
        <v>1.1986118577852151E-3</v>
      </c>
      <c r="V73" s="52">
        <f t="shared" si="3"/>
        <v>1.1989744403430717E-3</v>
      </c>
      <c r="W73" s="52">
        <f t="shared" si="3"/>
        <v>1.1992423762485925E-3</v>
      </c>
      <c r="X73" s="52">
        <f t="shared" si="3"/>
        <v>1.1994403443671502E-3</v>
      </c>
      <c r="Y73" s="52">
        <f t="shared" si="3"/>
        <v>1.1995866009785572E-3</v>
      </c>
      <c r="Z73" s="52">
        <f t="shared" si="3"/>
        <v>1.1996946456085422E-3</v>
      </c>
      <c r="AA73" s="52">
        <f t="shared" si="3"/>
        <v>1.1997744573530578E-3</v>
      </c>
      <c r="AB73" s="52">
        <f t="shared" si="3"/>
        <v>1.199833411267396E-3</v>
      </c>
      <c r="AC73" s="52">
        <f t="shared" si="3"/>
        <v>1.1998769569756765E-3</v>
      </c>
      <c r="AD73" s="52">
        <f t="shared" si="3"/>
        <v>1.1999091208512625E-3</v>
      </c>
      <c r="AE73" s="52">
        <f t="shared" si="3"/>
        <v>1.1999328774479601E-3</v>
      </c>
      <c r="AF73" s="52">
        <f t="shared" si="3"/>
        <v>1.1999504241210776E-3</v>
      </c>
      <c r="AG73" s="52">
        <f t="shared" si="3"/>
        <v>1.1999633840147448E-3</v>
      </c>
      <c r="AH73" s="52">
        <f t="shared" si="3"/>
        <v>1.1999729560701702E-3</v>
      </c>
      <c r="AI73" s="52">
        <f t="shared" si="3"/>
        <v>1.1999800258654682E-3</v>
      </c>
      <c r="AJ73" s="52">
        <f t="shared" si="3"/>
        <v>1.1999852475051398E-3</v>
      </c>
      <c r="AK73" s="52">
        <f t="shared" si="3"/>
        <v>1.1999891041157913E-3</v>
      </c>
      <c r="AM73" s="79">
        <v>1.1999999999999999E-3</v>
      </c>
      <c r="AN73" s="80">
        <f>IF(D73&gt;0,LN(AM73/D73-1),LN(AM73/0.001-1))</f>
        <v>-1.6094379124341005</v>
      </c>
      <c r="AO73" s="81">
        <v>33</v>
      </c>
      <c r="AP73" s="1">
        <f>AO73+$D$1</f>
        <v>2050</v>
      </c>
    </row>
    <row r="76" spans="1:42" x14ac:dyDescent="0.25">
      <c r="A76" s="22" t="s">
        <v>28</v>
      </c>
    </row>
    <row r="77" spans="1:42" x14ac:dyDescent="0.25">
      <c r="A77" s="22" t="s">
        <v>16</v>
      </c>
    </row>
    <row r="78" spans="1:42" x14ac:dyDescent="0.25">
      <c r="A78" s="31" t="s">
        <v>7</v>
      </c>
      <c r="B78" s="32" t="s">
        <v>20</v>
      </c>
      <c r="C78" s="31" t="s">
        <v>154</v>
      </c>
      <c r="D78" s="51">
        <f>IV!D50</f>
        <v>0.26252789205365473</v>
      </c>
      <c r="E78" s="52">
        <v>2.3248477738541738E-2</v>
      </c>
      <c r="F78" s="52">
        <v>2.3248477738541738E-2</v>
      </c>
      <c r="G78" s="52">
        <v>2.3248477738541738E-2</v>
      </c>
      <c r="H78" s="52">
        <v>2.3248477738541738E-2</v>
      </c>
      <c r="I78" s="52">
        <v>2.3248477738541738E-2</v>
      </c>
      <c r="J78" s="52">
        <v>2.3248477738541738E-2</v>
      </c>
      <c r="K78" s="52">
        <v>2.3248477738541738E-2</v>
      </c>
      <c r="L78" s="52">
        <v>2.3248477738541738E-2</v>
      </c>
      <c r="M78" s="52">
        <v>2.3248477738541738E-2</v>
      </c>
      <c r="N78" s="52">
        <v>2.3248477738541738E-2</v>
      </c>
      <c r="O78" s="52">
        <v>2.3248477738541738E-2</v>
      </c>
      <c r="P78" s="52">
        <v>2.3248477738541738E-2</v>
      </c>
      <c r="Q78" s="52">
        <v>2.3248477738541738E-2</v>
      </c>
      <c r="R78" s="52">
        <v>2.3248477738541738E-2</v>
      </c>
      <c r="S78" s="52">
        <v>2.3248477738541738E-2</v>
      </c>
      <c r="T78" s="52">
        <v>2.3248477738541738E-2</v>
      </c>
      <c r="U78" s="52">
        <v>2.3248477738541738E-2</v>
      </c>
      <c r="V78" s="52">
        <v>2.3248477738541738E-2</v>
      </c>
      <c r="W78" s="52">
        <v>2.3248477738541738E-2</v>
      </c>
      <c r="X78" s="52">
        <v>2.3248477738541738E-2</v>
      </c>
      <c r="Y78" s="52">
        <v>2.3248477738541738E-2</v>
      </c>
      <c r="Z78" s="52">
        <v>2.3248477738541738E-2</v>
      </c>
      <c r="AA78" s="52">
        <v>2.3248477738541738E-2</v>
      </c>
      <c r="AB78" s="52">
        <v>2.3248477738541738E-2</v>
      </c>
      <c r="AC78" s="52">
        <v>2.3248477738541738E-2</v>
      </c>
      <c r="AD78" s="52">
        <v>2.3248477738541738E-2</v>
      </c>
      <c r="AE78" s="52">
        <v>2.3248477738541738E-2</v>
      </c>
      <c r="AF78" s="52">
        <v>2.3248477738541738E-2</v>
      </c>
      <c r="AG78" s="52">
        <v>2.3248477738541738E-2</v>
      </c>
      <c r="AH78" s="52">
        <v>2.3248477738541738E-2</v>
      </c>
      <c r="AI78" s="52">
        <v>2.3248477738541738E-2</v>
      </c>
      <c r="AJ78" s="52">
        <v>2.3248477738541738E-2</v>
      </c>
      <c r="AK78" s="52">
        <v>2.3248477738541738E-2</v>
      </c>
    </row>
    <row r="79" spans="1:42" x14ac:dyDescent="0.25">
      <c r="A79" s="31" t="s">
        <v>11</v>
      </c>
      <c r="B79" s="32" t="s">
        <v>20</v>
      </c>
      <c r="C79" s="31" t="s">
        <v>154</v>
      </c>
      <c r="D79" s="51">
        <f>IV!D51</f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</row>
    <row r="80" spans="1:42" x14ac:dyDescent="0.25">
      <c r="A80" s="31" t="s">
        <v>12</v>
      </c>
      <c r="B80" s="32" t="s">
        <v>20</v>
      </c>
      <c r="C80" s="31" t="s">
        <v>154</v>
      </c>
      <c r="D80" s="51">
        <f>IV!D52</f>
        <v>0</v>
      </c>
      <c r="E80" s="52">
        <v>0.97675152226145823</v>
      </c>
      <c r="F80" s="52">
        <v>0.97675152226145823</v>
      </c>
      <c r="G80" s="52">
        <v>0.97675152226145823</v>
      </c>
      <c r="H80" s="52">
        <v>0.97675152226145823</v>
      </c>
      <c r="I80" s="52">
        <v>0.97675152226145823</v>
      </c>
      <c r="J80" s="52">
        <v>0.97675152226145823</v>
      </c>
      <c r="K80" s="52">
        <v>0.97675152226145823</v>
      </c>
      <c r="L80" s="52">
        <v>0.97675152226145823</v>
      </c>
      <c r="M80" s="52">
        <v>0.97675152226145823</v>
      </c>
      <c r="N80" s="52">
        <v>0.97675152226145823</v>
      </c>
      <c r="O80" s="52">
        <v>0.97675152226145823</v>
      </c>
      <c r="P80" s="52">
        <v>0.97675152226145823</v>
      </c>
      <c r="Q80" s="52">
        <v>0.97675152226145823</v>
      </c>
      <c r="R80" s="52">
        <v>0.97675152226145823</v>
      </c>
      <c r="S80" s="52">
        <v>0.97675152226145823</v>
      </c>
      <c r="T80" s="52">
        <v>0.97675152226145823</v>
      </c>
      <c r="U80" s="52">
        <v>0.97675152226145823</v>
      </c>
      <c r="V80" s="52">
        <v>0.97675152226145823</v>
      </c>
      <c r="W80" s="52">
        <v>0.97675152226145823</v>
      </c>
      <c r="X80" s="52">
        <v>0.97675152226145823</v>
      </c>
      <c r="Y80" s="52">
        <v>0.97675152226145823</v>
      </c>
      <c r="Z80" s="52">
        <v>0.97675152226145823</v>
      </c>
      <c r="AA80" s="52">
        <v>0.97675152226145823</v>
      </c>
      <c r="AB80" s="52">
        <v>0.97675152226145823</v>
      </c>
      <c r="AC80" s="52">
        <v>0.97675152226145823</v>
      </c>
      <c r="AD80" s="52">
        <v>0.97675152226145823</v>
      </c>
      <c r="AE80" s="52">
        <v>0.97675152226145823</v>
      </c>
      <c r="AF80" s="52">
        <v>0.97675152226145823</v>
      </c>
      <c r="AG80" s="52">
        <v>0.97675152226145823</v>
      </c>
      <c r="AH80" s="52">
        <v>0.97675152226145823</v>
      </c>
      <c r="AI80" s="52">
        <v>0.97675152226145823</v>
      </c>
      <c r="AJ80" s="52">
        <v>0.97675152226145823</v>
      </c>
      <c r="AK80" s="52">
        <v>0.97675152226145823</v>
      </c>
    </row>
    <row r="81" spans="1:42" x14ac:dyDescent="0.25">
      <c r="A81" s="31" t="s">
        <v>13</v>
      </c>
      <c r="B81" s="32" t="s">
        <v>20</v>
      </c>
      <c r="C81" s="31" t="s">
        <v>154</v>
      </c>
      <c r="D81" s="51">
        <f>IV!D53</f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</row>
    <row r="82" spans="1:42" x14ac:dyDescent="0.25">
      <c r="A82" s="31" t="s">
        <v>55</v>
      </c>
      <c r="B82" s="32" t="s">
        <v>20</v>
      </c>
      <c r="C82" s="31" t="s">
        <v>154</v>
      </c>
      <c r="D82" s="51">
        <f>IV!D54</f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</row>
    <row r="83" spans="1:42" x14ac:dyDescent="0.25">
      <c r="A83" s="31" t="s">
        <v>79</v>
      </c>
      <c r="B83" s="32" t="s">
        <v>20</v>
      </c>
      <c r="C83" s="31" t="s">
        <v>154</v>
      </c>
      <c r="D83" s="51">
        <f>IV!D55</f>
        <v>0</v>
      </c>
      <c r="E83" s="52">
        <v>0</v>
      </c>
      <c r="F83" s="52">
        <v>0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2">
        <v>0</v>
      </c>
      <c r="X83" s="52">
        <v>0</v>
      </c>
      <c r="Y83" s="52">
        <v>0</v>
      </c>
      <c r="Z83" s="52">
        <v>0</v>
      </c>
      <c r="AA83" s="52">
        <v>0</v>
      </c>
      <c r="AB83" s="52">
        <v>0</v>
      </c>
      <c r="AC83" s="52">
        <v>0</v>
      </c>
      <c r="AD83" s="52">
        <v>0</v>
      </c>
      <c r="AE83" s="52">
        <v>0</v>
      </c>
      <c r="AF83" s="52">
        <v>0</v>
      </c>
      <c r="AG83" s="52">
        <v>0</v>
      </c>
      <c r="AH83" s="52">
        <v>0</v>
      </c>
      <c r="AI83" s="52">
        <v>0</v>
      </c>
      <c r="AJ83" s="52">
        <v>0</v>
      </c>
      <c r="AK83" s="52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84</v>
      </c>
    </row>
    <row r="86" spans="1:42" x14ac:dyDescent="0.25">
      <c r="A86" s="31" t="s">
        <v>7</v>
      </c>
      <c r="B86" s="32" t="s">
        <v>20</v>
      </c>
      <c r="C86" s="31" t="s">
        <v>154</v>
      </c>
      <c r="D86" s="51">
        <f>IV!D58</f>
        <v>0.10297558149193098</v>
      </c>
      <c r="E86" s="52">
        <v>0</v>
      </c>
      <c r="F86" s="52">
        <v>0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0</v>
      </c>
      <c r="AB86" s="52">
        <v>0</v>
      </c>
      <c r="AC86" s="52">
        <v>0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52">
        <v>0</v>
      </c>
      <c r="AK86" s="52">
        <v>0</v>
      </c>
    </row>
    <row r="87" spans="1:42" x14ac:dyDescent="0.25">
      <c r="A87" s="31" t="s">
        <v>9</v>
      </c>
      <c r="B87" s="32" t="s">
        <v>20</v>
      </c>
      <c r="C87" s="31" t="s">
        <v>154</v>
      </c>
      <c r="D87" s="51">
        <f>IV!D59</f>
        <v>5.3228427920579441E-2</v>
      </c>
      <c r="E87" s="52">
        <v>0</v>
      </c>
      <c r="F87" s="52">
        <v>0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52">
        <v>0</v>
      </c>
      <c r="AK87" s="52">
        <v>0</v>
      </c>
    </row>
    <row r="88" spans="1:42" x14ac:dyDescent="0.25">
      <c r="A88" s="31" t="s">
        <v>10</v>
      </c>
      <c r="B88" s="32" t="s">
        <v>20</v>
      </c>
      <c r="C88" s="31" t="s">
        <v>154</v>
      </c>
      <c r="D88" s="51">
        <f>IV!D60</f>
        <v>0</v>
      </c>
      <c r="E88" s="52">
        <v>0</v>
      </c>
      <c r="F88" s="52">
        <v>0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0</v>
      </c>
      <c r="Z88" s="52">
        <v>0</v>
      </c>
      <c r="AA88" s="52">
        <v>0</v>
      </c>
      <c r="AB88" s="52">
        <v>0</v>
      </c>
      <c r="AC88" s="52">
        <v>0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52">
        <v>0</v>
      </c>
      <c r="AK88" s="52">
        <v>0</v>
      </c>
    </row>
    <row r="89" spans="1:42" x14ac:dyDescent="0.25">
      <c r="A89" s="31" t="s">
        <v>11</v>
      </c>
      <c r="B89" s="32" t="s">
        <v>20</v>
      </c>
      <c r="C89" s="31" t="s">
        <v>154</v>
      </c>
      <c r="D89" s="51">
        <f>IV!D61</f>
        <v>0</v>
      </c>
      <c r="E89" s="52">
        <v>1</v>
      </c>
      <c r="F89" s="52">
        <v>1</v>
      </c>
      <c r="G89" s="52">
        <v>1</v>
      </c>
      <c r="H89" s="52">
        <v>1</v>
      </c>
      <c r="I89" s="52">
        <v>1</v>
      </c>
      <c r="J89" s="52">
        <v>1</v>
      </c>
      <c r="K89" s="52">
        <v>1</v>
      </c>
      <c r="L89" s="52">
        <v>1</v>
      </c>
      <c r="M89" s="52">
        <v>1</v>
      </c>
      <c r="N89" s="52">
        <v>1</v>
      </c>
      <c r="O89" s="52">
        <v>1</v>
      </c>
      <c r="P89" s="52">
        <v>1</v>
      </c>
      <c r="Q89" s="52">
        <v>1</v>
      </c>
      <c r="R89" s="52">
        <v>1</v>
      </c>
      <c r="S89" s="52">
        <v>1</v>
      </c>
      <c r="T89" s="52">
        <v>1</v>
      </c>
      <c r="U89" s="52">
        <v>1</v>
      </c>
      <c r="V89" s="52">
        <v>1</v>
      </c>
      <c r="W89" s="52">
        <v>1</v>
      </c>
      <c r="X89" s="52">
        <v>1</v>
      </c>
      <c r="Y89" s="52">
        <v>1</v>
      </c>
      <c r="Z89" s="52">
        <v>1</v>
      </c>
      <c r="AA89" s="52">
        <v>1</v>
      </c>
      <c r="AB89" s="52">
        <v>1</v>
      </c>
      <c r="AC89" s="52">
        <v>1</v>
      </c>
      <c r="AD89" s="52">
        <v>1</v>
      </c>
      <c r="AE89" s="52">
        <v>1</v>
      </c>
      <c r="AF89" s="52">
        <v>1</v>
      </c>
      <c r="AG89" s="52">
        <v>1</v>
      </c>
      <c r="AH89" s="52">
        <v>1</v>
      </c>
      <c r="AI89" s="52">
        <v>1</v>
      </c>
      <c r="AJ89" s="52">
        <v>1</v>
      </c>
      <c r="AK89" s="52">
        <v>1</v>
      </c>
    </row>
    <row r="90" spans="1:42" x14ac:dyDescent="0.25">
      <c r="A90" s="31" t="s">
        <v>12</v>
      </c>
      <c r="B90" s="32" t="s">
        <v>20</v>
      </c>
      <c r="C90" s="31" t="s">
        <v>154</v>
      </c>
      <c r="D90" s="51">
        <f>IV!D62</f>
        <v>0.35860172083602249</v>
      </c>
      <c r="E90" s="52">
        <v>0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52">
        <v>0</v>
      </c>
      <c r="AK90" s="52">
        <v>0</v>
      </c>
    </row>
    <row r="91" spans="1:42" x14ac:dyDescent="0.25">
      <c r="A91" s="31" t="s">
        <v>54</v>
      </c>
      <c r="B91" s="32" t="s">
        <v>20</v>
      </c>
      <c r="C91" s="31" t="s">
        <v>154</v>
      </c>
      <c r="D91" s="51">
        <f>IV!D63</f>
        <v>0</v>
      </c>
      <c r="E91" s="52">
        <v>0</v>
      </c>
      <c r="F91" s="52">
        <v>0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  <c r="M91" s="52">
        <v>0</v>
      </c>
      <c r="N91" s="52">
        <v>0</v>
      </c>
      <c r="O91" s="52">
        <v>0</v>
      </c>
      <c r="P91" s="52">
        <v>0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0</v>
      </c>
      <c r="AC91" s="52">
        <v>0</v>
      </c>
      <c r="AD91" s="52">
        <v>0</v>
      </c>
      <c r="AE91" s="52">
        <v>0</v>
      </c>
      <c r="AF91" s="52">
        <v>0</v>
      </c>
      <c r="AG91" s="52">
        <v>0</v>
      </c>
      <c r="AH91" s="52">
        <v>0</v>
      </c>
      <c r="AI91" s="52">
        <v>0</v>
      </c>
      <c r="AJ91" s="52">
        <v>0</v>
      </c>
      <c r="AK91" s="52">
        <v>0</v>
      </c>
    </row>
    <row r="92" spans="1:42" x14ac:dyDescent="0.25">
      <c r="A92" s="31" t="s">
        <v>156</v>
      </c>
      <c r="B92" s="32" t="s">
        <v>20</v>
      </c>
      <c r="C92" s="31" t="s">
        <v>154</v>
      </c>
      <c r="D92" s="51">
        <f>IV!D64</f>
        <v>0</v>
      </c>
      <c r="E92" s="52">
        <v>0</v>
      </c>
      <c r="F92" s="52">
        <v>0</v>
      </c>
      <c r="G92" s="52">
        <v>0</v>
      </c>
      <c r="H92" s="52">
        <v>0</v>
      </c>
      <c r="I92" s="52">
        <v>0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52">
        <v>0</v>
      </c>
      <c r="AE92" s="52">
        <v>0</v>
      </c>
      <c r="AF92" s="52">
        <v>0</v>
      </c>
      <c r="AG92" s="52">
        <v>0</v>
      </c>
      <c r="AH92" s="52">
        <v>0</v>
      </c>
      <c r="AI92" s="52">
        <v>0</v>
      </c>
      <c r="AJ92" s="52">
        <v>0</v>
      </c>
      <c r="AK92" s="52">
        <v>0</v>
      </c>
    </row>
    <row r="93" spans="1:42" x14ac:dyDescent="0.25">
      <c r="A93" s="31" t="s">
        <v>13</v>
      </c>
      <c r="B93" s="32" t="s">
        <v>20</v>
      </c>
      <c r="C93" s="31" t="s">
        <v>154</v>
      </c>
      <c r="D93" s="51">
        <f>IV!D65</f>
        <v>0</v>
      </c>
      <c r="E93" s="52">
        <v>0</v>
      </c>
      <c r="F93" s="52">
        <v>0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  <c r="M93" s="52">
        <v>0</v>
      </c>
      <c r="N93" s="52">
        <v>0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52">
        <v>0</v>
      </c>
      <c r="X93" s="52">
        <v>0</v>
      </c>
      <c r="Y93" s="52">
        <v>0</v>
      </c>
      <c r="Z93" s="52">
        <v>0</v>
      </c>
      <c r="AA93" s="52">
        <v>0</v>
      </c>
      <c r="AB93" s="52">
        <v>0</v>
      </c>
      <c r="AC93" s="52">
        <v>0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52">
        <v>0</v>
      </c>
      <c r="AK93" s="52">
        <v>0</v>
      </c>
    </row>
    <row r="94" spans="1:42" x14ac:dyDescent="0.25">
      <c r="A94" s="31" t="s">
        <v>55</v>
      </c>
      <c r="B94" s="32" t="s">
        <v>20</v>
      </c>
      <c r="C94" s="31" t="s">
        <v>154</v>
      </c>
      <c r="D94" s="51">
        <f>IV!D66</f>
        <v>0</v>
      </c>
      <c r="E94" s="52">
        <v>0</v>
      </c>
      <c r="F94" s="52">
        <v>0</v>
      </c>
      <c r="G94" s="52">
        <v>0</v>
      </c>
      <c r="H94" s="52">
        <v>0</v>
      </c>
      <c r="I94" s="52">
        <v>0</v>
      </c>
      <c r="J94" s="52">
        <v>0</v>
      </c>
      <c r="K94" s="52">
        <v>0</v>
      </c>
      <c r="L94" s="52">
        <v>0</v>
      </c>
      <c r="M94" s="52">
        <v>0</v>
      </c>
      <c r="N94" s="52">
        <v>0</v>
      </c>
      <c r="O94" s="52">
        <v>0</v>
      </c>
      <c r="P94" s="52">
        <v>0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2">
        <v>0</v>
      </c>
      <c r="AE94" s="52">
        <v>0</v>
      </c>
      <c r="AF94" s="52">
        <v>0</v>
      </c>
      <c r="AG94" s="52">
        <v>0</v>
      </c>
      <c r="AH94" s="52">
        <v>0</v>
      </c>
      <c r="AI94" s="52">
        <v>0</v>
      </c>
      <c r="AJ94" s="52">
        <v>0</v>
      </c>
      <c r="AK94" s="52">
        <v>0</v>
      </c>
    </row>
    <row r="95" spans="1:42" x14ac:dyDescent="0.25">
      <c r="A95" s="31" t="s">
        <v>56</v>
      </c>
      <c r="B95" s="32" t="s">
        <v>20</v>
      </c>
      <c r="C95" s="31" t="s">
        <v>154</v>
      </c>
      <c r="D95" s="51">
        <f>IV!D67</f>
        <v>0</v>
      </c>
      <c r="E95" s="52">
        <v>0</v>
      </c>
      <c r="F95" s="52">
        <v>0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  <c r="M95" s="52">
        <v>0</v>
      </c>
      <c r="N95" s="52">
        <v>0</v>
      </c>
      <c r="O95" s="52">
        <v>0</v>
      </c>
      <c r="P95" s="52">
        <v>0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2">
        <v>0</v>
      </c>
      <c r="AE95" s="52">
        <v>0</v>
      </c>
      <c r="AF95" s="52">
        <v>0</v>
      </c>
      <c r="AG95" s="52">
        <v>0</v>
      </c>
      <c r="AH95" s="52">
        <v>0</v>
      </c>
      <c r="AI95" s="52">
        <v>0</v>
      </c>
      <c r="AJ95" s="52">
        <v>0</v>
      </c>
      <c r="AK95" s="52">
        <v>0</v>
      </c>
    </row>
    <row r="96" spans="1:42" x14ac:dyDescent="0.25">
      <c r="A96" s="31" t="s">
        <v>14</v>
      </c>
      <c r="B96" s="32" t="s">
        <v>20</v>
      </c>
      <c r="C96" s="31" t="s">
        <v>154</v>
      </c>
      <c r="D96" s="51">
        <f>IV!D68</f>
        <v>0</v>
      </c>
      <c r="E96" s="52">
        <f>$AM96/(1+EXP(-(E$1-$D$1)*10/$AO96+$AN96))</f>
        <v>1.0455554222010431E-3</v>
      </c>
      <c r="F96" s="52">
        <f t="shared" ref="F96:AK97" si="4">$AM96/(1+EXP(-(F$1-$D$1)*10/$AO96+$AN96))</f>
        <v>1.0819592101281301E-3</v>
      </c>
      <c r="G96" s="52">
        <f>$AM96/(1+EXP(-(G$1-$D$1)*10/$AO96+$AN96))</f>
        <v>1.110516712895603E-3</v>
      </c>
      <c r="H96" s="52">
        <f t="shared" si="4"/>
        <v>1.1325957369977746E-3</v>
      </c>
      <c r="I96" s="52">
        <f t="shared" si="4"/>
        <v>1.1494748594284849E-3</v>
      </c>
      <c r="J96" s="52">
        <f t="shared" si="4"/>
        <v>1.1622679899043263E-3</v>
      </c>
      <c r="K96" s="52">
        <f t="shared" si="4"/>
        <v>1.1719010418910403E-3</v>
      </c>
      <c r="L96" s="52">
        <f t="shared" si="4"/>
        <v>1.1791189417877763E-3</v>
      </c>
      <c r="M96" s="52">
        <f t="shared" si="4"/>
        <v>1.1845072602150045E-3</v>
      </c>
      <c r="N96" s="52">
        <f t="shared" si="4"/>
        <v>1.1885186721039844E-3</v>
      </c>
      <c r="O96" s="52">
        <f t="shared" si="4"/>
        <v>1.1914988952673943E-3</v>
      </c>
      <c r="P96" s="52">
        <f t="shared" si="4"/>
        <v>1.1937096323020168E-3</v>
      </c>
      <c r="Q96" s="52">
        <f t="shared" si="4"/>
        <v>1.1953477055074012E-3</v>
      </c>
      <c r="R96" s="52">
        <f t="shared" si="4"/>
        <v>1.1965604375683901E-3</v>
      </c>
      <c r="S96" s="52">
        <f t="shared" si="4"/>
        <v>1.1974577142978323E-3</v>
      </c>
      <c r="T96" s="52">
        <f t="shared" si="4"/>
        <v>1.198121286463676E-3</v>
      </c>
      <c r="U96" s="52">
        <f t="shared" si="4"/>
        <v>1.1986118577852151E-3</v>
      </c>
      <c r="V96" s="52">
        <f t="shared" si="4"/>
        <v>1.1989744403430717E-3</v>
      </c>
      <c r="W96" s="52">
        <f t="shared" si="4"/>
        <v>1.1992423762485925E-3</v>
      </c>
      <c r="X96" s="52">
        <f t="shared" si="4"/>
        <v>1.1994403443671502E-3</v>
      </c>
      <c r="Y96" s="52">
        <f t="shared" si="4"/>
        <v>1.1995866009785572E-3</v>
      </c>
      <c r="Z96" s="52">
        <f t="shared" si="4"/>
        <v>1.1996946456085422E-3</v>
      </c>
      <c r="AA96" s="52">
        <f t="shared" si="4"/>
        <v>1.1997744573530578E-3</v>
      </c>
      <c r="AB96" s="52">
        <f t="shared" si="4"/>
        <v>1.199833411267396E-3</v>
      </c>
      <c r="AC96" s="52">
        <f t="shared" si="4"/>
        <v>1.1998769569756765E-3</v>
      </c>
      <c r="AD96" s="52">
        <f t="shared" si="4"/>
        <v>1.1999091208512625E-3</v>
      </c>
      <c r="AE96" s="52">
        <f t="shared" si="4"/>
        <v>1.1999328774479601E-3</v>
      </c>
      <c r="AF96" s="52">
        <f t="shared" si="4"/>
        <v>1.1999504241210776E-3</v>
      </c>
      <c r="AG96" s="52">
        <f t="shared" si="4"/>
        <v>1.1999633840147448E-3</v>
      </c>
      <c r="AH96" s="52">
        <f t="shared" si="4"/>
        <v>1.1999729560701702E-3</v>
      </c>
      <c r="AI96" s="52">
        <f t="shared" si="4"/>
        <v>1.1999800258654682E-3</v>
      </c>
      <c r="AJ96" s="52">
        <f t="shared" si="4"/>
        <v>1.1999852475051398E-3</v>
      </c>
      <c r="AK96" s="52">
        <f>$AM96/(1+EXP(-(AK$1-$D$1)*10/$AO96+$AN96))</f>
        <v>1.1999891041157913E-3</v>
      </c>
      <c r="AM96" s="79">
        <v>1.1999999999999999E-3</v>
      </c>
      <c r="AN96" s="80">
        <f>IF(D96&gt;0,LN(AM96/D96-1),LN(AM96/0.001-1))</f>
        <v>-1.6094379124341005</v>
      </c>
      <c r="AO96" s="81">
        <v>33</v>
      </c>
      <c r="AP96" s="1">
        <f>AO96+$D$1</f>
        <v>2050</v>
      </c>
    </row>
    <row r="97" spans="1:42" x14ac:dyDescent="0.25">
      <c r="A97" s="31" t="s">
        <v>79</v>
      </c>
      <c r="B97" s="32" t="s">
        <v>20</v>
      </c>
      <c r="C97" s="31" t="s">
        <v>154</v>
      </c>
      <c r="D97" s="51">
        <v>0</v>
      </c>
      <c r="E97" s="52">
        <f>$AM97/(1+EXP(-(E$1-$D$1)*10/$AO97+$AN97))</f>
        <v>1.0455554222010431E-3</v>
      </c>
      <c r="F97" s="52">
        <f t="shared" si="4"/>
        <v>1.0819592101281301E-3</v>
      </c>
      <c r="G97" s="52">
        <f>$AM97/(1+EXP(-(G$1-$D$1)*10/$AO97+$AN97))</f>
        <v>1.110516712895603E-3</v>
      </c>
      <c r="H97" s="52">
        <f t="shared" si="4"/>
        <v>1.1325957369977746E-3</v>
      </c>
      <c r="I97" s="52">
        <f t="shared" si="4"/>
        <v>1.1494748594284849E-3</v>
      </c>
      <c r="J97" s="52">
        <f t="shared" si="4"/>
        <v>1.1622679899043263E-3</v>
      </c>
      <c r="K97" s="52">
        <f t="shared" si="4"/>
        <v>1.1719010418910403E-3</v>
      </c>
      <c r="L97" s="52">
        <f t="shared" si="4"/>
        <v>1.1791189417877763E-3</v>
      </c>
      <c r="M97" s="52">
        <f t="shared" si="4"/>
        <v>1.1845072602150045E-3</v>
      </c>
      <c r="N97" s="52">
        <f t="shared" si="4"/>
        <v>1.1885186721039844E-3</v>
      </c>
      <c r="O97" s="52">
        <f t="shared" si="4"/>
        <v>1.1914988952673943E-3</v>
      </c>
      <c r="P97" s="52">
        <f t="shared" si="4"/>
        <v>1.1937096323020168E-3</v>
      </c>
      <c r="Q97" s="52">
        <f t="shared" si="4"/>
        <v>1.1953477055074012E-3</v>
      </c>
      <c r="R97" s="52">
        <f t="shared" si="4"/>
        <v>1.1965604375683901E-3</v>
      </c>
      <c r="S97" s="52">
        <f t="shared" si="4"/>
        <v>1.1974577142978323E-3</v>
      </c>
      <c r="T97" s="52">
        <f t="shared" si="4"/>
        <v>1.198121286463676E-3</v>
      </c>
      <c r="U97" s="52">
        <f t="shared" si="4"/>
        <v>1.1986118577852151E-3</v>
      </c>
      <c r="V97" s="52">
        <f t="shared" si="4"/>
        <v>1.1989744403430717E-3</v>
      </c>
      <c r="W97" s="52">
        <f t="shared" si="4"/>
        <v>1.1992423762485925E-3</v>
      </c>
      <c r="X97" s="52">
        <f t="shared" si="4"/>
        <v>1.1994403443671502E-3</v>
      </c>
      <c r="Y97" s="52">
        <f t="shared" si="4"/>
        <v>1.1995866009785572E-3</v>
      </c>
      <c r="Z97" s="52">
        <f t="shared" si="4"/>
        <v>1.1996946456085422E-3</v>
      </c>
      <c r="AA97" s="52">
        <f t="shared" si="4"/>
        <v>1.1997744573530578E-3</v>
      </c>
      <c r="AB97" s="52">
        <f t="shared" si="4"/>
        <v>1.199833411267396E-3</v>
      </c>
      <c r="AC97" s="52">
        <f t="shared" si="4"/>
        <v>1.1998769569756765E-3</v>
      </c>
      <c r="AD97" s="52">
        <f t="shared" si="4"/>
        <v>1.1999091208512625E-3</v>
      </c>
      <c r="AE97" s="52">
        <f t="shared" si="4"/>
        <v>1.1999328774479601E-3</v>
      </c>
      <c r="AF97" s="52">
        <f t="shared" si="4"/>
        <v>1.1999504241210776E-3</v>
      </c>
      <c r="AG97" s="52">
        <f t="shared" si="4"/>
        <v>1.1999633840147448E-3</v>
      </c>
      <c r="AH97" s="52">
        <f t="shared" si="4"/>
        <v>1.1999729560701702E-3</v>
      </c>
      <c r="AI97" s="52">
        <f t="shared" si="4"/>
        <v>1.1999800258654682E-3</v>
      </c>
      <c r="AJ97" s="52">
        <f t="shared" si="4"/>
        <v>1.1999852475051398E-3</v>
      </c>
      <c r="AK97" s="52">
        <f t="shared" si="4"/>
        <v>1.1999891041157913E-3</v>
      </c>
      <c r="AM97" s="79">
        <v>1.1999999999999999E-3</v>
      </c>
      <c r="AN97" s="80">
        <f>IF(D97&gt;0,LN(AM97/D97-1),LN(AM97/0.001-1))</f>
        <v>-1.6094379124341005</v>
      </c>
      <c r="AO97" s="81">
        <v>33</v>
      </c>
      <c r="AP97" s="1">
        <f>AO97+$D$1</f>
        <v>2050</v>
      </c>
    </row>
    <row r="100" spans="1:42" x14ac:dyDescent="0.25">
      <c r="A100" s="22" t="s">
        <v>29</v>
      </c>
    </row>
    <row r="101" spans="1:42" x14ac:dyDescent="0.25">
      <c r="A101" s="22" t="s">
        <v>16</v>
      </c>
    </row>
    <row r="102" spans="1:42" x14ac:dyDescent="0.25">
      <c r="A102" s="31" t="s">
        <v>7</v>
      </c>
      <c r="B102" s="32" t="s">
        <v>20</v>
      </c>
      <c r="C102" s="31" t="s">
        <v>154</v>
      </c>
      <c r="D102" s="51">
        <f>V!D50</f>
        <v>0.26252789205365473</v>
      </c>
      <c r="E102" s="52">
        <v>4.1604191356175331E-2</v>
      </c>
      <c r="F102" s="52">
        <v>4.1604191356175331E-2</v>
      </c>
      <c r="G102" s="52">
        <v>4.1604191356175331E-2</v>
      </c>
      <c r="H102" s="52">
        <v>4.1604191356175331E-2</v>
      </c>
      <c r="I102" s="52">
        <v>4.1604191356175331E-2</v>
      </c>
      <c r="J102" s="52">
        <v>4.1604191356175331E-2</v>
      </c>
      <c r="K102" s="52">
        <v>4.1604191356175331E-2</v>
      </c>
      <c r="L102" s="52">
        <v>4.1604191356175331E-2</v>
      </c>
      <c r="M102" s="52">
        <v>4.1604191356175331E-2</v>
      </c>
      <c r="N102" s="52">
        <v>4.1604191356175331E-2</v>
      </c>
      <c r="O102" s="52">
        <v>4.1604191356175331E-2</v>
      </c>
      <c r="P102" s="52">
        <v>4.1604191356175331E-2</v>
      </c>
      <c r="Q102" s="52">
        <v>4.1604191356175331E-2</v>
      </c>
      <c r="R102" s="52">
        <v>4.1604191356175331E-2</v>
      </c>
      <c r="S102" s="52">
        <v>4.1604191356175331E-2</v>
      </c>
      <c r="T102" s="52">
        <v>4.1604191356175331E-2</v>
      </c>
      <c r="U102" s="52">
        <v>4.1604191356175331E-2</v>
      </c>
      <c r="V102" s="52">
        <v>4.1604191356175331E-2</v>
      </c>
      <c r="W102" s="52">
        <v>4.1604191356175331E-2</v>
      </c>
      <c r="X102" s="52">
        <v>4.1604191356175331E-2</v>
      </c>
      <c r="Y102" s="52">
        <v>4.1604191356175331E-2</v>
      </c>
      <c r="Z102" s="52">
        <v>4.1604191356175331E-2</v>
      </c>
      <c r="AA102" s="52">
        <v>4.1604191356175331E-2</v>
      </c>
      <c r="AB102" s="52">
        <v>4.1604191356175331E-2</v>
      </c>
      <c r="AC102" s="52">
        <v>4.1604191356175331E-2</v>
      </c>
      <c r="AD102" s="52">
        <v>4.1604191356175331E-2</v>
      </c>
      <c r="AE102" s="52">
        <v>4.1604191356175331E-2</v>
      </c>
      <c r="AF102" s="52">
        <v>4.1604191356175331E-2</v>
      </c>
      <c r="AG102" s="52">
        <v>4.1604191356175331E-2</v>
      </c>
      <c r="AH102" s="52">
        <v>4.1604191356175331E-2</v>
      </c>
      <c r="AI102" s="52">
        <v>4.1604191356175331E-2</v>
      </c>
      <c r="AJ102" s="52">
        <v>4.1604191356175331E-2</v>
      </c>
      <c r="AK102" s="52">
        <v>4.1604191356175331E-2</v>
      </c>
    </row>
    <row r="103" spans="1:42" x14ac:dyDescent="0.25">
      <c r="A103" s="31" t="s">
        <v>11</v>
      </c>
      <c r="B103" s="32" t="s">
        <v>20</v>
      </c>
      <c r="C103" s="31" t="s">
        <v>154</v>
      </c>
      <c r="D103" s="51">
        <f>V!D51</f>
        <v>0</v>
      </c>
      <c r="E103" s="52">
        <v>0</v>
      </c>
      <c r="F103" s="52">
        <v>0</v>
      </c>
      <c r="G103" s="52">
        <v>0</v>
      </c>
      <c r="H103" s="52">
        <v>0</v>
      </c>
      <c r="I103" s="52">
        <v>0</v>
      </c>
      <c r="J103" s="52">
        <v>0</v>
      </c>
      <c r="K103" s="52">
        <v>0</v>
      </c>
      <c r="L103" s="52">
        <v>0</v>
      </c>
      <c r="M103" s="52">
        <v>0</v>
      </c>
      <c r="N103" s="52">
        <v>0</v>
      </c>
      <c r="O103" s="52">
        <v>0</v>
      </c>
      <c r="P103" s="52">
        <v>0</v>
      </c>
      <c r="Q103" s="52">
        <v>0</v>
      </c>
      <c r="R103" s="52">
        <v>0</v>
      </c>
      <c r="S103" s="52">
        <v>0</v>
      </c>
      <c r="T103" s="52">
        <v>0</v>
      </c>
      <c r="U103" s="52">
        <v>0</v>
      </c>
      <c r="V103" s="52">
        <v>0</v>
      </c>
      <c r="W103" s="52">
        <v>0</v>
      </c>
      <c r="X103" s="52">
        <v>0</v>
      </c>
      <c r="Y103" s="52">
        <v>0</v>
      </c>
      <c r="Z103" s="52">
        <v>0</v>
      </c>
      <c r="AA103" s="52">
        <v>0</v>
      </c>
      <c r="AB103" s="52">
        <v>0</v>
      </c>
      <c r="AC103" s="52">
        <v>0</v>
      </c>
      <c r="AD103" s="52">
        <v>0</v>
      </c>
      <c r="AE103" s="52">
        <v>0</v>
      </c>
      <c r="AF103" s="52">
        <v>0</v>
      </c>
      <c r="AG103" s="52">
        <v>0</v>
      </c>
      <c r="AH103" s="52">
        <v>0</v>
      </c>
      <c r="AI103" s="52">
        <v>0</v>
      </c>
      <c r="AJ103" s="52">
        <v>0</v>
      </c>
      <c r="AK103" s="52">
        <v>0</v>
      </c>
    </row>
    <row r="104" spans="1:42" x14ac:dyDescent="0.25">
      <c r="A104" s="31" t="s">
        <v>12</v>
      </c>
      <c r="B104" s="32" t="s">
        <v>20</v>
      </c>
      <c r="C104" s="31" t="s">
        <v>154</v>
      </c>
      <c r="D104" s="51">
        <f>V!D52</f>
        <v>0</v>
      </c>
      <c r="E104" s="52">
        <v>0.95839580864382456</v>
      </c>
      <c r="F104" s="52">
        <v>0.95839580864382456</v>
      </c>
      <c r="G104" s="52">
        <v>0.95839580864382456</v>
      </c>
      <c r="H104" s="52">
        <v>0.95839580864382456</v>
      </c>
      <c r="I104" s="52">
        <v>0.95839580864382456</v>
      </c>
      <c r="J104" s="52">
        <v>0.95839580864382456</v>
      </c>
      <c r="K104" s="52">
        <v>0.95839580864382456</v>
      </c>
      <c r="L104" s="52">
        <v>0.95839580864382456</v>
      </c>
      <c r="M104" s="52">
        <v>0.95839580864382456</v>
      </c>
      <c r="N104" s="52">
        <v>0.95839580864382456</v>
      </c>
      <c r="O104" s="52">
        <v>0.95839580864382456</v>
      </c>
      <c r="P104" s="52">
        <v>0.95839580864382456</v>
      </c>
      <c r="Q104" s="52">
        <v>0.95839580864382456</v>
      </c>
      <c r="R104" s="52">
        <v>0.95839580864382456</v>
      </c>
      <c r="S104" s="52">
        <v>0.95839580864382456</v>
      </c>
      <c r="T104" s="52">
        <v>0.95839580864382456</v>
      </c>
      <c r="U104" s="52">
        <v>0.95839580864382456</v>
      </c>
      <c r="V104" s="52">
        <v>0.95839580864382456</v>
      </c>
      <c r="W104" s="52">
        <v>0.95839580864382456</v>
      </c>
      <c r="X104" s="52">
        <v>0.95839580864382456</v>
      </c>
      <c r="Y104" s="52">
        <v>0.95839580864382456</v>
      </c>
      <c r="Z104" s="52">
        <v>0.95839580864382456</v>
      </c>
      <c r="AA104" s="52">
        <v>0.95839580864382456</v>
      </c>
      <c r="AB104" s="52">
        <v>0.95839580864382456</v>
      </c>
      <c r="AC104" s="52">
        <v>0.95839580864382456</v>
      </c>
      <c r="AD104" s="52">
        <v>0.95839580864382456</v>
      </c>
      <c r="AE104" s="52">
        <v>0.95839580864382456</v>
      </c>
      <c r="AF104" s="52">
        <v>0.95839580864382456</v>
      </c>
      <c r="AG104" s="52">
        <v>0.95839580864382456</v>
      </c>
      <c r="AH104" s="52">
        <v>0.95839580864382456</v>
      </c>
      <c r="AI104" s="52">
        <v>0.95839580864382456</v>
      </c>
      <c r="AJ104" s="52">
        <v>0.95839580864382456</v>
      </c>
      <c r="AK104" s="52">
        <v>0.95839580864382456</v>
      </c>
    </row>
    <row r="105" spans="1:42" x14ac:dyDescent="0.25">
      <c r="A105" s="31" t="s">
        <v>13</v>
      </c>
      <c r="B105" s="32" t="s">
        <v>20</v>
      </c>
      <c r="C105" s="31" t="s">
        <v>154</v>
      </c>
      <c r="D105" s="51">
        <f>V!D53</f>
        <v>0</v>
      </c>
      <c r="E105" s="52">
        <v>0</v>
      </c>
      <c r="F105" s="52">
        <v>0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  <c r="M105" s="52">
        <v>0</v>
      </c>
      <c r="N105" s="52">
        <v>0</v>
      </c>
      <c r="O105" s="52">
        <v>0</v>
      </c>
      <c r="P105" s="52">
        <v>0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52">
        <v>0</v>
      </c>
      <c r="AK105" s="52">
        <v>0</v>
      </c>
    </row>
    <row r="106" spans="1:42" x14ac:dyDescent="0.25">
      <c r="A106" s="31" t="s">
        <v>55</v>
      </c>
      <c r="B106" s="32" t="s">
        <v>20</v>
      </c>
      <c r="C106" s="31" t="s">
        <v>154</v>
      </c>
      <c r="D106" s="51">
        <f>V!D54</f>
        <v>0</v>
      </c>
      <c r="E106" s="52">
        <v>0</v>
      </c>
      <c r="F106" s="52">
        <v>0</v>
      </c>
      <c r="G106" s="52">
        <v>0</v>
      </c>
      <c r="H106" s="52">
        <v>0</v>
      </c>
      <c r="I106" s="52">
        <v>0</v>
      </c>
      <c r="J106" s="52">
        <v>0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52">
        <v>0</v>
      </c>
      <c r="AK106" s="52">
        <v>0</v>
      </c>
    </row>
    <row r="107" spans="1:42" x14ac:dyDescent="0.25">
      <c r="A107" s="31" t="s">
        <v>79</v>
      </c>
      <c r="B107" s="32" t="s">
        <v>20</v>
      </c>
      <c r="C107" s="31" t="s">
        <v>154</v>
      </c>
      <c r="D107" s="51">
        <f>V!D55</f>
        <v>0</v>
      </c>
      <c r="E107" s="52">
        <v>0</v>
      </c>
      <c r="F107" s="52">
        <v>0</v>
      </c>
      <c r="G107" s="52">
        <v>0</v>
      </c>
      <c r="H107" s="52">
        <v>0</v>
      </c>
      <c r="I107" s="52">
        <v>0</v>
      </c>
      <c r="J107" s="52">
        <v>0</v>
      </c>
      <c r="K107" s="52">
        <v>0</v>
      </c>
      <c r="L107" s="52">
        <v>0</v>
      </c>
      <c r="M107" s="52">
        <v>0</v>
      </c>
      <c r="N107" s="52">
        <v>0</v>
      </c>
      <c r="O107" s="52">
        <v>0</v>
      </c>
      <c r="P107" s="52">
        <v>0</v>
      </c>
      <c r="Q107" s="52">
        <v>0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52">
        <v>0</v>
      </c>
      <c r="AK107" s="52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84</v>
      </c>
    </row>
    <row r="110" spans="1:42" x14ac:dyDescent="0.25">
      <c r="A110" s="31" t="s">
        <v>7</v>
      </c>
      <c r="B110" s="32" t="s">
        <v>20</v>
      </c>
      <c r="C110" s="31" t="s">
        <v>154</v>
      </c>
      <c r="D110" s="51">
        <f>V!D58</f>
        <v>0.10297558149193098</v>
      </c>
      <c r="E110" s="52">
        <v>1.2235365315529018E-2</v>
      </c>
      <c r="F110" s="52">
        <v>1.2235365315529018E-2</v>
      </c>
      <c r="G110" s="52">
        <v>1.2235365315529018E-2</v>
      </c>
      <c r="H110" s="52">
        <v>1.2235365315529018E-2</v>
      </c>
      <c r="I110" s="52">
        <v>1.2235365315529018E-2</v>
      </c>
      <c r="J110" s="52">
        <v>1.2235365315529018E-2</v>
      </c>
      <c r="K110" s="52">
        <v>1.2235365315529018E-2</v>
      </c>
      <c r="L110" s="52">
        <v>1.2235365315529018E-2</v>
      </c>
      <c r="M110" s="52">
        <v>1.2235365315529018E-2</v>
      </c>
      <c r="N110" s="52">
        <v>1.2235365315529018E-2</v>
      </c>
      <c r="O110" s="52">
        <v>1.2235365315529018E-2</v>
      </c>
      <c r="P110" s="52">
        <v>1.2235365315529018E-2</v>
      </c>
      <c r="Q110" s="52">
        <v>1.2235365315529018E-2</v>
      </c>
      <c r="R110" s="52">
        <v>1.2235365315529018E-2</v>
      </c>
      <c r="S110" s="52">
        <v>1.2235365315529018E-2</v>
      </c>
      <c r="T110" s="52">
        <v>1.2235365315529018E-2</v>
      </c>
      <c r="U110" s="52">
        <v>1.2235365315529018E-2</v>
      </c>
      <c r="V110" s="52">
        <v>1.2235365315529018E-2</v>
      </c>
      <c r="W110" s="52">
        <v>1.2235365315529018E-2</v>
      </c>
      <c r="X110" s="52">
        <v>1.2235365315529018E-2</v>
      </c>
      <c r="Y110" s="52">
        <v>1.2235365315529018E-2</v>
      </c>
      <c r="Z110" s="52">
        <v>1.2235365315529018E-2</v>
      </c>
      <c r="AA110" s="52">
        <v>1.2235365315529018E-2</v>
      </c>
      <c r="AB110" s="52">
        <v>1.2235365315529018E-2</v>
      </c>
      <c r="AC110" s="52">
        <v>1.2235365315529018E-2</v>
      </c>
      <c r="AD110" s="52">
        <v>1.2235365315529018E-2</v>
      </c>
      <c r="AE110" s="52">
        <v>1.2235365315529018E-2</v>
      </c>
      <c r="AF110" s="52">
        <v>1.2235365315529018E-2</v>
      </c>
      <c r="AG110" s="52">
        <v>1.2235365315529018E-2</v>
      </c>
      <c r="AH110" s="52">
        <v>1.2235365315529018E-2</v>
      </c>
      <c r="AI110" s="52">
        <v>1.2235365315529018E-2</v>
      </c>
      <c r="AJ110" s="52">
        <v>1.2235365315529018E-2</v>
      </c>
      <c r="AK110" s="52">
        <v>1.2235365315529018E-2</v>
      </c>
    </row>
    <row r="111" spans="1:42" x14ac:dyDescent="0.25">
      <c r="A111" s="31" t="s">
        <v>9</v>
      </c>
      <c r="B111" s="32" t="s">
        <v>20</v>
      </c>
      <c r="C111" s="31" t="s">
        <v>154</v>
      </c>
      <c r="D111" s="51">
        <f>V!D59</f>
        <v>5.3228427920579441E-2</v>
      </c>
      <c r="E111" s="52">
        <v>0</v>
      </c>
      <c r="F111" s="52">
        <v>0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  <c r="M111" s="52">
        <v>0</v>
      </c>
      <c r="N111" s="52">
        <v>0</v>
      </c>
      <c r="O111" s="52">
        <v>0</v>
      </c>
      <c r="P111" s="52">
        <v>0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0</v>
      </c>
      <c r="AB111" s="52">
        <v>0</v>
      </c>
      <c r="AC111" s="52">
        <v>0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52">
        <v>0</v>
      </c>
      <c r="AK111" s="52">
        <v>0</v>
      </c>
    </row>
    <row r="112" spans="1:42" x14ac:dyDescent="0.25">
      <c r="A112" s="31" t="s">
        <v>10</v>
      </c>
      <c r="B112" s="32" t="s">
        <v>20</v>
      </c>
      <c r="C112" s="31" t="s">
        <v>154</v>
      </c>
      <c r="D112" s="51">
        <f>V!D60</f>
        <v>0</v>
      </c>
      <c r="E112" s="52">
        <v>2.0325916221583659E-3</v>
      </c>
      <c r="F112" s="52">
        <v>2.0325916221583659E-3</v>
      </c>
      <c r="G112" s="52">
        <v>2.0325916221583659E-3</v>
      </c>
      <c r="H112" s="52">
        <v>2.0325916221583659E-3</v>
      </c>
      <c r="I112" s="52">
        <v>2.0325916221583659E-3</v>
      </c>
      <c r="J112" s="52">
        <v>2.0325916221583659E-3</v>
      </c>
      <c r="K112" s="52">
        <v>2.0325916221583659E-3</v>
      </c>
      <c r="L112" s="52">
        <v>2.0325916221583659E-3</v>
      </c>
      <c r="M112" s="52">
        <v>2.0325916221583659E-3</v>
      </c>
      <c r="N112" s="52">
        <v>2.0325916221583659E-3</v>
      </c>
      <c r="O112" s="52">
        <v>2.0325916221583659E-3</v>
      </c>
      <c r="P112" s="52">
        <v>2.0325916221583659E-3</v>
      </c>
      <c r="Q112" s="52">
        <v>2.0325916221583659E-3</v>
      </c>
      <c r="R112" s="52">
        <v>2.0325916221583659E-3</v>
      </c>
      <c r="S112" s="52">
        <v>2.0325916221583659E-3</v>
      </c>
      <c r="T112" s="52">
        <v>2.0325916221583659E-3</v>
      </c>
      <c r="U112" s="52">
        <v>2.0325916221583659E-3</v>
      </c>
      <c r="V112" s="52">
        <v>2.0325916221583659E-3</v>
      </c>
      <c r="W112" s="52">
        <v>2.0325916221583659E-3</v>
      </c>
      <c r="X112" s="52">
        <v>2.0325916221583659E-3</v>
      </c>
      <c r="Y112" s="52">
        <v>2.0325916221583659E-3</v>
      </c>
      <c r="Z112" s="52">
        <v>2.0325916221583659E-3</v>
      </c>
      <c r="AA112" s="52">
        <v>2.0325916221583659E-3</v>
      </c>
      <c r="AB112" s="52">
        <v>2.0325916221583659E-3</v>
      </c>
      <c r="AC112" s="52">
        <v>2.0325916221583659E-3</v>
      </c>
      <c r="AD112" s="52">
        <v>2.0325916221583659E-3</v>
      </c>
      <c r="AE112" s="52">
        <v>2.0325916221583659E-3</v>
      </c>
      <c r="AF112" s="52">
        <v>2.0325916221583659E-3</v>
      </c>
      <c r="AG112" s="52">
        <v>2.0325916221583659E-3</v>
      </c>
      <c r="AH112" s="52">
        <v>2.0325916221583659E-3</v>
      </c>
      <c r="AI112" s="52">
        <v>2.0325916221583659E-3</v>
      </c>
      <c r="AJ112" s="52">
        <v>2.0325916221583659E-3</v>
      </c>
      <c r="AK112" s="52">
        <v>2.0325916221583659E-3</v>
      </c>
    </row>
    <row r="113" spans="1:42" x14ac:dyDescent="0.25">
      <c r="A113" s="31" t="s">
        <v>11</v>
      </c>
      <c r="B113" s="32" t="s">
        <v>20</v>
      </c>
      <c r="C113" s="31" t="s">
        <v>154</v>
      </c>
      <c r="D113" s="51">
        <f>V!D61</f>
        <v>0</v>
      </c>
      <c r="E113" s="52">
        <v>1.0302110827040464E-2</v>
      </c>
      <c r="F113" s="52">
        <v>1.0302110827040464E-2</v>
      </c>
      <c r="G113" s="52">
        <v>1.0302110827040464E-2</v>
      </c>
      <c r="H113" s="52">
        <v>1.0302110827040464E-2</v>
      </c>
      <c r="I113" s="52">
        <v>1.0302110827040464E-2</v>
      </c>
      <c r="J113" s="52">
        <v>1.0302110827040464E-2</v>
      </c>
      <c r="K113" s="52">
        <v>1.0302110827040464E-2</v>
      </c>
      <c r="L113" s="52">
        <v>1.0302110827040464E-2</v>
      </c>
      <c r="M113" s="52">
        <v>1.0302110827040464E-2</v>
      </c>
      <c r="N113" s="52">
        <v>1.0302110827040464E-2</v>
      </c>
      <c r="O113" s="52">
        <v>1.0302110827040464E-2</v>
      </c>
      <c r="P113" s="52">
        <v>1.0302110827040464E-2</v>
      </c>
      <c r="Q113" s="52">
        <v>1.0302110827040464E-2</v>
      </c>
      <c r="R113" s="52">
        <v>1.0302110827040464E-2</v>
      </c>
      <c r="S113" s="52">
        <v>1.0302110827040464E-2</v>
      </c>
      <c r="T113" s="52">
        <v>1.0302110827040464E-2</v>
      </c>
      <c r="U113" s="52">
        <v>1.0302110827040464E-2</v>
      </c>
      <c r="V113" s="52">
        <v>1.0302110827040464E-2</v>
      </c>
      <c r="W113" s="52">
        <v>1.0302110827040464E-2</v>
      </c>
      <c r="X113" s="52">
        <v>1.0302110827040464E-2</v>
      </c>
      <c r="Y113" s="52">
        <v>1.0302110827040464E-2</v>
      </c>
      <c r="Z113" s="52">
        <v>1.0302110827040464E-2</v>
      </c>
      <c r="AA113" s="52">
        <v>1.0302110827040464E-2</v>
      </c>
      <c r="AB113" s="52">
        <v>1.0302110827040464E-2</v>
      </c>
      <c r="AC113" s="52">
        <v>1.0302110827040464E-2</v>
      </c>
      <c r="AD113" s="52">
        <v>1.0302110827040464E-2</v>
      </c>
      <c r="AE113" s="52">
        <v>1.0302110827040464E-2</v>
      </c>
      <c r="AF113" s="52">
        <v>1.0302110827040464E-2</v>
      </c>
      <c r="AG113" s="52">
        <v>1.0302110827040464E-2</v>
      </c>
      <c r="AH113" s="52">
        <v>1.0302110827040464E-2</v>
      </c>
      <c r="AI113" s="52">
        <v>1.0302110827040464E-2</v>
      </c>
      <c r="AJ113" s="52">
        <v>1.0302110827040464E-2</v>
      </c>
      <c r="AK113" s="52">
        <v>1.0302110827040464E-2</v>
      </c>
    </row>
    <row r="114" spans="1:42" x14ac:dyDescent="0.25">
      <c r="A114" s="31" t="s">
        <v>12</v>
      </c>
      <c r="B114" s="32" t="s">
        <v>20</v>
      </c>
      <c r="C114" s="31" t="s">
        <v>154</v>
      </c>
      <c r="D114" s="51">
        <f>V!D62</f>
        <v>0.35860172083602249</v>
      </c>
      <c r="E114" s="52">
        <v>6.0512883936061539E-3</v>
      </c>
      <c r="F114" s="52">
        <v>6.0512883936061539E-3</v>
      </c>
      <c r="G114" s="52">
        <v>6.0512883936061539E-3</v>
      </c>
      <c r="H114" s="52">
        <v>6.0512883936061539E-3</v>
      </c>
      <c r="I114" s="52">
        <v>6.0512883936061539E-3</v>
      </c>
      <c r="J114" s="52">
        <v>6.0512883936061539E-3</v>
      </c>
      <c r="K114" s="52">
        <v>6.0512883936061539E-3</v>
      </c>
      <c r="L114" s="52">
        <v>6.0512883936061539E-3</v>
      </c>
      <c r="M114" s="52">
        <v>6.0512883936061539E-3</v>
      </c>
      <c r="N114" s="52">
        <v>6.0512883936061539E-3</v>
      </c>
      <c r="O114" s="52">
        <v>6.0512883936061539E-3</v>
      </c>
      <c r="P114" s="52">
        <v>6.0512883936061539E-3</v>
      </c>
      <c r="Q114" s="52">
        <v>6.0512883936061539E-3</v>
      </c>
      <c r="R114" s="52">
        <v>6.0512883936061539E-3</v>
      </c>
      <c r="S114" s="52">
        <v>6.0512883936061539E-3</v>
      </c>
      <c r="T114" s="52">
        <v>6.0512883936061539E-3</v>
      </c>
      <c r="U114" s="52">
        <v>6.0512883936061539E-3</v>
      </c>
      <c r="V114" s="52">
        <v>6.0512883936061539E-3</v>
      </c>
      <c r="W114" s="52">
        <v>6.0512883936061539E-3</v>
      </c>
      <c r="X114" s="52">
        <v>6.0512883936061539E-3</v>
      </c>
      <c r="Y114" s="52">
        <v>6.0512883936061539E-3</v>
      </c>
      <c r="Z114" s="52">
        <v>6.0512883936061539E-3</v>
      </c>
      <c r="AA114" s="52">
        <v>6.0512883936061539E-3</v>
      </c>
      <c r="AB114" s="52">
        <v>6.0512883936061539E-3</v>
      </c>
      <c r="AC114" s="52">
        <v>6.0512883936061539E-3</v>
      </c>
      <c r="AD114" s="52">
        <v>6.0512883936061539E-3</v>
      </c>
      <c r="AE114" s="52">
        <v>6.0512883936061539E-3</v>
      </c>
      <c r="AF114" s="52">
        <v>6.0512883936061539E-3</v>
      </c>
      <c r="AG114" s="52">
        <v>6.0512883936061539E-3</v>
      </c>
      <c r="AH114" s="52">
        <v>6.0512883936061539E-3</v>
      </c>
      <c r="AI114" s="52">
        <v>6.0512883936061539E-3</v>
      </c>
      <c r="AJ114" s="52">
        <v>6.0512883936061539E-3</v>
      </c>
      <c r="AK114" s="52">
        <v>6.0512883936061539E-3</v>
      </c>
    </row>
    <row r="115" spans="1:42" x14ac:dyDescent="0.25">
      <c r="A115" s="31" t="s">
        <v>54</v>
      </c>
      <c r="B115" s="32" t="s">
        <v>20</v>
      </c>
      <c r="C115" s="31" t="s">
        <v>154</v>
      </c>
      <c r="D115" s="51">
        <f>V!D63</f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52">
        <v>0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52">
        <v>0</v>
      </c>
      <c r="AK115" s="52">
        <v>0</v>
      </c>
    </row>
    <row r="116" spans="1:42" x14ac:dyDescent="0.25">
      <c r="A116" s="31" t="s">
        <v>156</v>
      </c>
      <c r="B116" s="32" t="s">
        <v>20</v>
      </c>
      <c r="C116" s="31" t="s">
        <v>154</v>
      </c>
      <c r="D116" s="51">
        <f>V!D64</f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52">
        <v>0</v>
      </c>
      <c r="AK116" s="52">
        <v>0</v>
      </c>
    </row>
    <row r="117" spans="1:42" x14ac:dyDescent="0.25">
      <c r="A117" s="31" t="s">
        <v>13</v>
      </c>
      <c r="B117" s="32" t="s">
        <v>20</v>
      </c>
      <c r="C117" s="31" t="s">
        <v>154</v>
      </c>
      <c r="D117" s="51">
        <f>V!D65</f>
        <v>0</v>
      </c>
      <c r="E117" s="52">
        <v>0.11296936042729946</v>
      </c>
      <c r="F117" s="52">
        <v>0.11296936042729946</v>
      </c>
      <c r="G117" s="52">
        <v>0.11296936042729946</v>
      </c>
      <c r="H117" s="52">
        <v>0.11296936042729946</v>
      </c>
      <c r="I117" s="52">
        <v>0.11296936042729946</v>
      </c>
      <c r="J117" s="52">
        <v>0.11296936042729946</v>
      </c>
      <c r="K117" s="52">
        <v>0.11296936042729946</v>
      </c>
      <c r="L117" s="52">
        <v>0.11296936042729946</v>
      </c>
      <c r="M117" s="52">
        <v>0.11296936042729946</v>
      </c>
      <c r="N117" s="52">
        <v>0.11296936042729946</v>
      </c>
      <c r="O117" s="52">
        <v>0.11296936042729946</v>
      </c>
      <c r="P117" s="52">
        <v>0.11296936042729946</v>
      </c>
      <c r="Q117" s="52">
        <v>0.11296936042729946</v>
      </c>
      <c r="R117" s="52">
        <v>0.11296936042729946</v>
      </c>
      <c r="S117" s="52">
        <v>0.11296936042729946</v>
      </c>
      <c r="T117" s="52">
        <v>0.11296936042729946</v>
      </c>
      <c r="U117" s="52">
        <v>0.11296936042729946</v>
      </c>
      <c r="V117" s="52">
        <v>0.11296936042729946</v>
      </c>
      <c r="W117" s="52">
        <v>0.11296936042729946</v>
      </c>
      <c r="X117" s="52">
        <v>0.11296936042729946</v>
      </c>
      <c r="Y117" s="52">
        <v>0.11296936042729946</v>
      </c>
      <c r="Z117" s="52">
        <v>0.11296936042729946</v>
      </c>
      <c r="AA117" s="52">
        <v>0.11296936042729946</v>
      </c>
      <c r="AB117" s="52">
        <v>0.11296936042729946</v>
      </c>
      <c r="AC117" s="52">
        <v>0.11296936042729946</v>
      </c>
      <c r="AD117" s="52">
        <v>0.11296936042729946</v>
      </c>
      <c r="AE117" s="52">
        <v>0.11296936042729946</v>
      </c>
      <c r="AF117" s="52">
        <v>0.11296936042729946</v>
      </c>
      <c r="AG117" s="52">
        <v>0.11296936042729946</v>
      </c>
      <c r="AH117" s="52">
        <v>0.11296936042729946</v>
      </c>
      <c r="AI117" s="52">
        <v>0.11296936042729946</v>
      </c>
      <c r="AJ117" s="52">
        <v>0.11296936042729946</v>
      </c>
      <c r="AK117" s="52">
        <v>0.11296936042729946</v>
      </c>
    </row>
    <row r="118" spans="1:42" x14ac:dyDescent="0.25">
      <c r="A118" s="31" t="s">
        <v>55</v>
      </c>
      <c r="B118" s="32" t="s">
        <v>20</v>
      </c>
      <c r="C118" s="31" t="s">
        <v>154</v>
      </c>
      <c r="D118" s="51">
        <f>V!D66</f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2">
        <v>0</v>
      </c>
      <c r="P118" s="52">
        <v>0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52">
        <v>0</v>
      </c>
      <c r="AK118" s="52">
        <v>0</v>
      </c>
    </row>
    <row r="119" spans="1:42" x14ac:dyDescent="0.25">
      <c r="A119" s="31" t="s">
        <v>56</v>
      </c>
      <c r="B119" s="32" t="s">
        <v>20</v>
      </c>
      <c r="C119" s="31" t="s">
        <v>154</v>
      </c>
      <c r="D119" s="51">
        <f>V!D67</f>
        <v>0</v>
      </c>
      <c r="E119" s="52">
        <v>9.2880396348029258E-5</v>
      </c>
      <c r="F119" s="52">
        <v>9.2880396348029258E-5</v>
      </c>
      <c r="G119" s="52">
        <v>9.2880396348029258E-5</v>
      </c>
      <c r="H119" s="52">
        <v>9.2880396348029258E-5</v>
      </c>
      <c r="I119" s="52">
        <v>9.2880396348029258E-5</v>
      </c>
      <c r="J119" s="52">
        <v>9.2880396348029258E-5</v>
      </c>
      <c r="K119" s="52">
        <v>9.2880396348029258E-5</v>
      </c>
      <c r="L119" s="52">
        <v>9.2880396348029258E-5</v>
      </c>
      <c r="M119" s="52">
        <v>9.2880396348029258E-5</v>
      </c>
      <c r="N119" s="52">
        <v>9.2880396348029258E-5</v>
      </c>
      <c r="O119" s="52">
        <v>9.2880396348029258E-5</v>
      </c>
      <c r="P119" s="52">
        <v>9.2880396348029258E-5</v>
      </c>
      <c r="Q119" s="52">
        <v>9.2880396348029258E-5</v>
      </c>
      <c r="R119" s="52">
        <v>9.2880396348029258E-5</v>
      </c>
      <c r="S119" s="52">
        <v>9.2880396348029258E-5</v>
      </c>
      <c r="T119" s="52">
        <v>9.2880396348029258E-5</v>
      </c>
      <c r="U119" s="52">
        <v>9.2880396348029258E-5</v>
      </c>
      <c r="V119" s="52">
        <v>9.2880396348029258E-5</v>
      </c>
      <c r="W119" s="52">
        <v>9.2880396348029258E-5</v>
      </c>
      <c r="X119" s="52">
        <v>9.2880396348029258E-5</v>
      </c>
      <c r="Y119" s="52">
        <v>9.2880396348029258E-5</v>
      </c>
      <c r="Z119" s="52">
        <v>9.2880396348029258E-5</v>
      </c>
      <c r="AA119" s="52">
        <v>9.2880396348029258E-5</v>
      </c>
      <c r="AB119" s="52">
        <v>9.2880396348029258E-5</v>
      </c>
      <c r="AC119" s="52">
        <v>9.2880396348029258E-5</v>
      </c>
      <c r="AD119" s="52">
        <v>9.2880396348029258E-5</v>
      </c>
      <c r="AE119" s="52">
        <v>9.2880396348029258E-5</v>
      </c>
      <c r="AF119" s="52">
        <v>9.2880396348029258E-5</v>
      </c>
      <c r="AG119" s="52">
        <v>9.2880396348029258E-5</v>
      </c>
      <c r="AH119" s="52">
        <v>9.2880396348029258E-5</v>
      </c>
      <c r="AI119" s="52">
        <v>9.2880396348029258E-5</v>
      </c>
      <c r="AJ119" s="52">
        <v>9.2880396348029258E-5</v>
      </c>
      <c r="AK119" s="52">
        <v>9.2880396348029258E-5</v>
      </c>
    </row>
    <row r="120" spans="1:42" x14ac:dyDescent="0.25">
      <c r="A120" s="31" t="s">
        <v>14</v>
      </c>
      <c r="B120" s="32" t="s">
        <v>20</v>
      </c>
      <c r="C120" s="31" t="s">
        <v>154</v>
      </c>
      <c r="D120" s="51">
        <f>V!D68</f>
        <v>0</v>
      </c>
      <c r="E120" s="52">
        <f>$AM120/(1+EXP(-(E$1-$D$1)*10/$AO120+$AN120))</f>
        <v>1.0455554222010431E-3</v>
      </c>
      <c r="F120" s="52">
        <f t="shared" ref="F120:AK121" si="5">$AM120/(1+EXP(-(F$1-$D$1)*10/$AO120+$AN120))</f>
        <v>1.0819592101281301E-3</v>
      </c>
      <c r="G120" s="52">
        <f>$AM120/(1+EXP(-(G$1-$D$1)*10/$AO120+$AN120))</f>
        <v>1.110516712895603E-3</v>
      </c>
      <c r="H120" s="52">
        <f t="shared" si="5"/>
        <v>1.1325957369977746E-3</v>
      </c>
      <c r="I120" s="52">
        <f t="shared" si="5"/>
        <v>1.1494748594284849E-3</v>
      </c>
      <c r="J120" s="52">
        <f t="shared" si="5"/>
        <v>1.1622679899043263E-3</v>
      </c>
      <c r="K120" s="52">
        <f t="shared" si="5"/>
        <v>1.1719010418910403E-3</v>
      </c>
      <c r="L120" s="52">
        <f t="shared" si="5"/>
        <v>1.1791189417877763E-3</v>
      </c>
      <c r="M120" s="52">
        <f t="shared" si="5"/>
        <v>1.1845072602150045E-3</v>
      </c>
      <c r="N120" s="52">
        <f t="shared" si="5"/>
        <v>1.1885186721039844E-3</v>
      </c>
      <c r="O120" s="52">
        <f t="shared" si="5"/>
        <v>1.1914988952673943E-3</v>
      </c>
      <c r="P120" s="52">
        <f t="shared" si="5"/>
        <v>1.1937096323020168E-3</v>
      </c>
      <c r="Q120" s="52">
        <f t="shared" si="5"/>
        <v>1.1953477055074012E-3</v>
      </c>
      <c r="R120" s="52">
        <f t="shared" si="5"/>
        <v>1.1965604375683901E-3</v>
      </c>
      <c r="S120" s="52">
        <f t="shared" si="5"/>
        <v>1.1974577142978323E-3</v>
      </c>
      <c r="T120" s="52">
        <f t="shared" si="5"/>
        <v>1.198121286463676E-3</v>
      </c>
      <c r="U120" s="52">
        <f t="shared" si="5"/>
        <v>1.1986118577852151E-3</v>
      </c>
      <c r="V120" s="52">
        <f t="shared" si="5"/>
        <v>1.1989744403430717E-3</v>
      </c>
      <c r="W120" s="52">
        <f t="shared" si="5"/>
        <v>1.1992423762485925E-3</v>
      </c>
      <c r="X120" s="52">
        <f t="shared" si="5"/>
        <v>1.1994403443671502E-3</v>
      </c>
      <c r="Y120" s="52">
        <f t="shared" si="5"/>
        <v>1.1995866009785572E-3</v>
      </c>
      <c r="Z120" s="52">
        <f t="shared" si="5"/>
        <v>1.1996946456085422E-3</v>
      </c>
      <c r="AA120" s="52">
        <f t="shared" si="5"/>
        <v>1.1997744573530578E-3</v>
      </c>
      <c r="AB120" s="52">
        <f t="shared" si="5"/>
        <v>1.199833411267396E-3</v>
      </c>
      <c r="AC120" s="52">
        <f t="shared" si="5"/>
        <v>1.1998769569756765E-3</v>
      </c>
      <c r="AD120" s="52">
        <f t="shared" si="5"/>
        <v>1.1999091208512625E-3</v>
      </c>
      <c r="AE120" s="52">
        <f t="shared" si="5"/>
        <v>1.1999328774479601E-3</v>
      </c>
      <c r="AF120" s="52">
        <f t="shared" si="5"/>
        <v>1.1999504241210776E-3</v>
      </c>
      <c r="AG120" s="52">
        <f t="shared" si="5"/>
        <v>1.1999633840147448E-3</v>
      </c>
      <c r="AH120" s="52">
        <f t="shared" si="5"/>
        <v>1.1999729560701702E-3</v>
      </c>
      <c r="AI120" s="52">
        <f t="shared" si="5"/>
        <v>1.1999800258654682E-3</v>
      </c>
      <c r="AJ120" s="52">
        <f t="shared" si="5"/>
        <v>1.1999852475051398E-3</v>
      </c>
      <c r="AK120" s="52">
        <f>$AM120/(1+EXP(-(AK$1-$D$1)*10/$AO120+$AN120))</f>
        <v>1.1999891041157913E-3</v>
      </c>
      <c r="AM120" s="79">
        <v>1.1999999999999999E-3</v>
      </c>
      <c r="AN120" s="80">
        <f>IF(D120&gt;0,LN(AM120/D120-1),LN(AM120/0.001-1))</f>
        <v>-1.6094379124341005</v>
      </c>
      <c r="AO120" s="81">
        <v>33</v>
      </c>
      <c r="AP120" s="1">
        <f>AO120+$D$1</f>
        <v>2050</v>
      </c>
    </row>
    <row r="121" spans="1:42" x14ac:dyDescent="0.25">
      <c r="A121" s="31" t="s">
        <v>79</v>
      </c>
      <c r="B121" s="32" t="s">
        <v>20</v>
      </c>
      <c r="C121" s="31" t="s">
        <v>154</v>
      </c>
      <c r="D121" s="51">
        <v>0</v>
      </c>
      <c r="E121" s="52">
        <f>$AM121/(1+EXP(-(E$1-$D$1)*10/$AO121+$AN121))</f>
        <v>1.0455554222010431E-3</v>
      </c>
      <c r="F121" s="52">
        <f t="shared" si="5"/>
        <v>1.0819592101281301E-3</v>
      </c>
      <c r="G121" s="52">
        <f>$AM121/(1+EXP(-(G$1-$D$1)*10/$AO121+$AN121))</f>
        <v>1.110516712895603E-3</v>
      </c>
      <c r="H121" s="52">
        <f t="shared" si="5"/>
        <v>1.1325957369977746E-3</v>
      </c>
      <c r="I121" s="52">
        <f t="shared" si="5"/>
        <v>1.1494748594284849E-3</v>
      </c>
      <c r="J121" s="52">
        <f t="shared" si="5"/>
        <v>1.1622679899043263E-3</v>
      </c>
      <c r="K121" s="52">
        <f t="shared" si="5"/>
        <v>1.1719010418910403E-3</v>
      </c>
      <c r="L121" s="52">
        <f t="shared" si="5"/>
        <v>1.1791189417877763E-3</v>
      </c>
      <c r="M121" s="52">
        <f t="shared" si="5"/>
        <v>1.1845072602150045E-3</v>
      </c>
      <c r="N121" s="52">
        <f t="shared" si="5"/>
        <v>1.1885186721039844E-3</v>
      </c>
      <c r="O121" s="52">
        <f t="shared" si="5"/>
        <v>1.1914988952673943E-3</v>
      </c>
      <c r="P121" s="52">
        <f t="shared" si="5"/>
        <v>1.1937096323020168E-3</v>
      </c>
      <c r="Q121" s="52">
        <f t="shared" si="5"/>
        <v>1.1953477055074012E-3</v>
      </c>
      <c r="R121" s="52">
        <f t="shared" si="5"/>
        <v>1.1965604375683901E-3</v>
      </c>
      <c r="S121" s="52">
        <f t="shared" si="5"/>
        <v>1.1974577142978323E-3</v>
      </c>
      <c r="T121" s="52">
        <f t="shared" si="5"/>
        <v>1.198121286463676E-3</v>
      </c>
      <c r="U121" s="52">
        <f t="shared" si="5"/>
        <v>1.1986118577852151E-3</v>
      </c>
      <c r="V121" s="52">
        <f t="shared" si="5"/>
        <v>1.1989744403430717E-3</v>
      </c>
      <c r="W121" s="52">
        <f t="shared" si="5"/>
        <v>1.1992423762485925E-3</v>
      </c>
      <c r="X121" s="52">
        <f t="shared" si="5"/>
        <v>1.1994403443671502E-3</v>
      </c>
      <c r="Y121" s="52">
        <f t="shared" si="5"/>
        <v>1.1995866009785572E-3</v>
      </c>
      <c r="Z121" s="52">
        <f t="shared" si="5"/>
        <v>1.1996946456085422E-3</v>
      </c>
      <c r="AA121" s="52">
        <f t="shared" si="5"/>
        <v>1.1997744573530578E-3</v>
      </c>
      <c r="AB121" s="52">
        <f t="shared" si="5"/>
        <v>1.199833411267396E-3</v>
      </c>
      <c r="AC121" s="52">
        <f t="shared" si="5"/>
        <v>1.1998769569756765E-3</v>
      </c>
      <c r="AD121" s="52">
        <f t="shared" si="5"/>
        <v>1.1999091208512625E-3</v>
      </c>
      <c r="AE121" s="52">
        <f t="shared" si="5"/>
        <v>1.1999328774479601E-3</v>
      </c>
      <c r="AF121" s="52">
        <f t="shared" si="5"/>
        <v>1.1999504241210776E-3</v>
      </c>
      <c r="AG121" s="52">
        <f t="shared" si="5"/>
        <v>1.1999633840147448E-3</v>
      </c>
      <c r="AH121" s="52">
        <f t="shared" si="5"/>
        <v>1.1999729560701702E-3</v>
      </c>
      <c r="AI121" s="52">
        <f t="shared" si="5"/>
        <v>1.1999800258654682E-3</v>
      </c>
      <c r="AJ121" s="52">
        <f t="shared" si="5"/>
        <v>1.1999852475051398E-3</v>
      </c>
      <c r="AK121" s="52">
        <f t="shared" si="5"/>
        <v>1.1999891041157913E-3</v>
      </c>
      <c r="AM121" s="79">
        <v>1.1999999999999999E-3</v>
      </c>
      <c r="AN121" s="80">
        <f>IF(D121&gt;0,LN(AM121/D121-1),LN(AM121/0.001-1))</f>
        <v>-1.6094379124341005</v>
      </c>
      <c r="AO121" s="81">
        <v>33</v>
      </c>
      <c r="AP121" s="1">
        <f>AO121+$D$1</f>
        <v>2050</v>
      </c>
    </row>
    <row r="124" spans="1:42" x14ac:dyDescent="0.25">
      <c r="A124" s="22" t="s">
        <v>30</v>
      </c>
    </row>
    <row r="125" spans="1:42" x14ac:dyDescent="0.25">
      <c r="A125" s="22" t="s">
        <v>16</v>
      </c>
    </row>
    <row r="126" spans="1:42" x14ac:dyDescent="0.25">
      <c r="A126" s="31" t="s">
        <v>7</v>
      </c>
      <c r="B126" s="32" t="s">
        <v>20</v>
      </c>
      <c r="C126" s="31" t="s">
        <v>154</v>
      </c>
      <c r="D126" s="51">
        <f>VI!D50</f>
        <v>0.26252789205365473</v>
      </c>
      <c r="E126" s="52">
        <v>1</v>
      </c>
      <c r="F126" s="52">
        <v>1</v>
      </c>
      <c r="G126" s="52">
        <v>1</v>
      </c>
      <c r="H126" s="52">
        <v>1</v>
      </c>
      <c r="I126" s="52">
        <v>1</v>
      </c>
      <c r="J126" s="52">
        <v>1</v>
      </c>
      <c r="K126" s="52">
        <v>1</v>
      </c>
      <c r="L126" s="52">
        <v>1</v>
      </c>
      <c r="M126" s="52">
        <v>1</v>
      </c>
      <c r="N126" s="52">
        <v>1</v>
      </c>
      <c r="O126" s="52">
        <v>1</v>
      </c>
      <c r="P126" s="52">
        <v>1</v>
      </c>
      <c r="Q126" s="52">
        <v>1</v>
      </c>
      <c r="R126" s="52">
        <v>1</v>
      </c>
      <c r="S126" s="52">
        <v>1</v>
      </c>
      <c r="T126" s="52">
        <v>1</v>
      </c>
      <c r="U126" s="52">
        <v>1</v>
      </c>
      <c r="V126" s="52">
        <v>1</v>
      </c>
      <c r="W126" s="52">
        <v>1</v>
      </c>
      <c r="X126" s="52">
        <v>1</v>
      </c>
      <c r="Y126" s="52">
        <v>1</v>
      </c>
      <c r="Z126" s="52">
        <v>1</v>
      </c>
      <c r="AA126" s="52">
        <v>1</v>
      </c>
      <c r="AB126" s="52">
        <v>1</v>
      </c>
      <c r="AC126" s="52">
        <v>1</v>
      </c>
      <c r="AD126" s="52">
        <v>1</v>
      </c>
      <c r="AE126" s="52">
        <v>1</v>
      </c>
      <c r="AF126" s="52">
        <v>1</v>
      </c>
      <c r="AG126" s="52">
        <v>1</v>
      </c>
      <c r="AH126" s="52">
        <v>1</v>
      </c>
      <c r="AI126" s="52">
        <v>1</v>
      </c>
      <c r="AJ126" s="52">
        <v>1</v>
      </c>
      <c r="AK126" s="52">
        <v>1</v>
      </c>
    </row>
    <row r="127" spans="1:42" x14ac:dyDescent="0.25">
      <c r="A127" s="31" t="s">
        <v>11</v>
      </c>
      <c r="B127" s="32" t="s">
        <v>20</v>
      </c>
      <c r="C127" s="31" t="s">
        <v>154</v>
      </c>
      <c r="D127" s="51">
        <f>VI!D51</f>
        <v>0</v>
      </c>
      <c r="E127" s="52">
        <v>0</v>
      </c>
      <c r="F127" s="52">
        <v>0</v>
      </c>
      <c r="G127" s="52">
        <v>0</v>
      </c>
      <c r="H127" s="52">
        <v>0</v>
      </c>
      <c r="I127" s="52">
        <v>0</v>
      </c>
      <c r="J127" s="52">
        <v>0</v>
      </c>
      <c r="K127" s="52">
        <v>0</v>
      </c>
      <c r="L127" s="52">
        <v>0</v>
      </c>
      <c r="M127" s="52">
        <v>0</v>
      </c>
      <c r="N127" s="52">
        <v>0</v>
      </c>
      <c r="O127" s="52">
        <v>0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52">
        <v>0</v>
      </c>
      <c r="AK127" s="52">
        <v>0</v>
      </c>
    </row>
    <row r="128" spans="1:42" x14ac:dyDescent="0.25">
      <c r="A128" s="31" t="s">
        <v>12</v>
      </c>
      <c r="B128" s="32" t="s">
        <v>20</v>
      </c>
      <c r="C128" s="31" t="s">
        <v>154</v>
      </c>
      <c r="D128" s="51">
        <f>VI!D52</f>
        <v>0</v>
      </c>
      <c r="E128" s="52">
        <v>0</v>
      </c>
      <c r="F128" s="52">
        <v>0</v>
      </c>
      <c r="G128" s="52">
        <v>0</v>
      </c>
      <c r="H128" s="52">
        <v>0</v>
      </c>
      <c r="I128" s="52">
        <v>0</v>
      </c>
      <c r="J128" s="52">
        <v>0</v>
      </c>
      <c r="K128" s="52">
        <v>0</v>
      </c>
      <c r="L128" s="52">
        <v>0</v>
      </c>
      <c r="M128" s="52">
        <v>0</v>
      </c>
      <c r="N128" s="52">
        <v>0</v>
      </c>
      <c r="O128" s="52">
        <v>0</v>
      </c>
      <c r="P128" s="52">
        <v>0</v>
      </c>
      <c r="Q128" s="52">
        <v>0</v>
      </c>
      <c r="R128" s="52">
        <v>0</v>
      </c>
      <c r="S128" s="52">
        <v>0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  <c r="AI128" s="52">
        <v>0</v>
      </c>
      <c r="AJ128" s="52">
        <v>0</v>
      </c>
      <c r="AK128" s="52">
        <v>0</v>
      </c>
    </row>
    <row r="129" spans="1:42" x14ac:dyDescent="0.25">
      <c r="A129" s="31" t="s">
        <v>13</v>
      </c>
      <c r="B129" s="32" t="s">
        <v>20</v>
      </c>
      <c r="C129" s="31" t="s">
        <v>154</v>
      </c>
      <c r="D129" s="51">
        <f>VI!D53</f>
        <v>0</v>
      </c>
      <c r="E129" s="52">
        <v>0</v>
      </c>
      <c r="F129" s="52">
        <v>0</v>
      </c>
      <c r="G129" s="52">
        <v>0</v>
      </c>
      <c r="H129" s="52">
        <v>0</v>
      </c>
      <c r="I129" s="52">
        <v>0</v>
      </c>
      <c r="J129" s="52">
        <v>0</v>
      </c>
      <c r="K129" s="52">
        <v>0</v>
      </c>
      <c r="L129" s="52">
        <v>0</v>
      </c>
      <c r="M129" s="52">
        <v>0</v>
      </c>
      <c r="N129" s="52">
        <v>0</v>
      </c>
      <c r="O129" s="52">
        <v>0</v>
      </c>
      <c r="P129" s="52">
        <v>0</v>
      </c>
      <c r="Q129" s="52">
        <v>0</v>
      </c>
      <c r="R129" s="52">
        <v>0</v>
      </c>
      <c r="S129" s="52">
        <v>0</v>
      </c>
      <c r="T129" s="52">
        <v>0</v>
      </c>
      <c r="U129" s="52">
        <v>0</v>
      </c>
      <c r="V129" s="52">
        <v>0</v>
      </c>
      <c r="W129" s="52">
        <v>0</v>
      </c>
      <c r="X129" s="52">
        <v>0</v>
      </c>
      <c r="Y129" s="52">
        <v>0</v>
      </c>
      <c r="Z129" s="52">
        <v>0</v>
      </c>
      <c r="AA129" s="52">
        <v>0</v>
      </c>
      <c r="AB129" s="52">
        <v>0</v>
      </c>
      <c r="AC129" s="52">
        <v>0</v>
      </c>
      <c r="AD129" s="52">
        <v>0</v>
      </c>
      <c r="AE129" s="52">
        <v>0</v>
      </c>
      <c r="AF129" s="52">
        <v>0</v>
      </c>
      <c r="AG129" s="52">
        <v>0</v>
      </c>
      <c r="AH129" s="52">
        <v>0</v>
      </c>
      <c r="AI129" s="52">
        <v>0</v>
      </c>
      <c r="AJ129" s="52">
        <v>0</v>
      </c>
      <c r="AK129" s="52">
        <v>0</v>
      </c>
    </row>
    <row r="130" spans="1:42" x14ac:dyDescent="0.25">
      <c r="A130" s="31" t="s">
        <v>55</v>
      </c>
      <c r="B130" s="32" t="s">
        <v>20</v>
      </c>
      <c r="C130" s="31" t="s">
        <v>154</v>
      </c>
      <c r="D130" s="51">
        <f>VI!D54</f>
        <v>0</v>
      </c>
      <c r="E130" s="52">
        <v>0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52">
        <v>0</v>
      </c>
      <c r="AK130" s="52">
        <v>0</v>
      </c>
    </row>
    <row r="131" spans="1:42" x14ac:dyDescent="0.25">
      <c r="A131" s="31" t="s">
        <v>79</v>
      </c>
      <c r="B131" s="32" t="s">
        <v>20</v>
      </c>
      <c r="C131" s="31" t="s">
        <v>154</v>
      </c>
      <c r="D131" s="51">
        <f>VI!D55</f>
        <v>0</v>
      </c>
      <c r="E131" s="52">
        <v>0</v>
      </c>
      <c r="F131" s="52">
        <v>0</v>
      </c>
      <c r="G131" s="52">
        <v>0</v>
      </c>
      <c r="H131" s="52">
        <v>0</v>
      </c>
      <c r="I131" s="52">
        <v>0</v>
      </c>
      <c r="J131" s="52">
        <v>0</v>
      </c>
      <c r="K131" s="52">
        <v>0</v>
      </c>
      <c r="L131" s="52">
        <v>0</v>
      </c>
      <c r="M131" s="52">
        <v>0</v>
      </c>
      <c r="N131" s="52">
        <v>0</v>
      </c>
      <c r="O131" s="52">
        <v>0</v>
      </c>
      <c r="P131" s="52">
        <v>0</v>
      </c>
      <c r="Q131" s="52">
        <v>0</v>
      </c>
      <c r="R131" s="52">
        <v>0</v>
      </c>
      <c r="S131" s="52">
        <v>0</v>
      </c>
      <c r="T131" s="52">
        <v>0</v>
      </c>
      <c r="U131" s="52">
        <v>0</v>
      </c>
      <c r="V131" s="52">
        <v>0</v>
      </c>
      <c r="W131" s="52">
        <v>0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0</v>
      </c>
      <c r="AD131" s="52">
        <v>0</v>
      </c>
      <c r="AE131" s="52">
        <v>0</v>
      </c>
      <c r="AF131" s="52">
        <v>0</v>
      </c>
      <c r="AG131" s="52">
        <v>0</v>
      </c>
      <c r="AH131" s="52">
        <v>0</v>
      </c>
      <c r="AI131" s="52">
        <v>0</v>
      </c>
      <c r="AJ131" s="52">
        <v>0</v>
      </c>
      <c r="AK131" s="52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84</v>
      </c>
    </row>
    <row r="134" spans="1:42" x14ac:dyDescent="0.25">
      <c r="A134" s="31" t="s">
        <v>7</v>
      </c>
      <c r="B134" s="32" t="s">
        <v>20</v>
      </c>
      <c r="C134" s="31" t="s">
        <v>154</v>
      </c>
      <c r="D134" s="51">
        <f>VI!D58</f>
        <v>0.10297558149193098</v>
      </c>
      <c r="E134" s="52">
        <v>0.99950434633246343</v>
      </c>
      <c r="F134" s="52">
        <v>0.99950434633246343</v>
      </c>
      <c r="G134" s="52">
        <v>0.99950434633246343</v>
      </c>
      <c r="H134" s="52">
        <v>0.99950434633246343</v>
      </c>
      <c r="I134" s="52">
        <v>0.99950434633246343</v>
      </c>
      <c r="J134" s="52">
        <v>0.99950434633246343</v>
      </c>
      <c r="K134" s="52">
        <v>0.99950434633246343</v>
      </c>
      <c r="L134" s="52">
        <v>0.99950434633246343</v>
      </c>
      <c r="M134" s="52">
        <v>0.99950434633246343</v>
      </c>
      <c r="N134" s="52">
        <v>0.99950434633246343</v>
      </c>
      <c r="O134" s="52">
        <v>0.99950434633246343</v>
      </c>
      <c r="P134" s="52">
        <v>0.99950434633246343</v>
      </c>
      <c r="Q134" s="52">
        <v>0.99950434633246343</v>
      </c>
      <c r="R134" s="52">
        <v>0.99950434633246343</v>
      </c>
      <c r="S134" s="52">
        <v>0.99950434633246343</v>
      </c>
      <c r="T134" s="52">
        <v>0.99950434633246343</v>
      </c>
      <c r="U134" s="52">
        <v>0.99950434633246343</v>
      </c>
      <c r="V134" s="52">
        <v>0.99950434633246343</v>
      </c>
      <c r="W134" s="52">
        <v>0.99950434633246343</v>
      </c>
      <c r="X134" s="52">
        <v>0.99950434633246343</v>
      </c>
      <c r="Y134" s="52">
        <v>0.99950434633246343</v>
      </c>
      <c r="Z134" s="52">
        <v>0.99950434633246343</v>
      </c>
      <c r="AA134" s="52">
        <v>0.99950434633246343</v>
      </c>
      <c r="AB134" s="52">
        <v>0.99950434633246343</v>
      </c>
      <c r="AC134" s="52">
        <v>0.99950434633246343</v>
      </c>
      <c r="AD134" s="52">
        <v>0.99950434633246343</v>
      </c>
      <c r="AE134" s="52">
        <v>0.99950434633246343</v>
      </c>
      <c r="AF134" s="52">
        <v>0.99950434633246343</v>
      </c>
      <c r="AG134" s="52">
        <v>0.99950434633246343</v>
      </c>
      <c r="AH134" s="52">
        <v>0.99950434633246343</v>
      </c>
      <c r="AI134" s="52">
        <v>0.99950434633246343</v>
      </c>
      <c r="AJ134" s="52">
        <v>0.99950434633246343</v>
      </c>
      <c r="AK134" s="52">
        <v>0.99950434633246343</v>
      </c>
    </row>
    <row r="135" spans="1:42" x14ac:dyDescent="0.25">
      <c r="A135" s="31" t="s">
        <v>9</v>
      </c>
      <c r="B135" s="32" t="s">
        <v>20</v>
      </c>
      <c r="C135" s="31" t="s">
        <v>154</v>
      </c>
      <c r="D135" s="51">
        <f>VI!D59</f>
        <v>5.3228427920579441E-2</v>
      </c>
      <c r="E135" s="52">
        <v>0</v>
      </c>
      <c r="F135" s="52">
        <v>0</v>
      </c>
      <c r="G135" s="52">
        <v>0</v>
      </c>
      <c r="H135" s="52">
        <v>0</v>
      </c>
      <c r="I135" s="52">
        <v>0</v>
      </c>
      <c r="J135" s="52">
        <v>0</v>
      </c>
      <c r="K135" s="52">
        <v>0</v>
      </c>
      <c r="L135" s="52">
        <v>0</v>
      </c>
      <c r="M135" s="52">
        <v>0</v>
      </c>
      <c r="N135" s="52">
        <v>0</v>
      </c>
      <c r="O135" s="52">
        <v>0</v>
      </c>
      <c r="P135" s="52">
        <v>0</v>
      </c>
      <c r="Q135" s="52">
        <v>0</v>
      </c>
      <c r="R135" s="52">
        <v>0</v>
      </c>
      <c r="S135" s="52">
        <v>0</v>
      </c>
      <c r="T135" s="52">
        <v>0</v>
      </c>
      <c r="U135" s="52">
        <v>0</v>
      </c>
      <c r="V135" s="52">
        <v>0</v>
      </c>
      <c r="W135" s="52">
        <v>0</v>
      </c>
      <c r="X135" s="52">
        <v>0</v>
      </c>
      <c r="Y135" s="52">
        <v>0</v>
      </c>
      <c r="Z135" s="52">
        <v>0</v>
      </c>
      <c r="AA135" s="52">
        <v>0</v>
      </c>
      <c r="AB135" s="52">
        <v>0</v>
      </c>
      <c r="AC135" s="52">
        <v>0</v>
      </c>
      <c r="AD135" s="52">
        <v>0</v>
      </c>
      <c r="AE135" s="52">
        <v>0</v>
      </c>
      <c r="AF135" s="52">
        <v>0</v>
      </c>
      <c r="AG135" s="52">
        <v>0</v>
      </c>
      <c r="AH135" s="52">
        <v>0</v>
      </c>
      <c r="AI135" s="52">
        <v>0</v>
      </c>
      <c r="AJ135" s="52">
        <v>0</v>
      </c>
      <c r="AK135" s="52">
        <v>0</v>
      </c>
    </row>
    <row r="136" spans="1:42" x14ac:dyDescent="0.25">
      <c r="A136" s="31" t="s">
        <v>10</v>
      </c>
      <c r="B136" s="32" t="s">
        <v>20</v>
      </c>
      <c r="C136" s="31" t="s">
        <v>154</v>
      </c>
      <c r="D136" s="51">
        <f>VI!D60</f>
        <v>0</v>
      </c>
      <c r="E136" s="52">
        <v>0</v>
      </c>
      <c r="F136" s="52">
        <v>0</v>
      </c>
      <c r="G136" s="52">
        <v>0</v>
      </c>
      <c r="H136" s="52">
        <v>0</v>
      </c>
      <c r="I136" s="52">
        <v>0</v>
      </c>
      <c r="J136" s="52">
        <v>0</v>
      </c>
      <c r="K136" s="52">
        <v>0</v>
      </c>
      <c r="L136" s="52">
        <v>0</v>
      </c>
      <c r="M136" s="52">
        <v>0</v>
      </c>
      <c r="N136" s="52">
        <v>0</v>
      </c>
      <c r="O136" s="52">
        <v>0</v>
      </c>
      <c r="P136" s="52">
        <v>0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0</v>
      </c>
      <c r="AB136" s="52">
        <v>0</v>
      </c>
      <c r="AC136" s="52">
        <v>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  <c r="AI136" s="52">
        <v>0</v>
      </c>
      <c r="AJ136" s="52">
        <v>0</v>
      </c>
      <c r="AK136" s="52">
        <v>0</v>
      </c>
    </row>
    <row r="137" spans="1:42" x14ac:dyDescent="0.25">
      <c r="A137" s="31" t="s">
        <v>11</v>
      </c>
      <c r="B137" s="32" t="s">
        <v>20</v>
      </c>
      <c r="C137" s="31" t="s">
        <v>154</v>
      </c>
      <c r="D137" s="51">
        <f>VI!D61</f>
        <v>0</v>
      </c>
      <c r="E137" s="52">
        <v>4.9565366753639756E-4</v>
      </c>
      <c r="F137" s="52">
        <v>4.9565366753639756E-4</v>
      </c>
      <c r="G137" s="52">
        <v>4.9565366753639756E-4</v>
      </c>
      <c r="H137" s="52">
        <v>4.9565366753639756E-4</v>
      </c>
      <c r="I137" s="52">
        <v>4.9565366753639756E-4</v>
      </c>
      <c r="J137" s="52">
        <v>4.9565366753639756E-4</v>
      </c>
      <c r="K137" s="52">
        <v>4.9565366753639756E-4</v>
      </c>
      <c r="L137" s="52">
        <v>4.9565366753639756E-4</v>
      </c>
      <c r="M137" s="52">
        <v>4.9565366753639756E-4</v>
      </c>
      <c r="N137" s="52">
        <v>4.9565366753639756E-4</v>
      </c>
      <c r="O137" s="52">
        <v>4.9565366753639756E-4</v>
      </c>
      <c r="P137" s="52">
        <v>4.9565366753639756E-4</v>
      </c>
      <c r="Q137" s="52">
        <v>4.9565366753639756E-4</v>
      </c>
      <c r="R137" s="52">
        <v>4.9565366753639756E-4</v>
      </c>
      <c r="S137" s="52">
        <v>4.9565366753639756E-4</v>
      </c>
      <c r="T137" s="52">
        <v>4.9565366753639756E-4</v>
      </c>
      <c r="U137" s="52">
        <v>4.9565366753639756E-4</v>
      </c>
      <c r="V137" s="52">
        <v>4.9565366753639756E-4</v>
      </c>
      <c r="W137" s="52">
        <v>4.9565366753639756E-4</v>
      </c>
      <c r="X137" s="52">
        <v>4.9565366753639756E-4</v>
      </c>
      <c r="Y137" s="52">
        <v>4.9565366753639756E-4</v>
      </c>
      <c r="Z137" s="52">
        <v>4.9565366753639756E-4</v>
      </c>
      <c r="AA137" s="52">
        <v>4.9565366753639756E-4</v>
      </c>
      <c r="AB137" s="52">
        <v>4.9565366753639756E-4</v>
      </c>
      <c r="AC137" s="52">
        <v>4.9565366753639756E-4</v>
      </c>
      <c r="AD137" s="52">
        <v>4.9565366753639756E-4</v>
      </c>
      <c r="AE137" s="52">
        <v>4.9565366753639756E-4</v>
      </c>
      <c r="AF137" s="52">
        <v>4.9565366753639756E-4</v>
      </c>
      <c r="AG137" s="52">
        <v>4.9565366753639756E-4</v>
      </c>
      <c r="AH137" s="52">
        <v>4.9565366753639756E-4</v>
      </c>
      <c r="AI137" s="52">
        <v>4.9565366753639756E-4</v>
      </c>
      <c r="AJ137" s="52">
        <v>4.9565366753639756E-4</v>
      </c>
      <c r="AK137" s="52">
        <v>4.9565366753639756E-4</v>
      </c>
    </row>
    <row r="138" spans="1:42" x14ac:dyDescent="0.25">
      <c r="A138" s="31" t="s">
        <v>12</v>
      </c>
      <c r="B138" s="32" t="s">
        <v>20</v>
      </c>
      <c r="C138" s="31" t="s">
        <v>154</v>
      </c>
      <c r="D138" s="51">
        <f>VI!D62</f>
        <v>0.35860172083602249</v>
      </c>
      <c r="E138" s="52">
        <v>0</v>
      </c>
      <c r="F138" s="52">
        <v>0</v>
      </c>
      <c r="G138" s="52">
        <v>0</v>
      </c>
      <c r="H138" s="52">
        <v>0</v>
      </c>
      <c r="I138" s="52">
        <v>0</v>
      </c>
      <c r="J138" s="52">
        <v>0</v>
      </c>
      <c r="K138" s="52">
        <v>0</v>
      </c>
      <c r="L138" s="52">
        <v>0</v>
      </c>
      <c r="M138" s="52">
        <v>0</v>
      </c>
      <c r="N138" s="52">
        <v>0</v>
      </c>
      <c r="O138" s="52">
        <v>0</v>
      </c>
      <c r="P138" s="52">
        <v>0</v>
      </c>
      <c r="Q138" s="52">
        <v>0</v>
      </c>
      <c r="R138" s="52">
        <v>0</v>
      </c>
      <c r="S138" s="52">
        <v>0</v>
      </c>
      <c r="T138" s="52">
        <v>0</v>
      </c>
      <c r="U138" s="52">
        <v>0</v>
      </c>
      <c r="V138" s="52">
        <v>0</v>
      </c>
      <c r="W138" s="52">
        <v>0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0</v>
      </c>
      <c r="AD138" s="52">
        <v>0</v>
      </c>
      <c r="AE138" s="52">
        <v>0</v>
      </c>
      <c r="AF138" s="52">
        <v>0</v>
      </c>
      <c r="AG138" s="52">
        <v>0</v>
      </c>
      <c r="AH138" s="52">
        <v>0</v>
      </c>
      <c r="AI138" s="52">
        <v>0</v>
      </c>
      <c r="AJ138" s="52">
        <v>0</v>
      </c>
      <c r="AK138" s="52">
        <v>0</v>
      </c>
    </row>
    <row r="139" spans="1:42" x14ac:dyDescent="0.25">
      <c r="A139" s="31" t="s">
        <v>54</v>
      </c>
      <c r="B139" s="32" t="s">
        <v>20</v>
      </c>
      <c r="C139" s="31" t="s">
        <v>154</v>
      </c>
      <c r="D139" s="51">
        <f>VI!D63</f>
        <v>0</v>
      </c>
      <c r="E139" s="52">
        <v>0</v>
      </c>
      <c r="F139" s="52">
        <v>0</v>
      </c>
      <c r="G139" s="52">
        <v>0</v>
      </c>
      <c r="H139" s="52">
        <v>0</v>
      </c>
      <c r="I139" s="52">
        <v>0</v>
      </c>
      <c r="J139" s="52">
        <v>0</v>
      </c>
      <c r="K139" s="52">
        <v>0</v>
      </c>
      <c r="L139" s="52">
        <v>0</v>
      </c>
      <c r="M139" s="52">
        <v>0</v>
      </c>
      <c r="N139" s="52">
        <v>0</v>
      </c>
      <c r="O139" s="52">
        <v>0</v>
      </c>
      <c r="P139" s="52">
        <v>0</v>
      </c>
      <c r="Q139" s="52">
        <v>0</v>
      </c>
      <c r="R139" s="52">
        <v>0</v>
      </c>
      <c r="S139" s="52">
        <v>0</v>
      </c>
      <c r="T139" s="52">
        <v>0</v>
      </c>
      <c r="U139" s="52">
        <v>0</v>
      </c>
      <c r="V139" s="52">
        <v>0</v>
      </c>
      <c r="W139" s="52">
        <v>0</v>
      </c>
      <c r="X139" s="52">
        <v>0</v>
      </c>
      <c r="Y139" s="52">
        <v>0</v>
      </c>
      <c r="Z139" s="52">
        <v>0</v>
      </c>
      <c r="AA139" s="52">
        <v>0</v>
      </c>
      <c r="AB139" s="52">
        <v>0</v>
      </c>
      <c r="AC139" s="52">
        <v>0</v>
      </c>
      <c r="AD139" s="52">
        <v>0</v>
      </c>
      <c r="AE139" s="52">
        <v>0</v>
      </c>
      <c r="AF139" s="52">
        <v>0</v>
      </c>
      <c r="AG139" s="52">
        <v>0</v>
      </c>
      <c r="AH139" s="52">
        <v>0</v>
      </c>
      <c r="AI139" s="52">
        <v>0</v>
      </c>
      <c r="AJ139" s="52">
        <v>0</v>
      </c>
      <c r="AK139" s="52">
        <v>0</v>
      </c>
    </row>
    <row r="140" spans="1:42" x14ac:dyDescent="0.25">
      <c r="A140" s="31" t="s">
        <v>156</v>
      </c>
      <c r="B140" s="32" t="s">
        <v>20</v>
      </c>
      <c r="C140" s="31" t="s">
        <v>154</v>
      </c>
      <c r="D140" s="51">
        <f>VI!D64</f>
        <v>0</v>
      </c>
      <c r="E140" s="52">
        <v>0</v>
      </c>
      <c r="F140" s="52">
        <v>0</v>
      </c>
      <c r="G140" s="52">
        <v>0</v>
      </c>
      <c r="H140" s="52">
        <v>0</v>
      </c>
      <c r="I140" s="52">
        <v>0</v>
      </c>
      <c r="J140" s="52">
        <v>0</v>
      </c>
      <c r="K140" s="52">
        <v>0</v>
      </c>
      <c r="L140" s="52">
        <v>0</v>
      </c>
      <c r="M140" s="52">
        <v>0</v>
      </c>
      <c r="N140" s="52">
        <v>0</v>
      </c>
      <c r="O140" s="52">
        <v>0</v>
      </c>
      <c r="P140" s="52">
        <v>0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52">
        <v>0</v>
      </c>
      <c r="AC140" s="52">
        <v>0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52">
        <v>0</v>
      </c>
      <c r="AK140" s="52">
        <v>0</v>
      </c>
    </row>
    <row r="141" spans="1:42" x14ac:dyDescent="0.25">
      <c r="A141" s="31" t="s">
        <v>13</v>
      </c>
      <c r="B141" s="32" t="s">
        <v>20</v>
      </c>
      <c r="C141" s="31" t="s">
        <v>154</v>
      </c>
      <c r="D141" s="51">
        <f>VI!D65</f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</row>
    <row r="142" spans="1:42" x14ac:dyDescent="0.25">
      <c r="A142" s="31" t="s">
        <v>55</v>
      </c>
      <c r="B142" s="32" t="s">
        <v>20</v>
      </c>
      <c r="C142" s="31" t="s">
        <v>154</v>
      </c>
      <c r="D142" s="51">
        <f>VI!D66</f>
        <v>0</v>
      </c>
      <c r="E142" s="52">
        <v>0</v>
      </c>
      <c r="F142" s="52">
        <v>0</v>
      </c>
      <c r="G142" s="52">
        <v>0</v>
      </c>
      <c r="H142" s="52">
        <v>0</v>
      </c>
      <c r="I142" s="52">
        <v>0</v>
      </c>
      <c r="J142" s="52">
        <v>0</v>
      </c>
      <c r="K142" s="52">
        <v>0</v>
      </c>
      <c r="L142" s="52">
        <v>0</v>
      </c>
      <c r="M142" s="52">
        <v>0</v>
      </c>
      <c r="N142" s="52">
        <v>0</v>
      </c>
      <c r="O142" s="52">
        <v>0</v>
      </c>
      <c r="P142" s="52">
        <v>0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0</v>
      </c>
      <c r="W142" s="52">
        <v>0</v>
      </c>
      <c r="X142" s="52">
        <v>0</v>
      </c>
      <c r="Y142" s="52">
        <v>0</v>
      </c>
      <c r="Z142" s="52">
        <v>0</v>
      </c>
      <c r="AA142" s="52">
        <v>0</v>
      </c>
      <c r="AB142" s="52">
        <v>0</v>
      </c>
      <c r="AC142" s="52">
        <v>0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52">
        <v>0</v>
      </c>
      <c r="AK142" s="52">
        <v>0</v>
      </c>
    </row>
    <row r="143" spans="1:42" x14ac:dyDescent="0.25">
      <c r="A143" s="31" t="s">
        <v>56</v>
      </c>
      <c r="B143" s="32" t="s">
        <v>20</v>
      </c>
      <c r="C143" s="31" t="s">
        <v>154</v>
      </c>
      <c r="D143" s="51">
        <f>VI!D67</f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2">
        <v>0</v>
      </c>
      <c r="P143" s="52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52">
        <v>0</v>
      </c>
      <c r="AK143" s="52">
        <v>0</v>
      </c>
    </row>
    <row r="144" spans="1:42" x14ac:dyDescent="0.25">
      <c r="A144" s="31" t="s">
        <v>14</v>
      </c>
      <c r="B144" s="32" t="s">
        <v>20</v>
      </c>
      <c r="C144" s="31" t="s">
        <v>154</v>
      </c>
      <c r="D144" s="51">
        <f>VI!D68</f>
        <v>0</v>
      </c>
      <c r="E144" s="52">
        <f>$AM144/(1+EXP(-(E$1-$D$1)*10/$AO144+$AN144))</f>
        <v>1.0455554222010431E-3</v>
      </c>
      <c r="F144" s="52">
        <f t="shared" ref="F144:AK145" si="6">$AM144/(1+EXP(-(F$1-$D$1)*10/$AO144+$AN144))</f>
        <v>1.0819592101281301E-3</v>
      </c>
      <c r="G144" s="52">
        <f>$AM144/(1+EXP(-(G$1-$D$1)*10/$AO144+$AN144))</f>
        <v>1.110516712895603E-3</v>
      </c>
      <c r="H144" s="52">
        <f t="shared" si="6"/>
        <v>1.1325957369977746E-3</v>
      </c>
      <c r="I144" s="52">
        <f t="shared" si="6"/>
        <v>1.1494748594284849E-3</v>
      </c>
      <c r="J144" s="52">
        <f t="shared" si="6"/>
        <v>1.1622679899043263E-3</v>
      </c>
      <c r="K144" s="52">
        <f t="shared" si="6"/>
        <v>1.1719010418910403E-3</v>
      </c>
      <c r="L144" s="52">
        <f t="shared" si="6"/>
        <v>1.1791189417877763E-3</v>
      </c>
      <c r="M144" s="52">
        <f t="shared" si="6"/>
        <v>1.1845072602150045E-3</v>
      </c>
      <c r="N144" s="52">
        <f t="shared" si="6"/>
        <v>1.1885186721039844E-3</v>
      </c>
      <c r="O144" s="52">
        <f t="shared" si="6"/>
        <v>1.1914988952673943E-3</v>
      </c>
      <c r="P144" s="52">
        <f t="shared" si="6"/>
        <v>1.1937096323020168E-3</v>
      </c>
      <c r="Q144" s="52">
        <f t="shared" si="6"/>
        <v>1.1953477055074012E-3</v>
      </c>
      <c r="R144" s="52">
        <f t="shared" si="6"/>
        <v>1.1965604375683901E-3</v>
      </c>
      <c r="S144" s="52">
        <f t="shared" si="6"/>
        <v>1.1974577142978323E-3</v>
      </c>
      <c r="T144" s="52">
        <f t="shared" si="6"/>
        <v>1.198121286463676E-3</v>
      </c>
      <c r="U144" s="52">
        <f t="shared" si="6"/>
        <v>1.1986118577852151E-3</v>
      </c>
      <c r="V144" s="52">
        <f t="shared" si="6"/>
        <v>1.1989744403430717E-3</v>
      </c>
      <c r="W144" s="52">
        <f t="shared" si="6"/>
        <v>1.1992423762485925E-3</v>
      </c>
      <c r="X144" s="52">
        <f t="shared" si="6"/>
        <v>1.1994403443671502E-3</v>
      </c>
      <c r="Y144" s="52">
        <f t="shared" si="6"/>
        <v>1.1995866009785572E-3</v>
      </c>
      <c r="Z144" s="52">
        <f t="shared" si="6"/>
        <v>1.1996946456085422E-3</v>
      </c>
      <c r="AA144" s="52">
        <f t="shared" si="6"/>
        <v>1.1997744573530578E-3</v>
      </c>
      <c r="AB144" s="52">
        <f t="shared" si="6"/>
        <v>1.199833411267396E-3</v>
      </c>
      <c r="AC144" s="52">
        <f t="shared" si="6"/>
        <v>1.1998769569756765E-3</v>
      </c>
      <c r="AD144" s="52">
        <f t="shared" si="6"/>
        <v>1.1999091208512625E-3</v>
      </c>
      <c r="AE144" s="52">
        <f t="shared" si="6"/>
        <v>1.1999328774479601E-3</v>
      </c>
      <c r="AF144" s="52">
        <f t="shared" si="6"/>
        <v>1.1999504241210776E-3</v>
      </c>
      <c r="AG144" s="52">
        <f t="shared" si="6"/>
        <v>1.1999633840147448E-3</v>
      </c>
      <c r="AH144" s="52">
        <f t="shared" si="6"/>
        <v>1.1999729560701702E-3</v>
      </c>
      <c r="AI144" s="52">
        <f t="shared" si="6"/>
        <v>1.1999800258654682E-3</v>
      </c>
      <c r="AJ144" s="52">
        <f t="shared" si="6"/>
        <v>1.1999852475051398E-3</v>
      </c>
      <c r="AK144" s="52">
        <f>$AM144/(1+EXP(-(AK$1-$D$1)*10/$AO144+$AN144))</f>
        <v>1.1999891041157913E-3</v>
      </c>
      <c r="AM144" s="79">
        <v>1.1999999999999999E-3</v>
      </c>
      <c r="AN144" s="80">
        <f>IF(D144&gt;0,LN(AM144/D144-1),LN(AM144/0.001-1))</f>
        <v>-1.6094379124341005</v>
      </c>
      <c r="AO144" s="81">
        <v>33</v>
      </c>
      <c r="AP144" s="1">
        <f>AO144+$D$1</f>
        <v>2050</v>
      </c>
    </row>
    <row r="145" spans="1:42" x14ac:dyDescent="0.25">
      <c r="A145" s="31" t="s">
        <v>79</v>
      </c>
      <c r="B145" s="32" t="s">
        <v>20</v>
      </c>
      <c r="C145" s="31" t="s">
        <v>154</v>
      </c>
      <c r="D145" s="51">
        <v>0</v>
      </c>
      <c r="E145" s="52">
        <f>$AM145/(1+EXP(-(E$1-$D$1)*10/$AO145+$AN145))</f>
        <v>1.0455554222010431E-3</v>
      </c>
      <c r="F145" s="52">
        <f t="shared" si="6"/>
        <v>1.0819592101281301E-3</v>
      </c>
      <c r="G145" s="52">
        <f>$AM145/(1+EXP(-(G$1-$D$1)*10/$AO145+$AN145))</f>
        <v>1.110516712895603E-3</v>
      </c>
      <c r="H145" s="52">
        <f t="shared" si="6"/>
        <v>1.1325957369977746E-3</v>
      </c>
      <c r="I145" s="52">
        <f t="shared" si="6"/>
        <v>1.1494748594284849E-3</v>
      </c>
      <c r="J145" s="52">
        <f t="shared" si="6"/>
        <v>1.1622679899043263E-3</v>
      </c>
      <c r="K145" s="52">
        <f t="shared" si="6"/>
        <v>1.1719010418910403E-3</v>
      </c>
      <c r="L145" s="52">
        <f t="shared" si="6"/>
        <v>1.1791189417877763E-3</v>
      </c>
      <c r="M145" s="52">
        <f t="shared" si="6"/>
        <v>1.1845072602150045E-3</v>
      </c>
      <c r="N145" s="52">
        <f t="shared" si="6"/>
        <v>1.1885186721039844E-3</v>
      </c>
      <c r="O145" s="52">
        <f t="shared" si="6"/>
        <v>1.1914988952673943E-3</v>
      </c>
      <c r="P145" s="52">
        <f t="shared" si="6"/>
        <v>1.1937096323020168E-3</v>
      </c>
      <c r="Q145" s="52">
        <f t="shared" si="6"/>
        <v>1.1953477055074012E-3</v>
      </c>
      <c r="R145" s="52">
        <f t="shared" si="6"/>
        <v>1.1965604375683901E-3</v>
      </c>
      <c r="S145" s="52">
        <f t="shared" si="6"/>
        <v>1.1974577142978323E-3</v>
      </c>
      <c r="T145" s="52">
        <f t="shared" si="6"/>
        <v>1.198121286463676E-3</v>
      </c>
      <c r="U145" s="52">
        <f t="shared" si="6"/>
        <v>1.1986118577852151E-3</v>
      </c>
      <c r="V145" s="52">
        <f t="shared" si="6"/>
        <v>1.1989744403430717E-3</v>
      </c>
      <c r="W145" s="52">
        <f t="shared" si="6"/>
        <v>1.1992423762485925E-3</v>
      </c>
      <c r="X145" s="52">
        <f t="shared" si="6"/>
        <v>1.1994403443671502E-3</v>
      </c>
      <c r="Y145" s="52">
        <f t="shared" si="6"/>
        <v>1.1995866009785572E-3</v>
      </c>
      <c r="Z145" s="52">
        <f t="shared" si="6"/>
        <v>1.1996946456085422E-3</v>
      </c>
      <c r="AA145" s="52">
        <f t="shared" si="6"/>
        <v>1.1997744573530578E-3</v>
      </c>
      <c r="AB145" s="52">
        <f t="shared" si="6"/>
        <v>1.199833411267396E-3</v>
      </c>
      <c r="AC145" s="52">
        <f t="shared" si="6"/>
        <v>1.1998769569756765E-3</v>
      </c>
      <c r="AD145" s="52">
        <f t="shared" si="6"/>
        <v>1.1999091208512625E-3</v>
      </c>
      <c r="AE145" s="52">
        <f t="shared" si="6"/>
        <v>1.1999328774479601E-3</v>
      </c>
      <c r="AF145" s="52">
        <f t="shared" si="6"/>
        <v>1.1999504241210776E-3</v>
      </c>
      <c r="AG145" s="52">
        <f t="shared" si="6"/>
        <v>1.1999633840147448E-3</v>
      </c>
      <c r="AH145" s="52">
        <f t="shared" si="6"/>
        <v>1.1999729560701702E-3</v>
      </c>
      <c r="AI145" s="52">
        <f t="shared" si="6"/>
        <v>1.1999800258654682E-3</v>
      </c>
      <c r="AJ145" s="52">
        <f t="shared" si="6"/>
        <v>1.1999852475051398E-3</v>
      </c>
      <c r="AK145" s="52">
        <f t="shared" si="6"/>
        <v>1.1999891041157913E-3</v>
      </c>
      <c r="AM145" s="79">
        <v>1.1999999999999999E-3</v>
      </c>
      <c r="AN145" s="80">
        <f>IF(D145&gt;0,LN(AM145/D145-1),LN(AM145/0.001-1))</f>
        <v>-1.6094379124341005</v>
      </c>
      <c r="AO145" s="81">
        <v>33</v>
      </c>
      <c r="AP145" s="1">
        <f>AO145+$D$1</f>
        <v>2050</v>
      </c>
    </row>
    <row r="148" spans="1:42" x14ac:dyDescent="0.25">
      <c r="A148" s="22" t="s">
        <v>31</v>
      </c>
    </row>
    <row r="149" spans="1:42" x14ac:dyDescent="0.25">
      <c r="A149" s="22" t="s">
        <v>16</v>
      </c>
    </row>
    <row r="150" spans="1:42" x14ac:dyDescent="0.25">
      <c r="A150" s="31" t="s">
        <v>7</v>
      </c>
      <c r="B150" s="32" t="s">
        <v>20</v>
      </c>
      <c r="C150" s="31" t="s">
        <v>154</v>
      </c>
      <c r="D150" s="51">
        <f>VII!D50</f>
        <v>0.26252789205365473</v>
      </c>
      <c r="E150" s="52">
        <v>1.4188388261171943E-2</v>
      </c>
      <c r="F150" s="52">
        <v>1.4188388261171943E-2</v>
      </c>
      <c r="G150" s="52">
        <v>1.4188388261171943E-2</v>
      </c>
      <c r="H150" s="52">
        <v>1.4188388261171943E-2</v>
      </c>
      <c r="I150" s="52">
        <v>1.4188388261171943E-2</v>
      </c>
      <c r="J150" s="52">
        <v>1.4188388261171943E-2</v>
      </c>
      <c r="K150" s="52">
        <v>1.4188388261171943E-2</v>
      </c>
      <c r="L150" s="52">
        <v>1.4188388261171943E-2</v>
      </c>
      <c r="M150" s="52">
        <v>1.4188388261171943E-2</v>
      </c>
      <c r="N150" s="52">
        <v>1.4188388261171943E-2</v>
      </c>
      <c r="O150" s="52">
        <v>1.4188388261171943E-2</v>
      </c>
      <c r="P150" s="52">
        <v>1.4188388261171943E-2</v>
      </c>
      <c r="Q150" s="52">
        <v>1.4188388261171943E-2</v>
      </c>
      <c r="R150" s="52">
        <v>1.4188388261171943E-2</v>
      </c>
      <c r="S150" s="52">
        <v>1.4188388261171943E-2</v>
      </c>
      <c r="T150" s="52">
        <v>1.4188388261171943E-2</v>
      </c>
      <c r="U150" s="52">
        <v>1.4188388261171943E-2</v>
      </c>
      <c r="V150" s="52">
        <v>1.4188388261171943E-2</v>
      </c>
      <c r="W150" s="52">
        <v>1.4188388261171943E-2</v>
      </c>
      <c r="X150" s="52">
        <v>1.4188388261171943E-2</v>
      </c>
      <c r="Y150" s="52">
        <v>1.4188388261171943E-2</v>
      </c>
      <c r="Z150" s="52">
        <v>1.4188388261171943E-2</v>
      </c>
      <c r="AA150" s="52">
        <v>1.4188388261171943E-2</v>
      </c>
      <c r="AB150" s="52">
        <v>1.4188388261171943E-2</v>
      </c>
      <c r="AC150" s="52">
        <v>1.4188388261171943E-2</v>
      </c>
      <c r="AD150" s="52">
        <v>1.4188388261171943E-2</v>
      </c>
      <c r="AE150" s="52">
        <v>1.4188388261171943E-2</v>
      </c>
      <c r="AF150" s="52">
        <v>1.4188388261171943E-2</v>
      </c>
      <c r="AG150" s="52">
        <v>1.4188388261171943E-2</v>
      </c>
      <c r="AH150" s="52">
        <v>1.4188388261171943E-2</v>
      </c>
      <c r="AI150" s="52">
        <v>1.4188388261171943E-2</v>
      </c>
      <c r="AJ150" s="52">
        <v>1.4188388261171943E-2</v>
      </c>
      <c r="AK150" s="52">
        <v>1.4188388261171943E-2</v>
      </c>
    </row>
    <row r="151" spans="1:42" x14ac:dyDescent="0.25">
      <c r="A151" s="31" t="s">
        <v>11</v>
      </c>
      <c r="B151" s="32" t="s">
        <v>20</v>
      </c>
      <c r="C151" s="31" t="s">
        <v>154</v>
      </c>
      <c r="D151" s="51">
        <f>VII!D51</f>
        <v>0</v>
      </c>
      <c r="E151" s="52">
        <v>0</v>
      </c>
      <c r="F151" s="52">
        <v>0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  <c r="M151" s="52">
        <v>0</v>
      </c>
      <c r="N151" s="52">
        <v>0</v>
      </c>
      <c r="O151" s="52">
        <v>0</v>
      </c>
      <c r="P151" s="52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52">
        <v>0</v>
      </c>
      <c r="AK151" s="52">
        <v>0</v>
      </c>
    </row>
    <row r="152" spans="1:42" x14ac:dyDescent="0.25">
      <c r="A152" s="31" t="s">
        <v>12</v>
      </c>
      <c r="B152" s="32" t="s">
        <v>20</v>
      </c>
      <c r="C152" s="31" t="s">
        <v>154</v>
      </c>
      <c r="D152" s="51">
        <f>VII!D52</f>
        <v>0</v>
      </c>
      <c r="E152" s="52">
        <v>0.98581161173882814</v>
      </c>
      <c r="F152" s="52">
        <v>0.98581161173882814</v>
      </c>
      <c r="G152" s="52">
        <v>0.98581161173882814</v>
      </c>
      <c r="H152" s="52">
        <v>0.98581161173882814</v>
      </c>
      <c r="I152" s="52">
        <v>0.98581161173882814</v>
      </c>
      <c r="J152" s="52">
        <v>0.98581161173882814</v>
      </c>
      <c r="K152" s="52">
        <v>0.98581161173882814</v>
      </c>
      <c r="L152" s="52">
        <v>0.98581161173882814</v>
      </c>
      <c r="M152" s="52">
        <v>0.98581161173882814</v>
      </c>
      <c r="N152" s="52">
        <v>0.98581161173882814</v>
      </c>
      <c r="O152" s="52">
        <v>0.98581161173882814</v>
      </c>
      <c r="P152" s="52">
        <v>0.98581161173882814</v>
      </c>
      <c r="Q152" s="52">
        <v>0.98581161173882814</v>
      </c>
      <c r="R152" s="52">
        <v>0.98581161173882814</v>
      </c>
      <c r="S152" s="52">
        <v>0.98581161173882814</v>
      </c>
      <c r="T152" s="52">
        <v>0.98581161173882814</v>
      </c>
      <c r="U152" s="52">
        <v>0.98581161173882814</v>
      </c>
      <c r="V152" s="52">
        <v>0.98581161173882814</v>
      </c>
      <c r="W152" s="52">
        <v>0.98581161173882814</v>
      </c>
      <c r="X152" s="52">
        <v>0.98581161173882814</v>
      </c>
      <c r="Y152" s="52">
        <v>0.98581161173882814</v>
      </c>
      <c r="Z152" s="52">
        <v>0.98581161173882814</v>
      </c>
      <c r="AA152" s="52">
        <v>0.98581161173882814</v>
      </c>
      <c r="AB152" s="52">
        <v>0.98581161173882814</v>
      </c>
      <c r="AC152" s="52">
        <v>0.98581161173882814</v>
      </c>
      <c r="AD152" s="52">
        <v>0.98581161173882814</v>
      </c>
      <c r="AE152" s="52">
        <v>0.98581161173882814</v>
      </c>
      <c r="AF152" s="52">
        <v>0.98581161173882814</v>
      </c>
      <c r="AG152" s="52">
        <v>0.98581161173882814</v>
      </c>
      <c r="AH152" s="52">
        <v>0.98581161173882814</v>
      </c>
      <c r="AI152" s="52">
        <v>0.98581161173882814</v>
      </c>
      <c r="AJ152" s="52">
        <v>0.98581161173882814</v>
      </c>
      <c r="AK152" s="52">
        <v>0.98581161173882814</v>
      </c>
    </row>
    <row r="153" spans="1:42" x14ac:dyDescent="0.25">
      <c r="A153" s="31" t="s">
        <v>13</v>
      </c>
      <c r="B153" s="32" t="s">
        <v>20</v>
      </c>
      <c r="C153" s="31" t="s">
        <v>154</v>
      </c>
      <c r="D153" s="51">
        <f>VII!D53</f>
        <v>0</v>
      </c>
      <c r="E153" s="52">
        <v>0</v>
      </c>
      <c r="F153" s="52">
        <v>0</v>
      </c>
      <c r="G153" s="52">
        <v>0</v>
      </c>
      <c r="H153" s="52">
        <v>0</v>
      </c>
      <c r="I153" s="52">
        <v>0</v>
      </c>
      <c r="J153" s="52">
        <v>0</v>
      </c>
      <c r="K153" s="52">
        <v>0</v>
      </c>
      <c r="L153" s="52">
        <v>0</v>
      </c>
      <c r="M153" s="52">
        <v>0</v>
      </c>
      <c r="N153" s="52">
        <v>0</v>
      </c>
      <c r="O153" s="52">
        <v>0</v>
      </c>
      <c r="P153" s="52">
        <v>0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0</v>
      </c>
      <c r="Y153" s="52">
        <v>0</v>
      </c>
      <c r="Z153" s="52">
        <v>0</v>
      </c>
      <c r="AA153" s="52">
        <v>0</v>
      </c>
      <c r="AB153" s="52">
        <v>0</v>
      </c>
      <c r="AC153" s="52">
        <v>0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52">
        <v>0</v>
      </c>
      <c r="AK153" s="52">
        <v>0</v>
      </c>
    </row>
    <row r="154" spans="1:42" x14ac:dyDescent="0.25">
      <c r="A154" s="31" t="s">
        <v>55</v>
      </c>
      <c r="B154" s="32" t="s">
        <v>20</v>
      </c>
      <c r="C154" s="31" t="s">
        <v>154</v>
      </c>
      <c r="D154" s="51">
        <f>VII!D54</f>
        <v>0</v>
      </c>
      <c r="E154" s="52">
        <v>0</v>
      </c>
      <c r="F154" s="52">
        <v>0</v>
      </c>
      <c r="G154" s="52">
        <v>0</v>
      </c>
      <c r="H154" s="52">
        <v>0</v>
      </c>
      <c r="I154" s="52">
        <v>0</v>
      </c>
      <c r="J154" s="52">
        <v>0</v>
      </c>
      <c r="K154" s="52">
        <v>0</v>
      </c>
      <c r="L154" s="52">
        <v>0</v>
      </c>
      <c r="M154" s="52">
        <v>0</v>
      </c>
      <c r="N154" s="52">
        <v>0</v>
      </c>
      <c r="O154" s="52">
        <v>0</v>
      </c>
      <c r="P154" s="52">
        <v>0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52">
        <v>0</v>
      </c>
      <c r="AK154" s="52">
        <v>0</v>
      </c>
    </row>
    <row r="155" spans="1:42" x14ac:dyDescent="0.25">
      <c r="A155" s="31" t="s">
        <v>79</v>
      </c>
      <c r="B155" s="32" t="s">
        <v>20</v>
      </c>
      <c r="C155" s="31" t="s">
        <v>154</v>
      </c>
      <c r="D155" s="51">
        <f>VII!D55</f>
        <v>0</v>
      </c>
      <c r="E155" s="52">
        <v>0</v>
      </c>
      <c r="F155" s="52">
        <v>0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  <c r="M155" s="52">
        <v>0</v>
      </c>
      <c r="N155" s="52">
        <v>0</v>
      </c>
      <c r="O155" s="52">
        <v>0</v>
      </c>
      <c r="P155" s="52">
        <v>0</v>
      </c>
      <c r="Q155" s="52">
        <v>0</v>
      </c>
      <c r="R155" s="52">
        <v>0</v>
      </c>
      <c r="S155" s="52">
        <v>0</v>
      </c>
      <c r="T155" s="52">
        <v>0</v>
      </c>
      <c r="U155" s="52">
        <v>0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52">
        <v>0</v>
      </c>
      <c r="AK155" s="52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84</v>
      </c>
    </row>
    <row r="158" spans="1:42" x14ac:dyDescent="0.25">
      <c r="A158" s="31" t="s">
        <v>7</v>
      </c>
      <c r="B158" s="32" t="s">
        <v>20</v>
      </c>
      <c r="C158" s="31" t="s">
        <v>154</v>
      </c>
      <c r="D158" s="51">
        <f>VII!D58</f>
        <v>0.10297558149193098</v>
      </c>
      <c r="E158" s="52">
        <v>0.39453686997422804</v>
      </c>
      <c r="F158" s="52">
        <v>0.39453686997422804</v>
      </c>
      <c r="G158" s="52">
        <v>0.39453686997422804</v>
      </c>
      <c r="H158" s="52">
        <v>0.39453686997422804</v>
      </c>
      <c r="I158" s="52">
        <v>0.39453686997422804</v>
      </c>
      <c r="J158" s="52">
        <v>0.39453686997422804</v>
      </c>
      <c r="K158" s="52">
        <v>0.39453686997422804</v>
      </c>
      <c r="L158" s="52">
        <v>0.39453686997422804</v>
      </c>
      <c r="M158" s="52">
        <v>0.39453686997422804</v>
      </c>
      <c r="N158" s="52">
        <v>0.39453686997422804</v>
      </c>
      <c r="O158" s="52">
        <v>0.39453686997422804</v>
      </c>
      <c r="P158" s="52">
        <v>0.39453686997422804</v>
      </c>
      <c r="Q158" s="52">
        <v>0.39453686997422804</v>
      </c>
      <c r="R158" s="52">
        <v>0.39453686997422804</v>
      </c>
      <c r="S158" s="52">
        <v>0.39453686997422804</v>
      </c>
      <c r="T158" s="52">
        <v>0.39453686997422804</v>
      </c>
      <c r="U158" s="52">
        <v>0.39453686997422804</v>
      </c>
      <c r="V158" s="52">
        <v>0.39453686997422804</v>
      </c>
      <c r="W158" s="52">
        <v>0.39453686997422804</v>
      </c>
      <c r="X158" s="52">
        <v>0.39453686997422804</v>
      </c>
      <c r="Y158" s="52">
        <v>0.39453686997422804</v>
      </c>
      <c r="Z158" s="52">
        <v>0.39453686997422804</v>
      </c>
      <c r="AA158" s="52">
        <v>0.39453686997422804</v>
      </c>
      <c r="AB158" s="52">
        <v>0.39453686997422804</v>
      </c>
      <c r="AC158" s="52">
        <v>0.39453686997422804</v>
      </c>
      <c r="AD158" s="52">
        <v>0.39453686997422804</v>
      </c>
      <c r="AE158" s="52">
        <v>0.39453686997422804</v>
      </c>
      <c r="AF158" s="52">
        <v>0.39453686997422804</v>
      </c>
      <c r="AG158" s="52">
        <v>0.39453686997422804</v>
      </c>
      <c r="AH158" s="52">
        <v>0.39453686997422804</v>
      </c>
      <c r="AI158" s="52">
        <v>0.39453686997422804</v>
      </c>
      <c r="AJ158" s="52">
        <v>0.39453686997422804</v>
      </c>
      <c r="AK158" s="52">
        <v>0.39453686997422804</v>
      </c>
    </row>
    <row r="159" spans="1:42" x14ac:dyDescent="0.25">
      <c r="A159" s="31" t="s">
        <v>9</v>
      </c>
      <c r="B159" s="32" t="s">
        <v>20</v>
      </c>
      <c r="C159" s="31" t="s">
        <v>154</v>
      </c>
      <c r="D159" s="51">
        <f>VII!D59</f>
        <v>5.3228427920579441E-2</v>
      </c>
      <c r="E159" s="52">
        <v>0</v>
      </c>
      <c r="F159" s="52">
        <v>0</v>
      </c>
      <c r="G159" s="52">
        <v>0</v>
      </c>
      <c r="H159" s="52">
        <v>0</v>
      </c>
      <c r="I159" s="52">
        <v>0</v>
      </c>
      <c r="J159" s="52">
        <v>0</v>
      </c>
      <c r="K159" s="52">
        <v>0</v>
      </c>
      <c r="L159" s="52">
        <v>0</v>
      </c>
      <c r="M159" s="52">
        <v>0</v>
      </c>
      <c r="N159" s="52">
        <v>0</v>
      </c>
      <c r="O159" s="52">
        <v>0</v>
      </c>
      <c r="P159" s="52">
        <v>0</v>
      </c>
      <c r="Q159" s="52">
        <v>0</v>
      </c>
      <c r="R159" s="52">
        <v>0</v>
      </c>
      <c r="S159" s="52">
        <v>0</v>
      </c>
      <c r="T159" s="52">
        <v>0</v>
      </c>
      <c r="U159" s="52">
        <v>0</v>
      </c>
      <c r="V159" s="52">
        <v>0</v>
      </c>
      <c r="W159" s="52">
        <v>0</v>
      </c>
      <c r="X159" s="52">
        <v>0</v>
      </c>
      <c r="Y159" s="52">
        <v>0</v>
      </c>
      <c r="Z159" s="52">
        <v>0</v>
      </c>
      <c r="AA159" s="52">
        <v>0</v>
      </c>
      <c r="AB159" s="52">
        <v>0</v>
      </c>
      <c r="AC159" s="52">
        <v>0</v>
      </c>
      <c r="AD159" s="52">
        <v>0</v>
      </c>
      <c r="AE159" s="52">
        <v>0</v>
      </c>
      <c r="AF159" s="52">
        <v>0</v>
      </c>
      <c r="AG159" s="52">
        <v>0</v>
      </c>
      <c r="AH159" s="52">
        <v>0</v>
      </c>
      <c r="AI159" s="52">
        <v>0</v>
      </c>
      <c r="AJ159" s="52">
        <v>0</v>
      </c>
      <c r="AK159" s="52">
        <v>0</v>
      </c>
    </row>
    <row r="160" spans="1:42" x14ac:dyDescent="0.25">
      <c r="A160" s="31" t="s">
        <v>10</v>
      </c>
      <c r="B160" s="32" t="s">
        <v>20</v>
      </c>
      <c r="C160" s="31" t="s">
        <v>154</v>
      </c>
      <c r="D160" s="51">
        <f>VII!D60</f>
        <v>0</v>
      </c>
      <c r="E160" s="52">
        <v>0</v>
      </c>
      <c r="F160" s="52">
        <v>0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  <c r="M160" s="52">
        <v>0</v>
      </c>
      <c r="N160" s="52">
        <v>0</v>
      </c>
      <c r="O160" s="52">
        <v>0</v>
      </c>
      <c r="P160" s="52">
        <v>0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52">
        <v>0</v>
      </c>
      <c r="AK160" s="52">
        <v>0</v>
      </c>
    </row>
    <row r="161" spans="1:42" x14ac:dyDescent="0.25">
      <c r="A161" s="31" t="s">
        <v>11</v>
      </c>
      <c r="B161" s="32" t="s">
        <v>20</v>
      </c>
      <c r="C161" s="31" t="s">
        <v>154</v>
      </c>
      <c r="D161" s="51">
        <f>VII!D61</f>
        <v>0</v>
      </c>
      <c r="E161" s="52">
        <v>1.6929140451660489E-2</v>
      </c>
      <c r="F161" s="52">
        <v>1.6929140451660489E-2</v>
      </c>
      <c r="G161" s="52">
        <v>1.6929140451660489E-2</v>
      </c>
      <c r="H161" s="52">
        <v>1.6929140451660489E-2</v>
      </c>
      <c r="I161" s="52">
        <v>1.6929140451660489E-2</v>
      </c>
      <c r="J161" s="52">
        <v>1.6929140451660489E-2</v>
      </c>
      <c r="K161" s="52">
        <v>1.6929140451660489E-2</v>
      </c>
      <c r="L161" s="52">
        <v>1.6929140451660489E-2</v>
      </c>
      <c r="M161" s="52">
        <v>1.6929140451660489E-2</v>
      </c>
      <c r="N161" s="52">
        <v>1.6929140451660489E-2</v>
      </c>
      <c r="O161" s="52">
        <v>1.6929140451660489E-2</v>
      </c>
      <c r="P161" s="52">
        <v>1.6929140451660489E-2</v>
      </c>
      <c r="Q161" s="52">
        <v>1.6929140451660489E-2</v>
      </c>
      <c r="R161" s="52">
        <v>1.6929140451660489E-2</v>
      </c>
      <c r="S161" s="52">
        <v>1.6929140451660489E-2</v>
      </c>
      <c r="T161" s="52">
        <v>1.6929140451660489E-2</v>
      </c>
      <c r="U161" s="52">
        <v>1.6929140451660489E-2</v>
      </c>
      <c r="V161" s="52">
        <v>1.6929140451660489E-2</v>
      </c>
      <c r="W161" s="52">
        <v>1.6929140451660489E-2</v>
      </c>
      <c r="X161" s="52">
        <v>1.6929140451660489E-2</v>
      </c>
      <c r="Y161" s="52">
        <v>1.6929140451660489E-2</v>
      </c>
      <c r="Z161" s="52">
        <v>1.6929140451660489E-2</v>
      </c>
      <c r="AA161" s="52">
        <v>1.6929140451660489E-2</v>
      </c>
      <c r="AB161" s="52">
        <v>1.6929140451660489E-2</v>
      </c>
      <c r="AC161" s="52">
        <v>1.6929140451660489E-2</v>
      </c>
      <c r="AD161" s="52">
        <v>1.6929140451660489E-2</v>
      </c>
      <c r="AE161" s="52">
        <v>1.6929140451660489E-2</v>
      </c>
      <c r="AF161" s="52">
        <v>1.6929140451660489E-2</v>
      </c>
      <c r="AG161" s="52">
        <v>1.6929140451660489E-2</v>
      </c>
      <c r="AH161" s="52">
        <v>1.6929140451660489E-2</v>
      </c>
      <c r="AI161" s="52">
        <v>1.6929140451660489E-2</v>
      </c>
      <c r="AJ161" s="52">
        <v>1.6929140451660489E-2</v>
      </c>
      <c r="AK161" s="52">
        <v>1.6929140451660489E-2</v>
      </c>
    </row>
    <row r="162" spans="1:42" x14ac:dyDescent="0.25">
      <c r="A162" s="31" t="s">
        <v>12</v>
      </c>
      <c r="B162" s="32" t="s">
        <v>20</v>
      </c>
      <c r="C162" s="31" t="s">
        <v>154</v>
      </c>
      <c r="D162" s="51">
        <f>VII!D62</f>
        <v>0.35860172083602249</v>
      </c>
      <c r="E162" s="52">
        <v>0.58853398957411152</v>
      </c>
      <c r="F162" s="52">
        <v>0.58853398957411152</v>
      </c>
      <c r="G162" s="52">
        <v>0.58853398957411152</v>
      </c>
      <c r="H162" s="52">
        <v>0.58853398957411152</v>
      </c>
      <c r="I162" s="52">
        <v>0.58853398957411152</v>
      </c>
      <c r="J162" s="52">
        <v>0.58853398957411152</v>
      </c>
      <c r="K162" s="52">
        <v>0.58853398957411152</v>
      </c>
      <c r="L162" s="52">
        <v>0.58853398957411152</v>
      </c>
      <c r="M162" s="52">
        <v>0.58853398957411152</v>
      </c>
      <c r="N162" s="52">
        <v>0.58853398957411152</v>
      </c>
      <c r="O162" s="52">
        <v>0.58853398957411152</v>
      </c>
      <c r="P162" s="52">
        <v>0.58853398957411152</v>
      </c>
      <c r="Q162" s="52">
        <v>0.58853398957411152</v>
      </c>
      <c r="R162" s="52">
        <v>0.58853398957411152</v>
      </c>
      <c r="S162" s="52">
        <v>0.58853398957411152</v>
      </c>
      <c r="T162" s="52">
        <v>0.58853398957411152</v>
      </c>
      <c r="U162" s="52">
        <v>0.58853398957411152</v>
      </c>
      <c r="V162" s="52">
        <v>0.58853398957411152</v>
      </c>
      <c r="W162" s="52">
        <v>0.58853398957411152</v>
      </c>
      <c r="X162" s="52">
        <v>0.58853398957411152</v>
      </c>
      <c r="Y162" s="52">
        <v>0.58853398957411152</v>
      </c>
      <c r="Z162" s="52">
        <v>0.58853398957411152</v>
      </c>
      <c r="AA162" s="52">
        <v>0.58853398957411152</v>
      </c>
      <c r="AB162" s="52">
        <v>0.58853398957411152</v>
      </c>
      <c r="AC162" s="52">
        <v>0.58853398957411152</v>
      </c>
      <c r="AD162" s="52">
        <v>0.58853398957411152</v>
      </c>
      <c r="AE162" s="52">
        <v>0.58853398957411152</v>
      </c>
      <c r="AF162" s="52">
        <v>0.58853398957411152</v>
      </c>
      <c r="AG162" s="52">
        <v>0.58853398957411152</v>
      </c>
      <c r="AH162" s="52">
        <v>0.58853398957411152</v>
      </c>
      <c r="AI162" s="52">
        <v>0.58853398957411152</v>
      </c>
      <c r="AJ162" s="52">
        <v>0.58853398957411152</v>
      </c>
      <c r="AK162" s="52">
        <v>0.58853398957411152</v>
      </c>
    </row>
    <row r="163" spans="1:42" x14ac:dyDescent="0.25">
      <c r="A163" s="31" t="s">
        <v>54</v>
      </c>
      <c r="B163" s="32" t="s">
        <v>20</v>
      </c>
      <c r="C163" s="31" t="s">
        <v>154</v>
      </c>
      <c r="D163" s="51">
        <f>VII!D63</f>
        <v>0</v>
      </c>
      <c r="E163" s="52">
        <v>0</v>
      </c>
      <c r="F163" s="52">
        <v>0</v>
      </c>
      <c r="G163" s="52">
        <v>0</v>
      </c>
      <c r="H163" s="52">
        <v>0</v>
      </c>
      <c r="I163" s="52">
        <v>0</v>
      </c>
      <c r="J163" s="52">
        <v>0</v>
      </c>
      <c r="K163" s="52">
        <v>0</v>
      </c>
      <c r="L163" s="52">
        <v>0</v>
      </c>
      <c r="M163" s="52">
        <v>0</v>
      </c>
      <c r="N163" s="52">
        <v>0</v>
      </c>
      <c r="O163" s="52">
        <v>0</v>
      </c>
      <c r="P163" s="52">
        <v>0</v>
      </c>
      <c r="Q163" s="52">
        <v>0</v>
      </c>
      <c r="R163" s="52">
        <v>0</v>
      </c>
      <c r="S163" s="52">
        <v>0</v>
      </c>
      <c r="T163" s="52">
        <v>0</v>
      </c>
      <c r="U163" s="52">
        <v>0</v>
      </c>
      <c r="V163" s="52">
        <v>0</v>
      </c>
      <c r="W163" s="52">
        <v>0</v>
      </c>
      <c r="X163" s="52">
        <v>0</v>
      </c>
      <c r="Y163" s="52">
        <v>0</v>
      </c>
      <c r="Z163" s="52">
        <v>0</v>
      </c>
      <c r="AA163" s="52">
        <v>0</v>
      </c>
      <c r="AB163" s="52">
        <v>0</v>
      </c>
      <c r="AC163" s="52">
        <v>0</v>
      </c>
      <c r="AD163" s="52">
        <v>0</v>
      </c>
      <c r="AE163" s="52">
        <v>0</v>
      </c>
      <c r="AF163" s="52">
        <v>0</v>
      </c>
      <c r="AG163" s="52">
        <v>0</v>
      </c>
      <c r="AH163" s="52">
        <v>0</v>
      </c>
      <c r="AI163" s="52">
        <v>0</v>
      </c>
      <c r="AJ163" s="52">
        <v>0</v>
      </c>
      <c r="AK163" s="52">
        <v>0</v>
      </c>
    </row>
    <row r="164" spans="1:42" x14ac:dyDescent="0.25">
      <c r="A164" s="31" t="s">
        <v>156</v>
      </c>
      <c r="B164" s="32" t="s">
        <v>20</v>
      </c>
      <c r="C164" s="31" t="s">
        <v>154</v>
      </c>
      <c r="D164" s="51">
        <f>VII!D64</f>
        <v>0</v>
      </c>
      <c r="E164" s="52">
        <v>0</v>
      </c>
      <c r="F164" s="52">
        <v>0</v>
      </c>
      <c r="G164" s="52">
        <v>0</v>
      </c>
      <c r="H164" s="52">
        <v>0</v>
      </c>
      <c r="I164" s="52">
        <v>0</v>
      </c>
      <c r="J164" s="52">
        <v>0</v>
      </c>
      <c r="K164" s="52">
        <v>0</v>
      </c>
      <c r="L164" s="52">
        <v>0</v>
      </c>
      <c r="M164" s="52">
        <v>0</v>
      </c>
      <c r="N164" s="52">
        <v>0</v>
      </c>
      <c r="O164" s="52">
        <v>0</v>
      </c>
      <c r="P164" s="52">
        <v>0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  <c r="AI164" s="52">
        <v>0</v>
      </c>
      <c r="AJ164" s="52">
        <v>0</v>
      </c>
      <c r="AK164" s="52">
        <v>0</v>
      </c>
    </row>
    <row r="165" spans="1:42" x14ac:dyDescent="0.25">
      <c r="A165" s="31" t="s">
        <v>13</v>
      </c>
      <c r="B165" s="32" t="s">
        <v>20</v>
      </c>
      <c r="C165" s="31" t="s">
        <v>154</v>
      </c>
      <c r="D165" s="51">
        <f>VII!D65</f>
        <v>0</v>
      </c>
      <c r="E165" s="52">
        <v>0</v>
      </c>
      <c r="F165" s="52">
        <v>0</v>
      </c>
      <c r="G165" s="52">
        <v>0</v>
      </c>
      <c r="H165" s="52">
        <v>0</v>
      </c>
      <c r="I165" s="52">
        <v>0</v>
      </c>
      <c r="J165" s="52">
        <v>0</v>
      </c>
      <c r="K165" s="52">
        <v>0</v>
      </c>
      <c r="L165" s="52">
        <v>0</v>
      </c>
      <c r="M165" s="52">
        <v>0</v>
      </c>
      <c r="N165" s="52">
        <v>0</v>
      </c>
      <c r="O165" s="52">
        <v>0</v>
      </c>
      <c r="P165" s="52">
        <v>0</v>
      </c>
      <c r="Q165" s="52">
        <v>0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52">
        <v>0</v>
      </c>
      <c r="AK165" s="52">
        <v>0</v>
      </c>
    </row>
    <row r="166" spans="1:42" x14ac:dyDescent="0.25">
      <c r="A166" s="31" t="s">
        <v>55</v>
      </c>
      <c r="B166" s="32" t="s">
        <v>20</v>
      </c>
      <c r="C166" s="31" t="s">
        <v>154</v>
      </c>
      <c r="D166" s="51">
        <f>VII!D66</f>
        <v>0</v>
      </c>
      <c r="E166" s="52">
        <v>0</v>
      </c>
      <c r="F166" s="52">
        <v>0</v>
      </c>
      <c r="G166" s="52">
        <v>0</v>
      </c>
      <c r="H166" s="52">
        <v>0</v>
      </c>
      <c r="I166" s="52">
        <v>0</v>
      </c>
      <c r="J166" s="52">
        <v>0</v>
      </c>
      <c r="K166" s="52">
        <v>0</v>
      </c>
      <c r="L166" s="52">
        <v>0</v>
      </c>
      <c r="M166" s="52">
        <v>0</v>
      </c>
      <c r="N166" s="52">
        <v>0</v>
      </c>
      <c r="O166" s="52">
        <v>0</v>
      </c>
      <c r="P166" s="52">
        <v>0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  <c r="AI166" s="52">
        <v>0</v>
      </c>
      <c r="AJ166" s="52">
        <v>0</v>
      </c>
      <c r="AK166" s="52">
        <v>0</v>
      </c>
    </row>
    <row r="167" spans="1:42" x14ac:dyDescent="0.25">
      <c r="A167" s="31" t="s">
        <v>56</v>
      </c>
      <c r="B167" s="32" t="s">
        <v>20</v>
      </c>
      <c r="C167" s="31" t="s">
        <v>154</v>
      </c>
      <c r="D167" s="51">
        <f>VII!D67</f>
        <v>0</v>
      </c>
      <c r="E167" s="52">
        <v>0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  <c r="M167" s="52">
        <v>0</v>
      </c>
      <c r="N167" s="52">
        <v>0</v>
      </c>
      <c r="O167" s="52">
        <v>0</v>
      </c>
      <c r="P167" s="52">
        <v>0</v>
      </c>
      <c r="Q167" s="52">
        <v>0</v>
      </c>
      <c r="R167" s="52">
        <v>0</v>
      </c>
      <c r="S167" s="52">
        <v>0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52">
        <v>0</v>
      </c>
      <c r="AK167" s="52">
        <v>0</v>
      </c>
    </row>
    <row r="168" spans="1:42" x14ac:dyDescent="0.25">
      <c r="A168" s="31" t="s">
        <v>14</v>
      </c>
      <c r="B168" s="32" t="s">
        <v>20</v>
      </c>
      <c r="C168" s="31" t="s">
        <v>154</v>
      </c>
      <c r="D168" s="51">
        <f>VII!D68</f>
        <v>0</v>
      </c>
      <c r="E168" s="52">
        <f>$AM168/(1+EXP(-(E$1-$D$1)*10/$AO168+$AN168))</f>
        <v>1.0455554222010431E-3</v>
      </c>
      <c r="F168" s="52">
        <f t="shared" ref="F168:AK169" si="7">$AM168/(1+EXP(-(F$1-$D$1)*10/$AO168+$AN168))</f>
        <v>1.0819592101281301E-3</v>
      </c>
      <c r="G168" s="52">
        <f>$AM168/(1+EXP(-(G$1-$D$1)*10/$AO168+$AN168))</f>
        <v>1.110516712895603E-3</v>
      </c>
      <c r="H168" s="52">
        <f t="shared" si="7"/>
        <v>1.1325957369977746E-3</v>
      </c>
      <c r="I168" s="52">
        <f t="shared" si="7"/>
        <v>1.1494748594284849E-3</v>
      </c>
      <c r="J168" s="52">
        <f t="shared" si="7"/>
        <v>1.1622679899043263E-3</v>
      </c>
      <c r="K168" s="52">
        <f t="shared" si="7"/>
        <v>1.1719010418910403E-3</v>
      </c>
      <c r="L168" s="52">
        <f t="shared" si="7"/>
        <v>1.1791189417877763E-3</v>
      </c>
      <c r="M168" s="52">
        <f t="shared" si="7"/>
        <v>1.1845072602150045E-3</v>
      </c>
      <c r="N168" s="52">
        <f t="shared" si="7"/>
        <v>1.1885186721039844E-3</v>
      </c>
      <c r="O168" s="52">
        <f t="shared" si="7"/>
        <v>1.1914988952673943E-3</v>
      </c>
      <c r="P168" s="52">
        <f t="shared" si="7"/>
        <v>1.1937096323020168E-3</v>
      </c>
      <c r="Q168" s="52">
        <f t="shared" si="7"/>
        <v>1.1953477055074012E-3</v>
      </c>
      <c r="R168" s="52">
        <f t="shared" si="7"/>
        <v>1.1965604375683901E-3</v>
      </c>
      <c r="S168" s="52">
        <f t="shared" si="7"/>
        <v>1.1974577142978323E-3</v>
      </c>
      <c r="T168" s="52">
        <f t="shared" si="7"/>
        <v>1.198121286463676E-3</v>
      </c>
      <c r="U168" s="52">
        <f t="shared" si="7"/>
        <v>1.1986118577852151E-3</v>
      </c>
      <c r="V168" s="52">
        <f t="shared" si="7"/>
        <v>1.1989744403430717E-3</v>
      </c>
      <c r="W168" s="52">
        <f t="shared" si="7"/>
        <v>1.1992423762485925E-3</v>
      </c>
      <c r="X168" s="52">
        <f t="shared" si="7"/>
        <v>1.1994403443671502E-3</v>
      </c>
      <c r="Y168" s="52">
        <f t="shared" si="7"/>
        <v>1.1995866009785572E-3</v>
      </c>
      <c r="Z168" s="52">
        <f t="shared" si="7"/>
        <v>1.1996946456085422E-3</v>
      </c>
      <c r="AA168" s="52">
        <f t="shared" si="7"/>
        <v>1.1997744573530578E-3</v>
      </c>
      <c r="AB168" s="52">
        <f t="shared" si="7"/>
        <v>1.199833411267396E-3</v>
      </c>
      <c r="AC168" s="52">
        <f t="shared" si="7"/>
        <v>1.1998769569756765E-3</v>
      </c>
      <c r="AD168" s="52">
        <f t="shared" si="7"/>
        <v>1.1999091208512625E-3</v>
      </c>
      <c r="AE168" s="52">
        <f t="shared" si="7"/>
        <v>1.1999328774479601E-3</v>
      </c>
      <c r="AF168" s="52">
        <f t="shared" si="7"/>
        <v>1.1999504241210776E-3</v>
      </c>
      <c r="AG168" s="52">
        <f t="shared" si="7"/>
        <v>1.1999633840147448E-3</v>
      </c>
      <c r="AH168" s="52">
        <f t="shared" si="7"/>
        <v>1.1999729560701702E-3</v>
      </c>
      <c r="AI168" s="52">
        <f t="shared" si="7"/>
        <v>1.1999800258654682E-3</v>
      </c>
      <c r="AJ168" s="52">
        <f t="shared" si="7"/>
        <v>1.1999852475051398E-3</v>
      </c>
      <c r="AK168" s="52">
        <f>$AM168/(1+EXP(-(AK$1-$D$1)*10/$AO168+$AN168))</f>
        <v>1.1999891041157913E-3</v>
      </c>
      <c r="AM168" s="79">
        <v>1.1999999999999999E-3</v>
      </c>
      <c r="AN168" s="80">
        <f>IF(D168&gt;0,LN(AM168/D168-1),LN(AM168/0.001-1))</f>
        <v>-1.6094379124341005</v>
      </c>
      <c r="AO168" s="81">
        <v>33</v>
      </c>
      <c r="AP168" s="1">
        <f>AO168+$D$1</f>
        <v>2050</v>
      </c>
    </row>
    <row r="169" spans="1:42" x14ac:dyDescent="0.25">
      <c r="A169" s="31" t="s">
        <v>79</v>
      </c>
      <c r="B169" s="32" t="s">
        <v>20</v>
      </c>
      <c r="C169" s="31" t="s">
        <v>154</v>
      </c>
      <c r="D169" s="51">
        <v>0</v>
      </c>
      <c r="E169" s="52">
        <f>$AM169/(1+EXP(-(E$1-$D$1)*10/$AO169+$AN169))</f>
        <v>1.0455554222010431E-3</v>
      </c>
      <c r="F169" s="52">
        <f t="shared" si="7"/>
        <v>1.0819592101281301E-3</v>
      </c>
      <c r="G169" s="52">
        <f>$AM169/(1+EXP(-(G$1-$D$1)*10/$AO169+$AN169))</f>
        <v>1.110516712895603E-3</v>
      </c>
      <c r="H169" s="52">
        <f t="shared" si="7"/>
        <v>1.1325957369977746E-3</v>
      </c>
      <c r="I169" s="52">
        <f t="shared" si="7"/>
        <v>1.1494748594284849E-3</v>
      </c>
      <c r="J169" s="52">
        <f t="shared" si="7"/>
        <v>1.1622679899043263E-3</v>
      </c>
      <c r="K169" s="52">
        <f t="shared" si="7"/>
        <v>1.1719010418910403E-3</v>
      </c>
      <c r="L169" s="52">
        <f t="shared" si="7"/>
        <v>1.1791189417877763E-3</v>
      </c>
      <c r="M169" s="52">
        <f t="shared" si="7"/>
        <v>1.1845072602150045E-3</v>
      </c>
      <c r="N169" s="52">
        <f t="shared" si="7"/>
        <v>1.1885186721039844E-3</v>
      </c>
      <c r="O169" s="52">
        <f t="shared" si="7"/>
        <v>1.1914988952673943E-3</v>
      </c>
      <c r="P169" s="52">
        <f t="shared" si="7"/>
        <v>1.1937096323020168E-3</v>
      </c>
      <c r="Q169" s="52">
        <f t="shared" si="7"/>
        <v>1.1953477055074012E-3</v>
      </c>
      <c r="R169" s="52">
        <f t="shared" si="7"/>
        <v>1.1965604375683901E-3</v>
      </c>
      <c r="S169" s="52">
        <f t="shared" si="7"/>
        <v>1.1974577142978323E-3</v>
      </c>
      <c r="T169" s="52">
        <f t="shared" si="7"/>
        <v>1.198121286463676E-3</v>
      </c>
      <c r="U169" s="52">
        <f t="shared" si="7"/>
        <v>1.1986118577852151E-3</v>
      </c>
      <c r="V169" s="52">
        <f t="shared" si="7"/>
        <v>1.1989744403430717E-3</v>
      </c>
      <c r="W169" s="52">
        <f t="shared" si="7"/>
        <v>1.1992423762485925E-3</v>
      </c>
      <c r="X169" s="52">
        <f t="shared" si="7"/>
        <v>1.1994403443671502E-3</v>
      </c>
      <c r="Y169" s="52">
        <f t="shared" si="7"/>
        <v>1.1995866009785572E-3</v>
      </c>
      <c r="Z169" s="52">
        <f t="shared" si="7"/>
        <v>1.1996946456085422E-3</v>
      </c>
      <c r="AA169" s="52">
        <f t="shared" si="7"/>
        <v>1.1997744573530578E-3</v>
      </c>
      <c r="AB169" s="52">
        <f t="shared" si="7"/>
        <v>1.199833411267396E-3</v>
      </c>
      <c r="AC169" s="52">
        <f t="shared" si="7"/>
        <v>1.1998769569756765E-3</v>
      </c>
      <c r="AD169" s="52">
        <f t="shared" si="7"/>
        <v>1.1999091208512625E-3</v>
      </c>
      <c r="AE169" s="52">
        <f t="shared" si="7"/>
        <v>1.1999328774479601E-3</v>
      </c>
      <c r="AF169" s="52">
        <f t="shared" si="7"/>
        <v>1.1999504241210776E-3</v>
      </c>
      <c r="AG169" s="52">
        <f t="shared" si="7"/>
        <v>1.1999633840147448E-3</v>
      </c>
      <c r="AH169" s="52">
        <f t="shared" si="7"/>
        <v>1.1999729560701702E-3</v>
      </c>
      <c r="AI169" s="52">
        <f t="shared" si="7"/>
        <v>1.1999800258654682E-3</v>
      </c>
      <c r="AJ169" s="52">
        <f t="shared" si="7"/>
        <v>1.1999852475051398E-3</v>
      </c>
      <c r="AK169" s="52">
        <f t="shared" si="7"/>
        <v>1.1999891041157913E-3</v>
      </c>
      <c r="AM169" s="79">
        <v>1.1999999999999999E-3</v>
      </c>
      <c r="AN169" s="80">
        <f>IF(D169&gt;0,LN(AM169/D169-1),LN(AM169/0.001-1))</f>
        <v>-1.6094379124341005</v>
      </c>
      <c r="AO169" s="81">
        <v>33</v>
      </c>
      <c r="AP169" s="1">
        <f>AO169+$D$1</f>
        <v>2050</v>
      </c>
    </row>
    <row r="172" spans="1:42" x14ac:dyDescent="0.25">
      <c r="A172" s="22" t="s">
        <v>32</v>
      </c>
    </row>
    <row r="173" spans="1:42" x14ac:dyDescent="0.25">
      <c r="A173" s="22" t="s">
        <v>16</v>
      </c>
    </row>
    <row r="174" spans="1:42" x14ac:dyDescent="0.25">
      <c r="A174" s="31" t="s">
        <v>7</v>
      </c>
      <c r="B174" s="32" t="s">
        <v>20</v>
      </c>
      <c r="C174" s="31" t="s">
        <v>154</v>
      </c>
      <c r="D174" s="51">
        <f>VIII!D50</f>
        <v>0.26252789205365473</v>
      </c>
      <c r="E174" s="52">
        <v>0</v>
      </c>
      <c r="F174" s="52">
        <v>0</v>
      </c>
      <c r="G174" s="52">
        <v>0</v>
      </c>
      <c r="H174" s="52">
        <v>0</v>
      </c>
      <c r="I174" s="52">
        <v>0</v>
      </c>
      <c r="J174" s="52">
        <v>0</v>
      </c>
      <c r="K174" s="52">
        <v>0</v>
      </c>
      <c r="L174" s="52">
        <v>0</v>
      </c>
      <c r="M174" s="52">
        <v>0</v>
      </c>
      <c r="N174" s="52">
        <v>0</v>
      </c>
      <c r="O174" s="52">
        <v>0</v>
      </c>
      <c r="P174" s="52">
        <v>0</v>
      </c>
      <c r="Q174" s="52">
        <v>0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52">
        <v>0</v>
      </c>
      <c r="AK174" s="52">
        <v>0</v>
      </c>
    </row>
    <row r="175" spans="1:42" x14ac:dyDescent="0.25">
      <c r="A175" s="31" t="s">
        <v>11</v>
      </c>
      <c r="B175" s="32" t="s">
        <v>20</v>
      </c>
      <c r="C175" s="31" t="s">
        <v>154</v>
      </c>
      <c r="D175" s="51">
        <f>VIII!D51</f>
        <v>0</v>
      </c>
      <c r="E175" s="52">
        <v>0</v>
      </c>
      <c r="F175" s="52">
        <v>0</v>
      </c>
      <c r="G175" s="52">
        <v>0</v>
      </c>
      <c r="H175" s="52">
        <v>0</v>
      </c>
      <c r="I175" s="52">
        <v>0</v>
      </c>
      <c r="J175" s="52">
        <v>0</v>
      </c>
      <c r="K175" s="52">
        <v>0</v>
      </c>
      <c r="L175" s="52">
        <v>0</v>
      </c>
      <c r="M175" s="52">
        <v>0</v>
      </c>
      <c r="N175" s="52">
        <v>0</v>
      </c>
      <c r="O175" s="52">
        <v>0</v>
      </c>
      <c r="P175" s="52">
        <v>0</v>
      </c>
      <c r="Q175" s="52">
        <v>0</v>
      </c>
      <c r="R175" s="52">
        <v>0</v>
      </c>
      <c r="S175" s="52">
        <v>0</v>
      </c>
      <c r="T175" s="52">
        <v>0</v>
      </c>
      <c r="U175" s="52">
        <v>0</v>
      </c>
      <c r="V175" s="52">
        <v>0</v>
      </c>
      <c r="W175" s="52">
        <v>0</v>
      </c>
      <c r="X175" s="52">
        <v>0</v>
      </c>
      <c r="Y175" s="52">
        <v>0</v>
      </c>
      <c r="Z175" s="52">
        <v>0</v>
      </c>
      <c r="AA175" s="52">
        <v>0</v>
      </c>
      <c r="AB175" s="52">
        <v>0</v>
      </c>
      <c r="AC175" s="52">
        <v>0</v>
      </c>
      <c r="AD175" s="52">
        <v>0</v>
      </c>
      <c r="AE175" s="52">
        <v>0</v>
      </c>
      <c r="AF175" s="52">
        <v>0</v>
      </c>
      <c r="AG175" s="52">
        <v>0</v>
      </c>
      <c r="AH175" s="52">
        <v>0</v>
      </c>
      <c r="AI175" s="52">
        <v>0</v>
      </c>
      <c r="AJ175" s="52">
        <v>0</v>
      </c>
      <c r="AK175" s="52">
        <v>0</v>
      </c>
    </row>
    <row r="176" spans="1:42" x14ac:dyDescent="0.25">
      <c r="A176" s="31" t="s">
        <v>12</v>
      </c>
      <c r="B176" s="32" t="s">
        <v>20</v>
      </c>
      <c r="C176" s="31" t="s">
        <v>154</v>
      </c>
      <c r="D176" s="51">
        <f>VIII!D52</f>
        <v>0</v>
      </c>
      <c r="E176" s="52">
        <v>0.99999999999999989</v>
      </c>
      <c r="F176" s="52">
        <v>0.99999999999999989</v>
      </c>
      <c r="G176" s="52">
        <v>0.99999999999999989</v>
      </c>
      <c r="H176" s="52">
        <v>0.99999999999999989</v>
      </c>
      <c r="I176" s="52">
        <v>0.99999999999999989</v>
      </c>
      <c r="J176" s="52">
        <v>0.99999999999999989</v>
      </c>
      <c r="K176" s="52">
        <v>0.99999999999999989</v>
      </c>
      <c r="L176" s="52">
        <v>0.99999999999999989</v>
      </c>
      <c r="M176" s="52">
        <v>0.99999999999999989</v>
      </c>
      <c r="N176" s="52">
        <v>0.99999999999999989</v>
      </c>
      <c r="O176" s="52">
        <v>0.99999999999999989</v>
      </c>
      <c r="P176" s="52">
        <v>0.99999999999999989</v>
      </c>
      <c r="Q176" s="52">
        <v>0.99999999999999989</v>
      </c>
      <c r="R176" s="52">
        <v>0.99999999999999989</v>
      </c>
      <c r="S176" s="52">
        <v>0.99999999999999989</v>
      </c>
      <c r="T176" s="52">
        <v>0.99999999999999989</v>
      </c>
      <c r="U176" s="52">
        <v>0.99999999999999989</v>
      </c>
      <c r="V176" s="52">
        <v>0.99999999999999989</v>
      </c>
      <c r="W176" s="52">
        <v>0.99999999999999989</v>
      </c>
      <c r="X176" s="52">
        <v>0.99999999999999989</v>
      </c>
      <c r="Y176" s="52">
        <v>0.99999999999999989</v>
      </c>
      <c r="Z176" s="52">
        <v>0.99999999999999989</v>
      </c>
      <c r="AA176" s="52">
        <v>0.99999999999999989</v>
      </c>
      <c r="AB176" s="52">
        <v>0.99999999999999989</v>
      </c>
      <c r="AC176" s="52">
        <v>0.99999999999999989</v>
      </c>
      <c r="AD176" s="52">
        <v>0.99999999999999989</v>
      </c>
      <c r="AE176" s="52">
        <v>0.99999999999999989</v>
      </c>
      <c r="AF176" s="52">
        <v>0.99999999999999989</v>
      </c>
      <c r="AG176" s="52">
        <v>0.99999999999999989</v>
      </c>
      <c r="AH176" s="52">
        <v>0.99999999999999989</v>
      </c>
      <c r="AI176" s="52">
        <v>0.99999999999999989</v>
      </c>
      <c r="AJ176" s="52">
        <v>0.99999999999999989</v>
      </c>
      <c r="AK176" s="52">
        <v>0.99999999999999989</v>
      </c>
    </row>
    <row r="177" spans="1:42" x14ac:dyDescent="0.25">
      <c r="A177" s="31" t="s">
        <v>13</v>
      </c>
      <c r="B177" s="32" t="s">
        <v>20</v>
      </c>
      <c r="C177" s="31" t="s">
        <v>154</v>
      </c>
      <c r="D177" s="51">
        <f>VIII!D53</f>
        <v>0</v>
      </c>
      <c r="E177" s="52">
        <v>0</v>
      </c>
      <c r="F177" s="52">
        <v>0</v>
      </c>
      <c r="G177" s="52">
        <v>0</v>
      </c>
      <c r="H177" s="52">
        <v>0</v>
      </c>
      <c r="I177" s="52">
        <v>0</v>
      </c>
      <c r="J177" s="52">
        <v>0</v>
      </c>
      <c r="K177" s="52">
        <v>0</v>
      </c>
      <c r="L177" s="52">
        <v>0</v>
      </c>
      <c r="M177" s="52">
        <v>0</v>
      </c>
      <c r="N177" s="52">
        <v>0</v>
      </c>
      <c r="O177" s="52">
        <v>0</v>
      </c>
      <c r="P177" s="52">
        <v>0</v>
      </c>
      <c r="Q177" s="52">
        <v>0</v>
      </c>
      <c r="R177" s="52">
        <v>0</v>
      </c>
      <c r="S177" s="52">
        <v>0</v>
      </c>
      <c r="T177" s="52">
        <v>0</v>
      </c>
      <c r="U177" s="52">
        <v>0</v>
      </c>
      <c r="V177" s="52">
        <v>0</v>
      </c>
      <c r="W177" s="52">
        <v>0</v>
      </c>
      <c r="X177" s="52">
        <v>0</v>
      </c>
      <c r="Y177" s="52">
        <v>0</v>
      </c>
      <c r="Z177" s="52">
        <v>0</v>
      </c>
      <c r="AA177" s="52">
        <v>0</v>
      </c>
      <c r="AB177" s="52">
        <v>0</v>
      </c>
      <c r="AC177" s="52">
        <v>0</v>
      </c>
      <c r="AD177" s="52">
        <v>0</v>
      </c>
      <c r="AE177" s="52">
        <v>0</v>
      </c>
      <c r="AF177" s="52">
        <v>0</v>
      </c>
      <c r="AG177" s="52">
        <v>0</v>
      </c>
      <c r="AH177" s="52">
        <v>0</v>
      </c>
      <c r="AI177" s="52">
        <v>0</v>
      </c>
      <c r="AJ177" s="52">
        <v>0</v>
      </c>
      <c r="AK177" s="52">
        <v>0</v>
      </c>
    </row>
    <row r="178" spans="1:42" x14ac:dyDescent="0.25">
      <c r="A178" s="31" t="s">
        <v>55</v>
      </c>
      <c r="B178" s="32" t="s">
        <v>20</v>
      </c>
      <c r="C178" s="31" t="s">
        <v>154</v>
      </c>
      <c r="D178" s="51">
        <f>VIII!D54</f>
        <v>0</v>
      </c>
      <c r="E178" s="52">
        <v>0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52">
        <v>0</v>
      </c>
      <c r="AK178" s="52">
        <v>0</v>
      </c>
    </row>
    <row r="179" spans="1:42" x14ac:dyDescent="0.25">
      <c r="A179" s="31" t="s">
        <v>79</v>
      </c>
      <c r="B179" s="32" t="s">
        <v>20</v>
      </c>
      <c r="C179" s="31" t="s">
        <v>154</v>
      </c>
      <c r="D179" s="51">
        <f>VIII!D55</f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0</v>
      </c>
      <c r="AH179" s="52">
        <v>0</v>
      </c>
      <c r="AI179" s="52">
        <v>0</v>
      </c>
      <c r="AJ179" s="52">
        <v>0</v>
      </c>
      <c r="AK179" s="52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84</v>
      </c>
    </row>
    <row r="182" spans="1:42" x14ac:dyDescent="0.25">
      <c r="A182" s="31" t="s">
        <v>7</v>
      </c>
      <c r="B182" s="32" t="s">
        <v>20</v>
      </c>
      <c r="C182" s="31" t="s">
        <v>154</v>
      </c>
      <c r="D182" s="51">
        <f>VIII!D58</f>
        <v>0.10297558149193098</v>
      </c>
      <c r="E182" s="52">
        <v>0</v>
      </c>
      <c r="F182" s="52">
        <v>0</v>
      </c>
      <c r="G182" s="52">
        <v>0</v>
      </c>
      <c r="H182" s="52">
        <v>0</v>
      </c>
      <c r="I182" s="52">
        <v>0</v>
      </c>
      <c r="J182" s="52">
        <v>0</v>
      </c>
      <c r="K182" s="52">
        <v>0</v>
      </c>
      <c r="L182" s="52">
        <v>0</v>
      </c>
      <c r="M182" s="52">
        <v>0</v>
      </c>
      <c r="N182" s="52">
        <v>0</v>
      </c>
      <c r="O182" s="52">
        <v>0</v>
      </c>
      <c r="P182" s="52">
        <v>0</v>
      </c>
      <c r="Q182" s="52">
        <v>0</v>
      </c>
      <c r="R182" s="52">
        <v>0</v>
      </c>
      <c r="S182" s="52">
        <v>0</v>
      </c>
      <c r="T182" s="52">
        <v>0</v>
      </c>
      <c r="U182" s="52">
        <v>0</v>
      </c>
      <c r="V182" s="52">
        <v>0</v>
      </c>
      <c r="W182" s="52">
        <v>0</v>
      </c>
      <c r="X182" s="52">
        <v>0</v>
      </c>
      <c r="Y182" s="52">
        <v>0</v>
      </c>
      <c r="Z182" s="52">
        <v>0</v>
      </c>
      <c r="AA182" s="52">
        <v>0</v>
      </c>
      <c r="AB182" s="52">
        <v>0</v>
      </c>
      <c r="AC182" s="52">
        <v>0</v>
      </c>
      <c r="AD182" s="52">
        <v>0</v>
      </c>
      <c r="AE182" s="52">
        <v>0</v>
      </c>
      <c r="AF182" s="52">
        <v>0</v>
      </c>
      <c r="AG182" s="52">
        <v>0</v>
      </c>
      <c r="AH182" s="52">
        <v>0</v>
      </c>
      <c r="AI182" s="52">
        <v>0</v>
      </c>
      <c r="AJ182" s="52">
        <v>0</v>
      </c>
      <c r="AK182" s="52">
        <v>0</v>
      </c>
    </row>
    <row r="183" spans="1:42" x14ac:dyDescent="0.25">
      <c r="A183" s="31" t="s">
        <v>9</v>
      </c>
      <c r="B183" s="32" t="s">
        <v>20</v>
      </c>
      <c r="C183" s="31" t="s">
        <v>154</v>
      </c>
      <c r="D183" s="51">
        <f>VIII!D59</f>
        <v>5.3228427920579441E-2</v>
      </c>
      <c r="E183" s="52">
        <v>0.10437196944016194</v>
      </c>
      <c r="F183" s="52">
        <v>0.10437196944016194</v>
      </c>
      <c r="G183" s="52">
        <v>0.10437196944016194</v>
      </c>
      <c r="H183" s="52">
        <v>0.10437196944016194</v>
      </c>
      <c r="I183" s="52">
        <v>0.10437196944016194</v>
      </c>
      <c r="J183" s="52">
        <v>0.10437196944016194</v>
      </c>
      <c r="K183" s="52">
        <v>0.10437196944016194</v>
      </c>
      <c r="L183" s="52">
        <v>0.10437196944016194</v>
      </c>
      <c r="M183" s="52">
        <v>0.10437196944016194</v>
      </c>
      <c r="N183" s="52">
        <v>0.10437196944016194</v>
      </c>
      <c r="O183" s="52">
        <v>0.10437196944016194</v>
      </c>
      <c r="P183" s="52">
        <v>0.10437196944016194</v>
      </c>
      <c r="Q183" s="52">
        <v>0.10437196944016194</v>
      </c>
      <c r="R183" s="52">
        <v>0.10437196944016194</v>
      </c>
      <c r="S183" s="52">
        <v>0.10437196944016194</v>
      </c>
      <c r="T183" s="52">
        <v>0.10437196944016194</v>
      </c>
      <c r="U183" s="52">
        <v>0.10437196944016194</v>
      </c>
      <c r="V183" s="52">
        <v>0.10437196944016194</v>
      </c>
      <c r="W183" s="52">
        <v>0.10437196944016194</v>
      </c>
      <c r="X183" s="52">
        <v>0.10437196944016194</v>
      </c>
      <c r="Y183" s="52">
        <v>0.10437196944016194</v>
      </c>
      <c r="Z183" s="52">
        <v>0.10437196944016194</v>
      </c>
      <c r="AA183" s="52">
        <v>0.10437196944016194</v>
      </c>
      <c r="AB183" s="52">
        <v>0.10437196944016194</v>
      </c>
      <c r="AC183" s="52">
        <v>0.10437196944016194</v>
      </c>
      <c r="AD183" s="52">
        <v>0.10437196944016194</v>
      </c>
      <c r="AE183" s="52">
        <v>0.10437196944016194</v>
      </c>
      <c r="AF183" s="52">
        <v>0.10437196944016194</v>
      </c>
      <c r="AG183" s="52">
        <v>0.10437196944016194</v>
      </c>
      <c r="AH183" s="52">
        <v>0.10437196944016194</v>
      </c>
      <c r="AI183" s="52">
        <v>0.10437196944016194</v>
      </c>
      <c r="AJ183" s="52">
        <v>0.10437196944016194</v>
      </c>
      <c r="AK183" s="52">
        <v>0.10437196944016194</v>
      </c>
    </row>
    <row r="184" spans="1:42" x14ac:dyDescent="0.25">
      <c r="A184" s="31" t="s">
        <v>10</v>
      </c>
      <c r="B184" s="32" t="s">
        <v>20</v>
      </c>
      <c r="C184" s="31" t="s">
        <v>154</v>
      </c>
      <c r="D184" s="51">
        <f>VIII!D60</f>
        <v>0</v>
      </c>
      <c r="E184" s="52">
        <v>0</v>
      </c>
      <c r="F184" s="52">
        <v>0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  <c r="M184" s="52">
        <v>0</v>
      </c>
      <c r="N184" s="52">
        <v>0</v>
      </c>
      <c r="O184" s="52">
        <v>0</v>
      </c>
      <c r="P184" s="52">
        <v>0</v>
      </c>
      <c r="Q184" s="52">
        <v>0</v>
      </c>
      <c r="R184" s="52">
        <v>0</v>
      </c>
      <c r="S184" s="52">
        <v>0</v>
      </c>
      <c r="T184" s="52">
        <v>0</v>
      </c>
      <c r="U184" s="52">
        <v>0</v>
      </c>
      <c r="V184" s="52">
        <v>0</v>
      </c>
      <c r="W184" s="52">
        <v>0</v>
      </c>
      <c r="X184" s="52">
        <v>0</v>
      </c>
      <c r="Y184" s="52">
        <v>0</v>
      </c>
      <c r="Z184" s="52">
        <v>0</v>
      </c>
      <c r="AA184" s="52">
        <v>0</v>
      </c>
      <c r="AB184" s="52">
        <v>0</v>
      </c>
      <c r="AC184" s="52">
        <v>0</v>
      </c>
      <c r="AD184" s="52">
        <v>0</v>
      </c>
      <c r="AE184" s="52">
        <v>0</v>
      </c>
      <c r="AF184" s="52">
        <v>0</v>
      </c>
      <c r="AG184" s="52">
        <v>0</v>
      </c>
      <c r="AH184" s="52">
        <v>0</v>
      </c>
      <c r="AI184" s="52">
        <v>0</v>
      </c>
      <c r="AJ184" s="52">
        <v>0</v>
      </c>
      <c r="AK184" s="52">
        <v>0</v>
      </c>
    </row>
    <row r="185" spans="1:42" x14ac:dyDescent="0.25">
      <c r="A185" s="31" t="s">
        <v>11</v>
      </c>
      <c r="B185" s="32" t="s">
        <v>20</v>
      </c>
      <c r="C185" s="31" t="s">
        <v>154</v>
      </c>
      <c r="D185" s="51">
        <f>VIII!D61</f>
        <v>0</v>
      </c>
      <c r="E185" s="52">
        <v>1.5340568921528462E-2</v>
      </c>
      <c r="F185" s="52">
        <v>1.5340568921528462E-2</v>
      </c>
      <c r="G185" s="52">
        <v>1.5340568921528462E-2</v>
      </c>
      <c r="H185" s="52">
        <v>1.5340568921528462E-2</v>
      </c>
      <c r="I185" s="52">
        <v>1.5340568921528462E-2</v>
      </c>
      <c r="J185" s="52">
        <v>1.5340568921528462E-2</v>
      </c>
      <c r="K185" s="52">
        <v>1.5340568921528462E-2</v>
      </c>
      <c r="L185" s="52">
        <v>1.5340568921528462E-2</v>
      </c>
      <c r="M185" s="52">
        <v>1.5340568921528462E-2</v>
      </c>
      <c r="N185" s="52">
        <v>1.5340568921528462E-2</v>
      </c>
      <c r="O185" s="52">
        <v>1.5340568921528462E-2</v>
      </c>
      <c r="P185" s="52">
        <v>1.5340568921528462E-2</v>
      </c>
      <c r="Q185" s="52">
        <v>1.5340568921528462E-2</v>
      </c>
      <c r="R185" s="52">
        <v>1.5340568921528462E-2</v>
      </c>
      <c r="S185" s="52">
        <v>1.5340568921528462E-2</v>
      </c>
      <c r="T185" s="52">
        <v>1.5340568921528462E-2</v>
      </c>
      <c r="U185" s="52">
        <v>1.5340568921528462E-2</v>
      </c>
      <c r="V185" s="52">
        <v>1.5340568921528462E-2</v>
      </c>
      <c r="W185" s="52">
        <v>1.5340568921528462E-2</v>
      </c>
      <c r="X185" s="52">
        <v>1.5340568921528462E-2</v>
      </c>
      <c r="Y185" s="52">
        <v>1.5340568921528462E-2</v>
      </c>
      <c r="Z185" s="52">
        <v>1.5340568921528462E-2</v>
      </c>
      <c r="AA185" s="52">
        <v>1.5340568921528462E-2</v>
      </c>
      <c r="AB185" s="52">
        <v>1.5340568921528462E-2</v>
      </c>
      <c r="AC185" s="52">
        <v>1.5340568921528462E-2</v>
      </c>
      <c r="AD185" s="52">
        <v>1.5340568921528462E-2</v>
      </c>
      <c r="AE185" s="52">
        <v>1.5340568921528462E-2</v>
      </c>
      <c r="AF185" s="52">
        <v>1.5340568921528462E-2</v>
      </c>
      <c r="AG185" s="52">
        <v>1.5340568921528462E-2</v>
      </c>
      <c r="AH185" s="52">
        <v>1.5340568921528462E-2</v>
      </c>
      <c r="AI185" s="52">
        <v>1.5340568921528462E-2</v>
      </c>
      <c r="AJ185" s="52">
        <v>1.5340568921528462E-2</v>
      </c>
      <c r="AK185" s="52">
        <v>1.5340568921528462E-2</v>
      </c>
    </row>
    <row r="186" spans="1:42" x14ac:dyDescent="0.25">
      <c r="A186" s="31" t="s">
        <v>12</v>
      </c>
      <c r="B186" s="32" t="s">
        <v>20</v>
      </c>
      <c r="C186" s="31" t="s">
        <v>154</v>
      </c>
      <c r="D186" s="51">
        <f>VIII!D62</f>
        <v>0.35860172083602249</v>
      </c>
      <c r="E186" s="52">
        <v>9.2923795170104361E-3</v>
      </c>
      <c r="F186" s="52">
        <v>9.2923795170104361E-3</v>
      </c>
      <c r="G186" s="52">
        <v>9.2923795170104361E-3</v>
      </c>
      <c r="H186" s="52">
        <v>9.2923795170104361E-3</v>
      </c>
      <c r="I186" s="52">
        <v>9.2923795170104361E-3</v>
      </c>
      <c r="J186" s="52">
        <v>9.2923795170104361E-3</v>
      </c>
      <c r="K186" s="52">
        <v>9.2923795170104361E-3</v>
      </c>
      <c r="L186" s="52">
        <v>9.2923795170104361E-3</v>
      </c>
      <c r="M186" s="52">
        <v>9.2923795170104361E-3</v>
      </c>
      <c r="N186" s="52">
        <v>9.2923795170104361E-3</v>
      </c>
      <c r="O186" s="52">
        <v>9.2923795170104361E-3</v>
      </c>
      <c r="P186" s="52">
        <v>9.2923795170104361E-3</v>
      </c>
      <c r="Q186" s="52">
        <v>9.2923795170104361E-3</v>
      </c>
      <c r="R186" s="52">
        <v>9.2923795170104361E-3</v>
      </c>
      <c r="S186" s="52">
        <v>9.2923795170104361E-3</v>
      </c>
      <c r="T186" s="52">
        <v>9.2923795170104361E-3</v>
      </c>
      <c r="U186" s="52">
        <v>9.2923795170104361E-3</v>
      </c>
      <c r="V186" s="52">
        <v>9.2923795170104361E-3</v>
      </c>
      <c r="W186" s="52">
        <v>9.2923795170104361E-3</v>
      </c>
      <c r="X186" s="52">
        <v>9.2923795170104361E-3</v>
      </c>
      <c r="Y186" s="52">
        <v>9.2923795170104361E-3</v>
      </c>
      <c r="Z186" s="52">
        <v>9.2923795170104361E-3</v>
      </c>
      <c r="AA186" s="52">
        <v>9.2923795170104361E-3</v>
      </c>
      <c r="AB186" s="52">
        <v>9.2923795170104361E-3</v>
      </c>
      <c r="AC186" s="52">
        <v>9.2923795170104361E-3</v>
      </c>
      <c r="AD186" s="52">
        <v>9.2923795170104361E-3</v>
      </c>
      <c r="AE186" s="52">
        <v>9.2923795170104361E-3</v>
      </c>
      <c r="AF186" s="52">
        <v>9.2923795170104361E-3</v>
      </c>
      <c r="AG186" s="52">
        <v>9.2923795170104361E-3</v>
      </c>
      <c r="AH186" s="52">
        <v>9.2923795170104361E-3</v>
      </c>
      <c r="AI186" s="52">
        <v>9.2923795170104361E-3</v>
      </c>
      <c r="AJ186" s="52">
        <v>9.2923795170104361E-3</v>
      </c>
      <c r="AK186" s="52">
        <v>9.2923795170104361E-3</v>
      </c>
    </row>
    <row r="187" spans="1:42" x14ac:dyDescent="0.25">
      <c r="A187" s="31" t="s">
        <v>54</v>
      </c>
      <c r="B187" s="32" t="s">
        <v>20</v>
      </c>
      <c r="C187" s="31" t="s">
        <v>154</v>
      </c>
      <c r="D187" s="51">
        <f>VIII!D63</f>
        <v>0</v>
      </c>
      <c r="E187" s="52">
        <v>0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</row>
    <row r="188" spans="1:42" x14ac:dyDescent="0.25">
      <c r="A188" s="31" t="s">
        <v>156</v>
      </c>
      <c r="B188" s="32" t="s">
        <v>20</v>
      </c>
      <c r="C188" s="31" t="s">
        <v>154</v>
      </c>
      <c r="D188" s="51">
        <f>VIII!D64</f>
        <v>0</v>
      </c>
      <c r="E188" s="52">
        <v>0</v>
      </c>
      <c r="F188" s="52">
        <v>0</v>
      </c>
      <c r="G188" s="52">
        <v>0</v>
      </c>
      <c r="H188" s="52">
        <v>0</v>
      </c>
      <c r="I188" s="52">
        <v>0</v>
      </c>
      <c r="J188" s="52">
        <v>0</v>
      </c>
      <c r="K188" s="52">
        <v>0</v>
      </c>
      <c r="L188" s="52">
        <v>0</v>
      </c>
      <c r="M188" s="52">
        <v>0</v>
      </c>
      <c r="N188" s="52">
        <v>0</v>
      </c>
      <c r="O188" s="52">
        <v>0</v>
      </c>
      <c r="P188" s="52">
        <v>0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52">
        <v>0</v>
      </c>
      <c r="AK188" s="52">
        <v>0</v>
      </c>
    </row>
    <row r="189" spans="1:42" x14ac:dyDescent="0.25">
      <c r="A189" s="31" t="s">
        <v>13</v>
      </c>
      <c r="B189" s="32" t="s">
        <v>20</v>
      </c>
      <c r="C189" s="31" t="s">
        <v>154</v>
      </c>
      <c r="D189" s="51">
        <f>VIII!D65</f>
        <v>0</v>
      </c>
      <c r="E189" s="52">
        <v>0.2390860526855606</v>
      </c>
      <c r="F189" s="52">
        <v>0.2390860526855606</v>
      </c>
      <c r="G189" s="52">
        <v>0.2390860526855606</v>
      </c>
      <c r="H189" s="52">
        <v>0.2390860526855606</v>
      </c>
      <c r="I189" s="52">
        <v>0.2390860526855606</v>
      </c>
      <c r="J189" s="52">
        <v>0.2390860526855606</v>
      </c>
      <c r="K189" s="52">
        <v>0.2390860526855606</v>
      </c>
      <c r="L189" s="52">
        <v>0.2390860526855606</v>
      </c>
      <c r="M189" s="52">
        <v>0.2390860526855606</v>
      </c>
      <c r="N189" s="52">
        <v>0.2390860526855606</v>
      </c>
      <c r="O189" s="52">
        <v>0.2390860526855606</v>
      </c>
      <c r="P189" s="52">
        <v>0.2390860526855606</v>
      </c>
      <c r="Q189" s="52">
        <v>0.2390860526855606</v>
      </c>
      <c r="R189" s="52">
        <v>0.2390860526855606</v>
      </c>
      <c r="S189" s="52">
        <v>0.2390860526855606</v>
      </c>
      <c r="T189" s="52">
        <v>0.2390860526855606</v>
      </c>
      <c r="U189" s="52">
        <v>0.2390860526855606</v>
      </c>
      <c r="V189" s="52">
        <v>0.2390860526855606</v>
      </c>
      <c r="W189" s="52">
        <v>0.2390860526855606</v>
      </c>
      <c r="X189" s="52">
        <v>0.2390860526855606</v>
      </c>
      <c r="Y189" s="52">
        <v>0.2390860526855606</v>
      </c>
      <c r="Z189" s="52">
        <v>0.2390860526855606</v>
      </c>
      <c r="AA189" s="52">
        <v>0.2390860526855606</v>
      </c>
      <c r="AB189" s="52">
        <v>0.2390860526855606</v>
      </c>
      <c r="AC189" s="52">
        <v>0.2390860526855606</v>
      </c>
      <c r="AD189" s="52">
        <v>0.2390860526855606</v>
      </c>
      <c r="AE189" s="52">
        <v>0.2390860526855606</v>
      </c>
      <c r="AF189" s="52">
        <v>0.2390860526855606</v>
      </c>
      <c r="AG189" s="52">
        <v>0.2390860526855606</v>
      </c>
      <c r="AH189" s="52">
        <v>0.2390860526855606</v>
      </c>
      <c r="AI189" s="52">
        <v>0.2390860526855606</v>
      </c>
      <c r="AJ189" s="52">
        <v>0.2390860526855606</v>
      </c>
      <c r="AK189" s="52">
        <v>0.2390860526855606</v>
      </c>
    </row>
    <row r="190" spans="1:42" x14ac:dyDescent="0.25">
      <c r="A190" s="31" t="s">
        <v>55</v>
      </c>
      <c r="B190" s="32" t="s">
        <v>20</v>
      </c>
      <c r="C190" s="31" t="s">
        <v>154</v>
      </c>
      <c r="D190" s="51">
        <f>VIII!D66</f>
        <v>0</v>
      </c>
      <c r="E190" s="52">
        <v>0</v>
      </c>
      <c r="F190" s="52">
        <v>0</v>
      </c>
      <c r="G190" s="52">
        <v>0</v>
      </c>
      <c r="H190" s="52">
        <v>0</v>
      </c>
      <c r="I190" s="52">
        <v>0</v>
      </c>
      <c r="J190" s="52">
        <v>0</v>
      </c>
      <c r="K190" s="52">
        <v>0</v>
      </c>
      <c r="L190" s="52">
        <v>0</v>
      </c>
      <c r="M190" s="52">
        <v>0</v>
      </c>
      <c r="N190" s="52">
        <v>0</v>
      </c>
      <c r="O190" s="52">
        <v>0</v>
      </c>
      <c r="P190" s="52">
        <v>0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52">
        <v>0</v>
      </c>
      <c r="AK190" s="52">
        <v>0</v>
      </c>
    </row>
    <row r="191" spans="1:42" x14ac:dyDescent="0.25">
      <c r="A191" s="31" t="s">
        <v>56</v>
      </c>
      <c r="B191" s="32" t="s">
        <v>20</v>
      </c>
      <c r="C191" s="31" t="s">
        <v>154</v>
      </c>
      <c r="D191" s="51">
        <f>VIII!D67</f>
        <v>0</v>
      </c>
      <c r="E191" s="52">
        <v>0</v>
      </c>
      <c r="F191" s="52">
        <v>0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  <c r="M191" s="52">
        <v>0</v>
      </c>
      <c r="N191" s="52">
        <v>0</v>
      </c>
      <c r="O191" s="52">
        <v>0</v>
      </c>
      <c r="P191" s="52">
        <v>0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0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52">
        <v>0</v>
      </c>
      <c r="AK191" s="52">
        <v>0</v>
      </c>
    </row>
    <row r="192" spans="1:42" x14ac:dyDescent="0.25">
      <c r="A192" s="31" t="s">
        <v>14</v>
      </c>
      <c r="B192" s="32" t="s">
        <v>20</v>
      </c>
      <c r="C192" s="31" t="s">
        <v>154</v>
      </c>
      <c r="D192" s="51">
        <f>VIII!D68</f>
        <v>0</v>
      </c>
      <c r="E192" s="52">
        <f>$AM192/(1+EXP(-(E$1-$D$1)*10/$AO192+$AN192))</f>
        <v>1.0455554222010431E-3</v>
      </c>
      <c r="F192" s="52">
        <f t="shared" ref="F192:AK193" si="8">$AM192/(1+EXP(-(F$1-$D$1)*10/$AO192+$AN192))</f>
        <v>1.0819592101281301E-3</v>
      </c>
      <c r="G192" s="52">
        <f>$AM192/(1+EXP(-(G$1-$D$1)*10/$AO192+$AN192))</f>
        <v>1.110516712895603E-3</v>
      </c>
      <c r="H192" s="52">
        <f t="shared" si="8"/>
        <v>1.1325957369977746E-3</v>
      </c>
      <c r="I192" s="52">
        <f t="shared" si="8"/>
        <v>1.1494748594284849E-3</v>
      </c>
      <c r="J192" s="52">
        <f t="shared" si="8"/>
        <v>1.1622679899043263E-3</v>
      </c>
      <c r="K192" s="52">
        <f t="shared" si="8"/>
        <v>1.1719010418910403E-3</v>
      </c>
      <c r="L192" s="52">
        <f t="shared" si="8"/>
        <v>1.1791189417877763E-3</v>
      </c>
      <c r="M192" s="52">
        <f t="shared" si="8"/>
        <v>1.1845072602150045E-3</v>
      </c>
      <c r="N192" s="52">
        <f t="shared" si="8"/>
        <v>1.1885186721039844E-3</v>
      </c>
      <c r="O192" s="52">
        <f t="shared" si="8"/>
        <v>1.1914988952673943E-3</v>
      </c>
      <c r="P192" s="52">
        <f t="shared" si="8"/>
        <v>1.1937096323020168E-3</v>
      </c>
      <c r="Q192" s="52">
        <f t="shared" si="8"/>
        <v>1.1953477055074012E-3</v>
      </c>
      <c r="R192" s="52">
        <f t="shared" si="8"/>
        <v>1.1965604375683901E-3</v>
      </c>
      <c r="S192" s="52">
        <f t="shared" si="8"/>
        <v>1.1974577142978323E-3</v>
      </c>
      <c r="T192" s="52">
        <f t="shared" si="8"/>
        <v>1.198121286463676E-3</v>
      </c>
      <c r="U192" s="52">
        <f t="shared" si="8"/>
        <v>1.1986118577852151E-3</v>
      </c>
      <c r="V192" s="52">
        <f t="shared" si="8"/>
        <v>1.1989744403430717E-3</v>
      </c>
      <c r="W192" s="52">
        <f t="shared" si="8"/>
        <v>1.1992423762485925E-3</v>
      </c>
      <c r="X192" s="52">
        <f t="shared" si="8"/>
        <v>1.1994403443671502E-3</v>
      </c>
      <c r="Y192" s="52">
        <f t="shared" si="8"/>
        <v>1.1995866009785572E-3</v>
      </c>
      <c r="Z192" s="52">
        <f t="shared" si="8"/>
        <v>1.1996946456085422E-3</v>
      </c>
      <c r="AA192" s="52">
        <f t="shared" si="8"/>
        <v>1.1997744573530578E-3</v>
      </c>
      <c r="AB192" s="52">
        <f t="shared" si="8"/>
        <v>1.199833411267396E-3</v>
      </c>
      <c r="AC192" s="52">
        <f t="shared" si="8"/>
        <v>1.1998769569756765E-3</v>
      </c>
      <c r="AD192" s="52">
        <f t="shared" si="8"/>
        <v>1.1999091208512625E-3</v>
      </c>
      <c r="AE192" s="52">
        <f t="shared" si="8"/>
        <v>1.1999328774479601E-3</v>
      </c>
      <c r="AF192" s="52">
        <f t="shared" si="8"/>
        <v>1.1999504241210776E-3</v>
      </c>
      <c r="AG192" s="52">
        <f t="shared" si="8"/>
        <v>1.1999633840147448E-3</v>
      </c>
      <c r="AH192" s="52">
        <f t="shared" si="8"/>
        <v>1.1999729560701702E-3</v>
      </c>
      <c r="AI192" s="52">
        <f t="shared" si="8"/>
        <v>1.1999800258654682E-3</v>
      </c>
      <c r="AJ192" s="52">
        <f t="shared" si="8"/>
        <v>1.1999852475051398E-3</v>
      </c>
      <c r="AK192" s="52">
        <f>$AM192/(1+EXP(-(AK$1-$D$1)*10/$AO192+$AN192))</f>
        <v>1.1999891041157913E-3</v>
      </c>
      <c r="AM192" s="79">
        <v>1.1999999999999999E-3</v>
      </c>
      <c r="AN192" s="80">
        <f>IF(D192&gt;0,LN(AM192/D192-1),LN(AM192/0.001-1))</f>
        <v>-1.6094379124341005</v>
      </c>
      <c r="AO192" s="81">
        <v>33</v>
      </c>
      <c r="AP192" s="1">
        <f>AO192+$D$1</f>
        <v>2050</v>
      </c>
    </row>
    <row r="193" spans="1:42" x14ac:dyDescent="0.25">
      <c r="A193" s="31" t="s">
        <v>79</v>
      </c>
      <c r="B193" s="32" t="s">
        <v>20</v>
      </c>
      <c r="C193" s="31" t="s">
        <v>154</v>
      </c>
      <c r="D193" s="51">
        <v>0</v>
      </c>
      <c r="E193" s="52">
        <f>$AM193/(1+EXP(-(E$1-$D$1)*10/$AO193+$AN193))</f>
        <v>1.0455554222010431E-3</v>
      </c>
      <c r="F193" s="52">
        <f t="shared" si="8"/>
        <v>1.0819592101281301E-3</v>
      </c>
      <c r="G193" s="52">
        <f>$AM193/(1+EXP(-(G$1-$D$1)*10/$AO193+$AN193))</f>
        <v>1.110516712895603E-3</v>
      </c>
      <c r="H193" s="52">
        <f t="shared" si="8"/>
        <v>1.1325957369977746E-3</v>
      </c>
      <c r="I193" s="52">
        <f t="shared" si="8"/>
        <v>1.1494748594284849E-3</v>
      </c>
      <c r="J193" s="52">
        <f t="shared" si="8"/>
        <v>1.1622679899043263E-3</v>
      </c>
      <c r="K193" s="52">
        <f t="shared" si="8"/>
        <v>1.1719010418910403E-3</v>
      </c>
      <c r="L193" s="52">
        <f t="shared" si="8"/>
        <v>1.1791189417877763E-3</v>
      </c>
      <c r="M193" s="52">
        <f t="shared" si="8"/>
        <v>1.1845072602150045E-3</v>
      </c>
      <c r="N193" s="52">
        <f t="shared" si="8"/>
        <v>1.1885186721039844E-3</v>
      </c>
      <c r="O193" s="52">
        <f t="shared" si="8"/>
        <v>1.1914988952673943E-3</v>
      </c>
      <c r="P193" s="52">
        <f t="shared" si="8"/>
        <v>1.1937096323020168E-3</v>
      </c>
      <c r="Q193" s="52">
        <f t="shared" si="8"/>
        <v>1.1953477055074012E-3</v>
      </c>
      <c r="R193" s="52">
        <f t="shared" si="8"/>
        <v>1.1965604375683901E-3</v>
      </c>
      <c r="S193" s="52">
        <f t="shared" si="8"/>
        <v>1.1974577142978323E-3</v>
      </c>
      <c r="T193" s="52">
        <f t="shared" si="8"/>
        <v>1.198121286463676E-3</v>
      </c>
      <c r="U193" s="52">
        <f t="shared" si="8"/>
        <v>1.1986118577852151E-3</v>
      </c>
      <c r="V193" s="52">
        <f t="shared" si="8"/>
        <v>1.1989744403430717E-3</v>
      </c>
      <c r="W193" s="52">
        <f t="shared" si="8"/>
        <v>1.1992423762485925E-3</v>
      </c>
      <c r="X193" s="52">
        <f t="shared" si="8"/>
        <v>1.1994403443671502E-3</v>
      </c>
      <c r="Y193" s="52">
        <f t="shared" si="8"/>
        <v>1.1995866009785572E-3</v>
      </c>
      <c r="Z193" s="52">
        <f t="shared" si="8"/>
        <v>1.1996946456085422E-3</v>
      </c>
      <c r="AA193" s="52">
        <f t="shared" si="8"/>
        <v>1.1997744573530578E-3</v>
      </c>
      <c r="AB193" s="52">
        <f t="shared" si="8"/>
        <v>1.199833411267396E-3</v>
      </c>
      <c r="AC193" s="52">
        <f t="shared" si="8"/>
        <v>1.1998769569756765E-3</v>
      </c>
      <c r="AD193" s="52">
        <f t="shared" si="8"/>
        <v>1.1999091208512625E-3</v>
      </c>
      <c r="AE193" s="52">
        <f t="shared" si="8"/>
        <v>1.1999328774479601E-3</v>
      </c>
      <c r="AF193" s="52">
        <f t="shared" si="8"/>
        <v>1.1999504241210776E-3</v>
      </c>
      <c r="AG193" s="52">
        <f t="shared" si="8"/>
        <v>1.1999633840147448E-3</v>
      </c>
      <c r="AH193" s="52">
        <f t="shared" si="8"/>
        <v>1.1999729560701702E-3</v>
      </c>
      <c r="AI193" s="52">
        <f t="shared" si="8"/>
        <v>1.1999800258654682E-3</v>
      </c>
      <c r="AJ193" s="52">
        <f t="shared" si="8"/>
        <v>1.1999852475051398E-3</v>
      </c>
      <c r="AK193" s="52">
        <f t="shared" si="8"/>
        <v>1.1999891041157913E-3</v>
      </c>
      <c r="AM193" s="79">
        <v>1.1999999999999999E-3</v>
      </c>
      <c r="AN193" s="80">
        <f>IF(D193&gt;0,LN(AM193/D193-1),LN(AM193/0.001-1))</f>
        <v>-1.6094379124341005</v>
      </c>
      <c r="AO193" s="81">
        <v>33</v>
      </c>
      <c r="AP193" s="1">
        <f>AO193+$D$1</f>
        <v>2050</v>
      </c>
    </row>
    <row r="196" spans="1:42" x14ac:dyDescent="0.25">
      <c r="A196" s="22" t="s">
        <v>33</v>
      </c>
    </row>
    <row r="197" spans="1:42" x14ac:dyDescent="0.25">
      <c r="A197" s="22" t="s">
        <v>16</v>
      </c>
    </row>
    <row r="198" spans="1:42" x14ac:dyDescent="0.25">
      <c r="A198" s="31" t="s">
        <v>7</v>
      </c>
      <c r="B198" s="32" t="s">
        <v>20</v>
      </c>
      <c r="C198" s="31" t="s">
        <v>154</v>
      </c>
      <c r="D198" s="51">
        <f>IX!D50</f>
        <v>0.26252789205365473</v>
      </c>
      <c r="E198" s="52">
        <v>0</v>
      </c>
      <c r="F198" s="52">
        <v>0</v>
      </c>
      <c r="G198" s="52">
        <v>0</v>
      </c>
      <c r="H198" s="52">
        <v>0</v>
      </c>
      <c r="I198" s="52">
        <v>0</v>
      </c>
      <c r="J198" s="52">
        <v>0</v>
      </c>
      <c r="K198" s="52">
        <v>0</v>
      </c>
      <c r="L198" s="52">
        <v>0</v>
      </c>
      <c r="M198" s="52">
        <v>0</v>
      </c>
      <c r="N198" s="52">
        <v>0</v>
      </c>
      <c r="O198" s="52">
        <v>0</v>
      </c>
      <c r="P198" s="52">
        <v>0</v>
      </c>
      <c r="Q198" s="52">
        <v>0</v>
      </c>
      <c r="R198" s="52">
        <v>0</v>
      </c>
      <c r="S198" s="52">
        <v>0</v>
      </c>
      <c r="T198" s="52">
        <v>0</v>
      </c>
      <c r="U198" s="52">
        <v>0</v>
      </c>
      <c r="V198" s="52">
        <v>0</v>
      </c>
      <c r="W198" s="52">
        <v>0</v>
      </c>
      <c r="X198" s="52">
        <v>0</v>
      </c>
      <c r="Y198" s="52">
        <v>0</v>
      </c>
      <c r="Z198" s="52">
        <v>0</v>
      </c>
      <c r="AA198" s="52">
        <v>0</v>
      </c>
      <c r="AB198" s="52">
        <v>0</v>
      </c>
      <c r="AC198" s="52">
        <v>0</v>
      </c>
      <c r="AD198" s="52">
        <v>0</v>
      </c>
      <c r="AE198" s="52">
        <v>0</v>
      </c>
      <c r="AF198" s="52">
        <v>0</v>
      </c>
      <c r="AG198" s="52">
        <v>0</v>
      </c>
      <c r="AH198" s="52">
        <v>0</v>
      </c>
      <c r="AI198" s="52">
        <v>0</v>
      </c>
      <c r="AJ198" s="52">
        <v>0</v>
      </c>
      <c r="AK198" s="52">
        <v>0</v>
      </c>
    </row>
    <row r="199" spans="1:42" x14ac:dyDescent="0.25">
      <c r="A199" s="31" t="s">
        <v>11</v>
      </c>
      <c r="B199" s="32" t="s">
        <v>20</v>
      </c>
      <c r="C199" s="31" t="s">
        <v>154</v>
      </c>
      <c r="D199" s="51">
        <f>IX!D51</f>
        <v>0</v>
      </c>
      <c r="E199" s="52">
        <v>0</v>
      </c>
      <c r="F199" s="52">
        <v>0</v>
      </c>
      <c r="G199" s="52">
        <v>0</v>
      </c>
      <c r="H199" s="52">
        <v>0</v>
      </c>
      <c r="I199" s="52">
        <v>0</v>
      </c>
      <c r="J199" s="52">
        <v>0</v>
      </c>
      <c r="K199" s="52">
        <v>0</v>
      </c>
      <c r="L199" s="52">
        <v>0</v>
      </c>
      <c r="M199" s="52">
        <v>0</v>
      </c>
      <c r="N199" s="52">
        <v>0</v>
      </c>
      <c r="O199" s="52">
        <v>0</v>
      </c>
      <c r="P199" s="52">
        <v>0</v>
      </c>
      <c r="Q199" s="52">
        <v>0</v>
      </c>
      <c r="R199" s="52">
        <v>0</v>
      </c>
      <c r="S199" s="52">
        <v>0</v>
      </c>
      <c r="T199" s="52">
        <v>0</v>
      </c>
      <c r="U199" s="52">
        <v>0</v>
      </c>
      <c r="V199" s="52">
        <v>0</v>
      </c>
      <c r="W199" s="52">
        <v>0</v>
      </c>
      <c r="X199" s="52">
        <v>0</v>
      </c>
      <c r="Y199" s="52">
        <v>0</v>
      </c>
      <c r="Z199" s="52">
        <v>0</v>
      </c>
      <c r="AA199" s="52">
        <v>0</v>
      </c>
      <c r="AB199" s="52">
        <v>0</v>
      </c>
      <c r="AC199" s="52">
        <v>0</v>
      </c>
      <c r="AD199" s="52">
        <v>0</v>
      </c>
      <c r="AE199" s="52">
        <v>0</v>
      </c>
      <c r="AF199" s="52">
        <v>0</v>
      </c>
      <c r="AG199" s="52">
        <v>0</v>
      </c>
      <c r="AH199" s="52">
        <v>0</v>
      </c>
      <c r="AI199" s="52">
        <v>0</v>
      </c>
      <c r="AJ199" s="52">
        <v>0</v>
      </c>
      <c r="AK199" s="52">
        <v>0</v>
      </c>
    </row>
    <row r="200" spans="1:42" x14ac:dyDescent="0.25">
      <c r="A200" s="31" t="s">
        <v>12</v>
      </c>
      <c r="B200" s="32" t="s">
        <v>20</v>
      </c>
      <c r="C200" s="31" t="s">
        <v>154</v>
      </c>
      <c r="D200" s="51">
        <f>IX!D52</f>
        <v>0</v>
      </c>
      <c r="E200" s="52">
        <v>1</v>
      </c>
      <c r="F200" s="52">
        <v>1</v>
      </c>
      <c r="G200" s="52">
        <v>1</v>
      </c>
      <c r="H200" s="52">
        <v>1</v>
      </c>
      <c r="I200" s="52">
        <v>1</v>
      </c>
      <c r="J200" s="52">
        <v>1</v>
      </c>
      <c r="K200" s="52">
        <v>1</v>
      </c>
      <c r="L200" s="52">
        <v>1</v>
      </c>
      <c r="M200" s="52">
        <v>1</v>
      </c>
      <c r="N200" s="52">
        <v>1</v>
      </c>
      <c r="O200" s="52">
        <v>1</v>
      </c>
      <c r="P200" s="52">
        <v>1</v>
      </c>
      <c r="Q200" s="52">
        <v>1</v>
      </c>
      <c r="R200" s="52">
        <v>1</v>
      </c>
      <c r="S200" s="52">
        <v>1</v>
      </c>
      <c r="T200" s="52">
        <v>1</v>
      </c>
      <c r="U200" s="52">
        <v>1</v>
      </c>
      <c r="V200" s="52">
        <v>1</v>
      </c>
      <c r="W200" s="52">
        <v>1</v>
      </c>
      <c r="X200" s="52">
        <v>1</v>
      </c>
      <c r="Y200" s="52">
        <v>1</v>
      </c>
      <c r="Z200" s="52">
        <v>1</v>
      </c>
      <c r="AA200" s="52">
        <v>1</v>
      </c>
      <c r="AB200" s="52">
        <v>1</v>
      </c>
      <c r="AC200" s="52">
        <v>1</v>
      </c>
      <c r="AD200" s="52">
        <v>1</v>
      </c>
      <c r="AE200" s="52">
        <v>1</v>
      </c>
      <c r="AF200" s="52">
        <v>1</v>
      </c>
      <c r="AG200" s="52">
        <v>1</v>
      </c>
      <c r="AH200" s="52">
        <v>1</v>
      </c>
      <c r="AI200" s="52">
        <v>1</v>
      </c>
      <c r="AJ200" s="52">
        <v>1</v>
      </c>
      <c r="AK200" s="52">
        <v>1</v>
      </c>
    </row>
    <row r="201" spans="1:42" x14ac:dyDescent="0.25">
      <c r="A201" s="31" t="s">
        <v>13</v>
      </c>
      <c r="B201" s="32" t="s">
        <v>20</v>
      </c>
      <c r="C201" s="31" t="s">
        <v>154</v>
      </c>
      <c r="D201" s="51">
        <f>IX!D53</f>
        <v>0</v>
      </c>
      <c r="E201" s="52">
        <v>0</v>
      </c>
      <c r="F201" s="52">
        <v>0</v>
      </c>
      <c r="G201" s="52">
        <v>0</v>
      </c>
      <c r="H201" s="52">
        <v>0</v>
      </c>
      <c r="I201" s="52">
        <v>0</v>
      </c>
      <c r="J201" s="52">
        <v>0</v>
      </c>
      <c r="K201" s="52">
        <v>0</v>
      </c>
      <c r="L201" s="52">
        <v>0</v>
      </c>
      <c r="M201" s="52">
        <v>0</v>
      </c>
      <c r="N201" s="52">
        <v>0</v>
      </c>
      <c r="O201" s="52">
        <v>0</v>
      </c>
      <c r="P201" s="52">
        <v>0</v>
      </c>
      <c r="Q201" s="52">
        <v>0</v>
      </c>
      <c r="R201" s="52">
        <v>0</v>
      </c>
      <c r="S201" s="52">
        <v>0</v>
      </c>
      <c r="T201" s="52">
        <v>0</v>
      </c>
      <c r="U201" s="52">
        <v>0</v>
      </c>
      <c r="V201" s="52">
        <v>0</v>
      </c>
      <c r="W201" s="52">
        <v>0</v>
      </c>
      <c r="X201" s="52">
        <v>0</v>
      </c>
      <c r="Y201" s="52">
        <v>0</v>
      </c>
      <c r="Z201" s="52">
        <v>0</v>
      </c>
      <c r="AA201" s="52">
        <v>0</v>
      </c>
      <c r="AB201" s="52">
        <v>0</v>
      </c>
      <c r="AC201" s="52">
        <v>0</v>
      </c>
      <c r="AD201" s="52">
        <v>0</v>
      </c>
      <c r="AE201" s="52">
        <v>0</v>
      </c>
      <c r="AF201" s="52">
        <v>0</v>
      </c>
      <c r="AG201" s="52">
        <v>0</v>
      </c>
      <c r="AH201" s="52">
        <v>0</v>
      </c>
      <c r="AI201" s="52">
        <v>0</v>
      </c>
      <c r="AJ201" s="52">
        <v>0</v>
      </c>
      <c r="AK201" s="52">
        <v>0</v>
      </c>
    </row>
    <row r="202" spans="1:42" x14ac:dyDescent="0.25">
      <c r="A202" s="31" t="s">
        <v>55</v>
      </c>
      <c r="B202" s="32" t="s">
        <v>20</v>
      </c>
      <c r="C202" s="31" t="s">
        <v>154</v>
      </c>
      <c r="D202" s="51">
        <f>IX!D54</f>
        <v>0</v>
      </c>
      <c r="E202" s="52">
        <v>0</v>
      </c>
      <c r="F202" s="52">
        <v>0</v>
      </c>
      <c r="G202" s="52">
        <v>0</v>
      </c>
      <c r="H202" s="52">
        <v>0</v>
      </c>
      <c r="I202" s="52">
        <v>0</v>
      </c>
      <c r="J202" s="52">
        <v>0</v>
      </c>
      <c r="K202" s="52">
        <v>0</v>
      </c>
      <c r="L202" s="52">
        <v>0</v>
      </c>
      <c r="M202" s="52">
        <v>0</v>
      </c>
      <c r="N202" s="52">
        <v>0</v>
      </c>
      <c r="O202" s="52">
        <v>0</v>
      </c>
      <c r="P202" s="52">
        <v>0</v>
      </c>
      <c r="Q202" s="52">
        <v>0</v>
      </c>
      <c r="R202" s="52">
        <v>0</v>
      </c>
      <c r="S202" s="52">
        <v>0</v>
      </c>
      <c r="T202" s="52">
        <v>0</v>
      </c>
      <c r="U202" s="52">
        <v>0</v>
      </c>
      <c r="V202" s="52">
        <v>0</v>
      </c>
      <c r="W202" s="52">
        <v>0</v>
      </c>
      <c r="X202" s="52">
        <v>0</v>
      </c>
      <c r="Y202" s="52">
        <v>0</v>
      </c>
      <c r="Z202" s="52">
        <v>0</v>
      </c>
      <c r="AA202" s="52">
        <v>0</v>
      </c>
      <c r="AB202" s="52">
        <v>0</v>
      </c>
      <c r="AC202" s="52">
        <v>0</v>
      </c>
      <c r="AD202" s="52">
        <v>0</v>
      </c>
      <c r="AE202" s="52">
        <v>0</v>
      </c>
      <c r="AF202" s="52">
        <v>0</v>
      </c>
      <c r="AG202" s="52">
        <v>0</v>
      </c>
      <c r="AH202" s="52">
        <v>0</v>
      </c>
      <c r="AI202" s="52">
        <v>0</v>
      </c>
      <c r="AJ202" s="52">
        <v>0</v>
      </c>
      <c r="AK202" s="52">
        <v>0</v>
      </c>
    </row>
    <row r="203" spans="1:42" x14ac:dyDescent="0.25">
      <c r="A203" s="31" t="s">
        <v>79</v>
      </c>
      <c r="B203" s="32" t="s">
        <v>20</v>
      </c>
      <c r="C203" s="31" t="s">
        <v>154</v>
      </c>
      <c r="D203" s="51">
        <f>IX!D55</f>
        <v>0</v>
      </c>
      <c r="E203" s="52">
        <v>0</v>
      </c>
      <c r="F203" s="52">
        <v>0</v>
      </c>
      <c r="G203" s="52">
        <v>0</v>
      </c>
      <c r="H203" s="52">
        <v>0</v>
      </c>
      <c r="I203" s="52">
        <v>0</v>
      </c>
      <c r="J203" s="52">
        <v>0</v>
      </c>
      <c r="K203" s="52">
        <v>0</v>
      </c>
      <c r="L203" s="52">
        <v>0</v>
      </c>
      <c r="M203" s="52">
        <v>0</v>
      </c>
      <c r="N203" s="52">
        <v>0</v>
      </c>
      <c r="O203" s="52">
        <v>0</v>
      </c>
      <c r="P203" s="52">
        <v>0</v>
      </c>
      <c r="Q203" s="52">
        <v>0</v>
      </c>
      <c r="R203" s="52">
        <v>0</v>
      </c>
      <c r="S203" s="52">
        <v>0</v>
      </c>
      <c r="T203" s="52">
        <v>0</v>
      </c>
      <c r="U203" s="52">
        <v>0</v>
      </c>
      <c r="V203" s="52">
        <v>0</v>
      </c>
      <c r="W203" s="52">
        <v>0</v>
      </c>
      <c r="X203" s="52">
        <v>0</v>
      </c>
      <c r="Y203" s="52">
        <v>0</v>
      </c>
      <c r="Z203" s="52">
        <v>0</v>
      </c>
      <c r="AA203" s="52">
        <v>0</v>
      </c>
      <c r="AB203" s="52">
        <v>0</v>
      </c>
      <c r="AC203" s="52">
        <v>0</v>
      </c>
      <c r="AD203" s="52">
        <v>0</v>
      </c>
      <c r="AE203" s="52">
        <v>0</v>
      </c>
      <c r="AF203" s="52">
        <v>0</v>
      </c>
      <c r="AG203" s="52">
        <v>0</v>
      </c>
      <c r="AH203" s="52">
        <v>0</v>
      </c>
      <c r="AI203" s="52">
        <v>0</v>
      </c>
      <c r="AJ203" s="52">
        <v>0</v>
      </c>
      <c r="AK203" s="52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84</v>
      </c>
    </row>
    <row r="206" spans="1:42" x14ac:dyDescent="0.25">
      <c r="A206" s="31" t="s">
        <v>7</v>
      </c>
      <c r="B206" s="32" t="s">
        <v>20</v>
      </c>
      <c r="C206" s="31" t="s">
        <v>154</v>
      </c>
      <c r="D206" s="51">
        <f>IX!D58</f>
        <v>0.10297558149193098</v>
      </c>
      <c r="E206" s="52">
        <v>0</v>
      </c>
      <c r="F206" s="52">
        <v>0</v>
      </c>
      <c r="G206" s="52">
        <v>0</v>
      </c>
      <c r="H206" s="52">
        <v>0</v>
      </c>
      <c r="I206" s="52">
        <v>0</v>
      </c>
      <c r="J206" s="52">
        <v>0</v>
      </c>
      <c r="K206" s="52">
        <v>0</v>
      </c>
      <c r="L206" s="52">
        <v>0</v>
      </c>
      <c r="M206" s="52">
        <v>0</v>
      </c>
      <c r="N206" s="52">
        <v>0</v>
      </c>
      <c r="O206" s="52">
        <v>0</v>
      </c>
      <c r="P206" s="52">
        <v>0</v>
      </c>
      <c r="Q206" s="52">
        <v>0</v>
      </c>
      <c r="R206" s="52">
        <v>0</v>
      </c>
      <c r="S206" s="52">
        <v>0</v>
      </c>
      <c r="T206" s="52">
        <v>0</v>
      </c>
      <c r="U206" s="52">
        <v>0</v>
      </c>
      <c r="V206" s="52">
        <v>0</v>
      </c>
      <c r="W206" s="52">
        <v>0</v>
      </c>
      <c r="X206" s="52">
        <v>0</v>
      </c>
      <c r="Y206" s="52">
        <v>0</v>
      </c>
      <c r="Z206" s="52">
        <v>0</v>
      </c>
      <c r="AA206" s="52">
        <v>0</v>
      </c>
      <c r="AB206" s="52">
        <v>0</v>
      </c>
      <c r="AC206" s="52">
        <v>0</v>
      </c>
      <c r="AD206" s="52">
        <v>0</v>
      </c>
      <c r="AE206" s="52">
        <v>0</v>
      </c>
      <c r="AF206" s="52">
        <v>0</v>
      </c>
      <c r="AG206" s="52">
        <v>0</v>
      </c>
      <c r="AH206" s="52">
        <v>0</v>
      </c>
      <c r="AI206" s="52">
        <v>0</v>
      </c>
      <c r="AJ206" s="52">
        <v>0</v>
      </c>
      <c r="AK206" s="52">
        <v>0</v>
      </c>
    </row>
    <row r="207" spans="1:42" x14ac:dyDescent="0.25">
      <c r="A207" s="31" t="s">
        <v>9</v>
      </c>
      <c r="B207" s="32" t="s">
        <v>20</v>
      </c>
      <c r="C207" s="31" t="s">
        <v>154</v>
      </c>
      <c r="D207" s="51">
        <f>IX!D59</f>
        <v>5.3228427920579441E-2</v>
      </c>
      <c r="E207" s="52">
        <v>0</v>
      </c>
      <c r="F207" s="52">
        <v>0</v>
      </c>
      <c r="G207" s="52">
        <v>0</v>
      </c>
      <c r="H207" s="52">
        <v>0</v>
      </c>
      <c r="I207" s="52">
        <v>0</v>
      </c>
      <c r="J207" s="52">
        <v>0</v>
      </c>
      <c r="K207" s="52">
        <v>0</v>
      </c>
      <c r="L207" s="52">
        <v>0</v>
      </c>
      <c r="M207" s="52">
        <v>0</v>
      </c>
      <c r="N207" s="52">
        <v>0</v>
      </c>
      <c r="O207" s="52">
        <v>0</v>
      </c>
      <c r="P207" s="52">
        <v>0</v>
      </c>
      <c r="Q207" s="52">
        <v>0</v>
      </c>
      <c r="R207" s="52">
        <v>0</v>
      </c>
      <c r="S207" s="52">
        <v>0</v>
      </c>
      <c r="T207" s="52">
        <v>0</v>
      </c>
      <c r="U207" s="52">
        <v>0</v>
      </c>
      <c r="V207" s="52">
        <v>0</v>
      </c>
      <c r="W207" s="52">
        <v>0</v>
      </c>
      <c r="X207" s="52">
        <v>0</v>
      </c>
      <c r="Y207" s="52">
        <v>0</v>
      </c>
      <c r="Z207" s="52">
        <v>0</v>
      </c>
      <c r="AA207" s="52">
        <v>0</v>
      </c>
      <c r="AB207" s="52">
        <v>0</v>
      </c>
      <c r="AC207" s="52">
        <v>0</v>
      </c>
      <c r="AD207" s="52">
        <v>0</v>
      </c>
      <c r="AE207" s="52">
        <v>0</v>
      </c>
      <c r="AF207" s="52">
        <v>0</v>
      </c>
      <c r="AG207" s="52">
        <v>0</v>
      </c>
      <c r="AH207" s="52">
        <v>0</v>
      </c>
      <c r="AI207" s="52">
        <v>0</v>
      </c>
      <c r="AJ207" s="52">
        <v>0</v>
      </c>
      <c r="AK207" s="52">
        <v>0</v>
      </c>
    </row>
    <row r="208" spans="1:42" x14ac:dyDescent="0.25">
      <c r="A208" s="31" t="s">
        <v>10</v>
      </c>
      <c r="B208" s="32" t="s">
        <v>20</v>
      </c>
      <c r="C208" s="31" t="s">
        <v>154</v>
      </c>
      <c r="D208" s="51">
        <f>IX!D60</f>
        <v>0</v>
      </c>
      <c r="E208" s="52">
        <v>0</v>
      </c>
      <c r="F208" s="52">
        <v>0</v>
      </c>
      <c r="G208" s="52">
        <v>0</v>
      </c>
      <c r="H208" s="52">
        <v>0</v>
      </c>
      <c r="I208" s="52">
        <v>0</v>
      </c>
      <c r="J208" s="52">
        <v>0</v>
      </c>
      <c r="K208" s="52">
        <v>0</v>
      </c>
      <c r="L208" s="52">
        <v>0</v>
      </c>
      <c r="M208" s="52">
        <v>0</v>
      </c>
      <c r="N208" s="52">
        <v>0</v>
      </c>
      <c r="O208" s="52">
        <v>0</v>
      </c>
      <c r="P208" s="52">
        <v>0</v>
      </c>
      <c r="Q208" s="52">
        <v>0</v>
      </c>
      <c r="R208" s="52">
        <v>0</v>
      </c>
      <c r="S208" s="52">
        <v>0</v>
      </c>
      <c r="T208" s="52">
        <v>0</v>
      </c>
      <c r="U208" s="52">
        <v>0</v>
      </c>
      <c r="V208" s="52">
        <v>0</v>
      </c>
      <c r="W208" s="52">
        <v>0</v>
      </c>
      <c r="X208" s="52">
        <v>0</v>
      </c>
      <c r="Y208" s="52">
        <v>0</v>
      </c>
      <c r="Z208" s="52">
        <v>0</v>
      </c>
      <c r="AA208" s="52">
        <v>0</v>
      </c>
      <c r="AB208" s="52">
        <v>0</v>
      </c>
      <c r="AC208" s="52">
        <v>0</v>
      </c>
      <c r="AD208" s="52">
        <v>0</v>
      </c>
      <c r="AE208" s="52">
        <v>0</v>
      </c>
      <c r="AF208" s="52">
        <v>0</v>
      </c>
      <c r="AG208" s="52">
        <v>0</v>
      </c>
      <c r="AH208" s="52">
        <v>0</v>
      </c>
      <c r="AI208" s="52">
        <v>0</v>
      </c>
      <c r="AJ208" s="52">
        <v>0</v>
      </c>
      <c r="AK208" s="52">
        <v>0</v>
      </c>
    </row>
    <row r="209" spans="1:42" x14ac:dyDescent="0.25">
      <c r="A209" s="31" t="s">
        <v>11</v>
      </c>
      <c r="B209" s="32" t="s">
        <v>20</v>
      </c>
      <c r="C209" s="31" t="s">
        <v>154</v>
      </c>
      <c r="D209" s="51">
        <f>IX!D61</f>
        <v>0</v>
      </c>
      <c r="E209" s="52">
        <v>0</v>
      </c>
      <c r="F209" s="52">
        <v>0</v>
      </c>
      <c r="G209" s="52">
        <v>0</v>
      </c>
      <c r="H209" s="52">
        <v>0</v>
      </c>
      <c r="I209" s="52">
        <v>0</v>
      </c>
      <c r="J209" s="52">
        <v>0</v>
      </c>
      <c r="K209" s="52">
        <v>0</v>
      </c>
      <c r="L209" s="52">
        <v>0</v>
      </c>
      <c r="M209" s="52">
        <v>0</v>
      </c>
      <c r="N209" s="52">
        <v>0</v>
      </c>
      <c r="O209" s="52">
        <v>0</v>
      </c>
      <c r="P209" s="52">
        <v>0</v>
      </c>
      <c r="Q209" s="52">
        <v>0</v>
      </c>
      <c r="R209" s="52">
        <v>0</v>
      </c>
      <c r="S209" s="52">
        <v>0</v>
      </c>
      <c r="T209" s="52">
        <v>0</v>
      </c>
      <c r="U209" s="52">
        <v>0</v>
      </c>
      <c r="V209" s="52">
        <v>0</v>
      </c>
      <c r="W209" s="52">
        <v>0</v>
      </c>
      <c r="X209" s="52">
        <v>0</v>
      </c>
      <c r="Y209" s="52">
        <v>0</v>
      </c>
      <c r="Z209" s="52">
        <v>0</v>
      </c>
      <c r="AA209" s="52">
        <v>0</v>
      </c>
      <c r="AB209" s="52">
        <v>0</v>
      </c>
      <c r="AC209" s="52">
        <v>0</v>
      </c>
      <c r="AD209" s="52">
        <v>0</v>
      </c>
      <c r="AE209" s="52">
        <v>0</v>
      </c>
      <c r="AF209" s="52">
        <v>0</v>
      </c>
      <c r="AG209" s="52">
        <v>0</v>
      </c>
      <c r="AH209" s="52">
        <v>0</v>
      </c>
      <c r="AI209" s="52">
        <v>0</v>
      </c>
      <c r="AJ209" s="52">
        <v>0</v>
      </c>
      <c r="AK209" s="52">
        <v>0</v>
      </c>
    </row>
    <row r="210" spans="1:42" x14ac:dyDescent="0.25">
      <c r="A210" s="31" t="s">
        <v>12</v>
      </c>
      <c r="B210" s="32" t="s">
        <v>20</v>
      </c>
      <c r="C210" s="31" t="s">
        <v>154</v>
      </c>
      <c r="D210" s="51">
        <f>IX!D62</f>
        <v>0.35860172083602249</v>
      </c>
      <c r="E210" s="52">
        <v>1</v>
      </c>
      <c r="F210" s="52">
        <v>1</v>
      </c>
      <c r="G210" s="52">
        <v>1</v>
      </c>
      <c r="H210" s="52">
        <v>1</v>
      </c>
      <c r="I210" s="52">
        <v>1</v>
      </c>
      <c r="J210" s="52">
        <v>1</v>
      </c>
      <c r="K210" s="52">
        <v>1</v>
      </c>
      <c r="L210" s="52">
        <v>1</v>
      </c>
      <c r="M210" s="52">
        <v>1</v>
      </c>
      <c r="N210" s="52">
        <v>1</v>
      </c>
      <c r="O210" s="52">
        <v>1</v>
      </c>
      <c r="P210" s="52">
        <v>1</v>
      </c>
      <c r="Q210" s="52">
        <v>1</v>
      </c>
      <c r="R210" s="52">
        <v>1</v>
      </c>
      <c r="S210" s="52">
        <v>1</v>
      </c>
      <c r="T210" s="52">
        <v>1</v>
      </c>
      <c r="U210" s="52">
        <v>1</v>
      </c>
      <c r="V210" s="52">
        <v>1</v>
      </c>
      <c r="W210" s="52">
        <v>1</v>
      </c>
      <c r="X210" s="52">
        <v>1</v>
      </c>
      <c r="Y210" s="52">
        <v>1</v>
      </c>
      <c r="Z210" s="52">
        <v>1</v>
      </c>
      <c r="AA210" s="52">
        <v>1</v>
      </c>
      <c r="AB210" s="52">
        <v>1</v>
      </c>
      <c r="AC210" s="52">
        <v>1</v>
      </c>
      <c r="AD210" s="52">
        <v>1</v>
      </c>
      <c r="AE210" s="52">
        <v>1</v>
      </c>
      <c r="AF210" s="52">
        <v>1</v>
      </c>
      <c r="AG210" s="52">
        <v>1</v>
      </c>
      <c r="AH210" s="52">
        <v>1</v>
      </c>
      <c r="AI210" s="52">
        <v>1</v>
      </c>
      <c r="AJ210" s="52">
        <v>1</v>
      </c>
      <c r="AK210" s="52">
        <v>1</v>
      </c>
    </row>
    <row r="211" spans="1:42" x14ac:dyDescent="0.25">
      <c r="A211" s="31" t="s">
        <v>54</v>
      </c>
      <c r="B211" s="32" t="s">
        <v>20</v>
      </c>
      <c r="C211" s="31" t="s">
        <v>154</v>
      </c>
      <c r="D211" s="51">
        <f>IX!D63</f>
        <v>0</v>
      </c>
      <c r="E211" s="52">
        <v>0</v>
      </c>
      <c r="F211" s="52">
        <v>0</v>
      </c>
      <c r="G211" s="52">
        <v>0</v>
      </c>
      <c r="H211" s="52">
        <v>0</v>
      </c>
      <c r="I211" s="52">
        <v>0</v>
      </c>
      <c r="J211" s="52">
        <v>0</v>
      </c>
      <c r="K211" s="52">
        <v>0</v>
      </c>
      <c r="L211" s="52">
        <v>0</v>
      </c>
      <c r="M211" s="52">
        <v>0</v>
      </c>
      <c r="N211" s="52">
        <v>0</v>
      </c>
      <c r="O211" s="52">
        <v>0</v>
      </c>
      <c r="P211" s="52">
        <v>0</v>
      </c>
      <c r="Q211" s="52">
        <v>0</v>
      </c>
      <c r="R211" s="52">
        <v>0</v>
      </c>
      <c r="S211" s="52">
        <v>0</v>
      </c>
      <c r="T211" s="52">
        <v>0</v>
      </c>
      <c r="U211" s="52">
        <v>0</v>
      </c>
      <c r="V211" s="52">
        <v>0</v>
      </c>
      <c r="W211" s="52">
        <v>0</v>
      </c>
      <c r="X211" s="52">
        <v>0</v>
      </c>
      <c r="Y211" s="52">
        <v>0</v>
      </c>
      <c r="Z211" s="52">
        <v>0</v>
      </c>
      <c r="AA211" s="52">
        <v>0</v>
      </c>
      <c r="AB211" s="52">
        <v>0</v>
      </c>
      <c r="AC211" s="52">
        <v>0</v>
      </c>
      <c r="AD211" s="52">
        <v>0</v>
      </c>
      <c r="AE211" s="52">
        <v>0</v>
      </c>
      <c r="AF211" s="52">
        <v>0</v>
      </c>
      <c r="AG211" s="52">
        <v>0</v>
      </c>
      <c r="AH211" s="52">
        <v>0</v>
      </c>
      <c r="AI211" s="52">
        <v>0</v>
      </c>
      <c r="AJ211" s="52">
        <v>0</v>
      </c>
      <c r="AK211" s="52">
        <v>0</v>
      </c>
    </row>
    <row r="212" spans="1:42" x14ac:dyDescent="0.25">
      <c r="A212" s="31" t="s">
        <v>156</v>
      </c>
      <c r="B212" s="32" t="s">
        <v>20</v>
      </c>
      <c r="C212" s="31" t="s">
        <v>154</v>
      </c>
      <c r="D212" s="51">
        <f>IX!D64</f>
        <v>0</v>
      </c>
      <c r="E212" s="52">
        <v>0</v>
      </c>
      <c r="F212" s="52">
        <v>0</v>
      </c>
      <c r="G212" s="52">
        <v>0</v>
      </c>
      <c r="H212" s="52">
        <v>0</v>
      </c>
      <c r="I212" s="52">
        <v>0</v>
      </c>
      <c r="J212" s="52">
        <v>0</v>
      </c>
      <c r="K212" s="52">
        <v>0</v>
      </c>
      <c r="L212" s="52">
        <v>0</v>
      </c>
      <c r="M212" s="52">
        <v>0</v>
      </c>
      <c r="N212" s="52">
        <v>0</v>
      </c>
      <c r="O212" s="52">
        <v>0</v>
      </c>
      <c r="P212" s="52">
        <v>0</v>
      </c>
      <c r="Q212" s="52">
        <v>0</v>
      </c>
      <c r="R212" s="52">
        <v>0</v>
      </c>
      <c r="S212" s="52">
        <v>0</v>
      </c>
      <c r="T212" s="52">
        <v>0</v>
      </c>
      <c r="U212" s="52">
        <v>0</v>
      </c>
      <c r="V212" s="52">
        <v>0</v>
      </c>
      <c r="W212" s="52">
        <v>0</v>
      </c>
      <c r="X212" s="52">
        <v>0</v>
      </c>
      <c r="Y212" s="52">
        <v>0</v>
      </c>
      <c r="Z212" s="52">
        <v>0</v>
      </c>
      <c r="AA212" s="52">
        <v>0</v>
      </c>
      <c r="AB212" s="52">
        <v>0</v>
      </c>
      <c r="AC212" s="52">
        <v>0</v>
      </c>
      <c r="AD212" s="52">
        <v>0</v>
      </c>
      <c r="AE212" s="52">
        <v>0</v>
      </c>
      <c r="AF212" s="52">
        <v>0</v>
      </c>
      <c r="AG212" s="52">
        <v>0</v>
      </c>
      <c r="AH212" s="52">
        <v>0</v>
      </c>
      <c r="AI212" s="52">
        <v>0</v>
      </c>
      <c r="AJ212" s="52">
        <v>0</v>
      </c>
      <c r="AK212" s="52">
        <v>0</v>
      </c>
    </row>
    <row r="213" spans="1:42" x14ac:dyDescent="0.25">
      <c r="A213" s="31" t="s">
        <v>13</v>
      </c>
      <c r="B213" s="32" t="s">
        <v>20</v>
      </c>
      <c r="C213" s="31" t="s">
        <v>154</v>
      </c>
      <c r="D213" s="51">
        <f>IX!D65</f>
        <v>0</v>
      </c>
      <c r="E213" s="52">
        <v>0</v>
      </c>
      <c r="F213" s="52">
        <v>0</v>
      </c>
      <c r="G213" s="52">
        <v>0</v>
      </c>
      <c r="H213" s="52">
        <v>0</v>
      </c>
      <c r="I213" s="52">
        <v>0</v>
      </c>
      <c r="J213" s="52">
        <v>0</v>
      </c>
      <c r="K213" s="52">
        <v>0</v>
      </c>
      <c r="L213" s="52">
        <v>0</v>
      </c>
      <c r="M213" s="52">
        <v>0</v>
      </c>
      <c r="N213" s="52">
        <v>0</v>
      </c>
      <c r="O213" s="52">
        <v>0</v>
      </c>
      <c r="P213" s="52">
        <v>0</v>
      </c>
      <c r="Q213" s="52">
        <v>0</v>
      </c>
      <c r="R213" s="52">
        <v>0</v>
      </c>
      <c r="S213" s="52">
        <v>0</v>
      </c>
      <c r="T213" s="52">
        <v>0</v>
      </c>
      <c r="U213" s="52">
        <v>0</v>
      </c>
      <c r="V213" s="52">
        <v>0</v>
      </c>
      <c r="W213" s="52">
        <v>0</v>
      </c>
      <c r="X213" s="52">
        <v>0</v>
      </c>
      <c r="Y213" s="52">
        <v>0</v>
      </c>
      <c r="Z213" s="52">
        <v>0</v>
      </c>
      <c r="AA213" s="52">
        <v>0</v>
      </c>
      <c r="AB213" s="52">
        <v>0</v>
      </c>
      <c r="AC213" s="52">
        <v>0</v>
      </c>
      <c r="AD213" s="52">
        <v>0</v>
      </c>
      <c r="AE213" s="52">
        <v>0</v>
      </c>
      <c r="AF213" s="52">
        <v>0</v>
      </c>
      <c r="AG213" s="52">
        <v>0</v>
      </c>
      <c r="AH213" s="52">
        <v>0</v>
      </c>
      <c r="AI213" s="52">
        <v>0</v>
      </c>
      <c r="AJ213" s="52">
        <v>0</v>
      </c>
      <c r="AK213" s="52">
        <v>0</v>
      </c>
    </row>
    <row r="214" spans="1:42" x14ac:dyDescent="0.25">
      <c r="A214" s="31" t="s">
        <v>55</v>
      </c>
      <c r="B214" s="32" t="s">
        <v>20</v>
      </c>
      <c r="C214" s="31" t="s">
        <v>154</v>
      </c>
      <c r="D214" s="51">
        <f>IX!D66</f>
        <v>0</v>
      </c>
      <c r="E214" s="52">
        <v>0</v>
      </c>
      <c r="F214" s="52">
        <v>0</v>
      </c>
      <c r="G214" s="52">
        <v>0</v>
      </c>
      <c r="H214" s="52">
        <v>0</v>
      </c>
      <c r="I214" s="52">
        <v>0</v>
      </c>
      <c r="J214" s="52">
        <v>0</v>
      </c>
      <c r="K214" s="52">
        <v>0</v>
      </c>
      <c r="L214" s="52">
        <v>0</v>
      </c>
      <c r="M214" s="52">
        <v>0</v>
      </c>
      <c r="N214" s="52">
        <v>0</v>
      </c>
      <c r="O214" s="52">
        <v>0</v>
      </c>
      <c r="P214" s="52">
        <v>0</v>
      </c>
      <c r="Q214" s="52">
        <v>0</v>
      </c>
      <c r="R214" s="52">
        <v>0</v>
      </c>
      <c r="S214" s="52">
        <v>0</v>
      </c>
      <c r="T214" s="52">
        <v>0</v>
      </c>
      <c r="U214" s="52">
        <v>0</v>
      </c>
      <c r="V214" s="52">
        <v>0</v>
      </c>
      <c r="W214" s="52">
        <v>0</v>
      </c>
      <c r="X214" s="52">
        <v>0</v>
      </c>
      <c r="Y214" s="52">
        <v>0</v>
      </c>
      <c r="Z214" s="52">
        <v>0</v>
      </c>
      <c r="AA214" s="52">
        <v>0</v>
      </c>
      <c r="AB214" s="52">
        <v>0</v>
      </c>
      <c r="AC214" s="52">
        <v>0</v>
      </c>
      <c r="AD214" s="52">
        <v>0</v>
      </c>
      <c r="AE214" s="52">
        <v>0</v>
      </c>
      <c r="AF214" s="52">
        <v>0</v>
      </c>
      <c r="AG214" s="52">
        <v>0</v>
      </c>
      <c r="AH214" s="52">
        <v>0</v>
      </c>
      <c r="AI214" s="52">
        <v>0</v>
      </c>
      <c r="AJ214" s="52">
        <v>0</v>
      </c>
      <c r="AK214" s="52">
        <v>0</v>
      </c>
    </row>
    <row r="215" spans="1:42" x14ac:dyDescent="0.25">
      <c r="A215" s="31" t="s">
        <v>56</v>
      </c>
      <c r="B215" s="32" t="s">
        <v>20</v>
      </c>
      <c r="C215" s="31" t="s">
        <v>154</v>
      </c>
      <c r="D215" s="51">
        <f>IX!D67</f>
        <v>0</v>
      </c>
      <c r="E215" s="52">
        <v>0</v>
      </c>
      <c r="F215" s="52">
        <v>0</v>
      </c>
      <c r="G215" s="52">
        <v>0</v>
      </c>
      <c r="H215" s="52">
        <v>0</v>
      </c>
      <c r="I215" s="52">
        <v>0</v>
      </c>
      <c r="J215" s="52">
        <v>0</v>
      </c>
      <c r="K215" s="52">
        <v>0</v>
      </c>
      <c r="L215" s="52">
        <v>0</v>
      </c>
      <c r="M215" s="52">
        <v>0</v>
      </c>
      <c r="N215" s="52">
        <v>0</v>
      </c>
      <c r="O215" s="52">
        <v>0</v>
      </c>
      <c r="P215" s="52">
        <v>0</v>
      </c>
      <c r="Q215" s="52">
        <v>0</v>
      </c>
      <c r="R215" s="52">
        <v>0</v>
      </c>
      <c r="S215" s="52">
        <v>0</v>
      </c>
      <c r="T215" s="52">
        <v>0</v>
      </c>
      <c r="U215" s="52">
        <v>0</v>
      </c>
      <c r="V215" s="52">
        <v>0</v>
      </c>
      <c r="W215" s="52">
        <v>0</v>
      </c>
      <c r="X215" s="52">
        <v>0</v>
      </c>
      <c r="Y215" s="52">
        <v>0</v>
      </c>
      <c r="Z215" s="52">
        <v>0</v>
      </c>
      <c r="AA215" s="52">
        <v>0</v>
      </c>
      <c r="AB215" s="52">
        <v>0</v>
      </c>
      <c r="AC215" s="52">
        <v>0</v>
      </c>
      <c r="AD215" s="52">
        <v>0</v>
      </c>
      <c r="AE215" s="52">
        <v>0</v>
      </c>
      <c r="AF215" s="52">
        <v>0</v>
      </c>
      <c r="AG215" s="52">
        <v>0</v>
      </c>
      <c r="AH215" s="52">
        <v>0</v>
      </c>
      <c r="AI215" s="52">
        <v>0</v>
      </c>
      <c r="AJ215" s="52">
        <v>0</v>
      </c>
      <c r="AK215" s="52">
        <v>0</v>
      </c>
    </row>
    <row r="216" spans="1:42" x14ac:dyDescent="0.25">
      <c r="A216" s="31" t="s">
        <v>14</v>
      </c>
      <c r="B216" s="32" t="s">
        <v>20</v>
      </c>
      <c r="C216" s="31" t="s">
        <v>154</v>
      </c>
      <c r="D216" s="51">
        <f>IX!D68</f>
        <v>0</v>
      </c>
      <c r="E216" s="52">
        <f>$AM216/(1+EXP(-(E$1-$D$1)*10/$AO216+$AN216))</f>
        <v>1.0455554222010431E-3</v>
      </c>
      <c r="F216" s="52">
        <f t="shared" ref="F216:AK217" si="9">$AM216/(1+EXP(-(F$1-$D$1)*10/$AO216+$AN216))</f>
        <v>1.0819592101281301E-3</v>
      </c>
      <c r="G216" s="52">
        <f>$AM216/(1+EXP(-(G$1-$D$1)*10/$AO216+$AN216))</f>
        <v>1.110516712895603E-3</v>
      </c>
      <c r="H216" s="52">
        <f t="shared" si="9"/>
        <v>1.1325957369977746E-3</v>
      </c>
      <c r="I216" s="52">
        <f t="shared" si="9"/>
        <v>1.1494748594284849E-3</v>
      </c>
      <c r="J216" s="52">
        <f t="shared" si="9"/>
        <v>1.1622679899043263E-3</v>
      </c>
      <c r="K216" s="52">
        <f t="shared" si="9"/>
        <v>1.1719010418910403E-3</v>
      </c>
      <c r="L216" s="52">
        <f t="shared" si="9"/>
        <v>1.1791189417877763E-3</v>
      </c>
      <c r="M216" s="52">
        <f t="shared" si="9"/>
        <v>1.1845072602150045E-3</v>
      </c>
      <c r="N216" s="52">
        <f t="shared" si="9"/>
        <v>1.1885186721039844E-3</v>
      </c>
      <c r="O216" s="52">
        <f t="shared" si="9"/>
        <v>1.1914988952673943E-3</v>
      </c>
      <c r="P216" s="52">
        <f t="shared" si="9"/>
        <v>1.1937096323020168E-3</v>
      </c>
      <c r="Q216" s="52">
        <f t="shared" si="9"/>
        <v>1.1953477055074012E-3</v>
      </c>
      <c r="R216" s="52">
        <f t="shared" si="9"/>
        <v>1.1965604375683901E-3</v>
      </c>
      <c r="S216" s="52">
        <f t="shared" si="9"/>
        <v>1.1974577142978323E-3</v>
      </c>
      <c r="T216" s="52">
        <f t="shared" si="9"/>
        <v>1.198121286463676E-3</v>
      </c>
      <c r="U216" s="52">
        <f t="shared" si="9"/>
        <v>1.1986118577852151E-3</v>
      </c>
      <c r="V216" s="52">
        <f t="shared" si="9"/>
        <v>1.1989744403430717E-3</v>
      </c>
      <c r="W216" s="52">
        <f t="shared" si="9"/>
        <v>1.1992423762485925E-3</v>
      </c>
      <c r="X216" s="52">
        <f t="shared" si="9"/>
        <v>1.1994403443671502E-3</v>
      </c>
      <c r="Y216" s="52">
        <f t="shared" si="9"/>
        <v>1.1995866009785572E-3</v>
      </c>
      <c r="Z216" s="52">
        <f t="shared" si="9"/>
        <v>1.1996946456085422E-3</v>
      </c>
      <c r="AA216" s="52">
        <f t="shared" si="9"/>
        <v>1.1997744573530578E-3</v>
      </c>
      <c r="AB216" s="52">
        <f t="shared" si="9"/>
        <v>1.199833411267396E-3</v>
      </c>
      <c r="AC216" s="52">
        <f t="shared" si="9"/>
        <v>1.1998769569756765E-3</v>
      </c>
      <c r="AD216" s="52">
        <f t="shared" si="9"/>
        <v>1.1999091208512625E-3</v>
      </c>
      <c r="AE216" s="52">
        <f t="shared" si="9"/>
        <v>1.1999328774479601E-3</v>
      </c>
      <c r="AF216" s="52">
        <f t="shared" si="9"/>
        <v>1.1999504241210776E-3</v>
      </c>
      <c r="AG216" s="52">
        <f t="shared" si="9"/>
        <v>1.1999633840147448E-3</v>
      </c>
      <c r="AH216" s="52">
        <f t="shared" si="9"/>
        <v>1.1999729560701702E-3</v>
      </c>
      <c r="AI216" s="52">
        <f t="shared" si="9"/>
        <v>1.1999800258654682E-3</v>
      </c>
      <c r="AJ216" s="52">
        <f t="shared" si="9"/>
        <v>1.1999852475051398E-3</v>
      </c>
      <c r="AK216" s="52">
        <f>$AM216/(1+EXP(-(AK$1-$D$1)*10/$AO216+$AN216))</f>
        <v>1.1999891041157913E-3</v>
      </c>
      <c r="AM216" s="79">
        <v>1.1999999999999999E-3</v>
      </c>
      <c r="AN216" s="80">
        <f>IF(D216&gt;0,LN(AM216/D216-1),LN(AM216/0.001-1))</f>
        <v>-1.6094379124341005</v>
      </c>
      <c r="AO216" s="81">
        <v>33</v>
      </c>
      <c r="AP216" s="1">
        <f>AO216+$D$1</f>
        <v>2050</v>
      </c>
    </row>
    <row r="217" spans="1:42" x14ac:dyDescent="0.25">
      <c r="A217" s="31" t="s">
        <v>79</v>
      </c>
      <c r="B217" s="32" t="s">
        <v>20</v>
      </c>
      <c r="C217" s="31" t="s">
        <v>154</v>
      </c>
      <c r="D217" s="51">
        <v>0</v>
      </c>
      <c r="E217" s="52">
        <f>$AM217/(1+EXP(-(E$1-$D$1)*10/$AO217+$AN217))</f>
        <v>1.0455554222010431E-3</v>
      </c>
      <c r="F217" s="52">
        <f t="shared" si="9"/>
        <v>1.0819592101281301E-3</v>
      </c>
      <c r="G217" s="52">
        <f>$AM217/(1+EXP(-(G$1-$D$1)*10/$AO217+$AN217))</f>
        <v>1.110516712895603E-3</v>
      </c>
      <c r="H217" s="52">
        <f t="shared" si="9"/>
        <v>1.1325957369977746E-3</v>
      </c>
      <c r="I217" s="52">
        <f t="shared" si="9"/>
        <v>1.1494748594284849E-3</v>
      </c>
      <c r="J217" s="52">
        <f t="shared" si="9"/>
        <v>1.1622679899043263E-3</v>
      </c>
      <c r="K217" s="52">
        <f t="shared" si="9"/>
        <v>1.1719010418910403E-3</v>
      </c>
      <c r="L217" s="52">
        <f t="shared" si="9"/>
        <v>1.1791189417877763E-3</v>
      </c>
      <c r="M217" s="52">
        <f t="shared" si="9"/>
        <v>1.1845072602150045E-3</v>
      </c>
      <c r="N217" s="52">
        <f t="shared" si="9"/>
        <v>1.1885186721039844E-3</v>
      </c>
      <c r="O217" s="52">
        <f t="shared" si="9"/>
        <v>1.1914988952673943E-3</v>
      </c>
      <c r="P217" s="52">
        <f t="shared" si="9"/>
        <v>1.1937096323020168E-3</v>
      </c>
      <c r="Q217" s="52">
        <f t="shared" si="9"/>
        <v>1.1953477055074012E-3</v>
      </c>
      <c r="R217" s="52">
        <f t="shared" si="9"/>
        <v>1.1965604375683901E-3</v>
      </c>
      <c r="S217" s="52">
        <f t="shared" si="9"/>
        <v>1.1974577142978323E-3</v>
      </c>
      <c r="T217" s="52">
        <f t="shared" si="9"/>
        <v>1.198121286463676E-3</v>
      </c>
      <c r="U217" s="52">
        <f t="shared" si="9"/>
        <v>1.1986118577852151E-3</v>
      </c>
      <c r="V217" s="52">
        <f t="shared" si="9"/>
        <v>1.1989744403430717E-3</v>
      </c>
      <c r="W217" s="52">
        <f t="shared" si="9"/>
        <v>1.1992423762485925E-3</v>
      </c>
      <c r="X217" s="52">
        <f t="shared" si="9"/>
        <v>1.1994403443671502E-3</v>
      </c>
      <c r="Y217" s="52">
        <f t="shared" si="9"/>
        <v>1.1995866009785572E-3</v>
      </c>
      <c r="Z217" s="52">
        <f t="shared" si="9"/>
        <v>1.1996946456085422E-3</v>
      </c>
      <c r="AA217" s="52">
        <f t="shared" si="9"/>
        <v>1.1997744573530578E-3</v>
      </c>
      <c r="AB217" s="52">
        <f t="shared" si="9"/>
        <v>1.199833411267396E-3</v>
      </c>
      <c r="AC217" s="52">
        <f t="shared" si="9"/>
        <v>1.1998769569756765E-3</v>
      </c>
      <c r="AD217" s="52">
        <f t="shared" si="9"/>
        <v>1.1999091208512625E-3</v>
      </c>
      <c r="AE217" s="52">
        <f t="shared" si="9"/>
        <v>1.1999328774479601E-3</v>
      </c>
      <c r="AF217" s="52">
        <f t="shared" si="9"/>
        <v>1.1999504241210776E-3</v>
      </c>
      <c r="AG217" s="52">
        <f t="shared" si="9"/>
        <v>1.1999633840147448E-3</v>
      </c>
      <c r="AH217" s="52">
        <f t="shared" si="9"/>
        <v>1.1999729560701702E-3</v>
      </c>
      <c r="AI217" s="52">
        <f t="shared" si="9"/>
        <v>1.1999800258654682E-3</v>
      </c>
      <c r="AJ217" s="52">
        <f t="shared" si="9"/>
        <v>1.1999852475051398E-3</v>
      </c>
      <c r="AK217" s="52">
        <f t="shared" si="9"/>
        <v>1.1999891041157913E-3</v>
      </c>
      <c r="AM217" s="79">
        <v>1.1999999999999999E-3</v>
      </c>
      <c r="AN217" s="80">
        <f>IF(D217&gt;0,LN(AM217/D217-1),LN(AM217/0.001-1))</f>
        <v>-1.6094379124341005</v>
      </c>
      <c r="AO217" s="81">
        <v>33</v>
      </c>
      <c r="AP217" s="1">
        <f>AO217+$D$1</f>
        <v>2050</v>
      </c>
    </row>
    <row r="220" spans="1:42" x14ac:dyDescent="0.25">
      <c r="A220" s="22" t="s">
        <v>34</v>
      </c>
    </row>
    <row r="221" spans="1:42" x14ac:dyDescent="0.25">
      <c r="A221" s="22" t="s">
        <v>16</v>
      </c>
    </row>
    <row r="222" spans="1:42" x14ac:dyDescent="0.25">
      <c r="A222" s="31" t="s">
        <v>7</v>
      </c>
      <c r="B222" s="32" t="s">
        <v>20</v>
      </c>
      <c r="C222" s="31" t="s">
        <v>154</v>
      </c>
      <c r="D222" s="51">
        <f>X!D50</f>
        <v>0.26252789205365473</v>
      </c>
      <c r="E222" s="52">
        <v>0</v>
      </c>
      <c r="F222" s="52">
        <v>0</v>
      </c>
      <c r="G222" s="52">
        <v>0</v>
      </c>
      <c r="H222" s="52">
        <v>0</v>
      </c>
      <c r="I222" s="52">
        <v>0</v>
      </c>
      <c r="J222" s="52">
        <v>0</v>
      </c>
      <c r="K222" s="52">
        <v>0</v>
      </c>
      <c r="L222" s="52">
        <v>0</v>
      </c>
      <c r="M222" s="52">
        <v>0</v>
      </c>
      <c r="N222" s="52">
        <v>0</v>
      </c>
      <c r="O222" s="52">
        <v>0</v>
      </c>
      <c r="P222" s="52">
        <v>0</v>
      </c>
      <c r="Q222" s="52">
        <v>0</v>
      </c>
      <c r="R222" s="52">
        <v>0</v>
      </c>
      <c r="S222" s="52">
        <v>0</v>
      </c>
      <c r="T222" s="52">
        <v>0</v>
      </c>
      <c r="U222" s="52">
        <v>0</v>
      </c>
      <c r="V222" s="52">
        <v>0</v>
      </c>
      <c r="W222" s="52">
        <v>0</v>
      </c>
      <c r="X222" s="52">
        <v>0</v>
      </c>
      <c r="Y222" s="52">
        <v>0</v>
      </c>
      <c r="Z222" s="52">
        <v>0</v>
      </c>
      <c r="AA222" s="52">
        <v>0</v>
      </c>
      <c r="AB222" s="52">
        <v>0</v>
      </c>
      <c r="AC222" s="52">
        <v>0</v>
      </c>
      <c r="AD222" s="52">
        <v>0</v>
      </c>
      <c r="AE222" s="52">
        <v>0</v>
      </c>
      <c r="AF222" s="52">
        <v>0</v>
      </c>
      <c r="AG222" s="52">
        <v>0</v>
      </c>
      <c r="AH222" s="52">
        <v>0</v>
      </c>
      <c r="AI222" s="52">
        <v>0</v>
      </c>
      <c r="AJ222" s="52">
        <v>0</v>
      </c>
      <c r="AK222" s="52">
        <v>0</v>
      </c>
    </row>
    <row r="223" spans="1:42" x14ac:dyDescent="0.25">
      <c r="A223" s="31" t="s">
        <v>11</v>
      </c>
      <c r="B223" s="32" t="s">
        <v>20</v>
      </c>
      <c r="C223" s="31" t="s">
        <v>154</v>
      </c>
      <c r="D223" s="51">
        <f>X!D51</f>
        <v>0</v>
      </c>
      <c r="E223" s="52">
        <v>0</v>
      </c>
      <c r="F223" s="52">
        <v>0</v>
      </c>
      <c r="G223" s="52">
        <v>0</v>
      </c>
      <c r="H223" s="52">
        <v>0</v>
      </c>
      <c r="I223" s="52">
        <v>0</v>
      </c>
      <c r="J223" s="52">
        <v>0</v>
      </c>
      <c r="K223" s="52">
        <v>0</v>
      </c>
      <c r="L223" s="52">
        <v>0</v>
      </c>
      <c r="M223" s="52">
        <v>0</v>
      </c>
      <c r="N223" s="52">
        <v>0</v>
      </c>
      <c r="O223" s="52">
        <v>0</v>
      </c>
      <c r="P223" s="52">
        <v>0</v>
      </c>
      <c r="Q223" s="52">
        <v>0</v>
      </c>
      <c r="R223" s="52">
        <v>0</v>
      </c>
      <c r="S223" s="52">
        <v>0</v>
      </c>
      <c r="T223" s="52">
        <v>0</v>
      </c>
      <c r="U223" s="52">
        <v>0</v>
      </c>
      <c r="V223" s="52">
        <v>0</v>
      </c>
      <c r="W223" s="52">
        <v>0</v>
      </c>
      <c r="X223" s="52">
        <v>0</v>
      </c>
      <c r="Y223" s="52">
        <v>0</v>
      </c>
      <c r="Z223" s="52">
        <v>0</v>
      </c>
      <c r="AA223" s="52">
        <v>0</v>
      </c>
      <c r="AB223" s="52">
        <v>0</v>
      </c>
      <c r="AC223" s="52">
        <v>0</v>
      </c>
      <c r="AD223" s="52">
        <v>0</v>
      </c>
      <c r="AE223" s="52">
        <v>0</v>
      </c>
      <c r="AF223" s="52">
        <v>0</v>
      </c>
      <c r="AG223" s="52">
        <v>0</v>
      </c>
      <c r="AH223" s="52">
        <v>0</v>
      </c>
      <c r="AI223" s="52">
        <v>0</v>
      </c>
      <c r="AJ223" s="52">
        <v>0</v>
      </c>
      <c r="AK223" s="52">
        <v>0</v>
      </c>
    </row>
    <row r="224" spans="1:42" x14ac:dyDescent="0.25">
      <c r="A224" s="31" t="s">
        <v>12</v>
      </c>
      <c r="B224" s="32" t="s">
        <v>20</v>
      </c>
      <c r="C224" s="31" t="s">
        <v>154</v>
      </c>
      <c r="D224" s="51">
        <f>X!D52</f>
        <v>0</v>
      </c>
      <c r="E224" s="52">
        <v>0.99999999999999989</v>
      </c>
      <c r="F224" s="52">
        <v>0.99999999999999989</v>
      </c>
      <c r="G224" s="52">
        <v>0.99999999999999989</v>
      </c>
      <c r="H224" s="52">
        <v>0.99999999999999989</v>
      </c>
      <c r="I224" s="52">
        <v>0.99999999999999989</v>
      </c>
      <c r="J224" s="52">
        <v>0.99999999999999989</v>
      </c>
      <c r="K224" s="52">
        <v>0.99999999999999989</v>
      </c>
      <c r="L224" s="52">
        <v>0.99999999999999989</v>
      </c>
      <c r="M224" s="52">
        <v>0.99999999999999989</v>
      </c>
      <c r="N224" s="52">
        <v>0.99999999999999989</v>
      </c>
      <c r="O224" s="52">
        <v>0.99999999999999989</v>
      </c>
      <c r="P224" s="52">
        <v>0.99999999999999989</v>
      </c>
      <c r="Q224" s="52">
        <v>0.99999999999999989</v>
      </c>
      <c r="R224" s="52">
        <v>0.99999999999999989</v>
      </c>
      <c r="S224" s="52">
        <v>0.99999999999999989</v>
      </c>
      <c r="T224" s="52">
        <v>0.99999999999999989</v>
      </c>
      <c r="U224" s="52">
        <v>0.99999999999999989</v>
      </c>
      <c r="V224" s="52">
        <v>0.99999999999999989</v>
      </c>
      <c r="W224" s="52">
        <v>0.99999999999999989</v>
      </c>
      <c r="X224" s="52">
        <v>0.99999999999999989</v>
      </c>
      <c r="Y224" s="52">
        <v>0.99999999999999989</v>
      </c>
      <c r="Z224" s="52">
        <v>0.99999999999999989</v>
      </c>
      <c r="AA224" s="52">
        <v>0.99999999999999989</v>
      </c>
      <c r="AB224" s="52">
        <v>0.99999999999999989</v>
      </c>
      <c r="AC224" s="52">
        <v>0.99999999999999989</v>
      </c>
      <c r="AD224" s="52">
        <v>0.99999999999999989</v>
      </c>
      <c r="AE224" s="52">
        <v>0.99999999999999989</v>
      </c>
      <c r="AF224" s="52">
        <v>0.99999999999999989</v>
      </c>
      <c r="AG224" s="52">
        <v>0.99999999999999989</v>
      </c>
      <c r="AH224" s="52">
        <v>0.99999999999999989</v>
      </c>
      <c r="AI224" s="52">
        <v>0.99999999999999989</v>
      </c>
      <c r="AJ224" s="52">
        <v>0.99999999999999989</v>
      </c>
      <c r="AK224" s="52">
        <v>0.99999999999999989</v>
      </c>
    </row>
    <row r="225" spans="1:42" x14ac:dyDescent="0.25">
      <c r="A225" s="31" t="s">
        <v>13</v>
      </c>
      <c r="B225" s="32" t="s">
        <v>20</v>
      </c>
      <c r="C225" s="31" t="s">
        <v>154</v>
      </c>
      <c r="D225" s="51">
        <f>X!D53</f>
        <v>0</v>
      </c>
      <c r="E225" s="52">
        <v>0</v>
      </c>
      <c r="F225" s="52">
        <v>0</v>
      </c>
      <c r="G225" s="52">
        <v>0</v>
      </c>
      <c r="H225" s="52">
        <v>0</v>
      </c>
      <c r="I225" s="52">
        <v>0</v>
      </c>
      <c r="J225" s="52">
        <v>0</v>
      </c>
      <c r="K225" s="52">
        <v>0</v>
      </c>
      <c r="L225" s="52">
        <v>0</v>
      </c>
      <c r="M225" s="52">
        <v>0</v>
      </c>
      <c r="N225" s="52">
        <v>0</v>
      </c>
      <c r="O225" s="52">
        <v>0</v>
      </c>
      <c r="P225" s="52">
        <v>0</v>
      </c>
      <c r="Q225" s="52">
        <v>0</v>
      </c>
      <c r="R225" s="52">
        <v>0</v>
      </c>
      <c r="S225" s="52">
        <v>0</v>
      </c>
      <c r="T225" s="52">
        <v>0</v>
      </c>
      <c r="U225" s="52">
        <v>0</v>
      </c>
      <c r="V225" s="52">
        <v>0</v>
      </c>
      <c r="W225" s="52">
        <v>0</v>
      </c>
      <c r="X225" s="52">
        <v>0</v>
      </c>
      <c r="Y225" s="52">
        <v>0</v>
      </c>
      <c r="Z225" s="52">
        <v>0</v>
      </c>
      <c r="AA225" s="52">
        <v>0</v>
      </c>
      <c r="AB225" s="52">
        <v>0</v>
      </c>
      <c r="AC225" s="52">
        <v>0</v>
      </c>
      <c r="AD225" s="52">
        <v>0</v>
      </c>
      <c r="AE225" s="52">
        <v>0</v>
      </c>
      <c r="AF225" s="52">
        <v>0</v>
      </c>
      <c r="AG225" s="52">
        <v>0</v>
      </c>
      <c r="AH225" s="52">
        <v>0</v>
      </c>
      <c r="AI225" s="52">
        <v>0</v>
      </c>
      <c r="AJ225" s="52">
        <v>0</v>
      </c>
      <c r="AK225" s="52">
        <v>0</v>
      </c>
    </row>
    <row r="226" spans="1:42" x14ac:dyDescent="0.25">
      <c r="A226" s="31" t="s">
        <v>55</v>
      </c>
      <c r="B226" s="32" t="s">
        <v>20</v>
      </c>
      <c r="C226" s="31" t="s">
        <v>154</v>
      </c>
      <c r="D226" s="51">
        <f>X!D54</f>
        <v>0</v>
      </c>
      <c r="E226" s="52">
        <v>0</v>
      </c>
      <c r="F226" s="52">
        <v>0</v>
      </c>
      <c r="G226" s="52">
        <v>0</v>
      </c>
      <c r="H226" s="52">
        <v>0</v>
      </c>
      <c r="I226" s="52">
        <v>0</v>
      </c>
      <c r="J226" s="52">
        <v>0</v>
      </c>
      <c r="K226" s="52">
        <v>0</v>
      </c>
      <c r="L226" s="52">
        <v>0</v>
      </c>
      <c r="M226" s="52">
        <v>0</v>
      </c>
      <c r="N226" s="52">
        <v>0</v>
      </c>
      <c r="O226" s="52">
        <v>0</v>
      </c>
      <c r="P226" s="52">
        <v>0</v>
      </c>
      <c r="Q226" s="52">
        <v>0</v>
      </c>
      <c r="R226" s="52">
        <v>0</v>
      </c>
      <c r="S226" s="52">
        <v>0</v>
      </c>
      <c r="T226" s="52">
        <v>0</v>
      </c>
      <c r="U226" s="52">
        <v>0</v>
      </c>
      <c r="V226" s="52">
        <v>0</v>
      </c>
      <c r="W226" s="52">
        <v>0</v>
      </c>
      <c r="X226" s="52">
        <v>0</v>
      </c>
      <c r="Y226" s="52">
        <v>0</v>
      </c>
      <c r="Z226" s="52">
        <v>0</v>
      </c>
      <c r="AA226" s="52">
        <v>0</v>
      </c>
      <c r="AB226" s="52">
        <v>0</v>
      </c>
      <c r="AC226" s="52">
        <v>0</v>
      </c>
      <c r="AD226" s="52">
        <v>0</v>
      </c>
      <c r="AE226" s="52">
        <v>0</v>
      </c>
      <c r="AF226" s="52">
        <v>0</v>
      </c>
      <c r="AG226" s="52">
        <v>0</v>
      </c>
      <c r="AH226" s="52">
        <v>0</v>
      </c>
      <c r="AI226" s="52">
        <v>0</v>
      </c>
      <c r="AJ226" s="52">
        <v>0</v>
      </c>
      <c r="AK226" s="52">
        <v>0</v>
      </c>
    </row>
    <row r="227" spans="1:42" x14ac:dyDescent="0.25">
      <c r="A227" s="31" t="s">
        <v>79</v>
      </c>
      <c r="B227" s="32" t="s">
        <v>20</v>
      </c>
      <c r="C227" s="31" t="s">
        <v>154</v>
      </c>
      <c r="D227" s="51">
        <f>X!D55</f>
        <v>0</v>
      </c>
      <c r="E227" s="52">
        <v>0</v>
      </c>
      <c r="F227" s="52">
        <v>0</v>
      </c>
      <c r="G227" s="52">
        <v>0</v>
      </c>
      <c r="H227" s="52">
        <v>0</v>
      </c>
      <c r="I227" s="52">
        <v>0</v>
      </c>
      <c r="J227" s="52">
        <v>0</v>
      </c>
      <c r="K227" s="52">
        <v>0</v>
      </c>
      <c r="L227" s="52">
        <v>0</v>
      </c>
      <c r="M227" s="52">
        <v>0</v>
      </c>
      <c r="N227" s="52">
        <v>0</v>
      </c>
      <c r="O227" s="52">
        <v>0</v>
      </c>
      <c r="P227" s="52">
        <v>0</v>
      </c>
      <c r="Q227" s="52">
        <v>0</v>
      </c>
      <c r="R227" s="52">
        <v>0</v>
      </c>
      <c r="S227" s="52">
        <v>0</v>
      </c>
      <c r="T227" s="52">
        <v>0</v>
      </c>
      <c r="U227" s="52">
        <v>0</v>
      </c>
      <c r="V227" s="52">
        <v>0</v>
      </c>
      <c r="W227" s="52">
        <v>0</v>
      </c>
      <c r="X227" s="52">
        <v>0</v>
      </c>
      <c r="Y227" s="52">
        <v>0</v>
      </c>
      <c r="Z227" s="52">
        <v>0</v>
      </c>
      <c r="AA227" s="52">
        <v>0</v>
      </c>
      <c r="AB227" s="52">
        <v>0</v>
      </c>
      <c r="AC227" s="52">
        <v>0</v>
      </c>
      <c r="AD227" s="52">
        <v>0</v>
      </c>
      <c r="AE227" s="52">
        <v>0</v>
      </c>
      <c r="AF227" s="52">
        <v>0</v>
      </c>
      <c r="AG227" s="52">
        <v>0</v>
      </c>
      <c r="AH227" s="52">
        <v>0</v>
      </c>
      <c r="AI227" s="52">
        <v>0</v>
      </c>
      <c r="AJ227" s="52">
        <v>0</v>
      </c>
      <c r="AK227" s="52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84</v>
      </c>
    </row>
    <row r="230" spans="1:42" x14ac:dyDescent="0.25">
      <c r="A230" s="31" t="s">
        <v>7</v>
      </c>
      <c r="B230" s="32" t="s">
        <v>20</v>
      </c>
      <c r="C230" s="31" t="s">
        <v>154</v>
      </c>
      <c r="D230" s="51">
        <f>X!D58</f>
        <v>0.10297558149193098</v>
      </c>
      <c r="E230" s="52">
        <v>0</v>
      </c>
      <c r="F230" s="52">
        <v>0</v>
      </c>
      <c r="G230" s="52">
        <v>0</v>
      </c>
      <c r="H230" s="52">
        <v>0</v>
      </c>
      <c r="I230" s="52">
        <v>0</v>
      </c>
      <c r="J230" s="52">
        <v>0</v>
      </c>
      <c r="K230" s="52">
        <v>0</v>
      </c>
      <c r="L230" s="52">
        <v>0</v>
      </c>
      <c r="M230" s="52">
        <v>0</v>
      </c>
      <c r="N230" s="52">
        <v>0</v>
      </c>
      <c r="O230" s="52">
        <v>0</v>
      </c>
      <c r="P230" s="52">
        <v>0</v>
      </c>
      <c r="Q230" s="52">
        <v>0</v>
      </c>
      <c r="R230" s="52">
        <v>0</v>
      </c>
      <c r="S230" s="52">
        <v>0</v>
      </c>
      <c r="T230" s="52">
        <v>0</v>
      </c>
      <c r="U230" s="52">
        <v>0</v>
      </c>
      <c r="V230" s="52">
        <v>0</v>
      </c>
      <c r="W230" s="52">
        <v>0</v>
      </c>
      <c r="X230" s="52">
        <v>0</v>
      </c>
      <c r="Y230" s="52">
        <v>0</v>
      </c>
      <c r="Z230" s="52">
        <v>0</v>
      </c>
      <c r="AA230" s="52">
        <v>0</v>
      </c>
      <c r="AB230" s="52">
        <v>0</v>
      </c>
      <c r="AC230" s="52">
        <v>0</v>
      </c>
      <c r="AD230" s="52">
        <v>0</v>
      </c>
      <c r="AE230" s="52">
        <v>0</v>
      </c>
      <c r="AF230" s="52">
        <v>0</v>
      </c>
      <c r="AG230" s="52">
        <v>0</v>
      </c>
      <c r="AH230" s="52">
        <v>0</v>
      </c>
      <c r="AI230" s="52">
        <v>0</v>
      </c>
      <c r="AJ230" s="52">
        <v>0</v>
      </c>
      <c r="AK230" s="52">
        <v>0</v>
      </c>
    </row>
    <row r="231" spans="1:42" x14ac:dyDescent="0.25">
      <c r="A231" s="31" t="s">
        <v>9</v>
      </c>
      <c r="B231" s="32" t="s">
        <v>20</v>
      </c>
      <c r="C231" s="31" t="s">
        <v>154</v>
      </c>
      <c r="D231" s="51">
        <f>X!D59</f>
        <v>5.3228427920579441E-2</v>
      </c>
      <c r="E231" s="52">
        <v>0</v>
      </c>
      <c r="F231" s="52">
        <v>0</v>
      </c>
      <c r="G231" s="52">
        <v>0</v>
      </c>
      <c r="H231" s="52">
        <v>0</v>
      </c>
      <c r="I231" s="52">
        <v>0</v>
      </c>
      <c r="J231" s="52">
        <v>0</v>
      </c>
      <c r="K231" s="52">
        <v>0</v>
      </c>
      <c r="L231" s="52">
        <v>0</v>
      </c>
      <c r="M231" s="52">
        <v>0</v>
      </c>
      <c r="N231" s="52">
        <v>0</v>
      </c>
      <c r="O231" s="52">
        <v>0</v>
      </c>
      <c r="P231" s="52">
        <v>0</v>
      </c>
      <c r="Q231" s="52">
        <v>0</v>
      </c>
      <c r="R231" s="52">
        <v>0</v>
      </c>
      <c r="S231" s="52">
        <v>0</v>
      </c>
      <c r="T231" s="52">
        <v>0</v>
      </c>
      <c r="U231" s="52">
        <v>0</v>
      </c>
      <c r="V231" s="52">
        <v>0</v>
      </c>
      <c r="W231" s="52">
        <v>0</v>
      </c>
      <c r="X231" s="52">
        <v>0</v>
      </c>
      <c r="Y231" s="52">
        <v>0</v>
      </c>
      <c r="Z231" s="52">
        <v>0</v>
      </c>
      <c r="AA231" s="52">
        <v>0</v>
      </c>
      <c r="AB231" s="52">
        <v>0</v>
      </c>
      <c r="AC231" s="52">
        <v>0</v>
      </c>
      <c r="AD231" s="52">
        <v>0</v>
      </c>
      <c r="AE231" s="52">
        <v>0</v>
      </c>
      <c r="AF231" s="52">
        <v>0</v>
      </c>
      <c r="AG231" s="52">
        <v>0</v>
      </c>
      <c r="AH231" s="52">
        <v>0</v>
      </c>
      <c r="AI231" s="52">
        <v>0</v>
      </c>
      <c r="AJ231" s="52">
        <v>0</v>
      </c>
      <c r="AK231" s="52">
        <v>0</v>
      </c>
    </row>
    <row r="232" spans="1:42" x14ac:dyDescent="0.25">
      <c r="A232" s="31" t="s">
        <v>10</v>
      </c>
      <c r="B232" s="32" t="s">
        <v>20</v>
      </c>
      <c r="C232" s="31" t="s">
        <v>154</v>
      </c>
      <c r="D232" s="51">
        <f>X!D60</f>
        <v>0</v>
      </c>
      <c r="E232" s="52">
        <v>0</v>
      </c>
      <c r="F232" s="52">
        <v>0</v>
      </c>
      <c r="G232" s="52">
        <v>0</v>
      </c>
      <c r="H232" s="52">
        <v>0</v>
      </c>
      <c r="I232" s="52">
        <v>0</v>
      </c>
      <c r="J232" s="52">
        <v>0</v>
      </c>
      <c r="K232" s="52">
        <v>0</v>
      </c>
      <c r="L232" s="52">
        <v>0</v>
      </c>
      <c r="M232" s="52">
        <v>0</v>
      </c>
      <c r="N232" s="52">
        <v>0</v>
      </c>
      <c r="O232" s="52">
        <v>0</v>
      </c>
      <c r="P232" s="52">
        <v>0</v>
      </c>
      <c r="Q232" s="52">
        <v>0</v>
      </c>
      <c r="R232" s="52">
        <v>0</v>
      </c>
      <c r="S232" s="52">
        <v>0</v>
      </c>
      <c r="T232" s="52">
        <v>0</v>
      </c>
      <c r="U232" s="52">
        <v>0</v>
      </c>
      <c r="V232" s="52">
        <v>0</v>
      </c>
      <c r="W232" s="52">
        <v>0</v>
      </c>
      <c r="X232" s="52">
        <v>0</v>
      </c>
      <c r="Y232" s="52">
        <v>0</v>
      </c>
      <c r="Z232" s="52">
        <v>0</v>
      </c>
      <c r="AA232" s="52">
        <v>0</v>
      </c>
      <c r="AB232" s="52">
        <v>0</v>
      </c>
      <c r="AC232" s="52">
        <v>0</v>
      </c>
      <c r="AD232" s="52">
        <v>0</v>
      </c>
      <c r="AE232" s="52">
        <v>0</v>
      </c>
      <c r="AF232" s="52">
        <v>0</v>
      </c>
      <c r="AG232" s="52">
        <v>0</v>
      </c>
      <c r="AH232" s="52">
        <v>0</v>
      </c>
      <c r="AI232" s="52">
        <v>0</v>
      </c>
      <c r="AJ232" s="52">
        <v>0</v>
      </c>
      <c r="AK232" s="52">
        <v>0</v>
      </c>
    </row>
    <row r="233" spans="1:42" x14ac:dyDescent="0.25">
      <c r="A233" s="31" t="s">
        <v>11</v>
      </c>
      <c r="B233" s="32" t="s">
        <v>20</v>
      </c>
      <c r="C233" s="31" t="s">
        <v>154</v>
      </c>
      <c r="D233" s="51">
        <f>X!D61</f>
        <v>0</v>
      </c>
      <c r="E233" s="52">
        <v>6.3071407929119578E-4</v>
      </c>
      <c r="F233" s="52">
        <v>6.3071407929119578E-4</v>
      </c>
      <c r="G233" s="52">
        <v>6.3071407929119578E-4</v>
      </c>
      <c r="H233" s="52">
        <v>6.3071407929119578E-4</v>
      </c>
      <c r="I233" s="52">
        <v>6.3071407929119578E-4</v>
      </c>
      <c r="J233" s="52">
        <v>6.3071407929119578E-4</v>
      </c>
      <c r="K233" s="52">
        <v>6.3071407929119578E-4</v>
      </c>
      <c r="L233" s="52">
        <v>6.3071407929119578E-4</v>
      </c>
      <c r="M233" s="52">
        <v>6.3071407929119578E-4</v>
      </c>
      <c r="N233" s="52">
        <v>6.3071407929119578E-4</v>
      </c>
      <c r="O233" s="52">
        <v>6.3071407929119578E-4</v>
      </c>
      <c r="P233" s="52">
        <v>6.3071407929119578E-4</v>
      </c>
      <c r="Q233" s="52">
        <v>6.3071407929119578E-4</v>
      </c>
      <c r="R233" s="52">
        <v>6.3071407929119578E-4</v>
      </c>
      <c r="S233" s="52">
        <v>6.3071407929119578E-4</v>
      </c>
      <c r="T233" s="52">
        <v>6.3071407929119578E-4</v>
      </c>
      <c r="U233" s="52">
        <v>6.3071407929119578E-4</v>
      </c>
      <c r="V233" s="52">
        <v>6.3071407929119578E-4</v>
      </c>
      <c r="W233" s="52">
        <v>6.3071407929119578E-4</v>
      </c>
      <c r="X233" s="52">
        <v>6.3071407929119578E-4</v>
      </c>
      <c r="Y233" s="52">
        <v>6.3071407929119578E-4</v>
      </c>
      <c r="Z233" s="52">
        <v>6.3071407929119578E-4</v>
      </c>
      <c r="AA233" s="52">
        <v>6.3071407929119578E-4</v>
      </c>
      <c r="AB233" s="52">
        <v>6.3071407929119578E-4</v>
      </c>
      <c r="AC233" s="52">
        <v>6.3071407929119578E-4</v>
      </c>
      <c r="AD233" s="52">
        <v>6.3071407929119578E-4</v>
      </c>
      <c r="AE233" s="52">
        <v>6.3071407929119578E-4</v>
      </c>
      <c r="AF233" s="52">
        <v>6.3071407929119578E-4</v>
      </c>
      <c r="AG233" s="52">
        <v>6.3071407929119578E-4</v>
      </c>
      <c r="AH233" s="52">
        <v>6.3071407929119578E-4</v>
      </c>
      <c r="AI233" s="52">
        <v>6.3071407929119578E-4</v>
      </c>
      <c r="AJ233" s="52">
        <v>6.3071407929119578E-4</v>
      </c>
      <c r="AK233" s="52">
        <v>6.3071407929119578E-4</v>
      </c>
    </row>
    <row r="234" spans="1:42" x14ac:dyDescent="0.25">
      <c r="A234" s="31" t="s">
        <v>12</v>
      </c>
      <c r="B234" s="32" t="s">
        <v>20</v>
      </c>
      <c r="C234" s="31" t="s">
        <v>154</v>
      </c>
      <c r="D234" s="51">
        <f>X!D62</f>
        <v>0.35860172083602249</v>
      </c>
      <c r="E234" s="52">
        <v>2.2720875017689546E-2</v>
      </c>
      <c r="F234" s="52">
        <v>2.2720875017689546E-2</v>
      </c>
      <c r="G234" s="52">
        <v>2.2720875017689546E-2</v>
      </c>
      <c r="H234" s="52">
        <v>2.2720875017689546E-2</v>
      </c>
      <c r="I234" s="52">
        <v>2.2720875017689546E-2</v>
      </c>
      <c r="J234" s="52">
        <v>2.2720875017689546E-2</v>
      </c>
      <c r="K234" s="52">
        <v>2.2720875017689546E-2</v>
      </c>
      <c r="L234" s="52">
        <v>2.2720875017689546E-2</v>
      </c>
      <c r="M234" s="52">
        <v>2.2720875017689546E-2</v>
      </c>
      <c r="N234" s="52">
        <v>2.2720875017689546E-2</v>
      </c>
      <c r="O234" s="52">
        <v>2.2720875017689546E-2</v>
      </c>
      <c r="P234" s="52">
        <v>2.2720875017689546E-2</v>
      </c>
      <c r="Q234" s="52">
        <v>2.2720875017689546E-2</v>
      </c>
      <c r="R234" s="52">
        <v>2.2720875017689546E-2</v>
      </c>
      <c r="S234" s="52">
        <v>2.2720875017689546E-2</v>
      </c>
      <c r="T234" s="52">
        <v>2.2720875017689546E-2</v>
      </c>
      <c r="U234" s="52">
        <v>2.2720875017689546E-2</v>
      </c>
      <c r="V234" s="52">
        <v>2.2720875017689546E-2</v>
      </c>
      <c r="W234" s="52">
        <v>2.2720875017689546E-2</v>
      </c>
      <c r="X234" s="52">
        <v>2.2720875017689546E-2</v>
      </c>
      <c r="Y234" s="52">
        <v>2.2720875017689546E-2</v>
      </c>
      <c r="Z234" s="52">
        <v>2.2720875017689546E-2</v>
      </c>
      <c r="AA234" s="52">
        <v>2.2720875017689546E-2</v>
      </c>
      <c r="AB234" s="52">
        <v>2.2720875017689546E-2</v>
      </c>
      <c r="AC234" s="52">
        <v>2.2720875017689546E-2</v>
      </c>
      <c r="AD234" s="52">
        <v>2.2720875017689546E-2</v>
      </c>
      <c r="AE234" s="52">
        <v>2.2720875017689546E-2</v>
      </c>
      <c r="AF234" s="52">
        <v>2.2720875017689546E-2</v>
      </c>
      <c r="AG234" s="52">
        <v>2.2720875017689546E-2</v>
      </c>
      <c r="AH234" s="52">
        <v>2.2720875017689546E-2</v>
      </c>
      <c r="AI234" s="52">
        <v>2.2720875017689546E-2</v>
      </c>
      <c r="AJ234" s="52">
        <v>2.2720875017689546E-2</v>
      </c>
      <c r="AK234" s="52">
        <v>2.2720875017689546E-2</v>
      </c>
    </row>
    <row r="235" spans="1:42" x14ac:dyDescent="0.25">
      <c r="A235" s="31" t="s">
        <v>54</v>
      </c>
      <c r="B235" s="32" t="s">
        <v>20</v>
      </c>
      <c r="C235" s="31" t="s">
        <v>154</v>
      </c>
      <c r="D235" s="51">
        <f>X!D63</f>
        <v>0</v>
      </c>
      <c r="E235" s="52">
        <v>0</v>
      </c>
      <c r="F235" s="52">
        <v>0</v>
      </c>
      <c r="G235" s="52">
        <v>0</v>
      </c>
      <c r="H235" s="52">
        <v>0</v>
      </c>
      <c r="I235" s="52">
        <v>0</v>
      </c>
      <c r="J235" s="52">
        <v>0</v>
      </c>
      <c r="K235" s="52">
        <v>0</v>
      </c>
      <c r="L235" s="52">
        <v>0</v>
      </c>
      <c r="M235" s="52">
        <v>0</v>
      </c>
      <c r="N235" s="52">
        <v>0</v>
      </c>
      <c r="O235" s="52">
        <v>0</v>
      </c>
      <c r="P235" s="52">
        <v>0</v>
      </c>
      <c r="Q235" s="52">
        <v>0</v>
      </c>
      <c r="R235" s="52">
        <v>0</v>
      </c>
      <c r="S235" s="52">
        <v>0</v>
      </c>
      <c r="T235" s="52">
        <v>0</v>
      </c>
      <c r="U235" s="52">
        <v>0</v>
      </c>
      <c r="V235" s="52">
        <v>0</v>
      </c>
      <c r="W235" s="52">
        <v>0</v>
      </c>
      <c r="X235" s="52">
        <v>0</v>
      </c>
      <c r="Y235" s="52">
        <v>0</v>
      </c>
      <c r="Z235" s="52">
        <v>0</v>
      </c>
      <c r="AA235" s="52">
        <v>0</v>
      </c>
      <c r="AB235" s="52">
        <v>0</v>
      </c>
      <c r="AC235" s="52">
        <v>0</v>
      </c>
      <c r="AD235" s="52">
        <v>0</v>
      </c>
      <c r="AE235" s="52">
        <v>0</v>
      </c>
      <c r="AF235" s="52">
        <v>0</v>
      </c>
      <c r="AG235" s="52">
        <v>0</v>
      </c>
      <c r="AH235" s="52">
        <v>0</v>
      </c>
      <c r="AI235" s="52">
        <v>0</v>
      </c>
      <c r="AJ235" s="52">
        <v>0</v>
      </c>
      <c r="AK235" s="52">
        <v>0</v>
      </c>
    </row>
    <row r="236" spans="1:42" x14ac:dyDescent="0.25">
      <c r="A236" s="31" t="s">
        <v>156</v>
      </c>
      <c r="B236" s="32" t="s">
        <v>20</v>
      </c>
      <c r="C236" s="31" t="s">
        <v>154</v>
      </c>
      <c r="D236" s="51">
        <f>X!D64</f>
        <v>0</v>
      </c>
      <c r="E236" s="52">
        <v>0</v>
      </c>
      <c r="F236" s="52">
        <v>0</v>
      </c>
      <c r="G236" s="52">
        <v>0</v>
      </c>
      <c r="H236" s="52">
        <v>0</v>
      </c>
      <c r="I236" s="52">
        <v>0</v>
      </c>
      <c r="J236" s="52">
        <v>0</v>
      </c>
      <c r="K236" s="52">
        <v>0</v>
      </c>
      <c r="L236" s="52">
        <v>0</v>
      </c>
      <c r="M236" s="52">
        <v>0</v>
      </c>
      <c r="N236" s="52">
        <v>0</v>
      </c>
      <c r="O236" s="52">
        <v>0</v>
      </c>
      <c r="P236" s="52">
        <v>0</v>
      </c>
      <c r="Q236" s="52">
        <v>0</v>
      </c>
      <c r="R236" s="52">
        <v>0</v>
      </c>
      <c r="S236" s="52">
        <v>0</v>
      </c>
      <c r="T236" s="52">
        <v>0</v>
      </c>
      <c r="U236" s="52">
        <v>0</v>
      </c>
      <c r="V236" s="52">
        <v>0</v>
      </c>
      <c r="W236" s="52">
        <v>0</v>
      </c>
      <c r="X236" s="52">
        <v>0</v>
      </c>
      <c r="Y236" s="52">
        <v>0</v>
      </c>
      <c r="Z236" s="52">
        <v>0</v>
      </c>
      <c r="AA236" s="52">
        <v>0</v>
      </c>
      <c r="AB236" s="52">
        <v>0</v>
      </c>
      <c r="AC236" s="52">
        <v>0</v>
      </c>
      <c r="AD236" s="52">
        <v>0</v>
      </c>
      <c r="AE236" s="52">
        <v>0</v>
      </c>
      <c r="AF236" s="52">
        <v>0</v>
      </c>
      <c r="AG236" s="52">
        <v>0</v>
      </c>
      <c r="AH236" s="52">
        <v>0</v>
      </c>
      <c r="AI236" s="52">
        <v>0</v>
      </c>
      <c r="AJ236" s="52">
        <v>0</v>
      </c>
      <c r="AK236" s="52">
        <v>0</v>
      </c>
    </row>
    <row r="237" spans="1:42" x14ac:dyDescent="0.25">
      <c r="A237" s="31" t="s">
        <v>13</v>
      </c>
      <c r="B237" s="32" t="s">
        <v>20</v>
      </c>
      <c r="C237" s="31" t="s">
        <v>154</v>
      </c>
      <c r="D237" s="51">
        <f>X!D65</f>
        <v>0</v>
      </c>
      <c r="E237" s="52">
        <v>0.97664841090301913</v>
      </c>
      <c r="F237" s="52">
        <v>0.97664841090301913</v>
      </c>
      <c r="G237" s="52">
        <v>0.97664841090301913</v>
      </c>
      <c r="H237" s="52">
        <v>0.97664841090301913</v>
      </c>
      <c r="I237" s="52">
        <v>0.97664841090301913</v>
      </c>
      <c r="J237" s="52">
        <v>0.97664841090301913</v>
      </c>
      <c r="K237" s="52">
        <v>0.97664841090301913</v>
      </c>
      <c r="L237" s="52">
        <v>0.97664841090301913</v>
      </c>
      <c r="M237" s="52">
        <v>0.97664841090301913</v>
      </c>
      <c r="N237" s="52">
        <v>0.97664841090301913</v>
      </c>
      <c r="O237" s="52">
        <v>0.97664841090301913</v>
      </c>
      <c r="P237" s="52">
        <v>0.97664841090301913</v>
      </c>
      <c r="Q237" s="52">
        <v>0.97664841090301913</v>
      </c>
      <c r="R237" s="52">
        <v>0.97664841090301913</v>
      </c>
      <c r="S237" s="52">
        <v>0.97664841090301913</v>
      </c>
      <c r="T237" s="52">
        <v>0.97664841090301913</v>
      </c>
      <c r="U237" s="52">
        <v>0.97664841090301913</v>
      </c>
      <c r="V237" s="52">
        <v>0.97664841090301913</v>
      </c>
      <c r="W237" s="52">
        <v>0.97664841090301913</v>
      </c>
      <c r="X237" s="52">
        <v>0.97664841090301913</v>
      </c>
      <c r="Y237" s="52">
        <v>0.97664841090301913</v>
      </c>
      <c r="Z237" s="52">
        <v>0.97664841090301913</v>
      </c>
      <c r="AA237" s="52">
        <v>0.97664841090301913</v>
      </c>
      <c r="AB237" s="52">
        <v>0.97664841090301913</v>
      </c>
      <c r="AC237" s="52">
        <v>0.97664841090301913</v>
      </c>
      <c r="AD237" s="52">
        <v>0.97664841090301913</v>
      </c>
      <c r="AE237" s="52">
        <v>0.97664841090301913</v>
      </c>
      <c r="AF237" s="52">
        <v>0.97664841090301913</v>
      </c>
      <c r="AG237" s="52">
        <v>0.97664841090301913</v>
      </c>
      <c r="AH237" s="52">
        <v>0.97664841090301913</v>
      </c>
      <c r="AI237" s="52">
        <v>0.97664841090301913</v>
      </c>
      <c r="AJ237" s="52">
        <v>0.97664841090301913</v>
      </c>
      <c r="AK237" s="52">
        <v>0.97664841090301913</v>
      </c>
    </row>
    <row r="238" spans="1:42" x14ac:dyDescent="0.25">
      <c r="A238" s="31" t="s">
        <v>55</v>
      </c>
      <c r="B238" s="32" t="s">
        <v>20</v>
      </c>
      <c r="C238" s="31" t="s">
        <v>154</v>
      </c>
      <c r="D238" s="51">
        <f>X!D66</f>
        <v>0</v>
      </c>
      <c r="E238" s="52">
        <v>0</v>
      </c>
      <c r="F238" s="52">
        <v>0</v>
      </c>
      <c r="G238" s="52">
        <v>0</v>
      </c>
      <c r="H238" s="52">
        <v>0</v>
      </c>
      <c r="I238" s="52">
        <v>0</v>
      </c>
      <c r="J238" s="52">
        <v>0</v>
      </c>
      <c r="K238" s="52">
        <v>0</v>
      </c>
      <c r="L238" s="52">
        <v>0</v>
      </c>
      <c r="M238" s="52">
        <v>0</v>
      </c>
      <c r="N238" s="52">
        <v>0</v>
      </c>
      <c r="O238" s="52">
        <v>0</v>
      </c>
      <c r="P238" s="52">
        <v>0</v>
      </c>
      <c r="Q238" s="52">
        <v>0</v>
      </c>
      <c r="R238" s="52">
        <v>0</v>
      </c>
      <c r="S238" s="52">
        <v>0</v>
      </c>
      <c r="T238" s="52">
        <v>0</v>
      </c>
      <c r="U238" s="52">
        <v>0</v>
      </c>
      <c r="V238" s="52">
        <v>0</v>
      </c>
      <c r="W238" s="52">
        <v>0</v>
      </c>
      <c r="X238" s="52">
        <v>0</v>
      </c>
      <c r="Y238" s="52">
        <v>0</v>
      </c>
      <c r="Z238" s="52">
        <v>0</v>
      </c>
      <c r="AA238" s="52">
        <v>0</v>
      </c>
      <c r="AB238" s="52">
        <v>0</v>
      </c>
      <c r="AC238" s="52">
        <v>0</v>
      </c>
      <c r="AD238" s="52">
        <v>0</v>
      </c>
      <c r="AE238" s="52">
        <v>0</v>
      </c>
      <c r="AF238" s="52">
        <v>0</v>
      </c>
      <c r="AG238" s="52">
        <v>0</v>
      </c>
      <c r="AH238" s="52">
        <v>0</v>
      </c>
      <c r="AI238" s="52">
        <v>0</v>
      </c>
      <c r="AJ238" s="52">
        <v>0</v>
      </c>
      <c r="AK238" s="52">
        <v>0</v>
      </c>
    </row>
    <row r="239" spans="1:42" x14ac:dyDescent="0.25">
      <c r="A239" s="31" t="s">
        <v>56</v>
      </c>
      <c r="B239" s="32" t="s">
        <v>20</v>
      </c>
      <c r="C239" s="31" t="s">
        <v>154</v>
      </c>
      <c r="D239" s="51">
        <f>X!D67</f>
        <v>0</v>
      </c>
      <c r="E239" s="52">
        <v>0</v>
      </c>
      <c r="F239" s="52">
        <v>0</v>
      </c>
      <c r="G239" s="52">
        <v>0</v>
      </c>
      <c r="H239" s="52">
        <v>0</v>
      </c>
      <c r="I239" s="52">
        <v>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</v>
      </c>
      <c r="P239" s="52">
        <v>0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2">
        <v>0</v>
      </c>
      <c r="AE239" s="52">
        <v>0</v>
      </c>
      <c r="AF239" s="52">
        <v>0</v>
      </c>
      <c r="AG239" s="52">
        <v>0</v>
      </c>
      <c r="AH239" s="52">
        <v>0</v>
      </c>
      <c r="AI239" s="52">
        <v>0</v>
      </c>
      <c r="AJ239" s="52">
        <v>0</v>
      </c>
      <c r="AK239" s="52">
        <v>0</v>
      </c>
    </row>
    <row r="240" spans="1:42" x14ac:dyDescent="0.25">
      <c r="A240" s="31" t="s">
        <v>14</v>
      </c>
      <c r="B240" s="32" t="s">
        <v>20</v>
      </c>
      <c r="C240" s="31" t="s">
        <v>154</v>
      </c>
      <c r="D240" s="51">
        <f>X!D68</f>
        <v>0</v>
      </c>
      <c r="E240" s="52">
        <f>$AM240/(1+EXP(-(E$1-$D$1)*10/$AO240+$AN240))</f>
        <v>1.0455554222010431E-3</v>
      </c>
      <c r="F240" s="52">
        <f t="shared" ref="F240:AK241" si="10">$AM240/(1+EXP(-(F$1-$D$1)*10/$AO240+$AN240))</f>
        <v>1.0819592101281301E-3</v>
      </c>
      <c r="G240" s="52">
        <f>$AM240/(1+EXP(-(G$1-$D$1)*10/$AO240+$AN240))</f>
        <v>1.110516712895603E-3</v>
      </c>
      <c r="H240" s="52">
        <f t="shared" si="10"/>
        <v>1.1325957369977746E-3</v>
      </c>
      <c r="I240" s="52">
        <f t="shared" si="10"/>
        <v>1.1494748594284849E-3</v>
      </c>
      <c r="J240" s="52">
        <f t="shared" si="10"/>
        <v>1.1622679899043263E-3</v>
      </c>
      <c r="K240" s="52">
        <f t="shared" si="10"/>
        <v>1.1719010418910403E-3</v>
      </c>
      <c r="L240" s="52">
        <f t="shared" si="10"/>
        <v>1.1791189417877763E-3</v>
      </c>
      <c r="M240" s="52">
        <f t="shared" si="10"/>
        <v>1.1845072602150045E-3</v>
      </c>
      <c r="N240" s="52">
        <f t="shared" si="10"/>
        <v>1.1885186721039844E-3</v>
      </c>
      <c r="O240" s="52">
        <f t="shared" si="10"/>
        <v>1.1914988952673943E-3</v>
      </c>
      <c r="P240" s="52">
        <f t="shared" si="10"/>
        <v>1.1937096323020168E-3</v>
      </c>
      <c r="Q240" s="52">
        <f t="shared" si="10"/>
        <v>1.1953477055074012E-3</v>
      </c>
      <c r="R240" s="52">
        <f t="shared" si="10"/>
        <v>1.1965604375683901E-3</v>
      </c>
      <c r="S240" s="52">
        <f t="shared" si="10"/>
        <v>1.1974577142978323E-3</v>
      </c>
      <c r="T240" s="52">
        <f t="shared" si="10"/>
        <v>1.198121286463676E-3</v>
      </c>
      <c r="U240" s="52">
        <f t="shared" si="10"/>
        <v>1.1986118577852151E-3</v>
      </c>
      <c r="V240" s="52">
        <f t="shared" si="10"/>
        <v>1.1989744403430717E-3</v>
      </c>
      <c r="W240" s="52">
        <f t="shared" si="10"/>
        <v>1.1992423762485925E-3</v>
      </c>
      <c r="X240" s="52">
        <f t="shared" si="10"/>
        <v>1.1994403443671502E-3</v>
      </c>
      <c r="Y240" s="52">
        <f t="shared" si="10"/>
        <v>1.1995866009785572E-3</v>
      </c>
      <c r="Z240" s="52">
        <f t="shared" si="10"/>
        <v>1.1996946456085422E-3</v>
      </c>
      <c r="AA240" s="52">
        <f t="shared" si="10"/>
        <v>1.1997744573530578E-3</v>
      </c>
      <c r="AB240" s="52">
        <f t="shared" si="10"/>
        <v>1.199833411267396E-3</v>
      </c>
      <c r="AC240" s="52">
        <f t="shared" si="10"/>
        <v>1.1998769569756765E-3</v>
      </c>
      <c r="AD240" s="52">
        <f t="shared" si="10"/>
        <v>1.1999091208512625E-3</v>
      </c>
      <c r="AE240" s="52">
        <f t="shared" si="10"/>
        <v>1.1999328774479601E-3</v>
      </c>
      <c r="AF240" s="52">
        <f t="shared" si="10"/>
        <v>1.1999504241210776E-3</v>
      </c>
      <c r="AG240" s="52">
        <f t="shared" si="10"/>
        <v>1.1999633840147448E-3</v>
      </c>
      <c r="AH240" s="52">
        <f t="shared" si="10"/>
        <v>1.1999729560701702E-3</v>
      </c>
      <c r="AI240" s="52">
        <f t="shared" si="10"/>
        <v>1.1999800258654682E-3</v>
      </c>
      <c r="AJ240" s="52">
        <f t="shared" si="10"/>
        <v>1.1999852475051398E-3</v>
      </c>
      <c r="AK240" s="52">
        <f>$AM240/(1+EXP(-(AK$1-$D$1)*10/$AO240+$AN240))</f>
        <v>1.1999891041157913E-3</v>
      </c>
      <c r="AM240" s="79">
        <v>1.1999999999999999E-3</v>
      </c>
      <c r="AN240" s="80">
        <f>IF(D240&gt;0,LN(AM240/D240-1),LN(AM240/0.001-1))</f>
        <v>-1.6094379124341005</v>
      </c>
      <c r="AO240" s="81">
        <v>33</v>
      </c>
      <c r="AP240" s="1">
        <f>AO240+$D$1</f>
        <v>2050</v>
      </c>
    </row>
    <row r="241" spans="1:42" x14ac:dyDescent="0.25">
      <c r="A241" s="31" t="s">
        <v>79</v>
      </c>
      <c r="B241" s="32" t="s">
        <v>20</v>
      </c>
      <c r="C241" s="31" t="s">
        <v>154</v>
      </c>
      <c r="D241" s="51">
        <v>0</v>
      </c>
      <c r="E241" s="52">
        <f>$AM241/(1+EXP(-(E$1-$D$1)*10/$AO241+$AN241))</f>
        <v>1.0455554222010431E-3</v>
      </c>
      <c r="F241" s="52">
        <f t="shared" si="10"/>
        <v>1.0819592101281301E-3</v>
      </c>
      <c r="G241" s="52">
        <f>$AM241/(1+EXP(-(G$1-$D$1)*10/$AO241+$AN241))</f>
        <v>1.110516712895603E-3</v>
      </c>
      <c r="H241" s="52">
        <f t="shared" si="10"/>
        <v>1.1325957369977746E-3</v>
      </c>
      <c r="I241" s="52">
        <f t="shared" si="10"/>
        <v>1.1494748594284849E-3</v>
      </c>
      <c r="J241" s="52">
        <f t="shared" si="10"/>
        <v>1.1622679899043263E-3</v>
      </c>
      <c r="K241" s="52">
        <f t="shared" si="10"/>
        <v>1.1719010418910403E-3</v>
      </c>
      <c r="L241" s="52">
        <f t="shared" si="10"/>
        <v>1.1791189417877763E-3</v>
      </c>
      <c r="M241" s="52">
        <f t="shared" si="10"/>
        <v>1.1845072602150045E-3</v>
      </c>
      <c r="N241" s="52">
        <f t="shared" si="10"/>
        <v>1.1885186721039844E-3</v>
      </c>
      <c r="O241" s="52">
        <f t="shared" si="10"/>
        <v>1.1914988952673943E-3</v>
      </c>
      <c r="P241" s="52">
        <f t="shared" si="10"/>
        <v>1.1937096323020168E-3</v>
      </c>
      <c r="Q241" s="52">
        <f t="shared" si="10"/>
        <v>1.1953477055074012E-3</v>
      </c>
      <c r="R241" s="52">
        <f t="shared" si="10"/>
        <v>1.1965604375683901E-3</v>
      </c>
      <c r="S241" s="52">
        <f t="shared" si="10"/>
        <v>1.1974577142978323E-3</v>
      </c>
      <c r="T241" s="52">
        <f t="shared" si="10"/>
        <v>1.198121286463676E-3</v>
      </c>
      <c r="U241" s="52">
        <f t="shared" si="10"/>
        <v>1.1986118577852151E-3</v>
      </c>
      <c r="V241" s="52">
        <f t="shared" si="10"/>
        <v>1.1989744403430717E-3</v>
      </c>
      <c r="W241" s="52">
        <f t="shared" si="10"/>
        <v>1.1992423762485925E-3</v>
      </c>
      <c r="X241" s="52">
        <f t="shared" si="10"/>
        <v>1.1994403443671502E-3</v>
      </c>
      <c r="Y241" s="52">
        <f t="shared" si="10"/>
        <v>1.1995866009785572E-3</v>
      </c>
      <c r="Z241" s="52">
        <f t="shared" si="10"/>
        <v>1.1996946456085422E-3</v>
      </c>
      <c r="AA241" s="52">
        <f t="shared" si="10"/>
        <v>1.1997744573530578E-3</v>
      </c>
      <c r="AB241" s="52">
        <f t="shared" si="10"/>
        <v>1.199833411267396E-3</v>
      </c>
      <c r="AC241" s="52">
        <f t="shared" si="10"/>
        <v>1.1998769569756765E-3</v>
      </c>
      <c r="AD241" s="52">
        <f t="shared" si="10"/>
        <v>1.1999091208512625E-3</v>
      </c>
      <c r="AE241" s="52">
        <f t="shared" si="10"/>
        <v>1.1999328774479601E-3</v>
      </c>
      <c r="AF241" s="52">
        <f t="shared" si="10"/>
        <v>1.1999504241210776E-3</v>
      </c>
      <c r="AG241" s="52">
        <f t="shared" si="10"/>
        <v>1.1999633840147448E-3</v>
      </c>
      <c r="AH241" s="52">
        <f t="shared" si="10"/>
        <v>1.1999729560701702E-3</v>
      </c>
      <c r="AI241" s="52">
        <f t="shared" si="10"/>
        <v>1.1999800258654682E-3</v>
      </c>
      <c r="AJ241" s="52">
        <f t="shared" si="10"/>
        <v>1.1999852475051398E-3</v>
      </c>
      <c r="AK241" s="52">
        <f t="shared" si="10"/>
        <v>1.1999891041157913E-3</v>
      </c>
      <c r="AM241" s="79">
        <v>1.1999999999999999E-3</v>
      </c>
      <c r="AN241" s="80">
        <f>IF(D241&gt;0,LN(AM241/D241-1),LN(AM241/0.001-1))</f>
        <v>-1.6094379124341005</v>
      </c>
      <c r="AO241" s="81">
        <v>33</v>
      </c>
      <c r="AP241" s="1">
        <f>AO241+$D$1</f>
        <v>2050</v>
      </c>
    </row>
    <row r="244" spans="1:42" x14ac:dyDescent="0.25">
      <c r="A244" s="22" t="s">
        <v>35</v>
      </c>
    </row>
    <row r="245" spans="1:42" x14ac:dyDescent="0.25">
      <c r="A245" s="22" t="s">
        <v>16</v>
      </c>
    </row>
    <row r="246" spans="1:42" x14ac:dyDescent="0.25">
      <c r="A246" s="31" t="s">
        <v>7</v>
      </c>
      <c r="B246" s="32" t="s">
        <v>20</v>
      </c>
      <c r="C246" s="31" t="s">
        <v>154</v>
      </c>
      <c r="D246" s="51">
        <f>XI!D50</f>
        <v>0.26252789205365473</v>
      </c>
      <c r="E246" s="52">
        <v>1</v>
      </c>
      <c r="F246" s="52">
        <v>1</v>
      </c>
      <c r="G246" s="52">
        <v>1</v>
      </c>
      <c r="H246" s="52">
        <v>1</v>
      </c>
      <c r="I246" s="52">
        <v>1</v>
      </c>
      <c r="J246" s="52">
        <v>1</v>
      </c>
      <c r="K246" s="52">
        <v>1</v>
      </c>
      <c r="L246" s="52">
        <v>1</v>
      </c>
      <c r="M246" s="52">
        <v>1</v>
      </c>
      <c r="N246" s="52">
        <v>1</v>
      </c>
      <c r="O246" s="52">
        <v>1</v>
      </c>
      <c r="P246" s="52">
        <v>1</v>
      </c>
      <c r="Q246" s="52">
        <v>1</v>
      </c>
      <c r="R246" s="52">
        <v>1</v>
      </c>
      <c r="S246" s="52">
        <v>1</v>
      </c>
      <c r="T246" s="52">
        <v>1</v>
      </c>
      <c r="U246" s="52">
        <v>1</v>
      </c>
      <c r="V246" s="52">
        <v>1</v>
      </c>
      <c r="W246" s="52">
        <v>1</v>
      </c>
      <c r="X246" s="52">
        <v>1</v>
      </c>
      <c r="Y246" s="52">
        <v>1</v>
      </c>
      <c r="Z246" s="52">
        <v>1</v>
      </c>
      <c r="AA246" s="52">
        <v>1</v>
      </c>
      <c r="AB246" s="52">
        <v>1</v>
      </c>
      <c r="AC246" s="52">
        <v>1</v>
      </c>
      <c r="AD246" s="52">
        <v>1</v>
      </c>
      <c r="AE246" s="52">
        <v>1</v>
      </c>
      <c r="AF246" s="52">
        <v>1</v>
      </c>
      <c r="AG246" s="52">
        <v>1</v>
      </c>
      <c r="AH246" s="52">
        <v>1</v>
      </c>
      <c r="AI246" s="52">
        <v>1</v>
      </c>
      <c r="AJ246" s="52">
        <v>1</v>
      </c>
      <c r="AK246" s="52">
        <v>1</v>
      </c>
    </row>
    <row r="247" spans="1:42" x14ac:dyDescent="0.25">
      <c r="A247" s="31" t="s">
        <v>11</v>
      </c>
      <c r="B247" s="32" t="s">
        <v>20</v>
      </c>
      <c r="C247" s="31" t="s">
        <v>154</v>
      </c>
      <c r="D247" s="51">
        <f>XI!D51</f>
        <v>0</v>
      </c>
      <c r="E247" s="52">
        <v>0</v>
      </c>
      <c r="F247" s="52">
        <v>0</v>
      </c>
      <c r="G247" s="52">
        <v>0</v>
      </c>
      <c r="H247" s="52">
        <v>0</v>
      </c>
      <c r="I247" s="52">
        <v>0</v>
      </c>
      <c r="J247" s="52">
        <v>0</v>
      </c>
      <c r="K247" s="52">
        <v>0</v>
      </c>
      <c r="L247" s="52">
        <v>0</v>
      </c>
      <c r="M247" s="52">
        <v>0</v>
      </c>
      <c r="N247" s="52">
        <v>0</v>
      </c>
      <c r="O247" s="52">
        <v>0</v>
      </c>
      <c r="P247" s="52">
        <v>0</v>
      </c>
      <c r="Q247" s="52">
        <v>0</v>
      </c>
      <c r="R247" s="52">
        <v>0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52">
        <v>0</v>
      </c>
      <c r="AB247" s="52">
        <v>0</v>
      </c>
      <c r="AC247" s="52">
        <v>0</v>
      </c>
      <c r="AD247" s="52">
        <v>0</v>
      </c>
      <c r="AE247" s="52">
        <v>0</v>
      </c>
      <c r="AF247" s="52">
        <v>0</v>
      </c>
      <c r="AG247" s="52">
        <v>0</v>
      </c>
      <c r="AH247" s="52">
        <v>0</v>
      </c>
      <c r="AI247" s="52">
        <v>0</v>
      </c>
      <c r="AJ247" s="52">
        <v>0</v>
      </c>
      <c r="AK247" s="52">
        <v>0</v>
      </c>
    </row>
    <row r="248" spans="1:42" x14ac:dyDescent="0.25">
      <c r="A248" s="31" t="s">
        <v>12</v>
      </c>
      <c r="B248" s="32" t="s">
        <v>20</v>
      </c>
      <c r="C248" s="31" t="s">
        <v>154</v>
      </c>
      <c r="D248" s="51">
        <f>XI!D52</f>
        <v>0</v>
      </c>
      <c r="E248" s="52">
        <v>0</v>
      </c>
      <c r="F248" s="52">
        <v>0</v>
      </c>
      <c r="G248" s="52">
        <v>0</v>
      </c>
      <c r="H248" s="52">
        <v>0</v>
      </c>
      <c r="I248" s="52">
        <v>0</v>
      </c>
      <c r="J248" s="52">
        <v>0</v>
      </c>
      <c r="K248" s="52">
        <v>0</v>
      </c>
      <c r="L248" s="52">
        <v>0</v>
      </c>
      <c r="M248" s="52">
        <v>0</v>
      </c>
      <c r="N248" s="52">
        <v>0</v>
      </c>
      <c r="O248" s="52">
        <v>0</v>
      </c>
      <c r="P248" s="52">
        <v>0</v>
      </c>
      <c r="Q248" s="52">
        <v>0</v>
      </c>
      <c r="R248" s="52">
        <v>0</v>
      </c>
      <c r="S248" s="52">
        <v>0</v>
      </c>
      <c r="T248" s="52">
        <v>0</v>
      </c>
      <c r="U248" s="52">
        <v>0</v>
      </c>
      <c r="V248" s="52">
        <v>0</v>
      </c>
      <c r="W248" s="52">
        <v>0</v>
      </c>
      <c r="X248" s="52">
        <v>0</v>
      </c>
      <c r="Y248" s="52">
        <v>0</v>
      </c>
      <c r="Z248" s="52">
        <v>0</v>
      </c>
      <c r="AA248" s="52">
        <v>0</v>
      </c>
      <c r="AB248" s="52">
        <v>0</v>
      </c>
      <c r="AC248" s="52">
        <v>0</v>
      </c>
      <c r="AD248" s="52">
        <v>0</v>
      </c>
      <c r="AE248" s="52">
        <v>0</v>
      </c>
      <c r="AF248" s="52">
        <v>0</v>
      </c>
      <c r="AG248" s="52">
        <v>0</v>
      </c>
      <c r="AH248" s="52">
        <v>0</v>
      </c>
      <c r="AI248" s="52">
        <v>0</v>
      </c>
      <c r="AJ248" s="52">
        <v>0</v>
      </c>
      <c r="AK248" s="52">
        <v>0</v>
      </c>
    </row>
    <row r="249" spans="1:42" x14ac:dyDescent="0.25">
      <c r="A249" s="31" t="s">
        <v>13</v>
      </c>
      <c r="B249" s="32" t="s">
        <v>20</v>
      </c>
      <c r="C249" s="31" t="s">
        <v>154</v>
      </c>
      <c r="D249" s="51">
        <f>XI!D53</f>
        <v>0</v>
      </c>
      <c r="E249" s="52">
        <v>0</v>
      </c>
      <c r="F249" s="52">
        <v>0</v>
      </c>
      <c r="G249" s="52">
        <v>0</v>
      </c>
      <c r="H249" s="52">
        <v>0</v>
      </c>
      <c r="I249" s="52">
        <v>0</v>
      </c>
      <c r="J249" s="52">
        <v>0</v>
      </c>
      <c r="K249" s="52">
        <v>0</v>
      </c>
      <c r="L249" s="52">
        <v>0</v>
      </c>
      <c r="M249" s="52">
        <v>0</v>
      </c>
      <c r="N249" s="52">
        <v>0</v>
      </c>
      <c r="O249" s="52">
        <v>0</v>
      </c>
      <c r="P249" s="52">
        <v>0</v>
      </c>
      <c r="Q249" s="52">
        <v>0</v>
      </c>
      <c r="R249" s="52">
        <v>0</v>
      </c>
      <c r="S249" s="52">
        <v>0</v>
      </c>
      <c r="T249" s="52">
        <v>0</v>
      </c>
      <c r="U249" s="52">
        <v>0</v>
      </c>
      <c r="V249" s="52">
        <v>0</v>
      </c>
      <c r="W249" s="52">
        <v>0</v>
      </c>
      <c r="X249" s="52">
        <v>0</v>
      </c>
      <c r="Y249" s="52">
        <v>0</v>
      </c>
      <c r="Z249" s="52">
        <v>0</v>
      </c>
      <c r="AA249" s="52">
        <v>0</v>
      </c>
      <c r="AB249" s="52">
        <v>0</v>
      </c>
      <c r="AC249" s="52">
        <v>0</v>
      </c>
      <c r="AD249" s="52">
        <v>0</v>
      </c>
      <c r="AE249" s="52">
        <v>0</v>
      </c>
      <c r="AF249" s="52">
        <v>0</v>
      </c>
      <c r="AG249" s="52">
        <v>0</v>
      </c>
      <c r="AH249" s="52">
        <v>0</v>
      </c>
      <c r="AI249" s="52">
        <v>0</v>
      </c>
      <c r="AJ249" s="52">
        <v>0</v>
      </c>
      <c r="AK249" s="52">
        <v>0</v>
      </c>
    </row>
    <row r="250" spans="1:42" x14ac:dyDescent="0.25">
      <c r="A250" s="31" t="s">
        <v>55</v>
      </c>
      <c r="B250" s="32" t="s">
        <v>20</v>
      </c>
      <c r="C250" s="31" t="s">
        <v>154</v>
      </c>
      <c r="D250" s="51">
        <f>XI!D54</f>
        <v>0</v>
      </c>
      <c r="E250" s="52">
        <v>0</v>
      </c>
      <c r="F250" s="52">
        <v>0</v>
      </c>
      <c r="G250" s="52">
        <v>0</v>
      </c>
      <c r="H250" s="52">
        <v>0</v>
      </c>
      <c r="I250" s="52">
        <v>0</v>
      </c>
      <c r="J250" s="52">
        <v>0</v>
      </c>
      <c r="K250" s="52">
        <v>0</v>
      </c>
      <c r="L250" s="52">
        <v>0</v>
      </c>
      <c r="M250" s="52">
        <v>0</v>
      </c>
      <c r="N250" s="52">
        <v>0</v>
      </c>
      <c r="O250" s="52">
        <v>0</v>
      </c>
      <c r="P250" s="52">
        <v>0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0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2">
        <v>0</v>
      </c>
      <c r="AE250" s="52">
        <v>0</v>
      </c>
      <c r="AF250" s="52">
        <v>0</v>
      </c>
      <c r="AG250" s="52">
        <v>0</v>
      </c>
      <c r="AH250" s="52">
        <v>0</v>
      </c>
      <c r="AI250" s="52">
        <v>0</v>
      </c>
      <c r="AJ250" s="52">
        <v>0</v>
      </c>
      <c r="AK250" s="52">
        <v>0</v>
      </c>
    </row>
    <row r="251" spans="1:42" x14ac:dyDescent="0.25">
      <c r="A251" s="31" t="s">
        <v>79</v>
      </c>
      <c r="B251" s="32" t="s">
        <v>20</v>
      </c>
      <c r="C251" s="31" t="s">
        <v>154</v>
      </c>
      <c r="D251" s="51">
        <f>XI!D55</f>
        <v>0</v>
      </c>
      <c r="E251" s="52">
        <v>0</v>
      </c>
      <c r="F251" s="52">
        <v>0</v>
      </c>
      <c r="G251" s="52">
        <v>0</v>
      </c>
      <c r="H251" s="52">
        <v>0</v>
      </c>
      <c r="I251" s="52">
        <v>0</v>
      </c>
      <c r="J251" s="52">
        <v>0</v>
      </c>
      <c r="K251" s="52">
        <v>0</v>
      </c>
      <c r="L251" s="52">
        <v>0</v>
      </c>
      <c r="M251" s="52">
        <v>0</v>
      </c>
      <c r="N251" s="52">
        <v>0</v>
      </c>
      <c r="O251" s="52">
        <v>0</v>
      </c>
      <c r="P251" s="52">
        <v>0</v>
      </c>
      <c r="Q251" s="52">
        <v>0</v>
      </c>
      <c r="R251" s="52">
        <v>0</v>
      </c>
      <c r="S251" s="52">
        <v>0</v>
      </c>
      <c r="T251" s="52">
        <v>0</v>
      </c>
      <c r="U251" s="52">
        <v>0</v>
      </c>
      <c r="V251" s="52">
        <v>0</v>
      </c>
      <c r="W251" s="52">
        <v>0</v>
      </c>
      <c r="X251" s="52">
        <v>0</v>
      </c>
      <c r="Y251" s="52">
        <v>0</v>
      </c>
      <c r="Z251" s="52">
        <v>0</v>
      </c>
      <c r="AA251" s="52">
        <v>0</v>
      </c>
      <c r="AB251" s="52">
        <v>0</v>
      </c>
      <c r="AC251" s="52">
        <v>0</v>
      </c>
      <c r="AD251" s="52">
        <v>0</v>
      </c>
      <c r="AE251" s="52">
        <v>0</v>
      </c>
      <c r="AF251" s="52">
        <v>0</v>
      </c>
      <c r="AG251" s="52">
        <v>0</v>
      </c>
      <c r="AH251" s="52">
        <v>0</v>
      </c>
      <c r="AI251" s="52">
        <v>0</v>
      </c>
      <c r="AJ251" s="52">
        <v>0</v>
      </c>
      <c r="AK251" s="52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84</v>
      </c>
    </row>
    <row r="254" spans="1:42" x14ac:dyDescent="0.25">
      <c r="A254" s="31" t="s">
        <v>7</v>
      </c>
      <c r="B254" s="32" t="s">
        <v>20</v>
      </c>
      <c r="C254" s="31" t="s">
        <v>154</v>
      </c>
      <c r="D254" s="51">
        <f>XI!D58</f>
        <v>0.10297558149193098</v>
      </c>
      <c r="E254" s="52">
        <v>0.99999999999999989</v>
      </c>
      <c r="F254" s="52">
        <v>0.99999999999999989</v>
      </c>
      <c r="G254" s="52">
        <v>0.99999999999999989</v>
      </c>
      <c r="H254" s="52">
        <v>0.99999999999999989</v>
      </c>
      <c r="I254" s="52">
        <v>0.99999999999999989</v>
      </c>
      <c r="J254" s="52">
        <v>0.99999999999999989</v>
      </c>
      <c r="K254" s="52">
        <v>0.99999999999999989</v>
      </c>
      <c r="L254" s="52">
        <v>0.99999999999999989</v>
      </c>
      <c r="M254" s="52">
        <v>0.99999999999999989</v>
      </c>
      <c r="N254" s="52">
        <v>0.99999999999999989</v>
      </c>
      <c r="O254" s="52">
        <v>0.99999999999999989</v>
      </c>
      <c r="P254" s="52">
        <v>0.99999999999999989</v>
      </c>
      <c r="Q254" s="52">
        <v>0.99999999999999989</v>
      </c>
      <c r="R254" s="52">
        <v>0.99999999999999989</v>
      </c>
      <c r="S254" s="52">
        <v>0.99999999999999989</v>
      </c>
      <c r="T254" s="52">
        <v>0.99999999999999989</v>
      </c>
      <c r="U254" s="52">
        <v>0.99999999999999989</v>
      </c>
      <c r="V254" s="52">
        <v>0.99999999999999989</v>
      </c>
      <c r="W254" s="52">
        <v>0.99999999999999989</v>
      </c>
      <c r="X254" s="52">
        <v>0.99999999999999989</v>
      </c>
      <c r="Y254" s="52">
        <v>0.99999999999999989</v>
      </c>
      <c r="Z254" s="52">
        <v>0.99999999999999989</v>
      </c>
      <c r="AA254" s="52">
        <v>0.99999999999999989</v>
      </c>
      <c r="AB254" s="52">
        <v>0.99999999999999989</v>
      </c>
      <c r="AC254" s="52">
        <v>0.99999999999999989</v>
      </c>
      <c r="AD254" s="52">
        <v>0.99999999999999989</v>
      </c>
      <c r="AE254" s="52">
        <v>0.99999999999999989</v>
      </c>
      <c r="AF254" s="52">
        <v>0.99999999999999989</v>
      </c>
      <c r="AG254" s="52">
        <v>0.99999999999999989</v>
      </c>
      <c r="AH254" s="52">
        <v>0.99999999999999989</v>
      </c>
      <c r="AI254" s="52">
        <v>0.99999999999999989</v>
      </c>
      <c r="AJ254" s="52">
        <v>0.99999999999999989</v>
      </c>
      <c r="AK254" s="52">
        <v>0.99999999999999989</v>
      </c>
    </row>
    <row r="255" spans="1:42" x14ac:dyDescent="0.25">
      <c r="A255" s="31" t="s">
        <v>9</v>
      </c>
      <c r="B255" s="32" t="s">
        <v>20</v>
      </c>
      <c r="C255" s="31" t="s">
        <v>154</v>
      </c>
      <c r="D255" s="51">
        <f>XI!D59</f>
        <v>5.3228427920579441E-2</v>
      </c>
      <c r="E255" s="52">
        <v>0</v>
      </c>
      <c r="F255" s="52">
        <v>0</v>
      </c>
      <c r="G255" s="52">
        <v>0</v>
      </c>
      <c r="H255" s="52">
        <v>0</v>
      </c>
      <c r="I255" s="52">
        <v>0</v>
      </c>
      <c r="J255" s="52">
        <v>0</v>
      </c>
      <c r="K255" s="52">
        <v>0</v>
      </c>
      <c r="L255" s="52">
        <v>0</v>
      </c>
      <c r="M255" s="52">
        <v>0</v>
      </c>
      <c r="N255" s="52">
        <v>0</v>
      </c>
      <c r="O255" s="52">
        <v>0</v>
      </c>
      <c r="P255" s="52">
        <v>0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2">
        <v>0</v>
      </c>
      <c r="X255" s="52">
        <v>0</v>
      </c>
      <c r="Y255" s="52">
        <v>0</v>
      </c>
      <c r="Z255" s="52">
        <v>0</v>
      </c>
      <c r="AA255" s="52">
        <v>0</v>
      </c>
      <c r="AB255" s="52">
        <v>0</v>
      </c>
      <c r="AC255" s="52">
        <v>0</v>
      </c>
      <c r="AD255" s="52">
        <v>0</v>
      </c>
      <c r="AE255" s="52">
        <v>0</v>
      </c>
      <c r="AF255" s="52">
        <v>0</v>
      </c>
      <c r="AG255" s="52">
        <v>0</v>
      </c>
      <c r="AH255" s="52">
        <v>0</v>
      </c>
      <c r="AI255" s="52">
        <v>0</v>
      </c>
      <c r="AJ255" s="52">
        <v>0</v>
      </c>
      <c r="AK255" s="52">
        <v>0</v>
      </c>
    </row>
    <row r="256" spans="1:42" x14ac:dyDescent="0.25">
      <c r="A256" s="31" t="s">
        <v>10</v>
      </c>
      <c r="B256" s="32" t="s">
        <v>20</v>
      </c>
      <c r="C256" s="31" t="s">
        <v>154</v>
      </c>
      <c r="D256" s="51">
        <f>XI!D60</f>
        <v>0</v>
      </c>
      <c r="E256" s="52">
        <v>0</v>
      </c>
      <c r="F256" s="52">
        <v>0</v>
      </c>
      <c r="G256" s="52">
        <v>0</v>
      </c>
      <c r="H256" s="52">
        <v>0</v>
      </c>
      <c r="I256" s="52">
        <v>0</v>
      </c>
      <c r="J256" s="52">
        <v>0</v>
      </c>
      <c r="K256" s="52">
        <v>0</v>
      </c>
      <c r="L256" s="52">
        <v>0</v>
      </c>
      <c r="M256" s="52">
        <v>0</v>
      </c>
      <c r="N256" s="52">
        <v>0</v>
      </c>
      <c r="O256" s="52">
        <v>0</v>
      </c>
      <c r="P256" s="52">
        <v>0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2">
        <v>0</v>
      </c>
      <c r="X256" s="52">
        <v>0</v>
      </c>
      <c r="Y256" s="52">
        <v>0</v>
      </c>
      <c r="Z256" s="52">
        <v>0</v>
      </c>
      <c r="AA256" s="52">
        <v>0</v>
      </c>
      <c r="AB256" s="52">
        <v>0</v>
      </c>
      <c r="AC256" s="52">
        <v>0</v>
      </c>
      <c r="AD256" s="52">
        <v>0</v>
      </c>
      <c r="AE256" s="52">
        <v>0</v>
      </c>
      <c r="AF256" s="52">
        <v>0</v>
      </c>
      <c r="AG256" s="52">
        <v>0</v>
      </c>
      <c r="AH256" s="52">
        <v>0</v>
      </c>
      <c r="AI256" s="52">
        <v>0</v>
      </c>
      <c r="AJ256" s="52">
        <v>0</v>
      </c>
      <c r="AK256" s="52">
        <v>0</v>
      </c>
    </row>
    <row r="257" spans="1:42" x14ac:dyDescent="0.25">
      <c r="A257" s="31" t="s">
        <v>11</v>
      </c>
      <c r="B257" s="32" t="s">
        <v>20</v>
      </c>
      <c r="C257" s="31" t="s">
        <v>154</v>
      </c>
      <c r="D257" s="51">
        <f>XI!D61</f>
        <v>0</v>
      </c>
      <c r="E257" s="52">
        <v>0</v>
      </c>
      <c r="F257" s="52">
        <v>0</v>
      </c>
      <c r="G257" s="52">
        <v>0</v>
      </c>
      <c r="H257" s="52">
        <v>0</v>
      </c>
      <c r="I257" s="52">
        <v>0</v>
      </c>
      <c r="J257" s="52">
        <v>0</v>
      </c>
      <c r="K257" s="52">
        <v>0</v>
      </c>
      <c r="L257" s="52">
        <v>0</v>
      </c>
      <c r="M257" s="52">
        <v>0</v>
      </c>
      <c r="N257" s="52">
        <v>0</v>
      </c>
      <c r="O257" s="52">
        <v>0</v>
      </c>
      <c r="P257" s="52">
        <v>0</v>
      </c>
      <c r="Q257" s="52">
        <v>0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2">
        <v>0</v>
      </c>
      <c r="X257" s="52">
        <v>0</v>
      </c>
      <c r="Y257" s="52">
        <v>0</v>
      </c>
      <c r="Z257" s="52">
        <v>0</v>
      </c>
      <c r="AA257" s="52">
        <v>0</v>
      </c>
      <c r="AB257" s="52">
        <v>0</v>
      </c>
      <c r="AC257" s="52">
        <v>0</v>
      </c>
      <c r="AD257" s="52">
        <v>0</v>
      </c>
      <c r="AE257" s="52">
        <v>0</v>
      </c>
      <c r="AF257" s="52">
        <v>0</v>
      </c>
      <c r="AG257" s="52">
        <v>0</v>
      </c>
      <c r="AH257" s="52">
        <v>0</v>
      </c>
      <c r="AI257" s="52">
        <v>0</v>
      </c>
      <c r="AJ257" s="52">
        <v>0</v>
      </c>
      <c r="AK257" s="52">
        <v>0</v>
      </c>
    </row>
    <row r="258" spans="1:42" x14ac:dyDescent="0.25">
      <c r="A258" s="31" t="s">
        <v>12</v>
      </c>
      <c r="B258" s="32" t="s">
        <v>20</v>
      </c>
      <c r="C258" s="31" t="s">
        <v>154</v>
      </c>
      <c r="D258" s="51">
        <f>XI!D62</f>
        <v>0.35860172083602249</v>
      </c>
      <c r="E258" s="52">
        <v>0</v>
      </c>
      <c r="F258" s="52">
        <v>0</v>
      </c>
      <c r="G258" s="52">
        <v>0</v>
      </c>
      <c r="H258" s="52">
        <v>0</v>
      </c>
      <c r="I258" s="52">
        <v>0</v>
      </c>
      <c r="J258" s="52">
        <v>0</v>
      </c>
      <c r="K258" s="52">
        <v>0</v>
      </c>
      <c r="L258" s="52">
        <v>0</v>
      </c>
      <c r="M258" s="52">
        <v>0</v>
      </c>
      <c r="N258" s="52">
        <v>0</v>
      </c>
      <c r="O258" s="52">
        <v>0</v>
      </c>
      <c r="P258" s="52">
        <v>0</v>
      </c>
      <c r="Q258" s="52">
        <v>0</v>
      </c>
      <c r="R258" s="52">
        <v>0</v>
      </c>
      <c r="S258" s="52">
        <v>0</v>
      </c>
      <c r="T258" s="52">
        <v>0</v>
      </c>
      <c r="U258" s="52">
        <v>0</v>
      </c>
      <c r="V258" s="52">
        <v>0</v>
      </c>
      <c r="W258" s="52">
        <v>0</v>
      </c>
      <c r="X258" s="52">
        <v>0</v>
      </c>
      <c r="Y258" s="52">
        <v>0</v>
      </c>
      <c r="Z258" s="52">
        <v>0</v>
      </c>
      <c r="AA258" s="52">
        <v>0</v>
      </c>
      <c r="AB258" s="52">
        <v>0</v>
      </c>
      <c r="AC258" s="52">
        <v>0</v>
      </c>
      <c r="AD258" s="52">
        <v>0</v>
      </c>
      <c r="AE258" s="52">
        <v>0</v>
      </c>
      <c r="AF258" s="52">
        <v>0</v>
      </c>
      <c r="AG258" s="52">
        <v>0</v>
      </c>
      <c r="AH258" s="52">
        <v>0</v>
      </c>
      <c r="AI258" s="52">
        <v>0</v>
      </c>
      <c r="AJ258" s="52">
        <v>0</v>
      </c>
      <c r="AK258" s="52">
        <v>0</v>
      </c>
    </row>
    <row r="259" spans="1:42" x14ac:dyDescent="0.25">
      <c r="A259" s="31" t="s">
        <v>54</v>
      </c>
      <c r="B259" s="32" t="s">
        <v>20</v>
      </c>
      <c r="C259" s="31" t="s">
        <v>154</v>
      </c>
      <c r="D259" s="51">
        <f>XI!D63</f>
        <v>0</v>
      </c>
      <c r="E259" s="52">
        <v>0</v>
      </c>
      <c r="F259" s="52">
        <v>0</v>
      </c>
      <c r="G259" s="52">
        <v>0</v>
      </c>
      <c r="H259" s="52">
        <v>0</v>
      </c>
      <c r="I259" s="52">
        <v>0</v>
      </c>
      <c r="J259" s="52">
        <v>0</v>
      </c>
      <c r="K259" s="52">
        <v>0</v>
      </c>
      <c r="L259" s="52">
        <v>0</v>
      </c>
      <c r="M259" s="52">
        <v>0</v>
      </c>
      <c r="N259" s="52">
        <v>0</v>
      </c>
      <c r="O259" s="52">
        <v>0</v>
      </c>
      <c r="P259" s="52">
        <v>0</v>
      </c>
      <c r="Q259" s="52">
        <v>0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2">
        <v>0</v>
      </c>
      <c r="X259" s="52">
        <v>0</v>
      </c>
      <c r="Y259" s="52">
        <v>0</v>
      </c>
      <c r="Z259" s="52">
        <v>0</v>
      </c>
      <c r="AA259" s="52">
        <v>0</v>
      </c>
      <c r="AB259" s="52">
        <v>0</v>
      </c>
      <c r="AC259" s="52">
        <v>0</v>
      </c>
      <c r="AD259" s="52">
        <v>0</v>
      </c>
      <c r="AE259" s="52">
        <v>0</v>
      </c>
      <c r="AF259" s="52">
        <v>0</v>
      </c>
      <c r="AG259" s="52">
        <v>0</v>
      </c>
      <c r="AH259" s="52">
        <v>0</v>
      </c>
      <c r="AI259" s="52">
        <v>0</v>
      </c>
      <c r="AJ259" s="52">
        <v>0</v>
      </c>
      <c r="AK259" s="52">
        <v>0</v>
      </c>
    </row>
    <row r="260" spans="1:42" x14ac:dyDescent="0.25">
      <c r="A260" s="31" t="s">
        <v>156</v>
      </c>
      <c r="B260" s="32" t="s">
        <v>20</v>
      </c>
      <c r="C260" s="31" t="s">
        <v>154</v>
      </c>
      <c r="D260" s="51">
        <f>XI!D64</f>
        <v>0</v>
      </c>
      <c r="E260" s="52">
        <v>0</v>
      </c>
      <c r="F260" s="52">
        <v>0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0</v>
      </c>
      <c r="AD260" s="52">
        <v>0</v>
      </c>
      <c r="AE260" s="52">
        <v>0</v>
      </c>
      <c r="AF260" s="52">
        <v>0</v>
      </c>
      <c r="AG260" s="52">
        <v>0</v>
      </c>
      <c r="AH260" s="52">
        <v>0</v>
      </c>
      <c r="AI260" s="52">
        <v>0</v>
      </c>
      <c r="AJ260" s="52">
        <v>0</v>
      </c>
      <c r="AK260" s="52">
        <v>0</v>
      </c>
    </row>
    <row r="261" spans="1:42" x14ac:dyDescent="0.25">
      <c r="A261" s="31" t="s">
        <v>13</v>
      </c>
      <c r="B261" s="32" t="s">
        <v>20</v>
      </c>
      <c r="C261" s="31" t="s">
        <v>154</v>
      </c>
      <c r="D261" s="51">
        <f>XI!D65</f>
        <v>0</v>
      </c>
      <c r="E261" s="52">
        <v>0</v>
      </c>
      <c r="F261" s="52">
        <v>0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2">
        <v>0</v>
      </c>
      <c r="X261" s="52">
        <v>0</v>
      </c>
      <c r="Y261" s="52">
        <v>0</v>
      </c>
      <c r="Z261" s="52">
        <v>0</v>
      </c>
      <c r="AA261" s="52">
        <v>0</v>
      </c>
      <c r="AB261" s="52">
        <v>0</v>
      </c>
      <c r="AC261" s="52">
        <v>0</v>
      </c>
      <c r="AD261" s="52">
        <v>0</v>
      </c>
      <c r="AE261" s="52">
        <v>0</v>
      </c>
      <c r="AF261" s="52">
        <v>0</v>
      </c>
      <c r="AG261" s="52">
        <v>0</v>
      </c>
      <c r="AH261" s="52">
        <v>0</v>
      </c>
      <c r="AI261" s="52">
        <v>0</v>
      </c>
      <c r="AJ261" s="52">
        <v>0</v>
      </c>
      <c r="AK261" s="52">
        <v>0</v>
      </c>
    </row>
    <row r="262" spans="1:42" x14ac:dyDescent="0.25">
      <c r="A262" s="31" t="s">
        <v>55</v>
      </c>
      <c r="B262" s="32" t="s">
        <v>20</v>
      </c>
      <c r="C262" s="31" t="s">
        <v>154</v>
      </c>
      <c r="D262" s="51">
        <f>XI!D66</f>
        <v>0</v>
      </c>
      <c r="E262" s="52">
        <v>0</v>
      </c>
      <c r="F262" s="52">
        <v>0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2">
        <v>0</v>
      </c>
      <c r="X262" s="52">
        <v>0</v>
      </c>
      <c r="Y262" s="52">
        <v>0</v>
      </c>
      <c r="Z262" s="52">
        <v>0</v>
      </c>
      <c r="AA262" s="52">
        <v>0</v>
      </c>
      <c r="AB262" s="52">
        <v>0</v>
      </c>
      <c r="AC262" s="52">
        <v>0</v>
      </c>
      <c r="AD262" s="52">
        <v>0</v>
      </c>
      <c r="AE262" s="52">
        <v>0</v>
      </c>
      <c r="AF262" s="52">
        <v>0</v>
      </c>
      <c r="AG262" s="52">
        <v>0</v>
      </c>
      <c r="AH262" s="52">
        <v>0</v>
      </c>
      <c r="AI262" s="52">
        <v>0</v>
      </c>
      <c r="AJ262" s="52">
        <v>0</v>
      </c>
      <c r="AK262" s="52">
        <v>0</v>
      </c>
    </row>
    <row r="263" spans="1:42" x14ac:dyDescent="0.25">
      <c r="A263" s="31" t="s">
        <v>56</v>
      </c>
      <c r="B263" s="32" t="s">
        <v>20</v>
      </c>
      <c r="C263" s="31" t="s">
        <v>154</v>
      </c>
      <c r="D263" s="51">
        <f>XI!D67</f>
        <v>0</v>
      </c>
      <c r="E263" s="52">
        <v>0</v>
      </c>
      <c r="F263" s="52">
        <v>0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0</v>
      </c>
      <c r="AB263" s="52">
        <v>0</v>
      </c>
      <c r="AC263" s="52">
        <v>0</v>
      </c>
      <c r="AD263" s="52">
        <v>0</v>
      </c>
      <c r="AE263" s="52">
        <v>0</v>
      </c>
      <c r="AF263" s="52">
        <v>0</v>
      </c>
      <c r="AG263" s="52">
        <v>0</v>
      </c>
      <c r="AH263" s="52">
        <v>0</v>
      </c>
      <c r="AI263" s="52">
        <v>0</v>
      </c>
      <c r="AJ263" s="52">
        <v>0</v>
      </c>
      <c r="AK263" s="52">
        <v>0</v>
      </c>
    </row>
    <row r="264" spans="1:42" x14ac:dyDescent="0.25">
      <c r="A264" s="31" t="s">
        <v>14</v>
      </c>
      <c r="B264" s="32" t="s">
        <v>20</v>
      </c>
      <c r="C264" s="31" t="s">
        <v>154</v>
      </c>
      <c r="D264" s="51">
        <f>XI!D68</f>
        <v>0</v>
      </c>
      <c r="E264" s="52">
        <f>$AM264/(1+EXP(-(E$1-$D$1)*10/$AO264+$AN264))</f>
        <v>1.0455554222010431E-3</v>
      </c>
      <c r="F264" s="52">
        <f t="shared" ref="F264:AK265" si="11">$AM264/(1+EXP(-(F$1-$D$1)*10/$AO264+$AN264))</f>
        <v>1.0819592101281301E-3</v>
      </c>
      <c r="G264" s="52">
        <f>$AM264/(1+EXP(-(G$1-$D$1)*10/$AO264+$AN264))</f>
        <v>1.110516712895603E-3</v>
      </c>
      <c r="H264" s="52">
        <f t="shared" si="11"/>
        <v>1.1325957369977746E-3</v>
      </c>
      <c r="I264" s="52">
        <f t="shared" si="11"/>
        <v>1.1494748594284849E-3</v>
      </c>
      <c r="J264" s="52">
        <f t="shared" si="11"/>
        <v>1.1622679899043263E-3</v>
      </c>
      <c r="K264" s="52">
        <f t="shared" si="11"/>
        <v>1.1719010418910403E-3</v>
      </c>
      <c r="L264" s="52">
        <f t="shared" si="11"/>
        <v>1.1791189417877763E-3</v>
      </c>
      <c r="M264" s="52">
        <f t="shared" si="11"/>
        <v>1.1845072602150045E-3</v>
      </c>
      <c r="N264" s="52">
        <f t="shared" si="11"/>
        <v>1.1885186721039844E-3</v>
      </c>
      <c r="O264" s="52">
        <f t="shared" si="11"/>
        <v>1.1914988952673943E-3</v>
      </c>
      <c r="P264" s="52">
        <f t="shared" si="11"/>
        <v>1.1937096323020168E-3</v>
      </c>
      <c r="Q264" s="52">
        <f t="shared" si="11"/>
        <v>1.1953477055074012E-3</v>
      </c>
      <c r="R264" s="52">
        <f t="shared" si="11"/>
        <v>1.1965604375683901E-3</v>
      </c>
      <c r="S264" s="52">
        <f t="shared" si="11"/>
        <v>1.1974577142978323E-3</v>
      </c>
      <c r="T264" s="52">
        <f t="shared" si="11"/>
        <v>1.198121286463676E-3</v>
      </c>
      <c r="U264" s="52">
        <f t="shared" si="11"/>
        <v>1.1986118577852151E-3</v>
      </c>
      <c r="V264" s="52">
        <f t="shared" si="11"/>
        <v>1.1989744403430717E-3</v>
      </c>
      <c r="W264" s="52">
        <f t="shared" si="11"/>
        <v>1.1992423762485925E-3</v>
      </c>
      <c r="X264" s="52">
        <f t="shared" si="11"/>
        <v>1.1994403443671502E-3</v>
      </c>
      <c r="Y264" s="52">
        <f t="shared" si="11"/>
        <v>1.1995866009785572E-3</v>
      </c>
      <c r="Z264" s="52">
        <f t="shared" si="11"/>
        <v>1.1996946456085422E-3</v>
      </c>
      <c r="AA264" s="52">
        <f t="shared" si="11"/>
        <v>1.1997744573530578E-3</v>
      </c>
      <c r="AB264" s="52">
        <f t="shared" si="11"/>
        <v>1.199833411267396E-3</v>
      </c>
      <c r="AC264" s="52">
        <f t="shared" si="11"/>
        <v>1.1998769569756765E-3</v>
      </c>
      <c r="AD264" s="52">
        <f t="shared" si="11"/>
        <v>1.1999091208512625E-3</v>
      </c>
      <c r="AE264" s="52">
        <f t="shared" si="11"/>
        <v>1.1999328774479601E-3</v>
      </c>
      <c r="AF264" s="52">
        <f t="shared" si="11"/>
        <v>1.1999504241210776E-3</v>
      </c>
      <c r="AG264" s="52">
        <f t="shared" si="11"/>
        <v>1.1999633840147448E-3</v>
      </c>
      <c r="AH264" s="52">
        <f t="shared" si="11"/>
        <v>1.1999729560701702E-3</v>
      </c>
      <c r="AI264" s="52">
        <f t="shared" si="11"/>
        <v>1.1999800258654682E-3</v>
      </c>
      <c r="AJ264" s="52">
        <f t="shared" si="11"/>
        <v>1.1999852475051398E-3</v>
      </c>
      <c r="AK264" s="52">
        <f>$AM264/(1+EXP(-(AK$1-$D$1)*10/$AO264+$AN264))</f>
        <v>1.1999891041157913E-3</v>
      </c>
      <c r="AM264" s="79">
        <v>1.1999999999999999E-3</v>
      </c>
      <c r="AN264" s="80">
        <f>IF(D264&gt;0,LN(AM264/D264-1),LN(AM264/0.001-1))</f>
        <v>-1.6094379124341005</v>
      </c>
      <c r="AO264" s="81">
        <v>33</v>
      </c>
      <c r="AP264" s="1">
        <f>AO264+$D$1</f>
        <v>2050</v>
      </c>
    </row>
    <row r="265" spans="1:42" x14ac:dyDescent="0.25">
      <c r="A265" s="31" t="s">
        <v>79</v>
      </c>
      <c r="B265" s="32" t="s">
        <v>20</v>
      </c>
      <c r="C265" s="31" t="s">
        <v>154</v>
      </c>
      <c r="D265" s="51">
        <v>0</v>
      </c>
      <c r="E265" s="52">
        <f>$AM265/(1+EXP(-(E$1-$D$1)*10/$AO265+$AN265))</f>
        <v>1.0455554222010431E-3</v>
      </c>
      <c r="F265" s="52">
        <f t="shared" si="11"/>
        <v>1.0819592101281301E-3</v>
      </c>
      <c r="G265" s="52">
        <f>$AM265/(1+EXP(-(G$1-$D$1)*10/$AO265+$AN265))</f>
        <v>1.110516712895603E-3</v>
      </c>
      <c r="H265" s="52">
        <f t="shared" si="11"/>
        <v>1.1325957369977746E-3</v>
      </c>
      <c r="I265" s="52">
        <f t="shared" si="11"/>
        <v>1.1494748594284849E-3</v>
      </c>
      <c r="J265" s="52">
        <f t="shared" si="11"/>
        <v>1.1622679899043263E-3</v>
      </c>
      <c r="K265" s="52">
        <f t="shared" si="11"/>
        <v>1.1719010418910403E-3</v>
      </c>
      <c r="L265" s="52">
        <f t="shared" si="11"/>
        <v>1.1791189417877763E-3</v>
      </c>
      <c r="M265" s="52">
        <f t="shared" si="11"/>
        <v>1.1845072602150045E-3</v>
      </c>
      <c r="N265" s="52">
        <f t="shared" si="11"/>
        <v>1.1885186721039844E-3</v>
      </c>
      <c r="O265" s="52">
        <f t="shared" si="11"/>
        <v>1.1914988952673943E-3</v>
      </c>
      <c r="P265" s="52">
        <f t="shared" si="11"/>
        <v>1.1937096323020168E-3</v>
      </c>
      <c r="Q265" s="52">
        <f t="shared" si="11"/>
        <v>1.1953477055074012E-3</v>
      </c>
      <c r="R265" s="52">
        <f t="shared" si="11"/>
        <v>1.1965604375683901E-3</v>
      </c>
      <c r="S265" s="52">
        <f t="shared" si="11"/>
        <v>1.1974577142978323E-3</v>
      </c>
      <c r="T265" s="52">
        <f t="shared" si="11"/>
        <v>1.198121286463676E-3</v>
      </c>
      <c r="U265" s="52">
        <f t="shared" si="11"/>
        <v>1.1986118577852151E-3</v>
      </c>
      <c r="V265" s="52">
        <f t="shared" si="11"/>
        <v>1.1989744403430717E-3</v>
      </c>
      <c r="W265" s="52">
        <f t="shared" si="11"/>
        <v>1.1992423762485925E-3</v>
      </c>
      <c r="X265" s="52">
        <f t="shared" si="11"/>
        <v>1.1994403443671502E-3</v>
      </c>
      <c r="Y265" s="52">
        <f t="shared" si="11"/>
        <v>1.1995866009785572E-3</v>
      </c>
      <c r="Z265" s="52">
        <f t="shared" si="11"/>
        <v>1.1996946456085422E-3</v>
      </c>
      <c r="AA265" s="52">
        <f t="shared" si="11"/>
        <v>1.1997744573530578E-3</v>
      </c>
      <c r="AB265" s="52">
        <f t="shared" si="11"/>
        <v>1.199833411267396E-3</v>
      </c>
      <c r="AC265" s="52">
        <f t="shared" si="11"/>
        <v>1.1998769569756765E-3</v>
      </c>
      <c r="AD265" s="52">
        <f t="shared" si="11"/>
        <v>1.1999091208512625E-3</v>
      </c>
      <c r="AE265" s="52">
        <f t="shared" si="11"/>
        <v>1.1999328774479601E-3</v>
      </c>
      <c r="AF265" s="52">
        <f t="shared" si="11"/>
        <v>1.1999504241210776E-3</v>
      </c>
      <c r="AG265" s="52">
        <f t="shared" si="11"/>
        <v>1.1999633840147448E-3</v>
      </c>
      <c r="AH265" s="52">
        <f t="shared" si="11"/>
        <v>1.1999729560701702E-3</v>
      </c>
      <c r="AI265" s="52">
        <f t="shared" si="11"/>
        <v>1.1999800258654682E-3</v>
      </c>
      <c r="AJ265" s="52">
        <f t="shared" si="11"/>
        <v>1.1999852475051398E-3</v>
      </c>
      <c r="AK265" s="52">
        <f t="shared" si="11"/>
        <v>1.1999891041157913E-3</v>
      </c>
      <c r="AM265" s="79">
        <v>1.1999999999999999E-3</v>
      </c>
      <c r="AN265" s="80">
        <f>IF(D265&gt;0,LN(AM265/D265-1),LN(AM265/0.001-1))</f>
        <v>-1.6094379124341005</v>
      </c>
      <c r="AO265" s="81">
        <v>33</v>
      </c>
      <c r="AP265" s="1">
        <f>AO265+$D$1</f>
        <v>2050</v>
      </c>
    </row>
    <row r="268" spans="1:42" x14ac:dyDescent="0.25">
      <c r="A268" s="22" t="s">
        <v>36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154</v>
      </c>
      <c r="D270" s="51">
        <f>XII!D50</f>
        <v>0.26252789205365473</v>
      </c>
      <c r="E270" s="52">
        <v>2.3248477738541738E-2</v>
      </c>
      <c r="F270" s="52">
        <v>2.3248477738541738E-2</v>
      </c>
      <c r="G270" s="52">
        <v>2.3248477738541738E-2</v>
      </c>
      <c r="H270" s="52">
        <v>2.3248477738541738E-2</v>
      </c>
      <c r="I270" s="52">
        <v>2.3248477738541738E-2</v>
      </c>
      <c r="J270" s="52">
        <v>2.3248477738541738E-2</v>
      </c>
      <c r="K270" s="52">
        <v>2.3248477738541738E-2</v>
      </c>
      <c r="L270" s="52">
        <v>2.3248477738541738E-2</v>
      </c>
      <c r="M270" s="52">
        <v>2.3248477738541738E-2</v>
      </c>
      <c r="N270" s="52">
        <v>2.3248477738541738E-2</v>
      </c>
      <c r="O270" s="52">
        <v>2.3248477738541738E-2</v>
      </c>
      <c r="P270" s="52">
        <v>2.3248477738541738E-2</v>
      </c>
      <c r="Q270" s="52">
        <v>2.3248477738541738E-2</v>
      </c>
      <c r="R270" s="52">
        <v>2.3248477738541738E-2</v>
      </c>
      <c r="S270" s="52">
        <v>2.3248477738541738E-2</v>
      </c>
      <c r="T270" s="52">
        <v>2.3248477738541738E-2</v>
      </c>
      <c r="U270" s="52">
        <v>2.3248477738541738E-2</v>
      </c>
      <c r="V270" s="52">
        <v>2.3248477738541738E-2</v>
      </c>
      <c r="W270" s="52">
        <v>2.3248477738541738E-2</v>
      </c>
      <c r="X270" s="52">
        <v>2.3248477738541738E-2</v>
      </c>
      <c r="Y270" s="52">
        <v>2.3248477738541738E-2</v>
      </c>
      <c r="Z270" s="52">
        <v>2.3248477738541738E-2</v>
      </c>
      <c r="AA270" s="52">
        <v>2.3248477738541738E-2</v>
      </c>
      <c r="AB270" s="52">
        <v>2.3248477738541738E-2</v>
      </c>
      <c r="AC270" s="52">
        <v>2.3248477738541738E-2</v>
      </c>
      <c r="AD270" s="52">
        <v>2.3248477738541738E-2</v>
      </c>
      <c r="AE270" s="52">
        <v>2.3248477738541738E-2</v>
      </c>
      <c r="AF270" s="52">
        <v>2.3248477738541738E-2</v>
      </c>
      <c r="AG270" s="52">
        <v>2.3248477738541738E-2</v>
      </c>
      <c r="AH270" s="52">
        <v>2.3248477738541738E-2</v>
      </c>
      <c r="AI270" s="52">
        <v>2.3248477738541738E-2</v>
      </c>
      <c r="AJ270" s="52">
        <v>2.3248477738541738E-2</v>
      </c>
      <c r="AK270" s="52">
        <v>2.3248477738541738E-2</v>
      </c>
    </row>
    <row r="271" spans="1:42" x14ac:dyDescent="0.25">
      <c r="A271" s="31" t="s">
        <v>11</v>
      </c>
      <c r="B271" s="32" t="s">
        <v>20</v>
      </c>
      <c r="C271" s="31" t="s">
        <v>154</v>
      </c>
      <c r="D271" s="51">
        <f>XII!D51</f>
        <v>0</v>
      </c>
      <c r="E271" s="52">
        <v>0</v>
      </c>
      <c r="F271" s="52">
        <v>0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2">
        <v>0</v>
      </c>
      <c r="X271" s="52">
        <v>0</v>
      </c>
      <c r="Y271" s="52">
        <v>0</v>
      </c>
      <c r="Z271" s="52">
        <v>0</v>
      </c>
      <c r="AA271" s="52">
        <v>0</v>
      </c>
      <c r="AB271" s="52">
        <v>0</v>
      </c>
      <c r="AC271" s="52">
        <v>0</v>
      </c>
      <c r="AD271" s="52">
        <v>0</v>
      </c>
      <c r="AE271" s="52">
        <v>0</v>
      </c>
      <c r="AF271" s="52">
        <v>0</v>
      </c>
      <c r="AG271" s="52">
        <v>0</v>
      </c>
      <c r="AH271" s="52">
        <v>0</v>
      </c>
      <c r="AI271" s="52">
        <v>0</v>
      </c>
      <c r="AJ271" s="52">
        <v>0</v>
      </c>
      <c r="AK271" s="52">
        <v>0</v>
      </c>
    </row>
    <row r="272" spans="1:42" x14ac:dyDescent="0.25">
      <c r="A272" s="31" t="s">
        <v>12</v>
      </c>
      <c r="B272" s="32" t="s">
        <v>20</v>
      </c>
      <c r="C272" s="31" t="s">
        <v>154</v>
      </c>
      <c r="D272" s="51">
        <f>XII!D52</f>
        <v>0</v>
      </c>
      <c r="E272" s="52">
        <v>0.97675152226145823</v>
      </c>
      <c r="F272" s="52">
        <v>0.97675152226145823</v>
      </c>
      <c r="G272" s="52">
        <v>0.97675152226145823</v>
      </c>
      <c r="H272" s="52">
        <v>0.97675152226145823</v>
      </c>
      <c r="I272" s="52">
        <v>0.97675152226145823</v>
      </c>
      <c r="J272" s="52">
        <v>0.97675152226145823</v>
      </c>
      <c r="K272" s="52">
        <v>0.97675152226145823</v>
      </c>
      <c r="L272" s="52">
        <v>0.97675152226145823</v>
      </c>
      <c r="M272" s="52">
        <v>0.97675152226145823</v>
      </c>
      <c r="N272" s="52">
        <v>0.97675152226145823</v>
      </c>
      <c r="O272" s="52">
        <v>0.97675152226145823</v>
      </c>
      <c r="P272" s="52">
        <v>0.97675152226145823</v>
      </c>
      <c r="Q272" s="52">
        <v>0.97675152226145823</v>
      </c>
      <c r="R272" s="52">
        <v>0.97675152226145823</v>
      </c>
      <c r="S272" s="52">
        <v>0.97675152226145823</v>
      </c>
      <c r="T272" s="52">
        <v>0.97675152226145823</v>
      </c>
      <c r="U272" s="52">
        <v>0.97675152226145823</v>
      </c>
      <c r="V272" s="52">
        <v>0.97675152226145823</v>
      </c>
      <c r="W272" s="52">
        <v>0.97675152226145823</v>
      </c>
      <c r="X272" s="52">
        <v>0.97675152226145823</v>
      </c>
      <c r="Y272" s="52">
        <v>0.97675152226145823</v>
      </c>
      <c r="Z272" s="52">
        <v>0.97675152226145823</v>
      </c>
      <c r="AA272" s="52">
        <v>0.97675152226145823</v>
      </c>
      <c r="AB272" s="52">
        <v>0.97675152226145823</v>
      </c>
      <c r="AC272" s="52">
        <v>0.97675152226145823</v>
      </c>
      <c r="AD272" s="52">
        <v>0.97675152226145823</v>
      </c>
      <c r="AE272" s="52">
        <v>0.97675152226145823</v>
      </c>
      <c r="AF272" s="52">
        <v>0.97675152226145823</v>
      </c>
      <c r="AG272" s="52">
        <v>0.97675152226145823</v>
      </c>
      <c r="AH272" s="52">
        <v>0.97675152226145823</v>
      </c>
      <c r="AI272" s="52">
        <v>0.97675152226145823</v>
      </c>
      <c r="AJ272" s="52">
        <v>0.97675152226145823</v>
      </c>
      <c r="AK272" s="52">
        <v>0.97675152226145823</v>
      </c>
    </row>
    <row r="273" spans="1:42" x14ac:dyDescent="0.25">
      <c r="A273" s="31" t="s">
        <v>13</v>
      </c>
      <c r="B273" s="32" t="s">
        <v>20</v>
      </c>
      <c r="C273" s="31" t="s">
        <v>154</v>
      </c>
      <c r="D273" s="51">
        <f>XII!D53</f>
        <v>0</v>
      </c>
      <c r="E273" s="52">
        <v>0</v>
      </c>
      <c r="F273" s="52">
        <v>0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2">
        <v>0</v>
      </c>
      <c r="X273" s="52">
        <v>0</v>
      </c>
      <c r="Y273" s="52">
        <v>0</v>
      </c>
      <c r="Z273" s="52">
        <v>0</v>
      </c>
      <c r="AA273" s="52">
        <v>0</v>
      </c>
      <c r="AB273" s="52">
        <v>0</v>
      </c>
      <c r="AC273" s="52">
        <v>0</v>
      </c>
      <c r="AD273" s="52">
        <v>0</v>
      </c>
      <c r="AE273" s="52">
        <v>0</v>
      </c>
      <c r="AF273" s="52">
        <v>0</v>
      </c>
      <c r="AG273" s="52">
        <v>0</v>
      </c>
      <c r="AH273" s="52">
        <v>0</v>
      </c>
      <c r="AI273" s="52">
        <v>0</v>
      </c>
      <c r="AJ273" s="52">
        <v>0</v>
      </c>
      <c r="AK273" s="52">
        <v>0</v>
      </c>
    </row>
    <row r="274" spans="1:42" x14ac:dyDescent="0.25">
      <c r="A274" s="31" t="s">
        <v>55</v>
      </c>
      <c r="B274" s="32" t="s">
        <v>20</v>
      </c>
      <c r="C274" s="31" t="s">
        <v>154</v>
      </c>
      <c r="D274" s="51">
        <f>XII!D54</f>
        <v>0</v>
      </c>
      <c r="E274" s="52">
        <v>0</v>
      </c>
      <c r="F274" s="52">
        <v>0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2">
        <v>0</v>
      </c>
      <c r="AE274" s="52">
        <v>0</v>
      </c>
      <c r="AF274" s="52">
        <v>0</v>
      </c>
      <c r="AG274" s="52">
        <v>0</v>
      </c>
      <c r="AH274" s="52">
        <v>0</v>
      </c>
      <c r="AI274" s="52">
        <v>0</v>
      </c>
      <c r="AJ274" s="52">
        <v>0</v>
      </c>
      <c r="AK274" s="52">
        <v>0</v>
      </c>
    </row>
    <row r="275" spans="1:42" x14ac:dyDescent="0.25">
      <c r="A275" s="31" t="s">
        <v>79</v>
      </c>
      <c r="B275" s="32" t="s">
        <v>20</v>
      </c>
      <c r="C275" s="31" t="s">
        <v>154</v>
      </c>
      <c r="D275" s="51">
        <f>XII!D55</f>
        <v>0</v>
      </c>
      <c r="E275" s="52">
        <v>0</v>
      </c>
      <c r="F275" s="52">
        <v>0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2">
        <v>0</v>
      </c>
      <c r="X275" s="52">
        <v>0</v>
      </c>
      <c r="Y275" s="52">
        <v>0</v>
      </c>
      <c r="Z275" s="52">
        <v>0</v>
      </c>
      <c r="AA275" s="52">
        <v>0</v>
      </c>
      <c r="AB275" s="52">
        <v>0</v>
      </c>
      <c r="AC275" s="52">
        <v>0</v>
      </c>
      <c r="AD275" s="52">
        <v>0</v>
      </c>
      <c r="AE275" s="52">
        <v>0</v>
      </c>
      <c r="AF275" s="52">
        <v>0</v>
      </c>
      <c r="AG275" s="52">
        <v>0</v>
      </c>
      <c r="AH275" s="52">
        <v>0</v>
      </c>
      <c r="AI275" s="52">
        <v>0</v>
      </c>
      <c r="AJ275" s="52">
        <v>0</v>
      </c>
      <c r="AK275" s="52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84</v>
      </c>
    </row>
    <row r="278" spans="1:42" x14ac:dyDescent="0.25">
      <c r="A278" s="31" t="s">
        <v>7</v>
      </c>
      <c r="B278" s="32" t="s">
        <v>20</v>
      </c>
      <c r="C278" s="31" t="s">
        <v>154</v>
      </c>
      <c r="D278" s="51">
        <f>XII!D58</f>
        <v>0.10297558149193098</v>
      </c>
      <c r="E278" s="52">
        <v>6.1784815328749468E-3</v>
      </c>
      <c r="F278" s="52">
        <v>6.1784815328749468E-3</v>
      </c>
      <c r="G278" s="52">
        <v>6.1784815328749468E-3</v>
      </c>
      <c r="H278" s="52">
        <v>6.1784815328749468E-3</v>
      </c>
      <c r="I278" s="52">
        <v>6.1784815328749468E-3</v>
      </c>
      <c r="J278" s="52">
        <v>6.1784815328749468E-3</v>
      </c>
      <c r="K278" s="52">
        <v>6.1784815328749468E-3</v>
      </c>
      <c r="L278" s="52">
        <v>6.1784815328749468E-3</v>
      </c>
      <c r="M278" s="52">
        <v>6.1784815328749468E-3</v>
      </c>
      <c r="N278" s="52">
        <v>6.1784815328749468E-3</v>
      </c>
      <c r="O278" s="52">
        <v>6.1784815328749468E-3</v>
      </c>
      <c r="P278" s="52">
        <v>6.1784815328749468E-3</v>
      </c>
      <c r="Q278" s="52">
        <v>6.1784815328749468E-3</v>
      </c>
      <c r="R278" s="52">
        <v>6.1784815328749468E-3</v>
      </c>
      <c r="S278" s="52">
        <v>6.1784815328749468E-3</v>
      </c>
      <c r="T278" s="52">
        <v>6.1784815328749468E-3</v>
      </c>
      <c r="U278" s="52">
        <v>6.1784815328749468E-3</v>
      </c>
      <c r="V278" s="52">
        <v>6.1784815328749468E-3</v>
      </c>
      <c r="W278" s="52">
        <v>6.1784815328749468E-3</v>
      </c>
      <c r="X278" s="52">
        <v>6.1784815328749468E-3</v>
      </c>
      <c r="Y278" s="52">
        <v>6.1784815328749468E-3</v>
      </c>
      <c r="Z278" s="52">
        <v>6.1784815328749468E-3</v>
      </c>
      <c r="AA278" s="52">
        <v>6.1784815328749468E-3</v>
      </c>
      <c r="AB278" s="52">
        <v>6.1784815328749468E-3</v>
      </c>
      <c r="AC278" s="52">
        <v>6.1784815328749468E-3</v>
      </c>
      <c r="AD278" s="52">
        <v>6.1784815328749468E-3</v>
      </c>
      <c r="AE278" s="52">
        <v>6.1784815328749468E-3</v>
      </c>
      <c r="AF278" s="52">
        <v>6.1784815328749468E-3</v>
      </c>
      <c r="AG278" s="52">
        <v>6.1784815328749468E-3</v>
      </c>
      <c r="AH278" s="52">
        <v>6.1784815328749468E-3</v>
      </c>
      <c r="AI278" s="52">
        <v>6.1784815328749468E-3</v>
      </c>
      <c r="AJ278" s="52">
        <v>6.1784815328749468E-3</v>
      </c>
      <c r="AK278" s="52">
        <v>6.1784815328749468E-3</v>
      </c>
    </row>
    <row r="279" spans="1:42" x14ac:dyDescent="0.25">
      <c r="A279" s="31" t="s">
        <v>9</v>
      </c>
      <c r="B279" s="32" t="s">
        <v>20</v>
      </c>
      <c r="C279" s="31" t="s">
        <v>154</v>
      </c>
      <c r="D279" s="51">
        <f>XII!D59</f>
        <v>5.3228427920579441E-2</v>
      </c>
      <c r="E279" s="52">
        <v>8.3576941163283573E-3</v>
      </c>
      <c r="F279" s="52">
        <v>8.3576941163283573E-3</v>
      </c>
      <c r="G279" s="52">
        <v>8.3576941163283573E-3</v>
      </c>
      <c r="H279" s="52">
        <v>8.3576941163283573E-3</v>
      </c>
      <c r="I279" s="52">
        <v>8.3576941163283573E-3</v>
      </c>
      <c r="J279" s="52">
        <v>8.3576941163283573E-3</v>
      </c>
      <c r="K279" s="52">
        <v>8.3576941163283573E-3</v>
      </c>
      <c r="L279" s="52">
        <v>8.3576941163283573E-3</v>
      </c>
      <c r="M279" s="52">
        <v>8.3576941163283573E-3</v>
      </c>
      <c r="N279" s="52">
        <v>8.3576941163283573E-3</v>
      </c>
      <c r="O279" s="52">
        <v>8.3576941163283573E-3</v>
      </c>
      <c r="P279" s="52">
        <v>8.3576941163283573E-3</v>
      </c>
      <c r="Q279" s="52">
        <v>8.3576941163283573E-3</v>
      </c>
      <c r="R279" s="52">
        <v>8.3576941163283573E-3</v>
      </c>
      <c r="S279" s="52">
        <v>8.3576941163283573E-3</v>
      </c>
      <c r="T279" s="52">
        <v>8.3576941163283573E-3</v>
      </c>
      <c r="U279" s="52">
        <v>8.3576941163283573E-3</v>
      </c>
      <c r="V279" s="52">
        <v>8.3576941163283573E-3</v>
      </c>
      <c r="W279" s="52">
        <v>8.3576941163283573E-3</v>
      </c>
      <c r="X279" s="52">
        <v>8.3576941163283573E-3</v>
      </c>
      <c r="Y279" s="52">
        <v>8.3576941163283573E-3</v>
      </c>
      <c r="Z279" s="52">
        <v>8.3576941163283573E-3</v>
      </c>
      <c r="AA279" s="52">
        <v>8.3576941163283573E-3</v>
      </c>
      <c r="AB279" s="52">
        <v>8.3576941163283573E-3</v>
      </c>
      <c r="AC279" s="52">
        <v>8.3576941163283573E-3</v>
      </c>
      <c r="AD279" s="52">
        <v>8.3576941163283573E-3</v>
      </c>
      <c r="AE279" s="52">
        <v>8.3576941163283573E-3</v>
      </c>
      <c r="AF279" s="52">
        <v>8.3576941163283573E-3</v>
      </c>
      <c r="AG279" s="52">
        <v>8.3576941163283573E-3</v>
      </c>
      <c r="AH279" s="52">
        <v>8.3576941163283573E-3</v>
      </c>
      <c r="AI279" s="52">
        <v>8.3576941163283573E-3</v>
      </c>
      <c r="AJ279" s="52">
        <v>8.3576941163283573E-3</v>
      </c>
      <c r="AK279" s="52">
        <v>8.3576941163283573E-3</v>
      </c>
    </row>
    <row r="280" spans="1:42" x14ac:dyDescent="0.25">
      <c r="A280" s="31" t="s">
        <v>10</v>
      </c>
      <c r="B280" s="32" t="s">
        <v>20</v>
      </c>
      <c r="C280" s="31" t="s">
        <v>154</v>
      </c>
      <c r="D280" s="51">
        <f>XII!D60</f>
        <v>0</v>
      </c>
      <c r="E280" s="52">
        <v>5.2767254719306503E-4</v>
      </c>
      <c r="F280" s="52">
        <v>5.2767254719306503E-4</v>
      </c>
      <c r="G280" s="52">
        <v>5.2767254719306503E-4</v>
      </c>
      <c r="H280" s="52">
        <v>5.2767254719306503E-4</v>
      </c>
      <c r="I280" s="52">
        <v>5.2767254719306503E-4</v>
      </c>
      <c r="J280" s="52">
        <v>5.2767254719306503E-4</v>
      </c>
      <c r="K280" s="52">
        <v>5.2767254719306503E-4</v>
      </c>
      <c r="L280" s="52">
        <v>5.2767254719306503E-4</v>
      </c>
      <c r="M280" s="52">
        <v>5.2767254719306503E-4</v>
      </c>
      <c r="N280" s="52">
        <v>5.2767254719306503E-4</v>
      </c>
      <c r="O280" s="52">
        <v>5.2767254719306503E-4</v>
      </c>
      <c r="P280" s="52">
        <v>5.2767254719306503E-4</v>
      </c>
      <c r="Q280" s="52">
        <v>5.2767254719306503E-4</v>
      </c>
      <c r="R280" s="52">
        <v>5.2767254719306503E-4</v>
      </c>
      <c r="S280" s="52">
        <v>5.2767254719306503E-4</v>
      </c>
      <c r="T280" s="52">
        <v>5.2767254719306503E-4</v>
      </c>
      <c r="U280" s="52">
        <v>5.2767254719306503E-4</v>
      </c>
      <c r="V280" s="52">
        <v>5.2767254719306503E-4</v>
      </c>
      <c r="W280" s="52">
        <v>5.2767254719306503E-4</v>
      </c>
      <c r="X280" s="52">
        <v>5.2767254719306503E-4</v>
      </c>
      <c r="Y280" s="52">
        <v>5.2767254719306503E-4</v>
      </c>
      <c r="Z280" s="52">
        <v>5.2767254719306503E-4</v>
      </c>
      <c r="AA280" s="52">
        <v>5.2767254719306503E-4</v>
      </c>
      <c r="AB280" s="52">
        <v>5.2767254719306503E-4</v>
      </c>
      <c r="AC280" s="52">
        <v>5.2767254719306503E-4</v>
      </c>
      <c r="AD280" s="52">
        <v>5.2767254719306503E-4</v>
      </c>
      <c r="AE280" s="52">
        <v>5.2767254719306503E-4</v>
      </c>
      <c r="AF280" s="52">
        <v>5.2767254719306503E-4</v>
      </c>
      <c r="AG280" s="52">
        <v>5.2767254719306503E-4</v>
      </c>
      <c r="AH280" s="52">
        <v>5.2767254719306503E-4</v>
      </c>
      <c r="AI280" s="52">
        <v>5.2767254719306503E-4</v>
      </c>
      <c r="AJ280" s="52">
        <v>5.2767254719306503E-4</v>
      </c>
      <c r="AK280" s="52">
        <v>5.2767254719306503E-4</v>
      </c>
    </row>
    <row r="281" spans="1:42" x14ac:dyDescent="0.25">
      <c r="A281" s="31" t="s">
        <v>11</v>
      </c>
      <c r="B281" s="32" t="s">
        <v>20</v>
      </c>
      <c r="C281" s="31" t="s">
        <v>154</v>
      </c>
      <c r="D281" s="51">
        <f>XII!D61</f>
        <v>0</v>
      </c>
      <c r="E281" s="52">
        <v>1.0193296853885916E-2</v>
      </c>
      <c r="F281" s="52">
        <v>1.0193296853885916E-2</v>
      </c>
      <c r="G281" s="52">
        <v>1.0193296853885916E-2</v>
      </c>
      <c r="H281" s="52">
        <v>1.0193296853885916E-2</v>
      </c>
      <c r="I281" s="52">
        <v>1.0193296853885916E-2</v>
      </c>
      <c r="J281" s="52">
        <v>1.0193296853885916E-2</v>
      </c>
      <c r="K281" s="52">
        <v>1.0193296853885916E-2</v>
      </c>
      <c r="L281" s="52">
        <v>1.0193296853885916E-2</v>
      </c>
      <c r="M281" s="52">
        <v>1.0193296853885916E-2</v>
      </c>
      <c r="N281" s="52">
        <v>1.0193296853885916E-2</v>
      </c>
      <c r="O281" s="52">
        <v>1.0193296853885916E-2</v>
      </c>
      <c r="P281" s="52">
        <v>1.0193296853885916E-2</v>
      </c>
      <c r="Q281" s="52">
        <v>1.0193296853885916E-2</v>
      </c>
      <c r="R281" s="52">
        <v>1.0193296853885916E-2</v>
      </c>
      <c r="S281" s="52">
        <v>1.0193296853885916E-2</v>
      </c>
      <c r="T281" s="52">
        <v>1.0193296853885916E-2</v>
      </c>
      <c r="U281" s="52">
        <v>1.0193296853885916E-2</v>
      </c>
      <c r="V281" s="52">
        <v>1.0193296853885916E-2</v>
      </c>
      <c r="W281" s="52">
        <v>1.0193296853885916E-2</v>
      </c>
      <c r="X281" s="52">
        <v>1.0193296853885916E-2</v>
      </c>
      <c r="Y281" s="52">
        <v>1.0193296853885916E-2</v>
      </c>
      <c r="Z281" s="52">
        <v>1.0193296853885916E-2</v>
      </c>
      <c r="AA281" s="52">
        <v>1.0193296853885916E-2</v>
      </c>
      <c r="AB281" s="52">
        <v>1.0193296853885916E-2</v>
      </c>
      <c r="AC281" s="52">
        <v>1.0193296853885916E-2</v>
      </c>
      <c r="AD281" s="52">
        <v>1.0193296853885916E-2</v>
      </c>
      <c r="AE281" s="52">
        <v>1.0193296853885916E-2</v>
      </c>
      <c r="AF281" s="52">
        <v>1.0193296853885916E-2</v>
      </c>
      <c r="AG281" s="52">
        <v>1.0193296853885916E-2</v>
      </c>
      <c r="AH281" s="52">
        <v>1.0193296853885916E-2</v>
      </c>
      <c r="AI281" s="52">
        <v>1.0193296853885916E-2</v>
      </c>
      <c r="AJ281" s="52">
        <v>1.0193296853885916E-2</v>
      </c>
      <c r="AK281" s="52">
        <v>1.0193296853885916E-2</v>
      </c>
    </row>
    <row r="282" spans="1:42" x14ac:dyDescent="0.25">
      <c r="A282" s="31" t="s">
        <v>12</v>
      </c>
      <c r="B282" s="32" t="s">
        <v>20</v>
      </c>
      <c r="C282" s="31" t="s">
        <v>154</v>
      </c>
      <c r="D282" s="51">
        <f>XII!D62</f>
        <v>0.35860172083602249</v>
      </c>
      <c r="E282" s="52">
        <v>5.5730689739555929E-3</v>
      </c>
      <c r="F282" s="52">
        <v>5.5730689739555929E-3</v>
      </c>
      <c r="G282" s="52">
        <v>5.5730689739555929E-3</v>
      </c>
      <c r="H282" s="52">
        <v>5.5730689739555929E-3</v>
      </c>
      <c r="I282" s="52">
        <v>5.5730689739555929E-3</v>
      </c>
      <c r="J282" s="52">
        <v>5.5730689739555929E-3</v>
      </c>
      <c r="K282" s="52">
        <v>5.5730689739555929E-3</v>
      </c>
      <c r="L282" s="52">
        <v>5.5730689739555929E-3</v>
      </c>
      <c r="M282" s="52">
        <v>5.5730689739555929E-3</v>
      </c>
      <c r="N282" s="52">
        <v>5.5730689739555929E-3</v>
      </c>
      <c r="O282" s="52">
        <v>5.5730689739555929E-3</v>
      </c>
      <c r="P282" s="52">
        <v>5.5730689739555929E-3</v>
      </c>
      <c r="Q282" s="52">
        <v>5.5730689739555929E-3</v>
      </c>
      <c r="R282" s="52">
        <v>5.5730689739555929E-3</v>
      </c>
      <c r="S282" s="52">
        <v>5.5730689739555929E-3</v>
      </c>
      <c r="T282" s="52">
        <v>5.5730689739555929E-3</v>
      </c>
      <c r="U282" s="52">
        <v>5.5730689739555929E-3</v>
      </c>
      <c r="V282" s="52">
        <v>5.5730689739555929E-3</v>
      </c>
      <c r="W282" s="52">
        <v>5.5730689739555929E-3</v>
      </c>
      <c r="X282" s="52">
        <v>5.5730689739555929E-3</v>
      </c>
      <c r="Y282" s="52">
        <v>5.5730689739555929E-3</v>
      </c>
      <c r="Z282" s="52">
        <v>5.5730689739555929E-3</v>
      </c>
      <c r="AA282" s="52">
        <v>5.5730689739555929E-3</v>
      </c>
      <c r="AB282" s="52">
        <v>5.5730689739555929E-3</v>
      </c>
      <c r="AC282" s="52">
        <v>5.5730689739555929E-3</v>
      </c>
      <c r="AD282" s="52">
        <v>5.5730689739555929E-3</v>
      </c>
      <c r="AE282" s="52">
        <v>5.5730689739555929E-3</v>
      </c>
      <c r="AF282" s="52">
        <v>5.5730689739555929E-3</v>
      </c>
      <c r="AG282" s="52">
        <v>5.5730689739555929E-3</v>
      </c>
      <c r="AH282" s="52">
        <v>5.5730689739555929E-3</v>
      </c>
      <c r="AI282" s="52">
        <v>5.5730689739555929E-3</v>
      </c>
      <c r="AJ282" s="52">
        <v>5.5730689739555929E-3</v>
      </c>
      <c r="AK282" s="52">
        <v>5.5730689739555929E-3</v>
      </c>
    </row>
    <row r="283" spans="1:42" x14ac:dyDescent="0.25">
      <c r="A283" s="31" t="s">
        <v>54</v>
      </c>
      <c r="B283" s="32" t="s">
        <v>20</v>
      </c>
      <c r="C283" s="31" t="s">
        <v>154</v>
      </c>
      <c r="D283" s="51">
        <f>XII!D63</f>
        <v>0</v>
      </c>
      <c r="E283" s="52">
        <v>1.8828828268201054E-2</v>
      </c>
      <c r="F283" s="52">
        <v>1.8828828268201054E-2</v>
      </c>
      <c r="G283" s="52">
        <v>1.8828828268201054E-2</v>
      </c>
      <c r="H283" s="52">
        <v>1.8828828268201054E-2</v>
      </c>
      <c r="I283" s="52">
        <v>1.8828828268201054E-2</v>
      </c>
      <c r="J283" s="52">
        <v>1.8828828268201054E-2</v>
      </c>
      <c r="K283" s="52">
        <v>1.8828828268201054E-2</v>
      </c>
      <c r="L283" s="52">
        <v>1.8828828268201054E-2</v>
      </c>
      <c r="M283" s="52">
        <v>1.8828828268201054E-2</v>
      </c>
      <c r="N283" s="52">
        <v>1.8828828268201054E-2</v>
      </c>
      <c r="O283" s="52">
        <v>1.8828828268201054E-2</v>
      </c>
      <c r="P283" s="52">
        <v>1.8828828268201054E-2</v>
      </c>
      <c r="Q283" s="52">
        <v>1.8828828268201054E-2</v>
      </c>
      <c r="R283" s="52">
        <v>1.8828828268201054E-2</v>
      </c>
      <c r="S283" s="52">
        <v>1.8828828268201054E-2</v>
      </c>
      <c r="T283" s="52">
        <v>1.8828828268201054E-2</v>
      </c>
      <c r="U283" s="52">
        <v>1.8828828268201054E-2</v>
      </c>
      <c r="V283" s="52">
        <v>1.8828828268201054E-2</v>
      </c>
      <c r="W283" s="52">
        <v>1.8828828268201054E-2</v>
      </c>
      <c r="X283" s="52">
        <v>1.8828828268201054E-2</v>
      </c>
      <c r="Y283" s="52">
        <v>1.8828828268201054E-2</v>
      </c>
      <c r="Z283" s="52">
        <v>1.8828828268201054E-2</v>
      </c>
      <c r="AA283" s="52">
        <v>1.8828828268201054E-2</v>
      </c>
      <c r="AB283" s="52">
        <v>1.8828828268201054E-2</v>
      </c>
      <c r="AC283" s="52">
        <v>1.8828828268201054E-2</v>
      </c>
      <c r="AD283" s="52">
        <v>1.8828828268201054E-2</v>
      </c>
      <c r="AE283" s="52">
        <v>1.8828828268201054E-2</v>
      </c>
      <c r="AF283" s="52">
        <v>1.8828828268201054E-2</v>
      </c>
      <c r="AG283" s="52">
        <v>1.8828828268201054E-2</v>
      </c>
      <c r="AH283" s="52">
        <v>1.8828828268201054E-2</v>
      </c>
      <c r="AI283" s="52">
        <v>1.8828828268201054E-2</v>
      </c>
      <c r="AJ283" s="52">
        <v>1.8828828268201054E-2</v>
      </c>
      <c r="AK283" s="52">
        <v>1.8828828268201054E-2</v>
      </c>
    </row>
    <row r="284" spans="1:42" x14ac:dyDescent="0.25">
      <c r="A284" s="31" t="s">
        <v>156</v>
      </c>
      <c r="B284" s="32" t="s">
        <v>20</v>
      </c>
      <c r="C284" s="31" t="s">
        <v>154</v>
      </c>
      <c r="D284" s="51">
        <f>XII!D64</f>
        <v>0</v>
      </c>
      <c r="E284" s="52">
        <v>0.24516330696237007</v>
      </c>
      <c r="F284" s="52">
        <v>0.24516330696237007</v>
      </c>
      <c r="G284" s="52">
        <v>0.24516330696237007</v>
      </c>
      <c r="H284" s="52">
        <v>0.24516330696237007</v>
      </c>
      <c r="I284" s="52">
        <v>0.24516330696237007</v>
      </c>
      <c r="J284" s="52">
        <v>0.24516330696237007</v>
      </c>
      <c r="K284" s="52">
        <v>0.24516330696237007</v>
      </c>
      <c r="L284" s="52">
        <v>0.24516330696237007</v>
      </c>
      <c r="M284" s="52">
        <v>0.24516330696237007</v>
      </c>
      <c r="N284" s="52">
        <v>0.24516330696237007</v>
      </c>
      <c r="O284" s="52">
        <v>0.24516330696237007</v>
      </c>
      <c r="P284" s="52">
        <v>0.24516330696237007</v>
      </c>
      <c r="Q284" s="52">
        <v>0.24516330696237007</v>
      </c>
      <c r="R284" s="52">
        <v>0.24516330696237007</v>
      </c>
      <c r="S284" s="52">
        <v>0.24516330696237007</v>
      </c>
      <c r="T284" s="52">
        <v>0.24516330696237007</v>
      </c>
      <c r="U284" s="52">
        <v>0.24516330696237007</v>
      </c>
      <c r="V284" s="52">
        <v>0.24516330696237007</v>
      </c>
      <c r="W284" s="52">
        <v>0.24516330696237007</v>
      </c>
      <c r="X284" s="52">
        <v>0.24516330696237007</v>
      </c>
      <c r="Y284" s="52">
        <v>0.24516330696237007</v>
      </c>
      <c r="Z284" s="52">
        <v>0.24516330696237007</v>
      </c>
      <c r="AA284" s="52">
        <v>0.24516330696237007</v>
      </c>
      <c r="AB284" s="52">
        <v>0.24516330696237007</v>
      </c>
      <c r="AC284" s="52">
        <v>0.24516330696237007</v>
      </c>
      <c r="AD284" s="52">
        <v>0.24516330696237007</v>
      </c>
      <c r="AE284" s="52">
        <v>0.24516330696237007</v>
      </c>
      <c r="AF284" s="52">
        <v>0.24516330696237007</v>
      </c>
      <c r="AG284" s="52">
        <v>0.24516330696237007</v>
      </c>
      <c r="AH284" s="52">
        <v>0.24516330696237007</v>
      </c>
      <c r="AI284" s="52">
        <v>0.24516330696237007</v>
      </c>
      <c r="AJ284" s="52">
        <v>0.24516330696237007</v>
      </c>
      <c r="AK284" s="52">
        <v>0.24516330696237007</v>
      </c>
    </row>
    <row r="285" spans="1:42" x14ac:dyDescent="0.25">
      <c r="A285" s="31" t="s">
        <v>13</v>
      </c>
      <c r="B285" s="32" t="s">
        <v>20</v>
      </c>
      <c r="C285" s="31" t="s">
        <v>154</v>
      </c>
      <c r="D285" s="51">
        <f>XII!D65</f>
        <v>0</v>
      </c>
      <c r="E285" s="52">
        <v>6.6363264293449048E-2</v>
      </c>
      <c r="F285" s="52">
        <v>6.6363264293449048E-2</v>
      </c>
      <c r="G285" s="52">
        <v>6.6363264293449048E-2</v>
      </c>
      <c r="H285" s="52">
        <v>6.6363264293449048E-2</v>
      </c>
      <c r="I285" s="52">
        <v>6.6363264293449048E-2</v>
      </c>
      <c r="J285" s="52">
        <v>6.6363264293449048E-2</v>
      </c>
      <c r="K285" s="52">
        <v>6.6363264293449048E-2</v>
      </c>
      <c r="L285" s="52">
        <v>6.6363264293449048E-2</v>
      </c>
      <c r="M285" s="52">
        <v>6.6363264293449048E-2</v>
      </c>
      <c r="N285" s="52">
        <v>6.6363264293449048E-2</v>
      </c>
      <c r="O285" s="52">
        <v>6.6363264293449048E-2</v>
      </c>
      <c r="P285" s="52">
        <v>6.6363264293449048E-2</v>
      </c>
      <c r="Q285" s="52">
        <v>6.6363264293449048E-2</v>
      </c>
      <c r="R285" s="52">
        <v>6.6363264293449048E-2</v>
      </c>
      <c r="S285" s="52">
        <v>6.6363264293449048E-2</v>
      </c>
      <c r="T285" s="52">
        <v>6.6363264293449048E-2</v>
      </c>
      <c r="U285" s="52">
        <v>6.6363264293449048E-2</v>
      </c>
      <c r="V285" s="52">
        <v>6.6363264293449048E-2</v>
      </c>
      <c r="W285" s="52">
        <v>6.6363264293449048E-2</v>
      </c>
      <c r="X285" s="52">
        <v>6.6363264293449048E-2</v>
      </c>
      <c r="Y285" s="52">
        <v>6.6363264293449048E-2</v>
      </c>
      <c r="Z285" s="52">
        <v>6.6363264293449048E-2</v>
      </c>
      <c r="AA285" s="52">
        <v>6.6363264293449048E-2</v>
      </c>
      <c r="AB285" s="52">
        <v>6.6363264293449048E-2</v>
      </c>
      <c r="AC285" s="52">
        <v>6.6363264293449048E-2</v>
      </c>
      <c r="AD285" s="52">
        <v>6.6363264293449048E-2</v>
      </c>
      <c r="AE285" s="52">
        <v>6.6363264293449048E-2</v>
      </c>
      <c r="AF285" s="52">
        <v>6.6363264293449048E-2</v>
      </c>
      <c r="AG285" s="52">
        <v>6.6363264293449048E-2</v>
      </c>
      <c r="AH285" s="52">
        <v>6.6363264293449048E-2</v>
      </c>
      <c r="AI285" s="52">
        <v>6.6363264293449048E-2</v>
      </c>
      <c r="AJ285" s="52">
        <v>6.6363264293449048E-2</v>
      </c>
      <c r="AK285" s="52">
        <v>6.6363264293449048E-2</v>
      </c>
    </row>
    <row r="286" spans="1:42" x14ac:dyDescent="0.25">
      <c r="A286" s="31" t="s">
        <v>55</v>
      </c>
      <c r="B286" s="32" t="s">
        <v>20</v>
      </c>
      <c r="C286" s="31" t="s">
        <v>154</v>
      </c>
      <c r="D286" s="51">
        <f>XII!D66</f>
        <v>0</v>
      </c>
      <c r="E286" s="52">
        <v>0</v>
      </c>
      <c r="F286" s="52">
        <v>0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2">
        <v>0</v>
      </c>
      <c r="X286" s="52">
        <v>0</v>
      </c>
      <c r="Y286" s="52">
        <v>0</v>
      </c>
      <c r="Z286" s="52">
        <v>0</v>
      </c>
      <c r="AA286" s="52">
        <v>0</v>
      </c>
      <c r="AB286" s="52">
        <v>0</v>
      </c>
      <c r="AC286" s="52">
        <v>0</v>
      </c>
      <c r="AD286" s="52">
        <v>0</v>
      </c>
      <c r="AE286" s="52">
        <v>0</v>
      </c>
      <c r="AF286" s="52">
        <v>0</v>
      </c>
      <c r="AG286" s="52">
        <v>0</v>
      </c>
      <c r="AH286" s="52">
        <v>0</v>
      </c>
      <c r="AI286" s="52">
        <v>0</v>
      </c>
      <c r="AJ286" s="52">
        <v>0</v>
      </c>
      <c r="AK286" s="52">
        <v>0</v>
      </c>
    </row>
    <row r="287" spans="1:42" x14ac:dyDescent="0.25">
      <c r="A287" s="31" t="s">
        <v>56</v>
      </c>
      <c r="B287" s="32" t="s">
        <v>20</v>
      </c>
      <c r="C287" s="31" t="s">
        <v>154</v>
      </c>
      <c r="D287" s="51">
        <f>XII!D67</f>
        <v>0</v>
      </c>
      <c r="E287" s="52">
        <v>2.4112288366722149E-5</v>
      </c>
      <c r="F287" s="52">
        <v>2.4112288366722149E-5</v>
      </c>
      <c r="G287" s="52">
        <v>2.4112288366722149E-5</v>
      </c>
      <c r="H287" s="52">
        <v>2.4112288366722149E-5</v>
      </c>
      <c r="I287" s="52">
        <v>2.4112288366722149E-5</v>
      </c>
      <c r="J287" s="52">
        <v>2.4112288366722149E-5</v>
      </c>
      <c r="K287" s="52">
        <v>2.4112288366722149E-5</v>
      </c>
      <c r="L287" s="52">
        <v>2.4112288366722149E-5</v>
      </c>
      <c r="M287" s="52">
        <v>2.4112288366722149E-5</v>
      </c>
      <c r="N287" s="52">
        <v>2.4112288366722149E-5</v>
      </c>
      <c r="O287" s="52">
        <v>2.4112288366722149E-5</v>
      </c>
      <c r="P287" s="52">
        <v>2.4112288366722149E-5</v>
      </c>
      <c r="Q287" s="52">
        <v>2.4112288366722149E-5</v>
      </c>
      <c r="R287" s="52">
        <v>2.4112288366722149E-5</v>
      </c>
      <c r="S287" s="52">
        <v>2.4112288366722149E-5</v>
      </c>
      <c r="T287" s="52">
        <v>2.4112288366722149E-5</v>
      </c>
      <c r="U287" s="52">
        <v>2.4112288366722149E-5</v>
      </c>
      <c r="V287" s="52">
        <v>2.4112288366722149E-5</v>
      </c>
      <c r="W287" s="52">
        <v>2.4112288366722149E-5</v>
      </c>
      <c r="X287" s="52">
        <v>2.4112288366722149E-5</v>
      </c>
      <c r="Y287" s="52">
        <v>2.4112288366722149E-5</v>
      </c>
      <c r="Z287" s="52">
        <v>2.4112288366722149E-5</v>
      </c>
      <c r="AA287" s="52">
        <v>2.4112288366722149E-5</v>
      </c>
      <c r="AB287" s="52">
        <v>2.4112288366722149E-5</v>
      </c>
      <c r="AC287" s="52">
        <v>2.4112288366722149E-5</v>
      </c>
      <c r="AD287" s="52">
        <v>2.4112288366722149E-5</v>
      </c>
      <c r="AE287" s="52">
        <v>2.4112288366722149E-5</v>
      </c>
      <c r="AF287" s="52">
        <v>2.4112288366722149E-5</v>
      </c>
      <c r="AG287" s="52">
        <v>2.4112288366722149E-5</v>
      </c>
      <c r="AH287" s="52">
        <v>2.4112288366722149E-5</v>
      </c>
      <c r="AI287" s="52">
        <v>2.4112288366722149E-5</v>
      </c>
      <c r="AJ287" s="52">
        <v>2.4112288366722149E-5</v>
      </c>
      <c r="AK287" s="52">
        <v>2.4112288366722149E-5</v>
      </c>
    </row>
    <row r="288" spans="1:42" x14ac:dyDescent="0.25">
      <c r="A288" s="31" t="s">
        <v>14</v>
      </c>
      <c r="B288" s="32" t="s">
        <v>20</v>
      </c>
      <c r="C288" s="31" t="s">
        <v>154</v>
      </c>
      <c r="D288" s="51">
        <f>XII!D68</f>
        <v>0</v>
      </c>
      <c r="E288" s="52">
        <f>$AM288/(1+EXP(-(E$1-$D$1)*10/$AO288+$AN288))</f>
        <v>1.0455554222010431E-3</v>
      </c>
      <c r="F288" s="52">
        <f t="shared" ref="F288:AK289" si="12">$AM288/(1+EXP(-(F$1-$D$1)*10/$AO288+$AN288))</f>
        <v>1.0819592101281301E-3</v>
      </c>
      <c r="G288" s="52">
        <f>$AM288/(1+EXP(-(G$1-$D$1)*10/$AO288+$AN288))</f>
        <v>1.110516712895603E-3</v>
      </c>
      <c r="H288" s="52">
        <f t="shared" si="12"/>
        <v>1.1325957369977746E-3</v>
      </c>
      <c r="I288" s="52">
        <f t="shared" si="12"/>
        <v>1.1494748594284849E-3</v>
      </c>
      <c r="J288" s="52">
        <f t="shared" si="12"/>
        <v>1.1622679899043263E-3</v>
      </c>
      <c r="K288" s="52">
        <f t="shared" si="12"/>
        <v>1.1719010418910403E-3</v>
      </c>
      <c r="L288" s="52">
        <f t="shared" si="12"/>
        <v>1.1791189417877763E-3</v>
      </c>
      <c r="M288" s="52">
        <f t="shared" si="12"/>
        <v>1.1845072602150045E-3</v>
      </c>
      <c r="N288" s="52">
        <f t="shared" si="12"/>
        <v>1.1885186721039844E-3</v>
      </c>
      <c r="O288" s="52">
        <f t="shared" si="12"/>
        <v>1.1914988952673943E-3</v>
      </c>
      <c r="P288" s="52">
        <f t="shared" si="12"/>
        <v>1.1937096323020168E-3</v>
      </c>
      <c r="Q288" s="52">
        <f t="shared" si="12"/>
        <v>1.1953477055074012E-3</v>
      </c>
      <c r="R288" s="52">
        <f t="shared" si="12"/>
        <v>1.1965604375683901E-3</v>
      </c>
      <c r="S288" s="52">
        <f t="shared" si="12"/>
        <v>1.1974577142978323E-3</v>
      </c>
      <c r="T288" s="52">
        <f t="shared" si="12"/>
        <v>1.198121286463676E-3</v>
      </c>
      <c r="U288" s="52">
        <f t="shared" si="12"/>
        <v>1.1986118577852151E-3</v>
      </c>
      <c r="V288" s="52">
        <f t="shared" si="12"/>
        <v>1.1989744403430717E-3</v>
      </c>
      <c r="W288" s="52">
        <f t="shared" si="12"/>
        <v>1.1992423762485925E-3</v>
      </c>
      <c r="X288" s="52">
        <f t="shared" si="12"/>
        <v>1.1994403443671502E-3</v>
      </c>
      <c r="Y288" s="52">
        <f t="shared" si="12"/>
        <v>1.1995866009785572E-3</v>
      </c>
      <c r="Z288" s="52">
        <f t="shared" si="12"/>
        <v>1.1996946456085422E-3</v>
      </c>
      <c r="AA288" s="52">
        <f t="shared" si="12"/>
        <v>1.1997744573530578E-3</v>
      </c>
      <c r="AB288" s="52">
        <f t="shared" si="12"/>
        <v>1.199833411267396E-3</v>
      </c>
      <c r="AC288" s="52">
        <f t="shared" si="12"/>
        <v>1.1998769569756765E-3</v>
      </c>
      <c r="AD288" s="52">
        <f t="shared" si="12"/>
        <v>1.1999091208512625E-3</v>
      </c>
      <c r="AE288" s="52">
        <f t="shared" si="12"/>
        <v>1.1999328774479601E-3</v>
      </c>
      <c r="AF288" s="52">
        <f t="shared" si="12"/>
        <v>1.1999504241210776E-3</v>
      </c>
      <c r="AG288" s="52">
        <f t="shared" si="12"/>
        <v>1.1999633840147448E-3</v>
      </c>
      <c r="AH288" s="52">
        <f t="shared" si="12"/>
        <v>1.1999729560701702E-3</v>
      </c>
      <c r="AI288" s="52">
        <f t="shared" si="12"/>
        <v>1.1999800258654682E-3</v>
      </c>
      <c r="AJ288" s="52">
        <f t="shared" si="12"/>
        <v>1.1999852475051398E-3</v>
      </c>
      <c r="AK288" s="52">
        <f>$AM288/(1+EXP(-(AK$1-$D$1)*10/$AO288+$AN288))</f>
        <v>1.1999891041157913E-3</v>
      </c>
      <c r="AM288" s="79">
        <v>1.1999999999999999E-3</v>
      </c>
      <c r="AN288" s="80">
        <f>IF(D288&gt;0,LN(AM288/D288-1),LN(AM288/0.001-1))</f>
        <v>-1.6094379124341005</v>
      </c>
      <c r="AO288" s="81">
        <v>33</v>
      </c>
      <c r="AP288" s="1">
        <f>AO288+$D$1</f>
        <v>2050</v>
      </c>
    </row>
    <row r="289" spans="1:42" x14ac:dyDescent="0.25">
      <c r="A289" s="31" t="s">
        <v>79</v>
      </c>
      <c r="B289" s="32" t="s">
        <v>20</v>
      </c>
      <c r="C289" s="31" t="s">
        <v>154</v>
      </c>
      <c r="D289" s="51">
        <v>0</v>
      </c>
      <c r="E289" s="52">
        <f>$AM289/(1+EXP(-(E$1-$D$1)*10/$AO289+$AN289))</f>
        <v>1.0455554222010431E-3</v>
      </c>
      <c r="F289" s="52">
        <f t="shared" si="12"/>
        <v>1.0819592101281301E-3</v>
      </c>
      <c r="G289" s="52">
        <f>$AM289/(1+EXP(-(G$1-$D$1)*10/$AO289+$AN289))</f>
        <v>1.110516712895603E-3</v>
      </c>
      <c r="H289" s="52">
        <f t="shared" si="12"/>
        <v>1.1325957369977746E-3</v>
      </c>
      <c r="I289" s="52">
        <f t="shared" si="12"/>
        <v>1.1494748594284849E-3</v>
      </c>
      <c r="J289" s="52">
        <f t="shared" si="12"/>
        <v>1.1622679899043263E-3</v>
      </c>
      <c r="K289" s="52">
        <f t="shared" si="12"/>
        <v>1.1719010418910403E-3</v>
      </c>
      <c r="L289" s="52">
        <f t="shared" si="12"/>
        <v>1.1791189417877763E-3</v>
      </c>
      <c r="M289" s="52">
        <f t="shared" si="12"/>
        <v>1.1845072602150045E-3</v>
      </c>
      <c r="N289" s="52">
        <f t="shared" si="12"/>
        <v>1.1885186721039844E-3</v>
      </c>
      <c r="O289" s="52">
        <f t="shared" si="12"/>
        <v>1.1914988952673943E-3</v>
      </c>
      <c r="P289" s="52">
        <f t="shared" si="12"/>
        <v>1.1937096323020168E-3</v>
      </c>
      <c r="Q289" s="52">
        <f t="shared" si="12"/>
        <v>1.1953477055074012E-3</v>
      </c>
      <c r="R289" s="52">
        <f t="shared" si="12"/>
        <v>1.1965604375683901E-3</v>
      </c>
      <c r="S289" s="52">
        <f t="shared" si="12"/>
        <v>1.1974577142978323E-3</v>
      </c>
      <c r="T289" s="52">
        <f t="shared" si="12"/>
        <v>1.198121286463676E-3</v>
      </c>
      <c r="U289" s="52">
        <f t="shared" si="12"/>
        <v>1.1986118577852151E-3</v>
      </c>
      <c r="V289" s="52">
        <f t="shared" si="12"/>
        <v>1.1989744403430717E-3</v>
      </c>
      <c r="W289" s="52">
        <f t="shared" si="12"/>
        <v>1.1992423762485925E-3</v>
      </c>
      <c r="X289" s="52">
        <f t="shared" si="12"/>
        <v>1.1994403443671502E-3</v>
      </c>
      <c r="Y289" s="52">
        <f t="shared" si="12"/>
        <v>1.1995866009785572E-3</v>
      </c>
      <c r="Z289" s="52">
        <f t="shared" si="12"/>
        <v>1.1996946456085422E-3</v>
      </c>
      <c r="AA289" s="52">
        <f t="shared" si="12"/>
        <v>1.1997744573530578E-3</v>
      </c>
      <c r="AB289" s="52">
        <f t="shared" si="12"/>
        <v>1.199833411267396E-3</v>
      </c>
      <c r="AC289" s="52">
        <f t="shared" si="12"/>
        <v>1.1998769569756765E-3</v>
      </c>
      <c r="AD289" s="52">
        <f t="shared" si="12"/>
        <v>1.1999091208512625E-3</v>
      </c>
      <c r="AE289" s="52">
        <f t="shared" si="12"/>
        <v>1.1999328774479601E-3</v>
      </c>
      <c r="AF289" s="52">
        <f t="shared" si="12"/>
        <v>1.1999504241210776E-3</v>
      </c>
      <c r="AG289" s="52">
        <f t="shared" si="12"/>
        <v>1.1999633840147448E-3</v>
      </c>
      <c r="AH289" s="52">
        <f t="shared" si="12"/>
        <v>1.1999729560701702E-3</v>
      </c>
      <c r="AI289" s="52">
        <f t="shared" si="12"/>
        <v>1.1999800258654682E-3</v>
      </c>
      <c r="AJ289" s="52">
        <f t="shared" si="12"/>
        <v>1.1999852475051398E-3</v>
      </c>
      <c r="AK289" s="52">
        <f t="shared" si="12"/>
        <v>1.1999891041157913E-3</v>
      </c>
      <c r="AM289" s="79">
        <v>1.1999999999999999E-3</v>
      </c>
      <c r="AN289" s="80">
        <f>IF(D289&gt;0,LN(AM289/D289-1),LN(AM289/0.001-1))</f>
        <v>-1.6094379124341005</v>
      </c>
      <c r="AO289" s="81">
        <v>33</v>
      </c>
      <c r="AP289" s="1">
        <f>AO289+$D$1</f>
        <v>2050</v>
      </c>
    </row>
    <row r="292" spans="1:42" x14ac:dyDescent="0.25">
      <c r="A292" s="22" t="s">
        <v>157</v>
      </c>
    </row>
    <row r="293" spans="1:42" x14ac:dyDescent="0.25">
      <c r="A293" s="22" t="s">
        <v>16</v>
      </c>
    </row>
    <row r="294" spans="1:42" x14ac:dyDescent="0.25">
      <c r="A294" s="31" t="s">
        <v>7</v>
      </c>
      <c r="B294" s="32" t="s">
        <v>20</v>
      </c>
      <c r="C294" s="31" t="s">
        <v>154</v>
      </c>
      <c r="D294" s="51">
        <f>RM!D50</f>
        <v>0.26252789205365473</v>
      </c>
      <c r="E294" s="52">
        <v>1.231618176799566E-3</v>
      </c>
      <c r="F294" s="52">
        <v>1.231618176799566E-3</v>
      </c>
      <c r="G294" s="52">
        <v>1.231618176799566E-3</v>
      </c>
      <c r="H294" s="52">
        <v>1.231618176799566E-3</v>
      </c>
      <c r="I294" s="52">
        <v>1.231618176799566E-3</v>
      </c>
      <c r="J294" s="52">
        <v>1.231618176799566E-3</v>
      </c>
      <c r="K294" s="52">
        <v>1.231618176799566E-3</v>
      </c>
      <c r="L294" s="52">
        <v>1.231618176799566E-3</v>
      </c>
      <c r="M294" s="52">
        <v>1.231618176799566E-3</v>
      </c>
      <c r="N294" s="52">
        <v>1.231618176799566E-3</v>
      </c>
      <c r="O294" s="52">
        <v>1.231618176799566E-3</v>
      </c>
      <c r="P294" s="52">
        <v>1.231618176799566E-3</v>
      </c>
      <c r="Q294" s="52">
        <v>1.231618176799566E-3</v>
      </c>
      <c r="R294" s="52">
        <v>1.231618176799566E-3</v>
      </c>
      <c r="S294" s="52">
        <v>1.231618176799566E-3</v>
      </c>
      <c r="T294" s="52">
        <v>1.231618176799566E-3</v>
      </c>
      <c r="U294" s="52">
        <v>1.231618176799566E-3</v>
      </c>
      <c r="V294" s="52">
        <v>1.231618176799566E-3</v>
      </c>
      <c r="W294" s="52">
        <v>1.231618176799566E-3</v>
      </c>
      <c r="X294" s="52">
        <v>1.231618176799566E-3</v>
      </c>
      <c r="Y294" s="52">
        <v>1.231618176799566E-3</v>
      </c>
      <c r="Z294" s="52">
        <v>1.231618176799566E-3</v>
      </c>
      <c r="AA294" s="52">
        <v>1.231618176799566E-3</v>
      </c>
      <c r="AB294" s="52">
        <v>1.231618176799566E-3</v>
      </c>
      <c r="AC294" s="52">
        <v>1.231618176799566E-3</v>
      </c>
      <c r="AD294" s="52">
        <v>1.231618176799566E-3</v>
      </c>
      <c r="AE294" s="52">
        <v>1.231618176799566E-3</v>
      </c>
      <c r="AF294" s="52">
        <v>1.231618176799566E-3</v>
      </c>
      <c r="AG294" s="52">
        <v>1.231618176799566E-3</v>
      </c>
      <c r="AH294" s="52">
        <v>1.231618176799566E-3</v>
      </c>
      <c r="AI294" s="52">
        <v>1.231618176799566E-3</v>
      </c>
      <c r="AJ294" s="52">
        <v>1.231618176799566E-3</v>
      </c>
      <c r="AK294" s="52">
        <v>1.231618176799566E-3</v>
      </c>
    </row>
    <row r="295" spans="1:42" x14ac:dyDescent="0.25">
      <c r="A295" s="31" t="s">
        <v>11</v>
      </c>
      <c r="B295" s="32" t="s">
        <v>20</v>
      </c>
      <c r="C295" s="31" t="s">
        <v>154</v>
      </c>
      <c r="D295" s="51">
        <f>RM!D51</f>
        <v>0</v>
      </c>
      <c r="E295" s="52">
        <v>0</v>
      </c>
      <c r="F295" s="52">
        <v>0</v>
      </c>
      <c r="G295" s="52">
        <v>0</v>
      </c>
      <c r="H295" s="52">
        <v>0</v>
      </c>
      <c r="I295" s="52">
        <v>0</v>
      </c>
      <c r="J295" s="52">
        <v>0</v>
      </c>
      <c r="K295" s="52">
        <v>0</v>
      </c>
      <c r="L295" s="52">
        <v>0</v>
      </c>
      <c r="M295" s="52">
        <v>0</v>
      </c>
      <c r="N295" s="52">
        <v>0</v>
      </c>
      <c r="O295" s="52">
        <v>0</v>
      </c>
      <c r="P295" s="52">
        <v>0</v>
      </c>
      <c r="Q295" s="52">
        <v>0</v>
      </c>
      <c r="R295" s="52">
        <v>0</v>
      </c>
      <c r="S295" s="52">
        <v>0</v>
      </c>
      <c r="T295" s="52">
        <v>0</v>
      </c>
      <c r="U295" s="52">
        <v>0</v>
      </c>
      <c r="V295" s="52">
        <v>0</v>
      </c>
      <c r="W295" s="52">
        <v>0</v>
      </c>
      <c r="X295" s="52">
        <v>0</v>
      </c>
      <c r="Y295" s="52">
        <v>0</v>
      </c>
      <c r="Z295" s="52">
        <v>0</v>
      </c>
      <c r="AA295" s="52">
        <v>0</v>
      </c>
      <c r="AB295" s="52">
        <v>0</v>
      </c>
      <c r="AC295" s="52">
        <v>0</v>
      </c>
      <c r="AD295" s="52">
        <v>0</v>
      </c>
      <c r="AE295" s="52">
        <v>0</v>
      </c>
      <c r="AF295" s="52">
        <v>0</v>
      </c>
      <c r="AG295" s="52">
        <v>0</v>
      </c>
      <c r="AH295" s="52">
        <v>0</v>
      </c>
      <c r="AI295" s="52">
        <v>0</v>
      </c>
      <c r="AJ295" s="52">
        <v>0</v>
      </c>
      <c r="AK295" s="52">
        <v>0</v>
      </c>
    </row>
    <row r="296" spans="1:42" x14ac:dyDescent="0.25">
      <c r="A296" s="31" t="s">
        <v>12</v>
      </c>
      <c r="B296" s="32" t="s">
        <v>20</v>
      </c>
      <c r="C296" s="31" t="s">
        <v>154</v>
      </c>
      <c r="D296" s="51">
        <f>RM!D52</f>
        <v>0</v>
      </c>
      <c r="E296" s="52">
        <v>0.99876838182320049</v>
      </c>
      <c r="F296" s="52">
        <v>0.99876838182320049</v>
      </c>
      <c r="G296" s="52">
        <v>0.99876838182320049</v>
      </c>
      <c r="H296" s="52">
        <v>0.99876838182320049</v>
      </c>
      <c r="I296" s="52">
        <v>0.99876838182320049</v>
      </c>
      <c r="J296" s="52">
        <v>0.99876838182320049</v>
      </c>
      <c r="K296" s="52">
        <v>0.99876838182320049</v>
      </c>
      <c r="L296" s="52">
        <v>0.99876838182320049</v>
      </c>
      <c r="M296" s="52">
        <v>0.99876838182320049</v>
      </c>
      <c r="N296" s="52">
        <v>0.99876838182320049</v>
      </c>
      <c r="O296" s="52">
        <v>0.99876838182320049</v>
      </c>
      <c r="P296" s="52">
        <v>0.99876838182320049</v>
      </c>
      <c r="Q296" s="52">
        <v>0.99876838182320049</v>
      </c>
      <c r="R296" s="52">
        <v>0.99876838182320049</v>
      </c>
      <c r="S296" s="52">
        <v>0.99876838182320049</v>
      </c>
      <c r="T296" s="52">
        <v>0.99876838182320049</v>
      </c>
      <c r="U296" s="52">
        <v>0.99876838182320049</v>
      </c>
      <c r="V296" s="52">
        <v>0.99876838182320049</v>
      </c>
      <c r="W296" s="52">
        <v>0.99876838182320049</v>
      </c>
      <c r="X296" s="52">
        <v>0.99876838182320049</v>
      </c>
      <c r="Y296" s="52">
        <v>0.99876838182320049</v>
      </c>
      <c r="Z296" s="52">
        <v>0.99876838182320049</v>
      </c>
      <c r="AA296" s="52">
        <v>0.99876838182320049</v>
      </c>
      <c r="AB296" s="52">
        <v>0.99876838182320049</v>
      </c>
      <c r="AC296" s="52">
        <v>0.99876838182320049</v>
      </c>
      <c r="AD296" s="52">
        <v>0.99876838182320049</v>
      </c>
      <c r="AE296" s="52">
        <v>0.99876838182320049</v>
      </c>
      <c r="AF296" s="52">
        <v>0.99876838182320049</v>
      </c>
      <c r="AG296" s="52">
        <v>0.99876838182320049</v>
      </c>
      <c r="AH296" s="52">
        <v>0.99876838182320049</v>
      </c>
      <c r="AI296" s="52">
        <v>0.99876838182320049</v>
      </c>
      <c r="AJ296" s="52">
        <v>0.99876838182320049</v>
      </c>
      <c r="AK296" s="52">
        <v>0.99876838182320049</v>
      </c>
    </row>
    <row r="297" spans="1:42" x14ac:dyDescent="0.25">
      <c r="A297" s="31" t="s">
        <v>13</v>
      </c>
      <c r="B297" s="32" t="s">
        <v>20</v>
      </c>
      <c r="C297" s="31" t="s">
        <v>154</v>
      </c>
      <c r="D297" s="51">
        <f>RM!D53</f>
        <v>0</v>
      </c>
      <c r="E297" s="52">
        <v>0</v>
      </c>
      <c r="F297" s="52">
        <v>0</v>
      </c>
      <c r="G297" s="52">
        <v>0</v>
      </c>
      <c r="H297" s="52">
        <v>0</v>
      </c>
      <c r="I297" s="52">
        <v>0</v>
      </c>
      <c r="J297" s="52">
        <v>0</v>
      </c>
      <c r="K297" s="52">
        <v>0</v>
      </c>
      <c r="L297" s="52">
        <v>0</v>
      </c>
      <c r="M297" s="52">
        <v>0</v>
      </c>
      <c r="N297" s="52">
        <v>0</v>
      </c>
      <c r="O297" s="52">
        <v>0</v>
      </c>
      <c r="P297" s="52">
        <v>0</v>
      </c>
      <c r="Q297" s="52">
        <v>0</v>
      </c>
      <c r="R297" s="52">
        <v>0</v>
      </c>
      <c r="S297" s="52">
        <v>0</v>
      </c>
      <c r="T297" s="52">
        <v>0</v>
      </c>
      <c r="U297" s="52">
        <v>0</v>
      </c>
      <c r="V297" s="52">
        <v>0</v>
      </c>
      <c r="W297" s="52">
        <v>0</v>
      </c>
      <c r="X297" s="52">
        <v>0</v>
      </c>
      <c r="Y297" s="52">
        <v>0</v>
      </c>
      <c r="Z297" s="52">
        <v>0</v>
      </c>
      <c r="AA297" s="52">
        <v>0</v>
      </c>
      <c r="AB297" s="52">
        <v>0</v>
      </c>
      <c r="AC297" s="52">
        <v>0</v>
      </c>
      <c r="AD297" s="52">
        <v>0</v>
      </c>
      <c r="AE297" s="52">
        <v>0</v>
      </c>
      <c r="AF297" s="52">
        <v>0</v>
      </c>
      <c r="AG297" s="52">
        <v>0</v>
      </c>
      <c r="AH297" s="52">
        <v>0</v>
      </c>
      <c r="AI297" s="52">
        <v>0</v>
      </c>
      <c r="AJ297" s="52">
        <v>0</v>
      </c>
      <c r="AK297" s="52">
        <v>0</v>
      </c>
    </row>
    <row r="298" spans="1:42" x14ac:dyDescent="0.25">
      <c r="A298" s="31" t="s">
        <v>55</v>
      </c>
      <c r="B298" s="32" t="s">
        <v>20</v>
      </c>
      <c r="C298" s="31" t="s">
        <v>154</v>
      </c>
      <c r="D298" s="51">
        <f>RM!D54</f>
        <v>0</v>
      </c>
      <c r="E298" s="52">
        <v>0</v>
      </c>
      <c r="F298" s="52">
        <v>0</v>
      </c>
      <c r="G298" s="52">
        <v>0</v>
      </c>
      <c r="H298" s="52">
        <v>0</v>
      </c>
      <c r="I298" s="52">
        <v>0</v>
      </c>
      <c r="J298" s="52">
        <v>0</v>
      </c>
      <c r="K298" s="52">
        <v>0</v>
      </c>
      <c r="L298" s="52">
        <v>0</v>
      </c>
      <c r="M298" s="52">
        <v>0</v>
      </c>
      <c r="N298" s="52">
        <v>0</v>
      </c>
      <c r="O298" s="52">
        <v>0</v>
      </c>
      <c r="P298" s="52">
        <v>0</v>
      </c>
      <c r="Q298" s="52">
        <v>0</v>
      </c>
      <c r="R298" s="52">
        <v>0</v>
      </c>
      <c r="S298" s="52">
        <v>0</v>
      </c>
      <c r="T298" s="52">
        <v>0</v>
      </c>
      <c r="U298" s="52">
        <v>0</v>
      </c>
      <c r="V298" s="52">
        <v>0</v>
      </c>
      <c r="W298" s="52">
        <v>0</v>
      </c>
      <c r="X298" s="52">
        <v>0</v>
      </c>
      <c r="Y298" s="52">
        <v>0</v>
      </c>
      <c r="Z298" s="52">
        <v>0</v>
      </c>
      <c r="AA298" s="52">
        <v>0</v>
      </c>
      <c r="AB298" s="52">
        <v>0</v>
      </c>
      <c r="AC298" s="52">
        <v>0</v>
      </c>
      <c r="AD298" s="52">
        <v>0</v>
      </c>
      <c r="AE298" s="52">
        <v>0</v>
      </c>
      <c r="AF298" s="52">
        <v>0</v>
      </c>
      <c r="AG298" s="52">
        <v>0</v>
      </c>
      <c r="AH298" s="52">
        <v>0</v>
      </c>
      <c r="AI298" s="52">
        <v>0</v>
      </c>
      <c r="AJ298" s="52">
        <v>0</v>
      </c>
      <c r="AK298" s="52">
        <v>0</v>
      </c>
    </row>
    <row r="299" spans="1:42" x14ac:dyDescent="0.25">
      <c r="A299" s="31" t="s">
        <v>79</v>
      </c>
      <c r="B299" s="32" t="s">
        <v>20</v>
      </c>
      <c r="C299" s="31" t="s">
        <v>154</v>
      </c>
      <c r="D299" s="51">
        <f>RM!D55</f>
        <v>0</v>
      </c>
      <c r="E299" s="52">
        <v>0</v>
      </c>
      <c r="F299" s="52">
        <v>0</v>
      </c>
      <c r="G299" s="52">
        <v>0</v>
      </c>
      <c r="H299" s="52">
        <v>0</v>
      </c>
      <c r="I299" s="52">
        <v>0</v>
      </c>
      <c r="J299" s="52">
        <v>0</v>
      </c>
      <c r="K299" s="52">
        <v>0</v>
      </c>
      <c r="L299" s="52">
        <v>0</v>
      </c>
      <c r="M299" s="52">
        <v>0</v>
      </c>
      <c r="N299" s="52">
        <v>0</v>
      </c>
      <c r="O299" s="52">
        <v>0</v>
      </c>
      <c r="P299" s="52">
        <v>0</v>
      </c>
      <c r="Q299" s="52">
        <v>0</v>
      </c>
      <c r="R299" s="52">
        <v>0</v>
      </c>
      <c r="S299" s="52">
        <v>0</v>
      </c>
      <c r="T299" s="52">
        <v>0</v>
      </c>
      <c r="U299" s="52">
        <v>0</v>
      </c>
      <c r="V299" s="52">
        <v>0</v>
      </c>
      <c r="W299" s="52">
        <v>0</v>
      </c>
      <c r="X299" s="52">
        <v>0</v>
      </c>
      <c r="Y299" s="52">
        <v>0</v>
      </c>
      <c r="Z299" s="52">
        <v>0</v>
      </c>
      <c r="AA299" s="52">
        <v>0</v>
      </c>
      <c r="AB299" s="52">
        <v>0</v>
      </c>
      <c r="AC299" s="52">
        <v>0</v>
      </c>
      <c r="AD299" s="52">
        <v>0</v>
      </c>
      <c r="AE299" s="52">
        <v>0</v>
      </c>
      <c r="AF299" s="52">
        <v>0</v>
      </c>
      <c r="AG299" s="52">
        <v>0</v>
      </c>
      <c r="AH299" s="52">
        <v>0</v>
      </c>
      <c r="AI299" s="52">
        <v>0</v>
      </c>
      <c r="AJ299" s="52">
        <v>0</v>
      </c>
      <c r="AK299" s="52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84</v>
      </c>
    </row>
    <row r="302" spans="1:42" x14ac:dyDescent="0.25">
      <c r="A302" s="31" t="s">
        <v>7</v>
      </c>
      <c r="B302" s="32" t="s">
        <v>20</v>
      </c>
      <c r="C302" s="31" t="s">
        <v>154</v>
      </c>
      <c r="D302" s="51">
        <f>RM!D58</f>
        <v>0.10297558149193098</v>
      </c>
      <c r="E302" s="52">
        <v>3.4763322377337632E-4</v>
      </c>
      <c r="F302" s="52">
        <v>3.4763322377337632E-4</v>
      </c>
      <c r="G302" s="52">
        <v>3.4763322377337632E-4</v>
      </c>
      <c r="H302" s="52">
        <v>3.4763322377337632E-4</v>
      </c>
      <c r="I302" s="52">
        <v>3.4763322377337632E-4</v>
      </c>
      <c r="J302" s="52">
        <v>3.4763322377337632E-4</v>
      </c>
      <c r="K302" s="52">
        <v>3.4763322377337632E-4</v>
      </c>
      <c r="L302" s="52">
        <v>3.4763322377337632E-4</v>
      </c>
      <c r="M302" s="52">
        <v>3.4763322377337632E-4</v>
      </c>
      <c r="N302" s="52">
        <v>3.4763322377337632E-4</v>
      </c>
      <c r="O302" s="52">
        <v>3.4763322377337632E-4</v>
      </c>
      <c r="P302" s="52">
        <v>3.4763322377337632E-4</v>
      </c>
      <c r="Q302" s="52">
        <v>3.4763322377337632E-4</v>
      </c>
      <c r="R302" s="52">
        <v>3.4763322377337632E-4</v>
      </c>
      <c r="S302" s="52">
        <v>3.4763322377337632E-4</v>
      </c>
      <c r="T302" s="52">
        <v>3.4763322377337632E-4</v>
      </c>
      <c r="U302" s="52">
        <v>3.4763322377337632E-4</v>
      </c>
      <c r="V302" s="52">
        <v>3.4763322377337632E-4</v>
      </c>
      <c r="W302" s="52">
        <v>3.4763322377337632E-4</v>
      </c>
      <c r="X302" s="52">
        <v>3.4763322377337632E-4</v>
      </c>
      <c r="Y302" s="52">
        <v>3.4763322377337632E-4</v>
      </c>
      <c r="Z302" s="52">
        <v>3.4763322377337632E-4</v>
      </c>
      <c r="AA302" s="52">
        <v>3.4763322377337632E-4</v>
      </c>
      <c r="AB302" s="52">
        <v>3.4763322377337632E-4</v>
      </c>
      <c r="AC302" s="52">
        <v>3.4763322377337632E-4</v>
      </c>
      <c r="AD302" s="52">
        <v>3.4763322377337632E-4</v>
      </c>
      <c r="AE302" s="52">
        <v>3.4763322377337632E-4</v>
      </c>
      <c r="AF302" s="52">
        <v>3.4763322377337632E-4</v>
      </c>
      <c r="AG302" s="52">
        <v>3.4763322377337632E-4</v>
      </c>
      <c r="AH302" s="52">
        <v>3.4763322377337632E-4</v>
      </c>
      <c r="AI302" s="52">
        <v>3.4763322377337632E-4</v>
      </c>
      <c r="AJ302" s="52">
        <v>3.4763322377337632E-4</v>
      </c>
      <c r="AK302" s="52">
        <v>3.4763322377337632E-4</v>
      </c>
    </row>
    <row r="303" spans="1:42" x14ac:dyDescent="0.25">
      <c r="A303" s="31" t="s">
        <v>9</v>
      </c>
      <c r="B303" s="32" t="s">
        <v>20</v>
      </c>
      <c r="C303" s="31" t="s">
        <v>154</v>
      </c>
      <c r="D303" s="51">
        <f>RM!D59</f>
        <v>5.3228427920579441E-2</v>
      </c>
      <c r="E303" s="52">
        <v>0</v>
      </c>
      <c r="F303" s="52">
        <v>0</v>
      </c>
      <c r="G303" s="52">
        <v>0</v>
      </c>
      <c r="H303" s="52">
        <v>0</v>
      </c>
      <c r="I303" s="52">
        <v>0</v>
      </c>
      <c r="J303" s="52">
        <v>0</v>
      </c>
      <c r="K303" s="52">
        <v>0</v>
      </c>
      <c r="L303" s="52">
        <v>0</v>
      </c>
      <c r="M303" s="52">
        <v>0</v>
      </c>
      <c r="N303" s="52">
        <v>0</v>
      </c>
      <c r="O303" s="52">
        <v>0</v>
      </c>
      <c r="P303" s="52">
        <v>0</v>
      </c>
      <c r="Q303" s="52">
        <v>0</v>
      </c>
      <c r="R303" s="52">
        <v>0</v>
      </c>
      <c r="S303" s="52">
        <v>0</v>
      </c>
      <c r="T303" s="52">
        <v>0</v>
      </c>
      <c r="U303" s="52">
        <v>0</v>
      </c>
      <c r="V303" s="52">
        <v>0</v>
      </c>
      <c r="W303" s="52">
        <v>0</v>
      </c>
      <c r="X303" s="52">
        <v>0</v>
      </c>
      <c r="Y303" s="52">
        <v>0</v>
      </c>
      <c r="Z303" s="52">
        <v>0</v>
      </c>
      <c r="AA303" s="52">
        <v>0</v>
      </c>
      <c r="AB303" s="52">
        <v>0</v>
      </c>
      <c r="AC303" s="52">
        <v>0</v>
      </c>
      <c r="AD303" s="52">
        <v>0</v>
      </c>
      <c r="AE303" s="52">
        <v>0</v>
      </c>
      <c r="AF303" s="52">
        <v>0</v>
      </c>
      <c r="AG303" s="52">
        <v>0</v>
      </c>
      <c r="AH303" s="52">
        <v>0</v>
      </c>
      <c r="AI303" s="52">
        <v>0</v>
      </c>
      <c r="AJ303" s="52">
        <v>0</v>
      </c>
      <c r="AK303" s="52">
        <v>0</v>
      </c>
    </row>
    <row r="304" spans="1:42" x14ac:dyDescent="0.25">
      <c r="A304" s="31" t="s">
        <v>10</v>
      </c>
      <c r="B304" s="32" t="s">
        <v>20</v>
      </c>
      <c r="C304" s="31" t="s">
        <v>154</v>
      </c>
      <c r="D304" s="51">
        <f>RM!D60</f>
        <v>0</v>
      </c>
      <c r="E304" s="52">
        <v>0</v>
      </c>
      <c r="F304" s="52">
        <v>0</v>
      </c>
      <c r="G304" s="52">
        <v>0</v>
      </c>
      <c r="H304" s="52">
        <v>0</v>
      </c>
      <c r="I304" s="52">
        <v>0</v>
      </c>
      <c r="J304" s="52">
        <v>0</v>
      </c>
      <c r="K304" s="52">
        <v>0</v>
      </c>
      <c r="L304" s="52">
        <v>0</v>
      </c>
      <c r="M304" s="52">
        <v>0</v>
      </c>
      <c r="N304" s="52">
        <v>0</v>
      </c>
      <c r="O304" s="52">
        <v>0</v>
      </c>
      <c r="P304" s="52">
        <v>0</v>
      </c>
      <c r="Q304" s="52">
        <v>0</v>
      </c>
      <c r="R304" s="52">
        <v>0</v>
      </c>
      <c r="S304" s="52">
        <v>0</v>
      </c>
      <c r="T304" s="52">
        <v>0</v>
      </c>
      <c r="U304" s="52">
        <v>0</v>
      </c>
      <c r="V304" s="52">
        <v>0</v>
      </c>
      <c r="W304" s="52">
        <v>0</v>
      </c>
      <c r="X304" s="52">
        <v>0</v>
      </c>
      <c r="Y304" s="52">
        <v>0</v>
      </c>
      <c r="Z304" s="52">
        <v>0</v>
      </c>
      <c r="AA304" s="52">
        <v>0</v>
      </c>
      <c r="AB304" s="52">
        <v>0</v>
      </c>
      <c r="AC304" s="52">
        <v>0</v>
      </c>
      <c r="AD304" s="52">
        <v>0</v>
      </c>
      <c r="AE304" s="52">
        <v>0</v>
      </c>
      <c r="AF304" s="52">
        <v>0</v>
      </c>
      <c r="AG304" s="52">
        <v>0</v>
      </c>
      <c r="AH304" s="52">
        <v>0</v>
      </c>
      <c r="AI304" s="52">
        <v>0</v>
      </c>
      <c r="AJ304" s="52">
        <v>0</v>
      </c>
      <c r="AK304" s="52">
        <v>0</v>
      </c>
    </row>
    <row r="305" spans="1:42" x14ac:dyDescent="0.25">
      <c r="A305" s="31" t="s">
        <v>11</v>
      </c>
      <c r="B305" s="32" t="s">
        <v>20</v>
      </c>
      <c r="C305" s="31" t="s">
        <v>154</v>
      </c>
      <c r="D305" s="51">
        <f>RM!D61</f>
        <v>0</v>
      </c>
      <c r="E305" s="52">
        <v>2.1977946317114232E-2</v>
      </c>
      <c r="F305" s="52">
        <v>2.1977946317114232E-2</v>
      </c>
      <c r="G305" s="52">
        <v>2.1977946317114232E-2</v>
      </c>
      <c r="H305" s="52">
        <v>2.1977946317114232E-2</v>
      </c>
      <c r="I305" s="52">
        <v>2.1977946317114232E-2</v>
      </c>
      <c r="J305" s="52">
        <v>2.1977946317114232E-2</v>
      </c>
      <c r="K305" s="52">
        <v>2.1977946317114232E-2</v>
      </c>
      <c r="L305" s="52">
        <v>2.1977946317114232E-2</v>
      </c>
      <c r="M305" s="52">
        <v>2.1977946317114232E-2</v>
      </c>
      <c r="N305" s="52">
        <v>2.1977946317114232E-2</v>
      </c>
      <c r="O305" s="52">
        <v>2.1977946317114232E-2</v>
      </c>
      <c r="P305" s="52">
        <v>2.1977946317114232E-2</v>
      </c>
      <c r="Q305" s="52">
        <v>2.1977946317114232E-2</v>
      </c>
      <c r="R305" s="52">
        <v>2.1977946317114232E-2</v>
      </c>
      <c r="S305" s="52">
        <v>2.1977946317114232E-2</v>
      </c>
      <c r="T305" s="52">
        <v>2.1977946317114232E-2</v>
      </c>
      <c r="U305" s="52">
        <v>2.1977946317114232E-2</v>
      </c>
      <c r="V305" s="52">
        <v>2.1977946317114232E-2</v>
      </c>
      <c r="W305" s="52">
        <v>2.1977946317114232E-2</v>
      </c>
      <c r="X305" s="52">
        <v>2.1977946317114232E-2</v>
      </c>
      <c r="Y305" s="52">
        <v>2.1977946317114232E-2</v>
      </c>
      <c r="Z305" s="52">
        <v>2.1977946317114232E-2</v>
      </c>
      <c r="AA305" s="52">
        <v>2.1977946317114232E-2</v>
      </c>
      <c r="AB305" s="52">
        <v>2.1977946317114232E-2</v>
      </c>
      <c r="AC305" s="52">
        <v>2.1977946317114232E-2</v>
      </c>
      <c r="AD305" s="52">
        <v>2.1977946317114232E-2</v>
      </c>
      <c r="AE305" s="52">
        <v>2.1977946317114232E-2</v>
      </c>
      <c r="AF305" s="52">
        <v>2.1977946317114232E-2</v>
      </c>
      <c r="AG305" s="52">
        <v>2.1977946317114232E-2</v>
      </c>
      <c r="AH305" s="52">
        <v>2.1977946317114232E-2</v>
      </c>
      <c r="AI305" s="52">
        <v>2.1977946317114232E-2</v>
      </c>
      <c r="AJ305" s="52">
        <v>2.1977946317114232E-2</v>
      </c>
      <c r="AK305" s="52">
        <v>2.1977946317114232E-2</v>
      </c>
    </row>
    <row r="306" spans="1:42" x14ac:dyDescent="0.25">
      <c r="A306" s="31" t="s">
        <v>12</v>
      </c>
      <c r="B306" s="32" t="s">
        <v>20</v>
      </c>
      <c r="C306" s="31" t="s">
        <v>154</v>
      </c>
      <c r="D306" s="51">
        <f>RM!D62</f>
        <v>0.35860172083602249</v>
      </c>
      <c r="E306" s="52">
        <v>6.0524757946823137E-3</v>
      </c>
      <c r="F306" s="52">
        <v>6.0524757946823137E-3</v>
      </c>
      <c r="G306" s="52">
        <v>6.0524757946823137E-3</v>
      </c>
      <c r="H306" s="52">
        <v>6.0524757946823137E-3</v>
      </c>
      <c r="I306" s="52">
        <v>6.0524757946823137E-3</v>
      </c>
      <c r="J306" s="52">
        <v>6.0524757946823137E-3</v>
      </c>
      <c r="K306" s="52">
        <v>6.0524757946823137E-3</v>
      </c>
      <c r="L306" s="52">
        <v>6.0524757946823137E-3</v>
      </c>
      <c r="M306" s="52">
        <v>6.0524757946823137E-3</v>
      </c>
      <c r="N306" s="52">
        <v>6.0524757946823137E-3</v>
      </c>
      <c r="O306" s="52">
        <v>6.0524757946823137E-3</v>
      </c>
      <c r="P306" s="52">
        <v>6.0524757946823137E-3</v>
      </c>
      <c r="Q306" s="52">
        <v>6.0524757946823137E-3</v>
      </c>
      <c r="R306" s="52">
        <v>6.0524757946823137E-3</v>
      </c>
      <c r="S306" s="52">
        <v>6.0524757946823137E-3</v>
      </c>
      <c r="T306" s="52">
        <v>6.0524757946823137E-3</v>
      </c>
      <c r="U306" s="52">
        <v>6.0524757946823137E-3</v>
      </c>
      <c r="V306" s="52">
        <v>6.0524757946823137E-3</v>
      </c>
      <c r="W306" s="52">
        <v>6.0524757946823137E-3</v>
      </c>
      <c r="X306" s="52">
        <v>6.0524757946823137E-3</v>
      </c>
      <c r="Y306" s="52">
        <v>6.0524757946823137E-3</v>
      </c>
      <c r="Z306" s="52">
        <v>6.0524757946823137E-3</v>
      </c>
      <c r="AA306" s="52">
        <v>6.0524757946823137E-3</v>
      </c>
      <c r="AB306" s="52">
        <v>6.0524757946823137E-3</v>
      </c>
      <c r="AC306" s="52">
        <v>6.0524757946823137E-3</v>
      </c>
      <c r="AD306" s="52">
        <v>6.0524757946823137E-3</v>
      </c>
      <c r="AE306" s="52">
        <v>6.0524757946823137E-3</v>
      </c>
      <c r="AF306" s="52">
        <v>6.0524757946823137E-3</v>
      </c>
      <c r="AG306" s="52">
        <v>6.0524757946823137E-3</v>
      </c>
      <c r="AH306" s="52">
        <v>6.0524757946823137E-3</v>
      </c>
      <c r="AI306" s="52">
        <v>6.0524757946823137E-3</v>
      </c>
      <c r="AJ306" s="52">
        <v>6.0524757946823137E-3</v>
      </c>
      <c r="AK306" s="52">
        <v>6.0524757946823137E-3</v>
      </c>
    </row>
    <row r="307" spans="1:42" x14ac:dyDescent="0.25">
      <c r="A307" s="31" t="s">
        <v>54</v>
      </c>
      <c r="B307" s="32" t="s">
        <v>20</v>
      </c>
      <c r="C307" s="31" t="s">
        <v>154</v>
      </c>
      <c r="D307" s="51">
        <f>RM!D63</f>
        <v>0</v>
      </c>
      <c r="E307" s="52">
        <v>6.6483768626655226E-2</v>
      </c>
      <c r="F307" s="52">
        <v>6.6483768626655226E-2</v>
      </c>
      <c r="G307" s="52">
        <v>6.6483768626655226E-2</v>
      </c>
      <c r="H307" s="52">
        <v>6.6483768626655226E-2</v>
      </c>
      <c r="I307" s="52">
        <v>6.6483768626655226E-2</v>
      </c>
      <c r="J307" s="52">
        <v>6.6483768626655226E-2</v>
      </c>
      <c r="K307" s="52">
        <v>6.6483768626655226E-2</v>
      </c>
      <c r="L307" s="52">
        <v>6.6483768626655226E-2</v>
      </c>
      <c r="M307" s="52">
        <v>6.6483768626655226E-2</v>
      </c>
      <c r="N307" s="52">
        <v>6.6483768626655226E-2</v>
      </c>
      <c r="O307" s="52">
        <v>6.6483768626655226E-2</v>
      </c>
      <c r="P307" s="52">
        <v>6.6483768626655226E-2</v>
      </c>
      <c r="Q307" s="52">
        <v>6.6483768626655226E-2</v>
      </c>
      <c r="R307" s="52">
        <v>6.6483768626655226E-2</v>
      </c>
      <c r="S307" s="52">
        <v>6.6483768626655226E-2</v>
      </c>
      <c r="T307" s="52">
        <v>6.6483768626655226E-2</v>
      </c>
      <c r="U307" s="52">
        <v>6.6483768626655226E-2</v>
      </c>
      <c r="V307" s="52">
        <v>6.6483768626655226E-2</v>
      </c>
      <c r="W307" s="52">
        <v>6.6483768626655226E-2</v>
      </c>
      <c r="X307" s="52">
        <v>6.6483768626655226E-2</v>
      </c>
      <c r="Y307" s="52">
        <v>6.6483768626655226E-2</v>
      </c>
      <c r="Z307" s="52">
        <v>6.6483768626655226E-2</v>
      </c>
      <c r="AA307" s="52">
        <v>6.6483768626655226E-2</v>
      </c>
      <c r="AB307" s="52">
        <v>6.6483768626655226E-2</v>
      </c>
      <c r="AC307" s="52">
        <v>6.6483768626655226E-2</v>
      </c>
      <c r="AD307" s="52">
        <v>6.6483768626655226E-2</v>
      </c>
      <c r="AE307" s="52">
        <v>6.6483768626655226E-2</v>
      </c>
      <c r="AF307" s="52">
        <v>6.6483768626655226E-2</v>
      </c>
      <c r="AG307" s="52">
        <v>6.6483768626655226E-2</v>
      </c>
      <c r="AH307" s="52">
        <v>6.6483768626655226E-2</v>
      </c>
      <c r="AI307" s="52">
        <v>6.6483768626655226E-2</v>
      </c>
      <c r="AJ307" s="52">
        <v>6.6483768626655226E-2</v>
      </c>
      <c r="AK307" s="52">
        <v>6.6483768626655226E-2</v>
      </c>
    </row>
    <row r="308" spans="1:42" x14ac:dyDescent="0.25">
      <c r="A308" s="31" t="s">
        <v>156</v>
      </c>
      <c r="B308" s="32" t="s">
        <v>20</v>
      </c>
      <c r="C308" s="31" t="s">
        <v>154</v>
      </c>
      <c r="D308" s="51">
        <f>RM!D64</f>
        <v>0</v>
      </c>
      <c r="E308" s="52">
        <v>0.8656609080321247</v>
      </c>
      <c r="F308" s="52">
        <v>0.8656609080321247</v>
      </c>
      <c r="G308" s="52">
        <v>0.8656609080321247</v>
      </c>
      <c r="H308" s="52">
        <v>0.8656609080321247</v>
      </c>
      <c r="I308" s="52">
        <v>0.8656609080321247</v>
      </c>
      <c r="J308" s="52">
        <v>0.8656609080321247</v>
      </c>
      <c r="K308" s="52">
        <v>0.8656609080321247</v>
      </c>
      <c r="L308" s="52">
        <v>0.8656609080321247</v>
      </c>
      <c r="M308" s="52">
        <v>0.8656609080321247</v>
      </c>
      <c r="N308" s="52">
        <v>0.8656609080321247</v>
      </c>
      <c r="O308" s="52">
        <v>0.8656609080321247</v>
      </c>
      <c r="P308" s="52">
        <v>0.8656609080321247</v>
      </c>
      <c r="Q308" s="52">
        <v>0.8656609080321247</v>
      </c>
      <c r="R308" s="52">
        <v>0.8656609080321247</v>
      </c>
      <c r="S308" s="52">
        <v>0.8656609080321247</v>
      </c>
      <c r="T308" s="52">
        <v>0.8656609080321247</v>
      </c>
      <c r="U308" s="52">
        <v>0.8656609080321247</v>
      </c>
      <c r="V308" s="52">
        <v>0.8656609080321247</v>
      </c>
      <c r="W308" s="52">
        <v>0.8656609080321247</v>
      </c>
      <c r="X308" s="52">
        <v>0.8656609080321247</v>
      </c>
      <c r="Y308" s="52">
        <v>0.8656609080321247</v>
      </c>
      <c r="Z308" s="52">
        <v>0.8656609080321247</v>
      </c>
      <c r="AA308" s="52">
        <v>0.8656609080321247</v>
      </c>
      <c r="AB308" s="52">
        <v>0.8656609080321247</v>
      </c>
      <c r="AC308" s="52">
        <v>0.8656609080321247</v>
      </c>
      <c r="AD308" s="52">
        <v>0.8656609080321247</v>
      </c>
      <c r="AE308" s="52">
        <v>0.8656609080321247</v>
      </c>
      <c r="AF308" s="52">
        <v>0.8656609080321247</v>
      </c>
      <c r="AG308" s="52">
        <v>0.8656609080321247</v>
      </c>
      <c r="AH308" s="52">
        <v>0.8656609080321247</v>
      </c>
      <c r="AI308" s="52">
        <v>0.8656609080321247</v>
      </c>
      <c r="AJ308" s="52">
        <v>0.8656609080321247</v>
      </c>
      <c r="AK308" s="52">
        <v>0.8656609080321247</v>
      </c>
    </row>
    <row r="309" spans="1:42" x14ac:dyDescent="0.25">
      <c r="A309" s="31" t="s">
        <v>13</v>
      </c>
      <c r="B309" s="32" t="s">
        <v>20</v>
      </c>
      <c r="C309" s="31" t="s">
        <v>154</v>
      </c>
      <c r="D309" s="51">
        <f>RM!D65</f>
        <v>0</v>
      </c>
      <c r="E309" s="52">
        <v>3.9477268005650247E-2</v>
      </c>
      <c r="F309" s="52">
        <v>3.9477268005650247E-2</v>
      </c>
      <c r="G309" s="52">
        <v>3.9477268005650247E-2</v>
      </c>
      <c r="H309" s="52">
        <v>3.9477268005650247E-2</v>
      </c>
      <c r="I309" s="52">
        <v>3.9477268005650247E-2</v>
      </c>
      <c r="J309" s="52">
        <v>3.9477268005650247E-2</v>
      </c>
      <c r="K309" s="52">
        <v>3.9477268005650247E-2</v>
      </c>
      <c r="L309" s="52">
        <v>3.9477268005650247E-2</v>
      </c>
      <c r="M309" s="52">
        <v>3.9477268005650247E-2</v>
      </c>
      <c r="N309" s="52">
        <v>3.9477268005650247E-2</v>
      </c>
      <c r="O309" s="52">
        <v>3.9477268005650247E-2</v>
      </c>
      <c r="P309" s="52">
        <v>3.9477268005650247E-2</v>
      </c>
      <c r="Q309" s="52">
        <v>3.9477268005650247E-2</v>
      </c>
      <c r="R309" s="52">
        <v>3.9477268005650247E-2</v>
      </c>
      <c r="S309" s="52">
        <v>3.9477268005650247E-2</v>
      </c>
      <c r="T309" s="52">
        <v>3.9477268005650247E-2</v>
      </c>
      <c r="U309" s="52">
        <v>3.9477268005650247E-2</v>
      </c>
      <c r="V309" s="52">
        <v>3.9477268005650247E-2</v>
      </c>
      <c r="W309" s="52">
        <v>3.9477268005650247E-2</v>
      </c>
      <c r="X309" s="52">
        <v>3.9477268005650247E-2</v>
      </c>
      <c r="Y309" s="52">
        <v>3.9477268005650247E-2</v>
      </c>
      <c r="Z309" s="52">
        <v>3.9477268005650247E-2</v>
      </c>
      <c r="AA309" s="52">
        <v>3.9477268005650247E-2</v>
      </c>
      <c r="AB309" s="52">
        <v>3.9477268005650247E-2</v>
      </c>
      <c r="AC309" s="52">
        <v>3.9477268005650247E-2</v>
      </c>
      <c r="AD309" s="52">
        <v>3.9477268005650247E-2</v>
      </c>
      <c r="AE309" s="52">
        <v>3.9477268005650247E-2</v>
      </c>
      <c r="AF309" s="52">
        <v>3.9477268005650247E-2</v>
      </c>
      <c r="AG309" s="52">
        <v>3.9477268005650247E-2</v>
      </c>
      <c r="AH309" s="52">
        <v>3.9477268005650247E-2</v>
      </c>
      <c r="AI309" s="52">
        <v>3.9477268005650247E-2</v>
      </c>
      <c r="AJ309" s="52">
        <v>3.9477268005650247E-2</v>
      </c>
      <c r="AK309" s="52">
        <v>3.9477268005650247E-2</v>
      </c>
    </row>
    <row r="310" spans="1:42" x14ac:dyDescent="0.25">
      <c r="A310" s="31" t="s">
        <v>55</v>
      </c>
      <c r="B310" s="32" t="s">
        <v>20</v>
      </c>
      <c r="C310" s="31" t="s">
        <v>154</v>
      </c>
      <c r="D310" s="51">
        <f>RM!D66</f>
        <v>0</v>
      </c>
      <c r="E310" s="52">
        <v>0</v>
      </c>
      <c r="F310" s="52">
        <v>0</v>
      </c>
      <c r="G310" s="52">
        <v>0</v>
      </c>
      <c r="H310" s="52">
        <v>0</v>
      </c>
      <c r="I310" s="52">
        <v>0</v>
      </c>
      <c r="J310" s="52">
        <v>0</v>
      </c>
      <c r="K310" s="52">
        <v>0</v>
      </c>
      <c r="L310" s="52">
        <v>0</v>
      </c>
      <c r="M310" s="52">
        <v>0</v>
      </c>
      <c r="N310" s="52">
        <v>0</v>
      </c>
      <c r="O310" s="52">
        <v>0</v>
      </c>
      <c r="P310" s="52">
        <v>0</v>
      </c>
      <c r="Q310" s="52">
        <v>0</v>
      </c>
      <c r="R310" s="52">
        <v>0</v>
      </c>
      <c r="S310" s="52">
        <v>0</v>
      </c>
      <c r="T310" s="52">
        <v>0</v>
      </c>
      <c r="U310" s="52">
        <v>0</v>
      </c>
      <c r="V310" s="52">
        <v>0</v>
      </c>
      <c r="W310" s="52">
        <v>0</v>
      </c>
      <c r="X310" s="52">
        <v>0</v>
      </c>
      <c r="Y310" s="52">
        <v>0</v>
      </c>
      <c r="Z310" s="52">
        <v>0</v>
      </c>
      <c r="AA310" s="52">
        <v>0</v>
      </c>
      <c r="AB310" s="52">
        <v>0</v>
      </c>
      <c r="AC310" s="52">
        <v>0</v>
      </c>
      <c r="AD310" s="52">
        <v>0</v>
      </c>
      <c r="AE310" s="52">
        <v>0</v>
      </c>
      <c r="AF310" s="52">
        <v>0</v>
      </c>
      <c r="AG310" s="52">
        <v>0</v>
      </c>
      <c r="AH310" s="52">
        <v>0</v>
      </c>
      <c r="AI310" s="52">
        <v>0</v>
      </c>
      <c r="AJ310" s="52">
        <v>0</v>
      </c>
      <c r="AK310" s="52">
        <v>0</v>
      </c>
    </row>
    <row r="311" spans="1:42" x14ac:dyDescent="0.25">
      <c r="A311" s="31" t="s">
        <v>56</v>
      </c>
      <c r="B311" s="32" t="s">
        <v>20</v>
      </c>
      <c r="C311" s="31" t="s">
        <v>154</v>
      </c>
      <c r="D311" s="51">
        <f>RM!D67</f>
        <v>0</v>
      </c>
      <c r="E311" s="52">
        <v>0</v>
      </c>
      <c r="F311" s="52">
        <v>0</v>
      </c>
      <c r="G311" s="52">
        <v>0</v>
      </c>
      <c r="H311" s="52">
        <v>0</v>
      </c>
      <c r="I311" s="52">
        <v>0</v>
      </c>
      <c r="J311" s="52">
        <v>0</v>
      </c>
      <c r="K311" s="52">
        <v>0</v>
      </c>
      <c r="L311" s="52">
        <v>0</v>
      </c>
      <c r="M311" s="52">
        <v>0</v>
      </c>
      <c r="N311" s="52">
        <v>0</v>
      </c>
      <c r="O311" s="52">
        <v>0</v>
      </c>
      <c r="P311" s="52">
        <v>0</v>
      </c>
      <c r="Q311" s="52">
        <v>0</v>
      </c>
      <c r="R311" s="52">
        <v>0</v>
      </c>
      <c r="S311" s="52">
        <v>0</v>
      </c>
      <c r="T311" s="52">
        <v>0</v>
      </c>
      <c r="U311" s="52">
        <v>0</v>
      </c>
      <c r="V311" s="52">
        <v>0</v>
      </c>
      <c r="W311" s="52">
        <v>0</v>
      </c>
      <c r="X311" s="52">
        <v>0</v>
      </c>
      <c r="Y311" s="52">
        <v>0</v>
      </c>
      <c r="Z311" s="52">
        <v>0</v>
      </c>
      <c r="AA311" s="52">
        <v>0</v>
      </c>
      <c r="AB311" s="52">
        <v>0</v>
      </c>
      <c r="AC311" s="52">
        <v>0</v>
      </c>
      <c r="AD311" s="52">
        <v>0</v>
      </c>
      <c r="AE311" s="52">
        <v>0</v>
      </c>
      <c r="AF311" s="52">
        <v>0</v>
      </c>
      <c r="AG311" s="52">
        <v>0</v>
      </c>
      <c r="AH311" s="52">
        <v>0</v>
      </c>
      <c r="AI311" s="52">
        <v>0</v>
      </c>
      <c r="AJ311" s="52">
        <v>0</v>
      </c>
      <c r="AK311" s="52">
        <v>0</v>
      </c>
    </row>
    <row r="312" spans="1:42" x14ac:dyDescent="0.25">
      <c r="A312" s="31" t="s">
        <v>14</v>
      </c>
      <c r="B312" s="32" t="s">
        <v>20</v>
      </c>
      <c r="C312" s="31" t="s">
        <v>154</v>
      </c>
      <c r="D312" s="51">
        <f>RM!D68</f>
        <v>0</v>
      </c>
      <c r="E312" s="52">
        <f>$AM312/(1+EXP(-(E$1-$D$1)*10/$AO312+$AN312))</f>
        <v>1.0455554222010431E-3</v>
      </c>
      <c r="F312" s="52">
        <f t="shared" ref="F312:AK313" si="13">$AM312/(1+EXP(-(F$1-$D$1)*10/$AO312+$AN312))</f>
        <v>1.0819592101281301E-3</v>
      </c>
      <c r="G312" s="52">
        <f>$AM312/(1+EXP(-(G$1-$D$1)*10/$AO312+$AN312))</f>
        <v>1.110516712895603E-3</v>
      </c>
      <c r="H312" s="52">
        <f t="shared" si="13"/>
        <v>1.1325957369977746E-3</v>
      </c>
      <c r="I312" s="52">
        <f t="shared" si="13"/>
        <v>1.1494748594284849E-3</v>
      </c>
      <c r="J312" s="52">
        <f t="shared" si="13"/>
        <v>1.1622679899043263E-3</v>
      </c>
      <c r="K312" s="52">
        <f t="shared" si="13"/>
        <v>1.1719010418910403E-3</v>
      </c>
      <c r="L312" s="52">
        <f t="shared" si="13"/>
        <v>1.1791189417877763E-3</v>
      </c>
      <c r="M312" s="52">
        <f t="shared" si="13"/>
        <v>1.1845072602150045E-3</v>
      </c>
      <c r="N312" s="52">
        <f t="shared" si="13"/>
        <v>1.1885186721039844E-3</v>
      </c>
      <c r="O312" s="52">
        <f t="shared" si="13"/>
        <v>1.1914988952673943E-3</v>
      </c>
      <c r="P312" s="52">
        <f t="shared" si="13"/>
        <v>1.1937096323020168E-3</v>
      </c>
      <c r="Q312" s="52">
        <f t="shared" si="13"/>
        <v>1.1953477055074012E-3</v>
      </c>
      <c r="R312" s="52">
        <f t="shared" si="13"/>
        <v>1.1965604375683901E-3</v>
      </c>
      <c r="S312" s="52">
        <f t="shared" si="13"/>
        <v>1.1974577142978323E-3</v>
      </c>
      <c r="T312" s="52">
        <f t="shared" si="13"/>
        <v>1.198121286463676E-3</v>
      </c>
      <c r="U312" s="52">
        <f t="shared" si="13"/>
        <v>1.1986118577852151E-3</v>
      </c>
      <c r="V312" s="52">
        <f t="shared" si="13"/>
        <v>1.1989744403430717E-3</v>
      </c>
      <c r="W312" s="52">
        <f t="shared" si="13"/>
        <v>1.1992423762485925E-3</v>
      </c>
      <c r="X312" s="52">
        <f t="shared" si="13"/>
        <v>1.1994403443671502E-3</v>
      </c>
      <c r="Y312" s="52">
        <f t="shared" si="13"/>
        <v>1.1995866009785572E-3</v>
      </c>
      <c r="Z312" s="52">
        <f t="shared" si="13"/>
        <v>1.1996946456085422E-3</v>
      </c>
      <c r="AA312" s="52">
        <f t="shared" si="13"/>
        <v>1.1997744573530578E-3</v>
      </c>
      <c r="AB312" s="52">
        <f t="shared" si="13"/>
        <v>1.199833411267396E-3</v>
      </c>
      <c r="AC312" s="52">
        <f t="shared" si="13"/>
        <v>1.1998769569756765E-3</v>
      </c>
      <c r="AD312" s="52">
        <f t="shared" si="13"/>
        <v>1.1999091208512625E-3</v>
      </c>
      <c r="AE312" s="52">
        <f t="shared" si="13"/>
        <v>1.1999328774479601E-3</v>
      </c>
      <c r="AF312" s="52">
        <f t="shared" si="13"/>
        <v>1.1999504241210776E-3</v>
      </c>
      <c r="AG312" s="52">
        <f t="shared" si="13"/>
        <v>1.1999633840147448E-3</v>
      </c>
      <c r="AH312" s="52">
        <f t="shared" si="13"/>
        <v>1.1999729560701702E-3</v>
      </c>
      <c r="AI312" s="52">
        <f t="shared" si="13"/>
        <v>1.1999800258654682E-3</v>
      </c>
      <c r="AJ312" s="52">
        <f t="shared" si="13"/>
        <v>1.1999852475051398E-3</v>
      </c>
      <c r="AK312" s="52">
        <f>$AM312/(1+EXP(-(AK$1-$D$1)*10/$AO312+$AN312))</f>
        <v>1.1999891041157913E-3</v>
      </c>
      <c r="AM312" s="79">
        <v>1.1999999999999999E-3</v>
      </c>
      <c r="AN312" s="80">
        <f>IF(D312&gt;0,LN(AM312/D312-1),LN(AM312/0.001-1))</f>
        <v>-1.6094379124341005</v>
      </c>
      <c r="AO312" s="81">
        <v>33</v>
      </c>
      <c r="AP312" s="1">
        <f>AO312+$D$1</f>
        <v>2050</v>
      </c>
    </row>
    <row r="313" spans="1:42" x14ac:dyDescent="0.25">
      <c r="A313" s="31" t="s">
        <v>79</v>
      </c>
      <c r="B313" s="32" t="s">
        <v>20</v>
      </c>
      <c r="C313" s="31" t="s">
        <v>154</v>
      </c>
      <c r="D313" s="51">
        <v>0</v>
      </c>
      <c r="E313" s="52">
        <f>$AM313/(1+EXP(-(E$1-$D$1)*10/$AO313+$AN313))</f>
        <v>1.0455554222010431E-3</v>
      </c>
      <c r="F313" s="52">
        <f t="shared" si="13"/>
        <v>1.0819592101281301E-3</v>
      </c>
      <c r="G313" s="52">
        <f>$AM313/(1+EXP(-(G$1-$D$1)*10/$AO313+$AN313))</f>
        <v>1.110516712895603E-3</v>
      </c>
      <c r="H313" s="52">
        <f t="shared" si="13"/>
        <v>1.1325957369977746E-3</v>
      </c>
      <c r="I313" s="52">
        <f t="shared" si="13"/>
        <v>1.1494748594284849E-3</v>
      </c>
      <c r="J313" s="52">
        <f t="shared" si="13"/>
        <v>1.1622679899043263E-3</v>
      </c>
      <c r="K313" s="52">
        <f t="shared" si="13"/>
        <v>1.1719010418910403E-3</v>
      </c>
      <c r="L313" s="52">
        <f t="shared" si="13"/>
        <v>1.1791189417877763E-3</v>
      </c>
      <c r="M313" s="52">
        <f t="shared" si="13"/>
        <v>1.1845072602150045E-3</v>
      </c>
      <c r="N313" s="52">
        <f t="shared" si="13"/>
        <v>1.1885186721039844E-3</v>
      </c>
      <c r="O313" s="52">
        <f t="shared" si="13"/>
        <v>1.1914988952673943E-3</v>
      </c>
      <c r="P313" s="52">
        <f t="shared" si="13"/>
        <v>1.1937096323020168E-3</v>
      </c>
      <c r="Q313" s="52">
        <f t="shared" si="13"/>
        <v>1.1953477055074012E-3</v>
      </c>
      <c r="R313" s="52">
        <f t="shared" si="13"/>
        <v>1.1965604375683901E-3</v>
      </c>
      <c r="S313" s="52">
        <f t="shared" si="13"/>
        <v>1.1974577142978323E-3</v>
      </c>
      <c r="T313" s="52">
        <f t="shared" si="13"/>
        <v>1.198121286463676E-3</v>
      </c>
      <c r="U313" s="52">
        <f t="shared" si="13"/>
        <v>1.1986118577852151E-3</v>
      </c>
      <c r="V313" s="52">
        <f t="shared" si="13"/>
        <v>1.1989744403430717E-3</v>
      </c>
      <c r="W313" s="52">
        <f t="shared" si="13"/>
        <v>1.1992423762485925E-3</v>
      </c>
      <c r="X313" s="52">
        <f t="shared" si="13"/>
        <v>1.1994403443671502E-3</v>
      </c>
      <c r="Y313" s="52">
        <f t="shared" si="13"/>
        <v>1.1995866009785572E-3</v>
      </c>
      <c r="Z313" s="52">
        <f t="shared" si="13"/>
        <v>1.1996946456085422E-3</v>
      </c>
      <c r="AA313" s="52">
        <f t="shared" si="13"/>
        <v>1.1997744573530578E-3</v>
      </c>
      <c r="AB313" s="52">
        <f t="shared" si="13"/>
        <v>1.199833411267396E-3</v>
      </c>
      <c r="AC313" s="52">
        <f t="shared" si="13"/>
        <v>1.1998769569756765E-3</v>
      </c>
      <c r="AD313" s="52">
        <f t="shared" si="13"/>
        <v>1.1999091208512625E-3</v>
      </c>
      <c r="AE313" s="52">
        <f t="shared" si="13"/>
        <v>1.1999328774479601E-3</v>
      </c>
      <c r="AF313" s="52">
        <f t="shared" si="13"/>
        <v>1.1999504241210776E-3</v>
      </c>
      <c r="AG313" s="52">
        <f t="shared" si="13"/>
        <v>1.1999633840147448E-3</v>
      </c>
      <c r="AH313" s="52">
        <f t="shared" si="13"/>
        <v>1.1999729560701702E-3</v>
      </c>
      <c r="AI313" s="52">
        <f t="shared" si="13"/>
        <v>1.1999800258654682E-3</v>
      </c>
      <c r="AJ313" s="52">
        <f t="shared" si="13"/>
        <v>1.1999852475051398E-3</v>
      </c>
      <c r="AK313" s="52">
        <f t="shared" si="13"/>
        <v>1.1999891041157913E-3</v>
      </c>
      <c r="AM313" s="79">
        <v>1.1999999999999999E-3</v>
      </c>
      <c r="AN313" s="80">
        <f>IF(D313&gt;0,LN(AM313/D313-1),LN(AM313/0.001-1))</f>
        <v>-1.6094379124341005</v>
      </c>
      <c r="AO313" s="81">
        <v>33</v>
      </c>
      <c r="AP313" s="1">
        <f>AO313+$D$1</f>
        <v>2050</v>
      </c>
    </row>
    <row r="316" spans="1:42" x14ac:dyDescent="0.25">
      <c r="A316" s="22" t="s">
        <v>37</v>
      </c>
    </row>
    <row r="317" spans="1:42" x14ac:dyDescent="0.25">
      <c r="A317" s="22" t="s">
        <v>16</v>
      </c>
    </row>
    <row r="318" spans="1:42" x14ac:dyDescent="0.25">
      <c r="A318" s="31" t="s">
        <v>7</v>
      </c>
      <c r="B318" s="32" t="s">
        <v>20</v>
      </c>
      <c r="C318" s="31" t="s">
        <v>154</v>
      </c>
      <c r="D318" s="51">
        <f>XIV!D50</f>
        <v>0.26252789205365473</v>
      </c>
      <c r="E318" s="52">
        <v>2.3248477738541738E-2</v>
      </c>
      <c r="F318" s="52">
        <v>2.3248477738541738E-2</v>
      </c>
      <c r="G318" s="52">
        <v>2.3248477738541738E-2</v>
      </c>
      <c r="H318" s="52">
        <v>2.3248477738541738E-2</v>
      </c>
      <c r="I318" s="52">
        <v>2.3248477738541738E-2</v>
      </c>
      <c r="J318" s="52">
        <v>2.3248477738541738E-2</v>
      </c>
      <c r="K318" s="52">
        <v>2.3248477738541738E-2</v>
      </c>
      <c r="L318" s="52">
        <v>2.3248477738541738E-2</v>
      </c>
      <c r="M318" s="52">
        <v>2.3248477738541738E-2</v>
      </c>
      <c r="N318" s="52">
        <v>2.3248477738541738E-2</v>
      </c>
      <c r="O318" s="52">
        <v>2.3248477738541738E-2</v>
      </c>
      <c r="P318" s="52">
        <v>2.3248477738541738E-2</v>
      </c>
      <c r="Q318" s="52">
        <v>2.3248477738541738E-2</v>
      </c>
      <c r="R318" s="52">
        <v>2.3248477738541738E-2</v>
      </c>
      <c r="S318" s="52">
        <v>2.3248477738541738E-2</v>
      </c>
      <c r="T318" s="52">
        <v>2.3248477738541738E-2</v>
      </c>
      <c r="U318" s="52">
        <v>2.3248477738541738E-2</v>
      </c>
      <c r="V318" s="52">
        <v>2.3248477738541738E-2</v>
      </c>
      <c r="W318" s="52">
        <v>2.3248477738541738E-2</v>
      </c>
      <c r="X318" s="52">
        <v>2.3248477738541738E-2</v>
      </c>
      <c r="Y318" s="52">
        <v>2.3248477738541738E-2</v>
      </c>
      <c r="Z318" s="52">
        <v>2.3248477738541738E-2</v>
      </c>
      <c r="AA318" s="52">
        <v>2.3248477738541738E-2</v>
      </c>
      <c r="AB318" s="52">
        <v>2.3248477738541738E-2</v>
      </c>
      <c r="AC318" s="52">
        <v>2.3248477738541738E-2</v>
      </c>
      <c r="AD318" s="52">
        <v>2.3248477738541738E-2</v>
      </c>
      <c r="AE318" s="52">
        <v>2.3248477738541738E-2</v>
      </c>
      <c r="AF318" s="52">
        <v>2.3248477738541738E-2</v>
      </c>
      <c r="AG318" s="52">
        <v>2.3248477738541738E-2</v>
      </c>
      <c r="AH318" s="52">
        <v>2.3248477738541738E-2</v>
      </c>
      <c r="AI318" s="52">
        <v>2.3248477738541738E-2</v>
      </c>
      <c r="AJ318" s="52">
        <v>2.3248477738541738E-2</v>
      </c>
      <c r="AK318" s="52">
        <v>2.3248477738541738E-2</v>
      </c>
    </row>
    <row r="319" spans="1:42" x14ac:dyDescent="0.25">
      <c r="A319" s="31" t="s">
        <v>11</v>
      </c>
      <c r="B319" s="32" t="s">
        <v>20</v>
      </c>
      <c r="C319" s="31" t="s">
        <v>154</v>
      </c>
      <c r="D319" s="51">
        <f>XIV!D51</f>
        <v>0</v>
      </c>
      <c r="E319" s="52">
        <v>0</v>
      </c>
      <c r="F319" s="52">
        <v>0</v>
      </c>
      <c r="G319" s="52">
        <v>0</v>
      </c>
      <c r="H319" s="52">
        <v>0</v>
      </c>
      <c r="I319" s="52">
        <v>0</v>
      </c>
      <c r="J319" s="52">
        <v>0</v>
      </c>
      <c r="K319" s="52">
        <v>0</v>
      </c>
      <c r="L319" s="52">
        <v>0</v>
      </c>
      <c r="M319" s="52">
        <v>0</v>
      </c>
      <c r="N319" s="52">
        <v>0</v>
      </c>
      <c r="O319" s="52">
        <v>0</v>
      </c>
      <c r="P319" s="52">
        <v>0</v>
      </c>
      <c r="Q319" s="52">
        <v>0</v>
      </c>
      <c r="R319" s="52">
        <v>0</v>
      </c>
      <c r="S319" s="52">
        <v>0</v>
      </c>
      <c r="T319" s="52">
        <v>0</v>
      </c>
      <c r="U319" s="52">
        <v>0</v>
      </c>
      <c r="V319" s="52">
        <v>0</v>
      </c>
      <c r="W319" s="52">
        <v>0</v>
      </c>
      <c r="X319" s="52">
        <v>0</v>
      </c>
      <c r="Y319" s="52">
        <v>0</v>
      </c>
      <c r="Z319" s="52">
        <v>0</v>
      </c>
      <c r="AA319" s="52">
        <v>0</v>
      </c>
      <c r="AB319" s="52">
        <v>0</v>
      </c>
      <c r="AC319" s="52">
        <v>0</v>
      </c>
      <c r="AD319" s="52">
        <v>0</v>
      </c>
      <c r="AE319" s="52">
        <v>0</v>
      </c>
      <c r="AF319" s="52">
        <v>0</v>
      </c>
      <c r="AG319" s="52">
        <v>0</v>
      </c>
      <c r="AH319" s="52">
        <v>0</v>
      </c>
      <c r="AI319" s="52">
        <v>0</v>
      </c>
      <c r="AJ319" s="52">
        <v>0</v>
      </c>
      <c r="AK319" s="52">
        <v>0</v>
      </c>
    </row>
    <row r="320" spans="1:42" x14ac:dyDescent="0.25">
      <c r="A320" s="31" t="s">
        <v>12</v>
      </c>
      <c r="B320" s="32" t="s">
        <v>20</v>
      </c>
      <c r="C320" s="31" t="s">
        <v>154</v>
      </c>
      <c r="D320" s="51">
        <f>XIV!D52</f>
        <v>0</v>
      </c>
      <c r="E320" s="52">
        <v>0.97675152226145823</v>
      </c>
      <c r="F320" s="52">
        <v>0.97675152226145823</v>
      </c>
      <c r="G320" s="52">
        <v>0.97675152226145823</v>
      </c>
      <c r="H320" s="52">
        <v>0.97675152226145823</v>
      </c>
      <c r="I320" s="52">
        <v>0.97675152226145823</v>
      </c>
      <c r="J320" s="52">
        <v>0.97675152226145823</v>
      </c>
      <c r="K320" s="52">
        <v>0.97675152226145823</v>
      </c>
      <c r="L320" s="52">
        <v>0.97675152226145823</v>
      </c>
      <c r="M320" s="52">
        <v>0.97675152226145823</v>
      </c>
      <c r="N320" s="52">
        <v>0.97675152226145823</v>
      </c>
      <c r="O320" s="52">
        <v>0.97675152226145823</v>
      </c>
      <c r="P320" s="52">
        <v>0.97675152226145823</v>
      </c>
      <c r="Q320" s="52">
        <v>0.97675152226145823</v>
      </c>
      <c r="R320" s="52">
        <v>0.97675152226145823</v>
      </c>
      <c r="S320" s="52">
        <v>0.97675152226145823</v>
      </c>
      <c r="T320" s="52">
        <v>0.97675152226145823</v>
      </c>
      <c r="U320" s="52">
        <v>0.97675152226145823</v>
      </c>
      <c r="V320" s="52">
        <v>0.97675152226145823</v>
      </c>
      <c r="W320" s="52">
        <v>0.97675152226145823</v>
      </c>
      <c r="X320" s="52">
        <v>0.97675152226145823</v>
      </c>
      <c r="Y320" s="52">
        <v>0.97675152226145823</v>
      </c>
      <c r="Z320" s="52">
        <v>0.97675152226145823</v>
      </c>
      <c r="AA320" s="52">
        <v>0.97675152226145823</v>
      </c>
      <c r="AB320" s="52">
        <v>0.97675152226145823</v>
      </c>
      <c r="AC320" s="52">
        <v>0.97675152226145823</v>
      </c>
      <c r="AD320" s="52">
        <v>0.97675152226145823</v>
      </c>
      <c r="AE320" s="52">
        <v>0.97675152226145823</v>
      </c>
      <c r="AF320" s="52">
        <v>0.97675152226145823</v>
      </c>
      <c r="AG320" s="52">
        <v>0.97675152226145823</v>
      </c>
      <c r="AH320" s="52">
        <v>0.97675152226145823</v>
      </c>
      <c r="AI320" s="52">
        <v>0.97675152226145823</v>
      </c>
      <c r="AJ320" s="52">
        <v>0.97675152226145823</v>
      </c>
      <c r="AK320" s="52">
        <v>0.97675152226145823</v>
      </c>
    </row>
    <row r="321" spans="1:42" x14ac:dyDescent="0.25">
      <c r="A321" s="31" t="s">
        <v>13</v>
      </c>
      <c r="B321" s="32" t="s">
        <v>20</v>
      </c>
      <c r="C321" s="31" t="s">
        <v>154</v>
      </c>
      <c r="D321" s="51">
        <f>XIV!D53</f>
        <v>0</v>
      </c>
      <c r="E321" s="52">
        <v>0</v>
      </c>
      <c r="F321" s="52">
        <v>0</v>
      </c>
      <c r="G321" s="52">
        <v>0</v>
      </c>
      <c r="H321" s="52">
        <v>0</v>
      </c>
      <c r="I321" s="52">
        <v>0</v>
      </c>
      <c r="J321" s="52">
        <v>0</v>
      </c>
      <c r="K321" s="52">
        <v>0</v>
      </c>
      <c r="L321" s="52">
        <v>0</v>
      </c>
      <c r="M321" s="52">
        <v>0</v>
      </c>
      <c r="N321" s="52">
        <v>0</v>
      </c>
      <c r="O321" s="52">
        <v>0</v>
      </c>
      <c r="P321" s="52">
        <v>0</v>
      </c>
      <c r="Q321" s="52">
        <v>0</v>
      </c>
      <c r="R321" s="52">
        <v>0</v>
      </c>
      <c r="S321" s="52">
        <v>0</v>
      </c>
      <c r="T321" s="52">
        <v>0</v>
      </c>
      <c r="U321" s="52">
        <v>0</v>
      </c>
      <c r="V321" s="52">
        <v>0</v>
      </c>
      <c r="W321" s="52">
        <v>0</v>
      </c>
      <c r="X321" s="52">
        <v>0</v>
      </c>
      <c r="Y321" s="52">
        <v>0</v>
      </c>
      <c r="Z321" s="52">
        <v>0</v>
      </c>
      <c r="AA321" s="52">
        <v>0</v>
      </c>
      <c r="AB321" s="52">
        <v>0</v>
      </c>
      <c r="AC321" s="52">
        <v>0</v>
      </c>
      <c r="AD321" s="52">
        <v>0</v>
      </c>
      <c r="AE321" s="52">
        <v>0</v>
      </c>
      <c r="AF321" s="52">
        <v>0</v>
      </c>
      <c r="AG321" s="52">
        <v>0</v>
      </c>
      <c r="AH321" s="52">
        <v>0</v>
      </c>
      <c r="AI321" s="52">
        <v>0</v>
      </c>
      <c r="AJ321" s="52">
        <v>0</v>
      </c>
      <c r="AK321" s="52">
        <v>0</v>
      </c>
    </row>
    <row r="322" spans="1:42" x14ac:dyDescent="0.25">
      <c r="A322" s="31" t="s">
        <v>55</v>
      </c>
      <c r="B322" s="32" t="s">
        <v>20</v>
      </c>
      <c r="C322" s="31" t="s">
        <v>154</v>
      </c>
      <c r="D322" s="51">
        <f>XIV!D54</f>
        <v>0</v>
      </c>
      <c r="E322" s="52">
        <v>0</v>
      </c>
      <c r="F322" s="52">
        <v>0</v>
      </c>
      <c r="G322" s="52">
        <v>0</v>
      </c>
      <c r="H322" s="52">
        <v>0</v>
      </c>
      <c r="I322" s="52">
        <v>0</v>
      </c>
      <c r="J322" s="52">
        <v>0</v>
      </c>
      <c r="K322" s="52">
        <v>0</v>
      </c>
      <c r="L322" s="52">
        <v>0</v>
      </c>
      <c r="M322" s="52">
        <v>0</v>
      </c>
      <c r="N322" s="52">
        <v>0</v>
      </c>
      <c r="O322" s="52">
        <v>0</v>
      </c>
      <c r="P322" s="52">
        <v>0</v>
      </c>
      <c r="Q322" s="52">
        <v>0</v>
      </c>
      <c r="R322" s="52">
        <v>0</v>
      </c>
      <c r="S322" s="52">
        <v>0</v>
      </c>
      <c r="T322" s="52">
        <v>0</v>
      </c>
      <c r="U322" s="52">
        <v>0</v>
      </c>
      <c r="V322" s="52">
        <v>0</v>
      </c>
      <c r="W322" s="52">
        <v>0</v>
      </c>
      <c r="X322" s="52">
        <v>0</v>
      </c>
      <c r="Y322" s="52">
        <v>0</v>
      </c>
      <c r="Z322" s="52">
        <v>0</v>
      </c>
      <c r="AA322" s="52">
        <v>0</v>
      </c>
      <c r="AB322" s="52">
        <v>0</v>
      </c>
      <c r="AC322" s="52">
        <v>0</v>
      </c>
      <c r="AD322" s="52">
        <v>0</v>
      </c>
      <c r="AE322" s="52">
        <v>0</v>
      </c>
      <c r="AF322" s="52">
        <v>0</v>
      </c>
      <c r="AG322" s="52">
        <v>0</v>
      </c>
      <c r="AH322" s="52">
        <v>0</v>
      </c>
      <c r="AI322" s="52">
        <v>0</v>
      </c>
      <c r="AJ322" s="52">
        <v>0</v>
      </c>
      <c r="AK322" s="52">
        <v>0</v>
      </c>
    </row>
    <row r="323" spans="1:42" x14ac:dyDescent="0.25">
      <c r="A323" s="31" t="s">
        <v>79</v>
      </c>
      <c r="B323" s="32" t="s">
        <v>20</v>
      </c>
      <c r="C323" s="31" t="s">
        <v>154</v>
      </c>
      <c r="D323" s="51">
        <f>XIV!D55</f>
        <v>0</v>
      </c>
      <c r="E323" s="52">
        <v>0</v>
      </c>
      <c r="F323" s="52">
        <v>0</v>
      </c>
      <c r="G323" s="52">
        <v>0</v>
      </c>
      <c r="H323" s="52">
        <v>0</v>
      </c>
      <c r="I323" s="52">
        <v>0</v>
      </c>
      <c r="J323" s="52">
        <v>0</v>
      </c>
      <c r="K323" s="52">
        <v>0</v>
      </c>
      <c r="L323" s="52">
        <v>0</v>
      </c>
      <c r="M323" s="52">
        <v>0</v>
      </c>
      <c r="N323" s="52">
        <v>0</v>
      </c>
      <c r="O323" s="52">
        <v>0</v>
      </c>
      <c r="P323" s="52">
        <v>0</v>
      </c>
      <c r="Q323" s="52">
        <v>0</v>
      </c>
      <c r="R323" s="52">
        <v>0</v>
      </c>
      <c r="S323" s="52">
        <v>0</v>
      </c>
      <c r="T323" s="52">
        <v>0</v>
      </c>
      <c r="U323" s="52">
        <v>0</v>
      </c>
      <c r="V323" s="52">
        <v>0</v>
      </c>
      <c r="W323" s="52">
        <v>0</v>
      </c>
      <c r="X323" s="52">
        <v>0</v>
      </c>
      <c r="Y323" s="52">
        <v>0</v>
      </c>
      <c r="Z323" s="52">
        <v>0</v>
      </c>
      <c r="AA323" s="52">
        <v>0</v>
      </c>
      <c r="AB323" s="52">
        <v>0</v>
      </c>
      <c r="AC323" s="52">
        <v>0</v>
      </c>
      <c r="AD323" s="52">
        <v>0</v>
      </c>
      <c r="AE323" s="52">
        <v>0</v>
      </c>
      <c r="AF323" s="52">
        <v>0</v>
      </c>
      <c r="AG323" s="52">
        <v>0</v>
      </c>
      <c r="AH323" s="52">
        <v>0</v>
      </c>
      <c r="AI323" s="52">
        <v>0</v>
      </c>
      <c r="AJ323" s="52">
        <v>0</v>
      </c>
      <c r="AK323" s="52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84</v>
      </c>
    </row>
    <row r="326" spans="1:42" x14ac:dyDescent="0.25">
      <c r="A326" s="31" t="s">
        <v>7</v>
      </c>
      <c r="B326" s="32" t="s">
        <v>20</v>
      </c>
      <c r="C326" s="31" t="s">
        <v>154</v>
      </c>
      <c r="D326" s="51">
        <f>XIV!D58</f>
        <v>0.10297558149193098</v>
      </c>
      <c r="E326" s="52">
        <v>6.1784815328749468E-3</v>
      </c>
      <c r="F326" s="52">
        <v>6.1784815328749468E-3</v>
      </c>
      <c r="G326" s="52">
        <v>6.1784815328749468E-3</v>
      </c>
      <c r="H326" s="52">
        <v>6.1784815328749468E-3</v>
      </c>
      <c r="I326" s="52">
        <v>6.1784815328749468E-3</v>
      </c>
      <c r="J326" s="52">
        <v>6.1784815328749468E-3</v>
      </c>
      <c r="K326" s="52">
        <v>6.1784815328749468E-3</v>
      </c>
      <c r="L326" s="52">
        <v>6.1784815328749468E-3</v>
      </c>
      <c r="M326" s="52">
        <v>6.1784815328749468E-3</v>
      </c>
      <c r="N326" s="52">
        <v>6.1784815328749468E-3</v>
      </c>
      <c r="O326" s="52">
        <v>6.1784815328749468E-3</v>
      </c>
      <c r="P326" s="52">
        <v>6.1784815328749468E-3</v>
      </c>
      <c r="Q326" s="52">
        <v>6.1784815328749468E-3</v>
      </c>
      <c r="R326" s="52">
        <v>6.1784815328749468E-3</v>
      </c>
      <c r="S326" s="52">
        <v>6.1784815328749468E-3</v>
      </c>
      <c r="T326" s="52">
        <v>6.1784815328749468E-3</v>
      </c>
      <c r="U326" s="52">
        <v>6.1784815328749468E-3</v>
      </c>
      <c r="V326" s="52">
        <v>6.1784815328749468E-3</v>
      </c>
      <c r="W326" s="52">
        <v>6.1784815328749468E-3</v>
      </c>
      <c r="X326" s="52">
        <v>6.1784815328749468E-3</v>
      </c>
      <c r="Y326" s="52">
        <v>6.1784815328749468E-3</v>
      </c>
      <c r="Z326" s="52">
        <v>6.1784815328749468E-3</v>
      </c>
      <c r="AA326" s="52">
        <v>6.1784815328749468E-3</v>
      </c>
      <c r="AB326" s="52">
        <v>6.1784815328749468E-3</v>
      </c>
      <c r="AC326" s="52">
        <v>6.1784815328749468E-3</v>
      </c>
      <c r="AD326" s="52">
        <v>6.1784815328749468E-3</v>
      </c>
      <c r="AE326" s="52">
        <v>6.1784815328749468E-3</v>
      </c>
      <c r="AF326" s="52">
        <v>6.1784815328749468E-3</v>
      </c>
      <c r="AG326" s="52">
        <v>6.1784815328749468E-3</v>
      </c>
      <c r="AH326" s="52">
        <v>6.1784815328749468E-3</v>
      </c>
      <c r="AI326" s="52">
        <v>6.1784815328749468E-3</v>
      </c>
      <c r="AJ326" s="52">
        <v>6.1784815328749468E-3</v>
      </c>
      <c r="AK326" s="52">
        <v>6.1784815328749468E-3</v>
      </c>
    </row>
    <row r="327" spans="1:42" x14ac:dyDescent="0.25">
      <c r="A327" s="31" t="s">
        <v>9</v>
      </c>
      <c r="B327" s="32" t="s">
        <v>20</v>
      </c>
      <c r="C327" s="31" t="s">
        <v>154</v>
      </c>
      <c r="D327" s="51">
        <f>XIV!D59</f>
        <v>5.3228427920579441E-2</v>
      </c>
      <c r="E327" s="52">
        <v>8.3576941163283573E-3</v>
      </c>
      <c r="F327" s="52">
        <v>8.3576941163283573E-3</v>
      </c>
      <c r="G327" s="52">
        <v>8.3576941163283573E-3</v>
      </c>
      <c r="H327" s="52">
        <v>8.3576941163283573E-3</v>
      </c>
      <c r="I327" s="52">
        <v>8.3576941163283573E-3</v>
      </c>
      <c r="J327" s="52">
        <v>8.3576941163283573E-3</v>
      </c>
      <c r="K327" s="52">
        <v>8.3576941163283573E-3</v>
      </c>
      <c r="L327" s="52">
        <v>8.3576941163283573E-3</v>
      </c>
      <c r="M327" s="52">
        <v>8.3576941163283573E-3</v>
      </c>
      <c r="N327" s="52">
        <v>8.3576941163283573E-3</v>
      </c>
      <c r="O327" s="52">
        <v>8.3576941163283573E-3</v>
      </c>
      <c r="P327" s="52">
        <v>8.3576941163283573E-3</v>
      </c>
      <c r="Q327" s="52">
        <v>8.3576941163283573E-3</v>
      </c>
      <c r="R327" s="52">
        <v>8.3576941163283573E-3</v>
      </c>
      <c r="S327" s="52">
        <v>8.3576941163283573E-3</v>
      </c>
      <c r="T327" s="52">
        <v>8.3576941163283573E-3</v>
      </c>
      <c r="U327" s="52">
        <v>8.3576941163283573E-3</v>
      </c>
      <c r="V327" s="52">
        <v>8.3576941163283573E-3</v>
      </c>
      <c r="W327" s="52">
        <v>8.3576941163283573E-3</v>
      </c>
      <c r="X327" s="52">
        <v>8.3576941163283573E-3</v>
      </c>
      <c r="Y327" s="52">
        <v>8.3576941163283573E-3</v>
      </c>
      <c r="Z327" s="52">
        <v>8.3576941163283573E-3</v>
      </c>
      <c r="AA327" s="52">
        <v>8.3576941163283573E-3</v>
      </c>
      <c r="AB327" s="52">
        <v>8.3576941163283573E-3</v>
      </c>
      <c r="AC327" s="52">
        <v>8.3576941163283573E-3</v>
      </c>
      <c r="AD327" s="52">
        <v>8.3576941163283573E-3</v>
      </c>
      <c r="AE327" s="52">
        <v>8.3576941163283573E-3</v>
      </c>
      <c r="AF327" s="52">
        <v>8.3576941163283573E-3</v>
      </c>
      <c r="AG327" s="52">
        <v>8.3576941163283573E-3</v>
      </c>
      <c r="AH327" s="52">
        <v>8.3576941163283573E-3</v>
      </c>
      <c r="AI327" s="52">
        <v>8.3576941163283573E-3</v>
      </c>
      <c r="AJ327" s="52">
        <v>8.3576941163283573E-3</v>
      </c>
      <c r="AK327" s="52">
        <v>8.3576941163283573E-3</v>
      </c>
    </row>
    <row r="328" spans="1:42" x14ac:dyDescent="0.25">
      <c r="A328" s="31" t="s">
        <v>10</v>
      </c>
      <c r="B328" s="32" t="s">
        <v>20</v>
      </c>
      <c r="C328" s="31" t="s">
        <v>154</v>
      </c>
      <c r="D328" s="51">
        <f>XIV!D60</f>
        <v>0</v>
      </c>
      <c r="E328" s="52">
        <v>5.2767254719306503E-4</v>
      </c>
      <c r="F328" s="52">
        <v>5.2767254719306503E-4</v>
      </c>
      <c r="G328" s="52">
        <v>5.2767254719306503E-4</v>
      </c>
      <c r="H328" s="52">
        <v>5.2767254719306503E-4</v>
      </c>
      <c r="I328" s="52">
        <v>5.2767254719306503E-4</v>
      </c>
      <c r="J328" s="52">
        <v>5.2767254719306503E-4</v>
      </c>
      <c r="K328" s="52">
        <v>5.2767254719306503E-4</v>
      </c>
      <c r="L328" s="52">
        <v>5.2767254719306503E-4</v>
      </c>
      <c r="M328" s="52">
        <v>5.2767254719306503E-4</v>
      </c>
      <c r="N328" s="52">
        <v>5.2767254719306503E-4</v>
      </c>
      <c r="O328" s="52">
        <v>5.2767254719306503E-4</v>
      </c>
      <c r="P328" s="52">
        <v>5.2767254719306503E-4</v>
      </c>
      <c r="Q328" s="52">
        <v>5.2767254719306503E-4</v>
      </c>
      <c r="R328" s="52">
        <v>5.2767254719306503E-4</v>
      </c>
      <c r="S328" s="52">
        <v>5.2767254719306503E-4</v>
      </c>
      <c r="T328" s="52">
        <v>5.2767254719306503E-4</v>
      </c>
      <c r="U328" s="52">
        <v>5.2767254719306503E-4</v>
      </c>
      <c r="V328" s="52">
        <v>5.2767254719306503E-4</v>
      </c>
      <c r="W328" s="52">
        <v>5.2767254719306503E-4</v>
      </c>
      <c r="X328" s="52">
        <v>5.2767254719306503E-4</v>
      </c>
      <c r="Y328" s="52">
        <v>5.2767254719306503E-4</v>
      </c>
      <c r="Z328" s="52">
        <v>5.2767254719306503E-4</v>
      </c>
      <c r="AA328" s="52">
        <v>5.2767254719306503E-4</v>
      </c>
      <c r="AB328" s="52">
        <v>5.2767254719306503E-4</v>
      </c>
      <c r="AC328" s="52">
        <v>5.2767254719306503E-4</v>
      </c>
      <c r="AD328" s="52">
        <v>5.2767254719306503E-4</v>
      </c>
      <c r="AE328" s="52">
        <v>5.2767254719306503E-4</v>
      </c>
      <c r="AF328" s="52">
        <v>5.2767254719306503E-4</v>
      </c>
      <c r="AG328" s="52">
        <v>5.2767254719306503E-4</v>
      </c>
      <c r="AH328" s="52">
        <v>5.2767254719306503E-4</v>
      </c>
      <c r="AI328" s="52">
        <v>5.2767254719306503E-4</v>
      </c>
      <c r="AJ328" s="52">
        <v>5.2767254719306503E-4</v>
      </c>
      <c r="AK328" s="52">
        <v>5.2767254719306503E-4</v>
      </c>
    </row>
    <row r="329" spans="1:42" x14ac:dyDescent="0.25">
      <c r="A329" s="31" t="s">
        <v>11</v>
      </c>
      <c r="B329" s="32" t="s">
        <v>20</v>
      </c>
      <c r="C329" s="31" t="s">
        <v>154</v>
      </c>
      <c r="D329" s="51">
        <f>XIV!D61</f>
        <v>0</v>
      </c>
      <c r="E329" s="52">
        <v>1.0193296853885916E-2</v>
      </c>
      <c r="F329" s="52">
        <v>1.0193296853885916E-2</v>
      </c>
      <c r="G329" s="52">
        <v>1.0193296853885916E-2</v>
      </c>
      <c r="H329" s="52">
        <v>1.0193296853885916E-2</v>
      </c>
      <c r="I329" s="52">
        <v>1.0193296853885916E-2</v>
      </c>
      <c r="J329" s="52">
        <v>1.0193296853885916E-2</v>
      </c>
      <c r="K329" s="52">
        <v>1.0193296853885916E-2</v>
      </c>
      <c r="L329" s="52">
        <v>1.0193296853885916E-2</v>
      </c>
      <c r="M329" s="52">
        <v>1.0193296853885916E-2</v>
      </c>
      <c r="N329" s="52">
        <v>1.0193296853885916E-2</v>
      </c>
      <c r="O329" s="52">
        <v>1.0193296853885916E-2</v>
      </c>
      <c r="P329" s="52">
        <v>1.0193296853885916E-2</v>
      </c>
      <c r="Q329" s="52">
        <v>1.0193296853885916E-2</v>
      </c>
      <c r="R329" s="52">
        <v>1.0193296853885916E-2</v>
      </c>
      <c r="S329" s="52">
        <v>1.0193296853885916E-2</v>
      </c>
      <c r="T329" s="52">
        <v>1.0193296853885916E-2</v>
      </c>
      <c r="U329" s="52">
        <v>1.0193296853885916E-2</v>
      </c>
      <c r="V329" s="52">
        <v>1.0193296853885916E-2</v>
      </c>
      <c r="W329" s="52">
        <v>1.0193296853885916E-2</v>
      </c>
      <c r="X329" s="52">
        <v>1.0193296853885916E-2</v>
      </c>
      <c r="Y329" s="52">
        <v>1.0193296853885916E-2</v>
      </c>
      <c r="Z329" s="52">
        <v>1.0193296853885916E-2</v>
      </c>
      <c r="AA329" s="52">
        <v>1.0193296853885916E-2</v>
      </c>
      <c r="AB329" s="52">
        <v>1.0193296853885916E-2</v>
      </c>
      <c r="AC329" s="52">
        <v>1.0193296853885916E-2</v>
      </c>
      <c r="AD329" s="52">
        <v>1.0193296853885916E-2</v>
      </c>
      <c r="AE329" s="52">
        <v>1.0193296853885916E-2</v>
      </c>
      <c r="AF329" s="52">
        <v>1.0193296853885916E-2</v>
      </c>
      <c r="AG329" s="52">
        <v>1.0193296853885916E-2</v>
      </c>
      <c r="AH329" s="52">
        <v>1.0193296853885916E-2</v>
      </c>
      <c r="AI329" s="52">
        <v>1.0193296853885916E-2</v>
      </c>
      <c r="AJ329" s="52">
        <v>1.0193296853885916E-2</v>
      </c>
      <c r="AK329" s="52">
        <v>1.0193296853885916E-2</v>
      </c>
    </row>
    <row r="330" spans="1:42" x14ac:dyDescent="0.25">
      <c r="A330" s="31" t="s">
        <v>12</v>
      </c>
      <c r="B330" s="32" t="s">
        <v>20</v>
      </c>
      <c r="C330" s="31" t="s">
        <v>154</v>
      </c>
      <c r="D330" s="51">
        <f>XIV!D62</f>
        <v>0.35860172083602249</v>
      </c>
      <c r="E330" s="52">
        <v>5.5730689739555929E-3</v>
      </c>
      <c r="F330" s="52">
        <v>5.5730689739555929E-3</v>
      </c>
      <c r="G330" s="52">
        <v>5.5730689739555929E-3</v>
      </c>
      <c r="H330" s="52">
        <v>5.5730689739555929E-3</v>
      </c>
      <c r="I330" s="52">
        <v>5.5730689739555929E-3</v>
      </c>
      <c r="J330" s="52">
        <v>5.5730689739555929E-3</v>
      </c>
      <c r="K330" s="52">
        <v>5.5730689739555929E-3</v>
      </c>
      <c r="L330" s="52">
        <v>5.5730689739555929E-3</v>
      </c>
      <c r="M330" s="52">
        <v>5.5730689739555929E-3</v>
      </c>
      <c r="N330" s="52">
        <v>5.5730689739555929E-3</v>
      </c>
      <c r="O330" s="52">
        <v>5.5730689739555929E-3</v>
      </c>
      <c r="P330" s="52">
        <v>5.5730689739555929E-3</v>
      </c>
      <c r="Q330" s="52">
        <v>5.5730689739555929E-3</v>
      </c>
      <c r="R330" s="52">
        <v>5.5730689739555929E-3</v>
      </c>
      <c r="S330" s="52">
        <v>5.5730689739555929E-3</v>
      </c>
      <c r="T330" s="52">
        <v>5.5730689739555929E-3</v>
      </c>
      <c r="U330" s="52">
        <v>5.5730689739555929E-3</v>
      </c>
      <c r="V330" s="52">
        <v>5.5730689739555929E-3</v>
      </c>
      <c r="W330" s="52">
        <v>5.5730689739555929E-3</v>
      </c>
      <c r="X330" s="52">
        <v>5.5730689739555929E-3</v>
      </c>
      <c r="Y330" s="52">
        <v>5.5730689739555929E-3</v>
      </c>
      <c r="Z330" s="52">
        <v>5.5730689739555929E-3</v>
      </c>
      <c r="AA330" s="52">
        <v>5.5730689739555929E-3</v>
      </c>
      <c r="AB330" s="52">
        <v>5.5730689739555929E-3</v>
      </c>
      <c r="AC330" s="52">
        <v>5.5730689739555929E-3</v>
      </c>
      <c r="AD330" s="52">
        <v>5.5730689739555929E-3</v>
      </c>
      <c r="AE330" s="52">
        <v>5.5730689739555929E-3</v>
      </c>
      <c r="AF330" s="52">
        <v>5.5730689739555929E-3</v>
      </c>
      <c r="AG330" s="52">
        <v>5.5730689739555929E-3</v>
      </c>
      <c r="AH330" s="52">
        <v>5.5730689739555929E-3</v>
      </c>
      <c r="AI330" s="52">
        <v>5.5730689739555929E-3</v>
      </c>
      <c r="AJ330" s="52">
        <v>5.5730689739555929E-3</v>
      </c>
      <c r="AK330" s="52">
        <v>5.5730689739555929E-3</v>
      </c>
    </row>
    <row r="331" spans="1:42" x14ac:dyDescent="0.25">
      <c r="A331" s="31" t="s">
        <v>54</v>
      </c>
      <c r="B331" s="32" t="s">
        <v>20</v>
      </c>
      <c r="C331" s="31" t="s">
        <v>154</v>
      </c>
      <c r="D331" s="51">
        <f>XIV!D63</f>
        <v>0</v>
      </c>
      <c r="E331" s="52">
        <v>1.8828828268201054E-2</v>
      </c>
      <c r="F331" s="52">
        <v>1.8828828268201054E-2</v>
      </c>
      <c r="G331" s="52">
        <v>1.8828828268201054E-2</v>
      </c>
      <c r="H331" s="52">
        <v>1.8828828268201054E-2</v>
      </c>
      <c r="I331" s="52">
        <v>1.8828828268201054E-2</v>
      </c>
      <c r="J331" s="52">
        <v>1.8828828268201054E-2</v>
      </c>
      <c r="K331" s="52">
        <v>1.8828828268201054E-2</v>
      </c>
      <c r="L331" s="52">
        <v>1.8828828268201054E-2</v>
      </c>
      <c r="M331" s="52">
        <v>1.8828828268201054E-2</v>
      </c>
      <c r="N331" s="52">
        <v>1.8828828268201054E-2</v>
      </c>
      <c r="O331" s="52">
        <v>1.8828828268201054E-2</v>
      </c>
      <c r="P331" s="52">
        <v>1.8828828268201054E-2</v>
      </c>
      <c r="Q331" s="52">
        <v>1.8828828268201054E-2</v>
      </c>
      <c r="R331" s="52">
        <v>1.8828828268201054E-2</v>
      </c>
      <c r="S331" s="52">
        <v>1.8828828268201054E-2</v>
      </c>
      <c r="T331" s="52">
        <v>1.8828828268201054E-2</v>
      </c>
      <c r="U331" s="52">
        <v>1.8828828268201054E-2</v>
      </c>
      <c r="V331" s="52">
        <v>1.8828828268201054E-2</v>
      </c>
      <c r="W331" s="52">
        <v>1.8828828268201054E-2</v>
      </c>
      <c r="X331" s="52">
        <v>1.8828828268201054E-2</v>
      </c>
      <c r="Y331" s="52">
        <v>1.8828828268201054E-2</v>
      </c>
      <c r="Z331" s="52">
        <v>1.8828828268201054E-2</v>
      </c>
      <c r="AA331" s="52">
        <v>1.8828828268201054E-2</v>
      </c>
      <c r="AB331" s="52">
        <v>1.8828828268201054E-2</v>
      </c>
      <c r="AC331" s="52">
        <v>1.8828828268201054E-2</v>
      </c>
      <c r="AD331" s="52">
        <v>1.8828828268201054E-2</v>
      </c>
      <c r="AE331" s="52">
        <v>1.8828828268201054E-2</v>
      </c>
      <c r="AF331" s="52">
        <v>1.8828828268201054E-2</v>
      </c>
      <c r="AG331" s="52">
        <v>1.8828828268201054E-2</v>
      </c>
      <c r="AH331" s="52">
        <v>1.8828828268201054E-2</v>
      </c>
      <c r="AI331" s="52">
        <v>1.8828828268201054E-2</v>
      </c>
      <c r="AJ331" s="52">
        <v>1.8828828268201054E-2</v>
      </c>
      <c r="AK331" s="52">
        <v>1.8828828268201054E-2</v>
      </c>
    </row>
    <row r="332" spans="1:42" x14ac:dyDescent="0.25">
      <c r="A332" s="31" t="s">
        <v>156</v>
      </c>
      <c r="B332" s="32" t="s">
        <v>20</v>
      </c>
      <c r="C332" s="31" t="s">
        <v>154</v>
      </c>
      <c r="D332" s="51">
        <f>XIV!D64</f>
        <v>0</v>
      </c>
      <c r="E332" s="52">
        <v>0.24516330696237007</v>
      </c>
      <c r="F332" s="52">
        <v>0.24516330696237007</v>
      </c>
      <c r="G332" s="52">
        <v>0.24516330696237007</v>
      </c>
      <c r="H332" s="52">
        <v>0.24516330696237007</v>
      </c>
      <c r="I332" s="52">
        <v>0.24516330696237007</v>
      </c>
      <c r="J332" s="52">
        <v>0.24516330696237007</v>
      </c>
      <c r="K332" s="52">
        <v>0.24516330696237007</v>
      </c>
      <c r="L332" s="52">
        <v>0.24516330696237007</v>
      </c>
      <c r="M332" s="52">
        <v>0.24516330696237007</v>
      </c>
      <c r="N332" s="52">
        <v>0.24516330696237007</v>
      </c>
      <c r="O332" s="52">
        <v>0.24516330696237007</v>
      </c>
      <c r="P332" s="52">
        <v>0.24516330696237007</v>
      </c>
      <c r="Q332" s="52">
        <v>0.24516330696237007</v>
      </c>
      <c r="R332" s="52">
        <v>0.24516330696237007</v>
      </c>
      <c r="S332" s="52">
        <v>0.24516330696237007</v>
      </c>
      <c r="T332" s="52">
        <v>0.24516330696237007</v>
      </c>
      <c r="U332" s="52">
        <v>0.24516330696237007</v>
      </c>
      <c r="V332" s="52">
        <v>0.24516330696237007</v>
      </c>
      <c r="W332" s="52">
        <v>0.24516330696237007</v>
      </c>
      <c r="X332" s="52">
        <v>0.24516330696237007</v>
      </c>
      <c r="Y332" s="52">
        <v>0.24516330696237007</v>
      </c>
      <c r="Z332" s="52">
        <v>0.24516330696237007</v>
      </c>
      <c r="AA332" s="52">
        <v>0.24516330696237007</v>
      </c>
      <c r="AB332" s="52">
        <v>0.24516330696237007</v>
      </c>
      <c r="AC332" s="52">
        <v>0.24516330696237007</v>
      </c>
      <c r="AD332" s="52">
        <v>0.24516330696237007</v>
      </c>
      <c r="AE332" s="52">
        <v>0.24516330696237007</v>
      </c>
      <c r="AF332" s="52">
        <v>0.24516330696237007</v>
      </c>
      <c r="AG332" s="52">
        <v>0.24516330696237007</v>
      </c>
      <c r="AH332" s="52">
        <v>0.24516330696237007</v>
      </c>
      <c r="AI332" s="52">
        <v>0.24516330696237007</v>
      </c>
      <c r="AJ332" s="52">
        <v>0.24516330696237007</v>
      </c>
      <c r="AK332" s="52">
        <v>0.24516330696237007</v>
      </c>
    </row>
    <row r="333" spans="1:42" x14ac:dyDescent="0.25">
      <c r="A333" s="31" t="s">
        <v>13</v>
      </c>
      <c r="B333" s="32" t="s">
        <v>20</v>
      </c>
      <c r="C333" s="31" t="s">
        <v>154</v>
      </c>
      <c r="D333" s="51">
        <f>XIV!D65</f>
        <v>0</v>
      </c>
      <c r="E333" s="52">
        <v>6.6363264293449048E-2</v>
      </c>
      <c r="F333" s="52">
        <v>6.6363264293449048E-2</v>
      </c>
      <c r="G333" s="52">
        <v>6.6363264293449048E-2</v>
      </c>
      <c r="H333" s="52">
        <v>6.6363264293449048E-2</v>
      </c>
      <c r="I333" s="52">
        <v>6.6363264293449048E-2</v>
      </c>
      <c r="J333" s="52">
        <v>6.6363264293449048E-2</v>
      </c>
      <c r="K333" s="52">
        <v>6.6363264293449048E-2</v>
      </c>
      <c r="L333" s="52">
        <v>6.6363264293449048E-2</v>
      </c>
      <c r="M333" s="52">
        <v>6.6363264293449048E-2</v>
      </c>
      <c r="N333" s="52">
        <v>6.6363264293449048E-2</v>
      </c>
      <c r="O333" s="52">
        <v>6.6363264293449048E-2</v>
      </c>
      <c r="P333" s="52">
        <v>6.6363264293449048E-2</v>
      </c>
      <c r="Q333" s="52">
        <v>6.6363264293449048E-2</v>
      </c>
      <c r="R333" s="52">
        <v>6.6363264293449048E-2</v>
      </c>
      <c r="S333" s="52">
        <v>6.6363264293449048E-2</v>
      </c>
      <c r="T333" s="52">
        <v>6.6363264293449048E-2</v>
      </c>
      <c r="U333" s="52">
        <v>6.6363264293449048E-2</v>
      </c>
      <c r="V333" s="52">
        <v>6.6363264293449048E-2</v>
      </c>
      <c r="W333" s="52">
        <v>6.6363264293449048E-2</v>
      </c>
      <c r="X333" s="52">
        <v>6.6363264293449048E-2</v>
      </c>
      <c r="Y333" s="52">
        <v>6.6363264293449048E-2</v>
      </c>
      <c r="Z333" s="52">
        <v>6.6363264293449048E-2</v>
      </c>
      <c r="AA333" s="52">
        <v>6.6363264293449048E-2</v>
      </c>
      <c r="AB333" s="52">
        <v>6.6363264293449048E-2</v>
      </c>
      <c r="AC333" s="52">
        <v>6.6363264293449048E-2</v>
      </c>
      <c r="AD333" s="52">
        <v>6.6363264293449048E-2</v>
      </c>
      <c r="AE333" s="52">
        <v>6.6363264293449048E-2</v>
      </c>
      <c r="AF333" s="52">
        <v>6.6363264293449048E-2</v>
      </c>
      <c r="AG333" s="52">
        <v>6.6363264293449048E-2</v>
      </c>
      <c r="AH333" s="52">
        <v>6.6363264293449048E-2</v>
      </c>
      <c r="AI333" s="52">
        <v>6.6363264293449048E-2</v>
      </c>
      <c r="AJ333" s="52">
        <v>6.6363264293449048E-2</v>
      </c>
      <c r="AK333" s="52">
        <v>6.6363264293449048E-2</v>
      </c>
    </row>
    <row r="334" spans="1:42" x14ac:dyDescent="0.25">
      <c r="A334" s="31" t="s">
        <v>55</v>
      </c>
      <c r="B334" s="32" t="s">
        <v>20</v>
      </c>
      <c r="C334" s="31" t="s">
        <v>154</v>
      </c>
      <c r="D334" s="51">
        <f>XIV!D66</f>
        <v>0</v>
      </c>
      <c r="E334" s="52">
        <v>0</v>
      </c>
      <c r="F334" s="52">
        <v>0</v>
      </c>
      <c r="G334" s="52">
        <v>0</v>
      </c>
      <c r="H334" s="52">
        <v>0</v>
      </c>
      <c r="I334" s="52">
        <v>0</v>
      </c>
      <c r="J334" s="52">
        <v>0</v>
      </c>
      <c r="K334" s="52">
        <v>0</v>
      </c>
      <c r="L334" s="52">
        <v>0</v>
      </c>
      <c r="M334" s="52">
        <v>0</v>
      </c>
      <c r="N334" s="52">
        <v>0</v>
      </c>
      <c r="O334" s="52">
        <v>0</v>
      </c>
      <c r="P334" s="52">
        <v>0</v>
      </c>
      <c r="Q334" s="52">
        <v>0</v>
      </c>
      <c r="R334" s="52">
        <v>0</v>
      </c>
      <c r="S334" s="52">
        <v>0</v>
      </c>
      <c r="T334" s="52">
        <v>0</v>
      </c>
      <c r="U334" s="52">
        <v>0</v>
      </c>
      <c r="V334" s="52">
        <v>0</v>
      </c>
      <c r="W334" s="52">
        <v>0</v>
      </c>
      <c r="X334" s="52">
        <v>0</v>
      </c>
      <c r="Y334" s="52">
        <v>0</v>
      </c>
      <c r="Z334" s="52">
        <v>0</v>
      </c>
      <c r="AA334" s="52">
        <v>0</v>
      </c>
      <c r="AB334" s="52">
        <v>0</v>
      </c>
      <c r="AC334" s="52">
        <v>0</v>
      </c>
      <c r="AD334" s="52">
        <v>0</v>
      </c>
      <c r="AE334" s="52">
        <v>0</v>
      </c>
      <c r="AF334" s="52">
        <v>0</v>
      </c>
      <c r="AG334" s="52">
        <v>0</v>
      </c>
      <c r="AH334" s="52">
        <v>0</v>
      </c>
      <c r="AI334" s="52">
        <v>0</v>
      </c>
      <c r="AJ334" s="52">
        <v>0</v>
      </c>
      <c r="AK334" s="52">
        <v>0</v>
      </c>
    </row>
    <row r="335" spans="1:42" x14ac:dyDescent="0.25">
      <c r="A335" s="31" t="s">
        <v>56</v>
      </c>
      <c r="B335" s="32" t="s">
        <v>20</v>
      </c>
      <c r="C335" s="31" t="s">
        <v>154</v>
      </c>
      <c r="D335" s="51">
        <f>XIV!D67</f>
        <v>0</v>
      </c>
      <c r="E335" s="52">
        <v>2.4112288366722149E-5</v>
      </c>
      <c r="F335" s="52">
        <v>2.4112288366722149E-5</v>
      </c>
      <c r="G335" s="52">
        <v>2.4112288366722149E-5</v>
      </c>
      <c r="H335" s="52">
        <v>2.4112288366722149E-5</v>
      </c>
      <c r="I335" s="52">
        <v>2.4112288366722149E-5</v>
      </c>
      <c r="J335" s="52">
        <v>2.4112288366722149E-5</v>
      </c>
      <c r="K335" s="52">
        <v>2.4112288366722149E-5</v>
      </c>
      <c r="L335" s="52">
        <v>2.4112288366722149E-5</v>
      </c>
      <c r="M335" s="52">
        <v>2.4112288366722149E-5</v>
      </c>
      <c r="N335" s="52">
        <v>2.4112288366722149E-5</v>
      </c>
      <c r="O335" s="52">
        <v>2.4112288366722149E-5</v>
      </c>
      <c r="P335" s="52">
        <v>2.4112288366722149E-5</v>
      </c>
      <c r="Q335" s="52">
        <v>2.4112288366722149E-5</v>
      </c>
      <c r="R335" s="52">
        <v>2.4112288366722149E-5</v>
      </c>
      <c r="S335" s="52">
        <v>2.4112288366722149E-5</v>
      </c>
      <c r="T335" s="52">
        <v>2.4112288366722149E-5</v>
      </c>
      <c r="U335" s="52">
        <v>2.4112288366722149E-5</v>
      </c>
      <c r="V335" s="52">
        <v>2.4112288366722149E-5</v>
      </c>
      <c r="W335" s="52">
        <v>2.4112288366722149E-5</v>
      </c>
      <c r="X335" s="52">
        <v>2.4112288366722149E-5</v>
      </c>
      <c r="Y335" s="52">
        <v>2.4112288366722149E-5</v>
      </c>
      <c r="Z335" s="52">
        <v>2.4112288366722149E-5</v>
      </c>
      <c r="AA335" s="52">
        <v>2.4112288366722149E-5</v>
      </c>
      <c r="AB335" s="52">
        <v>2.4112288366722149E-5</v>
      </c>
      <c r="AC335" s="52">
        <v>2.4112288366722149E-5</v>
      </c>
      <c r="AD335" s="52">
        <v>2.4112288366722149E-5</v>
      </c>
      <c r="AE335" s="52">
        <v>2.4112288366722149E-5</v>
      </c>
      <c r="AF335" s="52">
        <v>2.4112288366722149E-5</v>
      </c>
      <c r="AG335" s="52">
        <v>2.4112288366722149E-5</v>
      </c>
      <c r="AH335" s="52">
        <v>2.4112288366722149E-5</v>
      </c>
      <c r="AI335" s="52">
        <v>2.4112288366722149E-5</v>
      </c>
      <c r="AJ335" s="52">
        <v>2.4112288366722149E-5</v>
      </c>
      <c r="AK335" s="52">
        <v>2.4112288366722149E-5</v>
      </c>
    </row>
    <row r="336" spans="1:42" x14ac:dyDescent="0.25">
      <c r="A336" s="31" t="s">
        <v>14</v>
      </c>
      <c r="B336" s="32" t="s">
        <v>20</v>
      </c>
      <c r="C336" s="31" t="s">
        <v>154</v>
      </c>
      <c r="D336" s="51">
        <f>XIV!D68</f>
        <v>0</v>
      </c>
      <c r="E336" s="52">
        <f>$AM336/(1+EXP(-(E$1-$D$1)*10/$AO336+$AN336))</f>
        <v>1.0455554222010431E-3</v>
      </c>
      <c r="F336" s="52">
        <f t="shared" ref="F336:AK337" si="14">$AM336/(1+EXP(-(F$1-$D$1)*10/$AO336+$AN336))</f>
        <v>1.0819592101281301E-3</v>
      </c>
      <c r="G336" s="52">
        <f>$AM336/(1+EXP(-(G$1-$D$1)*10/$AO336+$AN336))</f>
        <v>1.110516712895603E-3</v>
      </c>
      <c r="H336" s="52">
        <f t="shared" si="14"/>
        <v>1.1325957369977746E-3</v>
      </c>
      <c r="I336" s="52">
        <f t="shared" si="14"/>
        <v>1.1494748594284849E-3</v>
      </c>
      <c r="J336" s="52">
        <f t="shared" si="14"/>
        <v>1.1622679899043263E-3</v>
      </c>
      <c r="K336" s="52">
        <f t="shared" si="14"/>
        <v>1.1719010418910403E-3</v>
      </c>
      <c r="L336" s="52">
        <f t="shared" si="14"/>
        <v>1.1791189417877763E-3</v>
      </c>
      <c r="M336" s="52">
        <f t="shared" si="14"/>
        <v>1.1845072602150045E-3</v>
      </c>
      <c r="N336" s="52">
        <f t="shared" si="14"/>
        <v>1.1885186721039844E-3</v>
      </c>
      <c r="O336" s="52">
        <f t="shared" si="14"/>
        <v>1.1914988952673943E-3</v>
      </c>
      <c r="P336" s="52">
        <f t="shared" si="14"/>
        <v>1.1937096323020168E-3</v>
      </c>
      <c r="Q336" s="52">
        <f t="shared" si="14"/>
        <v>1.1953477055074012E-3</v>
      </c>
      <c r="R336" s="52">
        <f t="shared" si="14"/>
        <v>1.1965604375683901E-3</v>
      </c>
      <c r="S336" s="52">
        <f t="shared" si="14"/>
        <v>1.1974577142978323E-3</v>
      </c>
      <c r="T336" s="52">
        <f t="shared" si="14"/>
        <v>1.198121286463676E-3</v>
      </c>
      <c r="U336" s="52">
        <f t="shared" si="14"/>
        <v>1.1986118577852151E-3</v>
      </c>
      <c r="V336" s="52">
        <f t="shared" si="14"/>
        <v>1.1989744403430717E-3</v>
      </c>
      <c r="W336" s="52">
        <f t="shared" si="14"/>
        <v>1.1992423762485925E-3</v>
      </c>
      <c r="X336" s="52">
        <f t="shared" si="14"/>
        <v>1.1994403443671502E-3</v>
      </c>
      <c r="Y336" s="52">
        <f t="shared" si="14"/>
        <v>1.1995866009785572E-3</v>
      </c>
      <c r="Z336" s="52">
        <f t="shared" si="14"/>
        <v>1.1996946456085422E-3</v>
      </c>
      <c r="AA336" s="52">
        <f t="shared" si="14"/>
        <v>1.1997744573530578E-3</v>
      </c>
      <c r="AB336" s="52">
        <f t="shared" si="14"/>
        <v>1.199833411267396E-3</v>
      </c>
      <c r="AC336" s="52">
        <f t="shared" si="14"/>
        <v>1.1998769569756765E-3</v>
      </c>
      <c r="AD336" s="52">
        <f t="shared" si="14"/>
        <v>1.1999091208512625E-3</v>
      </c>
      <c r="AE336" s="52">
        <f t="shared" si="14"/>
        <v>1.1999328774479601E-3</v>
      </c>
      <c r="AF336" s="52">
        <f t="shared" si="14"/>
        <v>1.1999504241210776E-3</v>
      </c>
      <c r="AG336" s="52">
        <f t="shared" si="14"/>
        <v>1.1999633840147448E-3</v>
      </c>
      <c r="AH336" s="52">
        <f t="shared" si="14"/>
        <v>1.1999729560701702E-3</v>
      </c>
      <c r="AI336" s="52">
        <f t="shared" si="14"/>
        <v>1.1999800258654682E-3</v>
      </c>
      <c r="AJ336" s="52">
        <f t="shared" si="14"/>
        <v>1.1999852475051398E-3</v>
      </c>
      <c r="AK336" s="52">
        <f>$AM336/(1+EXP(-(AK$1-$D$1)*10/$AO336+$AN336))</f>
        <v>1.1999891041157913E-3</v>
      </c>
      <c r="AM336" s="79">
        <v>1.1999999999999999E-3</v>
      </c>
      <c r="AN336" s="80">
        <f>IF(D336&gt;0,LN(AM336/D336-1),LN(AM336/0.001-1))</f>
        <v>-1.6094379124341005</v>
      </c>
      <c r="AO336" s="81">
        <v>33</v>
      </c>
      <c r="AP336" s="1">
        <f>AO336+$D$1</f>
        <v>2050</v>
      </c>
    </row>
    <row r="337" spans="1:42" x14ac:dyDescent="0.25">
      <c r="A337" s="31" t="s">
        <v>79</v>
      </c>
      <c r="B337" s="32" t="s">
        <v>20</v>
      </c>
      <c r="C337" s="31" t="s">
        <v>154</v>
      </c>
      <c r="D337" s="51">
        <v>0</v>
      </c>
      <c r="E337" s="52">
        <f>$AM337/(1+EXP(-(E$1-$D$1)*10/$AO337+$AN337))</f>
        <v>1.0455554222010431E-3</v>
      </c>
      <c r="F337" s="52">
        <f t="shared" si="14"/>
        <v>1.0819592101281301E-3</v>
      </c>
      <c r="G337" s="52">
        <f>$AM337/(1+EXP(-(G$1-$D$1)*10/$AO337+$AN337))</f>
        <v>1.110516712895603E-3</v>
      </c>
      <c r="H337" s="52">
        <f t="shared" si="14"/>
        <v>1.1325957369977746E-3</v>
      </c>
      <c r="I337" s="52">
        <f t="shared" si="14"/>
        <v>1.1494748594284849E-3</v>
      </c>
      <c r="J337" s="52">
        <f t="shared" si="14"/>
        <v>1.1622679899043263E-3</v>
      </c>
      <c r="K337" s="52">
        <f t="shared" si="14"/>
        <v>1.1719010418910403E-3</v>
      </c>
      <c r="L337" s="52">
        <f t="shared" si="14"/>
        <v>1.1791189417877763E-3</v>
      </c>
      <c r="M337" s="52">
        <f t="shared" si="14"/>
        <v>1.1845072602150045E-3</v>
      </c>
      <c r="N337" s="52">
        <f t="shared" si="14"/>
        <v>1.1885186721039844E-3</v>
      </c>
      <c r="O337" s="52">
        <f t="shared" si="14"/>
        <v>1.1914988952673943E-3</v>
      </c>
      <c r="P337" s="52">
        <f t="shared" si="14"/>
        <v>1.1937096323020168E-3</v>
      </c>
      <c r="Q337" s="52">
        <f t="shared" si="14"/>
        <v>1.1953477055074012E-3</v>
      </c>
      <c r="R337" s="52">
        <f t="shared" si="14"/>
        <v>1.1965604375683901E-3</v>
      </c>
      <c r="S337" s="52">
        <f t="shared" si="14"/>
        <v>1.1974577142978323E-3</v>
      </c>
      <c r="T337" s="52">
        <f t="shared" si="14"/>
        <v>1.198121286463676E-3</v>
      </c>
      <c r="U337" s="52">
        <f t="shared" si="14"/>
        <v>1.1986118577852151E-3</v>
      </c>
      <c r="V337" s="52">
        <f t="shared" si="14"/>
        <v>1.1989744403430717E-3</v>
      </c>
      <c r="W337" s="52">
        <f t="shared" si="14"/>
        <v>1.1992423762485925E-3</v>
      </c>
      <c r="X337" s="52">
        <f t="shared" si="14"/>
        <v>1.1994403443671502E-3</v>
      </c>
      <c r="Y337" s="52">
        <f t="shared" si="14"/>
        <v>1.1995866009785572E-3</v>
      </c>
      <c r="Z337" s="52">
        <f t="shared" si="14"/>
        <v>1.1996946456085422E-3</v>
      </c>
      <c r="AA337" s="52">
        <f t="shared" si="14"/>
        <v>1.1997744573530578E-3</v>
      </c>
      <c r="AB337" s="52">
        <f t="shared" si="14"/>
        <v>1.199833411267396E-3</v>
      </c>
      <c r="AC337" s="52">
        <f t="shared" si="14"/>
        <v>1.1998769569756765E-3</v>
      </c>
      <c r="AD337" s="52">
        <f t="shared" si="14"/>
        <v>1.1999091208512625E-3</v>
      </c>
      <c r="AE337" s="52">
        <f t="shared" si="14"/>
        <v>1.1999328774479601E-3</v>
      </c>
      <c r="AF337" s="52">
        <f t="shared" si="14"/>
        <v>1.1999504241210776E-3</v>
      </c>
      <c r="AG337" s="52">
        <f t="shared" si="14"/>
        <v>1.1999633840147448E-3</v>
      </c>
      <c r="AH337" s="52">
        <f t="shared" si="14"/>
        <v>1.1999729560701702E-3</v>
      </c>
      <c r="AI337" s="52">
        <f t="shared" si="14"/>
        <v>1.1999800258654682E-3</v>
      </c>
      <c r="AJ337" s="52">
        <f t="shared" si="14"/>
        <v>1.1999852475051398E-3</v>
      </c>
      <c r="AK337" s="52">
        <f t="shared" si="14"/>
        <v>1.1999891041157913E-3</v>
      </c>
      <c r="AM337" s="79">
        <v>1.1999999999999999E-3</v>
      </c>
      <c r="AN337" s="80">
        <f>IF(D337&gt;0,LN(AM337/D337-1),LN(AM337/0.001-1))</f>
        <v>-1.6094379124341005</v>
      </c>
      <c r="AO337" s="81">
        <v>33</v>
      </c>
      <c r="AP337" s="1">
        <f>AO337+$D$1</f>
        <v>2050</v>
      </c>
    </row>
    <row r="340" spans="1:42" x14ac:dyDescent="0.25">
      <c r="A340" s="22" t="s">
        <v>38</v>
      </c>
    </row>
    <row r="341" spans="1:42" x14ac:dyDescent="0.25">
      <c r="A341" s="22" t="s">
        <v>16</v>
      </c>
    </row>
    <row r="342" spans="1:42" x14ac:dyDescent="0.25">
      <c r="A342" s="31" t="s">
        <v>7</v>
      </c>
      <c r="B342" s="32" t="s">
        <v>20</v>
      </c>
      <c r="C342" s="31" t="s">
        <v>154</v>
      </c>
      <c r="D342" s="51">
        <f>XV!D50</f>
        <v>0.26252789205365473</v>
      </c>
      <c r="E342" s="52">
        <v>2.3248477738541738E-2</v>
      </c>
      <c r="F342" s="52">
        <v>2.3248477738541738E-2</v>
      </c>
      <c r="G342" s="52">
        <v>2.3248477738541738E-2</v>
      </c>
      <c r="H342" s="52">
        <v>2.3248477738541738E-2</v>
      </c>
      <c r="I342" s="52">
        <v>2.3248477738541738E-2</v>
      </c>
      <c r="J342" s="52">
        <v>2.3248477738541738E-2</v>
      </c>
      <c r="K342" s="52">
        <v>2.3248477738541738E-2</v>
      </c>
      <c r="L342" s="52">
        <v>2.3248477738541738E-2</v>
      </c>
      <c r="M342" s="52">
        <v>2.3248477738541738E-2</v>
      </c>
      <c r="N342" s="52">
        <v>2.3248477738541738E-2</v>
      </c>
      <c r="O342" s="52">
        <v>2.3248477738541738E-2</v>
      </c>
      <c r="P342" s="52">
        <v>2.3248477738541738E-2</v>
      </c>
      <c r="Q342" s="52">
        <v>2.3248477738541738E-2</v>
      </c>
      <c r="R342" s="52">
        <v>2.3248477738541738E-2</v>
      </c>
      <c r="S342" s="52">
        <v>2.3248477738541738E-2</v>
      </c>
      <c r="T342" s="52">
        <v>2.3248477738541738E-2</v>
      </c>
      <c r="U342" s="52">
        <v>2.3248477738541738E-2</v>
      </c>
      <c r="V342" s="52">
        <v>2.3248477738541738E-2</v>
      </c>
      <c r="W342" s="52">
        <v>2.3248477738541738E-2</v>
      </c>
      <c r="X342" s="52">
        <v>2.3248477738541738E-2</v>
      </c>
      <c r="Y342" s="52">
        <v>2.3248477738541738E-2</v>
      </c>
      <c r="Z342" s="52">
        <v>2.3248477738541738E-2</v>
      </c>
      <c r="AA342" s="52">
        <v>2.3248477738541738E-2</v>
      </c>
      <c r="AB342" s="52">
        <v>2.3248477738541738E-2</v>
      </c>
      <c r="AC342" s="52">
        <v>2.3248477738541738E-2</v>
      </c>
      <c r="AD342" s="52">
        <v>2.3248477738541738E-2</v>
      </c>
      <c r="AE342" s="52">
        <v>2.3248477738541738E-2</v>
      </c>
      <c r="AF342" s="52">
        <v>2.3248477738541738E-2</v>
      </c>
      <c r="AG342" s="52">
        <v>2.3248477738541738E-2</v>
      </c>
      <c r="AH342" s="52">
        <v>2.3248477738541738E-2</v>
      </c>
      <c r="AI342" s="52">
        <v>2.3248477738541738E-2</v>
      </c>
      <c r="AJ342" s="52">
        <v>2.3248477738541738E-2</v>
      </c>
      <c r="AK342" s="52">
        <v>2.3248477738541738E-2</v>
      </c>
    </row>
    <row r="343" spans="1:42" x14ac:dyDescent="0.25">
      <c r="A343" s="31" t="s">
        <v>11</v>
      </c>
      <c r="B343" s="32" t="s">
        <v>20</v>
      </c>
      <c r="C343" s="31" t="s">
        <v>154</v>
      </c>
      <c r="D343" s="51">
        <f>XV!D51</f>
        <v>0</v>
      </c>
      <c r="E343" s="52">
        <v>0</v>
      </c>
      <c r="F343" s="52">
        <v>0</v>
      </c>
      <c r="G343" s="52">
        <v>0</v>
      </c>
      <c r="H343" s="52">
        <v>0</v>
      </c>
      <c r="I343" s="52">
        <v>0</v>
      </c>
      <c r="J343" s="52">
        <v>0</v>
      </c>
      <c r="K343" s="52">
        <v>0</v>
      </c>
      <c r="L343" s="52">
        <v>0</v>
      </c>
      <c r="M343" s="52">
        <v>0</v>
      </c>
      <c r="N343" s="52">
        <v>0</v>
      </c>
      <c r="O343" s="52">
        <v>0</v>
      </c>
      <c r="P343" s="52">
        <v>0</v>
      </c>
      <c r="Q343" s="52">
        <v>0</v>
      </c>
      <c r="R343" s="52">
        <v>0</v>
      </c>
      <c r="S343" s="52">
        <v>0</v>
      </c>
      <c r="T343" s="52">
        <v>0</v>
      </c>
      <c r="U343" s="52">
        <v>0</v>
      </c>
      <c r="V343" s="52">
        <v>0</v>
      </c>
      <c r="W343" s="52">
        <v>0</v>
      </c>
      <c r="X343" s="52">
        <v>0</v>
      </c>
      <c r="Y343" s="52">
        <v>0</v>
      </c>
      <c r="Z343" s="52">
        <v>0</v>
      </c>
      <c r="AA343" s="52">
        <v>0</v>
      </c>
      <c r="AB343" s="52">
        <v>0</v>
      </c>
      <c r="AC343" s="52">
        <v>0</v>
      </c>
      <c r="AD343" s="52">
        <v>0</v>
      </c>
      <c r="AE343" s="52">
        <v>0</v>
      </c>
      <c r="AF343" s="52">
        <v>0</v>
      </c>
      <c r="AG343" s="52">
        <v>0</v>
      </c>
      <c r="AH343" s="52">
        <v>0</v>
      </c>
      <c r="AI343" s="52">
        <v>0</v>
      </c>
      <c r="AJ343" s="52">
        <v>0</v>
      </c>
      <c r="AK343" s="52">
        <v>0</v>
      </c>
    </row>
    <row r="344" spans="1:42" x14ac:dyDescent="0.25">
      <c r="A344" s="31" t="s">
        <v>12</v>
      </c>
      <c r="B344" s="32" t="s">
        <v>20</v>
      </c>
      <c r="C344" s="31" t="s">
        <v>154</v>
      </c>
      <c r="D344" s="51">
        <f>XV!D52</f>
        <v>0</v>
      </c>
      <c r="E344" s="52">
        <v>0.97675152226145823</v>
      </c>
      <c r="F344" s="52">
        <v>0.97675152226145823</v>
      </c>
      <c r="G344" s="52">
        <v>0.97675152226145823</v>
      </c>
      <c r="H344" s="52">
        <v>0.97675152226145823</v>
      </c>
      <c r="I344" s="52">
        <v>0.97675152226145823</v>
      </c>
      <c r="J344" s="52">
        <v>0.97675152226145823</v>
      </c>
      <c r="K344" s="52">
        <v>0.97675152226145823</v>
      </c>
      <c r="L344" s="52">
        <v>0.97675152226145823</v>
      </c>
      <c r="M344" s="52">
        <v>0.97675152226145823</v>
      </c>
      <c r="N344" s="52">
        <v>0.97675152226145823</v>
      </c>
      <c r="O344" s="52">
        <v>0.97675152226145823</v>
      </c>
      <c r="P344" s="52">
        <v>0.97675152226145823</v>
      </c>
      <c r="Q344" s="52">
        <v>0.97675152226145823</v>
      </c>
      <c r="R344" s="52">
        <v>0.97675152226145823</v>
      </c>
      <c r="S344" s="52">
        <v>0.97675152226145823</v>
      </c>
      <c r="T344" s="52">
        <v>0.97675152226145823</v>
      </c>
      <c r="U344" s="52">
        <v>0.97675152226145823</v>
      </c>
      <c r="V344" s="52">
        <v>0.97675152226145823</v>
      </c>
      <c r="W344" s="52">
        <v>0.97675152226145823</v>
      </c>
      <c r="X344" s="52">
        <v>0.97675152226145823</v>
      </c>
      <c r="Y344" s="52">
        <v>0.97675152226145823</v>
      </c>
      <c r="Z344" s="52">
        <v>0.97675152226145823</v>
      </c>
      <c r="AA344" s="52">
        <v>0.97675152226145823</v>
      </c>
      <c r="AB344" s="52">
        <v>0.97675152226145823</v>
      </c>
      <c r="AC344" s="52">
        <v>0.97675152226145823</v>
      </c>
      <c r="AD344" s="52">
        <v>0.97675152226145823</v>
      </c>
      <c r="AE344" s="52">
        <v>0.97675152226145823</v>
      </c>
      <c r="AF344" s="52">
        <v>0.97675152226145823</v>
      </c>
      <c r="AG344" s="52">
        <v>0.97675152226145823</v>
      </c>
      <c r="AH344" s="52">
        <v>0.97675152226145823</v>
      </c>
      <c r="AI344" s="52">
        <v>0.97675152226145823</v>
      </c>
      <c r="AJ344" s="52">
        <v>0.97675152226145823</v>
      </c>
      <c r="AK344" s="52">
        <v>0.97675152226145823</v>
      </c>
    </row>
    <row r="345" spans="1:42" x14ac:dyDescent="0.25">
      <c r="A345" s="31" t="s">
        <v>13</v>
      </c>
      <c r="B345" s="32" t="s">
        <v>20</v>
      </c>
      <c r="C345" s="31" t="s">
        <v>154</v>
      </c>
      <c r="D345" s="51">
        <f>XV!D53</f>
        <v>0</v>
      </c>
      <c r="E345" s="52">
        <v>0</v>
      </c>
      <c r="F345" s="52">
        <v>0</v>
      </c>
      <c r="G345" s="52">
        <v>0</v>
      </c>
      <c r="H345" s="52">
        <v>0</v>
      </c>
      <c r="I345" s="52">
        <v>0</v>
      </c>
      <c r="J345" s="52">
        <v>0</v>
      </c>
      <c r="K345" s="52">
        <v>0</v>
      </c>
      <c r="L345" s="52">
        <v>0</v>
      </c>
      <c r="M345" s="52">
        <v>0</v>
      </c>
      <c r="N345" s="52">
        <v>0</v>
      </c>
      <c r="O345" s="52">
        <v>0</v>
      </c>
      <c r="P345" s="52">
        <v>0</v>
      </c>
      <c r="Q345" s="52">
        <v>0</v>
      </c>
      <c r="R345" s="52">
        <v>0</v>
      </c>
      <c r="S345" s="52">
        <v>0</v>
      </c>
      <c r="T345" s="52">
        <v>0</v>
      </c>
      <c r="U345" s="52">
        <v>0</v>
      </c>
      <c r="V345" s="52">
        <v>0</v>
      </c>
      <c r="W345" s="52">
        <v>0</v>
      </c>
      <c r="X345" s="52">
        <v>0</v>
      </c>
      <c r="Y345" s="52">
        <v>0</v>
      </c>
      <c r="Z345" s="52">
        <v>0</v>
      </c>
      <c r="AA345" s="52">
        <v>0</v>
      </c>
      <c r="AB345" s="52">
        <v>0</v>
      </c>
      <c r="AC345" s="52">
        <v>0</v>
      </c>
      <c r="AD345" s="52">
        <v>0</v>
      </c>
      <c r="AE345" s="52">
        <v>0</v>
      </c>
      <c r="AF345" s="52">
        <v>0</v>
      </c>
      <c r="AG345" s="52">
        <v>0</v>
      </c>
      <c r="AH345" s="52">
        <v>0</v>
      </c>
      <c r="AI345" s="52">
        <v>0</v>
      </c>
      <c r="AJ345" s="52">
        <v>0</v>
      </c>
      <c r="AK345" s="52">
        <v>0</v>
      </c>
    </row>
    <row r="346" spans="1:42" x14ac:dyDescent="0.25">
      <c r="A346" s="31" t="s">
        <v>55</v>
      </c>
      <c r="B346" s="32" t="s">
        <v>20</v>
      </c>
      <c r="C346" s="31" t="s">
        <v>154</v>
      </c>
      <c r="D346" s="51">
        <f>XV!D54</f>
        <v>0</v>
      </c>
      <c r="E346" s="52">
        <v>0</v>
      </c>
      <c r="F346" s="52">
        <v>0</v>
      </c>
      <c r="G346" s="52">
        <v>0</v>
      </c>
      <c r="H346" s="52">
        <v>0</v>
      </c>
      <c r="I346" s="52">
        <v>0</v>
      </c>
      <c r="J346" s="52">
        <v>0</v>
      </c>
      <c r="K346" s="52">
        <v>0</v>
      </c>
      <c r="L346" s="52">
        <v>0</v>
      </c>
      <c r="M346" s="52">
        <v>0</v>
      </c>
      <c r="N346" s="52">
        <v>0</v>
      </c>
      <c r="O346" s="52">
        <v>0</v>
      </c>
      <c r="P346" s="52">
        <v>0</v>
      </c>
      <c r="Q346" s="52">
        <v>0</v>
      </c>
      <c r="R346" s="52">
        <v>0</v>
      </c>
      <c r="S346" s="52">
        <v>0</v>
      </c>
      <c r="T346" s="52">
        <v>0</v>
      </c>
      <c r="U346" s="52">
        <v>0</v>
      </c>
      <c r="V346" s="52">
        <v>0</v>
      </c>
      <c r="W346" s="52">
        <v>0</v>
      </c>
      <c r="X346" s="52">
        <v>0</v>
      </c>
      <c r="Y346" s="52">
        <v>0</v>
      </c>
      <c r="Z346" s="52">
        <v>0</v>
      </c>
      <c r="AA346" s="52">
        <v>0</v>
      </c>
      <c r="AB346" s="52">
        <v>0</v>
      </c>
      <c r="AC346" s="52">
        <v>0</v>
      </c>
      <c r="AD346" s="52">
        <v>0</v>
      </c>
      <c r="AE346" s="52">
        <v>0</v>
      </c>
      <c r="AF346" s="52">
        <v>0</v>
      </c>
      <c r="AG346" s="52">
        <v>0</v>
      </c>
      <c r="AH346" s="52">
        <v>0</v>
      </c>
      <c r="AI346" s="52">
        <v>0</v>
      </c>
      <c r="AJ346" s="52">
        <v>0</v>
      </c>
      <c r="AK346" s="52">
        <v>0</v>
      </c>
    </row>
    <row r="347" spans="1:42" x14ac:dyDescent="0.25">
      <c r="A347" s="31" t="s">
        <v>79</v>
      </c>
      <c r="B347" s="32" t="s">
        <v>20</v>
      </c>
      <c r="C347" s="31" t="s">
        <v>154</v>
      </c>
      <c r="D347" s="51">
        <f>XV!D55</f>
        <v>0</v>
      </c>
      <c r="E347" s="52">
        <v>0</v>
      </c>
      <c r="F347" s="52">
        <v>0</v>
      </c>
      <c r="G347" s="52">
        <v>0</v>
      </c>
      <c r="H347" s="52">
        <v>0</v>
      </c>
      <c r="I347" s="52">
        <v>0</v>
      </c>
      <c r="J347" s="52">
        <v>0</v>
      </c>
      <c r="K347" s="52">
        <v>0</v>
      </c>
      <c r="L347" s="52">
        <v>0</v>
      </c>
      <c r="M347" s="52">
        <v>0</v>
      </c>
      <c r="N347" s="52">
        <v>0</v>
      </c>
      <c r="O347" s="52">
        <v>0</v>
      </c>
      <c r="P347" s="52">
        <v>0</v>
      </c>
      <c r="Q347" s="52">
        <v>0</v>
      </c>
      <c r="R347" s="52">
        <v>0</v>
      </c>
      <c r="S347" s="52">
        <v>0</v>
      </c>
      <c r="T347" s="52">
        <v>0</v>
      </c>
      <c r="U347" s="52">
        <v>0</v>
      </c>
      <c r="V347" s="52">
        <v>0</v>
      </c>
      <c r="W347" s="52">
        <v>0</v>
      </c>
      <c r="X347" s="52">
        <v>0</v>
      </c>
      <c r="Y347" s="52">
        <v>0</v>
      </c>
      <c r="Z347" s="52">
        <v>0</v>
      </c>
      <c r="AA347" s="52">
        <v>0</v>
      </c>
      <c r="AB347" s="52">
        <v>0</v>
      </c>
      <c r="AC347" s="52">
        <v>0</v>
      </c>
      <c r="AD347" s="52">
        <v>0</v>
      </c>
      <c r="AE347" s="52">
        <v>0</v>
      </c>
      <c r="AF347" s="52">
        <v>0</v>
      </c>
      <c r="AG347" s="52">
        <v>0</v>
      </c>
      <c r="AH347" s="52">
        <v>0</v>
      </c>
      <c r="AI347" s="52">
        <v>0</v>
      </c>
      <c r="AJ347" s="52">
        <v>0</v>
      </c>
      <c r="AK347" s="52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84</v>
      </c>
    </row>
    <row r="350" spans="1:42" x14ac:dyDescent="0.25">
      <c r="A350" s="31" t="s">
        <v>7</v>
      </c>
      <c r="B350" s="32" t="s">
        <v>20</v>
      </c>
      <c r="C350" s="31" t="s">
        <v>154</v>
      </c>
      <c r="D350" s="51">
        <f>XV!D58</f>
        <v>0.10297558149193098</v>
      </c>
      <c r="E350" s="52">
        <v>6.1784815328749468E-3</v>
      </c>
      <c r="F350" s="52">
        <v>6.1784815328749468E-3</v>
      </c>
      <c r="G350" s="52">
        <v>6.1784815328749468E-3</v>
      </c>
      <c r="H350" s="52">
        <v>6.1784815328749468E-3</v>
      </c>
      <c r="I350" s="52">
        <v>6.1784815328749468E-3</v>
      </c>
      <c r="J350" s="52">
        <v>6.1784815328749468E-3</v>
      </c>
      <c r="K350" s="52">
        <v>6.1784815328749468E-3</v>
      </c>
      <c r="L350" s="52">
        <v>6.1784815328749468E-3</v>
      </c>
      <c r="M350" s="52">
        <v>6.1784815328749468E-3</v>
      </c>
      <c r="N350" s="52">
        <v>6.1784815328749468E-3</v>
      </c>
      <c r="O350" s="52">
        <v>6.1784815328749468E-3</v>
      </c>
      <c r="P350" s="52">
        <v>6.1784815328749468E-3</v>
      </c>
      <c r="Q350" s="52">
        <v>6.1784815328749468E-3</v>
      </c>
      <c r="R350" s="52">
        <v>6.1784815328749468E-3</v>
      </c>
      <c r="S350" s="52">
        <v>6.1784815328749468E-3</v>
      </c>
      <c r="T350" s="52">
        <v>6.1784815328749468E-3</v>
      </c>
      <c r="U350" s="52">
        <v>6.1784815328749468E-3</v>
      </c>
      <c r="V350" s="52">
        <v>6.1784815328749468E-3</v>
      </c>
      <c r="W350" s="52">
        <v>6.1784815328749468E-3</v>
      </c>
      <c r="X350" s="52">
        <v>6.1784815328749468E-3</v>
      </c>
      <c r="Y350" s="52">
        <v>6.1784815328749468E-3</v>
      </c>
      <c r="Z350" s="52">
        <v>6.1784815328749468E-3</v>
      </c>
      <c r="AA350" s="52">
        <v>6.1784815328749468E-3</v>
      </c>
      <c r="AB350" s="52">
        <v>6.1784815328749468E-3</v>
      </c>
      <c r="AC350" s="52">
        <v>6.1784815328749468E-3</v>
      </c>
      <c r="AD350" s="52">
        <v>6.1784815328749468E-3</v>
      </c>
      <c r="AE350" s="52">
        <v>6.1784815328749468E-3</v>
      </c>
      <c r="AF350" s="52">
        <v>6.1784815328749468E-3</v>
      </c>
      <c r="AG350" s="52">
        <v>6.1784815328749468E-3</v>
      </c>
      <c r="AH350" s="52">
        <v>6.1784815328749468E-3</v>
      </c>
      <c r="AI350" s="52">
        <v>6.1784815328749468E-3</v>
      </c>
      <c r="AJ350" s="52">
        <v>6.1784815328749468E-3</v>
      </c>
      <c r="AK350" s="52">
        <v>6.1784815328749468E-3</v>
      </c>
    </row>
    <row r="351" spans="1:42" x14ac:dyDescent="0.25">
      <c r="A351" s="31" t="s">
        <v>9</v>
      </c>
      <c r="B351" s="32" t="s">
        <v>20</v>
      </c>
      <c r="C351" s="31" t="s">
        <v>154</v>
      </c>
      <c r="D351" s="51">
        <f>XV!D59</f>
        <v>5.3228427920579441E-2</v>
      </c>
      <c r="E351" s="52">
        <v>8.3576941163283573E-3</v>
      </c>
      <c r="F351" s="52">
        <v>8.3576941163283573E-3</v>
      </c>
      <c r="G351" s="52">
        <v>8.3576941163283573E-3</v>
      </c>
      <c r="H351" s="52">
        <v>8.3576941163283573E-3</v>
      </c>
      <c r="I351" s="52">
        <v>8.3576941163283573E-3</v>
      </c>
      <c r="J351" s="52">
        <v>8.3576941163283573E-3</v>
      </c>
      <c r="K351" s="52">
        <v>8.3576941163283573E-3</v>
      </c>
      <c r="L351" s="52">
        <v>8.3576941163283573E-3</v>
      </c>
      <c r="M351" s="52">
        <v>8.3576941163283573E-3</v>
      </c>
      <c r="N351" s="52">
        <v>8.3576941163283573E-3</v>
      </c>
      <c r="O351" s="52">
        <v>8.3576941163283573E-3</v>
      </c>
      <c r="P351" s="52">
        <v>8.3576941163283573E-3</v>
      </c>
      <c r="Q351" s="52">
        <v>8.3576941163283573E-3</v>
      </c>
      <c r="R351" s="52">
        <v>8.3576941163283573E-3</v>
      </c>
      <c r="S351" s="52">
        <v>8.3576941163283573E-3</v>
      </c>
      <c r="T351" s="52">
        <v>8.3576941163283573E-3</v>
      </c>
      <c r="U351" s="52">
        <v>8.3576941163283573E-3</v>
      </c>
      <c r="V351" s="52">
        <v>8.3576941163283573E-3</v>
      </c>
      <c r="W351" s="52">
        <v>8.3576941163283573E-3</v>
      </c>
      <c r="X351" s="52">
        <v>8.3576941163283573E-3</v>
      </c>
      <c r="Y351" s="52">
        <v>8.3576941163283573E-3</v>
      </c>
      <c r="Z351" s="52">
        <v>8.3576941163283573E-3</v>
      </c>
      <c r="AA351" s="52">
        <v>8.3576941163283573E-3</v>
      </c>
      <c r="AB351" s="52">
        <v>8.3576941163283573E-3</v>
      </c>
      <c r="AC351" s="52">
        <v>8.3576941163283573E-3</v>
      </c>
      <c r="AD351" s="52">
        <v>8.3576941163283573E-3</v>
      </c>
      <c r="AE351" s="52">
        <v>8.3576941163283573E-3</v>
      </c>
      <c r="AF351" s="52">
        <v>8.3576941163283573E-3</v>
      </c>
      <c r="AG351" s="52">
        <v>8.3576941163283573E-3</v>
      </c>
      <c r="AH351" s="52">
        <v>8.3576941163283573E-3</v>
      </c>
      <c r="AI351" s="52">
        <v>8.3576941163283573E-3</v>
      </c>
      <c r="AJ351" s="52">
        <v>8.3576941163283573E-3</v>
      </c>
      <c r="AK351" s="52">
        <v>8.3576941163283573E-3</v>
      </c>
    </row>
    <row r="352" spans="1:42" x14ac:dyDescent="0.25">
      <c r="A352" s="31" t="s">
        <v>10</v>
      </c>
      <c r="B352" s="32" t="s">
        <v>20</v>
      </c>
      <c r="C352" s="31" t="s">
        <v>154</v>
      </c>
      <c r="D352" s="51">
        <f>XV!D60</f>
        <v>0</v>
      </c>
      <c r="E352" s="52">
        <v>5.2767254719306503E-4</v>
      </c>
      <c r="F352" s="52">
        <v>5.2767254719306503E-4</v>
      </c>
      <c r="G352" s="52">
        <v>5.2767254719306503E-4</v>
      </c>
      <c r="H352" s="52">
        <v>5.2767254719306503E-4</v>
      </c>
      <c r="I352" s="52">
        <v>5.2767254719306503E-4</v>
      </c>
      <c r="J352" s="52">
        <v>5.2767254719306503E-4</v>
      </c>
      <c r="K352" s="52">
        <v>5.2767254719306503E-4</v>
      </c>
      <c r="L352" s="52">
        <v>5.2767254719306503E-4</v>
      </c>
      <c r="M352" s="52">
        <v>5.2767254719306503E-4</v>
      </c>
      <c r="N352" s="52">
        <v>5.2767254719306503E-4</v>
      </c>
      <c r="O352" s="52">
        <v>5.2767254719306503E-4</v>
      </c>
      <c r="P352" s="52">
        <v>5.2767254719306503E-4</v>
      </c>
      <c r="Q352" s="52">
        <v>5.2767254719306503E-4</v>
      </c>
      <c r="R352" s="52">
        <v>5.2767254719306503E-4</v>
      </c>
      <c r="S352" s="52">
        <v>5.2767254719306503E-4</v>
      </c>
      <c r="T352" s="52">
        <v>5.2767254719306503E-4</v>
      </c>
      <c r="U352" s="52">
        <v>5.2767254719306503E-4</v>
      </c>
      <c r="V352" s="52">
        <v>5.2767254719306503E-4</v>
      </c>
      <c r="W352" s="52">
        <v>5.2767254719306503E-4</v>
      </c>
      <c r="X352" s="52">
        <v>5.2767254719306503E-4</v>
      </c>
      <c r="Y352" s="52">
        <v>5.2767254719306503E-4</v>
      </c>
      <c r="Z352" s="52">
        <v>5.2767254719306503E-4</v>
      </c>
      <c r="AA352" s="52">
        <v>5.2767254719306503E-4</v>
      </c>
      <c r="AB352" s="52">
        <v>5.2767254719306503E-4</v>
      </c>
      <c r="AC352" s="52">
        <v>5.2767254719306503E-4</v>
      </c>
      <c r="AD352" s="52">
        <v>5.2767254719306503E-4</v>
      </c>
      <c r="AE352" s="52">
        <v>5.2767254719306503E-4</v>
      </c>
      <c r="AF352" s="52">
        <v>5.2767254719306503E-4</v>
      </c>
      <c r="AG352" s="52">
        <v>5.2767254719306503E-4</v>
      </c>
      <c r="AH352" s="52">
        <v>5.2767254719306503E-4</v>
      </c>
      <c r="AI352" s="52">
        <v>5.2767254719306503E-4</v>
      </c>
      <c r="AJ352" s="52">
        <v>5.2767254719306503E-4</v>
      </c>
      <c r="AK352" s="52">
        <v>5.2767254719306503E-4</v>
      </c>
    </row>
    <row r="353" spans="1:42" x14ac:dyDescent="0.25">
      <c r="A353" s="31" t="s">
        <v>11</v>
      </c>
      <c r="B353" s="32" t="s">
        <v>20</v>
      </c>
      <c r="C353" s="31" t="s">
        <v>154</v>
      </c>
      <c r="D353" s="51">
        <f>XV!D61</f>
        <v>0</v>
      </c>
      <c r="E353" s="52">
        <v>1.0193296853885916E-2</v>
      </c>
      <c r="F353" s="52">
        <v>1.0193296853885916E-2</v>
      </c>
      <c r="G353" s="52">
        <v>1.0193296853885916E-2</v>
      </c>
      <c r="H353" s="52">
        <v>1.0193296853885916E-2</v>
      </c>
      <c r="I353" s="52">
        <v>1.0193296853885916E-2</v>
      </c>
      <c r="J353" s="52">
        <v>1.0193296853885916E-2</v>
      </c>
      <c r="K353" s="52">
        <v>1.0193296853885916E-2</v>
      </c>
      <c r="L353" s="52">
        <v>1.0193296853885916E-2</v>
      </c>
      <c r="M353" s="52">
        <v>1.0193296853885916E-2</v>
      </c>
      <c r="N353" s="52">
        <v>1.0193296853885916E-2</v>
      </c>
      <c r="O353" s="52">
        <v>1.0193296853885916E-2</v>
      </c>
      <c r="P353" s="52">
        <v>1.0193296853885916E-2</v>
      </c>
      <c r="Q353" s="52">
        <v>1.0193296853885916E-2</v>
      </c>
      <c r="R353" s="52">
        <v>1.0193296853885916E-2</v>
      </c>
      <c r="S353" s="52">
        <v>1.0193296853885916E-2</v>
      </c>
      <c r="T353" s="52">
        <v>1.0193296853885916E-2</v>
      </c>
      <c r="U353" s="52">
        <v>1.0193296853885916E-2</v>
      </c>
      <c r="V353" s="52">
        <v>1.0193296853885916E-2</v>
      </c>
      <c r="W353" s="52">
        <v>1.0193296853885916E-2</v>
      </c>
      <c r="X353" s="52">
        <v>1.0193296853885916E-2</v>
      </c>
      <c r="Y353" s="52">
        <v>1.0193296853885916E-2</v>
      </c>
      <c r="Z353" s="52">
        <v>1.0193296853885916E-2</v>
      </c>
      <c r="AA353" s="52">
        <v>1.0193296853885916E-2</v>
      </c>
      <c r="AB353" s="52">
        <v>1.0193296853885916E-2</v>
      </c>
      <c r="AC353" s="52">
        <v>1.0193296853885916E-2</v>
      </c>
      <c r="AD353" s="52">
        <v>1.0193296853885916E-2</v>
      </c>
      <c r="AE353" s="52">
        <v>1.0193296853885916E-2</v>
      </c>
      <c r="AF353" s="52">
        <v>1.0193296853885916E-2</v>
      </c>
      <c r="AG353" s="52">
        <v>1.0193296853885916E-2</v>
      </c>
      <c r="AH353" s="52">
        <v>1.0193296853885916E-2</v>
      </c>
      <c r="AI353" s="52">
        <v>1.0193296853885916E-2</v>
      </c>
      <c r="AJ353" s="52">
        <v>1.0193296853885916E-2</v>
      </c>
      <c r="AK353" s="52">
        <v>1.0193296853885916E-2</v>
      </c>
    </row>
    <row r="354" spans="1:42" x14ac:dyDescent="0.25">
      <c r="A354" s="31" t="s">
        <v>12</v>
      </c>
      <c r="B354" s="32" t="s">
        <v>20</v>
      </c>
      <c r="C354" s="31" t="s">
        <v>154</v>
      </c>
      <c r="D354" s="51">
        <f>XV!D62</f>
        <v>0.35860172083602249</v>
      </c>
      <c r="E354" s="52">
        <v>5.5730689739555929E-3</v>
      </c>
      <c r="F354" s="52">
        <v>5.5730689739555929E-3</v>
      </c>
      <c r="G354" s="52">
        <v>5.5730689739555929E-3</v>
      </c>
      <c r="H354" s="52">
        <v>5.5730689739555929E-3</v>
      </c>
      <c r="I354" s="52">
        <v>5.5730689739555929E-3</v>
      </c>
      <c r="J354" s="52">
        <v>5.5730689739555929E-3</v>
      </c>
      <c r="K354" s="52">
        <v>5.5730689739555929E-3</v>
      </c>
      <c r="L354" s="52">
        <v>5.5730689739555929E-3</v>
      </c>
      <c r="M354" s="52">
        <v>5.5730689739555929E-3</v>
      </c>
      <c r="N354" s="52">
        <v>5.5730689739555929E-3</v>
      </c>
      <c r="O354" s="52">
        <v>5.5730689739555929E-3</v>
      </c>
      <c r="P354" s="52">
        <v>5.5730689739555929E-3</v>
      </c>
      <c r="Q354" s="52">
        <v>5.5730689739555929E-3</v>
      </c>
      <c r="R354" s="52">
        <v>5.5730689739555929E-3</v>
      </c>
      <c r="S354" s="52">
        <v>5.5730689739555929E-3</v>
      </c>
      <c r="T354" s="52">
        <v>5.5730689739555929E-3</v>
      </c>
      <c r="U354" s="52">
        <v>5.5730689739555929E-3</v>
      </c>
      <c r="V354" s="52">
        <v>5.5730689739555929E-3</v>
      </c>
      <c r="W354" s="52">
        <v>5.5730689739555929E-3</v>
      </c>
      <c r="X354" s="52">
        <v>5.5730689739555929E-3</v>
      </c>
      <c r="Y354" s="52">
        <v>5.5730689739555929E-3</v>
      </c>
      <c r="Z354" s="52">
        <v>5.5730689739555929E-3</v>
      </c>
      <c r="AA354" s="52">
        <v>5.5730689739555929E-3</v>
      </c>
      <c r="AB354" s="52">
        <v>5.5730689739555929E-3</v>
      </c>
      <c r="AC354" s="52">
        <v>5.5730689739555929E-3</v>
      </c>
      <c r="AD354" s="52">
        <v>5.5730689739555929E-3</v>
      </c>
      <c r="AE354" s="52">
        <v>5.5730689739555929E-3</v>
      </c>
      <c r="AF354" s="52">
        <v>5.5730689739555929E-3</v>
      </c>
      <c r="AG354" s="52">
        <v>5.5730689739555929E-3</v>
      </c>
      <c r="AH354" s="52">
        <v>5.5730689739555929E-3</v>
      </c>
      <c r="AI354" s="52">
        <v>5.5730689739555929E-3</v>
      </c>
      <c r="AJ354" s="52">
        <v>5.5730689739555929E-3</v>
      </c>
      <c r="AK354" s="52">
        <v>5.5730689739555929E-3</v>
      </c>
    </row>
    <row r="355" spans="1:42" x14ac:dyDescent="0.25">
      <c r="A355" s="31" t="s">
        <v>54</v>
      </c>
      <c r="B355" s="32" t="s">
        <v>20</v>
      </c>
      <c r="C355" s="31" t="s">
        <v>154</v>
      </c>
      <c r="D355" s="51">
        <f>XV!D63</f>
        <v>0</v>
      </c>
      <c r="E355" s="52">
        <v>1.8828828268201054E-2</v>
      </c>
      <c r="F355" s="52">
        <v>1.8828828268201054E-2</v>
      </c>
      <c r="G355" s="52">
        <v>1.8828828268201054E-2</v>
      </c>
      <c r="H355" s="52">
        <v>1.8828828268201054E-2</v>
      </c>
      <c r="I355" s="52">
        <v>1.8828828268201054E-2</v>
      </c>
      <c r="J355" s="52">
        <v>1.8828828268201054E-2</v>
      </c>
      <c r="K355" s="52">
        <v>1.8828828268201054E-2</v>
      </c>
      <c r="L355" s="52">
        <v>1.8828828268201054E-2</v>
      </c>
      <c r="M355" s="52">
        <v>1.8828828268201054E-2</v>
      </c>
      <c r="N355" s="52">
        <v>1.8828828268201054E-2</v>
      </c>
      <c r="O355" s="52">
        <v>1.8828828268201054E-2</v>
      </c>
      <c r="P355" s="52">
        <v>1.8828828268201054E-2</v>
      </c>
      <c r="Q355" s="52">
        <v>1.8828828268201054E-2</v>
      </c>
      <c r="R355" s="52">
        <v>1.8828828268201054E-2</v>
      </c>
      <c r="S355" s="52">
        <v>1.8828828268201054E-2</v>
      </c>
      <c r="T355" s="52">
        <v>1.8828828268201054E-2</v>
      </c>
      <c r="U355" s="52">
        <v>1.8828828268201054E-2</v>
      </c>
      <c r="V355" s="52">
        <v>1.8828828268201054E-2</v>
      </c>
      <c r="W355" s="52">
        <v>1.8828828268201054E-2</v>
      </c>
      <c r="X355" s="52">
        <v>1.8828828268201054E-2</v>
      </c>
      <c r="Y355" s="52">
        <v>1.8828828268201054E-2</v>
      </c>
      <c r="Z355" s="52">
        <v>1.8828828268201054E-2</v>
      </c>
      <c r="AA355" s="52">
        <v>1.8828828268201054E-2</v>
      </c>
      <c r="AB355" s="52">
        <v>1.8828828268201054E-2</v>
      </c>
      <c r="AC355" s="52">
        <v>1.8828828268201054E-2</v>
      </c>
      <c r="AD355" s="52">
        <v>1.8828828268201054E-2</v>
      </c>
      <c r="AE355" s="52">
        <v>1.8828828268201054E-2</v>
      </c>
      <c r="AF355" s="52">
        <v>1.8828828268201054E-2</v>
      </c>
      <c r="AG355" s="52">
        <v>1.8828828268201054E-2</v>
      </c>
      <c r="AH355" s="52">
        <v>1.8828828268201054E-2</v>
      </c>
      <c r="AI355" s="52">
        <v>1.8828828268201054E-2</v>
      </c>
      <c r="AJ355" s="52">
        <v>1.8828828268201054E-2</v>
      </c>
      <c r="AK355" s="52">
        <v>1.8828828268201054E-2</v>
      </c>
    </row>
    <row r="356" spans="1:42" x14ac:dyDescent="0.25">
      <c r="A356" s="31" t="s">
        <v>156</v>
      </c>
      <c r="B356" s="32" t="s">
        <v>20</v>
      </c>
      <c r="C356" s="31" t="s">
        <v>154</v>
      </c>
      <c r="D356" s="51">
        <f>XV!D64</f>
        <v>0</v>
      </c>
      <c r="E356" s="52">
        <v>0.24516330696237007</v>
      </c>
      <c r="F356" s="52">
        <v>0.24516330696237007</v>
      </c>
      <c r="G356" s="52">
        <v>0.24516330696237007</v>
      </c>
      <c r="H356" s="52">
        <v>0.24516330696237007</v>
      </c>
      <c r="I356" s="52">
        <v>0.24516330696237007</v>
      </c>
      <c r="J356" s="52">
        <v>0.24516330696237007</v>
      </c>
      <c r="K356" s="52">
        <v>0.24516330696237007</v>
      </c>
      <c r="L356" s="52">
        <v>0.24516330696237007</v>
      </c>
      <c r="M356" s="52">
        <v>0.24516330696237007</v>
      </c>
      <c r="N356" s="52">
        <v>0.24516330696237007</v>
      </c>
      <c r="O356" s="52">
        <v>0.24516330696237007</v>
      </c>
      <c r="P356" s="52">
        <v>0.24516330696237007</v>
      </c>
      <c r="Q356" s="52">
        <v>0.24516330696237007</v>
      </c>
      <c r="R356" s="52">
        <v>0.24516330696237007</v>
      </c>
      <c r="S356" s="52">
        <v>0.24516330696237007</v>
      </c>
      <c r="T356" s="52">
        <v>0.24516330696237007</v>
      </c>
      <c r="U356" s="52">
        <v>0.24516330696237007</v>
      </c>
      <c r="V356" s="52">
        <v>0.24516330696237007</v>
      </c>
      <c r="W356" s="52">
        <v>0.24516330696237007</v>
      </c>
      <c r="X356" s="52">
        <v>0.24516330696237007</v>
      </c>
      <c r="Y356" s="52">
        <v>0.24516330696237007</v>
      </c>
      <c r="Z356" s="52">
        <v>0.24516330696237007</v>
      </c>
      <c r="AA356" s="52">
        <v>0.24516330696237007</v>
      </c>
      <c r="AB356" s="52">
        <v>0.24516330696237007</v>
      </c>
      <c r="AC356" s="52">
        <v>0.24516330696237007</v>
      </c>
      <c r="AD356" s="52">
        <v>0.24516330696237007</v>
      </c>
      <c r="AE356" s="52">
        <v>0.24516330696237007</v>
      </c>
      <c r="AF356" s="52">
        <v>0.24516330696237007</v>
      </c>
      <c r="AG356" s="52">
        <v>0.24516330696237007</v>
      </c>
      <c r="AH356" s="52">
        <v>0.24516330696237007</v>
      </c>
      <c r="AI356" s="52">
        <v>0.24516330696237007</v>
      </c>
      <c r="AJ356" s="52">
        <v>0.24516330696237007</v>
      </c>
      <c r="AK356" s="52">
        <v>0.24516330696237007</v>
      </c>
    </row>
    <row r="357" spans="1:42" x14ac:dyDescent="0.25">
      <c r="A357" s="31" t="s">
        <v>13</v>
      </c>
      <c r="B357" s="32" t="s">
        <v>20</v>
      </c>
      <c r="C357" s="31" t="s">
        <v>154</v>
      </c>
      <c r="D357" s="51">
        <f>XV!D65</f>
        <v>0</v>
      </c>
      <c r="E357" s="52">
        <v>6.6363264293449048E-2</v>
      </c>
      <c r="F357" s="52">
        <v>6.6363264293449048E-2</v>
      </c>
      <c r="G357" s="52">
        <v>6.6363264293449048E-2</v>
      </c>
      <c r="H357" s="52">
        <v>6.6363264293449048E-2</v>
      </c>
      <c r="I357" s="52">
        <v>6.6363264293449048E-2</v>
      </c>
      <c r="J357" s="52">
        <v>6.6363264293449048E-2</v>
      </c>
      <c r="K357" s="52">
        <v>6.6363264293449048E-2</v>
      </c>
      <c r="L357" s="52">
        <v>6.6363264293449048E-2</v>
      </c>
      <c r="M357" s="52">
        <v>6.6363264293449048E-2</v>
      </c>
      <c r="N357" s="52">
        <v>6.6363264293449048E-2</v>
      </c>
      <c r="O357" s="52">
        <v>6.6363264293449048E-2</v>
      </c>
      <c r="P357" s="52">
        <v>6.6363264293449048E-2</v>
      </c>
      <c r="Q357" s="52">
        <v>6.6363264293449048E-2</v>
      </c>
      <c r="R357" s="52">
        <v>6.6363264293449048E-2</v>
      </c>
      <c r="S357" s="52">
        <v>6.6363264293449048E-2</v>
      </c>
      <c r="T357" s="52">
        <v>6.6363264293449048E-2</v>
      </c>
      <c r="U357" s="52">
        <v>6.6363264293449048E-2</v>
      </c>
      <c r="V357" s="52">
        <v>6.6363264293449048E-2</v>
      </c>
      <c r="W357" s="52">
        <v>6.6363264293449048E-2</v>
      </c>
      <c r="X357" s="52">
        <v>6.6363264293449048E-2</v>
      </c>
      <c r="Y357" s="52">
        <v>6.6363264293449048E-2</v>
      </c>
      <c r="Z357" s="52">
        <v>6.6363264293449048E-2</v>
      </c>
      <c r="AA357" s="52">
        <v>6.6363264293449048E-2</v>
      </c>
      <c r="AB357" s="52">
        <v>6.6363264293449048E-2</v>
      </c>
      <c r="AC357" s="52">
        <v>6.6363264293449048E-2</v>
      </c>
      <c r="AD357" s="52">
        <v>6.6363264293449048E-2</v>
      </c>
      <c r="AE357" s="52">
        <v>6.6363264293449048E-2</v>
      </c>
      <c r="AF357" s="52">
        <v>6.6363264293449048E-2</v>
      </c>
      <c r="AG357" s="52">
        <v>6.6363264293449048E-2</v>
      </c>
      <c r="AH357" s="52">
        <v>6.6363264293449048E-2</v>
      </c>
      <c r="AI357" s="52">
        <v>6.6363264293449048E-2</v>
      </c>
      <c r="AJ357" s="52">
        <v>6.6363264293449048E-2</v>
      </c>
      <c r="AK357" s="52">
        <v>6.6363264293449048E-2</v>
      </c>
    </row>
    <row r="358" spans="1:42" x14ac:dyDescent="0.25">
      <c r="A358" s="31" t="s">
        <v>55</v>
      </c>
      <c r="B358" s="32" t="s">
        <v>20</v>
      </c>
      <c r="C358" s="31" t="s">
        <v>154</v>
      </c>
      <c r="D358" s="51">
        <f>XV!D66</f>
        <v>0</v>
      </c>
      <c r="E358" s="52">
        <v>0</v>
      </c>
      <c r="F358" s="52">
        <v>0</v>
      </c>
      <c r="G358" s="52">
        <v>0</v>
      </c>
      <c r="H358" s="52">
        <v>0</v>
      </c>
      <c r="I358" s="52">
        <v>0</v>
      </c>
      <c r="J358" s="52">
        <v>0</v>
      </c>
      <c r="K358" s="52">
        <v>0</v>
      </c>
      <c r="L358" s="52">
        <v>0</v>
      </c>
      <c r="M358" s="52">
        <v>0</v>
      </c>
      <c r="N358" s="52">
        <v>0</v>
      </c>
      <c r="O358" s="52">
        <v>0</v>
      </c>
      <c r="P358" s="52">
        <v>0</v>
      </c>
      <c r="Q358" s="52">
        <v>0</v>
      </c>
      <c r="R358" s="52">
        <v>0</v>
      </c>
      <c r="S358" s="52">
        <v>0</v>
      </c>
      <c r="T358" s="52">
        <v>0</v>
      </c>
      <c r="U358" s="52">
        <v>0</v>
      </c>
      <c r="V358" s="52">
        <v>0</v>
      </c>
      <c r="W358" s="52">
        <v>0</v>
      </c>
      <c r="X358" s="52">
        <v>0</v>
      </c>
      <c r="Y358" s="52">
        <v>0</v>
      </c>
      <c r="Z358" s="52">
        <v>0</v>
      </c>
      <c r="AA358" s="52">
        <v>0</v>
      </c>
      <c r="AB358" s="52">
        <v>0</v>
      </c>
      <c r="AC358" s="52">
        <v>0</v>
      </c>
      <c r="AD358" s="52">
        <v>0</v>
      </c>
      <c r="AE358" s="52">
        <v>0</v>
      </c>
      <c r="AF358" s="52">
        <v>0</v>
      </c>
      <c r="AG358" s="52">
        <v>0</v>
      </c>
      <c r="AH358" s="52">
        <v>0</v>
      </c>
      <c r="AI358" s="52">
        <v>0</v>
      </c>
      <c r="AJ358" s="52">
        <v>0</v>
      </c>
      <c r="AK358" s="52">
        <v>0</v>
      </c>
    </row>
    <row r="359" spans="1:42" x14ac:dyDescent="0.25">
      <c r="A359" s="31" t="s">
        <v>56</v>
      </c>
      <c r="B359" s="32" t="s">
        <v>20</v>
      </c>
      <c r="C359" s="31" t="s">
        <v>154</v>
      </c>
      <c r="D359" s="51">
        <f>XV!D67</f>
        <v>0</v>
      </c>
      <c r="E359" s="52">
        <v>2.4112288366722149E-5</v>
      </c>
      <c r="F359" s="52">
        <v>2.4112288366722149E-5</v>
      </c>
      <c r="G359" s="52">
        <v>2.4112288366722149E-5</v>
      </c>
      <c r="H359" s="52">
        <v>2.4112288366722149E-5</v>
      </c>
      <c r="I359" s="52">
        <v>2.4112288366722149E-5</v>
      </c>
      <c r="J359" s="52">
        <v>2.4112288366722149E-5</v>
      </c>
      <c r="K359" s="52">
        <v>2.4112288366722149E-5</v>
      </c>
      <c r="L359" s="52">
        <v>2.4112288366722149E-5</v>
      </c>
      <c r="M359" s="52">
        <v>2.4112288366722149E-5</v>
      </c>
      <c r="N359" s="52">
        <v>2.4112288366722149E-5</v>
      </c>
      <c r="O359" s="52">
        <v>2.4112288366722149E-5</v>
      </c>
      <c r="P359" s="52">
        <v>2.4112288366722149E-5</v>
      </c>
      <c r="Q359" s="52">
        <v>2.4112288366722149E-5</v>
      </c>
      <c r="R359" s="52">
        <v>2.4112288366722149E-5</v>
      </c>
      <c r="S359" s="52">
        <v>2.4112288366722149E-5</v>
      </c>
      <c r="T359" s="52">
        <v>2.4112288366722149E-5</v>
      </c>
      <c r="U359" s="52">
        <v>2.4112288366722149E-5</v>
      </c>
      <c r="V359" s="52">
        <v>2.4112288366722149E-5</v>
      </c>
      <c r="W359" s="52">
        <v>2.4112288366722149E-5</v>
      </c>
      <c r="X359" s="52">
        <v>2.4112288366722149E-5</v>
      </c>
      <c r="Y359" s="52">
        <v>2.4112288366722149E-5</v>
      </c>
      <c r="Z359" s="52">
        <v>2.4112288366722149E-5</v>
      </c>
      <c r="AA359" s="52">
        <v>2.4112288366722149E-5</v>
      </c>
      <c r="AB359" s="52">
        <v>2.4112288366722149E-5</v>
      </c>
      <c r="AC359" s="52">
        <v>2.4112288366722149E-5</v>
      </c>
      <c r="AD359" s="52">
        <v>2.4112288366722149E-5</v>
      </c>
      <c r="AE359" s="52">
        <v>2.4112288366722149E-5</v>
      </c>
      <c r="AF359" s="52">
        <v>2.4112288366722149E-5</v>
      </c>
      <c r="AG359" s="52">
        <v>2.4112288366722149E-5</v>
      </c>
      <c r="AH359" s="52">
        <v>2.4112288366722149E-5</v>
      </c>
      <c r="AI359" s="52">
        <v>2.4112288366722149E-5</v>
      </c>
      <c r="AJ359" s="52">
        <v>2.4112288366722149E-5</v>
      </c>
      <c r="AK359" s="52">
        <v>2.4112288366722149E-5</v>
      </c>
    </row>
    <row r="360" spans="1:42" x14ac:dyDescent="0.25">
      <c r="A360" s="31" t="s">
        <v>14</v>
      </c>
      <c r="B360" s="32" t="s">
        <v>20</v>
      </c>
      <c r="C360" s="31" t="s">
        <v>154</v>
      </c>
      <c r="D360" s="51">
        <f>XV!D68</f>
        <v>0</v>
      </c>
      <c r="E360" s="52">
        <f>$AM360/(1+EXP(-(E$1-$D$1)*10/$AO360+$AN360))</f>
        <v>1.0455554222010431E-3</v>
      </c>
      <c r="F360" s="52">
        <f t="shared" ref="F360:AK361" si="15">$AM360/(1+EXP(-(F$1-$D$1)*10/$AO360+$AN360))</f>
        <v>1.0819592101281301E-3</v>
      </c>
      <c r="G360" s="52">
        <f>$AM360/(1+EXP(-(G$1-$D$1)*10/$AO360+$AN360))</f>
        <v>1.110516712895603E-3</v>
      </c>
      <c r="H360" s="52">
        <f t="shared" si="15"/>
        <v>1.1325957369977746E-3</v>
      </c>
      <c r="I360" s="52">
        <f t="shared" si="15"/>
        <v>1.1494748594284849E-3</v>
      </c>
      <c r="J360" s="52">
        <f t="shared" si="15"/>
        <v>1.1622679899043263E-3</v>
      </c>
      <c r="K360" s="52">
        <f t="shared" si="15"/>
        <v>1.1719010418910403E-3</v>
      </c>
      <c r="L360" s="52">
        <f t="shared" si="15"/>
        <v>1.1791189417877763E-3</v>
      </c>
      <c r="M360" s="52">
        <f t="shared" si="15"/>
        <v>1.1845072602150045E-3</v>
      </c>
      <c r="N360" s="52">
        <f t="shared" si="15"/>
        <v>1.1885186721039844E-3</v>
      </c>
      <c r="O360" s="52">
        <f t="shared" si="15"/>
        <v>1.1914988952673943E-3</v>
      </c>
      <c r="P360" s="52">
        <f t="shared" si="15"/>
        <v>1.1937096323020168E-3</v>
      </c>
      <c r="Q360" s="52">
        <f t="shared" si="15"/>
        <v>1.1953477055074012E-3</v>
      </c>
      <c r="R360" s="52">
        <f t="shared" si="15"/>
        <v>1.1965604375683901E-3</v>
      </c>
      <c r="S360" s="52">
        <f t="shared" si="15"/>
        <v>1.1974577142978323E-3</v>
      </c>
      <c r="T360" s="52">
        <f t="shared" si="15"/>
        <v>1.198121286463676E-3</v>
      </c>
      <c r="U360" s="52">
        <f t="shared" si="15"/>
        <v>1.1986118577852151E-3</v>
      </c>
      <c r="V360" s="52">
        <f t="shared" si="15"/>
        <v>1.1989744403430717E-3</v>
      </c>
      <c r="W360" s="52">
        <f t="shared" si="15"/>
        <v>1.1992423762485925E-3</v>
      </c>
      <c r="X360" s="52">
        <f t="shared" si="15"/>
        <v>1.1994403443671502E-3</v>
      </c>
      <c r="Y360" s="52">
        <f t="shared" si="15"/>
        <v>1.1995866009785572E-3</v>
      </c>
      <c r="Z360" s="52">
        <f t="shared" si="15"/>
        <v>1.1996946456085422E-3</v>
      </c>
      <c r="AA360" s="52">
        <f t="shared" si="15"/>
        <v>1.1997744573530578E-3</v>
      </c>
      <c r="AB360" s="52">
        <f t="shared" si="15"/>
        <v>1.199833411267396E-3</v>
      </c>
      <c r="AC360" s="52">
        <f t="shared" si="15"/>
        <v>1.1998769569756765E-3</v>
      </c>
      <c r="AD360" s="52">
        <f t="shared" si="15"/>
        <v>1.1999091208512625E-3</v>
      </c>
      <c r="AE360" s="52">
        <f t="shared" si="15"/>
        <v>1.1999328774479601E-3</v>
      </c>
      <c r="AF360" s="52">
        <f t="shared" si="15"/>
        <v>1.1999504241210776E-3</v>
      </c>
      <c r="AG360" s="52">
        <f t="shared" si="15"/>
        <v>1.1999633840147448E-3</v>
      </c>
      <c r="AH360" s="52">
        <f t="shared" si="15"/>
        <v>1.1999729560701702E-3</v>
      </c>
      <c r="AI360" s="52">
        <f t="shared" si="15"/>
        <v>1.1999800258654682E-3</v>
      </c>
      <c r="AJ360" s="52">
        <f t="shared" si="15"/>
        <v>1.1999852475051398E-3</v>
      </c>
      <c r="AK360" s="52">
        <f>$AM360/(1+EXP(-(AK$1-$D$1)*10/$AO360+$AN360))</f>
        <v>1.1999891041157913E-3</v>
      </c>
      <c r="AM360" s="79">
        <v>1.1999999999999999E-3</v>
      </c>
      <c r="AN360" s="80">
        <f>IF(D360&gt;0,LN(AM360/D360-1),LN(AM360/0.001-1))</f>
        <v>-1.6094379124341005</v>
      </c>
      <c r="AO360" s="81">
        <v>33</v>
      </c>
      <c r="AP360" s="1">
        <f>AO360+$D$1</f>
        <v>2050</v>
      </c>
    </row>
    <row r="361" spans="1:42" x14ac:dyDescent="0.25">
      <c r="A361" s="31" t="s">
        <v>79</v>
      </c>
      <c r="B361" s="32" t="s">
        <v>20</v>
      </c>
      <c r="C361" s="31" t="s">
        <v>154</v>
      </c>
      <c r="D361" s="51">
        <v>0</v>
      </c>
      <c r="E361" s="52">
        <f>$AM361/(1+EXP(-(E$1-$D$1)*10/$AO361+$AN361))</f>
        <v>1.0455554222010431E-3</v>
      </c>
      <c r="F361" s="52">
        <f t="shared" si="15"/>
        <v>1.0819592101281301E-3</v>
      </c>
      <c r="G361" s="52">
        <f>$AM361/(1+EXP(-(G$1-$D$1)*10/$AO361+$AN361))</f>
        <v>1.110516712895603E-3</v>
      </c>
      <c r="H361" s="52">
        <f t="shared" si="15"/>
        <v>1.1325957369977746E-3</v>
      </c>
      <c r="I361" s="52">
        <f t="shared" si="15"/>
        <v>1.1494748594284849E-3</v>
      </c>
      <c r="J361" s="52">
        <f t="shared" si="15"/>
        <v>1.1622679899043263E-3</v>
      </c>
      <c r="K361" s="52">
        <f t="shared" si="15"/>
        <v>1.1719010418910403E-3</v>
      </c>
      <c r="L361" s="52">
        <f t="shared" si="15"/>
        <v>1.1791189417877763E-3</v>
      </c>
      <c r="M361" s="52">
        <f t="shared" si="15"/>
        <v>1.1845072602150045E-3</v>
      </c>
      <c r="N361" s="52">
        <f t="shared" si="15"/>
        <v>1.1885186721039844E-3</v>
      </c>
      <c r="O361" s="52">
        <f t="shared" si="15"/>
        <v>1.1914988952673943E-3</v>
      </c>
      <c r="P361" s="52">
        <f t="shared" si="15"/>
        <v>1.1937096323020168E-3</v>
      </c>
      <c r="Q361" s="52">
        <f t="shared" si="15"/>
        <v>1.1953477055074012E-3</v>
      </c>
      <c r="R361" s="52">
        <f t="shared" si="15"/>
        <v>1.1965604375683901E-3</v>
      </c>
      <c r="S361" s="52">
        <f t="shared" si="15"/>
        <v>1.1974577142978323E-3</v>
      </c>
      <c r="T361" s="52">
        <f t="shared" si="15"/>
        <v>1.198121286463676E-3</v>
      </c>
      <c r="U361" s="52">
        <f t="shared" si="15"/>
        <v>1.1986118577852151E-3</v>
      </c>
      <c r="V361" s="52">
        <f t="shared" si="15"/>
        <v>1.1989744403430717E-3</v>
      </c>
      <c r="W361" s="52">
        <f t="shared" si="15"/>
        <v>1.1992423762485925E-3</v>
      </c>
      <c r="X361" s="52">
        <f t="shared" si="15"/>
        <v>1.1994403443671502E-3</v>
      </c>
      <c r="Y361" s="52">
        <f t="shared" si="15"/>
        <v>1.1995866009785572E-3</v>
      </c>
      <c r="Z361" s="52">
        <f t="shared" si="15"/>
        <v>1.1996946456085422E-3</v>
      </c>
      <c r="AA361" s="52">
        <f t="shared" si="15"/>
        <v>1.1997744573530578E-3</v>
      </c>
      <c r="AB361" s="52">
        <f t="shared" si="15"/>
        <v>1.199833411267396E-3</v>
      </c>
      <c r="AC361" s="52">
        <f t="shared" si="15"/>
        <v>1.1998769569756765E-3</v>
      </c>
      <c r="AD361" s="52">
        <f t="shared" si="15"/>
        <v>1.1999091208512625E-3</v>
      </c>
      <c r="AE361" s="52">
        <f t="shared" si="15"/>
        <v>1.1999328774479601E-3</v>
      </c>
      <c r="AF361" s="52">
        <f t="shared" si="15"/>
        <v>1.1999504241210776E-3</v>
      </c>
      <c r="AG361" s="52">
        <f t="shared" si="15"/>
        <v>1.1999633840147448E-3</v>
      </c>
      <c r="AH361" s="52">
        <f t="shared" si="15"/>
        <v>1.1999729560701702E-3</v>
      </c>
      <c r="AI361" s="52">
        <f t="shared" si="15"/>
        <v>1.1999800258654682E-3</v>
      </c>
      <c r="AJ361" s="52">
        <f t="shared" si="15"/>
        <v>1.1999852475051398E-3</v>
      </c>
      <c r="AK361" s="52">
        <f t="shared" si="15"/>
        <v>1.1999891041157913E-3</v>
      </c>
      <c r="AM361" s="79">
        <v>1.1999999999999999E-3</v>
      </c>
      <c r="AN361" s="80">
        <f>IF(D361&gt;0,LN(AM361/D361-1),LN(AM361/0.001-1))</f>
        <v>-1.6094379124341005</v>
      </c>
      <c r="AO361" s="81">
        <v>33</v>
      </c>
      <c r="AP361" s="1">
        <f>AO361+$D$1</f>
        <v>2050</v>
      </c>
    </row>
  </sheetData>
  <conditionalFormatting sqref="E1:AK1">
    <cfRule type="cellIs" dxfId="185" priority="31" operator="equal">
      <formula>0</formula>
    </cfRule>
  </conditionalFormatting>
  <conditionalFormatting sqref="D1 D14:D25 D87:D97 D183:D193 D255:D265 D279:D289 D303:D313 D327:D337 D351:D361">
    <cfRule type="cellIs" dxfId="184" priority="30" operator="equal">
      <formula>0</formula>
    </cfRule>
  </conditionalFormatting>
  <conditionalFormatting sqref="D30:D35">
    <cfRule type="cellIs" dxfId="183" priority="28" operator="equal">
      <formula>0</formula>
    </cfRule>
  </conditionalFormatting>
  <conditionalFormatting sqref="D78:D83">
    <cfRule type="cellIs" dxfId="182" priority="26" operator="equal">
      <formula>0</formula>
    </cfRule>
  </conditionalFormatting>
  <conditionalFormatting sqref="D126:D131">
    <cfRule type="cellIs" dxfId="181" priority="24" operator="equal">
      <formula>0</formula>
    </cfRule>
  </conditionalFormatting>
  <conditionalFormatting sqref="D174:D179">
    <cfRule type="cellIs" dxfId="180" priority="22" operator="equal">
      <formula>0</formula>
    </cfRule>
  </conditionalFormatting>
  <conditionalFormatting sqref="D222:D227">
    <cfRule type="cellIs" dxfId="179" priority="20" operator="equal">
      <formula>0</formula>
    </cfRule>
  </conditionalFormatting>
  <conditionalFormatting sqref="D270:D275">
    <cfRule type="cellIs" dxfId="178" priority="18" operator="equal">
      <formula>0</formula>
    </cfRule>
  </conditionalFormatting>
  <conditionalFormatting sqref="D318:D323">
    <cfRule type="cellIs" dxfId="177" priority="16" operator="equal">
      <formula>0</formula>
    </cfRule>
  </conditionalFormatting>
  <conditionalFormatting sqref="D38:D49">
    <cfRule type="cellIs" dxfId="176" priority="14" operator="equal">
      <formula>0</formula>
    </cfRule>
  </conditionalFormatting>
  <conditionalFormatting sqref="D86:D97">
    <cfRule type="cellIs" dxfId="175" priority="12" operator="equal">
      <formula>0</formula>
    </cfRule>
  </conditionalFormatting>
  <conditionalFormatting sqref="D134:D145">
    <cfRule type="cellIs" dxfId="174" priority="10" operator="equal">
      <formula>0</formula>
    </cfRule>
  </conditionalFormatting>
  <conditionalFormatting sqref="D182:D193">
    <cfRule type="cellIs" dxfId="173" priority="8" operator="equal">
      <formula>0</formula>
    </cfRule>
  </conditionalFormatting>
  <conditionalFormatting sqref="D230:D241">
    <cfRule type="cellIs" dxfId="172" priority="6" operator="equal">
      <formula>0</formula>
    </cfRule>
  </conditionalFormatting>
  <conditionalFormatting sqref="D278:D289">
    <cfRule type="cellIs" dxfId="171" priority="4" operator="equal">
      <formula>0</formula>
    </cfRule>
  </conditionalFormatting>
  <conditionalFormatting sqref="D326:D337">
    <cfRule type="cellIs" dxfId="170" priority="2" operator="equal">
      <formula>0</formula>
    </cfRule>
  </conditionalFormatting>
  <conditionalFormatting sqref="D6:D11">
    <cfRule type="cellIs" dxfId="169" priority="29" operator="equal">
      <formula>0</formula>
    </cfRule>
  </conditionalFormatting>
  <conditionalFormatting sqref="D54:D59">
    <cfRule type="cellIs" dxfId="168" priority="27" operator="equal">
      <formula>0</formula>
    </cfRule>
  </conditionalFormatting>
  <conditionalFormatting sqref="D102:D107">
    <cfRule type="cellIs" dxfId="167" priority="25" operator="equal">
      <formula>0</formula>
    </cfRule>
  </conditionalFormatting>
  <conditionalFormatting sqref="D246:D251">
    <cfRule type="cellIs" dxfId="166" priority="19" operator="equal">
      <formula>0</formula>
    </cfRule>
  </conditionalFormatting>
  <conditionalFormatting sqref="D150:D155">
    <cfRule type="cellIs" dxfId="165" priority="23" operator="equal">
      <formula>0</formula>
    </cfRule>
  </conditionalFormatting>
  <conditionalFormatting sqref="D198:D203">
    <cfRule type="cellIs" dxfId="164" priority="21" operator="equal">
      <formula>0</formula>
    </cfRule>
  </conditionalFormatting>
  <conditionalFormatting sqref="D294:D299">
    <cfRule type="cellIs" dxfId="163" priority="17" operator="equal">
      <formula>0</formula>
    </cfRule>
  </conditionalFormatting>
  <conditionalFormatting sqref="D342:D347">
    <cfRule type="cellIs" dxfId="162" priority="15" operator="equal">
      <formula>0</formula>
    </cfRule>
  </conditionalFormatting>
  <conditionalFormatting sqref="D62:D73">
    <cfRule type="cellIs" dxfId="161" priority="13" operator="equal">
      <formula>0</formula>
    </cfRule>
  </conditionalFormatting>
  <conditionalFormatting sqref="D110:D121">
    <cfRule type="cellIs" dxfId="160" priority="11" operator="equal">
      <formula>0</formula>
    </cfRule>
  </conditionalFormatting>
  <conditionalFormatting sqref="D158:D169">
    <cfRule type="cellIs" dxfId="159" priority="9" operator="equal">
      <formula>0</formula>
    </cfRule>
  </conditionalFormatting>
  <conditionalFormatting sqref="D206:D217">
    <cfRule type="cellIs" dxfId="158" priority="7" operator="equal">
      <formula>0</formula>
    </cfRule>
  </conditionalFormatting>
  <conditionalFormatting sqref="D254:D265">
    <cfRule type="cellIs" dxfId="157" priority="5" operator="equal">
      <formula>0</formula>
    </cfRule>
  </conditionalFormatting>
  <conditionalFormatting sqref="D302:D313">
    <cfRule type="cellIs" dxfId="156" priority="3" operator="equal">
      <formula>0</formula>
    </cfRule>
  </conditionalFormatting>
  <conditionalFormatting sqref="D350:D361">
    <cfRule type="cellIs" dxfId="155" priority="1" operator="equal">
      <formula>0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AP361"/>
  <sheetViews>
    <sheetView topLeftCell="A352" workbookViewId="0">
      <selection activeCell="E356" sqref="E356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78" t="s">
        <v>158</v>
      </c>
      <c r="AN1" s="78" t="s">
        <v>159</v>
      </c>
      <c r="AO1" s="78" t="s">
        <v>160</v>
      </c>
      <c r="AP1" s="78" t="s">
        <v>161</v>
      </c>
    </row>
    <row r="2" spans="1:42" x14ac:dyDescent="0.25">
      <c r="A2" s="22" t="s">
        <v>83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154</v>
      </c>
      <c r="D6" s="51">
        <f>I!D50</f>
        <v>1</v>
      </c>
      <c r="E6" s="52">
        <v>2.3248477738541738E-2</v>
      </c>
      <c r="F6" s="52">
        <v>2.3248477738541738E-2</v>
      </c>
      <c r="G6" s="52">
        <v>2.3248477738541738E-2</v>
      </c>
      <c r="H6" s="52">
        <v>2.3248477738541738E-2</v>
      </c>
      <c r="I6" s="52">
        <v>2.3248477738541738E-2</v>
      </c>
      <c r="J6" s="52">
        <v>2.3248477738541738E-2</v>
      </c>
      <c r="K6" s="52">
        <v>2.3248477738541738E-2</v>
      </c>
      <c r="L6" s="52">
        <v>2.3248477738541738E-2</v>
      </c>
      <c r="M6" s="52">
        <v>2.3248477738541738E-2</v>
      </c>
      <c r="N6" s="52">
        <v>2.3248477738541738E-2</v>
      </c>
      <c r="O6" s="52">
        <v>2.3248477738541738E-2</v>
      </c>
      <c r="P6" s="52">
        <v>2.3248477738541738E-2</v>
      </c>
      <c r="Q6" s="52">
        <v>2.3248477738541738E-2</v>
      </c>
      <c r="R6" s="52">
        <v>2.3248477738541738E-2</v>
      </c>
      <c r="S6" s="52">
        <v>2.3248477738541738E-2</v>
      </c>
      <c r="T6" s="52">
        <v>2.3248477738541738E-2</v>
      </c>
      <c r="U6" s="52">
        <v>2.3248477738541738E-2</v>
      </c>
      <c r="V6" s="52">
        <v>2.3248477738541738E-2</v>
      </c>
      <c r="W6" s="52">
        <v>2.3248477738541738E-2</v>
      </c>
      <c r="X6" s="52">
        <v>2.3248477738541738E-2</v>
      </c>
      <c r="Y6" s="52">
        <v>2.3248477738541738E-2</v>
      </c>
      <c r="Z6" s="52">
        <v>2.3248477738541738E-2</v>
      </c>
      <c r="AA6" s="52">
        <v>2.3248477738541738E-2</v>
      </c>
      <c r="AB6" s="52">
        <v>2.3248477738541738E-2</v>
      </c>
      <c r="AC6" s="52">
        <v>2.3248477738541738E-2</v>
      </c>
      <c r="AD6" s="52">
        <v>2.3248477738541738E-2</v>
      </c>
      <c r="AE6" s="52">
        <v>2.3248477738541738E-2</v>
      </c>
      <c r="AF6" s="52">
        <v>2.3248477738541738E-2</v>
      </c>
      <c r="AG6" s="52">
        <v>2.3248477738541738E-2</v>
      </c>
      <c r="AH6" s="52">
        <v>2.3248477738541738E-2</v>
      </c>
      <c r="AI6" s="52">
        <v>2.3248477738541738E-2</v>
      </c>
      <c r="AJ6" s="52">
        <v>2.3248477738541738E-2</v>
      </c>
      <c r="AK6" s="52">
        <v>2.3248477738541738E-2</v>
      </c>
    </row>
    <row r="7" spans="1:42" x14ac:dyDescent="0.25">
      <c r="A7" s="31" t="s">
        <v>11</v>
      </c>
      <c r="B7" s="32" t="s">
        <v>20</v>
      </c>
      <c r="C7" s="31" t="s">
        <v>154</v>
      </c>
      <c r="D7" s="51">
        <f>I!D51</f>
        <v>0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  <c r="AH7" s="52">
        <v>0</v>
      </c>
      <c r="AI7" s="52">
        <v>0</v>
      </c>
      <c r="AJ7" s="52">
        <v>0</v>
      </c>
      <c r="AK7" s="52">
        <v>0</v>
      </c>
      <c r="AM7" s="60"/>
      <c r="AN7" s="60"/>
      <c r="AO7" s="60"/>
      <c r="AP7" s="60"/>
    </row>
    <row r="8" spans="1:42" x14ac:dyDescent="0.25">
      <c r="A8" s="31" t="s">
        <v>12</v>
      </c>
      <c r="B8" s="32" t="s">
        <v>20</v>
      </c>
      <c r="C8" s="31" t="s">
        <v>154</v>
      </c>
      <c r="D8" s="51">
        <f>I!D52</f>
        <v>0</v>
      </c>
      <c r="E8" s="52">
        <v>0.97675152226145823</v>
      </c>
      <c r="F8" s="52">
        <v>0.97675152226145823</v>
      </c>
      <c r="G8" s="52">
        <v>0.97675152226145823</v>
      </c>
      <c r="H8" s="52">
        <v>0.97675152226145823</v>
      </c>
      <c r="I8" s="52">
        <v>0.97675152226145823</v>
      </c>
      <c r="J8" s="52">
        <v>0.97675152226145823</v>
      </c>
      <c r="K8" s="52">
        <v>0.97675152226145823</v>
      </c>
      <c r="L8" s="52">
        <v>0.97675152226145823</v>
      </c>
      <c r="M8" s="52">
        <v>0.97675152226145823</v>
      </c>
      <c r="N8" s="52">
        <v>0.97675152226145823</v>
      </c>
      <c r="O8" s="52">
        <v>0.97675152226145823</v>
      </c>
      <c r="P8" s="52">
        <v>0.97675152226145823</v>
      </c>
      <c r="Q8" s="52">
        <v>0.97675152226145823</v>
      </c>
      <c r="R8" s="52">
        <v>0.97675152226145823</v>
      </c>
      <c r="S8" s="52">
        <v>0.97675152226145823</v>
      </c>
      <c r="T8" s="52">
        <v>0.97675152226145823</v>
      </c>
      <c r="U8" s="52">
        <v>0.97675152226145823</v>
      </c>
      <c r="V8" s="52">
        <v>0.97675152226145823</v>
      </c>
      <c r="W8" s="52">
        <v>0.97675152226145823</v>
      </c>
      <c r="X8" s="52">
        <v>0.97675152226145823</v>
      </c>
      <c r="Y8" s="52">
        <v>0.97675152226145823</v>
      </c>
      <c r="Z8" s="52">
        <v>0.97675152226145823</v>
      </c>
      <c r="AA8" s="52">
        <v>0.97675152226145823</v>
      </c>
      <c r="AB8" s="52">
        <v>0.97675152226145823</v>
      </c>
      <c r="AC8" s="52">
        <v>0.97675152226145823</v>
      </c>
      <c r="AD8" s="52">
        <v>0.97675152226145823</v>
      </c>
      <c r="AE8" s="52">
        <v>0.97675152226145823</v>
      </c>
      <c r="AF8" s="52">
        <v>0.97675152226145823</v>
      </c>
      <c r="AG8" s="52">
        <v>0.97675152226145823</v>
      </c>
      <c r="AH8" s="52">
        <v>0.97675152226145823</v>
      </c>
      <c r="AI8" s="52">
        <v>0.97675152226145823</v>
      </c>
      <c r="AJ8" s="52">
        <v>0.97675152226145823</v>
      </c>
      <c r="AK8" s="52">
        <v>0.97675152226145823</v>
      </c>
      <c r="AM8" s="60"/>
      <c r="AN8" s="60"/>
      <c r="AO8" s="60"/>
      <c r="AP8" s="60"/>
    </row>
    <row r="9" spans="1:42" x14ac:dyDescent="0.25">
      <c r="A9" s="31" t="s">
        <v>13</v>
      </c>
      <c r="B9" s="32" t="s">
        <v>20</v>
      </c>
      <c r="C9" s="31" t="s">
        <v>154</v>
      </c>
      <c r="D9" s="51">
        <f>I!D53</f>
        <v>0</v>
      </c>
      <c r="E9" s="52">
        <v>0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0</v>
      </c>
      <c r="AJ9" s="52">
        <v>0</v>
      </c>
      <c r="AK9" s="52">
        <v>0</v>
      </c>
      <c r="AM9" s="60"/>
      <c r="AN9" s="60"/>
      <c r="AO9" s="60"/>
      <c r="AP9" s="60"/>
    </row>
    <row r="10" spans="1:42" x14ac:dyDescent="0.25">
      <c r="A10" s="31" t="s">
        <v>55</v>
      </c>
      <c r="B10" s="32" t="s">
        <v>20</v>
      </c>
      <c r="C10" s="31" t="s">
        <v>154</v>
      </c>
      <c r="D10" s="51">
        <f>I!D54</f>
        <v>0</v>
      </c>
      <c r="E10" s="52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0</v>
      </c>
      <c r="AJ10" s="52">
        <v>0</v>
      </c>
      <c r="AK10" s="52">
        <v>0</v>
      </c>
      <c r="AM10" s="60"/>
      <c r="AN10" s="60"/>
      <c r="AO10" s="60"/>
      <c r="AP10" s="60"/>
    </row>
    <row r="11" spans="1:42" x14ac:dyDescent="0.25">
      <c r="A11" s="31" t="s">
        <v>79</v>
      </c>
      <c r="B11" s="32" t="s">
        <v>20</v>
      </c>
      <c r="C11" s="31" t="s">
        <v>154</v>
      </c>
      <c r="D11" s="51">
        <f>I!D55</f>
        <v>0</v>
      </c>
      <c r="E11" s="52">
        <v>0</v>
      </c>
      <c r="F11" s="52">
        <v>0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2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0</v>
      </c>
      <c r="AJ11" s="52">
        <v>0</v>
      </c>
      <c r="AK11" s="52">
        <v>0</v>
      </c>
      <c r="AM11" s="60"/>
      <c r="AN11" s="60"/>
      <c r="AO11" s="60"/>
      <c r="AP11" s="60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0"/>
      <c r="AN12" s="60"/>
      <c r="AO12" s="60"/>
      <c r="AP12" s="60"/>
    </row>
    <row r="13" spans="1:42" x14ac:dyDescent="0.25">
      <c r="A13" s="22" t="s">
        <v>84</v>
      </c>
    </row>
    <row r="14" spans="1:42" x14ac:dyDescent="0.25">
      <c r="A14" s="31" t="s">
        <v>7</v>
      </c>
      <c r="B14" s="32" t="s">
        <v>20</v>
      </c>
      <c r="C14" s="31" t="s">
        <v>154</v>
      </c>
      <c r="D14" s="51">
        <f>I!D58</f>
        <v>0.10297558149193098</v>
      </c>
      <c r="E14" s="52">
        <v>6.1784815328749468E-3</v>
      </c>
      <c r="F14" s="52">
        <v>6.1784815328749468E-3</v>
      </c>
      <c r="G14" s="52">
        <v>6.1784815328749468E-3</v>
      </c>
      <c r="H14" s="52">
        <v>6.1784815328749468E-3</v>
      </c>
      <c r="I14" s="52">
        <v>6.1784815328749468E-3</v>
      </c>
      <c r="J14" s="52">
        <v>6.1784815328749468E-3</v>
      </c>
      <c r="K14" s="52">
        <v>6.1784815328749468E-3</v>
      </c>
      <c r="L14" s="52">
        <v>6.1784815328749468E-3</v>
      </c>
      <c r="M14" s="52">
        <v>6.1784815328749468E-3</v>
      </c>
      <c r="N14" s="52">
        <v>6.1784815328749468E-3</v>
      </c>
      <c r="O14" s="52">
        <v>6.1784815328749468E-3</v>
      </c>
      <c r="P14" s="52">
        <v>6.1784815328749468E-3</v>
      </c>
      <c r="Q14" s="52">
        <v>6.1784815328749468E-3</v>
      </c>
      <c r="R14" s="52">
        <v>6.1784815328749468E-3</v>
      </c>
      <c r="S14" s="52">
        <v>6.1784815328749468E-3</v>
      </c>
      <c r="T14" s="52">
        <v>6.1784815328749468E-3</v>
      </c>
      <c r="U14" s="52">
        <v>6.1784815328749468E-3</v>
      </c>
      <c r="V14" s="52">
        <v>6.1784815328749468E-3</v>
      </c>
      <c r="W14" s="52">
        <v>6.1784815328749468E-3</v>
      </c>
      <c r="X14" s="52">
        <v>6.1784815328749468E-3</v>
      </c>
      <c r="Y14" s="52">
        <v>6.1784815328749468E-3</v>
      </c>
      <c r="Z14" s="52">
        <v>6.1784815328749468E-3</v>
      </c>
      <c r="AA14" s="52">
        <v>6.1784815328749468E-3</v>
      </c>
      <c r="AB14" s="52">
        <v>6.1784815328749468E-3</v>
      </c>
      <c r="AC14" s="52">
        <v>6.1784815328749468E-3</v>
      </c>
      <c r="AD14" s="52">
        <v>6.1784815328749468E-3</v>
      </c>
      <c r="AE14" s="52">
        <v>6.1784815328749468E-3</v>
      </c>
      <c r="AF14" s="52">
        <v>6.1784815328749468E-3</v>
      </c>
      <c r="AG14" s="52">
        <v>6.1784815328749468E-3</v>
      </c>
      <c r="AH14" s="52">
        <v>6.1784815328749468E-3</v>
      </c>
      <c r="AI14" s="52">
        <v>6.1784815328749468E-3</v>
      </c>
      <c r="AJ14" s="52">
        <v>6.1784815328749468E-3</v>
      </c>
      <c r="AK14" s="52">
        <v>6.1784815328749468E-3</v>
      </c>
    </row>
    <row r="15" spans="1:42" x14ac:dyDescent="0.25">
      <c r="A15" s="31" t="s">
        <v>9</v>
      </c>
      <c r="B15" s="32" t="s">
        <v>20</v>
      </c>
      <c r="C15" s="31" t="s">
        <v>154</v>
      </c>
      <c r="D15" s="51">
        <f>I!D59</f>
        <v>5.3228427920579441E-2</v>
      </c>
      <c r="E15" s="52">
        <v>8.3576941163283573E-3</v>
      </c>
      <c r="F15" s="52">
        <v>8.3576941163283573E-3</v>
      </c>
      <c r="G15" s="52">
        <v>8.3576941163283573E-3</v>
      </c>
      <c r="H15" s="52">
        <v>8.3576941163283573E-3</v>
      </c>
      <c r="I15" s="52">
        <v>8.3576941163283573E-3</v>
      </c>
      <c r="J15" s="52">
        <v>8.3576941163283573E-3</v>
      </c>
      <c r="K15" s="52">
        <v>8.3576941163283573E-3</v>
      </c>
      <c r="L15" s="52">
        <v>8.3576941163283573E-3</v>
      </c>
      <c r="M15" s="52">
        <v>8.3576941163283573E-3</v>
      </c>
      <c r="N15" s="52">
        <v>8.3576941163283573E-3</v>
      </c>
      <c r="O15" s="52">
        <v>8.3576941163283573E-3</v>
      </c>
      <c r="P15" s="52">
        <v>8.3576941163283573E-3</v>
      </c>
      <c r="Q15" s="52">
        <v>8.3576941163283573E-3</v>
      </c>
      <c r="R15" s="52">
        <v>8.3576941163283573E-3</v>
      </c>
      <c r="S15" s="52">
        <v>8.3576941163283573E-3</v>
      </c>
      <c r="T15" s="52">
        <v>8.3576941163283573E-3</v>
      </c>
      <c r="U15" s="52">
        <v>8.3576941163283573E-3</v>
      </c>
      <c r="V15" s="52">
        <v>8.3576941163283573E-3</v>
      </c>
      <c r="W15" s="52">
        <v>8.3576941163283573E-3</v>
      </c>
      <c r="X15" s="52">
        <v>8.3576941163283573E-3</v>
      </c>
      <c r="Y15" s="52">
        <v>8.3576941163283573E-3</v>
      </c>
      <c r="Z15" s="52">
        <v>8.3576941163283573E-3</v>
      </c>
      <c r="AA15" s="52">
        <v>8.3576941163283573E-3</v>
      </c>
      <c r="AB15" s="52">
        <v>8.3576941163283573E-3</v>
      </c>
      <c r="AC15" s="52">
        <v>8.3576941163283573E-3</v>
      </c>
      <c r="AD15" s="52">
        <v>8.3576941163283573E-3</v>
      </c>
      <c r="AE15" s="52">
        <v>8.3576941163283573E-3</v>
      </c>
      <c r="AF15" s="52">
        <v>8.3576941163283573E-3</v>
      </c>
      <c r="AG15" s="52">
        <v>8.3576941163283573E-3</v>
      </c>
      <c r="AH15" s="52">
        <v>8.3576941163283573E-3</v>
      </c>
      <c r="AI15" s="52">
        <v>8.3576941163283573E-3</v>
      </c>
      <c r="AJ15" s="52">
        <v>8.3576941163283573E-3</v>
      </c>
      <c r="AK15" s="52">
        <v>8.3576941163283573E-3</v>
      </c>
      <c r="AM15" s="60"/>
      <c r="AN15" s="60"/>
      <c r="AO15" s="60"/>
      <c r="AP15" s="60"/>
    </row>
    <row r="16" spans="1:42" x14ac:dyDescent="0.25">
      <c r="A16" s="31" t="s">
        <v>10</v>
      </c>
      <c r="B16" s="32" t="s">
        <v>20</v>
      </c>
      <c r="C16" s="31" t="s">
        <v>154</v>
      </c>
      <c r="D16" s="51">
        <f>I!D60</f>
        <v>0</v>
      </c>
      <c r="E16" s="52">
        <v>5.2767254719306503E-4</v>
      </c>
      <c r="F16" s="52">
        <v>5.2767254719306503E-4</v>
      </c>
      <c r="G16" s="52">
        <v>5.2767254719306503E-4</v>
      </c>
      <c r="H16" s="52">
        <v>5.2767254719306503E-4</v>
      </c>
      <c r="I16" s="52">
        <v>5.2767254719306503E-4</v>
      </c>
      <c r="J16" s="52">
        <v>5.2767254719306503E-4</v>
      </c>
      <c r="K16" s="52">
        <v>5.2767254719306503E-4</v>
      </c>
      <c r="L16" s="52">
        <v>5.2767254719306503E-4</v>
      </c>
      <c r="M16" s="52">
        <v>5.2767254719306503E-4</v>
      </c>
      <c r="N16" s="52">
        <v>5.2767254719306503E-4</v>
      </c>
      <c r="O16" s="52">
        <v>5.2767254719306503E-4</v>
      </c>
      <c r="P16" s="52">
        <v>5.2767254719306503E-4</v>
      </c>
      <c r="Q16" s="52">
        <v>5.2767254719306503E-4</v>
      </c>
      <c r="R16" s="52">
        <v>5.2767254719306503E-4</v>
      </c>
      <c r="S16" s="52">
        <v>5.2767254719306503E-4</v>
      </c>
      <c r="T16" s="52">
        <v>5.2767254719306503E-4</v>
      </c>
      <c r="U16" s="52">
        <v>5.2767254719306503E-4</v>
      </c>
      <c r="V16" s="52">
        <v>5.2767254719306503E-4</v>
      </c>
      <c r="W16" s="52">
        <v>5.2767254719306503E-4</v>
      </c>
      <c r="X16" s="52">
        <v>5.2767254719306503E-4</v>
      </c>
      <c r="Y16" s="52">
        <v>5.2767254719306503E-4</v>
      </c>
      <c r="Z16" s="52">
        <v>5.2767254719306503E-4</v>
      </c>
      <c r="AA16" s="52">
        <v>5.2767254719306503E-4</v>
      </c>
      <c r="AB16" s="52">
        <v>5.2767254719306503E-4</v>
      </c>
      <c r="AC16" s="52">
        <v>5.2767254719306503E-4</v>
      </c>
      <c r="AD16" s="52">
        <v>5.2767254719306503E-4</v>
      </c>
      <c r="AE16" s="52">
        <v>5.2767254719306503E-4</v>
      </c>
      <c r="AF16" s="52">
        <v>5.2767254719306503E-4</v>
      </c>
      <c r="AG16" s="52">
        <v>5.2767254719306503E-4</v>
      </c>
      <c r="AH16" s="52">
        <v>5.2767254719306503E-4</v>
      </c>
      <c r="AI16" s="52">
        <v>5.2767254719306503E-4</v>
      </c>
      <c r="AJ16" s="52">
        <v>5.2767254719306503E-4</v>
      </c>
      <c r="AK16" s="52">
        <v>5.2767254719306503E-4</v>
      </c>
      <c r="AM16" s="60"/>
      <c r="AN16" s="60"/>
      <c r="AO16" s="60"/>
      <c r="AP16" s="60"/>
    </row>
    <row r="17" spans="1:42" x14ac:dyDescent="0.25">
      <c r="A17" s="31" t="s">
        <v>11</v>
      </c>
      <c r="B17" s="32" t="s">
        <v>20</v>
      </c>
      <c r="C17" s="31" t="s">
        <v>154</v>
      </c>
      <c r="D17" s="51">
        <f>I!D61</f>
        <v>0</v>
      </c>
      <c r="E17" s="52">
        <v>1.0193296853885916E-2</v>
      </c>
      <c r="F17" s="52">
        <v>1.0193296853885916E-2</v>
      </c>
      <c r="G17" s="52">
        <v>1.0193296853885916E-2</v>
      </c>
      <c r="H17" s="52">
        <v>1.0193296853885916E-2</v>
      </c>
      <c r="I17" s="52">
        <v>1.0193296853885916E-2</v>
      </c>
      <c r="J17" s="52">
        <v>1.0193296853885916E-2</v>
      </c>
      <c r="K17" s="52">
        <v>1.0193296853885916E-2</v>
      </c>
      <c r="L17" s="52">
        <v>1.0193296853885916E-2</v>
      </c>
      <c r="M17" s="52">
        <v>1.0193296853885916E-2</v>
      </c>
      <c r="N17" s="52">
        <v>1.0193296853885916E-2</v>
      </c>
      <c r="O17" s="52">
        <v>1.0193296853885916E-2</v>
      </c>
      <c r="P17" s="52">
        <v>1.0193296853885916E-2</v>
      </c>
      <c r="Q17" s="52">
        <v>1.0193296853885916E-2</v>
      </c>
      <c r="R17" s="52">
        <v>1.0193296853885916E-2</v>
      </c>
      <c r="S17" s="52">
        <v>1.0193296853885916E-2</v>
      </c>
      <c r="T17" s="52">
        <v>1.0193296853885916E-2</v>
      </c>
      <c r="U17" s="52">
        <v>1.0193296853885916E-2</v>
      </c>
      <c r="V17" s="52">
        <v>1.0193296853885916E-2</v>
      </c>
      <c r="W17" s="52">
        <v>1.0193296853885916E-2</v>
      </c>
      <c r="X17" s="52">
        <v>1.0193296853885916E-2</v>
      </c>
      <c r="Y17" s="52">
        <v>1.0193296853885916E-2</v>
      </c>
      <c r="Z17" s="52">
        <v>1.0193296853885916E-2</v>
      </c>
      <c r="AA17" s="52">
        <v>1.0193296853885916E-2</v>
      </c>
      <c r="AB17" s="52">
        <v>1.0193296853885916E-2</v>
      </c>
      <c r="AC17" s="52">
        <v>1.0193296853885916E-2</v>
      </c>
      <c r="AD17" s="52">
        <v>1.0193296853885916E-2</v>
      </c>
      <c r="AE17" s="52">
        <v>1.0193296853885916E-2</v>
      </c>
      <c r="AF17" s="52">
        <v>1.0193296853885916E-2</v>
      </c>
      <c r="AG17" s="52">
        <v>1.0193296853885916E-2</v>
      </c>
      <c r="AH17" s="52">
        <v>1.0193296853885916E-2</v>
      </c>
      <c r="AI17" s="52">
        <v>1.0193296853885916E-2</v>
      </c>
      <c r="AJ17" s="52">
        <v>1.0193296853885916E-2</v>
      </c>
      <c r="AK17" s="52">
        <v>1.0193296853885916E-2</v>
      </c>
      <c r="AM17" s="60"/>
      <c r="AN17" s="60"/>
      <c r="AO17" s="60"/>
      <c r="AP17" s="60"/>
    </row>
    <row r="18" spans="1:42" x14ac:dyDescent="0.25">
      <c r="A18" s="31" t="s">
        <v>12</v>
      </c>
      <c r="B18" s="32" t="s">
        <v>20</v>
      </c>
      <c r="C18" s="31" t="s">
        <v>154</v>
      </c>
      <c r="D18" s="51">
        <f>I!D62</f>
        <v>0.35860172083602249</v>
      </c>
      <c r="E18" s="52">
        <v>5.5730689739555929E-3</v>
      </c>
      <c r="F18" s="52">
        <v>5.5730689739555929E-3</v>
      </c>
      <c r="G18" s="52">
        <v>5.5730689739555929E-3</v>
      </c>
      <c r="H18" s="52">
        <v>5.5730689739555929E-3</v>
      </c>
      <c r="I18" s="52">
        <v>5.5730689739555929E-3</v>
      </c>
      <c r="J18" s="52">
        <v>5.5730689739555929E-3</v>
      </c>
      <c r="K18" s="52">
        <v>5.5730689739555929E-3</v>
      </c>
      <c r="L18" s="52">
        <v>5.5730689739555929E-3</v>
      </c>
      <c r="M18" s="52">
        <v>5.5730689739555929E-3</v>
      </c>
      <c r="N18" s="52">
        <v>5.5730689739555929E-3</v>
      </c>
      <c r="O18" s="52">
        <v>5.5730689739555929E-3</v>
      </c>
      <c r="P18" s="52">
        <v>5.5730689739555929E-3</v>
      </c>
      <c r="Q18" s="52">
        <v>5.5730689739555929E-3</v>
      </c>
      <c r="R18" s="52">
        <v>5.5730689739555929E-3</v>
      </c>
      <c r="S18" s="52">
        <v>5.5730689739555929E-3</v>
      </c>
      <c r="T18" s="52">
        <v>5.5730689739555929E-3</v>
      </c>
      <c r="U18" s="52">
        <v>5.5730689739555929E-3</v>
      </c>
      <c r="V18" s="52">
        <v>5.5730689739555929E-3</v>
      </c>
      <c r="W18" s="52">
        <v>5.5730689739555929E-3</v>
      </c>
      <c r="X18" s="52">
        <v>5.5730689739555929E-3</v>
      </c>
      <c r="Y18" s="52">
        <v>5.5730689739555929E-3</v>
      </c>
      <c r="Z18" s="52">
        <v>5.5730689739555929E-3</v>
      </c>
      <c r="AA18" s="52">
        <v>5.5730689739555929E-3</v>
      </c>
      <c r="AB18" s="52">
        <v>5.5730689739555929E-3</v>
      </c>
      <c r="AC18" s="52">
        <v>5.5730689739555929E-3</v>
      </c>
      <c r="AD18" s="52">
        <v>5.5730689739555929E-3</v>
      </c>
      <c r="AE18" s="52">
        <v>5.5730689739555929E-3</v>
      </c>
      <c r="AF18" s="52">
        <v>5.5730689739555929E-3</v>
      </c>
      <c r="AG18" s="52">
        <v>5.5730689739555929E-3</v>
      </c>
      <c r="AH18" s="52">
        <v>5.5730689739555929E-3</v>
      </c>
      <c r="AI18" s="52">
        <v>5.5730689739555929E-3</v>
      </c>
      <c r="AJ18" s="52">
        <v>5.5730689739555929E-3</v>
      </c>
      <c r="AK18" s="52">
        <v>5.5730689739555929E-3</v>
      </c>
      <c r="AM18" s="60"/>
      <c r="AN18" s="60"/>
      <c r="AO18" s="60"/>
      <c r="AP18" s="60"/>
    </row>
    <row r="19" spans="1:42" x14ac:dyDescent="0.25">
      <c r="A19" s="31" t="s">
        <v>54</v>
      </c>
      <c r="B19" s="32" t="s">
        <v>20</v>
      </c>
      <c r="C19" s="31" t="s">
        <v>154</v>
      </c>
      <c r="D19" s="51">
        <f>I!D63</f>
        <v>0</v>
      </c>
      <c r="E19" s="52">
        <v>1.8828828268201054E-2</v>
      </c>
      <c r="F19" s="52">
        <v>1.8828828268201054E-2</v>
      </c>
      <c r="G19" s="52">
        <v>1.8828828268201054E-2</v>
      </c>
      <c r="H19" s="52">
        <v>1.8828828268201054E-2</v>
      </c>
      <c r="I19" s="52">
        <v>1.8828828268201054E-2</v>
      </c>
      <c r="J19" s="52">
        <v>1.8828828268201054E-2</v>
      </c>
      <c r="K19" s="52">
        <v>1.8828828268201054E-2</v>
      </c>
      <c r="L19" s="52">
        <v>1.8828828268201054E-2</v>
      </c>
      <c r="M19" s="52">
        <v>1.8828828268201054E-2</v>
      </c>
      <c r="N19" s="52">
        <v>1.8828828268201054E-2</v>
      </c>
      <c r="O19" s="52">
        <v>1.8828828268201054E-2</v>
      </c>
      <c r="P19" s="52">
        <v>1.8828828268201054E-2</v>
      </c>
      <c r="Q19" s="52">
        <v>1.8828828268201054E-2</v>
      </c>
      <c r="R19" s="52">
        <v>1.8828828268201054E-2</v>
      </c>
      <c r="S19" s="52">
        <v>1.8828828268201054E-2</v>
      </c>
      <c r="T19" s="52">
        <v>1.8828828268201054E-2</v>
      </c>
      <c r="U19" s="52">
        <v>1.8828828268201054E-2</v>
      </c>
      <c r="V19" s="52">
        <v>1.8828828268201054E-2</v>
      </c>
      <c r="W19" s="52">
        <v>1.8828828268201054E-2</v>
      </c>
      <c r="X19" s="52">
        <v>1.8828828268201054E-2</v>
      </c>
      <c r="Y19" s="52">
        <v>1.8828828268201054E-2</v>
      </c>
      <c r="Z19" s="52">
        <v>1.8828828268201054E-2</v>
      </c>
      <c r="AA19" s="52">
        <v>1.8828828268201054E-2</v>
      </c>
      <c r="AB19" s="52">
        <v>1.8828828268201054E-2</v>
      </c>
      <c r="AC19" s="52">
        <v>1.8828828268201054E-2</v>
      </c>
      <c r="AD19" s="52">
        <v>1.8828828268201054E-2</v>
      </c>
      <c r="AE19" s="52">
        <v>1.8828828268201054E-2</v>
      </c>
      <c r="AF19" s="52">
        <v>1.8828828268201054E-2</v>
      </c>
      <c r="AG19" s="52">
        <v>1.8828828268201054E-2</v>
      </c>
      <c r="AH19" s="52">
        <v>1.8828828268201054E-2</v>
      </c>
      <c r="AI19" s="52">
        <v>1.8828828268201054E-2</v>
      </c>
      <c r="AJ19" s="52">
        <v>1.8828828268201054E-2</v>
      </c>
      <c r="AK19" s="52">
        <v>1.8828828268201054E-2</v>
      </c>
      <c r="AM19" s="60"/>
      <c r="AN19" s="60"/>
      <c r="AO19" s="60"/>
      <c r="AP19" s="60"/>
    </row>
    <row r="20" spans="1:42" x14ac:dyDescent="0.25">
      <c r="A20" s="31" t="s">
        <v>156</v>
      </c>
      <c r="B20" s="32" t="s">
        <v>20</v>
      </c>
      <c r="C20" s="31" t="s">
        <v>154</v>
      </c>
      <c r="D20" s="51">
        <f>I!D64</f>
        <v>0</v>
      </c>
      <c r="E20" s="52">
        <v>0.24516330696237007</v>
      </c>
      <c r="F20" s="52">
        <v>0.24516330696237007</v>
      </c>
      <c r="G20" s="52">
        <v>0.24516330696237007</v>
      </c>
      <c r="H20" s="52">
        <v>0.24516330696237007</v>
      </c>
      <c r="I20" s="52">
        <v>0.24516330696237007</v>
      </c>
      <c r="J20" s="52">
        <v>0.24516330696237007</v>
      </c>
      <c r="K20" s="52">
        <v>0.24516330696237007</v>
      </c>
      <c r="L20" s="52">
        <v>0.24516330696237007</v>
      </c>
      <c r="M20" s="52">
        <v>0.24516330696237007</v>
      </c>
      <c r="N20" s="52">
        <v>0.24516330696237007</v>
      </c>
      <c r="O20" s="52">
        <v>0.24516330696237007</v>
      </c>
      <c r="P20" s="52">
        <v>0.24516330696237007</v>
      </c>
      <c r="Q20" s="52">
        <v>0.24516330696237007</v>
      </c>
      <c r="R20" s="52">
        <v>0.24516330696237007</v>
      </c>
      <c r="S20" s="52">
        <v>0.24516330696237007</v>
      </c>
      <c r="T20" s="52">
        <v>0.24516330696237007</v>
      </c>
      <c r="U20" s="52">
        <v>0.24516330696237007</v>
      </c>
      <c r="V20" s="52">
        <v>0.24516330696237007</v>
      </c>
      <c r="W20" s="52">
        <v>0.24516330696237007</v>
      </c>
      <c r="X20" s="52">
        <v>0.24516330696237007</v>
      </c>
      <c r="Y20" s="52">
        <v>0.24516330696237007</v>
      </c>
      <c r="Z20" s="52">
        <v>0.24516330696237007</v>
      </c>
      <c r="AA20" s="52">
        <v>0.24516330696237007</v>
      </c>
      <c r="AB20" s="52">
        <v>0.24516330696237007</v>
      </c>
      <c r="AC20" s="52">
        <v>0.24516330696237007</v>
      </c>
      <c r="AD20" s="52">
        <v>0.24516330696237007</v>
      </c>
      <c r="AE20" s="52">
        <v>0.24516330696237007</v>
      </c>
      <c r="AF20" s="52">
        <v>0.24516330696237007</v>
      </c>
      <c r="AG20" s="52">
        <v>0.24516330696237007</v>
      </c>
      <c r="AH20" s="52">
        <v>0.24516330696237007</v>
      </c>
      <c r="AI20" s="52">
        <v>0.24516330696237007</v>
      </c>
      <c r="AJ20" s="52">
        <v>0.24516330696237007</v>
      </c>
      <c r="AK20" s="52">
        <v>0.24516330696237007</v>
      </c>
      <c r="AM20" s="60"/>
      <c r="AN20" s="60"/>
      <c r="AO20" s="60"/>
      <c r="AP20" s="60"/>
    </row>
    <row r="21" spans="1:42" x14ac:dyDescent="0.25">
      <c r="A21" s="31" t="s">
        <v>13</v>
      </c>
      <c r="B21" s="32" t="s">
        <v>20</v>
      </c>
      <c r="C21" s="31" t="s">
        <v>154</v>
      </c>
      <c r="D21" s="51">
        <f>I!D65</f>
        <v>0</v>
      </c>
      <c r="E21" s="52">
        <v>6.6363264293449048E-2</v>
      </c>
      <c r="F21" s="52">
        <v>6.6363264293449048E-2</v>
      </c>
      <c r="G21" s="52">
        <v>6.6363264293449048E-2</v>
      </c>
      <c r="H21" s="52">
        <v>6.6363264293449048E-2</v>
      </c>
      <c r="I21" s="52">
        <v>6.6363264293449048E-2</v>
      </c>
      <c r="J21" s="52">
        <v>6.6363264293449048E-2</v>
      </c>
      <c r="K21" s="52">
        <v>6.6363264293449048E-2</v>
      </c>
      <c r="L21" s="52">
        <v>6.6363264293449048E-2</v>
      </c>
      <c r="M21" s="52">
        <v>6.6363264293449048E-2</v>
      </c>
      <c r="N21" s="52">
        <v>6.6363264293449048E-2</v>
      </c>
      <c r="O21" s="52">
        <v>6.6363264293449048E-2</v>
      </c>
      <c r="P21" s="52">
        <v>6.6363264293449048E-2</v>
      </c>
      <c r="Q21" s="52">
        <v>6.6363264293449048E-2</v>
      </c>
      <c r="R21" s="52">
        <v>6.6363264293449048E-2</v>
      </c>
      <c r="S21" s="52">
        <v>6.6363264293449048E-2</v>
      </c>
      <c r="T21" s="52">
        <v>6.6363264293449048E-2</v>
      </c>
      <c r="U21" s="52">
        <v>6.6363264293449048E-2</v>
      </c>
      <c r="V21" s="52">
        <v>6.6363264293449048E-2</v>
      </c>
      <c r="W21" s="52">
        <v>6.6363264293449048E-2</v>
      </c>
      <c r="X21" s="52">
        <v>6.6363264293449048E-2</v>
      </c>
      <c r="Y21" s="52">
        <v>6.6363264293449048E-2</v>
      </c>
      <c r="Z21" s="52">
        <v>6.6363264293449048E-2</v>
      </c>
      <c r="AA21" s="52">
        <v>6.6363264293449048E-2</v>
      </c>
      <c r="AB21" s="52">
        <v>6.6363264293449048E-2</v>
      </c>
      <c r="AC21" s="52">
        <v>6.6363264293449048E-2</v>
      </c>
      <c r="AD21" s="52">
        <v>6.6363264293449048E-2</v>
      </c>
      <c r="AE21" s="52">
        <v>6.6363264293449048E-2</v>
      </c>
      <c r="AF21" s="52">
        <v>6.6363264293449048E-2</v>
      </c>
      <c r="AG21" s="52">
        <v>6.6363264293449048E-2</v>
      </c>
      <c r="AH21" s="52">
        <v>6.6363264293449048E-2</v>
      </c>
      <c r="AI21" s="52">
        <v>6.6363264293449048E-2</v>
      </c>
      <c r="AJ21" s="52">
        <v>6.6363264293449048E-2</v>
      </c>
      <c r="AK21" s="52">
        <v>6.6363264293449048E-2</v>
      </c>
      <c r="AM21" s="60"/>
      <c r="AN21" s="60"/>
      <c r="AO21" s="60"/>
      <c r="AP21" s="60"/>
    </row>
    <row r="22" spans="1:42" x14ac:dyDescent="0.25">
      <c r="A22" s="31" t="s">
        <v>55</v>
      </c>
      <c r="B22" s="32" t="s">
        <v>20</v>
      </c>
      <c r="C22" s="31" t="s">
        <v>154</v>
      </c>
      <c r="D22" s="51">
        <f>I!D66</f>
        <v>0</v>
      </c>
      <c r="E22" s="52">
        <v>0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52">
        <v>0</v>
      </c>
      <c r="AK22" s="52">
        <v>0</v>
      </c>
      <c r="AM22" s="79"/>
      <c r="AN22" s="80"/>
      <c r="AO22" s="81"/>
      <c r="AP22" s="1"/>
    </row>
    <row r="23" spans="1:42" x14ac:dyDescent="0.25">
      <c r="A23" s="31" t="s">
        <v>56</v>
      </c>
      <c r="B23" s="32" t="s">
        <v>20</v>
      </c>
      <c r="C23" s="31" t="s">
        <v>154</v>
      </c>
      <c r="D23" s="51">
        <f>I!D67</f>
        <v>0</v>
      </c>
      <c r="E23" s="52">
        <v>2.4112288366722149E-5</v>
      </c>
      <c r="F23" s="52">
        <v>2.4112288366722149E-5</v>
      </c>
      <c r="G23" s="52">
        <v>2.4112288366722149E-5</v>
      </c>
      <c r="H23" s="52">
        <v>2.4112288366722149E-5</v>
      </c>
      <c r="I23" s="52">
        <v>2.4112288366722149E-5</v>
      </c>
      <c r="J23" s="52">
        <v>2.4112288366722149E-5</v>
      </c>
      <c r="K23" s="52">
        <v>2.4112288366722149E-5</v>
      </c>
      <c r="L23" s="52">
        <v>2.4112288366722149E-5</v>
      </c>
      <c r="M23" s="52">
        <v>2.4112288366722149E-5</v>
      </c>
      <c r="N23" s="52">
        <v>2.4112288366722149E-5</v>
      </c>
      <c r="O23" s="52">
        <v>2.4112288366722149E-5</v>
      </c>
      <c r="P23" s="52">
        <v>2.4112288366722149E-5</v>
      </c>
      <c r="Q23" s="52">
        <v>2.4112288366722149E-5</v>
      </c>
      <c r="R23" s="52">
        <v>2.4112288366722149E-5</v>
      </c>
      <c r="S23" s="52">
        <v>2.4112288366722149E-5</v>
      </c>
      <c r="T23" s="52">
        <v>2.4112288366722149E-5</v>
      </c>
      <c r="U23" s="52">
        <v>2.4112288366722149E-5</v>
      </c>
      <c r="V23" s="52">
        <v>2.4112288366722149E-5</v>
      </c>
      <c r="W23" s="52">
        <v>2.4112288366722149E-5</v>
      </c>
      <c r="X23" s="52">
        <v>2.4112288366722149E-5</v>
      </c>
      <c r="Y23" s="52">
        <v>2.4112288366722149E-5</v>
      </c>
      <c r="Z23" s="52">
        <v>2.4112288366722149E-5</v>
      </c>
      <c r="AA23" s="52">
        <v>2.4112288366722149E-5</v>
      </c>
      <c r="AB23" s="52">
        <v>2.4112288366722149E-5</v>
      </c>
      <c r="AC23" s="52">
        <v>2.4112288366722149E-5</v>
      </c>
      <c r="AD23" s="52">
        <v>2.4112288366722149E-5</v>
      </c>
      <c r="AE23" s="52">
        <v>2.4112288366722149E-5</v>
      </c>
      <c r="AF23" s="52">
        <v>2.4112288366722149E-5</v>
      </c>
      <c r="AG23" s="52">
        <v>2.4112288366722149E-5</v>
      </c>
      <c r="AH23" s="52">
        <v>2.4112288366722149E-5</v>
      </c>
      <c r="AI23" s="52">
        <v>2.4112288366722149E-5</v>
      </c>
      <c r="AJ23" s="52">
        <v>2.4112288366722149E-5</v>
      </c>
      <c r="AK23" s="52">
        <v>2.4112288366722149E-5</v>
      </c>
      <c r="AM23" s="79"/>
      <c r="AN23" s="80"/>
      <c r="AO23" s="81"/>
      <c r="AP23" s="1"/>
    </row>
    <row r="24" spans="1:42" x14ac:dyDescent="0.25">
      <c r="A24" s="31" t="s">
        <v>14</v>
      </c>
      <c r="B24" s="32" t="s">
        <v>20</v>
      </c>
      <c r="C24" s="31" t="s">
        <v>154</v>
      </c>
      <c r="D24" s="51">
        <f>I!D68</f>
        <v>0</v>
      </c>
      <c r="E24" s="52">
        <f>$AM24/(1+EXP(-(E$1-$D$1)*10/$AO24+$AN24))</f>
        <v>1.0455554222010431E-3</v>
      </c>
      <c r="F24" s="52">
        <f t="shared" ref="F24:AK25" si="1">$AM24/(1+EXP(-(F$1-$D$1)*10/$AO24+$AN24))</f>
        <v>1.0819592101281301E-3</v>
      </c>
      <c r="G24" s="52">
        <f>$AM24/(1+EXP(-(G$1-$D$1)*10/$AO24+$AN24))</f>
        <v>1.110516712895603E-3</v>
      </c>
      <c r="H24" s="52">
        <f t="shared" si="1"/>
        <v>1.1325957369977746E-3</v>
      </c>
      <c r="I24" s="52">
        <f t="shared" si="1"/>
        <v>1.1494748594284849E-3</v>
      </c>
      <c r="J24" s="52">
        <f t="shared" si="1"/>
        <v>1.1622679899043263E-3</v>
      </c>
      <c r="K24" s="52">
        <f t="shared" si="1"/>
        <v>1.1719010418910403E-3</v>
      </c>
      <c r="L24" s="52">
        <f t="shared" si="1"/>
        <v>1.1791189417877763E-3</v>
      </c>
      <c r="M24" s="52">
        <f t="shared" si="1"/>
        <v>1.1845072602150045E-3</v>
      </c>
      <c r="N24" s="52">
        <f t="shared" si="1"/>
        <v>1.1885186721039844E-3</v>
      </c>
      <c r="O24" s="52">
        <f t="shared" si="1"/>
        <v>1.1914988952673943E-3</v>
      </c>
      <c r="P24" s="52">
        <f t="shared" si="1"/>
        <v>1.1937096323020168E-3</v>
      </c>
      <c r="Q24" s="52">
        <f t="shared" si="1"/>
        <v>1.1953477055074012E-3</v>
      </c>
      <c r="R24" s="52">
        <f t="shared" si="1"/>
        <v>1.1965604375683901E-3</v>
      </c>
      <c r="S24" s="52">
        <f t="shared" si="1"/>
        <v>1.1974577142978323E-3</v>
      </c>
      <c r="T24" s="52">
        <f t="shared" si="1"/>
        <v>1.198121286463676E-3</v>
      </c>
      <c r="U24" s="52">
        <f t="shared" si="1"/>
        <v>1.1986118577852151E-3</v>
      </c>
      <c r="V24" s="52">
        <f t="shared" si="1"/>
        <v>1.1989744403430717E-3</v>
      </c>
      <c r="W24" s="52">
        <f t="shared" si="1"/>
        <v>1.1992423762485925E-3</v>
      </c>
      <c r="X24" s="52">
        <f t="shared" si="1"/>
        <v>1.1994403443671502E-3</v>
      </c>
      <c r="Y24" s="52">
        <f t="shared" si="1"/>
        <v>1.1995866009785572E-3</v>
      </c>
      <c r="Z24" s="52">
        <f t="shared" si="1"/>
        <v>1.1996946456085422E-3</v>
      </c>
      <c r="AA24" s="52">
        <f t="shared" si="1"/>
        <v>1.1997744573530578E-3</v>
      </c>
      <c r="AB24" s="52">
        <f t="shared" si="1"/>
        <v>1.199833411267396E-3</v>
      </c>
      <c r="AC24" s="52">
        <f t="shared" si="1"/>
        <v>1.1998769569756765E-3</v>
      </c>
      <c r="AD24" s="52">
        <f t="shared" si="1"/>
        <v>1.1999091208512625E-3</v>
      </c>
      <c r="AE24" s="52">
        <f t="shared" si="1"/>
        <v>1.1999328774479601E-3</v>
      </c>
      <c r="AF24" s="52">
        <f t="shared" si="1"/>
        <v>1.1999504241210776E-3</v>
      </c>
      <c r="AG24" s="52">
        <f t="shared" si="1"/>
        <v>1.1999633840147448E-3</v>
      </c>
      <c r="AH24" s="52">
        <f t="shared" si="1"/>
        <v>1.1999729560701702E-3</v>
      </c>
      <c r="AI24" s="52">
        <f t="shared" si="1"/>
        <v>1.1999800258654682E-3</v>
      </c>
      <c r="AJ24" s="52">
        <f t="shared" si="1"/>
        <v>1.1999852475051398E-3</v>
      </c>
      <c r="AK24" s="52">
        <f>$AM24/(1+EXP(-(AK$1-$D$1)*10/$AO24+$AN24))</f>
        <v>1.1999891041157913E-3</v>
      </c>
      <c r="AM24" s="79">
        <v>1.1999999999999999E-3</v>
      </c>
      <c r="AN24" s="80">
        <f>IF(D24&gt;0,LN(AM24/D24-1),LN(AM24/0.001-1))</f>
        <v>-1.6094379124341005</v>
      </c>
      <c r="AO24" s="81">
        <v>33</v>
      </c>
      <c r="AP24" s="1">
        <f>AO24+$D$1</f>
        <v>2050</v>
      </c>
    </row>
    <row r="25" spans="1:42" x14ac:dyDescent="0.25">
      <c r="A25" s="31" t="s">
        <v>79</v>
      </c>
      <c r="B25" s="32" t="s">
        <v>20</v>
      </c>
      <c r="C25" s="31" t="s">
        <v>154</v>
      </c>
      <c r="D25" s="51">
        <v>0</v>
      </c>
      <c r="E25" s="52">
        <f>$AM25/(1+EXP(-(E$1-$D$1)*10/$AO25+$AN25))</f>
        <v>1.3304101930021253E-3</v>
      </c>
      <c r="F25" s="52">
        <f t="shared" si="1"/>
        <v>1.7598793027126401E-3</v>
      </c>
      <c r="G25" s="52">
        <f>$AM25/(1+EXP(-(G$1-$D$1)*10/$AO25+$AN25))</f>
        <v>2.3108254023489479E-3</v>
      </c>
      <c r="H25" s="52">
        <f t="shared" si="1"/>
        <v>3.0058270394266989E-3</v>
      </c>
      <c r="I25" s="52">
        <f t="shared" si="1"/>
        <v>3.8641945974223911E-3</v>
      </c>
      <c r="J25" s="52">
        <f t="shared" si="1"/>
        <v>4.8970497965830839E-3</v>
      </c>
      <c r="K25" s="52">
        <f t="shared" si="1"/>
        <v>6.1015823431859505E-3</v>
      </c>
      <c r="L25" s="52">
        <f t="shared" si="1"/>
        <v>7.4561254744088977E-3</v>
      </c>
      <c r="M25" s="52">
        <f t="shared" si="1"/>
        <v>8.9184161341556763E-3</v>
      </c>
      <c r="N25" s="52">
        <f t="shared" si="1"/>
        <v>1.0429056681532984E-2</v>
      </c>
      <c r="O25" s="52">
        <f t="shared" si="1"/>
        <v>1.1920330185227623E-2</v>
      </c>
      <c r="P25" s="52">
        <f t="shared" si="1"/>
        <v>1.3327898789532952E-2</v>
      </c>
      <c r="Q25" s="52">
        <f t="shared" si="1"/>
        <v>1.4601310161826852E-2</v>
      </c>
      <c r="R25" s="52">
        <f t="shared" si="1"/>
        <v>1.5709914217639825E-2</v>
      </c>
      <c r="S25" s="52">
        <f t="shared" si="1"/>
        <v>1.6643205533463549E-2</v>
      </c>
      <c r="T25" s="52">
        <f t="shared" si="1"/>
        <v>1.7406975065910487E-2</v>
      </c>
      <c r="U25" s="52">
        <f t="shared" si="1"/>
        <v>1.8017663124187962E-2</v>
      </c>
      <c r="V25" s="52">
        <f t="shared" si="1"/>
        <v>1.8496945828006744E-2</v>
      </c>
      <c r="W25" s="52">
        <f t="shared" si="1"/>
        <v>1.8867631927775203E-2</v>
      </c>
      <c r="X25" s="52">
        <f t="shared" si="1"/>
        <v>1.9151094343207088E-2</v>
      </c>
      <c r="Y25" s="52">
        <f t="shared" si="1"/>
        <v>1.9365982877267825E-2</v>
      </c>
      <c r="Z25" s="52">
        <f t="shared" si="1"/>
        <v>1.9527816570748341E-2</v>
      </c>
      <c r="AA25" s="52">
        <f t="shared" si="1"/>
        <v>1.9649090505086658E-2</v>
      </c>
      <c r="AB25" s="52">
        <f t="shared" si="1"/>
        <v>1.9739632163956283E-2</v>
      </c>
      <c r="AC25" s="52">
        <f t="shared" si="1"/>
        <v>1.9807041681865634E-2</v>
      </c>
      <c r="AD25" s="52">
        <f t="shared" si="1"/>
        <v>1.9857125121705278E-2</v>
      </c>
      <c r="AE25" s="52">
        <f t="shared" si="1"/>
        <v>1.9894278502513317E-2</v>
      </c>
      <c r="AF25" s="52">
        <f t="shared" si="1"/>
        <v>1.9921808510631658E-2</v>
      </c>
      <c r="AG25" s="52">
        <f t="shared" si="1"/>
        <v>1.9942190502230804E-2</v>
      </c>
      <c r="AH25" s="52">
        <f t="shared" si="1"/>
        <v>1.9957270963386647E-2</v>
      </c>
      <c r="AI25" s="52">
        <f t="shared" si="1"/>
        <v>1.9968423692562305E-2</v>
      </c>
      <c r="AJ25" s="52">
        <f t="shared" si="1"/>
        <v>1.9976668844903421E-2</v>
      </c>
      <c r="AK25" s="52">
        <f t="shared" si="1"/>
        <v>1.9982762895393687E-2</v>
      </c>
      <c r="AM25" s="79">
        <v>0.02</v>
      </c>
      <c r="AN25" s="80">
        <f>IF(D25&gt;0,LN(AM25/D25-1),LN(AM25/0.001-1))</f>
        <v>2.9444389791664403</v>
      </c>
      <c r="AO25" s="81">
        <v>33</v>
      </c>
      <c r="AP25" s="1">
        <f>AO25+$D$1</f>
        <v>2050</v>
      </c>
    </row>
    <row r="28" spans="1:42" x14ac:dyDescent="0.25">
      <c r="A28" s="22" t="s">
        <v>26</v>
      </c>
    </row>
    <row r="29" spans="1:42" x14ac:dyDescent="0.25">
      <c r="A29" s="22" t="s">
        <v>16</v>
      </c>
    </row>
    <row r="30" spans="1:42" x14ac:dyDescent="0.25">
      <c r="A30" s="31" t="s">
        <v>7</v>
      </c>
      <c r="B30" s="32" t="s">
        <v>20</v>
      </c>
      <c r="C30" s="31" t="s">
        <v>154</v>
      </c>
      <c r="D30" s="51">
        <f>II!D50</f>
        <v>0.23453536776152337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</row>
    <row r="31" spans="1:42" x14ac:dyDescent="0.25">
      <c r="A31" s="31" t="s">
        <v>11</v>
      </c>
      <c r="B31" s="32" t="s">
        <v>20</v>
      </c>
      <c r="C31" s="31" t="s">
        <v>154</v>
      </c>
      <c r="D31" s="51">
        <f>II!D51</f>
        <v>0</v>
      </c>
      <c r="E31" s="52">
        <v>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</row>
    <row r="32" spans="1:42" x14ac:dyDescent="0.25">
      <c r="A32" s="31" t="s">
        <v>12</v>
      </c>
      <c r="B32" s="32" t="s">
        <v>20</v>
      </c>
      <c r="C32" s="31" t="s">
        <v>154</v>
      </c>
      <c r="D32" s="51">
        <f>II!D52</f>
        <v>0</v>
      </c>
      <c r="E32" s="52">
        <v>1</v>
      </c>
      <c r="F32" s="52">
        <v>1</v>
      </c>
      <c r="G32" s="52">
        <v>1</v>
      </c>
      <c r="H32" s="52">
        <v>1</v>
      </c>
      <c r="I32" s="52">
        <v>1</v>
      </c>
      <c r="J32" s="52">
        <v>1</v>
      </c>
      <c r="K32" s="52">
        <v>1</v>
      </c>
      <c r="L32" s="52">
        <v>1</v>
      </c>
      <c r="M32" s="52">
        <v>1</v>
      </c>
      <c r="N32" s="52">
        <v>1</v>
      </c>
      <c r="O32" s="52">
        <v>1</v>
      </c>
      <c r="P32" s="52">
        <v>1</v>
      </c>
      <c r="Q32" s="52">
        <v>1</v>
      </c>
      <c r="R32" s="52">
        <v>1</v>
      </c>
      <c r="S32" s="52">
        <v>1</v>
      </c>
      <c r="T32" s="52">
        <v>1</v>
      </c>
      <c r="U32" s="52">
        <v>1</v>
      </c>
      <c r="V32" s="52">
        <v>1</v>
      </c>
      <c r="W32" s="52">
        <v>1</v>
      </c>
      <c r="X32" s="52">
        <v>1</v>
      </c>
      <c r="Y32" s="52">
        <v>1</v>
      </c>
      <c r="Z32" s="52">
        <v>1</v>
      </c>
      <c r="AA32" s="52">
        <v>1</v>
      </c>
      <c r="AB32" s="52">
        <v>1</v>
      </c>
      <c r="AC32" s="52">
        <v>1</v>
      </c>
      <c r="AD32" s="52">
        <v>1</v>
      </c>
      <c r="AE32" s="52">
        <v>1</v>
      </c>
      <c r="AF32" s="52">
        <v>1</v>
      </c>
      <c r="AG32" s="52">
        <v>1</v>
      </c>
      <c r="AH32" s="52">
        <v>1</v>
      </c>
      <c r="AI32" s="52">
        <v>1</v>
      </c>
      <c r="AJ32" s="52">
        <v>1</v>
      </c>
      <c r="AK32" s="52">
        <v>1</v>
      </c>
    </row>
    <row r="33" spans="1:42" x14ac:dyDescent="0.25">
      <c r="A33" s="31" t="s">
        <v>13</v>
      </c>
      <c r="B33" s="32" t="s">
        <v>20</v>
      </c>
      <c r="C33" s="31" t="s">
        <v>154</v>
      </c>
      <c r="D33" s="51">
        <f>II!D53</f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52">
        <v>0</v>
      </c>
      <c r="AK33" s="52">
        <v>0</v>
      </c>
    </row>
    <row r="34" spans="1:42" x14ac:dyDescent="0.25">
      <c r="A34" s="31" t="s">
        <v>55</v>
      </c>
      <c r="B34" s="32" t="s">
        <v>20</v>
      </c>
      <c r="C34" s="31" t="s">
        <v>154</v>
      </c>
      <c r="D34" s="51">
        <f>II!D54</f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2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52">
        <v>0</v>
      </c>
      <c r="AK34" s="52">
        <v>0</v>
      </c>
    </row>
    <row r="35" spans="1:42" x14ac:dyDescent="0.25">
      <c r="A35" s="31" t="s">
        <v>79</v>
      </c>
      <c r="B35" s="32" t="s">
        <v>20</v>
      </c>
      <c r="C35" s="31" t="s">
        <v>154</v>
      </c>
      <c r="D35" s="51">
        <f>II!D55</f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84</v>
      </c>
    </row>
    <row r="38" spans="1:42" x14ac:dyDescent="0.25">
      <c r="A38" s="31" t="s">
        <v>7</v>
      </c>
      <c r="B38" s="32" t="s">
        <v>20</v>
      </c>
      <c r="C38" s="31" t="s">
        <v>154</v>
      </c>
      <c r="D38" s="51">
        <f>II!D58</f>
        <v>0.10297558149193098</v>
      </c>
      <c r="E38" s="52">
        <v>0</v>
      </c>
      <c r="F38" s="52">
        <v>0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2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52">
        <v>0</v>
      </c>
      <c r="AK38" s="52">
        <v>0</v>
      </c>
    </row>
    <row r="39" spans="1:42" x14ac:dyDescent="0.25">
      <c r="A39" s="31" t="s">
        <v>9</v>
      </c>
      <c r="B39" s="32" t="s">
        <v>20</v>
      </c>
      <c r="C39" s="31" t="s">
        <v>154</v>
      </c>
      <c r="D39" s="51">
        <f>II!D59</f>
        <v>5.3228427920579441E-2</v>
      </c>
      <c r="E39" s="52">
        <v>1.3533544636879882E-3</v>
      </c>
      <c r="F39" s="52">
        <v>1.3533544636879882E-3</v>
      </c>
      <c r="G39" s="52">
        <v>1.3533544636879882E-3</v>
      </c>
      <c r="H39" s="52">
        <v>1.3533544636879882E-3</v>
      </c>
      <c r="I39" s="52">
        <v>1.3533544636879882E-3</v>
      </c>
      <c r="J39" s="52">
        <v>1.3533544636879882E-3</v>
      </c>
      <c r="K39" s="52">
        <v>1.3533544636879882E-3</v>
      </c>
      <c r="L39" s="52">
        <v>1.3533544636879882E-3</v>
      </c>
      <c r="M39" s="52">
        <v>1.3533544636879882E-3</v>
      </c>
      <c r="N39" s="52">
        <v>1.3533544636879882E-3</v>
      </c>
      <c r="O39" s="52">
        <v>1.3533544636879882E-3</v>
      </c>
      <c r="P39" s="52">
        <v>1.3533544636879882E-3</v>
      </c>
      <c r="Q39" s="52">
        <v>1.3533544636879882E-3</v>
      </c>
      <c r="R39" s="52">
        <v>1.3533544636879882E-3</v>
      </c>
      <c r="S39" s="52">
        <v>1.3533544636879882E-3</v>
      </c>
      <c r="T39" s="52">
        <v>1.3533544636879882E-3</v>
      </c>
      <c r="U39" s="52">
        <v>1.3533544636879882E-3</v>
      </c>
      <c r="V39" s="52">
        <v>1.3533544636879882E-3</v>
      </c>
      <c r="W39" s="52">
        <v>1.3533544636879882E-3</v>
      </c>
      <c r="X39" s="52">
        <v>1.3533544636879882E-3</v>
      </c>
      <c r="Y39" s="52">
        <v>1.3533544636879882E-3</v>
      </c>
      <c r="Z39" s="52">
        <v>1.3533544636879882E-3</v>
      </c>
      <c r="AA39" s="52">
        <v>1.3533544636879882E-3</v>
      </c>
      <c r="AB39" s="52">
        <v>1.3533544636879882E-3</v>
      </c>
      <c r="AC39" s="52">
        <v>1.3533544636879882E-3</v>
      </c>
      <c r="AD39" s="52">
        <v>1.3533544636879882E-3</v>
      </c>
      <c r="AE39" s="52">
        <v>1.3533544636879882E-3</v>
      </c>
      <c r="AF39" s="52">
        <v>1.3533544636879882E-3</v>
      </c>
      <c r="AG39" s="52">
        <v>1.3533544636879882E-3</v>
      </c>
      <c r="AH39" s="52">
        <v>1.3533544636879882E-3</v>
      </c>
      <c r="AI39" s="52">
        <v>1.3533544636879882E-3</v>
      </c>
      <c r="AJ39" s="52">
        <v>1.3533544636879882E-3</v>
      </c>
      <c r="AK39" s="52">
        <v>1.3533544636879882E-3</v>
      </c>
    </row>
    <row r="40" spans="1:42" x14ac:dyDescent="0.25">
      <c r="A40" s="31" t="s">
        <v>10</v>
      </c>
      <c r="B40" s="32" t="s">
        <v>20</v>
      </c>
      <c r="C40" s="31" t="s">
        <v>154</v>
      </c>
      <c r="D40" s="51">
        <f>II!D60</f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</row>
    <row r="41" spans="1:42" x14ac:dyDescent="0.25">
      <c r="A41" s="31" t="s">
        <v>11</v>
      </c>
      <c r="B41" s="32" t="s">
        <v>20</v>
      </c>
      <c r="C41" s="31" t="s">
        <v>154</v>
      </c>
      <c r="D41" s="51">
        <f>II!D61</f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</row>
    <row r="42" spans="1:42" x14ac:dyDescent="0.25">
      <c r="A42" s="31" t="s">
        <v>12</v>
      </c>
      <c r="B42" s="32" t="s">
        <v>20</v>
      </c>
      <c r="C42" s="31" t="s">
        <v>154</v>
      </c>
      <c r="D42" s="51">
        <f>II!D62</f>
        <v>0.35860172083602249</v>
      </c>
      <c r="E42" s="52">
        <v>2.7319380809226078E-3</v>
      </c>
      <c r="F42" s="52">
        <v>2.7319380809226078E-3</v>
      </c>
      <c r="G42" s="52">
        <v>2.7319380809226078E-3</v>
      </c>
      <c r="H42" s="52">
        <v>2.7319380809226078E-3</v>
      </c>
      <c r="I42" s="52">
        <v>2.7319380809226078E-3</v>
      </c>
      <c r="J42" s="52">
        <v>2.7319380809226078E-3</v>
      </c>
      <c r="K42" s="52">
        <v>2.7319380809226078E-3</v>
      </c>
      <c r="L42" s="52">
        <v>2.7319380809226078E-3</v>
      </c>
      <c r="M42" s="52">
        <v>2.7319380809226078E-3</v>
      </c>
      <c r="N42" s="52">
        <v>2.7319380809226078E-3</v>
      </c>
      <c r="O42" s="52">
        <v>2.7319380809226078E-3</v>
      </c>
      <c r="P42" s="52">
        <v>2.7319380809226078E-3</v>
      </c>
      <c r="Q42" s="52">
        <v>2.7319380809226078E-3</v>
      </c>
      <c r="R42" s="52">
        <v>2.7319380809226078E-3</v>
      </c>
      <c r="S42" s="52">
        <v>2.7319380809226078E-3</v>
      </c>
      <c r="T42" s="52">
        <v>2.7319380809226078E-3</v>
      </c>
      <c r="U42" s="52">
        <v>2.7319380809226078E-3</v>
      </c>
      <c r="V42" s="52">
        <v>2.7319380809226078E-3</v>
      </c>
      <c r="W42" s="52">
        <v>2.7319380809226078E-3</v>
      </c>
      <c r="X42" s="52">
        <v>2.7319380809226078E-3</v>
      </c>
      <c r="Y42" s="52">
        <v>2.7319380809226078E-3</v>
      </c>
      <c r="Z42" s="52">
        <v>2.7319380809226078E-3</v>
      </c>
      <c r="AA42" s="52">
        <v>2.7319380809226078E-3</v>
      </c>
      <c r="AB42" s="52">
        <v>2.7319380809226078E-3</v>
      </c>
      <c r="AC42" s="52">
        <v>2.7319380809226078E-3</v>
      </c>
      <c r="AD42" s="52">
        <v>2.7319380809226078E-3</v>
      </c>
      <c r="AE42" s="52">
        <v>2.7319380809226078E-3</v>
      </c>
      <c r="AF42" s="52">
        <v>2.7319380809226078E-3</v>
      </c>
      <c r="AG42" s="52">
        <v>2.7319380809226078E-3</v>
      </c>
      <c r="AH42" s="52">
        <v>2.7319380809226078E-3</v>
      </c>
      <c r="AI42" s="52">
        <v>2.7319380809226078E-3</v>
      </c>
      <c r="AJ42" s="52">
        <v>2.7319380809226078E-3</v>
      </c>
      <c r="AK42" s="52">
        <v>2.7319380809226078E-3</v>
      </c>
    </row>
    <row r="43" spans="1:42" x14ac:dyDescent="0.25">
      <c r="A43" s="31" t="s">
        <v>54</v>
      </c>
      <c r="B43" s="32" t="s">
        <v>20</v>
      </c>
      <c r="C43" s="31" t="s">
        <v>154</v>
      </c>
      <c r="D43" s="51">
        <f>II!D63</f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</row>
    <row r="44" spans="1:42" x14ac:dyDescent="0.25">
      <c r="A44" s="31" t="s">
        <v>156</v>
      </c>
      <c r="B44" s="32" t="s">
        <v>20</v>
      </c>
      <c r="C44" s="31" t="s">
        <v>154</v>
      </c>
      <c r="D44" s="51">
        <f>II!D64</f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</row>
    <row r="45" spans="1:42" x14ac:dyDescent="0.25">
      <c r="A45" s="31" t="s">
        <v>13</v>
      </c>
      <c r="B45" s="32" t="s">
        <v>20</v>
      </c>
      <c r="C45" s="31" t="s">
        <v>154</v>
      </c>
      <c r="D45" s="51">
        <f>II!D65</f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</row>
    <row r="46" spans="1:42" x14ac:dyDescent="0.25">
      <c r="A46" s="31" t="s">
        <v>55</v>
      </c>
      <c r="B46" s="32" t="s">
        <v>20</v>
      </c>
      <c r="C46" s="31" t="s">
        <v>154</v>
      </c>
      <c r="D46" s="51">
        <f>II!D66</f>
        <v>0</v>
      </c>
      <c r="E46" s="52">
        <v>0</v>
      </c>
      <c r="F46" s="52">
        <v>0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2">
        <v>0</v>
      </c>
      <c r="X46" s="52">
        <v>0</v>
      </c>
      <c r="Y46" s="52">
        <v>0</v>
      </c>
      <c r="Z46" s="52">
        <v>0</v>
      </c>
      <c r="AA46" s="52">
        <v>0</v>
      </c>
      <c r="AB46" s="52">
        <v>0</v>
      </c>
      <c r="AC46" s="52">
        <v>0</v>
      </c>
      <c r="AD46" s="52">
        <v>0</v>
      </c>
      <c r="AE46" s="52">
        <v>0</v>
      </c>
      <c r="AF46" s="52">
        <v>0</v>
      </c>
      <c r="AG46" s="52">
        <v>0</v>
      </c>
      <c r="AH46" s="52">
        <v>0</v>
      </c>
      <c r="AI46" s="52">
        <v>0</v>
      </c>
      <c r="AJ46" s="52">
        <v>0</v>
      </c>
      <c r="AK46" s="52">
        <v>0</v>
      </c>
    </row>
    <row r="47" spans="1:42" x14ac:dyDescent="0.25">
      <c r="A47" s="31" t="s">
        <v>56</v>
      </c>
      <c r="B47" s="32" t="s">
        <v>20</v>
      </c>
      <c r="C47" s="31" t="s">
        <v>154</v>
      </c>
      <c r="D47" s="51">
        <f>II!D67</f>
        <v>0</v>
      </c>
      <c r="E47" s="52">
        <v>0</v>
      </c>
      <c r="F47" s="52">
        <v>0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52">
        <v>0</v>
      </c>
      <c r="AK47" s="52">
        <v>0</v>
      </c>
    </row>
    <row r="48" spans="1:42" x14ac:dyDescent="0.25">
      <c r="A48" s="31" t="s">
        <v>14</v>
      </c>
      <c r="B48" s="32" t="s">
        <v>20</v>
      </c>
      <c r="C48" s="31" t="s">
        <v>154</v>
      </c>
      <c r="D48" s="51">
        <f>II!D68</f>
        <v>0</v>
      </c>
      <c r="E48" s="52">
        <f>$AM48/(1+EXP(-(E$1-$D$1)*10/$AO48+$AN48))</f>
        <v>1.0455554222010431E-3</v>
      </c>
      <c r="F48" s="52">
        <f t="shared" ref="F48:AK49" si="2">$AM48/(1+EXP(-(F$1-$D$1)*10/$AO48+$AN48))</f>
        <v>1.0819592101281301E-3</v>
      </c>
      <c r="G48" s="52">
        <f>$AM48/(1+EXP(-(G$1-$D$1)*10/$AO48+$AN48))</f>
        <v>1.110516712895603E-3</v>
      </c>
      <c r="H48" s="52">
        <f t="shared" si="2"/>
        <v>1.1325957369977746E-3</v>
      </c>
      <c r="I48" s="52">
        <f t="shared" si="2"/>
        <v>1.1494748594284849E-3</v>
      </c>
      <c r="J48" s="52">
        <f t="shared" si="2"/>
        <v>1.1622679899043263E-3</v>
      </c>
      <c r="K48" s="52">
        <f t="shared" si="2"/>
        <v>1.1719010418910403E-3</v>
      </c>
      <c r="L48" s="52">
        <f t="shared" si="2"/>
        <v>1.1791189417877763E-3</v>
      </c>
      <c r="M48" s="52">
        <f t="shared" si="2"/>
        <v>1.1845072602150045E-3</v>
      </c>
      <c r="N48" s="52">
        <f t="shared" si="2"/>
        <v>1.1885186721039844E-3</v>
      </c>
      <c r="O48" s="52">
        <f t="shared" si="2"/>
        <v>1.1914988952673943E-3</v>
      </c>
      <c r="P48" s="52">
        <f t="shared" si="2"/>
        <v>1.1937096323020168E-3</v>
      </c>
      <c r="Q48" s="52">
        <f t="shared" si="2"/>
        <v>1.1953477055074012E-3</v>
      </c>
      <c r="R48" s="52">
        <f t="shared" si="2"/>
        <v>1.1965604375683901E-3</v>
      </c>
      <c r="S48" s="52">
        <f t="shared" si="2"/>
        <v>1.1974577142978323E-3</v>
      </c>
      <c r="T48" s="52">
        <f t="shared" si="2"/>
        <v>1.198121286463676E-3</v>
      </c>
      <c r="U48" s="52">
        <f t="shared" si="2"/>
        <v>1.1986118577852151E-3</v>
      </c>
      <c r="V48" s="52">
        <f t="shared" si="2"/>
        <v>1.1989744403430717E-3</v>
      </c>
      <c r="W48" s="52">
        <f t="shared" si="2"/>
        <v>1.1992423762485925E-3</v>
      </c>
      <c r="X48" s="52">
        <f t="shared" si="2"/>
        <v>1.1994403443671502E-3</v>
      </c>
      <c r="Y48" s="52">
        <f t="shared" si="2"/>
        <v>1.1995866009785572E-3</v>
      </c>
      <c r="Z48" s="52">
        <f t="shared" si="2"/>
        <v>1.1996946456085422E-3</v>
      </c>
      <c r="AA48" s="52">
        <f t="shared" si="2"/>
        <v>1.1997744573530578E-3</v>
      </c>
      <c r="AB48" s="52">
        <f t="shared" si="2"/>
        <v>1.199833411267396E-3</v>
      </c>
      <c r="AC48" s="52">
        <f t="shared" si="2"/>
        <v>1.1998769569756765E-3</v>
      </c>
      <c r="AD48" s="52">
        <f t="shared" si="2"/>
        <v>1.1999091208512625E-3</v>
      </c>
      <c r="AE48" s="52">
        <f t="shared" si="2"/>
        <v>1.1999328774479601E-3</v>
      </c>
      <c r="AF48" s="52">
        <f t="shared" si="2"/>
        <v>1.1999504241210776E-3</v>
      </c>
      <c r="AG48" s="52">
        <f t="shared" si="2"/>
        <v>1.1999633840147448E-3</v>
      </c>
      <c r="AH48" s="52">
        <f t="shared" si="2"/>
        <v>1.1999729560701702E-3</v>
      </c>
      <c r="AI48" s="52">
        <f t="shared" si="2"/>
        <v>1.1999800258654682E-3</v>
      </c>
      <c r="AJ48" s="52">
        <f t="shared" si="2"/>
        <v>1.1999852475051398E-3</v>
      </c>
      <c r="AK48" s="52">
        <f>$AM48/(1+EXP(-(AK$1-$D$1)*10/$AO48+$AN48))</f>
        <v>1.1999891041157913E-3</v>
      </c>
      <c r="AM48" s="79">
        <v>1.1999999999999999E-3</v>
      </c>
      <c r="AN48" s="80">
        <f>IF(D48&gt;0,LN(AM48/D48-1),LN(AM48/0.001-1))</f>
        <v>-1.6094379124341005</v>
      </c>
      <c r="AO48" s="81">
        <v>33</v>
      </c>
      <c r="AP48" s="1">
        <f>AO48+$D$1</f>
        <v>2050</v>
      </c>
    </row>
    <row r="49" spans="1:42" x14ac:dyDescent="0.25">
      <c r="A49" s="31" t="s">
        <v>79</v>
      </c>
      <c r="B49" s="32" t="s">
        <v>20</v>
      </c>
      <c r="C49" s="31" t="s">
        <v>154</v>
      </c>
      <c r="D49" s="51">
        <v>0</v>
      </c>
      <c r="E49" s="52">
        <f>$AM49/(1+EXP(-(E$1-$D$1)*10/$AO49+$AN49))</f>
        <v>1.3304101930021253E-3</v>
      </c>
      <c r="F49" s="52">
        <f t="shared" si="2"/>
        <v>1.7598793027126401E-3</v>
      </c>
      <c r="G49" s="52">
        <f>$AM49/(1+EXP(-(G$1-$D$1)*10/$AO49+$AN49))</f>
        <v>2.3108254023489479E-3</v>
      </c>
      <c r="H49" s="52">
        <f t="shared" si="2"/>
        <v>3.0058270394266989E-3</v>
      </c>
      <c r="I49" s="52">
        <f t="shared" si="2"/>
        <v>3.8641945974223911E-3</v>
      </c>
      <c r="J49" s="52">
        <f t="shared" si="2"/>
        <v>4.8970497965830839E-3</v>
      </c>
      <c r="K49" s="52">
        <f t="shared" si="2"/>
        <v>6.1015823431859505E-3</v>
      </c>
      <c r="L49" s="52">
        <f t="shared" si="2"/>
        <v>7.4561254744088977E-3</v>
      </c>
      <c r="M49" s="52">
        <f t="shared" si="2"/>
        <v>8.9184161341556763E-3</v>
      </c>
      <c r="N49" s="52">
        <f t="shared" si="2"/>
        <v>1.0429056681532984E-2</v>
      </c>
      <c r="O49" s="52">
        <f t="shared" si="2"/>
        <v>1.1920330185227623E-2</v>
      </c>
      <c r="P49" s="52">
        <f t="shared" si="2"/>
        <v>1.3327898789532952E-2</v>
      </c>
      <c r="Q49" s="52">
        <f t="shared" si="2"/>
        <v>1.4601310161826852E-2</v>
      </c>
      <c r="R49" s="52">
        <f t="shared" si="2"/>
        <v>1.5709914217639825E-2</v>
      </c>
      <c r="S49" s="52">
        <f t="shared" si="2"/>
        <v>1.6643205533463549E-2</v>
      </c>
      <c r="T49" s="52">
        <f t="shared" si="2"/>
        <v>1.7406975065910487E-2</v>
      </c>
      <c r="U49" s="52">
        <f t="shared" si="2"/>
        <v>1.8017663124187962E-2</v>
      </c>
      <c r="V49" s="52">
        <f t="shared" si="2"/>
        <v>1.8496945828006744E-2</v>
      </c>
      <c r="W49" s="52">
        <f t="shared" si="2"/>
        <v>1.8867631927775203E-2</v>
      </c>
      <c r="X49" s="52">
        <f t="shared" si="2"/>
        <v>1.9151094343207088E-2</v>
      </c>
      <c r="Y49" s="52">
        <f t="shared" si="2"/>
        <v>1.9365982877267825E-2</v>
      </c>
      <c r="Z49" s="52">
        <f t="shared" si="2"/>
        <v>1.9527816570748341E-2</v>
      </c>
      <c r="AA49" s="52">
        <f t="shared" si="2"/>
        <v>1.9649090505086658E-2</v>
      </c>
      <c r="AB49" s="52">
        <f t="shared" si="2"/>
        <v>1.9739632163956283E-2</v>
      </c>
      <c r="AC49" s="52">
        <f t="shared" si="2"/>
        <v>1.9807041681865634E-2</v>
      </c>
      <c r="AD49" s="52">
        <f t="shared" si="2"/>
        <v>1.9857125121705278E-2</v>
      </c>
      <c r="AE49" s="52">
        <f t="shared" si="2"/>
        <v>1.9894278502513317E-2</v>
      </c>
      <c r="AF49" s="52">
        <f t="shared" si="2"/>
        <v>1.9921808510631658E-2</v>
      </c>
      <c r="AG49" s="52">
        <f t="shared" si="2"/>
        <v>1.9942190502230804E-2</v>
      </c>
      <c r="AH49" s="52">
        <f t="shared" si="2"/>
        <v>1.9957270963386647E-2</v>
      </c>
      <c r="AI49" s="52">
        <f t="shared" si="2"/>
        <v>1.9968423692562305E-2</v>
      </c>
      <c r="AJ49" s="52">
        <f t="shared" si="2"/>
        <v>1.9976668844903421E-2</v>
      </c>
      <c r="AK49" s="52">
        <f t="shared" si="2"/>
        <v>1.9982762895393687E-2</v>
      </c>
      <c r="AM49" s="79">
        <v>0.02</v>
      </c>
      <c r="AN49" s="80">
        <f>IF(D49&gt;0,LN(AM49/D49-1),LN(AM49/0.001-1))</f>
        <v>2.9444389791664403</v>
      </c>
      <c r="AO49" s="81">
        <v>33</v>
      </c>
      <c r="AP49" s="1">
        <f>AO49+$D$1</f>
        <v>2050</v>
      </c>
    </row>
    <row r="52" spans="1:42" x14ac:dyDescent="0.25">
      <c r="A52" s="22" t="s">
        <v>27</v>
      </c>
    </row>
    <row r="53" spans="1:42" x14ac:dyDescent="0.25">
      <c r="A53" s="22" t="s">
        <v>16</v>
      </c>
    </row>
    <row r="54" spans="1:42" x14ac:dyDescent="0.25">
      <c r="A54" s="31" t="s">
        <v>7</v>
      </c>
      <c r="B54" s="32" t="s">
        <v>20</v>
      </c>
      <c r="C54" s="31" t="s">
        <v>154</v>
      </c>
      <c r="D54" s="51">
        <f>III!D50</f>
        <v>0.26252789205365473</v>
      </c>
      <c r="E54" s="52">
        <v>2.3248477738541738E-2</v>
      </c>
      <c r="F54" s="52">
        <v>2.3248477738541738E-2</v>
      </c>
      <c r="G54" s="52">
        <v>2.3248477738541738E-2</v>
      </c>
      <c r="H54" s="52">
        <v>2.3248477738541738E-2</v>
      </c>
      <c r="I54" s="52">
        <v>2.3248477738541738E-2</v>
      </c>
      <c r="J54" s="52">
        <v>2.3248477738541738E-2</v>
      </c>
      <c r="K54" s="52">
        <v>2.3248477738541738E-2</v>
      </c>
      <c r="L54" s="52">
        <v>2.3248477738541738E-2</v>
      </c>
      <c r="M54" s="52">
        <v>2.3248477738541738E-2</v>
      </c>
      <c r="N54" s="52">
        <v>2.3248477738541738E-2</v>
      </c>
      <c r="O54" s="52">
        <v>2.3248477738541738E-2</v>
      </c>
      <c r="P54" s="52">
        <v>2.3248477738541738E-2</v>
      </c>
      <c r="Q54" s="52">
        <v>2.3248477738541738E-2</v>
      </c>
      <c r="R54" s="52">
        <v>2.3248477738541738E-2</v>
      </c>
      <c r="S54" s="52">
        <v>2.3248477738541738E-2</v>
      </c>
      <c r="T54" s="52">
        <v>2.3248477738541738E-2</v>
      </c>
      <c r="U54" s="52">
        <v>2.3248477738541738E-2</v>
      </c>
      <c r="V54" s="52">
        <v>2.3248477738541738E-2</v>
      </c>
      <c r="W54" s="52">
        <v>2.3248477738541738E-2</v>
      </c>
      <c r="X54" s="52">
        <v>2.3248477738541738E-2</v>
      </c>
      <c r="Y54" s="52">
        <v>2.3248477738541738E-2</v>
      </c>
      <c r="Z54" s="52">
        <v>2.3248477738541738E-2</v>
      </c>
      <c r="AA54" s="52">
        <v>2.3248477738541738E-2</v>
      </c>
      <c r="AB54" s="52">
        <v>2.3248477738541738E-2</v>
      </c>
      <c r="AC54" s="52">
        <v>2.3248477738541738E-2</v>
      </c>
      <c r="AD54" s="52">
        <v>2.3248477738541738E-2</v>
      </c>
      <c r="AE54" s="52">
        <v>2.3248477738541738E-2</v>
      </c>
      <c r="AF54" s="52">
        <v>2.3248477738541738E-2</v>
      </c>
      <c r="AG54" s="52">
        <v>2.3248477738541738E-2</v>
      </c>
      <c r="AH54" s="52">
        <v>2.3248477738541738E-2</v>
      </c>
      <c r="AI54" s="52">
        <v>2.3248477738541738E-2</v>
      </c>
      <c r="AJ54" s="52">
        <v>2.3248477738541738E-2</v>
      </c>
      <c r="AK54" s="52">
        <v>2.3248477738541738E-2</v>
      </c>
    </row>
    <row r="55" spans="1:42" x14ac:dyDescent="0.25">
      <c r="A55" s="31" t="s">
        <v>11</v>
      </c>
      <c r="B55" s="32" t="s">
        <v>20</v>
      </c>
      <c r="C55" s="31" t="s">
        <v>154</v>
      </c>
      <c r="D55" s="51">
        <f>III!D51</f>
        <v>0</v>
      </c>
      <c r="E55" s="52">
        <v>0</v>
      </c>
      <c r="F55" s="52">
        <v>0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52">
        <v>0</v>
      </c>
      <c r="AK55" s="52">
        <v>0</v>
      </c>
    </row>
    <row r="56" spans="1:42" x14ac:dyDescent="0.25">
      <c r="A56" s="31" t="s">
        <v>12</v>
      </c>
      <c r="B56" s="32" t="s">
        <v>20</v>
      </c>
      <c r="C56" s="31" t="s">
        <v>154</v>
      </c>
      <c r="D56" s="51">
        <f>III!D52</f>
        <v>0</v>
      </c>
      <c r="E56" s="52">
        <v>0.97675152226145823</v>
      </c>
      <c r="F56" s="52">
        <v>0.97675152226145823</v>
      </c>
      <c r="G56" s="52">
        <v>0.97675152226145823</v>
      </c>
      <c r="H56" s="52">
        <v>0.97675152226145823</v>
      </c>
      <c r="I56" s="52">
        <v>0.97675152226145823</v>
      </c>
      <c r="J56" s="52">
        <v>0.97675152226145823</v>
      </c>
      <c r="K56" s="52">
        <v>0.97675152226145823</v>
      </c>
      <c r="L56" s="52">
        <v>0.97675152226145823</v>
      </c>
      <c r="M56" s="52">
        <v>0.97675152226145823</v>
      </c>
      <c r="N56" s="52">
        <v>0.97675152226145823</v>
      </c>
      <c r="O56" s="52">
        <v>0.97675152226145823</v>
      </c>
      <c r="P56" s="52">
        <v>0.97675152226145823</v>
      </c>
      <c r="Q56" s="52">
        <v>0.97675152226145823</v>
      </c>
      <c r="R56" s="52">
        <v>0.97675152226145823</v>
      </c>
      <c r="S56" s="52">
        <v>0.97675152226145823</v>
      </c>
      <c r="T56" s="52">
        <v>0.97675152226145823</v>
      </c>
      <c r="U56" s="52">
        <v>0.97675152226145823</v>
      </c>
      <c r="V56" s="52">
        <v>0.97675152226145823</v>
      </c>
      <c r="W56" s="52">
        <v>0.97675152226145823</v>
      </c>
      <c r="X56" s="52">
        <v>0.97675152226145823</v>
      </c>
      <c r="Y56" s="52">
        <v>0.97675152226145823</v>
      </c>
      <c r="Z56" s="52">
        <v>0.97675152226145823</v>
      </c>
      <c r="AA56" s="52">
        <v>0.97675152226145823</v>
      </c>
      <c r="AB56" s="52">
        <v>0.97675152226145823</v>
      </c>
      <c r="AC56" s="52">
        <v>0.97675152226145823</v>
      </c>
      <c r="AD56" s="52">
        <v>0.97675152226145823</v>
      </c>
      <c r="AE56" s="52">
        <v>0.97675152226145823</v>
      </c>
      <c r="AF56" s="52">
        <v>0.97675152226145823</v>
      </c>
      <c r="AG56" s="52">
        <v>0.97675152226145823</v>
      </c>
      <c r="AH56" s="52">
        <v>0.97675152226145823</v>
      </c>
      <c r="AI56" s="52">
        <v>0.97675152226145823</v>
      </c>
      <c r="AJ56" s="52">
        <v>0.97675152226145823</v>
      </c>
      <c r="AK56" s="52">
        <v>0.97675152226145823</v>
      </c>
    </row>
    <row r="57" spans="1:42" x14ac:dyDescent="0.25">
      <c r="A57" s="31" t="s">
        <v>13</v>
      </c>
      <c r="B57" s="32" t="s">
        <v>20</v>
      </c>
      <c r="C57" s="31" t="s">
        <v>154</v>
      </c>
      <c r="D57" s="51">
        <f>III!D53</f>
        <v>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52">
        <v>0</v>
      </c>
      <c r="AK57" s="52">
        <v>0</v>
      </c>
    </row>
    <row r="58" spans="1:42" x14ac:dyDescent="0.25">
      <c r="A58" s="31" t="s">
        <v>55</v>
      </c>
      <c r="B58" s="32" t="s">
        <v>20</v>
      </c>
      <c r="C58" s="31" t="s">
        <v>154</v>
      </c>
      <c r="D58" s="51">
        <f>III!D54</f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</row>
    <row r="59" spans="1:42" x14ac:dyDescent="0.25">
      <c r="A59" s="31" t="s">
        <v>79</v>
      </c>
      <c r="B59" s="32" t="s">
        <v>20</v>
      </c>
      <c r="C59" s="31" t="s">
        <v>154</v>
      </c>
      <c r="D59" s="51">
        <f>III!D55</f>
        <v>0</v>
      </c>
      <c r="E59" s="52">
        <v>0</v>
      </c>
      <c r="F59" s="52">
        <v>0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0</v>
      </c>
      <c r="AA59" s="52">
        <v>0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  <c r="AH59" s="52">
        <v>0</v>
      </c>
      <c r="AI59" s="52">
        <v>0</v>
      </c>
      <c r="AJ59" s="52">
        <v>0</v>
      </c>
      <c r="AK59" s="52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84</v>
      </c>
    </row>
    <row r="62" spans="1:42" x14ac:dyDescent="0.25">
      <c r="A62" s="31" t="s">
        <v>7</v>
      </c>
      <c r="B62" s="32" t="s">
        <v>20</v>
      </c>
      <c r="C62" s="31" t="s">
        <v>154</v>
      </c>
      <c r="D62" s="51">
        <f>III!D58</f>
        <v>0.10297558149193098</v>
      </c>
      <c r="E62" s="52">
        <v>0</v>
      </c>
      <c r="F62" s="52">
        <v>0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  <c r="AH62" s="52">
        <v>0</v>
      </c>
      <c r="AI62" s="52">
        <v>0</v>
      </c>
      <c r="AJ62" s="52">
        <v>0</v>
      </c>
      <c r="AK62" s="52">
        <v>0</v>
      </c>
    </row>
    <row r="63" spans="1:42" x14ac:dyDescent="0.25">
      <c r="A63" s="31" t="s">
        <v>9</v>
      </c>
      <c r="B63" s="32" t="s">
        <v>20</v>
      </c>
      <c r="C63" s="31" t="s">
        <v>154</v>
      </c>
      <c r="D63" s="51">
        <f>III!D59</f>
        <v>5.3228427920579441E-2</v>
      </c>
      <c r="E63" s="52">
        <v>0</v>
      </c>
      <c r="F63" s="52">
        <v>0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  <c r="AH63" s="52">
        <v>0</v>
      </c>
      <c r="AI63" s="52">
        <v>0</v>
      </c>
      <c r="AJ63" s="52">
        <v>0</v>
      </c>
      <c r="AK63" s="52">
        <v>0</v>
      </c>
    </row>
    <row r="64" spans="1:42" x14ac:dyDescent="0.25">
      <c r="A64" s="31" t="s">
        <v>10</v>
      </c>
      <c r="B64" s="32" t="s">
        <v>20</v>
      </c>
      <c r="C64" s="31" t="s">
        <v>154</v>
      </c>
      <c r="D64" s="51">
        <f>III!D60</f>
        <v>0</v>
      </c>
      <c r="E64" s="52">
        <v>0</v>
      </c>
      <c r="F64" s="52">
        <v>0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  <c r="AI64" s="52">
        <v>0</v>
      </c>
      <c r="AJ64" s="52">
        <v>0</v>
      </c>
      <c r="AK64" s="52">
        <v>0</v>
      </c>
    </row>
    <row r="65" spans="1:42" x14ac:dyDescent="0.25">
      <c r="A65" s="31" t="s">
        <v>11</v>
      </c>
      <c r="B65" s="32" t="s">
        <v>20</v>
      </c>
      <c r="C65" s="31" t="s">
        <v>154</v>
      </c>
      <c r="D65" s="51">
        <f>III!D61</f>
        <v>0</v>
      </c>
      <c r="E65" s="52">
        <v>6.7254577879063623E-4</v>
      </c>
      <c r="F65" s="52">
        <v>6.7254577879063623E-4</v>
      </c>
      <c r="G65" s="52">
        <v>6.7254577879063623E-4</v>
      </c>
      <c r="H65" s="52">
        <v>6.7254577879063623E-4</v>
      </c>
      <c r="I65" s="52">
        <v>6.7254577879063623E-4</v>
      </c>
      <c r="J65" s="52">
        <v>6.7254577879063623E-4</v>
      </c>
      <c r="K65" s="52">
        <v>6.7254577879063623E-4</v>
      </c>
      <c r="L65" s="52">
        <v>6.7254577879063623E-4</v>
      </c>
      <c r="M65" s="52">
        <v>6.7254577879063623E-4</v>
      </c>
      <c r="N65" s="52">
        <v>6.7254577879063623E-4</v>
      </c>
      <c r="O65" s="52">
        <v>6.7254577879063623E-4</v>
      </c>
      <c r="P65" s="52">
        <v>6.7254577879063623E-4</v>
      </c>
      <c r="Q65" s="52">
        <v>6.7254577879063623E-4</v>
      </c>
      <c r="R65" s="52">
        <v>6.7254577879063623E-4</v>
      </c>
      <c r="S65" s="52">
        <v>6.7254577879063623E-4</v>
      </c>
      <c r="T65" s="52">
        <v>6.7254577879063623E-4</v>
      </c>
      <c r="U65" s="52">
        <v>6.7254577879063623E-4</v>
      </c>
      <c r="V65" s="52">
        <v>6.7254577879063623E-4</v>
      </c>
      <c r="W65" s="52">
        <v>6.7254577879063623E-4</v>
      </c>
      <c r="X65" s="52">
        <v>6.7254577879063623E-4</v>
      </c>
      <c r="Y65" s="52">
        <v>6.7254577879063623E-4</v>
      </c>
      <c r="Z65" s="52">
        <v>6.7254577879063623E-4</v>
      </c>
      <c r="AA65" s="52">
        <v>6.7254577879063623E-4</v>
      </c>
      <c r="AB65" s="52">
        <v>6.7254577879063623E-4</v>
      </c>
      <c r="AC65" s="52">
        <v>6.7254577879063623E-4</v>
      </c>
      <c r="AD65" s="52">
        <v>6.7254577879063623E-4</v>
      </c>
      <c r="AE65" s="52">
        <v>6.7254577879063623E-4</v>
      </c>
      <c r="AF65" s="52">
        <v>6.7254577879063623E-4</v>
      </c>
      <c r="AG65" s="52">
        <v>6.7254577879063623E-4</v>
      </c>
      <c r="AH65" s="52">
        <v>6.7254577879063623E-4</v>
      </c>
      <c r="AI65" s="52">
        <v>6.7254577879063623E-4</v>
      </c>
      <c r="AJ65" s="52">
        <v>6.7254577879063623E-4</v>
      </c>
      <c r="AK65" s="52">
        <v>6.7254577879063623E-4</v>
      </c>
    </row>
    <row r="66" spans="1:42" x14ac:dyDescent="0.25">
      <c r="A66" s="31" t="s">
        <v>12</v>
      </c>
      <c r="B66" s="32" t="s">
        <v>20</v>
      </c>
      <c r="C66" s="31" t="s">
        <v>154</v>
      </c>
      <c r="D66" s="51">
        <f>III!D62</f>
        <v>0.35860172083602249</v>
      </c>
      <c r="E66" s="52">
        <v>0</v>
      </c>
      <c r="F66" s="52">
        <v>0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  <c r="AI66" s="52">
        <v>0</v>
      </c>
      <c r="AJ66" s="52">
        <v>0</v>
      </c>
      <c r="AK66" s="52">
        <v>0</v>
      </c>
    </row>
    <row r="67" spans="1:42" x14ac:dyDescent="0.25">
      <c r="A67" s="31" t="s">
        <v>54</v>
      </c>
      <c r="B67" s="32" t="s">
        <v>20</v>
      </c>
      <c r="C67" s="31" t="s">
        <v>154</v>
      </c>
      <c r="D67" s="51">
        <f>III!D63</f>
        <v>0</v>
      </c>
      <c r="E67" s="52">
        <v>0</v>
      </c>
      <c r="F67" s="52">
        <v>0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2">
        <v>0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52">
        <v>0</v>
      </c>
      <c r="AK67" s="52">
        <v>0</v>
      </c>
    </row>
    <row r="68" spans="1:42" x14ac:dyDescent="0.25">
      <c r="A68" s="31" t="s">
        <v>156</v>
      </c>
      <c r="B68" s="32" t="s">
        <v>20</v>
      </c>
      <c r="C68" s="31" t="s">
        <v>154</v>
      </c>
      <c r="D68" s="51">
        <f>III!D64</f>
        <v>0</v>
      </c>
      <c r="E68" s="52">
        <v>0</v>
      </c>
      <c r="F68" s="52">
        <v>0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52">
        <v>0</v>
      </c>
      <c r="AK68" s="52">
        <v>0</v>
      </c>
    </row>
    <row r="69" spans="1:42" x14ac:dyDescent="0.25">
      <c r="A69" s="31" t="s">
        <v>13</v>
      </c>
      <c r="B69" s="32" t="s">
        <v>20</v>
      </c>
      <c r="C69" s="31" t="s">
        <v>154</v>
      </c>
      <c r="D69" s="51">
        <f>III!D65</f>
        <v>0</v>
      </c>
      <c r="E69" s="52">
        <v>0</v>
      </c>
      <c r="F69" s="52">
        <v>0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52">
        <v>0</v>
      </c>
      <c r="AK69" s="52">
        <v>0</v>
      </c>
    </row>
    <row r="70" spans="1:42" x14ac:dyDescent="0.25">
      <c r="A70" s="31" t="s">
        <v>55</v>
      </c>
      <c r="B70" s="32" t="s">
        <v>20</v>
      </c>
      <c r="C70" s="31" t="s">
        <v>154</v>
      </c>
      <c r="D70" s="51">
        <f>III!D66</f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</row>
    <row r="71" spans="1:42" x14ac:dyDescent="0.25">
      <c r="A71" s="31" t="s">
        <v>56</v>
      </c>
      <c r="B71" s="32" t="s">
        <v>20</v>
      </c>
      <c r="C71" s="31" t="s">
        <v>154</v>
      </c>
      <c r="D71" s="51">
        <f>III!D67</f>
        <v>0</v>
      </c>
      <c r="E71" s="52">
        <v>0</v>
      </c>
      <c r="F71" s="52">
        <v>0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2">
        <v>0</v>
      </c>
      <c r="X71" s="52">
        <v>0</v>
      </c>
      <c r="Y71" s="52">
        <v>0</v>
      </c>
      <c r="Z71" s="52">
        <v>0</v>
      </c>
      <c r="AA71" s="52">
        <v>0</v>
      </c>
      <c r="AB71" s="52">
        <v>0</v>
      </c>
      <c r="AC71" s="52">
        <v>0</v>
      </c>
      <c r="AD71" s="52">
        <v>0</v>
      </c>
      <c r="AE71" s="52">
        <v>0</v>
      </c>
      <c r="AF71" s="52">
        <v>0</v>
      </c>
      <c r="AG71" s="52">
        <v>0</v>
      </c>
      <c r="AH71" s="52">
        <v>0</v>
      </c>
      <c r="AI71" s="52">
        <v>0</v>
      </c>
      <c r="AJ71" s="52">
        <v>0</v>
      </c>
      <c r="AK71" s="52">
        <v>0</v>
      </c>
    </row>
    <row r="72" spans="1:42" x14ac:dyDescent="0.25">
      <c r="A72" s="31" t="s">
        <v>14</v>
      </c>
      <c r="B72" s="32" t="s">
        <v>20</v>
      </c>
      <c r="C72" s="31" t="s">
        <v>154</v>
      </c>
      <c r="D72" s="51">
        <f>III!D68</f>
        <v>0</v>
      </c>
      <c r="E72" s="52">
        <f>$AM72/(1+EXP(-(E$1-$D$1)*10/$AO72+$AN72))</f>
        <v>1.0455554222010431E-3</v>
      </c>
      <c r="F72" s="52">
        <f t="shared" ref="F72:AK73" si="3">$AM72/(1+EXP(-(F$1-$D$1)*10/$AO72+$AN72))</f>
        <v>1.0819592101281301E-3</v>
      </c>
      <c r="G72" s="52">
        <f>$AM72/(1+EXP(-(G$1-$D$1)*10/$AO72+$AN72))</f>
        <v>1.110516712895603E-3</v>
      </c>
      <c r="H72" s="52">
        <f t="shared" si="3"/>
        <v>1.1325957369977746E-3</v>
      </c>
      <c r="I72" s="52">
        <f t="shared" si="3"/>
        <v>1.1494748594284849E-3</v>
      </c>
      <c r="J72" s="52">
        <f t="shared" si="3"/>
        <v>1.1622679899043263E-3</v>
      </c>
      <c r="K72" s="52">
        <f t="shared" si="3"/>
        <v>1.1719010418910403E-3</v>
      </c>
      <c r="L72" s="52">
        <f t="shared" si="3"/>
        <v>1.1791189417877763E-3</v>
      </c>
      <c r="M72" s="52">
        <f t="shared" si="3"/>
        <v>1.1845072602150045E-3</v>
      </c>
      <c r="N72" s="52">
        <f t="shared" si="3"/>
        <v>1.1885186721039844E-3</v>
      </c>
      <c r="O72" s="52">
        <f t="shared" si="3"/>
        <v>1.1914988952673943E-3</v>
      </c>
      <c r="P72" s="52">
        <f t="shared" si="3"/>
        <v>1.1937096323020168E-3</v>
      </c>
      <c r="Q72" s="52">
        <f t="shared" si="3"/>
        <v>1.1953477055074012E-3</v>
      </c>
      <c r="R72" s="52">
        <f t="shared" si="3"/>
        <v>1.1965604375683901E-3</v>
      </c>
      <c r="S72" s="52">
        <f t="shared" si="3"/>
        <v>1.1974577142978323E-3</v>
      </c>
      <c r="T72" s="52">
        <f t="shared" si="3"/>
        <v>1.198121286463676E-3</v>
      </c>
      <c r="U72" s="52">
        <f t="shared" si="3"/>
        <v>1.1986118577852151E-3</v>
      </c>
      <c r="V72" s="52">
        <f t="shared" si="3"/>
        <v>1.1989744403430717E-3</v>
      </c>
      <c r="W72" s="52">
        <f t="shared" si="3"/>
        <v>1.1992423762485925E-3</v>
      </c>
      <c r="X72" s="52">
        <f t="shared" si="3"/>
        <v>1.1994403443671502E-3</v>
      </c>
      <c r="Y72" s="52">
        <f t="shared" si="3"/>
        <v>1.1995866009785572E-3</v>
      </c>
      <c r="Z72" s="52">
        <f t="shared" si="3"/>
        <v>1.1996946456085422E-3</v>
      </c>
      <c r="AA72" s="52">
        <f t="shared" si="3"/>
        <v>1.1997744573530578E-3</v>
      </c>
      <c r="AB72" s="52">
        <f t="shared" si="3"/>
        <v>1.199833411267396E-3</v>
      </c>
      <c r="AC72" s="52">
        <f t="shared" si="3"/>
        <v>1.1998769569756765E-3</v>
      </c>
      <c r="AD72" s="52">
        <f t="shared" si="3"/>
        <v>1.1999091208512625E-3</v>
      </c>
      <c r="AE72" s="52">
        <f t="shared" si="3"/>
        <v>1.1999328774479601E-3</v>
      </c>
      <c r="AF72" s="52">
        <f t="shared" si="3"/>
        <v>1.1999504241210776E-3</v>
      </c>
      <c r="AG72" s="52">
        <f t="shared" si="3"/>
        <v>1.1999633840147448E-3</v>
      </c>
      <c r="AH72" s="52">
        <f t="shared" si="3"/>
        <v>1.1999729560701702E-3</v>
      </c>
      <c r="AI72" s="52">
        <f t="shared" si="3"/>
        <v>1.1999800258654682E-3</v>
      </c>
      <c r="AJ72" s="52">
        <f t="shared" si="3"/>
        <v>1.1999852475051398E-3</v>
      </c>
      <c r="AK72" s="52">
        <f>$AM72/(1+EXP(-(AK$1-$D$1)*10/$AO72+$AN72))</f>
        <v>1.1999891041157913E-3</v>
      </c>
      <c r="AM72" s="79">
        <v>1.1999999999999999E-3</v>
      </c>
      <c r="AN72" s="80">
        <f>IF(D72&gt;0,LN(AM72/D72-1),LN(AM72/0.001-1))</f>
        <v>-1.6094379124341005</v>
      </c>
      <c r="AO72" s="81">
        <v>33</v>
      </c>
      <c r="AP72" s="1">
        <f>AO72+$D$1</f>
        <v>2050</v>
      </c>
    </row>
    <row r="73" spans="1:42" x14ac:dyDescent="0.25">
      <c r="A73" s="31" t="s">
        <v>79</v>
      </c>
      <c r="B73" s="32" t="s">
        <v>20</v>
      </c>
      <c r="C73" s="31" t="s">
        <v>154</v>
      </c>
      <c r="D73" s="51">
        <v>0</v>
      </c>
      <c r="E73" s="52">
        <f>$AM73/(1+EXP(-(E$1-$D$1)*10/$AO73+$AN73))</f>
        <v>1.3304101930021253E-3</v>
      </c>
      <c r="F73" s="52">
        <f t="shared" si="3"/>
        <v>1.7598793027126401E-3</v>
      </c>
      <c r="G73" s="52">
        <f>$AM73/(1+EXP(-(G$1-$D$1)*10/$AO73+$AN73))</f>
        <v>2.3108254023489479E-3</v>
      </c>
      <c r="H73" s="52">
        <f t="shared" si="3"/>
        <v>3.0058270394266989E-3</v>
      </c>
      <c r="I73" s="52">
        <f t="shared" si="3"/>
        <v>3.8641945974223911E-3</v>
      </c>
      <c r="J73" s="52">
        <f t="shared" si="3"/>
        <v>4.8970497965830839E-3</v>
      </c>
      <c r="K73" s="52">
        <f t="shared" si="3"/>
        <v>6.1015823431859505E-3</v>
      </c>
      <c r="L73" s="52">
        <f t="shared" si="3"/>
        <v>7.4561254744088977E-3</v>
      </c>
      <c r="M73" s="52">
        <f t="shared" si="3"/>
        <v>8.9184161341556763E-3</v>
      </c>
      <c r="N73" s="52">
        <f t="shared" si="3"/>
        <v>1.0429056681532984E-2</v>
      </c>
      <c r="O73" s="52">
        <f t="shared" si="3"/>
        <v>1.1920330185227623E-2</v>
      </c>
      <c r="P73" s="52">
        <f t="shared" si="3"/>
        <v>1.3327898789532952E-2</v>
      </c>
      <c r="Q73" s="52">
        <f t="shared" si="3"/>
        <v>1.4601310161826852E-2</v>
      </c>
      <c r="R73" s="52">
        <f t="shared" si="3"/>
        <v>1.5709914217639825E-2</v>
      </c>
      <c r="S73" s="52">
        <f t="shared" si="3"/>
        <v>1.6643205533463549E-2</v>
      </c>
      <c r="T73" s="52">
        <f t="shared" si="3"/>
        <v>1.7406975065910487E-2</v>
      </c>
      <c r="U73" s="52">
        <f t="shared" si="3"/>
        <v>1.8017663124187962E-2</v>
      </c>
      <c r="V73" s="52">
        <f t="shared" si="3"/>
        <v>1.8496945828006744E-2</v>
      </c>
      <c r="W73" s="52">
        <f t="shared" si="3"/>
        <v>1.8867631927775203E-2</v>
      </c>
      <c r="X73" s="52">
        <f t="shared" si="3"/>
        <v>1.9151094343207088E-2</v>
      </c>
      <c r="Y73" s="52">
        <f t="shared" si="3"/>
        <v>1.9365982877267825E-2</v>
      </c>
      <c r="Z73" s="52">
        <f t="shared" si="3"/>
        <v>1.9527816570748341E-2</v>
      </c>
      <c r="AA73" s="52">
        <f t="shared" si="3"/>
        <v>1.9649090505086658E-2</v>
      </c>
      <c r="AB73" s="52">
        <f t="shared" si="3"/>
        <v>1.9739632163956283E-2</v>
      </c>
      <c r="AC73" s="52">
        <f t="shared" si="3"/>
        <v>1.9807041681865634E-2</v>
      </c>
      <c r="AD73" s="52">
        <f t="shared" si="3"/>
        <v>1.9857125121705278E-2</v>
      </c>
      <c r="AE73" s="52">
        <f t="shared" si="3"/>
        <v>1.9894278502513317E-2</v>
      </c>
      <c r="AF73" s="52">
        <f t="shared" si="3"/>
        <v>1.9921808510631658E-2</v>
      </c>
      <c r="AG73" s="52">
        <f t="shared" si="3"/>
        <v>1.9942190502230804E-2</v>
      </c>
      <c r="AH73" s="52">
        <f t="shared" si="3"/>
        <v>1.9957270963386647E-2</v>
      </c>
      <c r="AI73" s="52">
        <f t="shared" si="3"/>
        <v>1.9968423692562305E-2</v>
      </c>
      <c r="AJ73" s="52">
        <f t="shared" si="3"/>
        <v>1.9976668844903421E-2</v>
      </c>
      <c r="AK73" s="52">
        <f t="shared" si="3"/>
        <v>1.9982762895393687E-2</v>
      </c>
      <c r="AM73" s="79">
        <v>0.02</v>
      </c>
      <c r="AN73" s="80">
        <f>IF(D73&gt;0,LN(AM73/D73-1),LN(AM73/0.001-1))</f>
        <v>2.9444389791664403</v>
      </c>
      <c r="AO73" s="81">
        <v>33</v>
      </c>
      <c r="AP73" s="1">
        <f>AO73+$D$1</f>
        <v>2050</v>
      </c>
    </row>
    <row r="76" spans="1:42" x14ac:dyDescent="0.25">
      <c r="A76" s="22" t="s">
        <v>28</v>
      </c>
    </row>
    <row r="77" spans="1:42" x14ac:dyDescent="0.25">
      <c r="A77" s="22" t="s">
        <v>16</v>
      </c>
    </row>
    <row r="78" spans="1:42" x14ac:dyDescent="0.25">
      <c r="A78" s="31" t="s">
        <v>7</v>
      </c>
      <c r="B78" s="32" t="s">
        <v>20</v>
      </c>
      <c r="C78" s="31" t="s">
        <v>154</v>
      </c>
      <c r="D78" s="51">
        <f>IV!D50</f>
        <v>0.26252789205365473</v>
      </c>
      <c r="E78" s="52">
        <v>2.3248477738541738E-2</v>
      </c>
      <c r="F78" s="52">
        <v>2.3248477738541738E-2</v>
      </c>
      <c r="G78" s="52">
        <v>2.3248477738541738E-2</v>
      </c>
      <c r="H78" s="52">
        <v>2.3248477738541738E-2</v>
      </c>
      <c r="I78" s="52">
        <v>2.3248477738541738E-2</v>
      </c>
      <c r="J78" s="52">
        <v>2.3248477738541738E-2</v>
      </c>
      <c r="K78" s="52">
        <v>2.3248477738541738E-2</v>
      </c>
      <c r="L78" s="52">
        <v>2.3248477738541738E-2</v>
      </c>
      <c r="M78" s="52">
        <v>2.3248477738541738E-2</v>
      </c>
      <c r="N78" s="52">
        <v>2.3248477738541738E-2</v>
      </c>
      <c r="O78" s="52">
        <v>2.3248477738541738E-2</v>
      </c>
      <c r="P78" s="52">
        <v>2.3248477738541738E-2</v>
      </c>
      <c r="Q78" s="52">
        <v>2.3248477738541738E-2</v>
      </c>
      <c r="R78" s="52">
        <v>2.3248477738541738E-2</v>
      </c>
      <c r="S78" s="52">
        <v>2.3248477738541738E-2</v>
      </c>
      <c r="T78" s="52">
        <v>2.3248477738541738E-2</v>
      </c>
      <c r="U78" s="52">
        <v>2.3248477738541738E-2</v>
      </c>
      <c r="V78" s="52">
        <v>2.3248477738541738E-2</v>
      </c>
      <c r="W78" s="52">
        <v>2.3248477738541738E-2</v>
      </c>
      <c r="X78" s="52">
        <v>2.3248477738541738E-2</v>
      </c>
      <c r="Y78" s="52">
        <v>2.3248477738541738E-2</v>
      </c>
      <c r="Z78" s="52">
        <v>2.3248477738541738E-2</v>
      </c>
      <c r="AA78" s="52">
        <v>2.3248477738541738E-2</v>
      </c>
      <c r="AB78" s="52">
        <v>2.3248477738541738E-2</v>
      </c>
      <c r="AC78" s="52">
        <v>2.3248477738541738E-2</v>
      </c>
      <c r="AD78" s="52">
        <v>2.3248477738541738E-2</v>
      </c>
      <c r="AE78" s="52">
        <v>2.3248477738541738E-2</v>
      </c>
      <c r="AF78" s="52">
        <v>2.3248477738541738E-2</v>
      </c>
      <c r="AG78" s="52">
        <v>2.3248477738541738E-2</v>
      </c>
      <c r="AH78" s="52">
        <v>2.3248477738541738E-2</v>
      </c>
      <c r="AI78" s="52">
        <v>2.3248477738541738E-2</v>
      </c>
      <c r="AJ78" s="52">
        <v>2.3248477738541738E-2</v>
      </c>
      <c r="AK78" s="52">
        <v>2.3248477738541738E-2</v>
      </c>
    </row>
    <row r="79" spans="1:42" x14ac:dyDescent="0.25">
      <c r="A79" s="31" t="s">
        <v>11</v>
      </c>
      <c r="B79" s="32" t="s">
        <v>20</v>
      </c>
      <c r="C79" s="31" t="s">
        <v>154</v>
      </c>
      <c r="D79" s="51">
        <f>IV!D51</f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</row>
    <row r="80" spans="1:42" x14ac:dyDescent="0.25">
      <c r="A80" s="31" t="s">
        <v>12</v>
      </c>
      <c r="B80" s="32" t="s">
        <v>20</v>
      </c>
      <c r="C80" s="31" t="s">
        <v>154</v>
      </c>
      <c r="D80" s="51">
        <f>IV!D52</f>
        <v>0</v>
      </c>
      <c r="E80" s="52">
        <v>0.97675152226145823</v>
      </c>
      <c r="F80" s="52">
        <v>0.97675152226145823</v>
      </c>
      <c r="G80" s="52">
        <v>0.97675152226145823</v>
      </c>
      <c r="H80" s="52">
        <v>0.97675152226145823</v>
      </c>
      <c r="I80" s="52">
        <v>0.97675152226145823</v>
      </c>
      <c r="J80" s="52">
        <v>0.97675152226145823</v>
      </c>
      <c r="K80" s="52">
        <v>0.97675152226145823</v>
      </c>
      <c r="L80" s="52">
        <v>0.97675152226145823</v>
      </c>
      <c r="M80" s="52">
        <v>0.97675152226145823</v>
      </c>
      <c r="N80" s="52">
        <v>0.97675152226145823</v>
      </c>
      <c r="O80" s="52">
        <v>0.97675152226145823</v>
      </c>
      <c r="P80" s="52">
        <v>0.97675152226145823</v>
      </c>
      <c r="Q80" s="52">
        <v>0.97675152226145823</v>
      </c>
      <c r="R80" s="52">
        <v>0.97675152226145823</v>
      </c>
      <c r="S80" s="52">
        <v>0.97675152226145823</v>
      </c>
      <c r="T80" s="52">
        <v>0.97675152226145823</v>
      </c>
      <c r="U80" s="52">
        <v>0.97675152226145823</v>
      </c>
      <c r="V80" s="52">
        <v>0.97675152226145823</v>
      </c>
      <c r="W80" s="52">
        <v>0.97675152226145823</v>
      </c>
      <c r="X80" s="52">
        <v>0.97675152226145823</v>
      </c>
      <c r="Y80" s="52">
        <v>0.97675152226145823</v>
      </c>
      <c r="Z80" s="52">
        <v>0.97675152226145823</v>
      </c>
      <c r="AA80" s="52">
        <v>0.97675152226145823</v>
      </c>
      <c r="AB80" s="52">
        <v>0.97675152226145823</v>
      </c>
      <c r="AC80" s="52">
        <v>0.97675152226145823</v>
      </c>
      <c r="AD80" s="52">
        <v>0.97675152226145823</v>
      </c>
      <c r="AE80" s="52">
        <v>0.97675152226145823</v>
      </c>
      <c r="AF80" s="52">
        <v>0.97675152226145823</v>
      </c>
      <c r="AG80" s="52">
        <v>0.97675152226145823</v>
      </c>
      <c r="AH80" s="52">
        <v>0.97675152226145823</v>
      </c>
      <c r="AI80" s="52">
        <v>0.97675152226145823</v>
      </c>
      <c r="AJ80" s="52">
        <v>0.97675152226145823</v>
      </c>
      <c r="AK80" s="52">
        <v>0.97675152226145823</v>
      </c>
    </row>
    <row r="81" spans="1:42" x14ac:dyDescent="0.25">
      <c r="A81" s="31" t="s">
        <v>13</v>
      </c>
      <c r="B81" s="32" t="s">
        <v>20</v>
      </c>
      <c r="C81" s="31" t="s">
        <v>154</v>
      </c>
      <c r="D81" s="51">
        <f>IV!D53</f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</row>
    <row r="82" spans="1:42" x14ac:dyDescent="0.25">
      <c r="A82" s="31" t="s">
        <v>55</v>
      </c>
      <c r="B82" s="32" t="s">
        <v>20</v>
      </c>
      <c r="C82" s="31" t="s">
        <v>154</v>
      </c>
      <c r="D82" s="51">
        <f>IV!D54</f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</row>
    <row r="83" spans="1:42" x14ac:dyDescent="0.25">
      <c r="A83" s="31" t="s">
        <v>79</v>
      </c>
      <c r="B83" s="32" t="s">
        <v>20</v>
      </c>
      <c r="C83" s="31" t="s">
        <v>154</v>
      </c>
      <c r="D83" s="51">
        <f>IV!D55</f>
        <v>0</v>
      </c>
      <c r="E83" s="52">
        <v>0</v>
      </c>
      <c r="F83" s="52">
        <v>0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2">
        <v>0</v>
      </c>
      <c r="X83" s="52">
        <v>0</v>
      </c>
      <c r="Y83" s="52">
        <v>0</v>
      </c>
      <c r="Z83" s="52">
        <v>0</v>
      </c>
      <c r="AA83" s="52">
        <v>0</v>
      </c>
      <c r="AB83" s="52">
        <v>0</v>
      </c>
      <c r="AC83" s="52">
        <v>0</v>
      </c>
      <c r="AD83" s="52">
        <v>0</v>
      </c>
      <c r="AE83" s="52">
        <v>0</v>
      </c>
      <c r="AF83" s="52">
        <v>0</v>
      </c>
      <c r="AG83" s="52">
        <v>0</v>
      </c>
      <c r="AH83" s="52">
        <v>0</v>
      </c>
      <c r="AI83" s="52">
        <v>0</v>
      </c>
      <c r="AJ83" s="52">
        <v>0</v>
      </c>
      <c r="AK83" s="52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84</v>
      </c>
    </row>
    <row r="86" spans="1:42" x14ac:dyDescent="0.25">
      <c r="A86" s="31" t="s">
        <v>7</v>
      </c>
      <c r="B86" s="32" t="s">
        <v>20</v>
      </c>
      <c r="C86" s="31" t="s">
        <v>154</v>
      </c>
      <c r="D86" s="51">
        <f>IV!D58</f>
        <v>0.10297558149193098</v>
      </c>
      <c r="E86" s="52">
        <v>0</v>
      </c>
      <c r="F86" s="52">
        <v>0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0</v>
      </c>
      <c r="AB86" s="52">
        <v>0</v>
      </c>
      <c r="AC86" s="52">
        <v>0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52">
        <v>0</v>
      </c>
      <c r="AK86" s="52">
        <v>0</v>
      </c>
    </row>
    <row r="87" spans="1:42" x14ac:dyDescent="0.25">
      <c r="A87" s="31" t="s">
        <v>9</v>
      </c>
      <c r="B87" s="32" t="s">
        <v>20</v>
      </c>
      <c r="C87" s="31" t="s">
        <v>154</v>
      </c>
      <c r="D87" s="51">
        <f>IV!D59</f>
        <v>5.3228427920579441E-2</v>
      </c>
      <c r="E87" s="52">
        <v>0</v>
      </c>
      <c r="F87" s="52">
        <v>0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52">
        <v>0</v>
      </c>
      <c r="AK87" s="52">
        <v>0</v>
      </c>
    </row>
    <row r="88" spans="1:42" x14ac:dyDescent="0.25">
      <c r="A88" s="31" t="s">
        <v>10</v>
      </c>
      <c r="B88" s="32" t="s">
        <v>20</v>
      </c>
      <c r="C88" s="31" t="s">
        <v>154</v>
      </c>
      <c r="D88" s="51">
        <f>IV!D60</f>
        <v>0</v>
      </c>
      <c r="E88" s="52">
        <v>0</v>
      </c>
      <c r="F88" s="52">
        <v>0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0</v>
      </c>
      <c r="Z88" s="52">
        <v>0</v>
      </c>
      <c r="AA88" s="52">
        <v>0</v>
      </c>
      <c r="AB88" s="52">
        <v>0</v>
      </c>
      <c r="AC88" s="52">
        <v>0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52">
        <v>0</v>
      </c>
      <c r="AK88" s="52">
        <v>0</v>
      </c>
    </row>
    <row r="89" spans="1:42" x14ac:dyDescent="0.25">
      <c r="A89" s="31" t="s">
        <v>11</v>
      </c>
      <c r="B89" s="32" t="s">
        <v>20</v>
      </c>
      <c r="C89" s="31" t="s">
        <v>154</v>
      </c>
      <c r="D89" s="51">
        <f>IV!D61</f>
        <v>0</v>
      </c>
      <c r="E89" s="52">
        <v>1</v>
      </c>
      <c r="F89" s="52">
        <v>1</v>
      </c>
      <c r="G89" s="52">
        <v>1</v>
      </c>
      <c r="H89" s="52">
        <v>1</v>
      </c>
      <c r="I89" s="52">
        <v>1</v>
      </c>
      <c r="J89" s="52">
        <v>1</v>
      </c>
      <c r="K89" s="52">
        <v>1</v>
      </c>
      <c r="L89" s="52">
        <v>1</v>
      </c>
      <c r="M89" s="52">
        <v>1</v>
      </c>
      <c r="N89" s="52">
        <v>1</v>
      </c>
      <c r="O89" s="52">
        <v>1</v>
      </c>
      <c r="P89" s="52">
        <v>1</v>
      </c>
      <c r="Q89" s="52">
        <v>1</v>
      </c>
      <c r="R89" s="52">
        <v>1</v>
      </c>
      <c r="S89" s="52">
        <v>1</v>
      </c>
      <c r="T89" s="52">
        <v>1</v>
      </c>
      <c r="U89" s="52">
        <v>1</v>
      </c>
      <c r="V89" s="52">
        <v>1</v>
      </c>
      <c r="W89" s="52">
        <v>1</v>
      </c>
      <c r="X89" s="52">
        <v>1</v>
      </c>
      <c r="Y89" s="52">
        <v>1</v>
      </c>
      <c r="Z89" s="52">
        <v>1</v>
      </c>
      <c r="AA89" s="52">
        <v>1</v>
      </c>
      <c r="AB89" s="52">
        <v>1</v>
      </c>
      <c r="AC89" s="52">
        <v>1</v>
      </c>
      <c r="AD89" s="52">
        <v>1</v>
      </c>
      <c r="AE89" s="52">
        <v>1</v>
      </c>
      <c r="AF89" s="52">
        <v>1</v>
      </c>
      <c r="AG89" s="52">
        <v>1</v>
      </c>
      <c r="AH89" s="52">
        <v>1</v>
      </c>
      <c r="AI89" s="52">
        <v>1</v>
      </c>
      <c r="AJ89" s="52">
        <v>1</v>
      </c>
      <c r="AK89" s="52">
        <v>1</v>
      </c>
    </row>
    <row r="90" spans="1:42" x14ac:dyDescent="0.25">
      <c r="A90" s="31" t="s">
        <v>12</v>
      </c>
      <c r="B90" s="32" t="s">
        <v>20</v>
      </c>
      <c r="C90" s="31" t="s">
        <v>154</v>
      </c>
      <c r="D90" s="51">
        <f>IV!D62</f>
        <v>0.35860172083602249</v>
      </c>
      <c r="E90" s="52">
        <v>0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52">
        <v>0</v>
      </c>
      <c r="AK90" s="52">
        <v>0</v>
      </c>
    </row>
    <row r="91" spans="1:42" x14ac:dyDescent="0.25">
      <c r="A91" s="31" t="s">
        <v>54</v>
      </c>
      <c r="B91" s="32" t="s">
        <v>20</v>
      </c>
      <c r="C91" s="31" t="s">
        <v>154</v>
      </c>
      <c r="D91" s="51">
        <f>IV!D63</f>
        <v>0</v>
      </c>
      <c r="E91" s="52">
        <v>0</v>
      </c>
      <c r="F91" s="52">
        <v>0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  <c r="M91" s="52">
        <v>0</v>
      </c>
      <c r="N91" s="52">
        <v>0</v>
      </c>
      <c r="O91" s="52">
        <v>0</v>
      </c>
      <c r="P91" s="52">
        <v>0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0</v>
      </c>
      <c r="AC91" s="52">
        <v>0</v>
      </c>
      <c r="AD91" s="52">
        <v>0</v>
      </c>
      <c r="AE91" s="52">
        <v>0</v>
      </c>
      <c r="AF91" s="52">
        <v>0</v>
      </c>
      <c r="AG91" s="52">
        <v>0</v>
      </c>
      <c r="AH91" s="52">
        <v>0</v>
      </c>
      <c r="AI91" s="52">
        <v>0</v>
      </c>
      <c r="AJ91" s="52">
        <v>0</v>
      </c>
      <c r="AK91" s="52">
        <v>0</v>
      </c>
    </row>
    <row r="92" spans="1:42" x14ac:dyDescent="0.25">
      <c r="A92" s="31" t="s">
        <v>156</v>
      </c>
      <c r="B92" s="32" t="s">
        <v>20</v>
      </c>
      <c r="C92" s="31" t="s">
        <v>154</v>
      </c>
      <c r="D92" s="51">
        <f>IV!D64</f>
        <v>0</v>
      </c>
      <c r="E92" s="52">
        <v>0</v>
      </c>
      <c r="F92" s="52">
        <v>0</v>
      </c>
      <c r="G92" s="52">
        <v>0</v>
      </c>
      <c r="H92" s="52">
        <v>0</v>
      </c>
      <c r="I92" s="52">
        <v>0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52">
        <v>0</v>
      </c>
      <c r="AE92" s="52">
        <v>0</v>
      </c>
      <c r="AF92" s="52">
        <v>0</v>
      </c>
      <c r="AG92" s="52">
        <v>0</v>
      </c>
      <c r="AH92" s="52">
        <v>0</v>
      </c>
      <c r="AI92" s="52">
        <v>0</v>
      </c>
      <c r="AJ92" s="52">
        <v>0</v>
      </c>
      <c r="AK92" s="52">
        <v>0</v>
      </c>
    </row>
    <row r="93" spans="1:42" x14ac:dyDescent="0.25">
      <c r="A93" s="31" t="s">
        <v>13</v>
      </c>
      <c r="B93" s="32" t="s">
        <v>20</v>
      </c>
      <c r="C93" s="31" t="s">
        <v>154</v>
      </c>
      <c r="D93" s="51">
        <f>IV!D65</f>
        <v>0</v>
      </c>
      <c r="E93" s="52">
        <v>0</v>
      </c>
      <c r="F93" s="52">
        <v>0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  <c r="M93" s="52">
        <v>0</v>
      </c>
      <c r="N93" s="52">
        <v>0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52">
        <v>0</v>
      </c>
      <c r="X93" s="52">
        <v>0</v>
      </c>
      <c r="Y93" s="52">
        <v>0</v>
      </c>
      <c r="Z93" s="52">
        <v>0</v>
      </c>
      <c r="AA93" s="52">
        <v>0</v>
      </c>
      <c r="AB93" s="52">
        <v>0</v>
      </c>
      <c r="AC93" s="52">
        <v>0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52">
        <v>0</v>
      </c>
      <c r="AK93" s="52">
        <v>0</v>
      </c>
    </row>
    <row r="94" spans="1:42" x14ac:dyDescent="0.25">
      <c r="A94" s="31" t="s">
        <v>55</v>
      </c>
      <c r="B94" s="32" t="s">
        <v>20</v>
      </c>
      <c r="C94" s="31" t="s">
        <v>154</v>
      </c>
      <c r="D94" s="51">
        <f>IV!D66</f>
        <v>0</v>
      </c>
      <c r="E94" s="52">
        <v>0</v>
      </c>
      <c r="F94" s="52">
        <v>0</v>
      </c>
      <c r="G94" s="52">
        <v>0</v>
      </c>
      <c r="H94" s="52">
        <v>0</v>
      </c>
      <c r="I94" s="52">
        <v>0</v>
      </c>
      <c r="J94" s="52">
        <v>0</v>
      </c>
      <c r="K94" s="52">
        <v>0</v>
      </c>
      <c r="L94" s="52">
        <v>0</v>
      </c>
      <c r="M94" s="52">
        <v>0</v>
      </c>
      <c r="N94" s="52">
        <v>0</v>
      </c>
      <c r="O94" s="52">
        <v>0</v>
      </c>
      <c r="P94" s="52">
        <v>0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2">
        <v>0</v>
      </c>
      <c r="AE94" s="52">
        <v>0</v>
      </c>
      <c r="AF94" s="52">
        <v>0</v>
      </c>
      <c r="AG94" s="52">
        <v>0</v>
      </c>
      <c r="AH94" s="52">
        <v>0</v>
      </c>
      <c r="AI94" s="52">
        <v>0</v>
      </c>
      <c r="AJ94" s="52">
        <v>0</v>
      </c>
      <c r="AK94" s="52">
        <v>0</v>
      </c>
    </row>
    <row r="95" spans="1:42" x14ac:dyDescent="0.25">
      <c r="A95" s="31" t="s">
        <v>56</v>
      </c>
      <c r="B95" s="32" t="s">
        <v>20</v>
      </c>
      <c r="C95" s="31" t="s">
        <v>154</v>
      </c>
      <c r="D95" s="51">
        <f>IV!D67</f>
        <v>0</v>
      </c>
      <c r="E95" s="52">
        <v>0</v>
      </c>
      <c r="F95" s="52">
        <v>0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  <c r="M95" s="52">
        <v>0</v>
      </c>
      <c r="N95" s="52">
        <v>0</v>
      </c>
      <c r="O95" s="52">
        <v>0</v>
      </c>
      <c r="P95" s="52">
        <v>0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2">
        <v>0</v>
      </c>
      <c r="AE95" s="52">
        <v>0</v>
      </c>
      <c r="AF95" s="52">
        <v>0</v>
      </c>
      <c r="AG95" s="52">
        <v>0</v>
      </c>
      <c r="AH95" s="52">
        <v>0</v>
      </c>
      <c r="AI95" s="52">
        <v>0</v>
      </c>
      <c r="AJ95" s="52">
        <v>0</v>
      </c>
      <c r="AK95" s="52">
        <v>0</v>
      </c>
    </row>
    <row r="96" spans="1:42" x14ac:dyDescent="0.25">
      <c r="A96" s="31" t="s">
        <v>14</v>
      </c>
      <c r="B96" s="32" t="s">
        <v>20</v>
      </c>
      <c r="C96" s="31" t="s">
        <v>154</v>
      </c>
      <c r="D96" s="51">
        <f>IV!D68</f>
        <v>0</v>
      </c>
      <c r="E96" s="52">
        <f>$AM96/(1+EXP(-(E$1-$D$1)*10/$AO96+$AN96))</f>
        <v>1.0455554222010431E-3</v>
      </c>
      <c r="F96" s="52">
        <f t="shared" ref="F96:AK97" si="4">$AM96/(1+EXP(-(F$1-$D$1)*10/$AO96+$AN96))</f>
        <v>1.0819592101281301E-3</v>
      </c>
      <c r="G96" s="52">
        <f>$AM96/(1+EXP(-(G$1-$D$1)*10/$AO96+$AN96))</f>
        <v>1.110516712895603E-3</v>
      </c>
      <c r="H96" s="52">
        <f t="shared" si="4"/>
        <v>1.1325957369977746E-3</v>
      </c>
      <c r="I96" s="52">
        <f t="shared" si="4"/>
        <v>1.1494748594284849E-3</v>
      </c>
      <c r="J96" s="52">
        <f t="shared" si="4"/>
        <v>1.1622679899043263E-3</v>
      </c>
      <c r="K96" s="52">
        <f t="shared" si="4"/>
        <v>1.1719010418910403E-3</v>
      </c>
      <c r="L96" s="52">
        <f t="shared" si="4"/>
        <v>1.1791189417877763E-3</v>
      </c>
      <c r="M96" s="52">
        <f t="shared" si="4"/>
        <v>1.1845072602150045E-3</v>
      </c>
      <c r="N96" s="52">
        <f t="shared" si="4"/>
        <v>1.1885186721039844E-3</v>
      </c>
      <c r="O96" s="52">
        <f t="shared" si="4"/>
        <v>1.1914988952673943E-3</v>
      </c>
      <c r="P96" s="52">
        <f t="shared" si="4"/>
        <v>1.1937096323020168E-3</v>
      </c>
      <c r="Q96" s="52">
        <f t="shared" si="4"/>
        <v>1.1953477055074012E-3</v>
      </c>
      <c r="R96" s="52">
        <f t="shared" si="4"/>
        <v>1.1965604375683901E-3</v>
      </c>
      <c r="S96" s="52">
        <f t="shared" si="4"/>
        <v>1.1974577142978323E-3</v>
      </c>
      <c r="T96" s="52">
        <f t="shared" si="4"/>
        <v>1.198121286463676E-3</v>
      </c>
      <c r="U96" s="52">
        <f t="shared" si="4"/>
        <v>1.1986118577852151E-3</v>
      </c>
      <c r="V96" s="52">
        <f t="shared" si="4"/>
        <v>1.1989744403430717E-3</v>
      </c>
      <c r="W96" s="52">
        <f t="shared" si="4"/>
        <v>1.1992423762485925E-3</v>
      </c>
      <c r="X96" s="52">
        <f t="shared" si="4"/>
        <v>1.1994403443671502E-3</v>
      </c>
      <c r="Y96" s="52">
        <f t="shared" si="4"/>
        <v>1.1995866009785572E-3</v>
      </c>
      <c r="Z96" s="52">
        <f t="shared" si="4"/>
        <v>1.1996946456085422E-3</v>
      </c>
      <c r="AA96" s="52">
        <f t="shared" si="4"/>
        <v>1.1997744573530578E-3</v>
      </c>
      <c r="AB96" s="52">
        <f t="shared" si="4"/>
        <v>1.199833411267396E-3</v>
      </c>
      <c r="AC96" s="52">
        <f t="shared" si="4"/>
        <v>1.1998769569756765E-3</v>
      </c>
      <c r="AD96" s="52">
        <f t="shared" si="4"/>
        <v>1.1999091208512625E-3</v>
      </c>
      <c r="AE96" s="52">
        <f t="shared" si="4"/>
        <v>1.1999328774479601E-3</v>
      </c>
      <c r="AF96" s="52">
        <f t="shared" si="4"/>
        <v>1.1999504241210776E-3</v>
      </c>
      <c r="AG96" s="52">
        <f t="shared" si="4"/>
        <v>1.1999633840147448E-3</v>
      </c>
      <c r="AH96" s="52">
        <f t="shared" si="4"/>
        <v>1.1999729560701702E-3</v>
      </c>
      <c r="AI96" s="52">
        <f t="shared" si="4"/>
        <v>1.1999800258654682E-3</v>
      </c>
      <c r="AJ96" s="52">
        <f t="shared" si="4"/>
        <v>1.1999852475051398E-3</v>
      </c>
      <c r="AK96" s="52">
        <f>$AM96/(1+EXP(-(AK$1-$D$1)*10/$AO96+$AN96))</f>
        <v>1.1999891041157913E-3</v>
      </c>
      <c r="AM96" s="79">
        <v>1.1999999999999999E-3</v>
      </c>
      <c r="AN96" s="80">
        <f>IF(D96&gt;0,LN(AM96/D96-1),LN(AM96/0.001-1))</f>
        <v>-1.6094379124341005</v>
      </c>
      <c r="AO96" s="81">
        <v>33</v>
      </c>
      <c r="AP96" s="1">
        <f>AO96+$D$1</f>
        <v>2050</v>
      </c>
    </row>
    <row r="97" spans="1:42" x14ac:dyDescent="0.25">
      <c r="A97" s="31" t="s">
        <v>79</v>
      </c>
      <c r="B97" s="32" t="s">
        <v>20</v>
      </c>
      <c r="C97" s="31" t="s">
        <v>154</v>
      </c>
      <c r="D97" s="51">
        <v>0</v>
      </c>
      <c r="E97" s="52">
        <f>$AM97/(1+EXP(-(E$1-$D$1)*10/$AO97+$AN97))</f>
        <v>1.3304101930021253E-3</v>
      </c>
      <c r="F97" s="52">
        <f t="shared" si="4"/>
        <v>1.7598793027126401E-3</v>
      </c>
      <c r="G97" s="52">
        <f>$AM97/(1+EXP(-(G$1-$D$1)*10/$AO97+$AN97))</f>
        <v>2.3108254023489479E-3</v>
      </c>
      <c r="H97" s="52">
        <f t="shared" si="4"/>
        <v>3.0058270394266989E-3</v>
      </c>
      <c r="I97" s="52">
        <f t="shared" si="4"/>
        <v>3.8641945974223911E-3</v>
      </c>
      <c r="J97" s="52">
        <f t="shared" si="4"/>
        <v>4.8970497965830839E-3</v>
      </c>
      <c r="K97" s="52">
        <f t="shared" si="4"/>
        <v>6.1015823431859505E-3</v>
      </c>
      <c r="L97" s="52">
        <f t="shared" si="4"/>
        <v>7.4561254744088977E-3</v>
      </c>
      <c r="M97" s="52">
        <f t="shared" si="4"/>
        <v>8.9184161341556763E-3</v>
      </c>
      <c r="N97" s="52">
        <f t="shared" si="4"/>
        <v>1.0429056681532984E-2</v>
      </c>
      <c r="O97" s="52">
        <f t="shared" si="4"/>
        <v>1.1920330185227623E-2</v>
      </c>
      <c r="P97" s="52">
        <f t="shared" si="4"/>
        <v>1.3327898789532952E-2</v>
      </c>
      <c r="Q97" s="52">
        <f t="shared" si="4"/>
        <v>1.4601310161826852E-2</v>
      </c>
      <c r="R97" s="52">
        <f t="shared" si="4"/>
        <v>1.5709914217639825E-2</v>
      </c>
      <c r="S97" s="52">
        <f t="shared" si="4"/>
        <v>1.6643205533463549E-2</v>
      </c>
      <c r="T97" s="52">
        <f t="shared" si="4"/>
        <v>1.7406975065910487E-2</v>
      </c>
      <c r="U97" s="52">
        <f t="shared" si="4"/>
        <v>1.8017663124187962E-2</v>
      </c>
      <c r="V97" s="52">
        <f t="shared" si="4"/>
        <v>1.8496945828006744E-2</v>
      </c>
      <c r="W97" s="52">
        <f t="shared" si="4"/>
        <v>1.8867631927775203E-2</v>
      </c>
      <c r="X97" s="52">
        <f t="shared" si="4"/>
        <v>1.9151094343207088E-2</v>
      </c>
      <c r="Y97" s="52">
        <f t="shared" si="4"/>
        <v>1.9365982877267825E-2</v>
      </c>
      <c r="Z97" s="52">
        <f t="shared" si="4"/>
        <v>1.9527816570748341E-2</v>
      </c>
      <c r="AA97" s="52">
        <f t="shared" si="4"/>
        <v>1.9649090505086658E-2</v>
      </c>
      <c r="AB97" s="52">
        <f t="shared" si="4"/>
        <v>1.9739632163956283E-2</v>
      </c>
      <c r="AC97" s="52">
        <f t="shared" si="4"/>
        <v>1.9807041681865634E-2</v>
      </c>
      <c r="AD97" s="52">
        <f t="shared" si="4"/>
        <v>1.9857125121705278E-2</v>
      </c>
      <c r="AE97" s="52">
        <f t="shared" si="4"/>
        <v>1.9894278502513317E-2</v>
      </c>
      <c r="AF97" s="52">
        <f t="shared" si="4"/>
        <v>1.9921808510631658E-2</v>
      </c>
      <c r="AG97" s="52">
        <f t="shared" si="4"/>
        <v>1.9942190502230804E-2</v>
      </c>
      <c r="AH97" s="52">
        <f t="shared" si="4"/>
        <v>1.9957270963386647E-2</v>
      </c>
      <c r="AI97" s="52">
        <f t="shared" si="4"/>
        <v>1.9968423692562305E-2</v>
      </c>
      <c r="AJ97" s="52">
        <f t="shared" si="4"/>
        <v>1.9976668844903421E-2</v>
      </c>
      <c r="AK97" s="52">
        <f t="shared" si="4"/>
        <v>1.9982762895393687E-2</v>
      </c>
      <c r="AM97" s="79">
        <v>0.02</v>
      </c>
      <c r="AN97" s="80">
        <f>IF(D97&gt;0,LN(AM97/D97-1),LN(AM97/0.001-1))</f>
        <v>2.9444389791664403</v>
      </c>
      <c r="AO97" s="81">
        <v>33</v>
      </c>
      <c r="AP97" s="1">
        <f>AO97+$D$1</f>
        <v>2050</v>
      </c>
    </row>
    <row r="100" spans="1:42" x14ac:dyDescent="0.25">
      <c r="A100" s="22" t="s">
        <v>29</v>
      </c>
    </row>
    <row r="101" spans="1:42" x14ac:dyDescent="0.25">
      <c r="A101" s="22" t="s">
        <v>16</v>
      </c>
    </row>
    <row r="102" spans="1:42" x14ac:dyDescent="0.25">
      <c r="A102" s="31" t="s">
        <v>7</v>
      </c>
      <c r="B102" s="32" t="s">
        <v>20</v>
      </c>
      <c r="C102" s="31" t="s">
        <v>154</v>
      </c>
      <c r="D102" s="51">
        <f>V!D50</f>
        <v>0.26252789205365473</v>
      </c>
      <c r="E102" s="52">
        <v>4.1604191356175331E-2</v>
      </c>
      <c r="F102" s="52">
        <v>4.1604191356175331E-2</v>
      </c>
      <c r="G102" s="52">
        <v>4.1604191356175331E-2</v>
      </c>
      <c r="H102" s="52">
        <v>4.1604191356175331E-2</v>
      </c>
      <c r="I102" s="52">
        <v>4.1604191356175331E-2</v>
      </c>
      <c r="J102" s="52">
        <v>4.1604191356175331E-2</v>
      </c>
      <c r="K102" s="52">
        <v>4.1604191356175331E-2</v>
      </c>
      <c r="L102" s="52">
        <v>4.1604191356175331E-2</v>
      </c>
      <c r="M102" s="52">
        <v>4.1604191356175331E-2</v>
      </c>
      <c r="N102" s="52">
        <v>4.1604191356175331E-2</v>
      </c>
      <c r="O102" s="52">
        <v>4.1604191356175331E-2</v>
      </c>
      <c r="P102" s="52">
        <v>4.1604191356175331E-2</v>
      </c>
      <c r="Q102" s="52">
        <v>4.1604191356175331E-2</v>
      </c>
      <c r="R102" s="52">
        <v>4.1604191356175331E-2</v>
      </c>
      <c r="S102" s="52">
        <v>4.1604191356175331E-2</v>
      </c>
      <c r="T102" s="52">
        <v>4.1604191356175331E-2</v>
      </c>
      <c r="U102" s="52">
        <v>4.1604191356175331E-2</v>
      </c>
      <c r="V102" s="52">
        <v>4.1604191356175331E-2</v>
      </c>
      <c r="W102" s="52">
        <v>4.1604191356175331E-2</v>
      </c>
      <c r="X102" s="52">
        <v>4.1604191356175331E-2</v>
      </c>
      <c r="Y102" s="52">
        <v>4.1604191356175331E-2</v>
      </c>
      <c r="Z102" s="52">
        <v>4.1604191356175331E-2</v>
      </c>
      <c r="AA102" s="52">
        <v>4.1604191356175331E-2</v>
      </c>
      <c r="AB102" s="52">
        <v>4.1604191356175331E-2</v>
      </c>
      <c r="AC102" s="52">
        <v>4.1604191356175331E-2</v>
      </c>
      <c r="AD102" s="52">
        <v>4.1604191356175331E-2</v>
      </c>
      <c r="AE102" s="52">
        <v>4.1604191356175331E-2</v>
      </c>
      <c r="AF102" s="52">
        <v>4.1604191356175331E-2</v>
      </c>
      <c r="AG102" s="52">
        <v>4.1604191356175331E-2</v>
      </c>
      <c r="AH102" s="52">
        <v>4.1604191356175331E-2</v>
      </c>
      <c r="AI102" s="52">
        <v>4.1604191356175331E-2</v>
      </c>
      <c r="AJ102" s="52">
        <v>4.1604191356175331E-2</v>
      </c>
      <c r="AK102" s="52">
        <v>4.1604191356175331E-2</v>
      </c>
    </row>
    <row r="103" spans="1:42" x14ac:dyDescent="0.25">
      <c r="A103" s="31" t="s">
        <v>11</v>
      </c>
      <c r="B103" s="32" t="s">
        <v>20</v>
      </c>
      <c r="C103" s="31" t="s">
        <v>154</v>
      </c>
      <c r="D103" s="51">
        <f>V!D51</f>
        <v>0</v>
      </c>
      <c r="E103" s="52">
        <v>0</v>
      </c>
      <c r="F103" s="52">
        <v>0</v>
      </c>
      <c r="G103" s="52">
        <v>0</v>
      </c>
      <c r="H103" s="52">
        <v>0</v>
      </c>
      <c r="I103" s="52">
        <v>0</v>
      </c>
      <c r="J103" s="52">
        <v>0</v>
      </c>
      <c r="K103" s="52">
        <v>0</v>
      </c>
      <c r="L103" s="52">
        <v>0</v>
      </c>
      <c r="M103" s="52">
        <v>0</v>
      </c>
      <c r="N103" s="52">
        <v>0</v>
      </c>
      <c r="O103" s="52">
        <v>0</v>
      </c>
      <c r="P103" s="52">
        <v>0</v>
      </c>
      <c r="Q103" s="52">
        <v>0</v>
      </c>
      <c r="R103" s="52">
        <v>0</v>
      </c>
      <c r="S103" s="52">
        <v>0</v>
      </c>
      <c r="T103" s="52">
        <v>0</v>
      </c>
      <c r="U103" s="52">
        <v>0</v>
      </c>
      <c r="V103" s="52">
        <v>0</v>
      </c>
      <c r="W103" s="52">
        <v>0</v>
      </c>
      <c r="X103" s="52">
        <v>0</v>
      </c>
      <c r="Y103" s="52">
        <v>0</v>
      </c>
      <c r="Z103" s="52">
        <v>0</v>
      </c>
      <c r="AA103" s="52">
        <v>0</v>
      </c>
      <c r="AB103" s="52">
        <v>0</v>
      </c>
      <c r="AC103" s="52">
        <v>0</v>
      </c>
      <c r="AD103" s="52">
        <v>0</v>
      </c>
      <c r="AE103" s="52">
        <v>0</v>
      </c>
      <c r="AF103" s="52">
        <v>0</v>
      </c>
      <c r="AG103" s="52">
        <v>0</v>
      </c>
      <c r="AH103" s="52">
        <v>0</v>
      </c>
      <c r="AI103" s="52">
        <v>0</v>
      </c>
      <c r="AJ103" s="52">
        <v>0</v>
      </c>
      <c r="AK103" s="52">
        <v>0</v>
      </c>
    </row>
    <row r="104" spans="1:42" x14ac:dyDescent="0.25">
      <c r="A104" s="31" t="s">
        <v>12</v>
      </c>
      <c r="B104" s="32" t="s">
        <v>20</v>
      </c>
      <c r="C104" s="31" t="s">
        <v>154</v>
      </c>
      <c r="D104" s="51">
        <f>V!D52</f>
        <v>0</v>
      </c>
      <c r="E104" s="52">
        <v>0.95839580864382456</v>
      </c>
      <c r="F104" s="52">
        <v>0.95839580864382456</v>
      </c>
      <c r="G104" s="52">
        <v>0.95839580864382456</v>
      </c>
      <c r="H104" s="52">
        <v>0.95839580864382456</v>
      </c>
      <c r="I104" s="52">
        <v>0.95839580864382456</v>
      </c>
      <c r="J104" s="52">
        <v>0.95839580864382456</v>
      </c>
      <c r="K104" s="52">
        <v>0.95839580864382456</v>
      </c>
      <c r="L104" s="52">
        <v>0.95839580864382456</v>
      </c>
      <c r="M104" s="52">
        <v>0.95839580864382456</v>
      </c>
      <c r="N104" s="52">
        <v>0.95839580864382456</v>
      </c>
      <c r="O104" s="52">
        <v>0.95839580864382456</v>
      </c>
      <c r="P104" s="52">
        <v>0.95839580864382456</v>
      </c>
      <c r="Q104" s="52">
        <v>0.95839580864382456</v>
      </c>
      <c r="R104" s="52">
        <v>0.95839580864382456</v>
      </c>
      <c r="S104" s="52">
        <v>0.95839580864382456</v>
      </c>
      <c r="T104" s="52">
        <v>0.95839580864382456</v>
      </c>
      <c r="U104" s="52">
        <v>0.95839580864382456</v>
      </c>
      <c r="V104" s="52">
        <v>0.95839580864382456</v>
      </c>
      <c r="W104" s="52">
        <v>0.95839580864382456</v>
      </c>
      <c r="X104" s="52">
        <v>0.95839580864382456</v>
      </c>
      <c r="Y104" s="52">
        <v>0.95839580864382456</v>
      </c>
      <c r="Z104" s="52">
        <v>0.95839580864382456</v>
      </c>
      <c r="AA104" s="52">
        <v>0.95839580864382456</v>
      </c>
      <c r="AB104" s="52">
        <v>0.95839580864382456</v>
      </c>
      <c r="AC104" s="52">
        <v>0.95839580864382456</v>
      </c>
      <c r="AD104" s="52">
        <v>0.95839580864382456</v>
      </c>
      <c r="AE104" s="52">
        <v>0.95839580864382456</v>
      </c>
      <c r="AF104" s="52">
        <v>0.95839580864382456</v>
      </c>
      <c r="AG104" s="52">
        <v>0.95839580864382456</v>
      </c>
      <c r="AH104" s="52">
        <v>0.95839580864382456</v>
      </c>
      <c r="AI104" s="52">
        <v>0.95839580864382456</v>
      </c>
      <c r="AJ104" s="52">
        <v>0.95839580864382456</v>
      </c>
      <c r="AK104" s="52">
        <v>0.95839580864382456</v>
      </c>
    </row>
    <row r="105" spans="1:42" x14ac:dyDescent="0.25">
      <c r="A105" s="31" t="s">
        <v>13</v>
      </c>
      <c r="B105" s="32" t="s">
        <v>20</v>
      </c>
      <c r="C105" s="31" t="s">
        <v>154</v>
      </c>
      <c r="D105" s="51">
        <f>V!D53</f>
        <v>0</v>
      </c>
      <c r="E105" s="52">
        <v>0</v>
      </c>
      <c r="F105" s="52">
        <v>0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  <c r="M105" s="52">
        <v>0</v>
      </c>
      <c r="N105" s="52">
        <v>0</v>
      </c>
      <c r="O105" s="52">
        <v>0</v>
      </c>
      <c r="P105" s="52">
        <v>0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52">
        <v>0</v>
      </c>
      <c r="AK105" s="52">
        <v>0</v>
      </c>
    </row>
    <row r="106" spans="1:42" x14ac:dyDescent="0.25">
      <c r="A106" s="31" t="s">
        <v>55</v>
      </c>
      <c r="B106" s="32" t="s">
        <v>20</v>
      </c>
      <c r="C106" s="31" t="s">
        <v>154</v>
      </c>
      <c r="D106" s="51">
        <f>V!D54</f>
        <v>0</v>
      </c>
      <c r="E106" s="52">
        <v>0</v>
      </c>
      <c r="F106" s="52">
        <v>0</v>
      </c>
      <c r="G106" s="52">
        <v>0</v>
      </c>
      <c r="H106" s="52">
        <v>0</v>
      </c>
      <c r="I106" s="52">
        <v>0</v>
      </c>
      <c r="J106" s="52">
        <v>0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52">
        <v>0</v>
      </c>
      <c r="AK106" s="52">
        <v>0</v>
      </c>
    </row>
    <row r="107" spans="1:42" x14ac:dyDescent="0.25">
      <c r="A107" s="31" t="s">
        <v>79</v>
      </c>
      <c r="B107" s="32" t="s">
        <v>20</v>
      </c>
      <c r="C107" s="31" t="s">
        <v>154</v>
      </c>
      <c r="D107" s="51">
        <f>V!D55</f>
        <v>0</v>
      </c>
      <c r="E107" s="52">
        <v>0</v>
      </c>
      <c r="F107" s="52">
        <v>0</v>
      </c>
      <c r="G107" s="52">
        <v>0</v>
      </c>
      <c r="H107" s="52">
        <v>0</v>
      </c>
      <c r="I107" s="52">
        <v>0</v>
      </c>
      <c r="J107" s="52">
        <v>0</v>
      </c>
      <c r="K107" s="52">
        <v>0</v>
      </c>
      <c r="L107" s="52">
        <v>0</v>
      </c>
      <c r="M107" s="52">
        <v>0</v>
      </c>
      <c r="N107" s="52">
        <v>0</v>
      </c>
      <c r="O107" s="52">
        <v>0</v>
      </c>
      <c r="P107" s="52">
        <v>0</v>
      </c>
      <c r="Q107" s="52">
        <v>0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52">
        <v>0</v>
      </c>
      <c r="AK107" s="52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84</v>
      </c>
    </row>
    <row r="110" spans="1:42" x14ac:dyDescent="0.25">
      <c r="A110" s="31" t="s">
        <v>7</v>
      </c>
      <c r="B110" s="32" t="s">
        <v>20</v>
      </c>
      <c r="C110" s="31" t="s">
        <v>154</v>
      </c>
      <c r="D110" s="51">
        <f>V!D58</f>
        <v>0.10297558149193098</v>
      </c>
      <c r="E110" s="52">
        <v>1.2235365315529018E-2</v>
      </c>
      <c r="F110" s="52">
        <v>1.2235365315529018E-2</v>
      </c>
      <c r="G110" s="52">
        <v>1.2235365315529018E-2</v>
      </c>
      <c r="H110" s="52">
        <v>1.2235365315529018E-2</v>
      </c>
      <c r="I110" s="52">
        <v>1.2235365315529018E-2</v>
      </c>
      <c r="J110" s="52">
        <v>1.2235365315529018E-2</v>
      </c>
      <c r="K110" s="52">
        <v>1.2235365315529018E-2</v>
      </c>
      <c r="L110" s="52">
        <v>1.2235365315529018E-2</v>
      </c>
      <c r="M110" s="52">
        <v>1.2235365315529018E-2</v>
      </c>
      <c r="N110" s="52">
        <v>1.2235365315529018E-2</v>
      </c>
      <c r="O110" s="52">
        <v>1.2235365315529018E-2</v>
      </c>
      <c r="P110" s="52">
        <v>1.2235365315529018E-2</v>
      </c>
      <c r="Q110" s="52">
        <v>1.2235365315529018E-2</v>
      </c>
      <c r="R110" s="52">
        <v>1.2235365315529018E-2</v>
      </c>
      <c r="S110" s="52">
        <v>1.2235365315529018E-2</v>
      </c>
      <c r="T110" s="52">
        <v>1.2235365315529018E-2</v>
      </c>
      <c r="U110" s="52">
        <v>1.2235365315529018E-2</v>
      </c>
      <c r="V110" s="52">
        <v>1.2235365315529018E-2</v>
      </c>
      <c r="W110" s="52">
        <v>1.2235365315529018E-2</v>
      </c>
      <c r="X110" s="52">
        <v>1.2235365315529018E-2</v>
      </c>
      <c r="Y110" s="52">
        <v>1.2235365315529018E-2</v>
      </c>
      <c r="Z110" s="52">
        <v>1.2235365315529018E-2</v>
      </c>
      <c r="AA110" s="52">
        <v>1.2235365315529018E-2</v>
      </c>
      <c r="AB110" s="52">
        <v>1.2235365315529018E-2</v>
      </c>
      <c r="AC110" s="52">
        <v>1.2235365315529018E-2</v>
      </c>
      <c r="AD110" s="52">
        <v>1.2235365315529018E-2</v>
      </c>
      <c r="AE110" s="52">
        <v>1.2235365315529018E-2</v>
      </c>
      <c r="AF110" s="52">
        <v>1.2235365315529018E-2</v>
      </c>
      <c r="AG110" s="52">
        <v>1.2235365315529018E-2</v>
      </c>
      <c r="AH110" s="52">
        <v>1.2235365315529018E-2</v>
      </c>
      <c r="AI110" s="52">
        <v>1.2235365315529018E-2</v>
      </c>
      <c r="AJ110" s="52">
        <v>1.2235365315529018E-2</v>
      </c>
      <c r="AK110" s="52">
        <v>1.2235365315529018E-2</v>
      </c>
    </row>
    <row r="111" spans="1:42" x14ac:dyDescent="0.25">
      <c r="A111" s="31" t="s">
        <v>9</v>
      </c>
      <c r="B111" s="32" t="s">
        <v>20</v>
      </c>
      <c r="C111" s="31" t="s">
        <v>154</v>
      </c>
      <c r="D111" s="51">
        <f>V!D59</f>
        <v>5.3228427920579441E-2</v>
      </c>
      <c r="E111" s="52">
        <v>0</v>
      </c>
      <c r="F111" s="52">
        <v>0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  <c r="M111" s="52">
        <v>0</v>
      </c>
      <c r="N111" s="52">
        <v>0</v>
      </c>
      <c r="O111" s="52">
        <v>0</v>
      </c>
      <c r="P111" s="52">
        <v>0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0</v>
      </c>
      <c r="AB111" s="52">
        <v>0</v>
      </c>
      <c r="AC111" s="52">
        <v>0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52">
        <v>0</v>
      </c>
      <c r="AK111" s="52">
        <v>0</v>
      </c>
    </row>
    <row r="112" spans="1:42" x14ac:dyDescent="0.25">
      <c r="A112" s="31" t="s">
        <v>10</v>
      </c>
      <c r="B112" s="32" t="s">
        <v>20</v>
      </c>
      <c r="C112" s="31" t="s">
        <v>154</v>
      </c>
      <c r="D112" s="51">
        <f>V!D60</f>
        <v>0</v>
      </c>
      <c r="E112" s="52">
        <v>2.0325916221583659E-3</v>
      </c>
      <c r="F112" s="52">
        <v>2.0325916221583659E-3</v>
      </c>
      <c r="G112" s="52">
        <v>2.0325916221583659E-3</v>
      </c>
      <c r="H112" s="52">
        <v>2.0325916221583659E-3</v>
      </c>
      <c r="I112" s="52">
        <v>2.0325916221583659E-3</v>
      </c>
      <c r="J112" s="52">
        <v>2.0325916221583659E-3</v>
      </c>
      <c r="K112" s="52">
        <v>2.0325916221583659E-3</v>
      </c>
      <c r="L112" s="52">
        <v>2.0325916221583659E-3</v>
      </c>
      <c r="M112" s="52">
        <v>2.0325916221583659E-3</v>
      </c>
      <c r="N112" s="52">
        <v>2.0325916221583659E-3</v>
      </c>
      <c r="O112" s="52">
        <v>2.0325916221583659E-3</v>
      </c>
      <c r="P112" s="52">
        <v>2.0325916221583659E-3</v>
      </c>
      <c r="Q112" s="52">
        <v>2.0325916221583659E-3</v>
      </c>
      <c r="R112" s="52">
        <v>2.0325916221583659E-3</v>
      </c>
      <c r="S112" s="52">
        <v>2.0325916221583659E-3</v>
      </c>
      <c r="T112" s="52">
        <v>2.0325916221583659E-3</v>
      </c>
      <c r="U112" s="52">
        <v>2.0325916221583659E-3</v>
      </c>
      <c r="V112" s="52">
        <v>2.0325916221583659E-3</v>
      </c>
      <c r="W112" s="52">
        <v>2.0325916221583659E-3</v>
      </c>
      <c r="X112" s="52">
        <v>2.0325916221583659E-3</v>
      </c>
      <c r="Y112" s="52">
        <v>2.0325916221583659E-3</v>
      </c>
      <c r="Z112" s="52">
        <v>2.0325916221583659E-3</v>
      </c>
      <c r="AA112" s="52">
        <v>2.0325916221583659E-3</v>
      </c>
      <c r="AB112" s="52">
        <v>2.0325916221583659E-3</v>
      </c>
      <c r="AC112" s="52">
        <v>2.0325916221583659E-3</v>
      </c>
      <c r="AD112" s="52">
        <v>2.0325916221583659E-3</v>
      </c>
      <c r="AE112" s="52">
        <v>2.0325916221583659E-3</v>
      </c>
      <c r="AF112" s="52">
        <v>2.0325916221583659E-3</v>
      </c>
      <c r="AG112" s="52">
        <v>2.0325916221583659E-3</v>
      </c>
      <c r="AH112" s="52">
        <v>2.0325916221583659E-3</v>
      </c>
      <c r="AI112" s="52">
        <v>2.0325916221583659E-3</v>
      </c>
      <c r="AJ112" s="52">
        <v>2.0325916221583659E-3</v>
      </c>
      <c r="AK112" s="52">
        <v>2.0325916221583659E-3</v>
      </c>
    </row>
    <row r="113" spans="1:42" x14ac:dyDescent="0.25">
      <c r="A113" s="31" t="s">
        <v>11</v>
      </c>
      <c r="B113" s="32" t="s">
        <v>20</v>
      </c>
      <c r="C113" s="31" t="s">
        <v>154</v>
      </c>
      <c r="D113" s="51">
        <f>V!D61</f>
        <v>0</v>
      </c>
      <c r="E113" s="52">
        <v>1.0302110827040464E-2</v>
      </c>
      <c r="F113" s="52">
        <v>1.0302110827040464E-2</v>
      </c>
      <c r="G113" s="52">
        <v>1.0302110827040464E-2</v>
      </c>
      <c r="H113" s="52">
        <v>1.0302110827040464E-2</v>
      </c>
      <c r="I113" s="52">
        <v>1.0302110827040464E-2</v>
      </c>
      <c r="J113" s="52">
        <v>1.0302110827040464E-2</v>
      </c>
      <c r="K113" s="52">
        <v>1.0302110827040464E-2</v>
      </c>
      <c r="L113" s="52">
        <v>1.0302110827040464E-2</v>
      </c>
      <c r="M113" s="52">
        <v>1.0302110827040464E-2</v>
      </c>
      <c r="N113" s="52">
        <v>1.0302110827040464E-2</v>
      </c>
      <c r="O113" s="52">
        <v>1.0302110827040464E-2</v>
      </c>
      <c r="P113" s="52">
        <v>1.0302110827040464E-2</v>
      </c>
      <c r="Q113" s="52">
        <v>1.0302110827040464E-2</v>
      </c>
      <c r="R113" s="52">
        <v>1.0302110827040464E-2</v>
      </c>
      <c r="S113" s="52">
        <v>1.0302110827040464E-2</v>
      </c>
      <c r="T113" s="52">
        <v>1.0302110827040464E-2</v>
      </c>
      <c r="U113" s="52">
        <v>1.0302110827040464E-2</v>
      </c>
      <c r="V113" s="52">
        <v>1.0302110827040464E-2</v>
      </c>
      <c r="W113" s="52">
        <v>1.0302110827040464E-2</v>
      </c>
      <c r="X113" s="52">
        <v>1.0302110827040464E-2</v>
      </c>
      <c r="Y113" s="52">
        <v>1.0302110827040464E-2</v>
      </c>
      <c r="Z113" s="52">
        <v>1.0302110827040464E-2</v>
      </c>
      <c r="AA113" s="52">
        <v>1.0302110827040464E-2</v>
      </c>
      <c r="AB113" s="52">
        <v>1.0302110827040464E-2</v>
      </c>
      <c r="AC113" s="52">
        <v>1.0302110827040464E-2</v>
      </c>
      <c r="AD113" s="52">
        <v>1.0302110827040464E-2</v>
      </c>
      <c r="AE113" s="52">
        <v>1.0302110827040464E-2</v>
      </c>
      <c r="AF113" s="52">
        <v>1.0302110827040464E-2</v>
      </c>
      <c r="AG113" s="52">
        <v>1.0302110827040464E-2</v>
      </c>
      <c r="AH113" s="52">
        <v>1.0302110827040464E-2</v>
      </c>
      <c r="AI113" s="52">
        <v>1.0302110827040464E-2</v>
      </c>
      <c r="AJ113" s="52">
        <v>1.0302110827040464E-2</v>
      </c>
      <c r="AK113" s="52">
        <v>1.0302110827040464E-2</v>
      </c>
    </row>
    <row r="114" spans="1:42" x14ac:dyDescent="0.25">
      <c r="A114" s="31" t="s">
        <v>12</v>
      </c>
      <c r="B114" s="32" t="s">
        <v>20</v>
      </c>
      <c r="C114" s="31" t="s">
        <v>154</v>
      </c>
      <c r="D114" s="51">
        <f>V!D62</f>
        <v>0.35860172083602249</v>
      </c>
      <c r="E114" s="52">
        <v>6.0512883936061539E-3</v>
      </c>
      <c r="F114" s="52">
        <v>6.0512883936061539E-3</v>
      </c>
      <c r="G114" s="52">
        <v>6.0512883936061539E-3</v>
      </c>
      <c r="H114" s="52">
        <v>6.0512883936061539E-3</v>
      </c>
      <c r="I114" s="52">
        <v>6.0512883936061539E-3</v>
      </c>
      <c r="J114" s="52">
        <v>6.0512883936061539E-3</v>
      </c>
      <c r="K114" s="52">
        <v>6.0512883936061539E-3</v>
      </c>
      <c r="L114" s="52">
        <v>6.0512883936061539E-3</v>
      </c>
      <c r="M114" s="52">
        <v>6.0512883936061539E-3</v>
      </c>
      <c r="N114" s="52">
        <v>6.0512883936061539E-3</v>
      </c>
      <c r="O114" s="52">
        <v>6.0512883936061539E-3</v>
      </c>
      <c r="P114" s="52">
        <v>6.0512883936061539E-3</v>
      </c>
      <c r="Q114" s="52">
        <v>6.0512883936061539E-3</v>
      </c>
      <c r="R114" s="52">
        <v>6.0512883936061539E-3</v>
      </c>
      <c r="S114" s="52">
        <v>6.0512883936061539E-3</v>
      </c>
      <c r="T114" s="52">
        <v>6.0512883936061539E-3</v>
      </c>
      <c r="U114" s="52">
        <v>6.0512883936061539E-3</v>
      </c>
      <c r="V114" s="52">
        <v>6.0512883936061539E-3</v>
      </c>
      <c r="W114" s="52">
        <v>6.0512883936061539E-3</v>
      </c>
      <c r="X114" s="52">
        <v>6.0512883936061539E-3</v>
      </c>
      <c r="Y114" s="52">
        <v>6.0512883936061539E-3</v>
      </c>
      <c r="Z114" s="52">
        <v>6.0512883936061539E-3</v>
      </c>
      <c r="AA114" s="52">
        <v>6.0512883936061539E-3</v>
      </c>
      <c r="AB114" s="52">
        <v>6.0512883936061539E-3</v>
      </c>
      <c r="AC114" s="52">
        <v>6.0512883936061539E-3</v>
      </c>
      <c r="AD114" s="52">
        <v>6.0512883936061539E-3</v>
      </c>
      <c r="AE114" s="52">
        <v>6.0512883936061539E-3</v>
      </c>
      <c r="AF114" s="52">
        <v>6.0512883936061539E-3</v>
      </c>
      <c r="AG114" s="52">
        <v>6.0512883936061539E-3</v>
      </c>
      <c r="AH114" s="52">
        <v>6.0512883936061539E-3</v>
      </c>
      <c r="AI114" s="52">
        <v>6.0512883936061539E-3</v>
      </c>
      <c r="AJ114" s="52">
        <v>6.0512883936061539E-3</v>
      </c>
      <c r="AK114" s="52">
        <v>6.0512883936061539E-3</v>
      </c>
    </row>
    <row r="115" spans="1:42" x14ac:dyDescent="0.25">
      <c r="A115" s="31" t="s">
        <v>54</v>
      </c>
      <c r="B115" s="32" t="s">
        <v>20</v>
      </c>
      <c r="C115" s="31" t="s">
        <v>154</v>
      </c>
      <c r="D115" s="51">
        <f>V!D63</f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52">
        <v>0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52">
        <v>0</v>
      </c>
      <c r="AK115" s="52">
        <v>0</v>
      </c>
    </row>
    <row r="116" spans="1:42" x14ac:dyDescent="0.25">
      <c r="A116" s="31" t="s">
        <v>156</v>
      </c>
      <c r="B116" s="32" t="s">
        <v>20</v>
      </c>
      <c r="C116" s="31" t="s">
        <v>154</v>
      </c>
      <c r="D116" s="51">
        <f>V!D64</f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52">
        <v>0</v>
      </c>
      <c r="AK116" s="52">
        <v>0</v>
      </c>
    </row>
    <row r="117" spans="1:42" x14ac:dyDescent="0.25">
      <c r="A117" s="31" t="s">
        <v>13</v>
      </c>
      <c r="B117" s="32" t="s">
        <v>20</v>
      </c>
      <c r="C117" s="31" t="s">
        <v>154</v>
      </c>
      <c r="D117" s="51">
        <f>V!D65</f>
        <v>0</v>
      </c>
      <c r="E117" s="52">
        <v>0.11296936042729946</v>
      </c>
      <c r="F117" s="52">
        <v>0.11296936042729946</v>
      </c>
      <c r="G117" s="52">
        <v>0.11296936042729946</v>
      </c>
      <c r="H117" s="52">
        <v>0.11296936042729946</v>
      </c>
      <c r="I117" s="52">
        <v>0.11296936042729946</v>
      </c>
      <c r="J117" s="52">
        <v>0.11296936042729946</v>
      </c>
      <c r="K117" s="52">
        <v>0.11296936042729946</v>
      </c>
      <c r="L117" s="52">
        <v>0.11296936042729946</v>
      </c>
      <c r="M117" s="52">
        <v>0.11296936042729946</v>
      </c>
      <c r="N117" s="52">
        <v>0.11296936042729946</v>
      </c>
      <c r="O117" s="52">
        <v>0.11296936042729946</v>
      </c>
      <c r="P117" s="52">
        <v>0.11296936042729946</v>
      </c>
      <c r="Q117" s="52">
        <v>0.11296936042729946</v>
      </c>
      <c r="R117" s="52">
        <v>0.11296936042729946</v>
      </c>
      <c r="S117" s="52">
        <v>0.11296936042729946</v>
      </c>
      <c r="T117" s="52">
        <v>0.11296936042729946</v>
      </c>
      <c r="U117" s="52">
        <v>0.11296936042729946</v>
      </c>
      <c r="V117" s="52">
        <v>0.11296936042729946</v>
      </c>
      <c r="W117" s="52">
        <v>0.11296936042729946</v>
      </c>
      <c r="X117" s="52">
        <v>0.11296936042729946</v>
      </c>
      <c r="Y117" s="52">
        <v>0.11296936042729946</v>
      </c>
      <c r="Z117" s="52">
        <v>0.11296936042729946</v>
      </c>
      <c r="AA117" s="52">
        <v>0.11296936042729946</v>
      </c>
      <c r="AB117" s="52">
        <v>0.11296936042729946</v>
      </c>
      <c r="AC117" s="52">
        <v>0.11296936042729946</v>
      </c>
      <c r="AD117" s="52">
        <v>0.11296936042729946</v>
      </c>
      <c r="AE117" s="52">
        <v>0.11296936042729946</v>
      </c>
      <c r="AF117" s="52">
        <v>0.11296936042729946</v>
      </c>
      <c r="AG117" s="52">
        <v>0.11296936042729946</v>
      </c>
      <c r="AH117" s="52">
        <v>0.11296936042729946</v>
      </c>
      <c r="AI117" s="52">
        <v>0.11296936042729946</v>
      </c>
      <c r="AJ117" s="52">
        <v>0.11296936042729946</v>
      </c>
      <c r="AK117" s="52">
        <v>0.11296936042729946</v>
      </c>
    </row>
    <row r="118" spans="1:42" x14ac:dyDescent="0.25">
      <c r="A118" s="31" t="s">
        <v>55</v>
      </c>
      <c r="B118" s="32" t="s">
        <v>20</v>
      </c>
      <c r="C118" s="31" t="s">
        <v>154</v>
      </c>
      <c r="D118" s="51">
        <f>V!D66</f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2">
        <v>0</v>
      </c>
      <c r="P118" s="52">
        <v>0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52">
        <v>0</v>
      </c>
      <c r="AK118" s="52">
        <v>0</v>
      </c>
    </row>
    <row r="119" spans="1:42" x14ac:dyDescent="0.25">
      <c r="A119" s="31" t="s">
        <v>56</v>
      </c>
      <c r="B119" s="32" t="s">
        <v>20</v>
      </c>
      <c r="C119" s="31" t="s">
        <v>154</v>
      </c>
      <c r="D119" s="51">
        <f>V!D67</f>
        <v>0</v>
      </c>
      <c r="E119" s="52">
        <v>9.2880396348029258E-5</v>
      </c>
      <c r="F119" s="52">
        <v>9.2880396348029258E-5</v>
      </c>
      <c r="G119" s="52">
        <v>9.2880396348029258E-5</v>
      </c>
      <c r="H119" s="52">
        <v>9.2880396348029258E-5</v>
      </c>
      <c r="I119" s="52">
        <v>9.2880396348029258E-5</v>
      </c>
      <c r="J119" s="52">
        <v>9.2880396348029258E-5</v>
      </c>
      <c r="K119" s="52">
        <v>9.2880396348029258E-5</v>
      </c>
      <c r="L119" s="52">
        <v>9.2880396348029258E-5</v>
      </c>
      <c r="M119" s="52">
        <v>9.2880396348029258E-5</v>
      </c>
      <c r="N119" s="52">
        <v>9.2880396348029258E-5</v>
      </c>
      <c r="O119" s="52">
        <v>9.2880396348029258E-5</v>
      </c>
      <c r="P119" s="52">
        <v>9.2880396348029258E-5</v>
      </c>
      <c r="Q119" s="52">
        <v>9.2880396348029258E-5</v>
      </c>
      <c r="R119" s="52">
        <v>9.2880396348029258E-5</v>
      </c>
      <c r="S119" s="52">
        <v>9.2880396348029258E-5</v>
      </c>
      <c r="T119" s="52">
        <v>9.2880396348029258E-5</v>
      </c>
      <c r="U119" s="52">
        <v>9.2880396348029258E-5</v>
      </c>
      <c r="V119" s="52">
        <v>9.2880396348029258E-5</v>
      </c>
      <c r="W119" s="52">
        <v>9.2880396348029258E-5</v>
      </c>
      <c r="X119" s="52">
        <v>9.2880396348029258E-5</v>
      </c>
      <c r="Y119" s="52">
        <v>9.2880396348029258E-5</v>
      </c>
      <c r="Z119" s="52">
        <v>9.2880396348029258E-5</v>
      </c>
      <c r="AA119" s="52">
        <v>9.2880396348029258E-5</v>
      </c>
      <c r="AB119" s="52">
        <v>9.2880396348029258E-5</v>
      </c>
      <c r="AC119" s="52">
        <v>9.2880396348029258E-5</v>
      </c>
      <c r="AD119" s="52">
        <v>9.2880396348029258E-5</v>
      </c>
      <c r="AE119" s="52">
        <v>9.2880396348029258E-5</v>
      </c>
      <c r="AF119" s="52">
        <v>9.2880396348029258E-5</v>
      </c>
      <c r="AG119" s="52">
        <v>9.2880396348029258E-5</v>
      </c>
      <c r="AH119" s="52">
        <v>9.2880396348029258E-5</v>
      </c>
      <c r="AI119" s="52">
        <v>9.2880396348029258E-5</v>
      </c>
      <c r="AJ119" s="52">
        <v>9.2880396348029258E-5</v>
      </c>
      <c r="AK119" s="52">
        <v>9.2880396348029258E-5</v>
      </c>
    </row>
    <row r="120" spans="1:42" x14ac:dyDescent="0.25">
      <c r="A120" s="31" t="s">
        <v>14</v>
      </c>
      <c r="B120" s="32" t="s">
        <v>20</v>
      </c>
      <c r="C120" s="31" t="s">
        <v>154</v>
      </c>
      <c r="D120" s="51">
        <f>V!D68</f>
        <v>0</v>
      </c>
      <c r="E120" s="52">
        <f>$AM120/(1+EXP(-(E$1-$D$1)*10/$AO120+$AN120))</f>
        <v>1.0455554222010431E-3</v>
      </c>
      <c r="F120" s="52">
        <f t="shared" ref="F120:AK121" si="5">$AM120/(1+EXP(-(F$1-$D$1)*10/$AO120+$AN120))</f>
        <v>1.0819592101281301E-3</v>
      </c>
      <c r="G120" s="52">
        <f>$AM120/(1+EXP(-(G$1-$D$1)*10/$AO120+$AN120))</f>
        <v>1.110516712895603E-3</v>
      </c>
      <c r="H120" s="52">
        <f t="shared" si="5"/>
        <v>1.1325957369977746E-3</v>
      </c>
      <c r="I120" s="52">
        <f t="shared" si="5"/>
        <v>1.1494748594284849E-3</v>
      </c>
      <c r="J120" s="52">
        <f t="shared" si="5"/>
        <v>1.1622679899043263E-3</v>
      </c>
      <c r="K120" s="52">
        <f t="shared" si="5"/>
        <v>1.1719010418910403E-3</v>
      </c>
      <c r="L120" s="52">
        <f t="shared" si="5"/>
        <v>1.1791189417877763E-3</v>
      </c>
      <c r="M120" s="52">
        <f t="shared" si="5"/>
        <v>1.1845072602150045E-3</v>
      </c>
      <c r="N120" s="52">
        <f t="shared" si="5"/>
        <v>1.1885186721039844E-3</v>
      </c>
      <c r="O120" s="52">
        <f t="shared" si="5"/>
        <v>1.1914988952673943E-3</v>
      </c>
      <c r="P120" s="52">
        <f t="shared" si="5"/>
        <v>1.1937096323020168E-3</v>
      </c>
      <c r="Q120" s="52">
        <f t="shared" si="5"/>
        <v>1.1953477055074012E-3</v>
      </c>
      <c r="R120" s="52">
        <f t="shared" si="5"/>
        <v>1.1965604375683901E-3</v>
      </c>
      <c r="S120" s="52">
        <f t="shared" si="5"/>
        <v>1.1974577142978323E-3</v>
      </c>
      <c r="T120" s="52">
        <f t="shared" si="5"/>
        <v>1.198121286463676E-3</v>
      </c>
      <c r="U120" s="52">
        <f t="shared" si="5"/>
        <v>1.1986118577852151E-3</v>
      </c>
      <c r="V120" s="52">
        <f t="shared" si="5"/>
        <v>1.1989744403430717E-3</v>
      </c>
      <c r="W120" s="52">
        <f t="shared" si="5"/>
        <v>1.1992423762485925E-3</v>
      </c>
      <c r="X120" s="52">
        <f t="shared" si="5"/>
        <v>1.1994403443671502E-3</v>
      </c>
      <c r="Y120" s="52">
        <f t="shared" si="5"/>
        <v>1.1995866009785572E-3</v>
      </c>
      <c r="Z120" s="52">
        <f t="shared" si="5"/>
        <v>1.1996946456085422E-3</v>
      </c>
      <c r="AA120" s="52">
        <f t="shared" si="5"/>
        <v>1.1997744573530578E-3</v>
      </c>
      <c r="AB120" s="52">
        <f t="shared" si="5"/>
        <v>1.199833411267396E-3</v>
      </c>
      <c r="AC120" s="52">
        <f t="shared" si="5"/>
        <v>1.1998769569756765E-3</v>
      </c>
      <c r="AD120" s="52">
        <f t="shared" si="5"/>
        <v>1.1999091208512625E-3</v>
      </c>
      <c r="AE120" s="52">
        <f t="shared" si="5"/>
        <v>1.1999328774479601E-3</v>
      </c>
      <c r="AF120" s="52">
        <f t="shared" si="5"/>
        <v>1.1999504241210776E-3</v>
      </c>
      <c r="AG120" s="52">
        <f t="shared" si="5"/>
        <v>1.1999633840147448E-3</v>
      </c>
      <c r="AH120" s="52">
        <f t="shared" si="5"/>
        <v>1.1999729560701702E-3</v>
      </c>
      <c r="AI120" s="52">
        <f t="shared" si="5"/>
        <v>1.1999800258654682E-3</v>
      </c>
      <c r="AJ120" s="52">
        <f t="shared" si="5"/>
        <v>1.1999852475051398E-3</v>
      </c>
      <c r="AK120" s="52">
        <f>$AM120/(1+EXP(-(AK$1-$D$1)*10/$AO120+$AN120))</f>
        <v>1.1999891041157913E-3</v>
      </c>
      <c r="AM120" s="79">
        <v>1.1999999999999999E-3</v>
      </c>
      <c r="AN120" s="80">
        <f>IF(D120&gt;0,LN(AM120/D120-1),LN(AM120/0.001-1))</f>
        <v>-1.6094379124341005</v>
      </c>
      <c r="AO120" s="81">
        <v>33</v>
      </c>
      <c r="AP120" s="1">
        <f>AO120+$D$1</f>
        <v>2050</v>
      </c>
    </row>
    <row r="121" spans="1:42" x14ac:dyDescent="0.25">
      <c r="A121" s="31" t="s">
        <v>79</v>
      </c>
      <c r="B121" s="32" t="s">
        <v>20</v>
      </c>
      <c r="C121" s="31" t="s">
        <v>154</v>
      </c>
      <c r="D121" s="51">
        <v>0</v>
      </c>
      <c r="E121" s="52">
        <f>$AM121/(1+EXP(-(E$1-$D$1)*10/$AO121+$AN121))</f>
        <v>1.3304101930021253E-3</v>
      </c>
      <c r="F121" s="52">
        <f t="shared" si="5"/>
        <v>1.7598793027126401E-3</v>
      </c>
      <c r="G121" s="52">
        <f>$AM121/(1+EXP(-(G$1-$D$1)*10/$AO121+$AN121))</f>
        <v>2.3108254023489479E-3</v>
      </c>
      <c r="H121" s="52">
        <f t="shared" si="5"/>
        <v>3.0058270394266989E-3</v>
      </c>
      <c r="I121" s="52">
        <f t="shared" si="5"/>
        <v>3.8641945974223911E-3</v>
      </c>
      <c r="J121" s="52">
        <f t="shared" si="5"/>
        <v>4.8970497965830839E-3</v>
      </c>
      <c r="K121" s="52">
        <f t="shared" si="5"/>
        <v>6.1015823431859505E-3</v>
      </c>
      <c r="L121" s="52">
        <f t="shared" si="5"/>
        <v>7.4561254744088977E-3</v>
      </c>
      <c r="M121" s="52">
        <f t="shared" si="5"/>
        <v>8.9184161341556763E-3</v>
      </c>
      <c r="N121" s="52">
        <f t="shared" si="5"/>
        <v>1.0429056681532984E-2</v>
      </c>
      <c r="O121" s="52">
        <f t="shared" si="5"/>
        <v>1.1920330185227623E-2</v>
      </c>
      <c r="P121" s="52">
        <f t="shared" si="5"/>
        <v>1.3327898789532952E-2</v>
      </c>
      <c r="Q121" s="52">
        <f t="shared" si="5"/>
        <v>1.4601310161826852E-2</v>
      </c>
      <c r="R121" s="52">
        <f t="shared" si="5"/>
        <v>1.5709914217639825E-2</v>
      </c>
      <c r="S121" s="52">
        <f t="shared" si="5"/>
        <v>1.6643205533463549E-2</v>
      </c>
      <c r="T121" s="52">
        <f t="shared" si="5"/>
        <v>1.7406975065910487E-2</v>
      </c>
      <c r="U121" s="52">
        <f t="shared" si="5"/>
        <v>1.8017663124187962E-2</v>
      </c>
      <c r="V121" s="52">
        <f t="shared" si="5"/>
        <v>1.8496945828006744E-2</v>
      </c>
      <c r="W121" s="52">
        <f t="shared" si="5"/>
        <v>1.8867631927775203E-2</v>
      </c>
      <c r="X121" s="52">
        <f t="shared" si="5"/>
        <v>1.9151094343207088E-2</v>
      </c>
      <c r="Y121" s="52">
        <f t="shared" si="5"/>
        <v>1.9365982877267825E-2</v>
      </c>
      <c r="Z121" s="52">
        <f t="shared" si="5"/>
        <v>1.9527816570748341E-2</v>
      </c>
      <c r="AA121" s="52">
        <f t="shared" si="5"/>
        <v>1.9649090505086658E-2</v>
      </c>
      <c r="AB121" s="52">
        <f t="shared" si="5"/>
        <v>1.9739632163956283E-2</v>
      </c>
      <c r="AC121" s="52">
        <f t="shared" si="5"/>
        <v>1.9807041681865634E-2</v>
      </c>
      <c r="AD121" s="52">
        <f t="shared" si="5"/>
        <v>1.9857125121705278E-2</v>
      </c>
      <c r="AE121" s="52">
        <f t="shared" si="5"/>
        <v>1.9894278502513317E-2</v>
      </c>
      <c r="AF121" s="52">
        <f t="shared" si="5"/>
        <v>1.9921808510631658E-2</v>
      </c>
      <c r="AG121" s="52">
        <f t="shared" si="5"/>
        <v>1.9942190502230804E-2</v>
      </c>
      <c r="AH121" s="52">
        <f t="shared" si="5"/>
        <v>1.9957270963386647E-2</v>
      </c>
      <c r="AI121" s="52">
        <f t="shared" si="5"/>
        <v>1.9968423692562305E-2</v>
      </c>
      <c r="AJ121" s="52">
        <f t="shared" si="5"/>
        <v>1.9976668844903421E-2</v>
      </c>
      <c r="AK121" s="52">
        <f t="shared" si="5"/>
        <v>1.9982762895393687E-2</v>
      </c>
      <c r="AM121" s="79">
        <v>0.02</v>
      </c>
      <c r="AN121" s="80">
        <f>IF(D121&gt;0,LN(AM121/D121-1),LN(AM121/0.001-1))</f>
        <v>2.9444389791664403</v>
      </c>
      <c r="AO121" s="81">
        <v>33</v>
      </c>
      <c r="AP121" s="1">
        <f>AO121+$D$1</f>
        <v>2050</v>
      </c>
    </row>
    <row r="124" spans="1:42" x14ac:dyDescent="0.25">
      <c r="A124" s="22" t="s">
        <v>30</v>
      </c>
    </row>
    <row r="125" spans="1:42" x14ac:dyDescent="0.25">
      <c r="A125" s="22" t="s">
        <v>16</v>
      </c>
    </row>
    <row r="126" spans="1:42" x14ac:dyDescent="0.25">
      <c r="A126" s="31" t="s">
        <v>7</v>
      </c>
      <c r="B126" s="32" t="s">
        <v>20</v>
      </c>
      <c r="C126" s="31" t="s">
        <v>154</v>
      </c>
      <c r="D126" s="51">
        <f>VI!D50</f>
        <v>0.26252789205365473</v>
      </c>
      <c r="E126" s="52">
        <v>1</v>
      </c>
      <c r="F126" s="52">
        <v>1</v>
      </c>
      <c r="G126" s="52">
        <v>1</v>
      </c>
      <c r="H126" s="52">
        <v>1</v>
      </c>
      <c r="I126" s="52">
        <v>1</v>
      </c>
      <c r="J126" s="52">
        <v>1</v>
      </c>
      <c r="K126" s="52">
        <v>1</v>
      </c>
      <c r="L126" s="52">
        <v>1</v>
      </c>
      <c r="M126" s="52">
        <v>1</v>
      </c>
      <c r="N126" s="52">
        <v>1</v>
      </c>
      <c r="O126" s="52">
        <v>1</v>
      </c>
      <c r="P126" s="52">
        <v>1</v>
      </c>
      <c r="Q126" s="52">
        <v>1</v>
      </c>
      <c r="R126" s="52">
        <v>1</v>
      </c>
      <c r="S126" s="52">
        <v>1</v>
      </c>
      <c r="T126" s="52">
        <v>1</v>
      </c>
      <c r="U126" s="52">
        <v>1</v>
      </c>
      <c r="V126" s="52">
        <v>1</v>
      </c>
      <c r="W126" s="52">
        <v>1</v>
      </c>
      <c r="X126" s="52">
        <v>1</v>
      </c>
      <c r="Y126" s="52">
        <v>1</v>
      </c>
      <c r="Z126" s="52">
        <v>1</v>
      </c>
      <c r="AA126" s="52">
        <v>1</v>
      </c>
      <c r="AB126" s="52">
        <v>1</v>
      </c>
      <c r="AC126" s="52">
        <v>1</v>
      </c>
      <c r="AD126" s="52">
        <v>1</v>
      </c>
      <c r="AE126" s="52">
        <v>1</v>
      </c>
      <c r="AF126" s="52">
        <v>1</v>
      </c>
      <c r="AG126" s="52">
        <v>1</v>
      </c>
      <c r="AH126" s="52">
        <v>1</v>
      </c>
      <c r="AI126" s="52">
        <v>1</v>
      </c>
      <c r="AJ126" s="52">
        <v>1</v>
      </c>
      <c r="AK126" s="52">
        <v>1</v>
      </c>
    </row>
    <row r="127" spans="1:42" x14ac:dyDescent="0.25">
      <c r="A127" s="31" t="s">
        <v>11</v>
      </c>
      <c r="B127" s="32" t="s">
        <v>20</v>
      </c>
      <c r="C127" s="31" t="s">
        <v>154</v>
      </c>
      <c r="D127" s="51">
        <f>VI!D51</f>
        <v>0</v>
      </c>
      <c r="E127" s="52">
        <v>0</v>
      </c>
      <c r="F127" s="52">
        <v>0</v>
      </c>
      <c r="G127" s="52">
        <v>0</v>
      </c>
      <c r="H127" s="52">
        <v>0</v>
      </c>
      <c r="I127" s="52">
        <v>0</v>
      </c>
      <c r="J127" s="52">
        <v>0</v>
      </c>
      <c r="K127" s="52">
        <v>0</v>
      </c>
      <c r="L127" s="52">
        <v>0</v>
      </c>
      <c r="M127" s="52">
        <v>0</v>
      </c>
      <c r="N127" s="52">
        <v>0</v>
      </c>
      <c r="O127" s="52">
        <v>0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52">
        <v>0</v>
      </c>
      <c r="AK127" s="52">
        <v>0</v>
      </c>
    </row>
    <row r="128" spans="1:42" x14ac:dyDescent="0.25">
      <c r="A128" s="31" t="s">
        <v>12</v>
      </c>
      <c r="B128" s="32" t="s">
        <v>20</v>
      </c>
      <c r="C128" s="31" t="s">
        <v>154</v>
      </c>
      <c r="D128" s="51">
        <f>VI!D52</f>
        <v>0</v>
      </c>
      <c r="E128" s="52">
        <v>0</v>
      </c>
      <c r="F128" s="52">
        <v>0</v>
      </c>
      <c r="G128" s="52">
        <v>0</v>
      </c>
      <c r="H128" s="52">
        <v>0</v>
      </c>
      <c r="I128" s="52">
        <v>0</v>
      </c>
      <c r="J128" s="52">
        <v>0</v>
      </c>
      <c r="K128" s="52">
        <v>0</v>
      </c>
      <c r="L128" s="52">
        <v>0</v>
      </c>
      <c r="M128" s="52">
        <v>0</v>
      </c>
      <c r="N128" s="52">
        <v>0</v>
      </c>
      <c r="O128" s="52">
        <v>0</v>
      </c>
      <c r="P128" s="52">
        <v>0</v>
      </c>
      <c r="Q128" s="52">
        <v>0</v>
      </c>
      <c r="R128" s="52">
        <v>0</v>
      </c>
      <c r="S128" s="52">
        <v>0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  <c r="AI128" s="52">
        <v>0</v>
      </c>
      <c r="AJ128" s="52">
        <v>0</v>
      </c>
      <c r="AK128" s="52">
        <v>0</v>
      </c>
    </row>
    <row r="129" spans="1:42" x14ac:dyDescent="0.25">
      <c r="A129" s="31" t="s">
        <v>13</v>
      </c>
      <c r="B129" s="32" t="s">
        <v>20</v>
      </c>
      <c r="C129" s="31" t="s">
        <v>154</v>
      </c>
      <c r="D129" s="51">
        <f>VI!D53</f>
        <v>0</v>
      </c>
      <c r="E129" s="52">
        <v>0</v>
      </c>
      <c r="F129" s="52">
        <v>0</v>
      </c>
      <c r="G129" s="52">
        <v>0</v>
      </c>
      <c r="H129" s="52">
        <v>0</v>
      </c>
      <c r="I129" s="52">
        <v>0</v>
      </c>
      <c r="J129" s="52">
        <v>0</v>
      </c>
      <c r="K129" s="52">
        <v>0</v>
      </c>
      <c r="L129" s="52">
        <v>0</v>
      </c>
      <c r="M129" s="52">
        <v>0</v>
      </c>
      <c r="N129" s="52">
        <v>0</v>
      </c>
      <c r="O129" s="52">
        <v>0</v>
      </c>
      <c r="P129" s="52">
        <v>0</v>
      </c>
      <c r="Q129" s="52">
        <v>0</v>
      </c>
      <c r="R129" s="52">
        <v>0</v>
      </c>
      <c r="S129" s="52">
        <v>0</v>
      </c>
      <c r="T129" s="52">
        <v>0</v>
      </c>
      <c r="U129" s="52">
        <v>0</v>
      </c>
      <c r="V129" s="52">
        <v>0</v>
      </c>
      <c r="W129" s="52">
        <v>0</v>
      </c>
      <c r="X129" s="52">
        <v>0</v>
      </c>
      <c r="Y129" s="52">
        <v>0</v>
      </c>
      <c r="Z129" s="52">
        <v>0</v>
      </c>
      <c r="AA129" s="52">
        <v>0</v>
      </c>
      <c r="AB129" s="52">
        <v>0</v>
      </c>
      <c r="AC129" s="52">
        <v>0</v>
      </c>
      <c r="AD129" s="52">
        <v>0</v>
      </c>
      <c r="AE129" s="52">
        <v>0</v>
      </c>
      <c r="AF129" s="52">
        <v>0</v>
      </c>
      <c r="AG129" s="52">
        <v>0</v>
      </c>
      <c r="AH129" s="52">
        <v>0</v>
      </c>
      <c r="AI129" s="52">
        <v>0</v>
      </c>
      <c r="AJ129" s="52">
        <v>0</v>
      </c>
      <c r="AK129" s="52">
        <v>0</v>
      </c>
    </row>
    <row r="130" spans="1:42" x14ac:dyDescent="0.25">
      <c r="A130" s="31" t="s">
        <v>55</v>
      </c>
      <c r="B130" s="32" t="s">
        <v>20</v>
      </c>
      <c r="C130" s="31" t="s">
        <v>154</v>
      </c>
      <c r="D130" s="51">
        <f>VI!D54</f>
        <v>0</v>
      </c>
      <c r="E130" s="52">
        <v>0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52">
        <v>0</v>
      </c>
      <c r="AK130" s="52">
        <v>0</v>
      </c>
    </row>
    <row r="131" spans="1:42" x14ac:dyDescent="0.25">
      <c r="A131" s="31" t="s">
        <v>79</v>
      </c>
      <c r="B131" s="32" t="s">
        <v>20</v>
      </c>
      <c r="C131" s="31" t="s">
        <v>154</v>
      </c>
      <c r="D131" s="51">
        <f>VI!D55</f>
        <v>0</v>
      </c>
      <c r="E131" s="52">
        <v>0</v>
      </c>
      <c r="F131" s="52">
        <v>0</v>
      </c>
      <c r="G131" s="52">
        <v>0</v>
      </c>
      <c r="H131" s="52">
        <v>0</v>
      </c>
      <c r="I131" s="52">
        <v>0</v>
      </c>
      <c r="J131" s="52">
        <v>0</v>
      </c>
      <c r="K131" s="52">
        <v>0</v>
      </c>
      <c r="L131" s="52">
        <v>0</v>
      </c>
      <c r="M131" s="52">
        <v>0</v>
      </c>
      <c r="N131" s="52">
        <v>0</v>
      </c>
      <c r="O131" s="52">
        <v>0</v>
      </c>
      <c r="P131" s="52">
        <v>0</v>
      </c>
      <c r="Q131" s="52">
        <v>0</v>
      </c>
      <c r="R131" s="52">
        <v>0</v>
      </c>
      <c r="S131" s="52">
        <v>0</v>
      </c>
      <c r="T131" s="52">
        <v>0</v>
      </c>
      <c r="U131" s="52">
        <v>0</v>
      </c>
      <c r="V131" s="52">
        <v>0</v>
      </c>
      <c r="W131" s="52">
        <v>0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0</v>
      </c>
      <c r="AD131" s="52">
        <v>0</v>
      </c>
      <c r="AE131" s="52">
        <v>0</v>
      </c>
      <c r="AF131" s="52">
        <v>0</v>
      </c>
      <c r="AG131" s="52">
        <v>0</v>
      </c>
      <c r="AH131" s="52">
        <v>0</v>
      </c>
      <c r="AI131" s="52">
        <v>0</v>
      </c>
      <c r="AJ131" s="52">
        <v>0</v>
      </c>
      <c r="AK131" s="52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84</v>
      </c>
    </row>
    <row r="134" spans="1:42" x14ac:dyDescent="0.25">
      <c r="A134" s="31" t="s">
        <v>7</v>
      </c>
      <c r="B134" s="32" t="s">
        <v>20</v>
      </c>
      <c r="C134" s="31" t="s">
        <v>154</v>
      </c>
      <c r="D134" s="51">
        <f>VI!D58</f>
        <v>0.10297558149193098</v>
      </c>
      <c r="E134" s="52">
        <v>0.99950434633246343</v>
      </c>
      <c r="F134" s="52">
        <v>0.99950434633246343</v>
      </c>
      <c r="G134" s="52">
        <v>0.99950434633246343</v>
      </c>
      <c r="H134" s="52">
        <v>0.99950434633246343</v>
      </c>
      <c r="I134" s="52">
        <v>0.99950434633246343</v>
      </c>
      <c r="J134" s="52">
        <v>0.99950434633246343</v>
      </c>
      <c r="K134" s="52">
        <v>0.99950434633246343</v>
      </c>
      <c r="L134" s="52">
        <v>0.99950434633246343</v>
      </c>
      <c r="M134" s="52">
        <v>0.99950434633246343</v>
      </c>
      <c r="N134" s="52">
        <v>0.99950434633246343</v>
      </c>
      <c r="O134" s="52">
        <v>0.99950434633246343</v>
      </c>
      <c r="P134" s="52">
        <v>0.99950434633246343</v>
      </c>
      <c r="Q134" s="52">
        <v>0.99950434633246343</v>
      </c>
      <c r="R134" s="52">
        <v>0.99950434633246343</v>
      </c>
      <c r="S134" s="52">
        <v>0.99950434633246343</v>
      </c>
      <c r="T134" s="52">
        <v>0.99950434633246343</v>
      </c>
      <c r="U134" s="52">
        <v>0.99950434633246343</v>
      </c>
      <c r="V134" s="52">
        <v>0.99950434633246343</v>
      </c>
      <c r="W134" s="52">
        <v>0.99950434633246343</v>
      </c>
      <c r="X134" s="52">
        <v>0.99950434633246343</v>
      </c>
      <c r="Y134" s="52">
        <v>0.99950434633246343</v>
      </c>
      <c r="Z134" s="52">
        <v>0.99950434633246343</v>
      </c>
      <c r="AA134" s="52">
        <v>0.99950434633246343</v>
      </c>
      <c r="AB134" s="52">
        <v>0.99950434633246343</v>
      </c>
      <c r="AC134" s="52">
        <v>0.99950434633246343</v>
      </c>
      <c r="AD134" s="52">
        <v>0.99950434633246343</v>
      </c>
      <c r="AE134" s="52">
        <v>0.99950434633246343</v>
      </c>
      <c r="AF134" s="52">
        <v>0.99950434633246343</v>
      </c>
      <c r="AG134" s="52">
        <v>0.99950434633246343</v>
      </c>
      <c r="AH134" s="52">
        <v>0.99950434633246343</v>
      </c>
      <c r="AI134" s="52">
        <v>0.99950434633246343</v>
      </c>
      <c r="AJ134" s="52">
        <v>0.99950434633246343</v>
      </c>
      <c r="AK134" s="52">
        <v>0.99950434633246343</v>
      </c>
    </row>
    <row r="135" spans="1:42" x14ac:dyDescent="0.25">
      <c r="A135" s="31" t="s">
        <v>9</v>
      </c>
      <c r="B135" s="32" t="s">
        <v>20</v>
      </c>
      <c r="C135" s="31" t="s">
        <v>154</v>
      </c>
      <c r="D135" s="51">
        <f>VI!D59</f>
        <v>5.3228427920579441E-2</v>
      </c>
      <c r="E135" s="52">
        <v>0</v>
      </c>
      <c r="F135" s="52">
        <v>0</v>
      </c>
      <c r="G135" s="52">
        <v>0</v>
      </c>
      <c r="H135" s="52">
        <v>0</v>
      </c>
      <c r="I135" s="52">
        <v>0</v>
      </c>
      <c r="J135" s="52">
        <v>0</v>
      </c>
      <c r="K135" s="52">
        <v>0</v>
      </c>
      <c r="L135" s="52">
        <v>0</v>
      </c>
      <c r="M135" s="52">
        <v>0</v>
      </c>
      <c r="N135" s="52">
        <v>0</v>
      </c>
      <c r="O135" s="52">
        <v>0</v>
      </c>
      <c r="P135" s="52">
        <v>0</v>
      </c>
      <c r="Q135" s="52">
        <v>0</v>
      </c>
      <c r="R135" s="52">
        <v>0</v>
      </c>
      <c r="S135" s="52">
        <v>0</v>
      </c>
      <c r="T135" s="52">
        <v>0</v>
      </c>
      <c r="U135" s="52">
        <v>0</v>
      </c>
      <c r="V135" s="52">
        <v>0</v>
      </c>
      <c r="W135" s="52">
        <v>0</v>
      </c>
      <c r="X135" s="52">
        <v>0</v>
      </c>
      <c r="Y135" s="52">
        <v>0</v>
      </c>
      <c r="Z135" s="52">
        <v>0</v>
      </c>
      <c r="AA135" s="52">
        <v>0</v>
      </c>
      <c r="AB135" s="52">
        <v>0</v>
      </c>
      <c r="AC135" s="52">
        <v>0</v>
      </c>
      <c r="AD135" s="52">
        <v>0</v>
      </c>
      <c r="AE135" s="52">
        <v>0</v>
      </c>
      <c r="AF135" s="52">
        <v>0</v>
      </c>
      <c r="AG135" s="52">
        <v>0</v>
      </c>
      <c r="AH135" s="52">
        <v>0</v>
      </c>
      <c r="AI135" s="52">
        <v>0</v>
      </c>
      <c r="AJ135" s="52">
        <v>0</v>
      </c>
      <c r="AK135" s="52">
        <v>0</v>
      </c>
    </row>
    <row r="136" spans="1:42" x14ac:dyDescent="0.25">
      <c r="A136" s="31" t="s">
        <v>10</v>
      </c>
      <c r="B136" s="32" t="s">
        <v>20</v>
      </c>
      <c r="C136" s="31" t="s">
        <v>154</v>
      </c>
      <c r="D136" s="51">
        <f>VI!D60</f>
        <v>0</v>
      </c>
      <c r="E136" s="52">
        <v>0</v>
      </c>
      <c r="F136" s="52">
        <v>0</v>
      </c>
      <c r="G136" s="52">
        <v>0</v>
      </c>
      <c r="H136" s="52">
        <v>0</v>
      </c>
      <c r="I136" s="52">
        <v>0</v>
      </c>
      <c r="J136" s="52">
        <v>0</v>
      </c>
      <c r="K136" s="52">
        <v>0</v>
      </c>
      <c r="L136" s="52">
        <v>0</v>
      </c>
      <c r="M136" s="52">
        <v>0</v>
      </c>
      <c r="N136" s="52">
        <v>0</v>
      </c>
      <c r="O136" s="52">
        <v>0</v>
      </c>
      <c r="P136" s="52">
        <v>0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0</v>
      </c>
      <c r="AB136" s="52">
        <v>0</v>
      </c>
      <c r="AC136" s="52">
        <v>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  <c r="AI136" s="52">
        <v>0</v>
      </c>
      <c r="AJ136" s="52">
        <v>0</v>
      </c>
      <c r="AK136" s="52">
        <v>0</v>
      </c>
    </row>
    <row r="137" spans="1:42" x14ac:dyDescent="0.25">
      <c r="A137" s="31" t="s">
        <v>11</v>
      </c>
      <c r="B137" s="32" t="s">
        <v>20</v>
      </c>
      <c r="C137" s="31" t="s">
        <v>154</v>
      </c>
      <c r="D137" s="51">
        <f>VI!D61</f>
        <v>0</v>
      </c>
      <c r="E137" s="52">
        <v>4.9565366753639756E-4</v>
      </c>
      <c r="F137" s="52">
        <v>4.9565366753639756E-4</v>
      </c>
      <c r="G137" s="52">
        <v>4.9565366753639756E-4</v>
      </c>
      <c r="H137" s="52">
        <v>4.9565366753639756E-4</v>
      </c>
      <c r="I137" s="52">
        <v>4.9565366753639756E-4</v>
      </c>
      <c r="J137" s="52">
        <v>4.9565366753639756E-4</v>
      </c>
      <c r="K137" s="52">
        <v>4.9565366753639756E-4</v>
      </c>
      <c r="L137" s="52">
        <v>4.9565366753639756E-4</v>
      </c>
      <c r="M137" s="52">
        <v>4.9565366753639756E-4</v>
      </c>
      <c r="N137" s="52">
        <v>4.9565366753639756E-4</v>
      </c>
      <c r="O137" s="52">
        <v>4.9565366753639756E-4</v>
      </c>
      <c r="P137" s="52">
        <v>4.9565366753639756E-4</v>
      </c>
      <c r="Q137" s="52">
        <v>4.9565366753639756E-4</v>
      </c>
      <c r="R137" s="52">
        <v>4.9565366753639756E-4</v>
      </c>
      <c r="S137" s="52">
        <v>4.9565366753639756E-4</v>
      </c>
      <c r="T137" s="52">
        <v>4.9565366753639756E-4</v>
      </c>
      <c r="U137" s="52">
        <v>4.9565366753639756E-4</v>
      </c>
      <c r="V137" s="52">
        <v>4.9565366753639756E-4</v>
      </c>
      <c r="W137" s="52">
        <v>4.9565366753639756E-4</v>
      </c>
      <c r="X137" s="52">
        <v>4.9565366753639756E-4</v>
      </c>
      <c r="Y137" s="52">
        <v>4.9565366753639756E-4</v>
      </c>
      <c r="Z137" s="52">
        <v>4.9565366753639756E-4</v>
      </c>
      <c r="AA137" s="52">
        <v>4.9565366753639756E-4</v>
      </c>
      <c r="AB137" s="52">
        <v>4.9565366753639756E-4</v>
      </c>
      <c r="AC137" s="52">
        <v>4.9565366753639756E-4</v>
      </c>
      <c r="AD137" s="52">
        <v>4.9565366753639756E-4</v>
      </c>
      <c r="AE137" s="52">
        <v>4.9565366753639756E-4</v>
      </c>
      <c r="AF137" s="52">
        <v>4.9565366753639756E-4</v>
      </c>
      <c r="AG137" s="52">
        <v>4.9565366753639756E-4</v>
      </c>
      <c r="AH137" s="52">
        <v>4.9565366753639756E-4</v>
      </c>
      <c r="AI137" s="52">
        <v>4.9565366753639756E-4</v>
      </c>
      <c r="AJ137" s="52">
        <v>4.9565366753639756E-4</v>
      </c>
      <c r="AK137" s="52">
        <v>4.9565366753639756E-4</v>
      </c>
    </row>
    <row r="138" spans="1:42" x14ac:dyDescent="0.25">
      <c r="A138" s="31" t="s">
        <v>12</v>
      </c>
      <c r="B138" s="32" t="s">
        <v>20</v>
      </c>
      <c r="C138" s="31" t="s">
        <v>154</v>
      </c>
      <c r="D138" s="51">
        <f>VI!D62</f>
        <v>0.35860172083602249</v>
      </c>
      <c r="E138" s="52">
        <v>0</v>
      </c>
      <c r="F138" s="52">
        <v>0</v>
      </c>
      <c r="G138" s="52">
        <v>0</v>
      </c>
      <c r="H138" s="52">
        <v>0</v>
      </c>
      <c r="I138" s="52">
        <v>0</v>
      </c>
      <c r="J138" s="52">
        <v>0</v>
      </c>
      <c r="K138" s="52">
        <v>0</v>
      </c>
      <c r="L138" s="52">
        <v>0</v>
      </c>
      <c r="M138" s="52">
        <v>0</v>
      </c>
      <c r="N138" s="52">
        <v>0</v>
      </c>
      <c r="O138" s="52">
        <v>0</v>
      </c>
      <c r="P138" s="52">
        <v>0</v>
      </c>
      <c r="Q138" s="52">
        <v>0</v>
      </c>
      <c r="R138" s="52">
        <v>0</v>
      </c>
      <c r="S138" s="52">
        <v>0</v>
      </c>
      <c r="T138" s="52">
        <v>0</v>
      </c>
      <c r="U138" s="52">
        <v>0</v>
      </c>
      <c r="V138" s="52">
        <v>0</v>
      </c>
      <c r="W138" s="52">
        <v>0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0</v>
      </c>
      <c r="AD138" s="52">
        <v>0</v>
      </c>
      <c r="AE138" s="52">
        <v>0</v>
      </c>
      <c r="AF138" s="52">
        <v>0</v>
      </c>
      <c r="AG138" s="52">
        <v>0</v>
      </c>
      <c r="AH138" s="52">
        <v>0</v>
      </c>
      <c r="AI138" s="52">
        <v>0</v>
      </c>
      <c r="AJ138" s="52">
        <v>0</v>
      </c>
      <c r="AK138" s="52">
        <v>0</v>
      </c>
    </row>
    <row r="139" spans="1:42" x14ac:dyDescent="0.25">
      <c r="A139" s="31" t="s">
        <v>54</v>
      </c>
      <c r="B139" s="32" t="s">
        <v>20</v>
      </c>
      <c r="C139" s="31" t="s">
        <v>154</v>
      </c>
      <c r="D139" s="51">
        <f>VI!D63</f>
        <v>0</v>
      </c>
      <c r="E139" s="52">
        <v>0</v>
      </c>
      <c r="F139" s="52">
        <v>0</v>
      </c>
      <c r="G139" s="52">
        <v>0</v>
      </c>
      <c r="H139" s="52">
        <v>0</v>
      </c>
      <c r="I139" s="52">
        <v>0</v>
      </c>
      <c r="J139" s="52">
        <v>0</v>
      </c>
      <c r="K139" s="52">
        <v>0</v>
      </c>
      <c r="L139" s="52">
        <v>0</v>
      </c>
      <c r="M139" s="52">
        <v>0</v>
      </c>
      <c r="N139" s="52">
        <v>0</v>
      </c>
      <c r="O139" s="52">
        <v>0</v>
      </c>
      <c r="P139" s="52">
        <v>0</v>
      </c>
      <c r="Q139" s="52">
        <v>0</v>
      </c>
      <c r="R139" s="52">
        <v>0</v>
      </c>
      <c r="S139" s="52">
        <v>0</v>
      </c>
      <c r="T139" s="52">
        <v>0</v>
      </c>
      <c r="U139" s="52">
        <v>0</v>
      </c>
      <c r="V139" s="52">
        <v>0</v>
      </c>
      <c r="W139" s="52">
        <v>0</v>
      </c>
      <c r="X139" s="52">
        <v>0</v>
      </c>
      <c r="Y139" s="52">
        <v>0</v>
      </c>
      <c r="Z139" s="52">
        <v>0</v>
      </c>
      <c r="AA139" s="52">
        <v>0</v>
      </c>
      <c r="AB139" s="52">
        <v>0</v>
      </c>
      <c r="AC139" s="52">
        <v>0</v>
      </c>
      <c r="AD139" s="52">
        <v>0</v>
      </c>
      <c r="AE139" s="52">
        <v>0</v>
      </c>
      <c r="AF139" s="52">
        <v>0</v>
      </c>
      <c r="AG139" s="52">
        <v>0</v>
      </c>
      <c r="AH139" s="52">
        <v>0</v>
      </c>
      <c r="AI139" s="52">
        <v>0</v>
      </c>
      <c r="AJ139" s="52">
        <v>0</v>
      </c>
      <c r="AK139" s="52">
        <v>0</v>
      </c>
    </row>
    <row r="140" spans="1:42" x14ac:dyDescent="0.25">
      <c r="A140" s="31" t="s">
        <v>156</v>
      </c>
      <c r="B140" s="32" t="s">
        <v>20</v>
      </c>
      <c r="C140" s="31" t="s">
        <v>154</v>
      </c>
      <c r="D140" s="51">
        <f>VI!D64</f>
        <v>0</v>
      </c>
      <c r="E140" s="52">
        <v>0</v>
      </c>
      <c r="F140" s="52">
        <v>0</v>
      </c>
      <c r="G140" s="52">
        <v>0</v>
      </c>
      <c r="H140" s="52">
        <v>0</v>
      </c>
      <c r="I140" s="52">
        <v>0</v>
      </c>
      <c r="J140" s="52">
        <v>0</v>
      </c>
      <c r="K140" s="52">
        <v>0</v>
      </c>
      <c r="L140" s="52">
        <v>0</v>
      </c>
      <c r="M140" s="52">
        <v>0</v>
      </c>
      <c r="N140" s="52">
        <v>0</v>
      </c>
      <c r="O140" s="52">
        <v>0</v>
      </c>
      <c r="P140" s="52">
        <v>0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52">
        <v>0</v>
      </c>
      <c r="AC140" s="52">
        <v>0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52">
        <v>0</v>
      </c>
      <c r="AK140" s="52">
        <v>0</v>
      </c>
    </row>
    <row r="141" spans="1:42" x14ac:dyDescent="0.25">
      <c r="A141" s="31" t="s">
        <v>13</v>
      </c>
      <c r="B141" s="32" t="s">
        <v>20</v>
      </c>
      <c r="C141" s="31" t="s">
        <v>154</v>
      </c>
      <c r="D141" s="51">
        <f>VI!D65</f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</row>
    <row r="142" spans="1:42" x14ac:dyDescent="0.25">
      <c r="A142" s="31" t="s">
        <v>55</v>
      </c>
      <c r="B142" s="32" t="s">
        <v>20</v>
      </c>
      <c r="C142" s="31" t="s">
        <v>154</v>
      </c>
      <c r="D142" s="51">
        <f>VI!D66</f>
        <v>0</v>
      </c>
      <c r="E142" s="52">
        <v>0</v>
      </c>
      <c r="F142" s="52">
        <v>0</v>
      </c>
      <c r="G142" s="52">
        <v>0</v>
      </c>
      <c r="H142" s="52">
        <v>0</v>
      </c>
      <c r="I142" s="52">
        <v>0</v>
      </c>
      <c r="J142" s="52">
        <v>0</v>
      </c>
      <c r="K142" s="52">
        <v>0</v>
      </c>
      <c r="L142" s="52">
        <v>0</v>
      </c>
      <c r="M142" s="52">
        <v>0</v>
      </c>
      <c r="N142" s="52">
        <v>0</v>
      </c>
      <c r="O142" s="52">
        <v>0</v>
      </c>
      <c r="P142" s="52">
        <v>0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0</v>
      </c>
      <c r="W142" s="52">
        <v>0</v>
      </c>
      <c r="X142" s="52">
        <v>0</v>
      </c>
      <c r="Y142" s="52">
        <v>0</v>
      </c>
      <c r="Z142" s="52">
        <v>0</v>
      </c>
      <c r="AA142" s="52">
        <v>0</v>
      </c>
      <c r="AB142" s="52">
        <v>0</v>
      </c>
      <c r="AC142" s="52">
        <v>0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52">
        <v>0</v>
      </c>
      <c r="AK142" s="52">
        <v>0</v>
      </c>
    </row>
    <row r="143" spans="1:42" x14ac:dyDescent="0.25">
      <c r="A143" s="31" t="s">
        <v>56</v>
      </c>
      <c r="B143" s="32" t="s">
        <v>20</v>
      </c>
      <c r="C143" s="31" t="s">
        <v>154</v>
      </c>
      <c r="D143" s="51">
        <f>VI!D67</f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2">
        <v>0</v>
      </c>
      <c r="P143" s="52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52">
        <v>0</v>
      </c>
      <c r="AK143" s="52">
        <v>0</v>
      </c>
    </row>
    <row r="144" spans="1:42" x14ac:dyDescent="0.25">
      <c r="A144" s="31" t="s">
        <v>14</v>
      </c>
      <c r="B144" s="32" t="s">
        <v>20</v>
      </c>
      <c r="C144" s="31" t="s">
        <v>154</v>
      </c>
      <c r="D144" s="51">
        <f>VI!D68</f>
        <v>0</v>
      </c>
      <c r="E144" s="52">
        <f>$AM144/(1+EXP(-(E$1-$D$1)*10/$AO144+$AN144))</f>
        <v>1.0455554222010431E-3</v>
      </c>
      <c r="F144" s="52">
        <f t="shared" ref="F144:AK145" si="6">$AM144/(1+EXP(-(F$1-$D$1)*10/$AO144+$AN144))</f>
        <v>1.0819592101281301E-3</v>
      </c>
      <c r="G144" s="52">
        <f>$AM144/(1+EXP(-(G$1-$D$1)*10/$AO144+$AN144))</f>
        <v>1.110516712895603E-3</v>
      </c>
      <c r="H144" s="52">
        <f t="shared" si="6"/>
        <v>1.1325957369977746E-3</v>
      </c>
      <c r="I144" s="52">
        <f t="shared" si="6"/>
        <v>1.1494748594284849E-3</v>
      </c>
      <c r="J144" s="52">
        <f t="shared" si="6"/>
        <v>1.1622679899043263E-3</v>
      </c>
      <c r="K144" s="52">
        <f t="shared" si="6"/>
        <v>1.1719010418910403E-3</v>
      </c>
      <c r="L144" s="52">
        <f t="shared" si="6"/>
        <v>1.1791189417877763E-3</v>
      </c>
      <c r="M144" s="52">
        <f t="shared" si="6"/>
        <v>1.1845072602150045E-3</v>
      </c>
      <c r="N144" s="52">
        <f t="shared" si="6"/>
        <v>1.1885186721039844E-3</v>
      </c>
      <c r="O144" s="52">
        <f t="shared" si="6"/>
        <v>1.1914988952673943E-3</v>
      </c>
      <c r="P144" s="52">
        <f t="shared" si="6"/>
        <v>1.1937096323020168E-3</v>
      </c>
      <c r="Q144" s="52">
        <f t="shared" si="6"/>
        <v>1.1953477055074012E-3</v>
      </c>
      <c r="R144" s="52">
        <f t="shared" si="6"/>
        <v>1.1965604375683901E-3</v>
      </c>
      <c r="S144" s="52">
        <f t="shared" si="6"/>
        <v>1.1974577142978323E-3</v>
      </c>
      <c r="T144" s="52">
        <f t="shared" si="6"/>
        <v>1.198121286463676E-3</v>
      </c>
      <c r="U144" s="52">
        <f t="shared" si="6"/>
        <v>1.1986118577852151E-3</v>
      </c>
      <c r="V144" s="52">
        <f t="shared" si="6"/>
        <v>1.1989744403430717E-3</v>
      </c>
      <c r="W144" s="52">
        <f t="shared" si="6"/>
        <v>1.1992423762485925E-3</v>
      </c>
      <c r="X144" s="52">
        <f t="shared" si="6"/>
        <v>1.1994403443671502E-3</v>
      </c>
      <c r="Y144" s="52">
        <f t="shared" si="6"/>
        <v>1.1995866009785572E-3</v>
      </c>
      <c r="Z144" s="52">
        <f t="shared" si="6"/>
        <v>1.1996946456085422E-3</v>
      </c>
      <c r="AA144" s="52">
        <f t="shared" si="6"/>
        <v>1.1997744573530578E-3</v>
      </c>
      <c r="AB144" s="52">
        <f t="shared" si="6"/>
        <v>1.199833411267396E-3</v>
      </c>
      <c r="AC144" s="52">
        <f t="shared" si="6"/>
        <v>1.1998769569756765E-3</v>
      </c>
      <c r="AD144" s="52">
        <f t="shared" si="6"/>
        <v>1.1999091208512625E-3</v>
      </c>
      <c r="AE144" s="52">
        <f t="shared" si="6"/>
        <v>1.1999328774479601E-3</v>
      </c>
      <c r="AF144" s="52">
        <f t="shared" si="6"/>
        <v>1.1999504241210776E-3</v>
      </c>
      <c r="AG144" s="52">
        <f t="shared" si="6"/>
        <v>1.1999633840147448E-3</v>
      </c>
      <c r="AH144" s="52">
        <f t="shared" si="6"/>
        <v>1.1999729560701702E-3</v>
      </c>
      <c r="AI144" s="52">
        <f t="shared" si="6"/>
        <v>1.1999800258654682E-3</v>
      </c>
      <c r="AJ144" s="52">
        <f t="shared" si="6"/>
        <v>1.1999852475051398E-3</v>
      </c>
      <c r="AK144" s="52">
        <f>$AM144/(1+EXP(-(AK$1-$D$1)*10/$AO144+$AN144))</f>
        <v>1.1999891041157913E-3</v>
      </c>
      <c r="AM144" s="79">
        <v>1.1999999999999999E-3</v>
      </c>
      <c r="AN144" s="80">
        <f>IF(D144&gt;0,LN(AM144/D144-1),LN(AM144/0.001-1))</f>
        <v>-1.6094379124341005</v>
      </c>
      <c r="AO144" s="81">
        <v>33</v>
      </c>
      <c r="AP144" s="1">
        <f>AO144+$D$1</f>
        <v>2050</v>
      </c>
    </row>
    <row r="145" spans="1:42" x14ac:dyDescent="0.25">
      <c r="A145" s="31" t="s">
        <v>79</v>
      </c>
      <c r="B145" s="32" t="s">
        <v>20</v>
      </c>
      <c r="C145" s="31" t="s">
        <v>154</v>
      </c>
      <c r="D145" s="51">
        <v>0</v>
      </c>
      <c r="E145" s="52">
        <f>$AM145/(1+EXP(-(E$1-$D$1)*10/$AO145+$AN145))</f>
        <v>1.3304101930021253E-3</v>
      </c>
      <c r="F145" s="52">
        <f t="shared" si="6"/>
        <v>1.7598793027126401E-3</v>
      </c>
      <c r="G145" s="52">
        <f>$AM145/(1+EXP(-(G$1-$D$1)*10/$AO145+$AN145))</f>
        <v>2.3108254023489479E-3</v>
      </c>
      <c r="H145" s="52">
        <f t="shared" si="6"/>
        <v>3.0058270394266989E-3</v>
      </c>
      <c r="I145" s="52">
        <f t="shared" si="6"/>
        <v>3.8641945974223911E-3</v>
      </c>
      <c r="J145" s="52">
        <f t="shared" si="6"/>
        <v>4.8970497965830839E-3</v>
      </c>
      <c r="K145" s="52">
        <f t="shared" si="6"/>
        <v>6.1015823431859505E-3</v>
      </c>
      <c r="L145" s="52">
        <f t="shared" si="6"/>
        <v>7.4561254744088977E-3</v>
      </c>
      <c r="M145" s="52">
        <f t="shared" si="6"/>
        <v>8.9184161341556763E-3</v>
      </c>
      <c r="N145" s="52">
        <f t="shared" si="6"/>
        <v>1.0429056681532984E-2</v>
      </c>
      <c r="O145" s="52">
        <f t="shared" si="6"/>
        <v>1.1920330185227623E-2</v>
      </c>
      <c r="P145" s="52">
        <f t="shared" si="6"/>
        <v>1.3327898789532952E-2</v>
      </c>
      <c r="Q145" s="52">
        <f t="shared" si="6"/>
        <v>1.4601310161826852E-2</v>
      </c>
      <c r="R145" s="52">
        <f t="shared" si="6"/>
        <v>1.5709914217639825E-2</v>
      </c>
      <c r="S145" s="52">
        <f t="shared" si="6"/>
        <v>1.6643205533463549E-2</v>
      </c>
      <c r="T145" s="52">
        <f t="shared" si="6"/>
        <v>1.7406975065910487E-2</v>
      </c>
      <c r="U145" s="52">
        <f t="shared" si="6"/>
        <v>1.8017663124187962E-2</v>
      </c>
      <c r="V145" s="52">
        <f t="shared" si="6"/>
        <v>1.8496945828006744E-2</v>
      </c>
      <c r="W145" s="52">
        <f t="shared" si="6"/>
        <v>1.8867631927775203E-2</v>
      </c>
      <c r="X145" s="52">
        <f t="shared" si="6"/>
        <v>1.9151094343207088E-2</v>
      </c>
      <c r="Y145" s="52">
        <f t="shared" si="6"/>
        <v>1.9365982877267825E-2</v>
      </c>
      <c r="Z145" s="52">
        <f t="shared" si="6"/>
        <v>1.9527816570748341E-2</v>
      </c>
      <c r="AA145" s="52">
        <f t="shared" si="6"/>
        <v>1.9649090505086658E-2</v>
      </c>
      <c r="AB145" s="52">
        <f t="shared" si="6"/>
        <v>1.9739632163956283E-2</v>
      </c>
      <c r="AC145" s="52">
        <f t="shared" si="6"/>
        <v>1.9807041681865634E-2</v>
      </c>
      <c r="AD145" s="52">
        <f t="shared" si="6"/>
        <v>1.9857125121705278E-2</v>
      </c>
      <c r="AE145" s="52">
        <f t="shared" si="6"/>
        <v>1.9894278502513317E-2</v>
      </c>
      <c r="AF145" s="52">
        <f t="shared" si="6"/>
        <v>1.9921808510631658E-2</v>
      </c>
      <c r="AG145" s="52">
        <f t="shared" si="6"/>
        <v>1.9942190502230804E-2</v>
      </c>
      <c r="AH145" s="52">
        <f t="shared" si="6"/>
        <v>1.9957270963386647E-2</v>
      </c>
      <c r="AI145" s="52">
        <f t="shared" si="6"/>
        <v>1.9968423692562305E-2</v>
      </c>
      <c r="AJ145" s="52">
        <f t="shared" si="6"/>
        <v>1.9976668844903421E-2</v>
      </c>
      <c r="AK145" s="52">
        <f t="shared" si="6"/>
        <v>1.9982762895393687E-2</v>
      </c>
      <c r="AM145" s="79">
        <v>0.02</v>
      </c>
      <c r="AN145" s="80">
        <f>IF(D145&gt;0,LN(AM145/D145-1),LN(AM145/0.001-1))</f>
        <v>2.9444389791664403</v>
      </c>
      <c r="AO145" s="81">
        <v>33</v>
      </c>
      <c r="AP145" s="1">
        <f>AO145+$D$1</f>
        <v>2050</v>
      </c>
    </row>
    <row r="148" spans="1:42" x14ac:dyDescent="0.25">
      <c r="A148" s="22" t="s">
        <v>31</v>
      </c>
    </row>
    <row r="149" spans="1:42" x14ac:dyDescent="0.25">
      <c r="A149" s="22" t="s">
        <v>16</v>
      </c>
    </row>
    <row r="150" spans="1:42" x14ac:dyDescent="0.25">
      <c r="A150" s="31" t="s">
        <v>7</v>
      </c>
      <c r="B150" s="32" t="s">
        <v>20</v>
      </c>
      <c r="C150" s="31" t="s">
        <v>154</v>
      </c>
      <c r="D150" s="51">
        <f>VII!D50</f>
        <v>0.26252789205365473</v>
      </c>
      <c r="E150" s="52">
        <v>1.4188388261171943E-2</v>
      </c>
      <c r="F150" s="52">
        <v>1.4188388261171943E-2</v>
      </c>
      <c r="G150" s="52">
        <v>1.4188388261171943E-2</v>
      </c>
      <c r="H150" s="52">
        <v>1.4188388261171943E-2</v>
      </c>
      <c r="I150" s="52">
        <v>1.4188388261171943E-2</v>
      </c>
      <c r="J150" s="52">
        <v>1.4188388261171943E-2</v>
      </c>
      <c r="K150" s="52">
        <v>1.4188388261171943E-2</v>
      </c>
      <c r="L150" s="52">
        <v>1.4188388261171943E-2</v>
      </c>
      <c r="M150" s="52">
        <v>1.4188388261171943E-2</v>
      </c>
      <c r="N150" s="52">
        <v>1.4188388261171943E-2</v>
      </c>
      <c r="O150" s="52">
        <v>1.4188388261171943E-2</v>
      </c>
      <c r="P150" s="52">
        <v>1.4188388261171943E-2</v>
      </c>
      <c r="Q150" s="52">
        <v>1.4188388261171943E-2</v>
      </c>
      <c r="R150" s="52">
        <v>1.4188388261171943E-2</v>
      </c>
      <c r="S150" s="52">
        <v>1.4188388261171943E-2</v>
      </c>
      <c r="T150" s="52">
        <v>1.4188388261171943E-2</v>
      </c>
      <c r="U150" s="52">
        <v>1.4188388261171943E-2</v>
      </c>
      <c r="V150" s="52">
        <v>1.4188388261171943E-2</v>
      </c>
      <c r="W150" s="52">
        <v>1.4188388261171943E-2</v>
      </c>
      <c r="X150" s="52">
        <v>1.4188388261171943E-2</v>
      </c>
      <c r="Y150" s="52">
        <v>1.4188388261171943E-2</v>
      </c>
      <c r="Z150" s="52">
        <v>1.4188388261171943E-2</v>
      </c>
      <c r="AA150" s="52">
        <v>1.4188388261171943E-2</v>
      </c>
      <c r="AB150" s="52">
        <v>1.4188388261171943E-2</v>
      </c>
      <c r="AC150" s="52">
        <v>1.4188388261171943E-2</v>
      </c>
      <c r="AD150" s="52">
        <v>1.4188388261171943E-2</v>
      </c>
      <c r="AE150" s="52">
        <v>1.4188388261171943E-2</v>
      </c>
      <c r="AF150" s="52">
        <v>1.4188388261171943E-2</v>
      </c>
      <c r="AG150" s="52">
        <v>1.4188388261171943E-2</v>
      </c>
      <c r="AH150" s="52">
        <v>1.4188388261171943E-2</v>
      </c>
      <c r="AI150" s="52">
        <v>1.4188388261171943E-2</v>
      </c>
      <c r="AJ150" s="52">
        <v>1.4188388261171943E-2</v>
      </c>
      <c r="AK150" s="52">
        <v>1.4188388261171943E-2</v>
      </c>
    </row>
    <row r="151" spans="1:42" x14ac:dyDescent="0.25">
      <c r="A151" s="31" t="s">
        <v>11</v>
      </c>
      <c r="B151" s="32" t="s">
        <v>20</v>
      </c>
      <c r="C151" s="31" t="s">
        <v>154</v>
      </c>
      <c r="D151" s="51">
        <f>VII!D51</f>
        <v>0</v>
      </c>
      <c r="E151" s="52">
        <v>0</v>
      </c>
      <c r="F151" s="52">
        <v>0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  <c r="M151" s="52">
        <v>0</v>
      </c>
      <c r="N151" s="52">
        <v>0</v>
      </c>
      <c r="O151" s="52">
        <v>0</v>
      </c>
      <c r="P151" s="52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52">
        <v>0</v>
      </c>
      <c r="AK151" s="52">
        <v>0</v>
      </c>
    </row>
    <row r="152" spans="1:42" x14ac:dyDescent="0.25">
      <c r="A152" s="31" t="s">
        <v>12</v>
      </c>
      <c r="B152" s="32" t="s">
        <v>20</v>
      </c>
      <c r="C152" s="31" t="s">
        <v>154</v>
      </c>
      <c r="D152" s="51">
        <f>VII!D52</f>
        <v>0</v>
      </c>
      <c r="E152" s="52">
        <v>0.98581161173882814</v>
      </c>
      <c r="F152" s="52">
        <v>0.98581161173882814</v>
      </c>
      <c r="G152" s="52">
        <v>0.98581161173882814</v>
      </c>
      <c r="H152" s="52">
        <v>0.98581161173882814</v>
      </c>
      <c r="I152" s="52">
        <v>0.98581161173882814</v>
      </c>
      <c r="J152" s="52">
        <v>0.98581161173882814</v>
      </c>
      <c r="K152" s="52">
        <v>0.98581161173882814</v>
      </c>
      <c r="L152" s="52">
        <v>0.98581161173882814</v>
      </c>
      <c r="M152" s="52">
        <v>0.98581161173882814</v>
      </c>
      <c r="N152" s="52">
        <v>0.98581161173882814</v>
      </c>
      <c r="O152" s="52">
        <v>0.98581161173882814</v>
      </c>
      <c r="P152" s="52">
        <v>0.98581161173882814</v>
      </c>
      <c r="Q152" s="52">
        <v>0.98581161173882814</v>
      </c>
      <c r="R152" s="52">
        <v>0.98581161173882814</v>
      </c>
      <c r="S152" s="52">
        <v>0.98581161173882814</v>
      </c>
      <c r="T152" s="52">
        <v>0.98581161173882814</v>
      </c>
      <c r="U152" s="52">
        <v>0.98581161173882814</v>
      </c>
      <c r="V152" s="52">
        <v>0.98581161173882814</v>
      </c>
      <c r="W152" s="52">
        <v>0.98581161173882814</v>
      </c>
      <c r="X152" s="52">
        <v>0.98581161173882814</v>
      </c>
      <c r="Y152" s="52">
        <v>0.98581161173882814</v>
      </c>
      <c r="Z152" s="52">
        <v>0.98581161173882814</v>
      </c>
      <c r="AA152" s="52">
        <v>0.98581161173882814</v>
      </c>
      <c r="AB152" s="52">
        <v>0.98581161173882814</v>
      </c>
      <c r="AC152" s="52">
        <v>0.98581161173882814</v>
      </c>
      <c r="AD152" s="52">
        <v>0.98581161173882814</v>
      </c>
      <c r="AE152" s="52">
        <v>0.98581161173882814</v>
      </c>
      <c r="AF152" s="52">
        <v>0.98581161173882814</v>
      </c>
      <c r="AG152" s="52">
        <v>0.98581161173882814</v>
      </c>
      <c r="AH152" s="52">
        <v>0.98581161173882814</v>
      </c>
      <c r="AI152" s="52">
        <v>0.98581161173882814</v>
      </c>
      <c r="AJ152" s="52">
        <v>0.98581161173882814</v>
      </c>
      <c r="AK152" s="52">
        <v>0.98581161173882814</v>
      </c>
    </row>
    <row r="153" spans="1:42" x14ac:dyDescent="0.25">
      <c r="A153" s="31" t="s">
        <v>13</v>
      </c>
      <c r="B153" s="32" t="s">
        <v>20</v>
      </c>
      <c r="C153" s="31" t="s">
        <v>154</v>
      </c>
      <c r="D153" s="51">
        <f>VII!D53</f>
        <v>0</v>
      </c>
      <c r="E153" s="52">
        <v>0</v>
      </c>
      <c r="F153" s="52">
        <v>0</v>
      </c>
      <c r="G153" s="52">
        <v>0</v>
      </c>
      <c r="H153" s="52">
        <v>0</v>
      </c>
      <c r="I153" s="52">
        <v>0</v>
      </c>
      <c r="J153" s="52">
        <v>0</v>
      </c>
      <c r="K153" s="52">
        <v>0</v>
      </c>
      <c r="L153" s="52">
        <v>0</v>
      </c>
      <c r="M153" s="52">
        <v>0</v>
      </c>
      <c r="N153" s="52">
        <v>0</v>
      </c>
      <c r="O153" s="52">
        <v>0</v>
      </c>
      <c r="P153" s="52">
        <v>0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0</v>
      </c>
      <c r="Y153" s="52">
        <v>0</v>
      </c>
      <c r="Z153" s="52">
        <v>0</v>
      </c>
      <c r="AA153" s="52">
        <v>0</v>
      </c>
      <c r="AB153" s="52">
        <v>0</v>
      </c>
      <c r="AC153" s="52">
        <v>0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52">
        <v>0</v>
      </c>
      <c r="AK153" s="52">
        <v>0</v>
      </c>
    </row>
    <row r="154" spans="1:42" x14ac:dyDescent="0.25">
      <c r="A154" s="31" t="s">
        <v>55</v>
      </c>
      <c r="B154" s="32" t="s">
        <v>20</v>
      </c>
      <c r="C154" s="31" t="s">
        <v>154</v>
      </c>
      <c r="D154" s="51">
        <f>VII!D54</f>
        <v>0</v>
      </c>
      <c r="E154" s="52">
        <v>0</v>
      </c>
      <c r="F154" s="52">
        <v>0</v>
      </c>
      <c r="G154" s="52">
        <v>0</v>
      </c>
      <c r="H154" s="52">
        <v>0</v>
      </c>
      <c r="I154" s="52">
        <v>0</v>
      </c>
      <c r="J154" s="52">
        <v>0</v>
      </c>
      <c r="K154" s="52">
        <v>0</v>
      </c>
      <c r="L154" s="52">
        <v>0</v>
      </c>
      <c r="M154" s="52">
        <v>0</v>
      </c>
      <c r="N154" s="52">
        <v>0</v>
      </c>
      <c r="O154" s="52">
        <v>0</v>
      </c>
      <c r="P154" s="52">
        <v>0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52">
        <v>0</v>
      </c>
      <c r="AK154" s="52">
        <v>0</v>
      </c>
    </row>
    <row r="155" spans="1:42" x14ac:dyDescent="0.25">
      <c r="A155" s="31" t="s">
        <v>79</v>
      </c>
      <c r="B155" s="32" t="s">
        <v>20</v>
      </c>
      <c r="C155" s="31" t="s">
        <v>154</v>
      </c>
      <c r="D155" s="51">
        <f>VII!D55</f>
        <v>0</v>
      </c>
      <c r="E155" s="52">
        <v>0</v>
      </c>
      <c r="F155" s="52">
        <v>0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  <c r="M155" s="52">
        <v>0</v>
      </c>
      <c r="N155" s="52">
        <v>0</v>
      </c>
      <c r="O155" s="52">
        <v>0</v>
      </c>
      <c r="P155" s="52">
        <v>0</v>
      </c>
      <c r="Q155" s="52">
        <v>0</v>
      </c>
      <c r="R155" s="52">
        <v>0</v>
      </c>
      <c r="S155" s="52">
        <v>0</v>
      </c>
      <c r="T155" s="52">
        <v>0</v>
      </c>
      <c r="U155" s="52">
        <v>0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52">
        <v>0</v>
      </c>
      <c r="AK155" s="52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84</v>
      </c>
    </row>
    <row r="158" spans="1:42" x14ac:dyDescent="0.25">
      <c r="A158" s="31" t="s">
        <v>7</v>
      </c>
      <c r="B158" s="32" t="s">
        <v>20</v>
      </c>
      <c r="C158" s="31" t="s">
        <v>154</v>
      </c>
      <c r="D158" s="51">
        <f>VII!D58</f>
        <v>0.10297558149193098</v>
      </c>
      <c r="E158" s="52">
        <v>0.39453686997422804</v>
      </c>
      <c r="F158" s="52">
        <v>0.39453686997422804</v>
      </c>
      <c r="G158" s="52">
        <v>0.39453686997422804</v>
      </c>
      <c r="H158" s="52">
        <v>0.39453686997422804</v>
      </c>
      <c r="I158" s="52">
        <v>0.39453686997422804</v>
      </c>
      <c r="J158" s="52">
        <v>0.39453686997422804</v>
      </c>
      <c r="K158" s="52">
        <v>0.39453686997422804</v>
      </c>
      <c r="L158" s="52">
        <v>0.39453686997422804</v>
      </c>
      <c r="M158" s="52">
        <v>0.39453686997422804</v>
      </c>
      <c r="N158" s="52">
        <v>0.39453686997422804</v>
      </c>
      <c r="O158" s="52">
        <v>0.39453686997422804</v>
      </c>
      <c r="P158" s="52">
        <v>0.39453686997422804</v>
      </c>
      <c r="Q158" s="52">
        <v>0.39453686997422804</v>
      </c>
      <c r="R158" s="52">
        <v>0.39453686997422804</v>
      </c>
      <c r="S158" s="52">
        <v>0.39453686997422804</v>
      </c>
      <c r="T158" s="52">
        <v>0.39453686997422804</v>
      </c>
      <c r="U158" s="52">
        <v>0.39453686997422804</v>
      </c>
      <c r="V158" s="52">
        <v>0.39453686997422804</v>
      </c>
      <c r="W158" s="52">
        <v>0.39453686997422804</v>
      </c>
      <c r="X158" s="52">
        <v>0.39453686997422804</v>
      </c>
      <c r="Y158" s="52">
        <v>0.39453686997422804</v>
      </c>
      <c r="Z158" s="52">
        <v>0.39453686997422804</v>
      </c>
      <c r="AA158" s="52">
        <v>0.39453686997422804</v>
      </c>
      <c r="AB158" s="52">
        <v>0.39453686997422804</v>
      </c>
      <c r="AC158" s="52">
        <v>0.39453686997422804</v>
      </c>
      <c r="AD158" s="52">
        <v>0.39453686997422804</v>
      </c>
      <c r="AE158" s="52">
        <v>0.39453686997422804</v>
      </c>
      <c r="AF158" s="52">
        <v>0.39453686997422804</v>
      </c>
      <c r="AG158" s="52">
        <v>0.39453686997422804</v>
      </c>
      <c r="AH158" s="52">
        <v>0.39453686997422804</v>
      </c>
      <c r="AI158" s="52">
        <v>0.39453686997422804</v>
      </c>
      <c r="AJ158" s="52">
        <v>0.39453686997422804</v>
      </c>
      <c r="AK158" s="52">
        <v>0.39453686997422804</v>
      </c>
    </row>
    <row r="159" spans="1:42" x14ac:dyDescent="0.25">
      <c r="A159" s="31" t="s">
        <v>9</v>
      </c>
      <c r="B159" s="32" t="s">
        <v>20</v>
      </c>
      <c r="C159" s="31" t="s">
        <v>154</v>
      </c>
      <c r="D159" s="51">
        <f>VII!D59</f>
        <v>5.3228427920579441E-2</v>
      </c>
      <c r="E159" s="52">
        <v>0</v>
      </c>
      <c r="F159" s="52">
        <v>0</v>
      </c>
      <c r="G159" s="52">
        <v>0</v>
      </c>
      <c r="H159" s="52">
        <v>0</v>
      </c>
      <c r="I159" s="52">
        <v>0</v>
      </c>
      <c r="J159" s="52">
        <v>0</v>
      </c>
      <c r="K159" s="52">
        <v>0</v>
      </c>
      <c r="L159" s="52">
        <v>0</v>
      </c>
      <c r="M159" s="52">
        <v>0</v>
      </c>
      <c r="N159" s="52">
        <v>0</v>
      </c>
      <c r="O159" s="52">
        <v>0</v>
      </c>
      <c r="P159" s="52">
        <v>0</v>
      </c>
      <c r="Q159" s="52">
        <v>0</v>
      </c>
      <c r="R159" s="52">
        <v>0</v>
      </c>
      <c r="S159" s="52">
        <v>0</v>
      </c>
      <c r="T159" s="52">
        <v>0</v>
      </c>
      <c r="U159" s="52">
        <v>0</v>
      </c>
      <c r="V159" s="52">
        <v>0</v>
      </c>
      <c r="W159" s="52">
        <v>0</v>
      </c>
      <c r="X159" s="52">
        <v>0</v>
      </c>
      <c r="Y159" s="52">
        <v>0</v>
      </c>
      <c r="Z159" s="52">
        <v>0</v>
      </c>
      <c r="AA159" s="52">
        <v>0</v>
      </c>
      <c r="AB159" s="52">
        <v>0</v>
      </c>
      <c r="AC159" s="52">
        <v>0</v>
      </c>
      <c r="AD159" s="52">
        <v>0</v>
      </c>
      <c r="AE159" s="52">
        <v>0</v>
      </c>
      <c r="AF159" s="52">
        <v>0</v>
      </c>
      <c r="AG159" s="52">
        <v>0</v>
      </c>
      <c r="AH159" s="52">
        <v>0</v>
      </c>
      <c r="AI159" s="52">
        <v>0</v>
      </c>
      <c r="AJ159" s="52">
        <v>0</v>
      </c>
      <c r="AK159" s="52">
        <v>0</v>
      </c>
    </row>
    <row r="160" spans="1:42" x14ac:dyDescent="0.25">
      <c r="A160" s="31" t="s">
        <v>10</v>
      </c>
      <c r="B160" s="32" t="s">
        <v>20</v>
      </c>
      <c r="C160" s="31" t="s">
        <v>154</v>
      </c>
      <c r="D160" s="51">
        <f>VII!D60</f>
        <v>0</v>
      </c>
      <c r="E160" s="52">
        <v>0</v>
      </c>
      <c r="F160" s="52">
        <v>0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  <c r="M160" s="52">
        <v>0</v>
      </c>
      <c r="N160" s="52">
        <v>0</v>
      </c>
      <c r="O160" s="52">
        <v>0</v>
      </c>
      <c r="P160" s="52">
        <v>0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52">
        <v>0</v>
      </c>
      <c r="AK160" s="52">
        <v>0</v>
      </c>
    </row>
    <row r="161" spans="1:42" x14ac:dyDescent="0.25">
      <c r="A161" s="31" t="s">
        <v>11</v>
      </c>
      <c r="B161" s="32" t="s">
        <v>20</v>
      </c>
      <c r="C161" s="31" t="s">
        <v>154</v>
      </c>
      <c r="D161" s="51">
        <f>VII!D61</f>
        <v>0</v>
      </c>
      <c r="E161" s="52">
        <v>1.6929140451660489E-2</v>
      </c>
      <c r="F161" s="52">
        <v>1.6929140451660489E-2</v>
      </c>
      <c r="G161" s="52">
        <v>1.6929140451660489E-2</v>
      </c>
      <c r="H161" s="52">
        <v>1.6929140451660489E-2</v>
      </c>
      <c r="I161" s="52">
        <v>1.6929140451660489E-2</v>
      </c>
      <c r="J161" s="52">
        <v>1.6929140451660489E-2</v>
      </c>
      <c r="K161" s="52">
        <v>1.6929140451660489E-2</v>
      </c>
      <c r="L161" s="52">
        <v>1.6929140451660489E-2</v>
      </c>
      <c r="M161" s="52">
        <v>1.6929140451660489E-2</v>
      </c>
      <c r="N161" s="52">
        <v>1.6929140451660489E-2</v>
      </c>
      <c r="O161" s="52">
        <v>1.6929140451660489E-2</v>
      </c>
      <c r="P161" s="52">
        <v>1.6929140451660489E-2</v>
      </c>
      <c r="Q161" s="52">
        <v>1.6929140451660489E-2</v>
      </c>
      <c r="R161" s="52">
        <v>1.6929140451660489E-2</v>
      </c>
      <c r="S161" s="52">
        <v>1.6929140451660489E-2</v>
      </c>
      <c r="T161" s="52">
        <v>1.6929140451660489E-2</v>
      </c>
      <c r="U161" s="52">
        <v>1.6929140451660489E-2</v>
      </c>
      <c r="V161" s="52">
        <v>1.6929140451660489E-2</v>
      </c>
      <c r="W161" s="52">
        <v>1.6929140451660489E-2</v>
      </c>
      <c r="X161" s="52">
        <v>1.6929140451660489E-2</v>
      </c>
      <c r="Y161" s="52">
        <v>1.6929140451660489E-2</v>
      </c>
      <c r="Z161" s="52">
        <v>1.6929140451660489E-2</v>
      </c>
      <c r="AA161" s="52">
        <v>1.6929140451660489E-2</v>
      </c>
      <c r="AB161" s="52">
        <v>1.6929140451660489E-2</v>
      </c>
      <c r="AC161" s="52">
        <v>1.6929140451660489E-2</v>
      </c>
      <c r="AD161" s="52">
        <v>1.6929140451660489E-2</v>
      </c>
      <c r="AE161" s="52">
        <v>1.6929140451660489E-2</v>
      </c>
      <c r="AF161" s="52">
        <v>1.6929140451660489E-2</v>
      </c>
      <c r="AG161" s="52">
        <v>1.6929140451660489E-2</v>
      </c>
      <c r="AH161" s="52">
        <v>1.6929140451660489E-2</v>
      </c>
      <c r="AI161" s="52">
        <v>1.6929140451660489E-2</v>
      </c>
      <c r="AJ161" s="52">
        <v>1.6929140451660489E-2</v>
      </c>
      <c r="AK161" s="52">
        <v>1.6929140451660489E-2</v>
      </c>
    </row>
    <row r="162" spans="1:42" x14ac:dyDescent="0.25">
      <c r="A162" s="31" t="s">
        <v>12</v>
      </c>
      <c r="B162" s="32" t="s">
        <v>20</v>
      </c>
      <c r="C162" s="31" t="s">
        <v>154</v>
      </c>
      <c r="D162" s="51">
        <f>VII!D62</f>
        <v>0.35860172083602249</v>
      </c>
      <c r="E162" s="52">
        <v>0.58853398957411152</v>
      </c>
      <c r="F162" s="52">
        <v>0.58853398957411152</v>
      </c>
      <c r="G162" s="52">
        <v>0.58853398957411152</v>
      </c>
      <c r="H162" s="52">
        <v>0.58853398957411152</v>
      </c>
      <c r="I162" s="52">
        <v>0.58853398957411152</v>
      </c>
      <c r="J162" s="52">
        <v>0.58853398957411152</v>
      </c>
      <c r="K162" s="52">
        <v>0.58853398957411152</v>
      </c>
      <c r="L162" s="52">
        <v>0.58853398957411152</v>
      </c>
      <c r="M162" s="52">
        <v>0.58853398957411152</v>
      </c>
      <c r="N162" s="52">
        <v>0.58853398957411152</v>
      </c>
      <c r="O162" s="52">
        <v>0.58853398957411152</v>
      </c>
      <c r="P162" s="52">
        <v>0.58853398957411152</v>
      </c>
      <c r="Q162" s="52">
        <v>0.58853398957411152</v>
      </c>
      <c r="R162" s="52">
        <v>0.58853398957411152</v>
      </c>
      <c r="S162" s="52">
        <v>0.58853398957411152</v>
      </c>
      <c r="T162" s="52">
        <v>0.58853398957411152</v>
      </c>
      <c r="U162" s="52">
        <v>0.58853398957411152</v>
      </c>
      <c r="V162" s="52">
        <v>0.58853398957411152</v>
      </c>
      <c r="W162" s="52">
        <v>0.58853398957411152</v>
      </c>
      <c r="X162" s="52">
        <v>0.58853398957411152</v>
      </c>
      <c r="Y162" s="52">
        <v>0.58853398957411152</v>
      </c>
      <c r="Z162" s="52">
        <v>0.58853398957411152</v>
      </c>
      <c r="AA162" s="52">
        <v>0.58853398957411152</v>
      </c>
      <c r="AB162" s="52">
        <v>0.58853398957411152</v>
      </c>
      <c r="AC162" s="52">
        <v>0.58853398957411152</v>
      </c>
      <c r="AD162" s="52">
        <v>0.58853398957411152</v>
      </c>
      <c r="AE162" s="52">
        <v>0.58853398957411152</v>
      </c>
      <c r="AF162" s="52">
        <v>0.58853398957411152</v>
      </c>
      <c r="AG162" s="52">
        <v>0.58853398957411152</v>
      </c>
      <c r="AH162" s="52">
        <v>0.58853398957411152</v>
      </c>
      <c r="AI162" s="52">
        <v>0.58853398957411152</v>
      </c>
      <c r="AJ162" s="52">
        <v>0.58853398957411152</v>
      </c>
      <c r="AK162" s="52">
        <v>0.58853398957411152</v>
      </c>
    </row>
    <row r="163" spans="1:42" x14ac:dyDescent="0.25">
      <c r="A163" s="31" t="s">
        <v>54</v>
      </c>
      <c r="B163" s="32" t="s">
        <v>20</v>
      </c>
      <c r="C163" s="31" t="s">
        <v>154</v>
      </c>
      <c r="D163" s="51">
        <f>VII!D63</f>
        <v>0</v>
      </c>
      <c r="E163" s="52">
        <v>0</v>
      </c>
      <c r="F163" s="52">
        <v>0</v>
      </c>
      <c r="G163" s="52">
        <v>0</v>
      </c>
      <c r="H163" s="52">
        <v>0</v>
      </c>
      <c r="I163" s="52">
        <v>0</v>
      </c>
      <c r="J163" s="52">
        <v>0</v>
      </c>
      <c r="K163" s="52">
        <v>0</v>
      </c>
      <c r="L163" s="52">
        <v>0</v>
      </c>
      <c r="M163" s="52">
        <v>0</v>
      </c>
      <c r="N163" s="52">
        <v>0</v>
      </c>
      <c r="O163" s="52">
        <v>0</v>
      </c>
      <c r="P163" s="52">
        <v>0</v>
      </c>
      <c r="Q163" s="52">
        <v>0</v>
      </c>
      <c r="R163" s="52">
        <v>0</v>
      </c>
      <c r="S163" s="52">
        <v>0</v>
      </c>
      <c r="T163" s="52">
        <v>0</v>
      </c>
      <c r="U163" s="52">
        <v>0</v>
      </c>
      <c r="V163" s="52">
        <v>0</v>
      </c>
      <c r="W163" s="52">
        <v>0</v>
      </c>
      <c r="X163" s="52">
        <v>0</v>
      </c>
      <c r="Y163" s="52">
        <v>0</v>
      </c>
      <c r="Z163" s="52">
        <v>0</v>
      </c>
      <c r="AA163" s="52">
        <v>0</v>
      </c>
      <c r="AB163" s="52">
        <v>0</v>
      </c>
      <c r="AC163" s="52">
        <v>0</v>
      </c>
      <c r="AD163" s="52">
        <v>0</v>
      </c>
      <c r="AE163" s="52">
        <v>0</v>
      </c>
      <c r="AF163" s="52">
        <v>0</v>
      </c>
      <c r="AG163" s="52">
        <v>0</v>
      </c>
      <c r="AH163" s="52">
        <v>0</v>
      </c>
      <c r="AI163" s="52">
        <v>0</v>
      </c>
      <c r="AJ163" s="52">
        <v>0</v>
      </c>
      <c r="AK163" s="52">
        <v>0</v>
      </c>
    </row>
    <row r="164" spans="1:42" x14ac:dyDescent="0.25">
      <c r="A164" s="31" t="s">
        <v>156</v>
      </c>
      <c r="B164" s="32" t="s">
        <v>20</v>
      </c>
      <c r="C164" s="31" t="s">
        <v>154</v>
      </c>
      <c r="D164" s="51">
        <f>VII!D64</f>
        <v>0</v>
      </c>
      <c r="E164" s="52">
        <v>0</v>
      </c>
      <c r="F164" s="52">
        <v>0</v>
      </c>
      <c r="G164" s="52">
        <v>0</v>
      </c>
      <c r="H164" s="52">
        <v>0</v>
      </c>
      <c r="I164" s="52">
        <v>0</v>
      </c>
      <c r="J164" s="52">
        <v>0</v>
      </c>
      <c r="K164" s="52">
        <v>0</v>
      </c>
      <c r="L164" s="52">
        <v>0</v>
      </c>
      <c r="M164" s="52">
        <v>0</v>
      </c>
      <c r="N164" s="52">
        <v>0</v>
      </c>
      <c r="O164" s="52">
        <v>0</v>
      </c>
      <c r="P164" s="52">
        <v>0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  <c r="AI164" s="52">
        <v>0</v>
      </c>
      <c r="AJ164" s="52">
        <v>0</v>
      </c>
      <c r="AK164" s="52">
        <v>0</v>
      </c>
    </row>
    <row r="165" spans="1:42" x14ac:dyDescent="0.25">
      <c r="A165" s="31" t="s">
        <v>13</v>
      </c>
      <c r="B165" s="32" t="s">
        <v>20</v>
      </c>
      <c r="C165" s="31" t="s">
        <v>154</v>
      </c>
      <c r="D165" s="51">
        <f>VII!D65</f>
        <v>0</v>
      </c>
      <c r="E165" s="52">
        <v>0</v>
      </c>
      <c r="F165" s="52">
        <v>0</v>
      </c>
      <c r="G165" s="52">
        <v>0</v>
      </c>
      <c r="H165" s="52">
        <v>0</v>
      </c>
      <c r="I165" s="52">
        <v>0</v>
      </c>
      <c r="J165" s="52">
        <v>0</v>
      </c>
      <c r="K165" s="52">
        <v>0</v>
      </c>
      <c r="L165" s="52">
        <v>0</v>
      </c>
      <c r="M165" s="52">
        <v>0</v>
      </c>
      <c r="N165" s="52">
        <v>0</v>
      </c>
      <c r="O165" s="52">
        <v>0</v>
      </c>
      <c r="P165" s="52">
        <v>0</v>
      </c>
      <c r="Q165" s="52">
        <v>0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52">
        <v>0</v>
      </c>
      <c r="AK165" s="52">
        <v>0</v>
      </c>
    </row>
    <row r="166" spans="1:42" x14ac:dyDescent="0.25">
      <c r="A166" s="31" t="s">
        <v>55</v>
      </c>
      <c r="B166" s="32" t="s">
        <v>20</v>
      </c>
      <c r="C166" s="31" t="s">
        <v>154</v>
      </c>
      <c r="D166" s="51">
        <f>VII!D66</f>
        <v>0</v>
      </c>
      <c r="E166" s="52">
        <v>0</v>
      </c>
      <c r="F166" s="52">
        <v>0</v>
      </c>
      <c r="G166" s="52">
        <v>0</v>
      </c>
      <c r="H166" s="52">
        <v>0</v>
      </c>
      <c r="I166" s="52">
        <v>0</v>
      </c>
      <c r="J166" s="52">
        <v>0</v>
      </c>
      <c r="K166" s="52">
        <v>0</v>
      </c>
      <c r="L166" s="52">
        <v>0</v>
      </c>
      <c r="M166" s="52">
        <v>0</v>
      </c>
      <c r="N166" s="52">
        <v>0</v>
      </c>
      <c r="O166" s="52">
        <v>0</v>
      </c>
      <c r="P166" s="52">
        <v>0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  <c r="AI166" s="52">
        <v>0</v>
      </c>
      <c r="AJ166" s="52">
        <v>0</v>
      </c>
      <c r="AK166" s="52">
        <v>0</v>
      </c>
    </row>
    <row r="167" spans="1:42" x14ac:dyDescent="0.25">
      <c r="A167" s="31" t="s">
        <v>56</v>
      </c>
      <c r="B167" s="32" t="s">
        <v>20</v>
      </c>
      <c r="C167" s="31" t="s">
        <v>154</v>
      </c>
      <c r="D167" s="51">
        <f>VII!D67</f>
        <v>0</v>
      </c>
      <c r="E167" s="52">
        <v>0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  <c r="M167" s="52">
        <v>0</v>
      </c>
      <c r="N167" s="52">
        <v>0</v>
      </c>
      <c r="O167" s="52">
        <v>0</v>
      </c>
      <c r="P167" s="52">
        <v>0</v>
      </c>
      <c r="Q167" s="52">
        <v>0</v>
      </c>
      <c r="R167" s="52">
        <v>0</v>
      </c>
      <c r="S167" s="52">
        <v>0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52">
        <v>0</v>
      </c>
      <c r="AK167" s="52">
        <v>0</v>
      </c>
    </row>
    <row r="168" spans="1:42" x14ac:dyDescent="0.25">
      <c r="A168" s="31" t="s">
        <v>14</v>
      </c>
      <c r="B168" s="32" t="s">
        <v>20</v>
      </c>
      <c r="C168" s="31" t="s">
        <v>154</v>
      </c>
      <c r="D168" s="51">
        <f>VII!D68</f>
        <v>0</v>
      </c>
      <c r="E168" s="52">
        <f>$AM168/(1+EXP(-(E$1-$D$1)*10/$AO168+$AN168))</f>
        <v>1.0455554222010431E-3</v>
      </c>
      <c r="F168" s="52">
        <f t="shared" ref="F168:AK169" si="7">$AM168/(1+EXP(-(F$1-$D$1)*10/$AO168+$AN168))</f>
        <v>1.0819592101281301E-3</v>
      </c>
      <c r="G168" s="52">
        <f>$AM168/(1+EXP(-(G$1-$D$1)*10/$AO168+$AN168))</f>
        <v>1.110516712895603E-3</v>
      </c>
      <c r="H168" s="52">
        <f t="shared" si="7"/>
        <v>1.1325957369977746E-3</v>
      </c>
      <c r="I168" s="52">
        <f t="shared" si="7"/>
        <v>1.1494748594284849E-3</v>
      </c>
      <c r="J168" s="52">
        <f t="shared" si="7"/>
        <v>1.1622679899043263E-3</v>
      </c>
      <c r="K168" s="52">
        <f t="shared" si="7"/>
        <v>1.1719010418910403E-3</v>
      </c>
      <c r="L168" s="52">
        <f t="shared" si="7"/>
        <v>1.1791189417877763E-3</v>
      </c>
      <c r="M168" s="52">
        <f t="shared" si="7"/>
        <v>1.1845072602150045E-3</v>
      </c>
      <c r="N168" s="52">
        <f t="shared" si="7"/>
        <v>1.1885186721039844E-3</v>
      </c>
      <c r="O168" s="52">
        <f t="shared" si="7"/>
        <v>1.1914988952673943E-3</v>
      </c>
      <c r="P168" s="52">
        <f t="shared" si="7"/>
        <v>1.1937096323020168E-3</v>
      </c>
      <c r="Q168" s="52">
        <f t="shared" si="7"/>
        <v>1.1953477055074012E-3</v>
      </c>
      <c r="R168" s="52">
        <f t="shared" si="7"/>
        <v>1.1965604375683901E-3</v>
      </c>
      <c r="S168" s="52">
        <f t="shared" si="7"/>
        <v>1.1974577142978323E-3</v>
      </c>
      <c r="T168" s="52">
        <f t="shared" si="7"/>
        <v>1.198121286463676E-3</v>
      </c>
      <c r="U168" s="52">
        <f t="shared" si="7"/>
        <v>1.1986118577852151E-3</v>
      </c>
      <c r="V168" s="52">
        <f t="shared" si="7"/>
        <v>1.1989744403430717E-3</v>
      </c>
      <c r="W168" s="52">
        <f t="shared" si="7"/>
        <v>1.1992423762485925E-3</v>
      </c>
      <c r="X168" s="52">
        <f t="shared" si="7"/>
        <v>1.1994403443671502E-3</v>
      </c>
      <c r="Y168" s="52">
        <f t="shared" si="7"/>
        <v>1.1995866009785572E-3</v>
      </c>
      <c r="Z168" s="52">
        <f t="shared" si="7"/>
        <v>1.1996946456085422E-3</v>
      </c>
      <c r="AA168" s="52">
        <f t="shared" si="7"/>
        <v>1.1997744573530578E-3</v>
      </c>
      <c r="AB168" s="52">
        <f t="shared" si="7"/>
        <v>1.199833411267396E-3</v>
      </c>
      <c r="AC168" s="52">
        <f t="shared" si="7"/>
        <v>1.1998769569756765E-3</v>
      </c>
      <c r="AD168" s="52">
        <f t="shared" si="7"/>
        <v>1.1999091208512625E-3</v>
      </c>
      <c r="AE168" s="52">
        <f t="shared" si="7"/>
        <v>1.1999328774479601E-3</v>
      </c>
      <c r="AF168" s="52">
        <f t="shared" si="7"/>
        <v>1.1999504241210776E-3</v>
      </c>
      <c r="AG168" s="52">
        <f t="shared" si="7"/>
        <v>1.1999633840147448E-3</v>
      </c>
      <c r="AH168" s="52">
        <f t="shared" si="7"/>
        <v>1.1999729560701702E-3</v>
      </c>
      <c r="AI168" s="52">
        <f t="shared" si="7"/>
        <v>1.1999800258654682E-3</v>
      </c>
      <c r="AJ168" s="52">
        <f t="shared" si="7"/>
        <v>1.1999852475051398E-3</v>
      </c>
      <c r="AK168" s="52">
        <f>$AM168/(1+EXP(-(AK$1-$D$1)*10/$AO168+$AN168))</f>
        <v>1.1999891041157913E-3</v>
      </c>
      <c r="AM168" s="79">
        <v>1.1999999999999999E-3</v>
      </c>
      <c r="AN168" s="80">
        <f>IF(D168&gt;0,LN(AM168/D168-1),LN(AM168/0.001-1))</f>
        <v>-1.6094379124341005</v>
      </c>
      <c r="AO168" s="81">
        <v>33</v>
      </c>
      <c r="AP168" s="1">
        <f>AO168+$D$1</f>
        <v>2050</v>
      </c>
    </row>
    <row r="169" spans="1:42" x14ac:dyDescent="0.25">
      <c r="A169" s="31" t="s">
        <v>79</v>
      </c>
      <c r="B169" s="32" t="s">
        <v>20</v>
      </c>
      <c r="C169" s="31" t="s">
        <v>154</v>
      </c>
      <c r="D169" s="51">
        <v>0</v>
      </c>
      <c r="E169" s="52">
        <f>$AM169/(1+EXP(-(E$1-$D$1)*10/$AO169+$AN169))</f>
        <v>1.3304101930021253E-3</v>
      </c>
      <c r="F169" s="52">
        <f t="shared" si="7"/>
        <v>1.7598793027126401E-3</v>
      </c>
      <c r="G169" s="52">
        <f>$AM169/(1+EXP(-(G$1-$D$1)*10/$AO169+$AN169))</f>
        <v>2.3108254023489479E-3</v>
      </c>
      <c r="H169" s="52">
        <f t="shared" si="7"/>
        <v>3.0058270394266989E-3</v>
      </c>
      <c r="I169" s="52">
        <f t="shared" si="7"/>
        <v>3.8641945974223911E-3</v>
      </c>
      <c r="J169" s="52">
        <f t="shared" si="7"/>
        <v>4.8970497965830839E-3</v>
      </c>
      <c r="K169" s="52">
        <f t="shared" si="7"/>
        <v>6.1015823431859505E-3</v>
      </c>
      <c r="L169" s="52">
        <f t="shared" si="7"/>
        <v>7.4561254744088977E-3</v>
      </c>
      <c r="M169" s="52">
        <f t="shared" si="7"/>
        <v>8.9184161341556763E-3</v>
      </c>
      <c r="N169" s="52">
        <f t="shared" si="7"/>
        <v>1.0429056681532984E-2</v>
      </c>
      <c r="O169" s="52">
        <f t="shared" si="7"/>
        <v>1.1920330185227623E-2</v>
      </c>
      <c r="P169" s="52">
        <f t="shared" si="7"/>
        <v>1.3327898789532952E-2</v>
      </c>
      <c r="Q169" s="52">
        <f t="shared" si="7"/>
        <v>1.4601310161826852E-2</v>
      </c>
      <c r="R169" s="52">
        <f t="shared" si="7"/>
        <v>1.5709914217639825E-2</v>
      </c>
      <c r="S169" s="52">
        <f t="shared" si="7"/>
        <v>1.6643205533463549E-2</v>
      </c>
      <c r="T169" s="52">
        <f t="shared" si="7"/>
        <v>1.7406975065910487E-2</v>
      </c>
      <c r="U169" s="52">
        <f t="shared" si="7"/>
        <v>1.8017663124187962E-2</v>
      </c>
      <c r="V169" s="52">
        <f t="shared" si="7"/>
        <v>1.8496945828006744E-2</v>
      </c>
      <c r="W169" s="52">
        <f t="shared" si="7"/>
        <v>1.8867631927775203E-2</v>
      </c>
      <c r="X169" s="52">
        <f t="shared" si="7"/>
        <v>1.9151094343207088E-2</v>
      </c>
      <c r="Y169" s="52">
        <f t="shared" si="7"/>
        <v>1.9365982877267825E-2</v>
      </c>
      <c r="Z169" s="52">
        <f t="shared" si="7"/>
        <v>1.9527816570748341E-2</v>
      </c>
      <c r="AA169" s="52">
        <f t="shared" si="7"/>
        <v>1.9649090505086658E-2</v>
      </c>
      <c r="AB169" s="52">
        <f t="shared" si="7"/>
        <v>1.9739632163956283E-2</v>
      </c>
      <c r="AC169" s="52">
        <f t="shared" si="7"/>
        <v>1.9807041681865634E-2</v>
      </c>
      <c r="AD169" s="52">
        <f t="shared" si="7"/>
        <v>1.9857125121705278E-2</v>
      </c>
      <c r="AE169" s="52">
        <f t="shared" si="7"/>
        <v>1.9894278502513317E-2</v>
      </c>
      <c r="AF169" s="52">
        <f t="shared" si="7"/>
        <v>1.9921808510631658E-2</v>
      </c>
      <c r="AG169" s="52">
        <f t="shared" si="7"/>
        <v>1.9942190502230804E-2</v>
      </c>
      <c r="AH169" s="52">
        <f t="shared" si="7"/>
        <v>1.9957270963386647E-2</v>
      </c>
      <c r="AI169" s="52">
        <f t="shared" si="7"/>
        <v>1.9968423692562305E-2</v>
      </c>
      <c r="AJ169" s="52">
        <f t="shared" si="7"/>
        <v>1.9976668844903421E-2</v>
      </c>
      <c r="AK169" s="52">
        <f t="shared" si="7"/>
        <v>1.9982762895393687E-2</v>
      </c>
      <c r="AM169" s="79">
        <v>0.02</v>
      </c>
      <c r="AN169" s="80">
        <f>IF(D169&gt;0,LN(AM169/D169-1),LN(AM169/0.001-1))</f>
        <v>2.9444389791664403</v>
      </c>
      <c r="AO169" s="81">
        <v>33</v>
      </c>
      <c r="AP169" s="1">
        <f>AO169+$D$1</f>
        <v>2050</v>
      </c>
    </row>
    <row r="172" spans="1:42" x14ac:dyDescent="0.25">
      <c r="A172" s="22" t="s">
        <v>32</v>
      </c>
    </row>
    <row r="173" spans="1:42" x14ac:dyDescent="0.25">
      <c r="A173" s="22" t="s">
        <v>16</v>
      </c>
    </row>
    <row r="174" spans="1:42" x14ac:dyDescent="0.25">
      <c r="A174" s="31" t="s">
        <v>7</v>
      </c>
      <c r="B174" s="32" t="s">
        <v>20</v>
      </c>
      <c r="C174" s="31" t="s">
        <v>154</v>
      </c>
      <c r="D174" s="51">
        <f>VIII!D50</f>
        <v>0.26252789205365473</v>
      </c>
      <c r="E174" s="52">
        <v>0</v>
      </c>
      <c r="F174" s="52">
        <v>0</v>
      </c>
      <c r="G174" s="52">
        <v>0</v>
      </c>
      <c r="H174" s="52">
        <v>0</v>
      </c>
      <c r="I174" s="52">
        <v>0</v>
      </c>
      <c r="J174" s="52">
        <v>0</v>
      </c>
      <c r="K174" s="52">
        <v>0</v>
      </c>
      <c r="L174" s="52">
        <v>0</v>
      </c>
      <c r="M174" s="52">
        <v>0</v>
      </c>
      <c r="N174" s="52">
        <v>0</v>
      </c>
      <c r="O174" s="52">
        <v>0</v>
      </c>
      <c r="P174" s="52">
        <v>0</v>
      </c>
      <c r="Q174" s="52">
        <v>0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52">
        <v>0</v>
      </c>
      <c r="AK174" s="52">
        <v>0</v>
      </c>
    </row>
    <row r="175" spans="1:42" x14ac:dyDescent="0.25">
      <c r="A175" s="31" t="s">
        <v>11</v>
      </c>
      <c r="B175" s="32" t="s">
        <v>20</v>
      </c>
      <c r="C175" s="31" t="s">
        <v>154</v>
      </c>
      <c r="D175" s="51">
        <f>VIII!D51</f>
        <v>0</v>
      </c>
      <c r="E175" s="52">
        <v>0</v>
      </c>
      <c r="F175" s="52">
        <v>0</v>
      </c>
      <c r="G175" s="52">
        <v>0</v>
      </c>
      <c r="H175" s="52">
        <v>0</v>
      </c>
      <c r="I175" s="52">
        <v>0</v>
      </c>
      <c r="J175" s="52">
        <v>0</v>
      </c>
      <c r="K175" s="52">
        <v>0</v>
      </c>
      <c r="L175" s="52">
        <v>0</v>
      </c>
      <c r="M175" s="52">
        <v>0</v>
      </c>
      <c r="N175" s="52">
        <v>0</v>
      </c>
      <c r="O175" s="52">
        <v>0</v>
      </c>
      <c r="P175" s="52">
        <v>0</v>
      </c>
      <c r="Q175" s="52">
        <v>0</v>
      </c>
      <c r="R175" s="52">
        <v>0</v>
      </c>
      <c r="S175" s="52">
        <v>0</v>
      </c>
      <c r="T175" s="52">
        <v>0</v>
      </c>
      <c r="U175" s="52">
        <v>0</v>
      </c>
      <c r="V175" s="52">
        <v>0</v>
      </c>
      <c r="W175" s="52">
        <v>0</v>
      </c>
      <c r="X175" s="52">
        <v>0</v>
      </c>
      <c r="Y175" s="52">
        <v>0</v>
      </c>
      <c r="Z175" s="52">
        <v>0</v>
      </c>
      <c r="AA175" s="52">
        <v>0</v>
      </c>
      <c r="AB175" s="52">
        <v>0</v>
      </c>
      <c r="AC175" s="52">
        <v>0</v>
      </c>
      <c r="AD175" s="52">
        <v>0</v>
      </c>
      <c r="AE175" s="52">
        <v>0</v>
      </c>
      <c r="AF175" s="52">
        <v>0</v>
      </c>
      <c r="AG175" s="52">
        <v>0</v>
      </c>
      <c r="AH175" s="52">
        <v>0</v>
      </c>
      <c r="AI175" s="52">
        <v>0</v>
      </c>
      <c r="AJ175" s="52">
        <v>0</v>
      </c>
      <c r="AK175" s="52">
        <v>0</v>
      </c>
    </row>
    <row r="176" spans="1:42" x14ac:dyDescent="0.25">
      <c r="A176" s="31" t="s">
        <v>12</v>
      </c>
      <c r="B176" s="32" t="s">
        <v>20</v>
      </c>
      <c r="C176" s="31" t="s">
        <v>154</v>
      </c>
      <c r="D176" s="51">
        <f>VIII!D52</f>
        <v>0</v>
      </c>
      <c r="E176" s="52">
        <v>0.99999999999999989</v>
      </c>
      <c r="F176" s="52">
        <v>0.99999999999999989</v>
      </c>
      <c r="G176" s="52">
        <v>0.99999999999999989</v>
      </c>
      <c r="H176" s="52">
        <v>0.99999999999999989</v>
      </c>
      <c r="I176" s="52">
        <v>0.99999999999999989</v>
      </c>
      <c r="J176" s="52">
        <v>0.99999999999999989</v>
      </c>
      <c r="K176" s="52">
        <v>0.99999999999999989</v>
      </c>
      <c r="L176" s="52">
        <v>0.99999999999999989</v>
      </c>
      <c r="M176" s="52">
        <v>0.99999999999999989</v>
      </c>
      <c r="N176" s="52">
        <v>0.99999999999999989</v>
      </c>
      <c r="O176" s="52">
        <v>0.99999999999999989</v>
      </c>
      <c r="P176" s="52">
        <v>0.99999999999999989</v>
      </c>
      <c r="Q176" s="52">
        <v>0.99999999999999989</v>
      </c>
      <c r="R176" s="52">
        <v>0.99999999999999989</v>
      </c>
      <c r="S176" s="52">
        <v>0.99999999999999989</v>
      </c>
      <c r="T176" s="52">
        <v>0.99999999999999989</v>
      </c>
      <c r="U176" s="52">
        <v>0.99999999999999989</v>
      </c>
      <c r="V176" s="52">
        <v>0.99999999999999989</v>
      </c>
      <c r="W176" s="52">
        <v>0.99999999999999989</v>
      </c>
      <c r="X176" s="52">
        <v>0.99999999999999989</v>
      </c>
      <c r="Y176" s="52">
        <v>0.99999999999999989</v>
      </c>
      <c r="Z176" s="52">
        <v>0.99999999999999989</v>
      </c>
      <c r="AA176" s="52">
        <v>0.99999999999999989</v>
      </c>
      <c r="AB176" s="52">
        <v>0.99999999999999989</v>
      </c>
      <c r="AC176" s="52">
        <v>0.99999999999999989</v>
      </c>
      <c r="AD176" s="52">
        <v>0.99999999999999989</v>
      </c>
      <c r="AE176" s="52">
        <v>0.99999999999999989</v>
      </c>
      <c r="AF176" s="52">
        <v>0.99999999999999989</v>
      </c>
      <c r="AG176" s="52">
        <v>0.99999999999999989</v>
      </c>
      <c r="AH176" s="52">
        <v>0.99999999999999989</v>
      </c>
      <c r="AI176" s="52">
        <v>0.99999999999999989</v>
      </c>
      <c r="AJ176" s="52">
        <v>0.99999999999999989</v>
      </c>
      <c r="AK176" s="52">
        <v>0.99999999999999989</v>
      </c>
    </row>
    <row r="177" spans="1:42" x14ac:dyDescent="0.25">
      <c r="A177" s="31" t="s">
        <v>13</v>
      </c>
      <c r="B177" s="32" t="s">
        <v>20</v>
      </c>
      <c r="C177" s="31" t="s">
        <v>154</v>
      </c>
      <c r="D177" s="51">
        <f>VIII!D53</f>
        <v>0</v>
      </c>
      <c r="E177" s="52">
        <v>0</v>
      </c>
      <c r="F177" s="52">
        <v>0</v>
      </c>
      <c r="G177" s="52">
        <v>0</v>
      </c>
      <c r="H177" s="52">
        <v>0</v>
      </c>
      <c r="I177" s="52">
        <v>0</v>
      </c>
      <c r="J177" s="52">
        <v>0</v>
      </c>
      <c r="K177" s="52">
        <v>0</v>
      </c>
      <c r="L177" s="52">
        <v>0</v>
      </c>
      <c r="M177" s="52">
        <v>0</v>
      </c>
      <c r="N177" s="52">
        <v>0</v>
      </c>
      <c r="O177" s="52">
        <v>0</v>
      </c>
      <c r="P177" s="52">
        <v>0</v>
      </c>
      <c r="Q177" s="52">
        <v>0</v>
      </c>
      <c r="R177" s="52">
        <v>0</v>
      </c>
      <c r="S177" s="52">
        <v>0</v>
      </c>
      <c r="T177" s="52">
        <v>0</v>
      </c>
      <c r="U177" s="52">
        <v>0</v>
      </c>
      <c r="V177" s="52">
        <v>0</v>
      </c>
      <c r="W177" s="52">
        <v>0</v>
      </c>
      <c r="X177" s="52">
        <v>0</v>
      </c>
      <c r="Y177" s="52">
        <v>0</v>
      </c>
      <c r="Z177" s="52">
        <v>0</v>
      </c>
      <c r="AA177" s="52">
        <v>0</v>
      </c>
      <c r="AB177" s="52">
        <v>0</v>
      </c>
      <c r="AC177" s="52">
        <v>0</v>
      </c>
      <c r="AD177" s="52">
        <v>0</v>
      </c>
      <c r="AE177" s="52">
        <v>0</v>
      </c>
      <c r="AF177" s="52">
        <v>0</v>
      </c>
      <c r="AG177" s="52">
        <v>0</v>
      </c>
      <c r="AH177" s="52">
        <v>0</v>
      </c>
      <c r="AI177" s="52">
        <v>0</v>
      </c>
      <c r="AJ177" s="52">
        <v>0</v>
      </c>
      <c r="AK177" s="52">
        <v>0</v>
      </c>
    </row>
    <row r="178" spans="1:42" x14ac:dyDescent="0.25">
      <c r="A178" s="31" t="s">
        <v>55</v>
      </c>
      <c r="B178" s="32" t="s">
        <v>20</v>
      </c>
      <c r="C178" s="31" t="s">
        <v>154</v>
      </c>
      <c r="D178" s="51">
        <f>VIII!D54</f>
        <v>0</v>
      </c>
      <c r="E178" s="52">
        <v>0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52">
        <v>0</v>
      </c>
      <c r="AK178" s="52">
        <v>0</v>
      </c>
    </row>
    <row r="179" spans="1:42" x14ac:dyDescent="0.25">
      <c r="A179" s="31" t="s">
        <v>79</v>
      </c>
      <c r="B179" s="32" t="s">
        <v>20</v>
      </c>
      <c r="C179" s="31" t="s">
        <v>154</v>
      </c>
      <c r="D179" s="51">
        <f>VIII!D55</f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0</v>
      </c>
      <c r="AH179" s="52">
        <v>0</v>
      </c>
      <c r="AI179" s="52">
        <v>0</v>
      </c>
      <c r="AJ179" s="52">
        <v>0</v>
      </c>
      <c r="AK179" s="52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84</v>
      </c>
    </row>
    <row r="182" spans="1:42" x14ac:dyDescent="0.25">
      <c r="A182" s="31" t="s">
        <v>7</v>
      </c>
      <c r="B182" s="32" t="s">
        <v>20</v>
      </c>
      <c r="C182" s="31" t="s">
        <v>154</v>
      </c>
      <c r="D182" s="51">
        <f>VIII!D58</f>
        <v>0.10297558149193098</v>
      </c>
      <c r="E182" s="52">
        <v>0</v>
      </c>
      <c r="F182" s="52">
        <v>0</v>
      </c>
      <c r="G182" s="52">
        <v>0</v>
      </c>
      <c r="H182" s="52">
        <v>0</v>
      </c>
      <c r="I182" s="52">
        <v>0</v>
      </c>
      <c r="J182" s="52">
        <v>0</v>
      </c>
      <c r="K182" s="52">
        <v>0</v>
      </c>
      <c r="L182" s="52">
        <v>0</v>
      </c>
      <c r="M182" s="52">
        <v>0</v>
      </c>
      <c r="N182" s="52">
        <v>0</v>
      </c>
      <c r="O182" s="52">
        <v>0</v>
      </c>
      <c r="P182" s="52">
        <v>0</v>
      </c>
      <c r="Q182" s="52">
        <v>0</v>
      </c>
      <c r="R182" s="52">
        <v>0</v>
      </c>
      <c r="S182" s="52">
        <v>0</v>
      </c>
      <c r="T182" s="52">
        <v>0</v>
      </c>
      <c r="U182" s="52">
        <v>0</v>
      </c>
      <c r="V182" s="52">
        <v>0</v>
      </c>
      <c r="W182" s="52">
        <v>0</v>
      </c>
      <c r="X182" s="52">
        <v>0</v>
      </c>
      <c r="Y182" s="52">
        <v>0</v>
      </c>
      <c r="Z182" s="52">
        <v>0</v>
      </c>
      <c r="AA182" s="52">
        <v>0</v>
      </c>
      <c r="AB182" s="52">
        <v>0</v>
      </c>
      <c r="AC182" s="52">
        <v>0</v>
      </c>
      <c r="AD182" s="52">
        <v>0</v>
      </c>
      <c r="AE182" s="52">
        <v>0</v>
      </c>
      <c r="AF182" s="52">
        <v>0</v>
      </c>
      <c r="AG182" s="52">
        <v>0</v>
      </c>
      <c r="AH182" s="52">
        <v>0</v>
      </c>
      <c r="AI182" s="52">
        <v>0</v>
      </c>
      <c r="AJ182" s="52">
        <v>0</v>
      </c>
      <c r="AK182" s="52">
        <v>0</v>
      </c>
    </row>
    <row r="183" spans="1:42" x14ac:dyDescent="0.25">
      <c r="A183" s="31" t="s">
        <v>9</v>
      </c>
      <c r="B183" s="32" t="s">
        <v>20</v>
      </c>
      <c r="C183" s="31" t="s">
        <v>154</v>
      </c>
      <c r="D183" s="51">
        <f>VIII!D59</f>
        <v>5.3228427920579441E-2</v>
      </c>
      <c r="E183" s="52">
        <v>0.10437196944016194</v>
      </c>
      <c r="F183" s="52">
        <v>0.10437196944016194</v>
      </c>
      <c r="G183" s="52">
        <v>0.10437196944016194</v>
      </c>
      <c r="H183" s="52">
        <v>0.10437196944016194</v>
      </c>
      <c r="I183" s="52">
        <v>0.10437196944016194</v>
      </c>
      <c r="J183" s="52">
        <v>0.10437196944016194</v>
      </c>
      <c r="K183" s="52">
        <v>0.10437196944016194</v>
      </c>
      <c r="L183" s="52">
        <v>0.10437196944016194</v>
      </c>
      <c r="M183" s="52">
        <v>0.10437196944016194</v>
      </c>
      <c r="N183" s="52">
        <v>0.10437196944016194</v>
      </c>
      <c r="O183" s="52">
        <v>0.10437196944016194</v>
      </c>
      <c r="P183" s="52">
        <v>0.10437196944016194</v>
      </c>
      <c r="Q183" s="52">
        <v>0.10437196944016194</v>
      </c>
      <c r="R183" s="52">
        <v>0.10437196944016194</v>
      </c>
      <c r="S183" s="52">
        <v>0.10437196944016194</v>
      </c>
      <c r="T183" s="52">
        <v>0.10437196944016194</v>
      </c>
      <c r="U183" s="52">
        <v>0.10437196944016194</v>
      </c>
      <c r="V183" s="52">
        <v>0.10437196944016194</v>
      </c>
      <c r="W183" s="52">
        <v>0.10437196944016194</v>
      </c>
      <c r="X183" s="52">
        <v>0.10437196944016194</v>
      </c>
      <c r="Y183" s="52">
        <v>0.10437196944016194</v>
      </c>
      <c r="Z183" s="52">
        <v>0.10437196944016194</v>
      </c>
      <c r="AA183" s="52">
        <v>0.10437196944016194</v>
      </c>
      <c r="AB183" s="52">
        <v>0.10437196944016194</v>
      </c>
      <c r="AC183" s="52">
        <v>0.10437196944016194</v>
      </c>
      <c r="AD183" s="52">
        <v>0.10437196944016194</v>
      </c>
      <c r="AE183" s="52">
        <v>0.10437196944016194</v>
      </c>
      <c r="AF183" s="52">
        <v>0.10437196944016194</v>
      </c>
      <c r="AG183" s="52">
        <v>0.10437196944016194</v>
      </c>
      <c r="AH183" s="52">
        <v>0.10437196944016194</v>
      </c>
      <c r="AI183" s="52">
        <v>0.10437196944016194</v>
      </c>
      <c r="AJ183" s="52">
        <v>0.10437196944016194</v>
      </c>
      <c r="AK183" s="52">
        <v>0.10437196944016194</v>
      </c>
    </row>
    <row r="184" spans="1:42" x14ac:dyDescent="0.25">
      <c r="A184" s="31" t="s">
        <v>10</v>
      </c>
      <c r="B184" s="32" t="s">
        <v>20</v>
      </c>
      <c r="C184" s="31" t="s">
        <v>154</v>
      </c>
      <c r="D184" s="51">
        <f>VIII!D60</f>
        <v>0</v>
      </c>
      <c r="E184" s="52">
        <v>0</v>
      </c>
      <c r="F184" s="52">
        <v>0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  <c r="M184" s="52">
        <v>0</v>
      </c>
      <c r="N184" s="52">
        <v>0</v>
      </c>
      <c r="O184" s="52">
        <v>0</v>
      </c>
      <c r="P184" s="52">
        <v>0</v>
      </c>
      <c r="Q184" s="52">
        <v>0</v>
      </c>
      <c r="R184" s="52">
        <v>0</v>
      </c>
      <c r="S184" s="52">
        <v>0</v>
      </c>
      <c r="T184" s="52">
        <v>0</v>
      </c>
      <c r="U184" s="52">
        <v>0</v>
      </c>
      <c r="V184" s="52">
        <v>0</v>
      </c>
      <c r="W184" s="52">
        <v>0</v>
      </c>
      <c r="X184" s="52">
        <v>0</v>
      </c>
      <c r="Y184" s="52">
        <v>0</v>
      </c>
      <c r="Z184" s="52">
        <v>0</v>
      </c>
      <c r="AA184" s="52">
        <v>0</v>
      </c>
      <c r="AB184" s="52">
        <v>0</v>
      </c>
      <c r="AC184" s="52">
        <v>0</v>
      </c>
      <c r="AD184" s="52">
        <v>0</v>
      </c>
      <c r="AE184" s="52">
        <v>0</v>
      </c>
      <c r="AF184" s="52">
        <v>0</v>
      </c>
      <c r="AG184" s="52">
        <v>0</v>
      </c>
      <c r="AH184" s="52">
        <v>0</v>
      </c>
      <c r="AI184" s="52">
        <v>0</v>
      </c>
      <c r="AJ184" s="52">
        <v>0</v>
      </c>
      <c r="AK184" s="52">
        <v>0</v>
      </c>
    </row>
    <row r="185" spans="1:42" x14ac:dyDescent="0.25">
      <c r="A185" s="31" t="s">
        <v>11</v>
      </c>
      <c r="B185" s="32" t="s">
        <v>20</v>
      </c>
      <c r="C185" s="31" t="s">
        <v>154</v>
      </c>
      <c r="D185" s="51">
        <f>VIII!D61</f>
        <v>0</v>
      </c>
      <c r="E185" s="52">
        <v>1.5340568921528462E-2</v>
      </c>
      <c r="F185" s="52">
        <v>1.5340568921528462E-2</v>
      </c>
      <c r="G185" s="52">
        <v>1.5340568921528462E-2</v>
      </c>
      <c r="H185" s="52">
        <v>1.5340568921528462E-2</v>
      </c>
      <c r="I185" s="52">
        <v>1.5340568921528462E-2</v>
      </c>
      <c r="J185" s="52">
        <v>1.5340568921528462E-2</v>
      </c>
      <c r="K185" s="52">
        <v>1.5340568921528462E-2</v>
      </c>
      <c r="L185" s="52">
        <v>1.5340568921528462E-2</v>
      </c>
      <c r="M185" s="52">
        <v>1.5340568921528462E-2</v>
      </c>
      <c r="N185" s="52">
        <v>1.5340568921528462E-2</v>
      </c>
      <c r="O185" s="52">
        <v>1.5340568921528462E-2</v>
      </c>
      <c r="P185" s="52">
        <v>1.5340568921528462E-2</v>
      </c>
      <c r="Q185" s="52">
        <v>1.5340568921528462E-2</v>
      </c>
      <c r="R185" s="52">
        <v>1.5340568921528462E-2</v>
      </c>
      <c r="S185" s="52">
        <v>1.5340568921528462E-2</v>
      </c>
      <c r="T185" s="52">
        <v>1.5340568921528462E-2</v>
      </c>
      <c r="U185" s="52">
        <v>1.5340568921528462E-2</v>
      </c>
      <c r="V185" s="52">
        <v>1.5340568921528462E-2</v>
      </c>
      <c r="W185" s="52">
        <v>1.5340568921528462E-2</v>
      </c>
      <c r="X185" s="52">
        <v>1.5340568921528462E-2</v>
      </c>
      <c r="Y185" s="52">
        <v>1.5340568921528462E-2</v>
      </c>
      <c r="Z185" s="52">
        <v>1.5340568921528462E-2</v>
      </c>
      <c r="AA185" s="52">
        <v>1.5340568921528462E-2</v>
      </c>
      <c r="AB185" s="52">
        <v>1.5340568921528462E-2</v>
      </c>
      <c r="AC185" s="52">
        <v>1.5340568921528462E-2</v>
      </c>
      <c r="AD185" s="52">
        <v>1.5340568921528462E-2</v>
      </c>
      <c r="AE185" s="52">
        <v>1.5340568921528462E-2</v>
      </c>
      <c r="AF185" s="52">
        <v>1.5340568921528462E-2</v>
      </c>
      <c r="AG185" s="52">
        <v>1.5340568921528462E-2</v>
      </c>
      <c r="AH185" s="52">
        <v>1.5340568921528462E-2</v>
      </c>
      <c r="AI185" s="52">
        <v>1.5340568921528462E-2</v>
      </c>
      <c r="AJ185" s="52">
        <v>1.5340568921528462E-2</v>
      </c>
      <c r="AK185" s="52">
        <v>1.5340568921528462E-2</v>
      </c>
    </row>
    <row r="186" spans="1:42" x14ac:dyDescent="0.25">
      <c r="A186" s="31" t="s">
        <v>12</v>
      </c>
      <c r="B186" s="32" t="s">
        <v>20</v>
      </c>
      <c r="C186" s="31" t="s">
        <v>154</v>
      </c>
      <c r="D186" s="51">
        <f>VIII!D62</f>
        <v>0.35860172083602249</v>
      </c>
      <c r="E186" s="52">
        <v>9.2923795170104361E-3</v>
      </c>
      <c r="F186" s="52">
        <v>9.2923795170104361E-3</v>
      </c>
      <c r="G186" s="52">
        <v>9.2923795170104361E-3</v>
      </c>
      <c r="H186" s="52">
        <v>9.2923795170104361E-3</v>
      </c>
      <c r="I186" s="52">
        <v>9.2923795170104361E-3</v>
      </c>
      <c r="J186" s="52">
        <v>9.2923795170104361E-3</v>
      </c>
      <c r="K186" s="52">
        <v>9.2923795170104361E-3</v>
      </c>
      <c r="L186" s="52">
        <v>9.2923795170104361E-3</v>
      </c>
      <c r="M186" s="52">
        <v>9.2923795170104361E-3</v>
      </c>
      <c r="N186" s="52">
        <v>9.2923795170104361E-3</v>
      </c>
      <c r="O186" s="52">
        <v>9.2923795170104361E-3</v>
      </c>
      <c r="P186" s="52">
        <v>9.2923795170104361E-3</v>
      </c>
      <c r="Q186" s="52">
        <v>9.2923795170104361E-3</v>
      </c>
      <c r="R186" s="52">
        <v>9.2923795170104361E-3</v>
      </c>
      <c r="S186" s="52">
        <v>9.2923795170104361E-3</v>
      </c>
      <c r="T186" s="52">
        <v>9.2923795170104361E-3</v>
      </c>
      <c r="U186" s="52">
        <v>9.2923795170104361E-3</v>
      </c>
      <c r="V186" s="52">
        <v>9.2923795170104361E-3</v>
      </c>
      <c r="W186" s="52">
        <v>9.2923795170104361E-3</v>
      </c>
      <c r="X186" s="52">
        <v>9.2923795170104361E-3</v>
      </c>
      <c r="Y186" s="52">
        <v>9.2923795170104361E-3</v>
      </c>
      <c r="Z186" s="52">
        <v>9.2923795170104361E-3</v>
      </c>
      <c r="AA186" s="52">
        <v>9.2923795170104361E-3</v>
      </c>
      <c r="AB186" s="52">
        <v>9.2923795170104361E-3</v>
      </c>
      <c r="AC186" s="52">
        <v>9.2923795170104361E-3</v>
      </c>
      <c r="AD186" s="52">
        <v>9.2923795170104361E-3</v>
      </c>
      <c r="AE186" s="52">
        <v>9.2923795170104361E-3</v>
      </c>
      <c r="AF186" s="52">
        <v>9.2923795170104361E-3</v>
      </c>
      <c r="AG186" s="52">
        <v>9.2923795170104361E-3</v>
      </c>
      <c r="AH186" s="52">
        <v>9.2923795170104361E-3</v>
      </c>
      <c r="AI186" s="52">
        <v>9.2923795170104361E-3</v>
      </c>
      <c r="AJ186" s="52">
        <v>9.2923795170104361E-3</v>
      </c>
      <c r="AK186" s="52">
        <v>9.2923795170104361E-3</v>
      </c>
    </row>
    <row r="187" spans="1:42" x14ac:dyDescent="0.25">
      <c r="A187" s="31" t="s">
        <v>54</v>
      </c>
      <c r="B187" s="32" t="s">
        <v>20</v>
      </c>
      <c r="C187" s="31" t="s">
        <v>154</v>
      </c>
      <c r="D187" s="51">
        <f>VIII!D63</f>
        <v>0</v>
      </c>
      <c r="E187" s="52">
        <v>0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</row>
    <row r="188" spans="1:42" x14ac:dyDescent="0.25">
      <c r="A188" s="31" t="s">
        <v>156</v>
      </c>
      <c r="B188" s="32" t="s">
        <v>20</v>
      </c>
      <c r="C188" s="31" t="s">
        <v>154</v>
      </c>
      <c r="D188" s="51">
        <f>VIII!D64</f>
        <v>0</v>
      </c>
      <c r="E188" s="52">
        <v>0</v>
      </c>
      <c r="F188" s="52">
        <v>0</v>
      </c>
      <c r="G188" s="52">
        <v>0</v>
      </c>
      <c r="H188" s="52">
        <v>0</v>
      </c>
      <c r="I188" s="52">
        <v>0</v>
      </c>
      <c r="J188" s="52">
        <v>0</v>
      </c>
      <c r="K188" s="52">
        <v>0</v>
      </c>
      <c r="L188" s="52">
        <v>0</v>
      </c>
      <c r="M188" s="52">
        <v>0</v>
      </c>
      <c r="N188" s="52">
        <v>0</v>
      </c>
      <c r="O188" s="52">
        <v>0</v>
      </c>
      <c r="P188" s="52">
        <v>0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52">
        <v>0</v>
      </c>
      <c r="AK188" s="52">
        <v>0</v>
      </c>
    </row>
    <row r="189" spans="1:42" x14ac:dyDescent="0.25">
      <c r="A189" s="31" t="s">
        <v>13</v>
      </c>
      <c r="B189" s="32" t="s">
        <v>20</v>
      </c>
      <c r="C189" s="31" t="s">
        <v>154</v>
      </c>
      <c r="D189" s="51">
        <f>VIII!D65</f>
        <v>0</v>
      </c>
      <c r="E189" s="52">
        <v>0.2390860526855606</v>
      </c>
      <c r="F189" s="52">
        <v>0.2390860526855606</v>
      </c>
      <c r="G189" s="52">
        <v>0.2390860526855606</v>
      </c>
      <c r="H189" s="52">
        <v>0.2390860526855606</v>
      </c>
      <c r="I189" s="52">
        <v>0.2390860526855606</v>
      </c>
      <c r="J189" s="52">
        <v>0.2390860526855606</v>
      </c>
      <c r="K189" s="52">
        <v>0.2390860526855606</v>
      </c>
      <c r="L189" s="52">
        <v>0.2390860526855606</v>
      </c>
      <c r="M189" s="52">
        <v>0.2390860526855606</v>
      </c>
      <c r="N189" s="52">
        <v>0.2390860526855606</v>
      </c>
      <c r="O189" s="52">
        <v>0.2390860526855606</v>
      </c>
      <c r="P189" s="52">
        <v>0.2390860526855606</v>
      </c>
      <c r="Q189" s="52">
        <v>0.2390860526855606</v>
      </c>
      <c r="R189" s="52">
        <v>0.2390860526855606</v>
      </c>
      <c r="S189" s="52">
        <v>0.2390860526855606</v>
      </c>
      <c r="T189" s="52">
        <v>0.2390860526855606</v>
      </c>
      <c r="U189" s="52">
        <v>0.2390860526855606</v>
      </c>
      <c r="V189" s="52">
        <v>0.2390860526855606</v>
      </c>
      <c r="W189" s="52">
        <v>0.2390860526855606</v>
      </c>
      <c r="X189" s="52">
        <v>0.2390860526855606</v>
      </c>
      <c r="Y189" s="52">
        <v>0.2390860526855606</v>
      </c>
      <c r="Z189" s="52">
        <v>0.2390860526855606</v>
      </c>
      <c r="AA189" s="52">
        <v>0.2390860526855606</v>
      </c>
      <c r="AB189" s="52">
        <v>0.2390860526855606</v>
      </c>
      <c r="AC189" s="52">
        <v>0.2390860526855606</v>
      </c>
      <c r="AD189" s="52">
        <v>0.2390860526855606</v>
      </c>
      <c r="AE189" s="52">
        <v>0.2390860526855606</v>
      </c>
      <c r="AF189" s="52">
        <v>0.2390860526855606</v>
      </c>
      <c r="AG189" s="52">
        <v>0.2390860526855606</v>
      </c>
      <c r="AH189" s="52">
        <v>0.2390860526855606</v>
      </c>
      <c r="AI189" s="52">
        <v>0.2390860526855606</v>
      </c>
      <c r="AJ189" s="52">
        <v>0.2390860526855606</v>
      </c>
      <c r="AK189" s="52">
        <v>0.2390860526855606</v>
      </c>
    </row>
    <row r="190" spans="1:42" x14ac:dyDescent="0.25">
      <c r="A190" s="31" t="s">
        <v>55</v>
      </c>
      <c r="B190" s="32" t="s">
        <v>20</v>
      </c>
      <c r="C190" s="31" t="s">
        <v>154</v>
      </c>
      <c r="D190" s="51">
        <f>VIII!D66</f>
        <v>0</v>
      </c>
      <c r="E190" s="52">
        <v>0</v>
      </c>
      <c r="F190" s="52">
        <v>0</v>
      </c>
      <c r="G190" s="52">
        <v>0</v>
      </c>
      <c r="H190" s="52">
        <v>0</v>
      </c>
      <c r="I190" s="52">
        <v>0</v>
      </c>
      <c r="J190" s="52">
        <v>0</v>
      </c>
      <c r="K190" s="52">
        <v>0</v>
      </c>
      <c r="L190" s="52">
        <v>0</v>
      </c>
      <c r="M190" s="52">
        <v>0</v>
      </c>
      <c r="N190" s="52">
        <v>0</v>
      </c>
      <c r="O190" s="52">
        <v>0</v>
      </c>
      <c r="P190" s="52">
        <v>0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52">
        <v>0</v>
      </c>
      <c r="AK190" s="52">
        <v>0</v>
      </c>
    </row>
    <row r="191" spans="1:42" x14ac:dyDescent="0.25">
      <c r="A191" s="31" t="s">
        <v>56</v>
      </c>
      <c r="B191" s="32" t="s">
        <v>20</v>
      </c>
      <c r="C191" s="31" t="s">
        <v>154</v>
      </c>
      <c r="D191" s="51">
        <f>VIII!D67</f>
        <v>0</v>
      </c>
      <c r="E191" s="52">
        <v>0</v>
      </c>
      <c r="F191" s="52">
        <v>0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  <c r="M191" s="52">
        <v>0</v>
      </c>
      <c r="N191" s="52">
        <v>0</v>
      </c>
      <c r="O191" s="52">
        <v>0</v>
      </c>
      <c r="P191" s="52">
        <v>0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0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52">
        <v>0</v>
      </c>
      <c r="AK191" s="52">
        <v>0</v>
      </c>
    </row>
    <row r="192" spans="1:42" x14ac:dyDescent="0.25">
      <c r="A192" s="31" t="s">
        <v>14</v>
      </c>
      <c r="B192" s="32" t="s">
        <v>20</v>
      </c>
      <c r="C192" s="31" t="s">
        <v>154</v>
      </c>
      <c r="D192" s="51">
        <v>0</v>
      </c>
      <c r="E192" s="52">
        <f>$AM192/(1+EXP(-(E$1-$D$1)*10/$AO192+$AN192))</f>
        <v>1.0455554222010431E-3</v>
      </c>
      <c r="F192" s="52">
        <f t="shared" ref="F192:AK193" si="8">$AM192/(1+EXP(-(F$1-$D$1)*10/$AO192+$AN192))</f>
        <v>1.0819592101281301E-3</v>
      </c>
      <c r="G192" s="52">
        <f>$AM192/(1+EXP(-(G$1-$D$1)*10/$AO192+$AN192))</f>
        <v>1.110516712895603E-3</v>
      </c>
      <c r="H192" s="52">
        <f t="shared" si="8"/>
        <v>1.1325957369977746E-3</v>
      </c>
      <c r="I192" s="52">
        <f t="shared" si="8"/>
        <v>1.1494748594284849E-3</v>
      </c>
      <c r="J192" s="52">
        <f t="shared" si="8"/>
        <v>1.1622679899043263E-3</v>
      </c>
      <c r="K192" s="52">
        <f t="shared" si="8"/>
        <v>1.1719010418910403E-3</v>
      </c>
      <c r="L192" s="52">
        <f t="shared" si="8"/>
        <v>1.1791189417877763E-3</v>
      </c>
      <c r="M192" s="52">
        <f t="shared" si="8"/>
        <v>1.1845072602150045E-3</v>
      </c>
      <c r="N192" s="52">
        <f t="shared" si="8"/>
        <v>1.1885186721039844E-3</v>
      </c>
      <c r="O192" s="52">
        <f t="shared" si="8"/>
        <v>1.1914988952673943E-3</v>
      </c>
      <c r="P192" s="52">
        <f t="shared" si="8"/>
        <v>1.1937096323020168E-3</v>
      </c>
      <c r="Q192" s="52">
        <f t="shared" si="8"/>
        <v>1.1953477055074012E-3</v>
      </c>
      <c r="R192" s="52">
        <f t="shared" si="8"/>
        <v>1.1965604375683901E-3</v>
      </c>
      <c r="S192" s="52">
        <f t="shared" si="8"/>
        <v>1.1974577142978323E-3</v>
      </c>
      <c r="T192" s="52">
        <f t="shared" si="8"/>
        <v>1.198121286463676E-3</v>
      </c>
      <c r="U192" s="52">
        <f t="shared" si="8"/>
        <v>1.1986118577852151E-3</v>
      </c>
      <c r="V192" s="52">
        <f t="shared" si="8"/>
        <v>1.1989744403430717E-3</v>
      </c>
      <c r="W192" s="52">
        <f t="shared" si="8"/>
        <v>1.1992423762485925E-3</v>
      </c>
      <c r="X192" s="52">
        <f t="shared" si="8"/>
        <v>1.1994403443671502E-3</v>
      </c>
      <c r="Y192" s="52">
        <f t="shared" si="8"/>
        <v>1.1995866009785572E-3</v>
      </c>
      <c r="Z192" s="52">
        <f t="shared" si="8"/>
        <v>1.1996946456085422E-3</v>
      </c>
      <c r="AA192" s="52">
        <f t="shared" si="8"/>
        <v>1.1997744573530578E-3</v>
      </c>
      <c r="AB192" s="52">
        <f t="shared" si="8"/>
        <v>1.199833411267396E-3</v>
      </c>
      <c r="AC192" s="52">
        <f t="shared" si="8"/>
        <v>1.1998769569756765E-3</v>
      </c>
      <c r="AD192" s="52">
        <f t="shared" si="8"/>
        <v>1.1999091208512625E-3</v>
      </c>
      <c r="AE192" s="52">
        <f t="shared" si="8"/>
        <v>1.1999328774479601E-3</v>
      </c>
      <c r="AF192" s="52">
        <f t="shared" si="8"/>
        <v>1.1999504241210776E-3</v>
      </c>
      <c r="AG192" s="52">
        <f t="shared" si="8"/>
        <v>1.1999633840147448E-3</v>
      </c>
      <c r="AH192" s="52">
        <f t="shared" si="8"/>
        <v>1.1999729560701702E-3</v>
      </c>
      <c r="AI192" s="52">
        <f t="shared" si="8"/>
        <v>1.1999800258654682E-3</v>
      </c>
      <c r="AJ192" s="52">
        <f t="shared" si="8"/>
        <v>1.1999852475051398E-3</v>
      </c>
      <c r="AK192" s="52">
        <f>$AM192/(1+EXP(-(AK$1-$D$1)*10/$AO192+$AN192))</f>
        <v>1.1999891041157913E-3</v>
      </c>
      <c r="AM192" s="79">
        <v>1.1999999999999999E-3</v>
      </c>
      <c r="AN192" s="80">
        <f>IF(D192&gt;0,LN(AM192/D192-1),LN(AM192/0.001-1))</f>
        <v>-1.6094379124341005</v>
      </c>
      <c r="AO192" s="81">
        <v>33</v>
      </c>
      <c r="AP192" s="1">
        <f>AO192+$D$1</f>
        <v>2050</v>
      </c>
    </row>
    <row r="193" spans="1:42" x14ac:dyDescent="0.25">
      <c r="A193" s="31" t="s">
        <v>79</v>
      </c>
      <c r="B193" s="32" t="s">
        <v>20</v>
      </c>
      <c r="C193" s="31" t="s">
        <v>154</v>
      </c>
      <c r="D193" s="51">
        <v>0</v>
      </c>
      <c r="E193" s="52">
        <f>$AM193/(1+EXP(-(E$1-$D$1)*10/$AO193+$AN193))</f>
        <v>1.3304101930021253E-3</v>
      </c>
      <c r="F193" s="52">
        <f t="shared" si="8"/>
        <v>1.7598793027126401E-3</v>
      </c>
      <c r="G193" s="52">
        <f>$AM193/(1+EXP(-(G$1-$D$1)*10/$AO193+$AN193))</f>
        <v>2.3108254023489479E-3</v>
      </c>
      <c r="H193" s="52">
        <f t="shared" si="8"/>
        <v>3.0058270394266989E-3</v>
      </c>
      <c r="I193" s="52">
        <f t="shared" si="8"/>
        <v>3.8641945974223911E-3</v>
      </c>
      <c r="J193" s="52">
        <f t="shared" si="8"/>
        <v>4.8970497965830839E-3</v>
      </c>
      <c r="K193" s="52">
        <f t="shared" si="8"/>
        <v>6.1015823431859505E-3</v>
      </c>
      <c r="L193" s="52">
        <f t="shared" si="8"/>
        <v>7.4561254744088977E-3</v>
      </c>
      <c r="M193" s="52">
        <f t="shared" si="8"/>
        <v>8.9184161341556763E-3</v>
      </c>
      <c r="N193" s="52">
        <f t="shared" si="8"/>
        <v>1.0429056681532984E-2</v>
      </c>
      <c r="O193" s="52">
        <f t="shared" si="8"/>
        <v>1.1920330185227623E-2</v>
      </c>
      <c r="P193" s="52">
        <f t="shared" si="8"/>
        <v>1.3327898789532952E-2</v>
      </c>
      <c r="Q193" s="52">
        <f t="shared" si="8"/>
        <v>1.4601310161826852E-2</v>
      </c>
      <c r="R193" s="52">
        <f t="shared" si="8"/>
        <v>1.5709914217639825E-2</v>
      </c>
      <c r="S193" s="52">
        <f t="shared" si="8"/>
        <v>1.6643205533463549E-2</v>
      </c>
      <c r="T193" s="52">
        <f t="shared" si="8"/>
        <v>1.7406975065910487E-2</v>
      </c>
      <c r="U193" s="52">
        <f t="shared" si="8"/>
        <v>1.8017663124187962E-2</v>
      </c>
      <c r="V193" s="52">
        <f t="shared" si="8"/>
        <v>1.8496945828006744E-2</v>
      </c>
      <c r="W193" s="52">
        <f t="shared" si="8"/>
        <v>1.8867631927775203E-2</v>
      </c>
      <c r="X193" s="52">
        <f t="shared" si="8"/>
        <v>1.9151094343207088E-2</v>
      </c>
      <c r="Y193" s="52">
        <f t="shared" si="8"/>
        <v>1.9365982877267825E-2</v>
      </c>
      <c r="Z193" s="52">
        <f t="shared" si="8"/>
        <v>1.9527816570748341E-2</v>
      </c>
      <c r="AA193" s="52">
        <f t="shared" si="8"/>
        <v>1.9649090505086658E-2</v>
      </c>
      <c r="AB193" s="52">
        <f t="shared" si="8"/>
        <v>1.9739632163956283E-2</v>
      </c>
      <c r="AC193" s="52">
        <f t="shared" si="8"/>
        <v>1.9807041681865634E-2</v>
      </c>
      <c r="AD193" s="52">
        <f t="shared" si="8"/>
        <v>1.9857125121705278E-2</v>
      </c>
      <c r="AE193" s="52">
        <f t="shared" si="8"/>
        <v>1.9894278502513317E-2</v>
      </c>
      <c r="AF193" s="52">
        <f t="shared" si="8"/>
        <v>1.9921808510631658E-2</v>
      </c>
      <c r="AG193" s="52">
        <f t="shared" si="8"/>
        <v>1.9942190502230804E-2</v>
      </c>
      <c r="AH193" s="52">
        <f t="shared" si="8"/>
        <v>1.9957270963386647E-2</v>
      </c>
      <c r="AI193" s="52">
        <f t="shared" si="8"/>
        <v>1.9968423692562305E-2</v>
      </c>
      <c r="AJ193" s="52">
        <f t="shared" si="8"/>
        <v>1.9976668844903421E-2</v>
      </c>
      <c r="AK193" s="52">
        <f t="shared" si="8"/>
        <v>1.9982762895393687E-2</v>
      </c>
      <c r="AM193" s="79">
        <v>0.02</v>
      </c>
      <c r="AN193" s="80">
        <f>IF(D193&gt;0,LN(AM193/D193-1),LN(AM193/0.001-1))</f>
        <v>2.9444389791664403</v>
      </c>
      <c r="AO193" s="81">
        <v>33</v>
      </c>
      <c r="AP193" s="1">
        <f>AO193+$D$1</f>
        <v>2050</v>
      </c>
    </row>
    <row r="196" spans="1:42" x14ac:dyDescent="0.25">
      <c r="A196" s="22" t="s">
        <v>33</v>
      </c>
    </row>
    <row r="197" spans="1:42" x14ac:dyDescent="0.25">
      <c r="A197" s="22" t="s">
        <v>16</v>
      </c>
    </row>
    <row r="198" spans="1:42" x14ac:dyDescent="0.25">
      <c r="A198" s="31" t="s">
        <v>7</v>
      </c>
      <c r="B198" s="32" t="s">
        <v>20</v>
      </c>
      <c r="C198" s="31" t="s">
        <v>154</v>
      </c>
      <c r="D198" s="51">
        <f>IX!D50</f>
        <v>0.26252789205365473</v>
      </c>
      <c r="E198" s="52">
        <v>0</v>
      </c>
      <c r="F198" s="52">
        <v>0</v>
      </c>
      <c r="G198" s="52">
        <v>0</v>
      </c>
      <c r="H198" s="52">
        <v>0</v>
      </c>
      <c r="I198" s="52">
        <v>0</v>
      </c>
      <c r="J198" s="52">
        <v>0</v>
      </c>
      <c r="K198" s="52">
        <v>0</v>
      </c>
      <c r="L198" s="52">
        <v>0</v>
      </c>
      <c r="M198" s="52">
        <v>0</v>
      </c>
      <c r="N198" s="52">
        <v>0</v>
      </c>
      <c r="O198" s="52">
        <v>0</v>
      </c>
      <c r="P198" s="52">
        <v>0</v>
      </c>
      <c r="Q198" s="52">
        <v>0</v>
      </c>
      <c r="R198" s="52">
        <v>0</v>
      </c>
      <c r="S198" s="52">
        <v>0</v>
      </c>
      <c r="T198" s="52">
        <v>0</v>
      </c>
      <c r="U198" s="52">
        <v>0</v>
      </c>
      <c r="V198" s="52">
        <v>0</v>
      </c>
      <c r="W198" s="52">
        <v>0</v>
      </c>
      <c r="X198" s="52">
        <v>0</v>
      </c>
      <c r="Y198" s="52">
        <v>0</v>
      </c>
      <c r="Z198" s="52">
        <v>0</v>
      </c>
      <c r="AA198" s="52">
        <v>0</v>
      </c>
      <c r="AB198" s="52">
        <v>0</v>
      </c>
      <c r="AC198" s="52">
        <v>0</v>
      </c>
      <c r="AD198" s="52">
        <v>0</v>
      </c>
      <c r="AE198" s="52">
        <v>0</v>
      </c>
      <c r="AF198" s="52">
        <v>0</v>
      </c>
      <c r="AG198" s="52">
        <v>0</v>
      </c>
      <c r="AH198" s="52">
        <v>0</v>
      </c>
      <c r="AI198" s="52">
        <v>0</v>
      </c>
      <c r="AJ198" s="52">
        <v>0</v>
      </c>
      <c r="AK198" s="52">
        <v>0</v>
      </c>
    </row>
    <row r="199" spans="1:42" x14ac:dyDescent="0.25">
      <c r="A199" s="31" t="s">
        <v>11</v>
      </c>
      <c r="B199" s="32" t="s">
        <v>20</v>
      </c>
      <c r="C199" s="31" t="s">
        <v>154</v>
      </c>
      <c r="D199" s="51">
        <f>IX!D51</f>
        <v>0</v>
      </c>
      <c r="E199" s="52">
        <v>0</v>
      </c>
      <c r="F199" s="52">
        <v>0</v>
      </c>
      <c r="G199" s="52">
        <v>0</v>
      </c>
      <c r="H199" s="52">
        <v>0</v>
      </c>
      <c r="I199" s="52">
        <v>0</v>
      </c>
      <c r="J199" s="52">
        <v>0</v>
      </c>
      <c r="K199" s="52">
        <v>0</v>
      </c>
      <c r="L199" s="52">
        <v>0</v>
      </c>
      <c r="M199" s="52">
        <v>0</v>
      </c>
      <c r="N199" s="52">
        <v>0</v>
      </c>
      <c r="O199" s="52">
        <v>0</v>
      </c>
      <c r="P199" s="52">
        <v>0</v>
      </c>
      <c r="Q199" s="52">
        <v>0</v>
      </c>
      <c r="R199" s="52">
        <v>0</v>
      </c>
      <c r="S199" s="52">
        <v>0</v>
      </c>
      <c r="T199" s="52">
        <v>0</v>
      </c>
      <c r="U199" s="52">
        <v>0</v>
      </c>
      <c r="V199" s="52">
        <v>0</v>
      </c>
      <c r="W199" s="52">
        <v>0</v>
      </c>
      <c r="X199" s="52">
        <v>0</v>
      </c>
      <c r="Y199" s="52">
        <v>0</v>
      </c>
      <c r="Z199" s="52">
        <v>0</v>
      </c>
      <c r="AA199" s="52">
        <v>0</v>
      </c>
      <c r="AB199" s="52">
        <v>0</v>
      </c>
      <c r="AC199" s="52">
        <v>0</v>
      </c>
      <c r="AD199" s="52">
        <v>0</v>
      </c>
      <c r="AE199" s="52">
        <v>0</v>
      </c>
      <c r="AF199" s="52">
        <v>0</v>
      </c>
      <c r="AG199" s="52">
        <v>0</v>
      </c>
      <c r="AH199" s="52">
        <v>0</v>
      </c>
      <c r="AI199" s="52">
        <v>0</v>
      </c>
      <c r="AJ199" s="52">
        <v>0</v>
      </c>
      <c r="AK199" s="52">
        <v>0</v>
      </c>
    </row>
    <row r="200" spans="1:42" x14ac:dyDescent="0.25">
      <c r="A200" s="31" t="s">
        <v>12</v>
      </c>
      <c r="B200" s="32" t="s">
        <v>20</v>
      </c>
      <c r="C200" s="31" t="s">
        <v>154</v>
      </c>
      <c r="D200" s="51">
        <f>IX!D52</f>
        <v>0</v>
      </c>
      <c r="E200" s="52">
        <v>1</v>
      </c>
      <c r="F200" s="52">
        <v>1</v>
      </c>
      <c r="G200" s="52">
        <v>1</v>
      </c>
      <c r="H200" s="52">
        <v>1</v>
      </c>
      <c r="I200" s="52">
        <v>1</v>
      </c>
      <c r="J200" s="52">
        <v>1</v>
      </c>
      <c r="K200" s="52">
        <v>1</v>
      </c>
      <c r="L200" s="52">
        <v>1</v>
      </c>
      <c r="M200" s="52">
        <v>1</v>
      </c>
      <c r="N200" s="52">
        <v>1</v>
      </c>
      <c r="O200" s="52">
        <v>1</v>
      </c>
      <c r="P200" s="52">
        <v>1</v>
      </c>
      <c r="Q200" s="52">
        <v>1</v>
      </c>
      <c r="R200" s="52">
        <v>1</v>
      </c>
      <c r="S200" s="52">
        <v>1</v>
      </c>
      <c r="T200" s="52">
        <v>1</v>
      </c>
      <c r="U200" s="52">
        <v>1</v>
      </c>
      <c r="V200" s="52">
        <v>1</v>
      </c>
      <c r="W200" s="52">
        <v>1</v>
      </c>
      <c r="X200" s="52">
        <v>1</v>
      </c>
      <c r="Y200" s="52">
        <v>1</v>
      </c>
      <c r="Z200" s="52">
        <v>1</v>
      </c>
      <c r="AA200" s="52">
        <v>1</v>
      </c>
      <c r="AB200" s="52">
        <v>1</v>
      </c>
      <c r="AC200" s="52">
        <v>1</v>
      </c>
      <c r="AD200" s="52">
        <v>1</v>
      </c>
      <c r="AE200" s="52">
        <v>1</v>
      </c>
      <c r="AF200" s="52">
        <v>1</v>
      </c>
      <c r="AG200" s="52">
        <v>1</v>
      </c>
      <c r="AH200" s="52">
        <v>1</v>
      </c>
      <c r="AI200" s="52">
        <v>1</v>
      </c>
      <c r="AJ200" s="52">
        <v>1</v>
      </c>
      <c r="AK200" s="52">
        <v>1</v>
      </c>
    </row>
    <row r="201" spans="1:42" x14ac:dyDescent="0.25">
      <c r="A201" s="31" t="s">
        <v>13</v>
      </c>
      <c r="B201" s="32" t="s">
        <v>20</v>
      </c>
      <c r="C201" s="31" t="s">
        <v>154</v>
      </c>
      <c r="D201" s="51">
        <f>IX!D53</f>
        <v>0</v>
      </c>
      <c r="E201" s="52">
        <v>0</v>
      </c>
      <c r="F201" s="52">
        <v>0</v>
      </c>
      <c r="G201" s="52">
        <v>0</v>
      </c>
      <c r="H201" s="52">
        <v>0</v>
      </c>
      <c r="I201" s="52">
        <v>0</v>
      </c>
      <c r="J201" s="52">
        <v>0</v>
      </c>
      <c r="K201" s="52">
        <v>0</v>
      </c>
      <c r="L201" s="52">
        <v>0</v>
      </c>
      <c r="M201" s="52">
        <v>0</v>
      </c>
      <c r="N201" s="52">
        <v>0</v>
      </c>
      <c r="O201" s="52">
        <v>0</v>
      </c>
      <c r="P201" s="52">
        <v>0</v>
      </c>
      <c r="Q201" s="52">
        <v>0</v>
      </c>
      <c r="R201" s="52">
        <v>0</v>
      </c>
      <c r="S201" s="52">
        <v>0</v>
      </c>
      <c r="T201" s="52">
        <v>0</v>
      </c>
      <c r="U201" s="52">
        <v>0</v>
      </c>
      <c r="V201" s="52">
        <v>0</v>
      </c>
      <c r="W201" s="52">
        <v>0</v>
      </c>
      <c r="X201" s="52">
        <v>0</v>
      </c>
      <c r="Y201" s="52">
        <v>0</v>
      </c>
      <c r="Z201" s="52">
        <v>0</v>
      </c>
      <c r="AA201" s="52">
        <v>0</v>
      </c>
      <c r="AB201" s="52">
        <v>0</v>
      </c>
      <c r="AC201" s="52">
        <v>0</v>
      </c>
      <c r="AD201" s="52">
        <v>0</v>
      </c>
      <c r="AE201" s="52">
        <v>0</v>
      </c>
      <c r="AF201" s="52">
        <v>0</v>
      </c>
      <c r="AG201" s="52">
        <v>0</v>
      </c>
      <c r="AH201" s="52">
        <v>0</v>
      </c>
      <c r="AI201" s="52">
        <v>0</v>
      </c>
      <c r="AJ201" s="52">
        <v>0</v>
      </c>
      <c r="AK201" s="52">
        <v>0</v>
      </c>
    </row>
    <row r="202" spans="1:42" x14ac:dyDescent="0.25">
      <c r="A202" s="31" t="s">
        <v>55</v>
      </c>
      <c r="B202" s="32" t="s">
        <v>20</v>
      </c>
      <c r="C202" s="31" t="s">
        <v>154</v>
      </c>
      <c r="D202" s="51">
        <f>IX!D54</f>
        <v>0</v>
      </c>
      <c r="E202" s="52">
        <v>0</v>
      </c>
      <c r="F202" s="52">
        <v>0</v>
      </c>
      <c r="G202" s="52">
        <v>0</v>
      </c>
      <c r="H202" s="52">
        <v>0</v>
      </c>
      <c r="I202" s="52">
        <v>0</v>
      </c>
      <c r="J202" s="52">
        <v>0</v>
      </c>
      <c r="K202" s="52">
        <v>0</v>
      </c>
      <c r="L202" s="52">
        <v>0</v>
      </c>
      <c r="M202" s="52">
        <v>0</v>
      </c>
      <c r="N202" s="52">
        <v>0</v>
      </c>
      <c r="O202" s="52">
        <v>0</v>
      </c>
      <c r="P202" s="52">
        <v>0</v>
      </c>
      <c r="Q202" s="52">
        <v>0</v>
      </c>
      <c r="R202" s="52">
        <v>0</v>
      </c>
      <c r="S202" s="52">
        <v>0</v>
      </c>
      <c r="T202" s="52">
        <v>0</v>
      </c>
      <c r="U202" s="52">
        <v>0</v>
      </c>
      <c r="V202" s="52">
        <v>0</v>
      </c>
      <c r="W202" s="52">
        <v>0</v>
      </c>
      <c r="X202" s="52">
        <v>0</v>
      </c>
      <c r="Y202" s="52">
        <v>0</v>
      </c>
      <c r="Z202" s="52">
        <v>0</v>
      </c>
      <c r="AA202" s="52">
        <v>0</v>
      </c>
      <c r="AB202" s="52">
        <v>0</v>
      </c>
      <c r="AC202" s="52">
        <v>0</v>
      </c>
      <c r="AD202" s="52">
        <v>0</v>
      </c>
      <c r="AE202" s="52">
        <v>0</v>
      </c>
      <c r="AF202" s="52">
        <v>0</v>
      </c>
      <c r="AG202" s="52">
        <v>0</v>
      </c>
      <c r="AH202" s="52">
        <v>0</v>
      </c>
      <c r="AI202" s="52">
        <v>0</v>
      </c>
      <c r="AJ202" s="52">
        <v>0</v>
      </c>
      <c r="AK202" s="52">
        <v>0</v>
      </c>
    </row>
    <row r="203" spans="1:42" x14ac:dyDescent="0.25">
      <c r="A203" s="31" t="s">
        <v>79</v>
      </c>
      <c r="B203" s="32" t="s">
        <v>20</v>
      </c>
      <c r="C203" s="31" t="s">
        <v>154</v>
      </c>
      <c r="D203" s="51">
        <f>IX!D55</f>
        <v>0</v>
      </c>
      <c r="E203" s="52">
        <v>0</v>
      </c>
      <c r="F203" s="52">
        <v>0</v>
      </c>
      <c r="G203" s="52">
        <v>0</v>
      </c>
      <c r="H203" s="52">
        <v>0</v>
      </c>
      <c r="I203" s="52">
        <v>0</v>
      </c>
      <c r="J203" s="52">
        <v>0</v>
      </c>
      <c r="K203" s="52">
        <v>0</v>
      </c>
      <c r="L203" s="52">
        <v>0</v>
      </c>
      <c r="M203" s="52">
        <v>0</v>
      </c>
      <c r="N203" s="52">
        <v>0</v>
      </c>
      <c r="O203" s="52">
        <v>0</v>
      </c>
      <c r="P203" s="52">
        <v>0</v>
      </c>
      <c r="Q203" s="52">
        <v>0</v>
      </c>
      <c r="R203" s="52">
        <v>0</v>
      </c>
      <c r="S203" s="52">
        <v>0</v>
      </c>
      <c r="T203" s="52">
        <v>0</v>
      </c>
      <c r="U203" s="52">
        <v>0</v>
      </c>
      <c r="V203" s="52">
        <v>0</v>
      </c>
      <c r="W203" s="52">
        <v>0</v>
      </c>
      <c r="X203" s="52">
        <v>0</v>
      </c>
      <c r="Y203" s="52">
        <v>0</v>
      </c>
      <c r="Z203" s="52">
        <v>0</v>
      </c>
      <c r="AA203" s="52">
        <v>0</v>
      </c>
      <c r="AB203" s="52">
        <v>0</v>
      </c>
      <c r="AC203" s="52">
        <v>0</v>
      </c>
      <c r="AD203" s="52">
        <v>0</v>
      </c>
      <c r="AE203" s="52">
        <v>0</v>
      </c>
      <c r="AF203" s="52">
        <v>0</v>
      </c>
      <c r="AG203" s="52">
        <v>0</v>
      </c>
      <c r="AH203" s="52">
        <v>0</v>
      </c>
      <c r="AI203" s="52">
        <v>0</v>
      </c>
      <c r="AJ203" s="52">
        <v>0</v>
      </c>
      <c r="AK203" s="52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84</v>
      </c>
    </row>
    <row r="206" spans="1:42" x14ac:dyDescent="0.25">
      <c r="A206" s="31" t="s">
        <v>7</v>
      </c>
      <c r="B206" s="32" t="s">
        <v>20</v>
      </c>
      <c r="C206" s="31" t="s">
        <v>154</v>
      </c>
      <c r="D206" s="51">
        <f>IX!D58</f>
        <v>0.10297558149193098</v>
      </c>
      <c r="E206" s="52">
        <v>0</v>
      </c>
      <c r="F206" s="52">
        <v>0</v>
      </c>
      <c r="G206" s="52">
        <v>0</v>
      </c>
      <c r="H206" s="52">
        <v>0</v>
      </c>
      <c r="I206" s="52">
        <v>0</v>
      </c>
      <c r="J206" s="52">
        <v>0</v>
      </c>
      <c r="K206" s="52">
        <v>0</v>
      </c>
      <c r="L206" s="52">
        <v>0</v>
      </c>
      <c r="M206" s="52">
        <v>0</v>
      </c>
      <c r="N206" s="52">
        <v>0</v>
      </c>
      <c r="O206" s="52">
        <v>0</v>
      </c>
      <c r="P206" s="52">
        <v>0</v>
      </c>
      <c r="Q206" s="52">
        <v>0</v>
      </c>
      <c r="R206" s="52">
        <v>0</v>
      </c>
      <c r="S206" s="52">
        <v>0</v>
      </c>
      <c r="T206" s="52">
        <v>0</v>
      </c>
      <c r="U206" s="52">
        <v>0</v>
      </c>
      <c r="V206" s="52">
        <v>0</v>
      </c>
      <c r="W206" s="52">
        <v>0</v>
      </c>
      <c r="X206" s="52">
        <v>0</v>
      </c>
      <c r="Y206" s="52">
        <v>0</v>
      </c>
      <c r="Z206" s="52">
        <v>0</v>
      </c>
      <c r="AA206" s="52">
        <v>0</v>
      </c>
      <c r="AB206" s="52">
        <v>0</v>
      </c>
      <c r="AC206" s="52">
        <v>0</v>
      </c>
      <c r="AD206" s="52">
        <v>0</v>
      </c>
      <c r="AE206" s="52">
        <v>0</v>
      </c>
      <c r="AF206" s="52">
        <v>0</v>
      </c>
      <c r="AG206" s="52">
        <v>0</v>
      </c>
      <c r="AH206" s="52">
        <v>0</v>
      </c>
      <c r="AI206" s="52">
        <v>0</v>
      </c>
      <c r="AJ206" s="52">
        <v>0</v>
      </c>
      <c r="AK206" s="52">
        <v>0</v>
      </c>
    </row>
    <row r="207" spans="1:42" x14ac:dyDescent="0.25">
      <c r="A207" s="31" t="s">
        <v>9</v>
      </c>
      <c r="B207" s="32" t="s">
        <v>20</v>
      </c>
      <c r="C207" s="31" t="s">
        <v>154</v>
      </c>
      <c r="D207" s="51">
        <f>IX!D59</f>
        <v>5.3228427920579441E-2</v>
      </c>
      <c r="E207" s="52">
        <v>0</v>
      </c>
      <c r="F207" s="52">
        <v>0</v>
      </c>
      <c r="G207" s="52">
        <v>0</v>
      </c>
      <c r="H207" s="52">
        <v>0</v>
      </c>
      <c r="I207" s="52">
        <v>0</v>
      </c>
      <c r="J207" s="52">
        <v>0</v>
      </c>
      <c r="K207" s="52">
        <v>0</v>
      </c>
      <c r="L207" s="52">
        <v>0</v>
      </c>
      <c r="M207" s="52">
        <v>0</v>
      </c>
      <c r="N207" s="52">
        <v>0</v>
      </c>
      <c r="O207" s="52">
        <v>0</v>
      </c>
      <c r="P207" s="52">
        <v>0</v>
      </c>
      <c r="Q207" s="52">
        <v>0</v>
      </c>
      <c r="R207" s="52">
        <v>0</v>
      </c>
      <c r="S207" s="52">
        <v>0</v>
      </c>
      <c r="T207" s="52">
        <v>0</v>
      </c>
      <c r="U207" s="52">
        <v>0</v>
      </c>
      <c r="V207" s="52">
        <v>0</v>
      </c>
      <c r="W207" s="52">
        <v>0</v>
      </c>
      <c r="X207" s="52">
        <v>0</v>
      </c>
      <c r="Y207" s="52">
        <v>0</v>
      </c>
      <c r="Z207" s="52">
        <v>0</v>
      </c>
      <c r="AA207" s="52">
        <v>0</v>
      </c>
      <c r="AB207" s="52">
        <v>0</v>
      </c>
      <c r="AC207" s="52">
        <v>0</v>
      </c>
      <c r="AD207" s="52">
        <v>0</v>
      </c>
      <c r="AE207" s="52">
        <v>0</v>
      </c>
      <c r="AF207" s="52">
        <v>0</v>
      </c>
      <c r="AG207" s="52">
        <v>0</v>
      </c>
      <c r="AH207" s="52">
        <v>0</v>
      </c>
      <c r="AI207" s="52">
        <v>0</v>
      </c>
      <c r="AJ207" s="52">
        <v>0</v>
      </c>
      <c r="AK207" s="52">
        <v>0</v>
      </c>
    </row>
    <row r="208" spans="1:42" x14ac:dyDescent="0.25">
      <c r="A208" s="31" t="s">
        <v>10</v>
      </c>
      <c r="B208" s="32" t="s">
        <v>20</v>
      </c>
      <c r="C208" s="31" t="s">
        <v>154</v>
      </c>
      <c r="D208" s="51">
        <f>IX!D60</f>
        <v>0</v>
      </c>
      <c r="E208" s="52">
        <v>0</v>
      </c>
      <c r="F208" s="52">
        <v>0</v>
      </c>
      <c r="G208" s="52">
        <v>0</v>
      </c>
      <c r="H208" s="52">
        <v>0</v>
      </c>
      <c r="I208" s="52">
        <v>0</v>
      </c>
      <c r="J208" s="52">
        <v>0</v>
      </c>
      <c r="K208" s="52">
        <v>0</v>
      </c>
      <c r="L208" s="52">
        <v>0</v>
      </c>
      <c r="M208" s="52">
        <v>0</v>
      </c>
      <c r="N208" s="52">
        <v>0</v>
      </c>
      <c r="O208" s="52">
        <v>0</v>
      </c>
      <c r="P208" s="52">
        <v>0</v>
      </c>
      <c r="Q208" s="52">
        <v>0</v>
      </c>
      <c r="R208" s="52">
        <v>0</v>
      </c>
      <c r="S208" s="52">
        <v>0</v>
      </c>
      <c r="T208" s="52">
        <v>0</v>
      </c>
      <c r="U208" s="52">
        <v>0</v>
      </c>
      <c r="V208" s="52">
        <v>0</v>
      </c>
      <c r="W208" s="52">
        <v>0</v>
      </c>
      <c r="X208" s="52">
        <v>0</v>
      </c>
      <c r="Y208" s="52">
        <v>0</v>
      </c>
      <c r="Z208" s="52">
        <v>0</v>
      </c>
      <c r="AA208" s="52">
        <v>0</v>
      </c>
      <c r="AB208" s="52">
        <v>0</v>
      </c>
      <c r="AC208" s="52">
        <v>0</v>
      </c>
      <c r="AD208" s="52">
        <v>0</v>
      </c>
      <c r="AE208" s="52">
        <v>0</v>
      </c>
      <c r="AF208" s="52">
        <v>0</v>
      </c>
      <c r="AG208" s="52">
        <v>0</v>
      </c>
      <c r="AH208" s="52">
        <v>0</v>
      </c>
      <c r="AI208" s="52">
        <v>0</v>
      </c>
      <c r="AJ208" s="52">
        <v>0</v>
      </c>
      <c r="AK208" s="52">
        <v>0</v>
      </c>
    </row>
    <row r="209" spans="1:42" x14ac:dyDescent="0.25">
      <c r="A209" s="31" t="s">
        <v>11</v>
      </c>
      <c r="B209" s="32" t="s">
        <v>20</v>
      </c>
      <c r="C209" s="31" t="s">
        <v>154</v>
      </c>
      <c r="D209" s="51">
        <f>IX!D61</f>
        <v>0</v>
      </c>
      <c r="E209" s="52">
        <v>0</v>
      </c>
      <c r="F209" s="52">
        <v>0</v>
      </c>
      <c r="G209" s="52">
        <v>0</v>
      </c>
      <c r="H209" s="52">
        <v>0</v>
      </c>
      <c r="I209" s="52">
        <v>0</v>
      </c>
      <c r="J209" s="52">
        <v>0</v>
      </c>
      <c r="K209" s="52">
        <v>0</v>
      </c>
      <c r="L209" s="52">
        <v>0</v>
      </c>
      <c r="M209" s="52">
        <v>0</v>
      </c>
      <c r="N209" s="52">
        <v>0</v>
      </c>
      <c r="O209" s="52">
        <v>0</v>
      </c>
      <c r="P209" s="52">
        <v>0</v>
      </c>
      <c r="Q209" s="52">
        <v>0</v>
      </c>
      <c r="R209" s="52">
        <v>0</v>
      </c>
      <c r="S209" s="52">
        <v>0</v>
      </c>
      <c r="T209" s="52">
        <v>0</v>
      </c>
      <c r="U209" s="52">
        <v>0</v>
      </c>
      <c r="V209" s="52">
        <v>0</v>
      </c>
      <c r="W209" s="52">
        <v>0</v>
      </c>
      <c r="X209" s="52">
        <v>0</v>
      </c>
      <c r="Y209" s="52">
        <v>0</v>
      </c>
      <c r="Z209" s="52">
        <v>0</v>
      </c>
      <c r="AA209" s="52">
        <v>0</v>
      </c>
      <c r="AB209" s="52">
        <v>0</v>
      </c>
      <c r="AC209" s="52">
        <v>0</v>
      </c>
      <c r="AD209" s="52">
        <v>0</v>
      </c>
      <c r="AE209" s="52">
        <v>0</v>
      </c>
      <c r="AF209" s="52">
        <v>0</v>
      </c>
      <c r="AG209" s="52">
        <v>0</v>
      </c>
      <c r="AH209" s="52">
        <v>0</v>
      </c>
      <c r="AI209" s="52">
        <v>0</v>
      </c>
      <c r="AJ209" s="52">
        <v>0</v>
      </c>
      <c r="AK209" s="52">
        <v>0</v>
      </c>
    </row>
    <row r="210" spans="1:42" x14ac:dyDescent="0.25">
      <c r="A210" s="31" t="s">
        <v>12</v>
      </c>
      <c r="B210" s="32" t="s">
        <v>20</v>
      </c>
      <c r="C210" s="31" t="s">
        <v>154</v>
      </c>
      <c r="D210" s="51">
        <f>IX!D62</f>
        <v>0.35860172083602249</v>
      </c>
      <c r="E210" s="52">
        <v>1</v>
      </c>
      <c r="F210" s="52">
        <v>1</v>
      </c>
      <c r="G210" s="52">
        <v>1</v>
      </c>
      <c r="H210" s="52">
        <v>1</v>
      </c>
      <c r="I210" s="52">
        <v>1</v>
      </c>
      <c r="J210" s="52">
        <v>1</v>
      </c>
      <c r="K210" s="52">
        <v>1</v>
      </c>
      <c r="L210" s="52">
        <v>1</v>
      </c>
      <c r="M210" s="52">
        <v>1</v>
      </c>
      <c r="N210" s="52">
        <v>1</v>
      </c>
      <c r="O210" s="52">
        <v>1</v>
      </c>
      <c r="P210" s="52">
        <v>1</v>
      </c>
      <c r="Q210" s="52">
        <v>1</v>
      </c>
      <c r="R210" s="52">
        <v>1</v>
      </c>
      <c r="S210" s="52">
        <v>1</v>
      </c>
      <c r="T210" s="52">
        <v>1</v>
      </c>
      <c r="U210" s="52">
        <v>1</v>
      </c>
      <c r="V210" s="52">
        <v>1</v>
      </c>
      <c r="W210" s="52">
        <v>1</v>
      </c>
      <c r="X210" s="52">
        <v>1</v>
      </c>
      <c r="Y210" s="52">
        <v>1</v>
      </c>
      <c r="Z210" s="52">
        <v>1</v>
      </c>
      <c r="AA210" s="52">
        <v>1</v>
      </c>
      <c r="AB210" s="52">
        <v>1</v>
      </c>
      <c r="AC210" s="52">
        <v>1</v>
      </c>
      <c r="AD210" s="52">
        <v>1</v>
      </c>
      <c r="AE210" s="52">
        <v>1</v>
      </c>
      <c r="AF210" s="52">
        <v>1</v>
      </c>
      <c r="AG210" s="52">
        <v>1</v>
      </c>
      <c r="AH210" s="52">
        <v>1</v>
      </c>
      <c r="AI210" s="52">
        <v>1</v>
      </c>
      <c r="AJ210" s="52">
        <v>1</v>
      </c>
      <c r="AK210" s="52">
        <v>1</v>
      </c>
    </row>
    <row r="211" spans="1:42" x14ac:dyDescent="0.25">
      <c r="A211" s="31" t="s">
        <v>54</v>
      </c>
      <c r="B211" s="32" t="s">
        <v>20</v>
      </c>
      <c r="C211" s="31" t="s">
        <v>154</v>
      </c>
      <c r="D211" s="51">
        <f>IX!D63</f>
        <v>0</v>
      </c>
      <c r="E211" s="52">
        <v>0</v>
      </c>
      <c r="F211" s="52">
        <v>0</v>
      </c>
      <c r="G211" s="52">
        <v>0</v>
      </c>
      <c r="H211" s="52">
        <v>0</v>
      </c>
      <c r="I211" s="52">
        <v>0</v>
      </c>
      <c r="J211" s="52">
        <v>0</v>
      </c>
      <c r="K211" s="52">
        <v>0</v>
      </c>
      <c r="L211" s="52">
        <v>0</v>
      </c>
      <c r="M211" s="52">
        <v>0</v>
      </c>
      <c r="N211" s="52">
        <v>0</v>
      </c>
      <c r="O211" s="52">
        <v>0</v>
      </c>
      <c r="P211" s="52">
        <v>0</v>
      </c>
      <c r="Q211" s="52">
        <v>0</v>
      </c>
      <c r="R211" s="52">
        <v>0</v>
      </c>
      <c r="S211" s="52">
        <v>0</v>
      </c>
      <c r="T211" s="52">
        <v>0</v>
      </c>
      <c r="U211" s="52">
        <v>0</v>
      </c>
      <c r="V211" s="52">
        <v>0</v>
      </c>
      <c r="W211" s="52">
        <v>0</v>
      </c>
      <c r="X211" s="52">
        <v>0</v>
      </c>
      <c r="Y211" s="52">
        <v>0</v>
      </c>
      <c r="Z211" s="52">
        <v>0</v>
      </c>
      <c r="AA211" s="52">
        <v>0</v>
      </c>
      <c r="AB211" s="52">
        <v>0</v>
      </c>
      <c r="AC211" s="52">
        <v>0</v>
      </c>
      <c r="AD211" s="52">
        <v>0</v>
      </c>
      <c r="AE211" s="52">
        <v>0</v>
      </c>
      <c r="AF211" s="52">
        <v>0</v>
      </c>
      <c r="AG211" s="52">
        <v>0</v>
      </c>
      <c r="AH211" s="52">
        <v>0</v>
      </c>
      <c r="AI211" s="52">
        <v>0</v>
      </c>
      <c r="AJ211" s="52">
        <v>0</v>
      </c>
      <c r="AK211" s="52">
        <v>0</v>
      </c>
    </row>
    <row r="212" spans="1:42" x14ac:dyDescent="0.25">
      <c r="A212" s="31" t="s">
        <v>156</v>
      </c>
      <c r="B212" s="32" t="s">
        <v>20</v>
      </c>
      <c r="C212" s="31" t="s">
        <v>154</v>
      </c>
      <c r="D212" s="51">
        <f>IX!D64</f>
        <v>0</v>
      </c>
      <c r="E212" s="52">
        <v>0</v>
      </c>
      <c r="F212" s="52">
        <v>0</v>
      </c>
      <c r="G212" s="52">
        <v>0</v>
      </c>
      <c r="H212" s="52">
        <v>0</v>
      </c>
      <c r="I212" s="52">
        <v>0</v>
      </c>
      <c r="J212" s="52">
        <v>0</v>
      </c>
      <c r="K212" s="52">
        <v>0</v>
      </c>
      <c r="L212" s="52">
        <v>0</v>
      </c>
      <c r="M212" s="52">
        <v>0</v>
      </c>
      <c r="N212" s="52">
        <v>0</v>
      </c>
      <c r="O212" s="52">
        <v>0</v>
      </c>
      <c r="P212" s="52">
        <v>0</v>
      </c>
      <c r="Q212" s="52">
        <v>0</v>
      </c>
      <c r="R212" s="52">
        <v>0</v>
      </c>
      <c r="S212" s="52">
        <v>0</v>
      </c>
      <c r="T212" s="52">
        <v>0</v>
      </c>
      <c r="U212" s="52">
        <v>0</v>
      </c>
      <c r="V212" s="52">
        <v>0</v>
      </c>
      <c r="W212" s="52">
        <v>0</v>
      </c>
      <c r="X212" s="52">
        <v>0</v>
      </c>
      <c r="Y212" s="52">
        <v>0</v>
      </c>
      <c r="Z212" s="52">
        <v>0</v>
      </c>
      <c r="AA212" s="52">
        <v>0</v>
      </c>
      <c r="AB212" s="52">
        <v>0</v>
      </c>
      <c r="AC212" s="52">
        <v>0</v>
      </c>
      <c r="AD212" s="52">
        <v>0</v>
      </c>
      <c r="AE212" s="52">
        <v>0</v>
      </c>
      <c r="AF212" s="52">
        <v>0</v>
      </c>
      <c r="AG212" s="52">
        <v>0</v>
      </c>
      <c r="AH212" s="52">
        <v>0</v>
      </c>
      <c r="AI212" s="52">
        <v>0</v>
      </c>
      <c r="AJ212" s="52">
        <v>0</v>
      </c>
      <c r="AK212" s="52">
        <v>0</v>
      </c>
    </row>
    <row r="213" spans="1:42" x14ac:dyDescent="0.25">
      <c r="A213" s="31" t="s">
        <v>13</v>
      </c>
      <c r="B213" s="32" t="s">
        <v>20</v>
      </c>
      <c r="C213" s="31" t="s">
        <v>154</v>
      </c>
      <c r="D213" s="51">
        <f>IX!D65</f>
        <v>0</v>
      </c>
      <c r="E213" s="52">
        <v>0</v>
      </c>
      <c r="F213" s="52">
        <v>0</v>
      </c>
      <c r="G213" s="52">
        <v>0</v>
      </c>
      <c r="H213" s="52">
        <v>0</v>
      </c>
      <c r="I213" s="52">
        <v>0</v>
      </c>
      <c r="J213" s="52">
        <v>0</v>
      </c>
      <c r="K213" s="52">
        <v>0</v>
      </c>
      <c r="L213" s="52">
        <v>0</v>
      </c>
      <c r="M213" s="52">
        <v>0</v>
      </c>
      <c r="N213" s="52">
        <v>0</v>
      </c>
      <c r="O213" s="52">
        <v>0</v>
      </c>
      <c r="P213" s="52">
        <v>0</v>
      </c>
      <c r="Q213" s="52">
        <v>0</v>
      </c>
      <c r="R213" s="52">
        <v>0</v>
      </c>
      <c r="S213" s="52">
        <v>0</v>
      </c>
      <c r="T213" s="52">
        <v>0</v>
      </c>
      <c r="U213" s="52">
        <v>0</v>
      </c>
      <c r="V213" s="52">
        <v>0</v>
      </c>
      <c r="W213" s="52">
        <v>0</v>
      </c>
      <c r="X213" s="52">
        <v>0</v>
      </c>
      <c r="Y213" s="52">
        <v>0</v>
      </c>
      <c r="Z213" s="52">
        <v>0</v>
      </c>
      <c r="AA213" s="52">
        <v>0</v>
      </c>
      <c r="AB213" s="52">
        <v>0</v>
      </c>
      <c r="AC213" s="52">
        <v>0</v>
      </c>
      <c r="AD213" s="52">
        <v>0</v>
      </c>
      <c r="AE213" s="52">
        <v>0</v>
      </c>
      <c r="AF213" s="52">
        <v>0</v>
      </c>
      <c r="AG213" s="52">
        <v>0</v>
      </c>
      <c r="AH213" s="52">
        <v>0</v>
      </c>
      <c r="AI213" s="52">
        <v>0</v>
      </c>
      <c r="AJ213" s="52">
        <v>0</v>
      </c>
      <c r="AK213" s="52">
        <v>0</v>
      </c>
    </row>
    <row r="214" spans="1:42" x14ac:dyDescent="0.25">
      <c r="A214" s="31" t="s">
        <v>55</v>
      </c>
      <c r="B214" s="32" t="s">
        <v>20</v>
      </c>
      <c r="C214" s="31" t="s">
        <v>154</v>
      </c>
      <c r="D214" s="51">
        <f>IX!D66</f>
        <v>0</v>
      </c>
      <c r="E214" s="52">
        <v>0</v>
      </c>
      <c r="F214" s="52">
        <v>0</v>
      </c>
      <c r="G214" s="52">
        <v>0</v>
      </c>
      <c r="H214" s="52">
        <v>0</v>
      </c>
      <c r="I214" s="52">
        <v>0</v>
      </c>
      <c r="J214" s="52">
        <v>0</v>
      </c>
      <c r="K214" s="52">
        <v>0</v>
      </c>
      <c r="L214" s="52">
        <v>0</v>
      </c>
      <c r="M214" s="52">
        <v>0</v>
      </c>
      <c r="N214" s="52">
        <v>0</v>
      </c>
      <c r="O214" s="52">
        <v>0</v>
      </c>
      <c r="P214" s="52">
        <v>0</v>
      </c>
      <c r="Q214" s="52">
        <v>0</v>
      </c>
      <c r="R214" s="52">
        <v>0</v>
      </c>
      <c r="S214" s="52">
        <v>0</v>
      </c>
      <c r="T214" s="52">
        <v>0</v>
      </c>
      <c r="U214" s="52">
        <v>0</v>
      </c>
      <c r="V214" s="52">
        <v>0</v>
      </c>
      <c r="W214" s="52">
        <v>0</v>
      </c>
      <c r="X214" s="52">
        <v>0</v>
      </c>
      <c r="Y214" s="52">
        <v>0</v>
      </c>
      <c r="Z214" s="52">
        <v>0</v>
      </c>
      <c r="AA214" s="52">
        <v>0</v>
      </c>
      <c r="AB214" s="52">
        <v>0</v>
      </c>
      <c r="AC214" s="52">
        <v>0</v>
      </c>
      <c r="AD214" s="52">
        <v>0</v>
      </c>
      <c r="AE214" s="52">
        <v>0</v>
      </c>
      <c r="AF214" s="52">
        <v>0</v>
      </c>
      <c r="AG214" s="52">
        <v>0</v>
      </c>
      <c r="AH214" s="52">
        <v>0</v>
      </c>
      <c r="AI214" s="52">
        <v>0</v>
      </c>
      <c r="AJ214" s="52">
        <v>0</v>
      </c>
      <c r="AK214" s="52">
        <v>0</v>
      </c>
    </row>
    <row r="215" spans="1:42" x14ac:dyDescent="0.25">
      <c r="A215" s="31" t="s">
        <v>56</v>
      </c>
      <c r="B215" s="32" t="s">
        <v>20</v>
      </c>
      <c r="C215" s="31" t="s">
        <v>154</v>
      </c>
      <c r="D215" s="51">
        <f>IX!D67</f>
        <v>0</v>
      </c>
      <c r="E215" s="52">
        <v>0</v>
      </c>
      <c r="F215" s="52">
        <v>0</v>
      </c>
      <c r="G215" s="52">
        <v>0</v>
      </c>
      <c r="H215" s="52">
        <v>0</v>
      </c>
      <c r="I215" s="52">
        <v>0</v>
      </c>
      <c r="J215" s="52">
        <v>0</v>
      </c>
      <c r="K215" s="52">
        <v>0</v>
      </c>
      <c r="L215" s="52">
        <v>0</v>
      </c>
      <c r="M215" s="52">
        <v>0</v>
      </c>
      <c r="N215" s="52">
        <v>0</v>
      </c>
      <c r="O215" s="52">
        <v>0</v>
      </c>
      <c r="P215" s="52">
        <v>0</v>
      </c>
      <c r="Q215" s="52">
        <v>0</v>
      </c>
      <c r="R215" s="52">
        <v>0</v>
      </c>
      <c r="S215" s="52">
        <v>0</v>
      </c>
      <c r="T215" s="52">
        <v>0</v>
      </c>
      <c r="U215" s="52">
        <v>0</v>
      </c>
      <c r="V215" s="52">
        <v>0</v>
      </c>
      <c r="W215" s="52">
        <v>0</v>
      </c>
      <c r="X215" s="52">
        <v>0</v>
      </c>
      <c r="Y215" s="52">
        <v>0</v>
      </c>
      <c r="Z215" s="52">
        <v>0</v>
      </c>
      <c r="AA215" s="52">
        <v>0</v>
      </c>
      <c r="AB215" s="52">
        <v>0</v>
      </c>
      <c r="AC215" s="52">
        <v>0</v>
      </c>
      <c r="AD215" s="52">
        <v>0</v>
      </c>
      <c r="AE215" s="52">
        <v>0</v>
      </c>
      <c r="AF215" s="52">
        <v>0</v>
      </c>
      <c r="AG215" s="52">
        <v>0</v>
      </c>
      <c r="AH215" s="52">
        <v>0</v>
      </c>
      <c r="AI215" s="52">
        <v>0</v>
      </c>
      <c r="AJ215" s="52">
        <v>0</v>
      </c>
      <c r="AK215" s="52">
        <v>0</v>
      </c>
    </row>
    <row r="216" spans="1:42" x14ac:dyDescent="0.25">
      <c r="A216" s="31" t="s">
        <v>14</v>
      </c>
      <c r="B216" s="32" t="s">
        <v>20</v>
      </c>
      <c r="C216" s="31" t="s">
        <v>154</v>
      </c>
      <c r="D216" s="51">
        <f>IX!D68</f>
        <v>0</v>
      </c>
      <c r="E216" s="52">
        <f>$AM216/(1+EXP(-(E$1-$D$1)*10/$AO216+$AN216))</f>
        <v>1.0455554222010431E-3</v>
      </c>
      <c r="F216" s="52">
        <f t="shared" ref="F216:AK217" si="9">$AM216/(1+EXP(-(F$1-$D$1)*10/$AO216+$AN216))</f>
        <v>1.0819592101281301E-3</v>
      </c>
      <c r="G216" s="52">
        <f>$AM216/(1+EXP(-(G$1-$D$1)*10/$AO216+$AN216))</f>
        <v>1.110516712895603E-3</v>
      </c>
      <c r="H216" s="52">
        <f t="shared" si="9"/>
        <v>1.1325957369977746E-3</v>
      </c>
      <c r="I216" s="52">
        <f t="shared" si="9"/>
        <v>1.1494748594284849E-3</v>
      </c>
      <c r="J216" s="52">
        <f t="shared" si="9"/>
        <v>1.1622679899043263E-3</v>
      </c>
      <c r="K216" s="52">
        <f t="shared" si="9"/>
        <v>1.1719010418910403E-3</v>
      </c>
      <c r="L216" s="52">
        <f t="shared" si="9"/>
        <v>1.1791189417877763E-3</v>
      </c>
      <c r="M216" s="52">
        <f t="shared" si="9"/>
        <v>1.1845072602150045E-3</v>
      </c>
      <c r="N216" s="52">
        <f t="shared" si="9"/>
        <v>1.1885186721039844E-3</v>
      </c>
      <c r="O216" s="52">
        <f t="shared" si="9"/>
        <v>1.1914988952673943E-3</v>
      </c>
      <c r="P216" s="52">
        <f t="shared" si="9"/>
        <v>1.1937096323020168E-3</v>
      </c>
      <c r="Q216" s="52">
        <f t="shared" si="9"/>
        <v>1.1953477055074012E-3</v>
      </c>
      <c r="R216" s="52">
        <f t="shared" si="9"/>
        <v>1.1965604375683901E-3</v>
      </c>
      <c r="S216" s="52">
        <f t="shared" si="9"/>
        <v>1.1974577142978323E-3</v>
      </c>
      <c r="T216" s="52">
        <f t="shared" si="9"/>
        <v>1.198121286463676E-3</v>
      </c>
      <c r="U216" s="52">
        <f t="shared" si="9"/>
        <v>1.1986118577852151E-3</v>
      </c>
      <c r="V216" s="52">
        <f t="shared" si="9"/>
        <v>1.1989744403430717E-3</v>
      </c>
      <c r="W216" s="52">
        <f t="shared" si="9"/>
        <v>1.1992423762485925E-3</v>
      </c>
      <c r="X216" s="52">
        <f t="shared" si="9"/>
        <v>1.1994403443671502E-3</v>
      </c>
      <c r="Y216" s="52">
        <f t="shared" si="9"/>
        <v>1.1995866009785572E-3</v>
      </c>
      <c r="Z216" s="52">
        <f t="shared" si="9"/>
        <v>1.1996946456085422E-3</v>
      </c>
      <c r="AA216" s="52">
        <f t="shared" si="9"/>
        <v>1.1997744573530578E-3</v>
      </c>
      <c r="AB216" s="52">
        <f t="shared" si="9"/>
        <v>1.199833411267396E-3</v>
      </c>
      <c r="AC216" s="52">
        <f t="shared" si="9"/>
        <v>1.1998769569756765E-3</v>
      </c>
      <c r="AD216" s="52">
        <f t="shared" si="9"/>
        <v>1.1999091208512625E-3</v>
      </c>
      <c r="AE216" s="52">
        <f t="shared" si="9"/>
        <v>1.1999328774479601E-3</v>
      </c>
      <c r="AF216" s="52">
        <f t="shared" si="9"/>
        <v>1.1999504241210776E-3</v>
      </c>
      <c r="AG216" s="52">
        <f t="shared" si="9"/>
        <v>1.1999633840147448E-3</v>
      </c>
      <c r="AH216" s="52">
        <f t="shared" si="9"/>
        <v>1.1999729560701702E-3</v>
      </c>
      <c r="AI216" s="52">
        <f t="shared" si="9"/>
        <v>1.1999800258654682E-3</v>
      </c>
      <c r="AJ216" s="52">
        <f t="shared" si="9"/>
        <v>1.1999852475051398E-3</v>
      </c>
      <c r="AK216" s="52">
        <f>$AM216/(1+EXP(-(AK$1-$D$1)*10/$AO216+$AN216))</f>
        <v>1.1999891041157913E-3</v>
      </c>
      <c r="AM216" s="79">
        <v>1.1999999999999999E-3</v>
      </c>
      <c r="AN216" s="80">
        <f>IF(D216&gt;0,LN(AM216/D216-1),LN(AM216/0.001-1))</f>
        <v>-1.6094379124341005</v>
      </c>
      <c r="AO216" s="81">
        <v>33</v>
      </c>
      <c r="AP216" s="1">
        <f>AO216+$D$1</f>
        <v>2050</v>
      </c>
    </row>
    <row r="217" spans="1:42" x14ac:dyDescent="0.25">
      <c r="A217" s="31" t="s">
        <v>79</v>
      </c>
      <c r="B217" s="32" t="s">
        <v>20</v>
      </c>
      <c r="C217" s="31" t="s">
        <v>154</v>
      </c>
      <c r="D217" s="51">
        <v>0</v>
      </c>
      <c r="E217" s="52">
        <f>$AM217/(1+EXP(-(E$1-$D$1)*10/$AO217+$AN217))</f>
        <v>1.3304101930021253E-3</v>
      </c>
      <c r="F217" s="52">
        <f t="shared" si="9"/>
        <v>1.7598793027126401E-3</v>
      </c>
      <c r="G217" s="52">
        <f>$AM217/(1+EXP(-(G$1-$D$1)*10/$AO217+$AN217))</f>
        <v>2.3108254023489479E-3</v>
      </c>
      <c r="H217" s="52">
        <f t="shared" si="9"/>
        <v>3.0058270394266989E-3</v>
      </c>
      <c r="I217" s="52">
        <f t="shared" si="9"/>
        <v>3.8641945974223911E-3</v>
      </c>
      <c r="J217" s="52">
        <f t="shared" si="9"/>
        <v>4.8970497965830839E-3</v>
      </c>
      <c r="K217" s="52">
        <f t="shared" si="9"/>
        <v>6.1015823431859505E-3</v>
      </c>
      <c r="L217" s="52">
        <f t="shared" si="9"/>
        <v>7.4561254744088977E-3</v>
      </c>
      <c r="M217" s="52">
        <f t="shared" si="9"/>
        <v>8.9184161341556763E-3</v>
      </c>
      <c r="N217" s="52">
        <f t="shared" si="9"/>
        <v>1.0429056681532984E-2</v>
      </c>
      <c r="O217" s="52">
        <f t="shared" si="9"/>
        <v>1.1920330185227623E-2</v>
      </c>
      <c r="P217" s="52">
        <f t="shared" si="9"/>
        <v>1.3327898789532952E-2</v>
      </c>
      <c r="Q217" s="52">
        <f t="shared" si="9"/>
        <v>1.4601310161826852E-2</v>
      </c>
      <c r="R217" s="52">
        <f t="shared" si="9"/>
        <v>1.5709914217639825E-2</v>
      </c>
      <c r="S217" s="52">
        <f t="shared" si="9"/>
        <v>1.6643205533463549E-2</v>
      </c>
      <c r="T217" s="52">
        <f t="shared" si="9"/>
        <v>1.7406975065910487E-2</v>
      </c>
      <c r="U217" s="52">
        <f t="shared" si="9"/>
        <v>1.8017663124187962E-2</v>
      </c>
      <c r="V217" s="52">
        <f t="shared" si="9"/>
        <v>1.8496945828006744E-2</v>
      </c>
      <c r="W217" s="52">
        <f t="shared" si="9"/>
        <v>1.8867631927775203E-2</v>
      </c>
      <c r="X217" s="52">
        <f t="shared" si="9"/>
        <v>1.9151094343207088E-2</v>
      </c>
      <c r="Y217" s="52">
        <f t="shared" si="9"/>
        <v>1.9365982877267825E-2</v>
      </c>
      <c r="Z217" s="52">
        <f t="shared" si="9"/>
        <v>1.9527816570748341E-2</v>
      </c>
      <c r="AA217" s="52">
        <f t="shared" si="9"/>
        <v>1.9649090505086658E-2</v>
      </c>
      <c r="AB217" s="52">
        <f t="shared" si="9"/>
        <v>1.9739632163956283E-2</v>
      </c>
      <c r="AC217" s="52">
        <f t="shared" si="9"/>
        <v>1.9807041681865634E-2</v>
      </c>
      <c r="AD217" s="52">
        <f t="shared" si="9"/>
        <v>1.9857125121705278E-2</v>
      </c>
      <c r="AE217" s="52">
        <f t="shared" si="9"/>
        <v>1.9894278502513317E-2</v>
      </c>
      <c r="AF217" s="52">
        <f t="shared" si="9"/>
        <v>1.9921808510631658E-2</v>
      </c>
      <c r="AG217" s="52">
        <f t="shared" si="9"/>
        <v>1.9942190502230804E-2</v>
      </c>
      <c r="AH217" s="52">
        <f t="shared" si="9"/>
        <v>1.9957270963386647E-2</v>
      </c>
      <c r="AI217" s="52">
        <f t="shared" si="9"/>
        <v>1.9968423692562305E-2</v>
      </c>
      <c r="AJ217" s="52">
        <f t="shared" si="9"/>
        <v>1.9976668844903421E-2</v>
      </c>
      <c r="AK217" s="52">
        <f t="shared" si="9"/>
        <v>1.9982762895393687E-2</v>
      </c>
      <c r="AM217" s="79">
        <v>0.02</v>
      </c>
      <c r="AN217" s="80">
        <f>IF(D217&gt;0,LN(AM217/D217-1),LN(AM217/0.001-1))</f>
        <v>2.9444389791664403</v>
      </c>
      <c r="AO217" s="81">
        <v>33</v>
      </c>
      <c r="AP217" s="1">
        <f>AO217+$D$1</f>
        <v>2050</v>
      </c>
    </row>
    <row r="220" spans="1:42" x14ac:dyDescent="0.25">
      <c r="A220" s="22" t="s">
        <v>34</v>
      </c>
    </row>
    <row r="221" spans="1:42" x14ac:dyDescent="0.25">
      <c r="A221" s="22" t="s">
        <v>16</v>
      </c>
    </row>
    <row r="222" spans="1:42" x14ac:dyDescent="0.25">
      <c r="A222" s="31" t="s">
        <v>7</v>
      </c>
      <c r="B222" s="32" t="s">
        <v>20</v>
      </c>
      <c r="C222" s="31" t="s">
        <v>154</v>
      </c>
      <c r="D222" s="51">
        <f>X!D50</f>
        <v>0.26252789205365473</v>
      </c>
      <c r="E222" s="52">
        <v>0</v>
      </c>
      <c r="F222" s="52">
        <v>0</v>
      </c>
      <c r="G222" s="52">
        <v>0</v>
      </c>
      <c r="H222" s="52">
        <v>0</v>
      </c>
      <c r="I222" s="52">
        <v>0</v>
      </c>
      <c r="J222" s="52">
        <v>0</v>
      </c>
      <c r="K222" s="52">
        <v>0</v>
      </c>
      <c r="L222" s="52">
        <v>0</v>
      </c>
      <c r="M222" s="52">
        <v>0</v>
      </c>
      <c r="N222" s="52">
        <v>0</v>
      </c>
      <c r="O222" s="52">
        <v>0</v>
      </c>
      <c r="P222" s="52">
        <v>0</v>
      </c>
      <c r="Q222" s="52">
        <v>0</v>
      </c>
      <c r="R222" s="52">
        <v>0</v>
      </c>
      <c r="S222" s="52">
        <v>0</v>
      </c>
      <c r="T222" s="52">
        <v>0</v>
      </c>
      <c r="U222" s="52">
        <v>0</v>
      </c>
      <c r="V222" s="52">
        <v>0</v>
      </c>
      <c r="W222" s="52">
        <v>0</v>
      </c>
      <c r="X222" s="52">
        <v>0</v>
      </c>
      <c r="Y222" s="52">
        <v>0</v>
      </c>
      <c r="Z222" s="52">
        <v>0</v>
      </c>
      <c r="AA222" s="52">
        <v>0</v>
      </c>
      <c r="AB222" s="52">
        <v>0</v>
      </c>
      <c r="AC222" s="52">
        <v>0</v>
      </c>
      <c r="AD222" s="52">
        <v>0</v>
      </c>
      <c r="AE222" s="52">
        <v>0</v>
      </c>
      <c r="AF222" s="52">
        <v>0</v>
      </c>
      <c r="AG222" s="52">
        <v>0</v>
      </c>
      <c r="AH222" s="52">
        <v>0</v>
      </c>
      <c r="AI222" s="52">
        <v>0</v>
      </c>
      <c r="AJ222" s="52">
        <v>0</v>
      </c>
      <c r="AK222" s="52">
        <v>0</v>
      </c>
    </row>
    <row r="223" spans="1:42" x14ac:dyDescent="0.25">
      <c r="A223" s="31" t="s">
        <v>11</v>
      </c>
      <c r="B223" s="32" t="s">
        <v>20</v>
      </c>
      <c r="C223" s="31" t="s">
        <v>154</v>
      </c>
      <c r="D223" s="51">
        <f>X!D51</f>
        <v>0</v>
      </c>
      <c r="E223" s="52">
        <v>0</v>
      </c>
      <c r="F223" s="52">
        <v>0</v>
      </c>
      <c r="G223" s="52">
        <v>0</v>
      </c>
      <c r="H223" s="52">
        <v>0</v>
      </c>
      <c r="I223" s="52">
        <v>0</v>
      </c>
      <c r="J223" s="52">
        <v>0</v>
      </c>
      <c r="K223" s="52">
        <v>0</v>
      </c>
      <c r="L223" s="52">
        <v>0</v>
      </c>
      <c r="M223" s="52">
        <v>0</v>
      </c>
      <c r="N223" s="52">
        <v>0</v>
      </c>
      <c r="O223" s="52">
        <v>0</v>
      </c>
      <c r="P223" s="52">
        <v>0</v>
      </c>
      <c r="Q223" s="52">
        <v>0</v>
      </c>
      <c r="R223" s="52">
        <v>0</v>
      </c>
      <c r="S223" s="52">
        <v>0</v>
      </c>
      <c r="T223" s="52">
        <v>0</v>
      </c>
      <c r="U223" s="52">
        <v>0</v>
      </c>
      <c r="V223" s="52">
        <v>0</v>
      </c>
      <c r="W223" s="52">
        <v>0</v>
      </c>
      <c r="X223" s="52">
        <v>0</v>
      </c>
      <c r="Y223" s="52">
        <v>0</v>
      </c>
      <c r="Z223" s="52">
        <v>0</v>
      </c>
      <c r="AA223" s="52">
        <v>0</v>
      </c>
      <c r="AB223" s="52">
        <v>0</v>
      </c>
      <c r="AC223" s="52">
        <v>0</v>
      </c>
      <c r="AD223" s="52">
        <v>0</v>
      </c>
      <c r="AE223" s="52">
        <v>0</v>
      </c>
      <c r="AF223" s="52">
        <v>0</v>
      </c>
      <c r="AG223" s="52">
        <v>0</v>
      </c>
      <c r="AH223" s="52">
        <v>0</v>
      </c>
      <c r="AI223" s="52">
        <v>0</v>
      </c>
      <c r="AJ223" s="52">
        <v>0</v>
      </c>
      <c r="AK223" s="52">
        <v>0</v>
      </c>
    </row>
    <row r="224" spans="1:42" x14ac:dyDescent="0.25">
      <c r="A224" s="31" t="s">
        <v>12</v>
      </c>
      <c r="B224" s="32" t="s">
        <v>20</v>
      </c>
      <c r="C224" s="31" t="s">
        <v>154</v>
      </c>
      <c r="D224" s="51">
        <f>X!D52</f>
        <v>0</v>
      </c>
      <c r="E224" s="52">
        <v>0.99999999999999989</v>
      </c>
      <c r="F224" s="52">
        <v>0.99999999999999989</v>
      </c>
      <c r="G224" s="52">
        <v>0.99999999999999989</v>
      </c>
      <c r="H224" s="52">
        <v>0.99999999999999989</v>
      </c>
      <c r="I224" s="52">
        <v>0.99999999999999989</v>
      </c>
      <c r="J224" s="52">
        <v>0.99999999999999989</v>
      </c>
      <c r="K224" s="52">
        <v>0.99999999999999989</v>
      </c>
      <c r="L224" s="52">
        <v>0.99999999999999989</v>
      </c>
      <c r="M224" s="52">
        <v>0.99999999999999989</v>
      </c>
      <c r="N224" s="52">
        <v>0.99999999999999989</v>
      </c>
      <c r="O224" s="52">
        <v>0.99999999999999989</v>
      </c>
      <c r="P224" s="52">
        <v>0.99999999999999989</v>
      </c>
      <c r="Q224" s="52">
        <v>0.99999999999999989</v>
      </c>
      <c r="R224" s="52">
        <v>0.99999999999999989</v>
      </c>
      <c r="S224" s="52">
        <v>0.99999999999999989</v>
      </c>
      <c r="T224" s="52">
        <v>0.99999999999999989</v>
      </c>
      <c r="U224" s="52">
        <v>0.99999999999999989</v>
      </c>
      <c r="V224" s="52">
        <v>0.99999999999999989</v>
      </c>
      <c r="W224" s="52">
        <v>0.99999999999999989</v>
      </c>
      <c r="X224" s="52">
        <v>0.99999999999999989</v>
      </c>
      <c r="Y224" s="52">
        <v>0.99999999999999989</v>
      </c>
      <c r="Z224" s="52">
        <v>0.99999999999999989</v>
      </c>
      <c r="AA224" s="52">
        <v>0.99999999999999989</v>
      </c>
      <c r="AB224" s="52">
        <v>0.99999999999999989</v>
      </c>
      <c r="AC224" s="52">
        <v>0.99999999999999989</v>
      </c>
      <c r="AD224" s="52">
        <v>0.99999999999999989</v>
      </c>
      <c r="AE224" s="52">
        <v>0.99999999999999989</v>
      </c>
      <c r="AF224" s="52">
        <v>0.99999999999999989</v>
      </c>
      <c r="AG224" s="52">
        <v>0.99999999999999989</v>
      </c>
      <c r="AH224" s="52">
        <v>0.99999999999999989</v>
      </c>
      <c r="AI224" s="52">
        <v>0.99999999999999989</v>
      </c>
      <c r="AJ224" s="52">
        <v>0.99999999999999989</v>
      </c>
      <c r="AK224" s="52">
        <v>0.99999999999999989</v>
      </c>
    </row>
    <row r="225" spans="1:42" x14ac:dyDescent="0.25">
      <c r="A225" s="31" t="s">
        <v>13</v>
      </c>
      <c r="B225" s="32" t="s">
        <v>20</v>
      </c>
      <c r="C225" s="31" t="s">
        <v>154</v>
      </c>
      <c r="D225" s="51">
        <f>X!D53</f>
        <v>0</v>
      </c>
      <c r="E225" s="52">
        <v>0</v>
      </c>
      <c r="F225" s="52">
        <v>0</v>
      </c>
      <c r="G225" s="52">
        <v>0</v>
      </c>
      <c r="H225" s="52">
        <v>0</v>
      </c>
      <c r="I225" s="52">
        <v>0</v>
      </c>
      <c r="J225" s="52">
        <v>0</v>
      </c>
      <c r="K225" s="52">
        <v>0</v>
      </c>
      <c r="L225" s="52">
        <v>0</v>
      </c>
      <c r="M225" s="52">
        <v>0</v>
      </c>
      <c r="N225" s="52">
        <v>0</v>
      </c>
      <c r="O225" s="52">
        <v>0</v>
      </c>
      <c r="P225" s="52">
        <v>0</v>
      </c>
      <c r="Q225" s="52">
        <v>0</v>
      </c>
      <c r="R225" s="52">
        <v>0</v>
      </c>
      <c r="S225" s="52">
        <v>0</v>
      </c>
      <c r="T225" s="52">
        <v>0</v>
      </c>
      <c r="U225" s="52">
        <v>0</v>
      </c>
      <c r="V225" s="52">
        <v>0</v>
      </c>
      <c r="W225" s="52">
        <v>0</v>
      </c>
      <c r="X225" s="52">
        <v>0</v>
      </c>
      <c r="Y225" s="52">
        <v>0</v>
      </c>
      <c r="Z225" s="52">
        <v>0</v>
      </c>
      <c r="AA225" s="52">
        <v>0</v>
      </c>
      <c r="AB225" s="52">
        <v>0</v>
      </c>
      <c r="AC225" s="52">
        <v>0</v>
      </c>
      <c r="AD225" s="52">
        <v>0</v>
      </c>
      <c r="AE225" s="52">
        <v>0</v>
      </c>
      <c r="AF225" s="52">
        <v>0</v>
      </c>
      <c r="AG225" s="52">
        <v>0</v>
      </c>
      <c r="AH225" s="52">
        <v>0</v>
      </c>
      <c r="AI225" s="52">
        <v>0</v>
      </c>
      <c r="AJ225" s="52">
        <v>0</v>
      </c>
      <c r="AK225" s="52">
        <v>0</v>
      </c>
    </row>
    <row r="226" spans="1:42" x14ac:dyDescent="0.25">
      <c r="A226" s="31" t="s">
        <v>55</v>
      </c>
      <c r="B226" s="32" t="s">
        <v>20</v>
      </c>
      <c r="C226" s="31" t="s">
        <v>154</v>
      </c>
      <c r="D226" s="51">
        <f>X!D54</f>
        <v>0</v>
      </c>
      <c r="E226" s="52">
        <v>0</v>
      </c>
      <c r="F226" s="52">
        <v>0</v>
      </c>
      <c r="G226" s="52">
        <v>0</v>
      </c>
      <c r="H226" s="52">
        <v>0</v>
      </c>
      <c r="I226" s="52">
        <v>0</v>
      </c>
      <c r="J226" s="52">
        <v>0</v>
      </c>
      <c r="K226" s="52">
        <v>0</v>
      </c>
      <c r="L226" s="52">
        <v>0</v>
      </c>
      <c r="M226" s="52">
        <v>0</v>
      </c>
      <c r="N226" s="52">
        <v>0</v>
      </c>
      <c r="O226" s="52">
        <v>0</v>
      </c>
      <c r="P226" s="52">
        <v>0</v>
      </c>
      <c r="Q226" s="52">
        <v>0</v>
      </c>
      <c r="R226" s="52">
        <v>0</v>
      </c>
      <c r="S226" s="52">
        <v>0</v>
      </c>
      <c r="T226" s="52">
        <v>0</v>
      </c>
      <c r="U226" s="52">
        <v>0</v>
      </c>
      <c r="V226" s="52">
        <v>0</v>
      </c>
      <c r="W226" s="52">
        <v>0</v>
      </c>
      <c r="X226" s="52">
        <v>0</v>
      </c>
      <c r="Y226" s="52">
        <v>0</v>
      </c>
      <c r="Z226" s="52">
        <v>0</v>
      </c>
      <c r="AA226" s="52">
        <v>0</v>
      </c>
      <c r="AB226" s="52">
        <v>0</v>
      </c>
      <c r="AC226" s="52">
        <v>0</v>
      </c>
      <c r="AD226" s="52">
        <v>0</v>
      </c>
      <c r="AE226" s="52">
        <v>0</v>
      </c>
      <c r="AF226" s="52">
        <v>0</v>
      </c>
      <c r="AG226" s="52">
        <v>0</v>
      </c>
      <c r="AH226" s="52">
        <v>0</v>
      </c>
      <c r="AI226" s="52">
        <v>0</v>
      </c>
      <c r="AJ226" s="52">
        <v>0</v>
      </c>
      <c r="AK226" s="52">
        <v>0</v>
      </c>
    </row>
    <row r="227" spans="1:42" x14ac:dyDescent="0.25">
      <c r="A227" s="31" t="s">
        <v>79</v>
      </c>
      <c r="B227" s="32" t="s">
        <v>20</v>
      </c>
      <c r="C227" s="31" t="s">
        <v>154</v>
      </c>
      <c r="D227" s="51">
        <f>X!D55</f>
        <v>0</v>
      </c>
      <c r="E227" s="52">
        <v>0</v>
      </c>
      <c r="F227" s="52">
        <v>0</v>
      </c>
      <c r="G227" s="52">
        <v>0</v>
      </c>
      <c r="H227" s="52">
        <v>0</v>
      </c>
      <c r="I227" s="52">
        <v>0</v>
      </c>
      <c r="J227" s="52">
        <v>0</v>
      </c>
      <c r="K227" s="52">
        <v>0</v>
      </c>
      <c r="L227" s="52">
        <v>0</v>
      </c>
      <c r="M227" s="52">
        <v>0</v>
      </c>
      <c r="N227" s="52">
        <v>0</v>
      </c>
      <c r="O227" s="52">
        <v>0</v>
      </c>
      <c r="P227" s="52">
        <v>0</v>
      </c>
      <c r="Q227" s="52">
        <v>0</v>
      </c>
      <c r="R227" s="52">
        <v>0</v>
      </c>
      <c r="S227" s="52">
        <v>0</v>
      </c>
      <c r="T227" s="52">
        <v>0</v>
      </c>
      <c r="U227" s="52">
        <v>0</v>
      </c>
      <c r="V227" s="52">
        <v>0</v>
      </c>
      <c r="W227" s="52">
        <v>0</v>
      </c>
      <c r="X227" s="52">
        <v>0</v>
      </c>
      <c r="Y227" s="52">
        <v>0</v>
      </c>
      <c r="Z227" s="52">
        <v>0</v>
      </c>
      <c r="AA227" s="52">
        <v>0</v>
      </c>
      <c r="AB227" s="52">
        <v>0</v>
      </c>
      <c r="AC227" s="52">
        <v>0</v>
      </c>
      <c r="AD227" s="52">
        <v>0</v>
      </c>
      <c r="AE227" s="52">
        <v>0</v>
      </c>
      <c r="AF227" s="52">
        <v>0</v>
      </c>
      <c r="AG227" s="52">
        <v>0</v>
      </c>
      <c r="AH227" s="52">
        <v>0</v>
      </c>
      <c r="AI227" s="52">
        <v>0</v>
      </c>
      <c r="AJ227" s="52">
        <v>0</v>
      </c>
      <c r="AK227" s="52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84</v>
      </c>
    </row>
    <row r="230" spans="1:42" x14ac:dyDescent="0.25">
      <c r="A230" s="31" t="s">
        <v>7</v>
      </c>
      <c r="B230" s="32" t="s">
        <v>20</v>
      </c>
      <c r="C230" s="31" t="s">
        <v>154</v>
      </c>
      <c r="D230" s="51">
        <f>X!D58</f>
        <v>0.10297558149193098</v>
      </c>
      <c r="E230" s="52">
        <v>0</v>
      </c>
      <c r="F230" s="52">
        <v>0</v>
      </c>
      <c r="G230" s="52">
        <v>0</v>
      </c>
      <c r="H230" s="52">
        <v>0</v>
      </c>
      <c r="I230" s="52">
        <v>0</v>
      </c>
      <c r="J230" s="52">
        <v>0</v>
      </c>
      <c r="K230" s="52">
        <v>0</v>
      </c>
      <c r="L230" s="52">
        <v>0</v>
      </c>
      <c r="M230" s="52">
        <v>0</v>
      </c>
      <c r="N230" s="52">
        <v>0</v>
      </c>
      <c r="O230" s="52">
        <v>0</v>
      </c>
      <c r="P230" s="52">
        <v>0</v>
      </c>
      <c r="Q230" s="52">
        <v>0</v>
      </c>
      <c r="R230" s="52">
        <v>0</v>
      </c>
      <c r="S230" s="52">
        <v>0</v>
      </c>
      <c r="T230" s="52">
        <v>0</v>
      </c>
      <c r="U230" s="52">
        <v>0</v>
      </c>
      <c r="V230" s="52">
        <v>0</v>
      </c>
      <c r="W230" s="52">
        <v>0</v>
      </c>
      <c r="X230" s="52">
        <v>0</v>
      </c>
      <c r="Y230" s="52">
        <v>0</v>
      </c>
      <c r="Z230" s="52">
        <v>0</v>
      </c>
      <c r="AA230" s="52">
        <v>0</v>
      </c>
      <c r="AB230" s="52">
        <v>0</v>
      </c>
      <c r="AC230" s="52">
        <v>0</v>
      </c>
      <c r="AD230" s="52">
        <v>0</v>
      </c>
      <c r="AE230" s="52">
        <v>0</v>
      </c>
      <c r="AF230" s="52">
        <v>0</v>
      </c>
      <c r="AG230" s="52">
        <v>0</v>
      </c>
      <c r="AH230" s="52">
        <v>0</v>
      </c>
      <c r="AI230" s="52">
        <v>0</v>
      </c>
      <c r="AJ230" s="52">
        <v>0</v>
      </c>
      <c r="AK230" s="52">
        <v>0</v>
      </c>
    </row>
    <row r="231" spans="1:42" x14ac:dyDescent="0.25">
      <c r="A231" s="31" t="s">
        <v>9</v>
      </c>
      <c r="B231" s="32" t="s">
        <v>20</v>
      </c>
      <c r="C231" s="31" t="s">
        <v>154</v>
      </c>
      <c r="D231" s="51">
        <f>X!D59</f>
        <v>5.3228427920579441E-2</v>
      </c>
      <c r="E231" s="52">
        <v>0</v>
      </c>
      <c r="F231" s="52">
        <v>0</v>
      </c>
      <c r="G231" s="52">
        <v>0</v>
      </c>
      <c r="H231" s="52">
        <v>0</v>
      </c>
      <c r="I231" s="52">
        <v>0</v>
      </c>
      <c r="J231" s="52">
        <v>0</v>
      </c>
      <c r="K231" s="52">
        <v>0</v>
      </c>
      <c r="L231" s="52">
        <v>0</v>
      </c>
      <c r="M231" s="52">
        <v>0</v>
      </c>
      <c r="N231" s="52">
        <v>0</v>
      </c>
      <c r="O231" s="52">
        <v>0</v>
      </c>
      <c r="P231" s="52">
        <v>0</v>
      </c>
      <c r="Q231" s="52">
        <v>0</v>
      </c>
      <c r="R231" s="52">
        <v>0</v>
      </c>
      <c r="S231" s="52">
        <v>0</v>
      </c>
      <c r="T231" s="52">
        <v>0</v>
      </c>
      <c r="U231" s="52">
        <v>0</v>
      </c>
      <c r="V231" s="52">
        <v>0</v>
      </c>
      <c r="W231" s="52">
        <v>0</v>
      </c>
      <c r="X231" s="52">
        <v>0</v>
      </c>
      <c r="Y231" s="52">
        <v>0</v>
      </c>
      <c r="Z231" s="52">
        <v>0</v>
      </c>
      <c r="AA231" s="52">
        <v>0</v>
      </c>
      <c r="AB231" s="52">
        <v>0</v>
      </c>
      <c r="AC231" s="52">
        <v>0</v>
      </c>
      <c r="AD231" s="52">
        <v>0</v>
      </c>
      <c r="AE231" s="52">
        <v>0</v>
      </c>
      <c r="AF231" s="52">
        <v>0</v>
      </c>
      <c r="AG231" s="52">
        <v>0</v>
      </c>
      <c r="AH231" s="52">
        <v>0</v>
      </c>
      <c r="AI231" s="52">
        <v>0</v>
      </c>
      <c r="AJ231" s="52">
        <v>0</v>
      </c>
      <c r="AK231" s="52">
        <v>0</v>
      </c>
    </row>
    <row r="232" spans="1:42" x14ac:dyDescent="0.25">
      <c r="A232" s="31" t="s">
        <v>10</v>
      </c>
      <c r="B232" s="32" t="s">
        <v>20</v>
      </c>
      <c r="C232" s="31" t="s">
        <v>154</v>
      </c>
      <c r="D232" s="51">
        <f>X!D60</f>
        <v>0</v>
      </c>
      <c r="E232" s="52">
        <v>0</v>
      </c>
      <c r="F232" s="52">
        <v>0</v>
      </c>
      <c r="G232" s="52">
        <v>0</v>
      </c>
      <c r="H232" s="52">
        <v>0</v>
      </c>
      <c r="I232" s="52">
        <v>0</v>
      </c>
      <c r="J232" s="52">
        <v>0</v>
      </c>
      <c r="K232" s="52">
        <v>0</v>
      </c>
      <c r="L232" s="52">
        <v>0</v>
      </c>
      <c r="M232" s="52">
        <v>0</v>
      </c>
      <c r="N232" s="52">
        <v>0</v>
      </c>
      <c r="O232" s="52">
        <v>0</v>
      </c>
      <c r="P232" s="52">
        <v>0</v>
      </c>
      <c r="Q232" s="52">
        <v>0</v>
      </c>
      <c r="R232" s="52">
        <v>0</v>
      </c>
      <c r="S232" s="52">
        <v>0</v>
      </c>
      <c r="T232" s="52">
        <v>0</v>
      </c>
      <c r="U232" s="52">
        <v>0</v>
      </c>
      <c r="V232" s="52">
        <v>0</v>
      </c>
      <c r="W232" s="52">
        <v>0</v>
      </c>
      <c r="X232" s="52">
        <v>0</v>
      </c>
      <c r="Y232" s="52">
        <v>0</v>
      </c>
      <c r="Z232" s="52">
        <v>0</v>
      </c>
      <c r="AA232" s="52">
        <v>0</v>
      </c>
      <c r="AB232" s="52">
        <v>0</v>
      </c>
      <c r="AC232" s="52">
        <v>0</v>
      </c>
      <c r="AD232" s="52">
        <v>0</v>
      </c>
      <c r="AE232" s="52">
        <v>0</v>
      </c>
      <c r="AF232" s="52">
        <v>0</v>
      </c>
      <c r="AG232" s="52">
        <v>0</v>
      </c>
      <c r="AH232" s="52">
        <v>0</v>
      </c>
      <c r="AI232" s="52">
        <v>0</v>
      </c>
      <c r="AJ232" s="52">
        <v>0</v>
      </c>
      <c r="AK232" s="52">
        <v>0</v>
      </c>
    </row>
    <row r="233" spans="1:42" x14ac:dyDescent="0.25">
      <c r="A233" s="31" t="s">
        <v>11</v>
      </c>
      <c r="B233" s="32" t="s">
        <v>20</v>
      </c>
      <c r="C233" s="31" t="s">
        <v>154</v>
      </c>
      <c r="D233" s="51">
        <f>X!D61</f>
        <v>0</v>
      </c>
      <c r="E233" s="52">
        <v>6.3071407929119578E-4</v>
      </c>
      <c r="F233" s="52">
        <v>6.3071407929119578E-4</v>
      </c>
      <c r="G233" s="52">
        <v>6.3071407929119578E-4</v>
      </c>
      <c r="H233" s="52">
        <v>6.3071407929119578E-4</v>
      </c>
      <c r="I233" s="52">
        <v>6.3071407929119578E-4</v>
      </c>
      <c r="J233" s="52">
        <v>6.3071407929119578E-4</v>
      </c>
      <c r="K233" s="52">
        <v>6.3071407929119578E-4</v>
      </c>
      <c r="L233" s="52">
        <v>6.3071407929119578E-4</v>
      </c>
      <c r="M233" s="52">
        <v>6.3071407929119578E-4</v>
      </c>
      <c r="N233" s="52">
        <v>6.3071407929119578E-4</v>
      </c>
      <c r="O233" s="52">
        <v>6.3071407929119578E-4</v>
      </c>
      <c r="P233" s="52">
        <v>6.3071407929119578E-4</v>
      </c>
      <c r="Q233" s="52">
        <v>6.3071407929119578E-4</v>
      </c>
      <c r="R233" s="52">
        <v>6.3071407929119578E-4</v>
      </c>
      <c r="S233" s="52">
        <v>6.3071407929119578E-4</v>
      </c>
      <c r="T233" s="52">
        <v>6.3071407929119578E-4</v>
      </c>
      <c r="U233" s="52">
        <v>6.3071407929119578E-4</v>
      </c>
      <c r="V233" s="52">
        <v>6.3071407929119578E-4</v>
      </c>
      <c r="W233" s="52">
        <v>6.3071407929119578E-4</v>
      </c>
      <c r="X233" s="52">
        <v>6.3071407929119578E-4</v>
      </c>
      <c r="Y233" s="52">
        <v>6.3071407929119578E-4</v>
      </c>
      <c r="Z233" s="52">
        <v>6.3071407929119578E-4</v>
      </c>
      <c r="AA233" s="52">
        <v>6.3071407929119578E-4</v>
      </c>
      <c r="AB233" s="52">
        <v>6.3071407929119578E-4</v>
      </c>
      <c r="AC233" s="52">
        <v>6.3071407929119578E-4</v>
      </c>
      <c r="AD233" s="52">
        <v>6.3071407929119578E-4</v>
      </c>
      <c r="AE233" s="52">
        <v>6.3071407929119578E-4</v>
      </c>
      <c r="AF233" s="52">
        <v>6.3071407929119578E-4</v>
      </c>
      <c r="AG233" s="52">
        <v>6.3071407929119578E-4</v>
      </c>
      <c r="AH233" s="52">
        <v>6.3071407929119578E-4</v>
      </c>
      <c r="AI233" s="52">
        <v>6.3071407929119578E-4</v>
      </c>
      <c r="AJ233" s="52">
        <v>6.3071407929119578E-4</v>
      </c>
      <c r="AK233" s="52">
        <v>6.3071407929119578E-4</v>
      </c>
    </row>
    <row r="234" spans="1:42" x14ac:dyDescent="0.25">
      <c r="A234" s="31" t="s">
        <v>12</v>
      </c>
      <c r="B234" s="32" t="s">
        <v>20</v>
      </c>
      <c r="C234" s="31" t="s">
        <v>154</v>
      </c>
      <c r="D234" s="51">
        <f>X!D62</f>
        <v>0.35860172083602249</v>
      </c>
      <c r="E234" s="52">
        <v>2.2720875017689546E-2</v>
      </c>
      <c r="F234" s="52">
        <v>2.2720875017689546E-2</v>
      </c>
      <c r="G234" s="52">
        <v>2.2720875017689546E-2</v>
      </c>
      <c r="H234" s="52">
        <v>2.2720875017689546E-2</v>
      </c>
      <c r="I234" s="52">
        <v>2.2720875017689546E-2</v>
      </c>
      <c r="J234" s="52">
        <v>2.2720875017689546E-2</v>
      </c>
      <c r="K234" s="52">
        <v>2.2720875017689546E-2</v>
      </c>
      <c r="L234" s="52">
        <v>2.2720875017689546E-2</v>
      </c>
      <c r="M234" s="52">
        <v>2.2720875017689546E-2</v>
      </c>
      <c r="N234" s="52">
        <v>2.2720875017689546E-2</v>
      </c>
      <c r="O234" s="52">
        <v>2.2720875017689546E-2</v>
      </c>
      <c r="P234" s="52">
        <v>2.2720875017689546E-2</v>
      </c>
      <c r="Q234" s="52">
        <v>2.2720875017689546E-2</v>
      </c>
      <c r="R234" s="52">
        <v>2.2720875017689546E-2</v>
      </c>
      <c r="S234" s="52">
        <v>2.2720875017689546E-2</v>
      </c>
      <c r="T234" s="52">
        <v>2.2720875017689546E-2</v>
      </c>
      <c r="U234" s="52">
        <v>2.2720875017689546E-2</v>
      </c>
      <c r="V234" s="52">
        <v>2.2720875017689546E-2</v>
      </c>
      <c r="W234" s="52">
        <v>2.2720875017689546E-2</v>
      </c>
      <c r="X234" s="52">
        <v>2.2720875017689546E-2</v>
      </c>
      <c r="Y234" s="52">
        <v>2.2720875017689546E-2</v>
      </c>
      <c r="Z234" s="52">
        <v>2.2720875017689546E-2</v>
      </c>
      <c r="AA234" s="52">
        <v>2.2720875017689546E-2</v>
      </c>
      <c r="AB234" s="52">
        <v>2.2720875017689546E-2</v>
      </c>
      <c r="AC234" s="52">
        <v>2.2720875017689546E-2</v>
      </c>
      <c r="AD234" s="52">
        <v>2.2720875017689546E-2</v>
      </c>
      <c r="AE234" s="52">
        <v>2.2720875017689546E-2</v>
      </c>
      <c r="AF234" s="52">
        <v>2.2720875017689546E-2</v>
      </c>
      <c r="AG234" s="52">
        <v>2.2720875017689546E-2</v>
      </c>
      <c r="AH234" s="52">
        <v>2.2720875017689546E-2</v>
      </c>
      <c r="AI234" s="52">
        <v>2.2720875017689546E-2</v>
      </c>
      <c r="AJ234" s="52">
        <v>2.2720875017689546E-2</v>
      </c>
      <c r="AK234" s="52">
        <v>2.2720875017689546E-2</v>
      </c>
    </row>
    <row r="235" spans="1:42" x14ac:dyDescent="0.25">
      <c r="A235" s="31" t="s">
        <v>54</v>
      </c>
      <c r="B235" s="32" t="s">
        <v>20</v>
      </c>
      <c r="C235" s="31" t="s">
        <v>154</v>
      </c>
      <c r="D235" s="51">
        <f>X!D63</f>
        <v>0</v>
      </c>
      <c r="E235" s="52">
        <v>0</v>
      </c>
      <c r="F235" s="52">
        <v>0</v>
      </c>
      <c r="G235" s="52">
        <v>0</v>
      </c>
      <c r="H235" s="52">
        <v>0</v>
      </c>
      <c r="I235" s="52">
        <v>0</v>
      </c>
      <c r="J235" s="52">
        <v>0</v>
      </c>
      <c r="K235" s="52">
        <v>0</v>
      </c>
      <c r="L235" s="52">
        <v>0</v>
      </c>
      <c r="M235" s="52">
        <v>0</v>
      </c>
      <c r="N235" s="52">
        <v>0</v>
      </c>
      <c r="O235" s="52">
        <v>0</v>
      </c>
      <c r="P235" s="52">
        <v>0</v>
      </c>
      <c r="Q235" s="52">
        <v>0</v>
      </c>
      <c r="R235" s="52">
        <v>0</v>
      </c>
      <c r="S235" s="52">
        <v>0</v>
      </c>
      <c r="T235" s="52">
        <v>0</v>
      </c>
      <c r="U235" s="52">
        <v>0</v>
      </c>
      <c r="V235" s="52">
        <v>0</v>
      </c>
      <c r="W235" s="52">
        <v>0</v>
      </c>
      <c r="X235" s="52">
        <v>0</v>
      </c>
      <c r="Y235" s="52">
        <v>0</v>
      </c>
      <c r="Z235" s="52">
        <v>0</v>
      </c>
      <c r="AA235" s="52">
        <v>0</v>
      </c>
      <c r="AB235" s="52">
        <v>0</v>
      </c>
      <c r="AC235" s="52">
        <v>0</v>
      </c>
      <c r="AD235" s="52">
        <v>0</v>
      </c>
      <c r="AE235" s="52">
        <v>0</v>
      </c>
      <c r="AF235" s="52">
        <v>0</v>
      </c>
      <c r="AG235" s="52">
        <v>0</v>
      </c>
      <c r="AH235" s="52">
        <v>0</v>
      </c>
      <c r="AI235" s="52">
        <v>0</v>
      </c>
      <c r="AJ235" s="52">
        <v>0</v>
      </c>
      <c r="AK235" s="52">
        <v>0</v>
      </c>
    </row>
    <row r="236" spans="1:42" x14ac:dyDescent="0.25">
      <c r="A236" s="31" t="s">
        <v>156</v>
      </c>
      <c r="B236" s="32" t="s">
        <v>20</v>
      </c>
      <c r="C236" s="31" t="s">
        <v>154</v>
      </c>
      <c r="D236" s="51">
        <f>X!D64</f>
        <v>0</v>
      </c>
      <c r="E236" s="52">
        <v>0</v>
      </c>
      <c r="F236" s="52">
        <v>0</v>
      </c>
      <c r="G236" s="52">
        <v>0</v>
      </c>
      <c r="H236" s="52">
        <v>0</v>
      </c>
      <c r="I236" s="52">
        <v>0</v>
      </c>
      <c r="J236" s="52">
        <v>0</v>
      </c>
      <c r="K236" s="52">
        <v>0</v>
      </c>
      <c r="L236" s="52">
        <v>0</v>
      </c>
      <c r="M236" s="52">
        <v>0</v>
      </c>
      <c r="N236" s="52">
        <v>0</v>
      </c>
      <c r="O236" s="52">
        <v>0</v>
      </c>
      <c r="P236" s="52">
        <v>0</v>
      </c>
      <c r="Q236" s="52">
        <v>0</v>
      </c>
      <c r="R236" s="52">
        <v>0</v>
      </c>
      <c r="S236" s="52">
        <v>0</v>
      </c>
      <c r="T236" s="52">
        <v>0</v>
      </c>
      <c r="U236" s="52">
        <v>0</v>
      </c>
      <c r="V236" s="52">
        <v>0</v>
      </c>
      <c r="W236" s="52">
        <v>0</v>
      </c>
      <c r="X236" s="52">
        <v>0</v>
      </c>
      <c r="Y236" s="52">
        <v>0</v>
      </c>
      <c r="Z236" s="52">
        <v>0</v>
      </c>
      <c r="AA236" s="52">
        <v>0</v>
      </c>
      <c r="AB236" s="52">
        <v>0</v>
      </c>
      <c r="AC236" s="52">
        <v>0</v>
      </c>
      <c r="AD236" s="52">
        <v>0</v>
      </c>
      <c r="AE236" s="52">
        <v>0</v>
      </c>
      <c r="AF236" s="52">
        <v>0</v>
      </c>
      <c r="AG236" s="52">
        <v>0</v>
      </c>
      <c r="AH236" s="52">
        <v>0</v>
      </c>
      <c r="AI236" s="52">
        <v>0</v>
      </c>
      <c r="AJ236" s="52">
        <v>0</v>
      </c>
      <c r="AK236" s="52">
        <v>0</v>
      </c>
    </row>
    <row r="237" spans="1:42" x14ac:dyDescent="0.25">
      <c r="A237" s="31" t="s">
        <v>13</v>
      </c>
      <c r="B237" s="32" t="s">
        <v>20</v>
      </c>
      <c r="C237" s="31" t="s">
        <v>154</v>
      </c>
      <c r="D237" s="51">
        <f>X!D65</f>
        <v>0</v>
      </c>
      <c r="E237" s="52">
        <v>0.97664841090301913</v>
      </c>
      <c r="F237" s="52">
        <v>0.97664841090301913</v>
      </c>
      <c r="G237" s="52">
        <v>0.97664841090301913</v>
      </c>
      <c r="H237" s="52">
        <v>0.97664841090301913</v>
      </c>
      <c r="I237" s="52">
        <v>0.97664841090301913</v>
      </c>
      <c r="J237" s="52">
        <v>0.97664841090301913</v>
      </c>
      <c r="K237" s="52">
        <v>0.97664841090301913</v>
      </c>
      <c r="L237" s="52">
        <v>0.97664841090301913</v>
      </c>
      <c r="M237" s="52">
        <v>0.97664841090301913</v>
      </c>
      <c r="N237" s="52">
        <v>0.97664841090301913</v>
      </c>
      <c r="O237" s="52">
        <v>0.97664841090301913</v>
      </c>
      <c r="P237" s="52">
        <v>0.97664841090301913</v>
      </c>
      <c r="Q237" s="52">
        <v>0.97664841090301913</v>
      </c>
      <c r="R237" s="52">
        <v>0.97664841090301913</v>
      </c>
      <c r="S237" s="52">
        <v>0.97664841090301913</v>
      </c>
      <c r="T237" s="52">
        <v>0.97664841090301913</v>
      </c>
      <c r="U237" s="52">
        <v>0.97664841090301913</v>
      </c>
      <c r="V237" s="52">
        <v>0.97664841090301913</v>
      </c>
      <c r="W237" s="52">
        <v>0.97664841090301913</v>
      </c>
      <c r="X237" s="52">
        <v>0.97664841090301913</v>
      </c>
      <c r="Y237" s="52">
        <v>0.97664841090301913</v>
      </c>
      <c r="Z237" s="52">
        <v>0.97664841090301913</v>
      </c>
      <c r="AA237" s="52">
        <v>0.97664841090301913</v>
      </c>
      <c r="AB237" s="52">
        <v>0.97664841090301913</v>
      </c>
      <c r="AC237" s="52">
        <v>0.97664841090301913</v>
      </c>
      <c r="AD237" s="52">
        <v>0.97664841090301913</v>
      </c>
      <c r="AE237" s="52">
        <v>0.97664841090301913</v>
      </c>
      <c r="AF237" s="52">
        <v>0.97664841090301913</v>
      </c>
      <c r="AG237" s="52">
        <v>0.97664841090301913</v>
      </c>
      <c r="AH237" s="52">
        <v>0.97664841090301913</v>
      </c>
      <c r="AI237" s="52">
        <v>0.97664841090301913</v>
      </c>
      <c r="AJ237" s="52">
        <v>0.97664841090301913</v>
      </c>
      <c r="AK237" s="52">
        <v>0.97664841090301913</v>
      </c>
    </row>
    <row r="238" spans="1:42" x14ac:dyDescent="0.25">
      <c r="A238" s="31" t="s">
        <v>55</v>
      </c>
      <c r="B238" s="32" t="s">
        <v>20</v>
      </c>
      <c r="C238" s="31" t="s">
        <v>154</v>
      </c>
      <c r="D238" s="51">
        <f>X!D66</f>
        <v>0</v>
      </c>
      <c r="E238" s="52">
        <v>0</v>
      </c>
      <c r="F238" s="52">
        <v>0</v>
      </c>
      <c r="G238" s="52">
        <v>0</v>
      </c>
      <c r="H238" s="52">
        <v>0</v>
      </c>
      <c r="I238" s="52">
        <v>0</v>
      </c>
      <c r="J238" s="52">
        <v>0</v>
      </c>
      <c r="K238" s="52">
        <v>0</v>
      </c>
      <c r="L238" s="52">
        <v>0</v>
      </c>
      <c r="M238" s="52">
        <v>0</v>
      </c>
      <c r="N238" s="52">
        <v>0</v>
      </c>
      <c r="O238" s="52">
        <v>0</v>
      </c>
      <c r="P238" s="52">
        <v>0</v>
      </c>
      <c r="Q238" s="52">
        <v>0</v>
      </c>
      <c r="R238" s="52">
        <v>0</v>
      </c>
      <c r="S238" s="52">
        <v>0</v>
      </c>
      <c r="T238" s="52">
        <v>0</v>
      </c>
      <c r="U238" s="52">
        <v>0</v>
      </c>
      <c r="V238" s="52">
        <v>0</v>
      </c>
      <c r="W238" s="52">
        <v>0</v>
      </c>
      <c r="X238" s="52">
        <v>0</v>
      </c>
      <c r="Y238" s="52">
        <v>0</v>
      </c>
      <c r="Z238" s="52">
        <v>0</v>
      </c>
      <c r="AA238" s="52">
        <v>0</v>
      </c>
      <c r="AB238" s="52">
        <v>0</v>
      </c>
      <c r="AC238" s="52">
        <v>0</v>
      </c>
      <c r="AD238" s="52">
        <v>0</v>
      </c>
      <c r="AE238" s="52">
        <v>0</v>
      </c>
      <c r="AF238" s="52">
        <v>0</v>
      </c>
      <c r="AG238" s="52">
        <v>0</v>
      </c>
      <c r="AH238" s="52">
        <v>0</v>
      </c>
      <c r="AI238" s="52">
        <v>0</v>
      </c>
      <c r="AJ238" s="52">
        <v>0</v>
      </c>
      <c r="AK238" s="52">
        <v>0</v>
      </c>
    </row>
    <row r="239" spans="1:42" x14ac:dyDescent="0.25">
      <c r="A239" s="31" t="s">
        <v>56</v>
      </c>
      <c r="B239" s="32" t="s">
        <v>20</v>
      </c>
      <c r="C239" s="31" t="s">
        <v>154</v>
      </c>
      <c r="D239" s="51">
        <f>X!D67</f>
        <v>0</v>
      </c>
      <c r="E239" s="52">
        <v>0</v>
      </c>
      <c r="F239" s="52">
        <v>0</v>
      </c>
      <c r="G239" s="52">
        <v>0</v>
      </c>
      <c r="H239" s="52">
        <v>0</v>
      </c>
      <c r="I239" s="52">
        <v>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</v>
      </c>
      <c r="P239" s="52">
        <v>0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2">
        <v>0</v>
      </c>
      <c r="AE239" s="52">
        <v>0</v>
      </c>
      <c r="AF239" s="52">
        <v>0</v>
      </c>
      <c r="AG239" s="52">
        <v>0</v>
      </c>
      <c r="AH239" s="52">
        <v>0</v>
      </c>
      <c r="AI239" s="52">
        <v>0</v>
      </c>
      <c r="AJ239" s="52">
        <v>0</v>
      </c>
      <c r="AK239" s="52">
        <v>0</v>
      </c>
    </row>
    <row r="240" spans="1:42" x14ac:dyDescent="0.25">
      <c r="A240" s="31" t="s">
        <v>14</v>
      </c>
      <c r="B240" s="32" t="s">
        <v>20</v>
      </c>
      <c r="C240" s="31" t="s">
        <v>154</v>
      </c>
      <c r="D240" s="51">
        <f>X!D68</f>
        <v>0</v>
      </c>
      <c r="E240" s="52">
        <f>$AM240/(1+EXP(-(E$1-$D$1)*10/$AO240+$AN240))</f>
        <v>1.0455554222010431E-3</v>
      </c>
      <c r="F240" s="52">
        <f t="shared" ref="F240:AK241" si="10">$AM240/(1+EXP(-(F$1-$D$1)*10/$AO240+$AN240))</f>
        <v>1.0819592101281301E-3</v>
      </c>
      <c r="G240" s="52">
        <f>$AM240/(1+EXP(-(G$1-$D$1)*10/$AO240+$AN240))</f>
        <v>1.110516712895603E-3</v>
      </c>
      <c r="H240" s="52">
        <f t="shared" si="10"/>
        <v>1.1325957369977746E-3</v>
      </c>
      <c r="I240" s="52">
        <f t="shared" si="10"/>
        <v>1.1494748594284849E-3</v>
      </c>
      <c r="J240" s="52">
        <f t="shared" si="10"/>
        <v>1.1622679899043263E-3</v>
      </c>
      <c r="K240" s="52">
        <f t="shared" si="10"/>
        <v>1.1719010418910403E-3</v>
      </c>
      <c r="L240" s="52">
        <f t="shared" si="10"/>
        <v>1.1791189417877763E-3</v>
      </c>
      <c r="M240" s="52">
        <f t="shared" si="10"/>
        <v>1.1845072602150045E-3</v>
      </c>
      <c r="N240" s="52">
        <f t="shared" si="10"/>
        <v>1.1885186721039844E-3</v>
      </c>
      <c r="O240" s="52">
        <f t="shared" si="10"/>
        <v>1.1914988952673943E-3</v>
      </c>
      <c r="P240" s="52">
        <f t="shared" si="10"/>
        <v>1.1937096323020168E-3</v>
      </c>
      <c r="Q240" s="52">
        <f t="shared" si="10"/>
        <v>1.1953477055074012E-3</v>
      </c>
      <c r="R240" s="52">
        <f t="shared" si="10"/>
        <v>1.1965604375683901E-3</v>
      </c>
      <c r="S240" s="52">
        <f t="shared" si="10"/>
        <v>1.1974577142978323E-3</v>
      </c>
      <c r="T240" s="52">
        <f t="shared" si="10"/>
        <v>1.198121286463676E-3</v>
      </c>
      <c r="U240" s="52">
        <f t="shared" si="10"/>
        <v>1.1986118577852151E-3</v>
      </c>
      <c r="V240" s="52">
        <f t="shared" si="10"/>
        <v>1.1989744403430717E-3</v>
      </c>
      <c r="W240" s="52">
        <f t="shared" si="10"/>
        <v>1.1992423762485925E-3</v>
      </c>
      <c r="X240" s="52">
        <f t="shared" si="10"/>
        <v>1.1994403443671502E-3</v>
      </c>
      <c r="Y240" s="52">
        <f t="shared" si="10"/>
        <v>1.1995866009785572E-3</v>
      </c>
      <c r="Z240" s="52">
        <f t="shared" si="10"/>
        <v>1.1996946456085422E-3</v>
      </c>
      <c r="AA240" s="52">
        <f t="shared" si="10"/>
        <v>1.1997744573530578E-3</v>
      </c>
      <c r="AB240" s="52">
        <f t="shared" si="10"/>
        <v>1.199833411267396E-3</v>
      </c>
      <c r="AC240" s="52">
        <f t="shared" si="10"/>
        <v>1.1998769569756765E-3</v>
      </c>
      <c r="AD240" s="52">
        <f t="shared" si="10"/>
        <v>1.1999091208512625E-3</v>
      </c>
      <c r="AE240" s="52">
        <f t="shared" si="10"/>
        <v>1.1999328774479601E-3</v>
      </c>
      <c r="AF240" s="52">
        <f t="shared" si="10"/>
        <v>1.1999504241210776E-3</v>
      </c>
      <c r="AG240" s="52">
        <f t="shared" si="10"/>
        <v>1.1999633840147448E-3</v>
      </c>
      <c r="AH240" s="52">
        <f t="shared" si="10"/>
        <v>1.1999729560701702E-3</v>
      </c>
      <c r="AI240" s="52">
        <f t="shared" si="10"/>
        <v>1.1999800258654682E-3</v>
      </c>
      <c r="AJ240" s="52">
        <f t="shared" si="10"/>
        <v>1.1999852475051398E-3</v>
      </c>
      <c r="AK240" s="52">
        <f>$AM240/(1+EXP(-(AK$1-$D$1)*10/$AO240+$AN240))</f>
        <v>1.1999891041157913E-3</v>
      </c>
      <c r="AM240" s="79">
        <v>1.1999999999999999E-3</v>
      </c>
      <c r="AN240" s="80">
        <f>IF(D240&gt;0,LN(AM240/D240-1),LN(AM240/0.001-1))</f>
        <v>-1.6094379124341005</v>
      </c>
      <c r="AO240" s="81">
        <v>33</v>
      </c>
      <c r="AP240" s="1">
        <f>AO240+$D$1</f>
        <v>2050</v>
      </c>
    </row>
    <row r="241" spans="1:42" x14ac:dyDescent="0.25">
      <c r="A241" s="31" t="s">
        <v>79</v>
      </c>
      <c r="B241" s="32" t="s">
        <v>20</v>
      </c>
      <c r="C241" s="31" t="s">
        <v>154</v>
      </c>
      <c r="D241" s="51">
        <v>0</v>
      </c>
      <c r="E241" s="52">
        <f>$AM241/(1+EXP(-(E$1-$D$1)*10/$AO241+$AN241))</f>
        <v>1.3304101930021253E-3</v>
      </c>
      <c r="F241" s="52">
        <f t="shared" si="10"/>
        <v>1.7598793027126401E-3</v>
      </c>
      <c r="G241" s="52">
        <f>$AM241/(1+EXP(-(G$1-$D$1)*10/$AO241+$AN241))</f>
        <v>2.3108254023489479E-3</v>
      </c>
      <c r="H241" s="52">
        <f t="shared" si="10"/>
        <v>3.0058270394266989E-3</v>
      </c>
      <c r="I241" s="52">
        <f t="shared" si="10"/>
        <v>3.8641945974223911E-3</v>
      </c>
      <c r="J241" s="52">
        <f t="shared" si="10"/>
        <v>4.8970497965830839E-3</v>
      </c>
      <c r="K241" s="52">
        <f t="shared" si="10"/>
        <v>6.1015823431859505E-3</v>
      </c>
      <c r="L241" s="52">
        <f t="shared" si="10"/>
        <v>7.4561254744088977E-3</v>
      </c>
      <c r="M241" s="52">
        <f t="shared" si="10"/>
        <v>8.9184161341556763E-3</v>
      </c>
      <c r="N241" s="52">
        <f t="shared" si="10"/>
        <v>1.0429056681532984E-2</v>
      </c>
      <c r="O241" s="52">
        <f t="shared" si="10"/>
        <v>1.1920330185227623E-2</v>
      </c>
      <c r="P241" s="52">
        <f t="shared" si="10"/>
        <v>1.3327898789532952E-2</v>
      </c>
      <c r="Q241" s="52">
        <f t="shared" si="10"/>
        <v>1.4601310161826852E-2</v>
      </c>
      <c r="R241" s="52">
        <f t="shared" si="10"/>
        <v>1.5709914217639825E-2</v>
      </c>
      <c r="S241" s="52">
        <f t="shared" si="10"/>
        <v>1.6643205533463549E-2</v>
      </c>
      <c r="T241" s="52">
        <f t="shared" si="10"/>
        <v>1.7406975065910487E-2</v>
      </c>
      <c r="U241" s="52">
        <f t="shared" si="10"/>
        <v>1.8017663124187962E-2</v>
      </c>
      <c r="V241" s="52">
        <f t="shared" si="10"/>
        <v>1.8496945828006744E-2</v>
      </c>
      <c r="W241" s="52">
        <f t="shared" si="10"/>
        <v>1.8867631927775203E-2</v>
      </c>
      <c r="X241" s="52">
        <f t="shared" si="10"/>
        <v>1.9151094343207088E-2</v>
      </c>
      <c r="Y241" s="52">
        <f t="shared" si="10"/>
        <v>1.9365982877267825E-2</v>
      </c>
      <c r="Z241" s="52">
        <f t="shared" si="10"/>
        <v>1.9527816570748341E-2</v>
      </c>
      <c r="AA241" s="52">
        <f t="shared" si="10"/>
        <v>1.9649090505086658E-2</v>
      </c>
      <c r="AB241" s="52">
        <f t="shared" si="10"/>
        <v>1.9739632163956283E-2</v>
      </c>
      <c r="AC241" s="52">
        <f t="shared" si="10"/>
        <v>1.9807041681865634E-2</v>
      </c>
      <c r="AD241" s="52">
        <f t="shared" si="10"/>
        <v>1.9857125121705278E-2</v>
      </c>
      <c r="AE241" s="52">
        <f t="shared" si="10"/>
        <v>1.9894278502513317E-2</v>
      </c>
      <c r="AF241" s="52">
        <f t="shared" si="10"/>
        <v>1.9921808510631658E-2</v>
      </c>
      <c r="AG241" s="52">
        <f t="shared" si="10"/>
        <v>1.9942190502230804E-2</v>
      </c>
      <c r="AH241" s="52">
        <f t="shared" si="10"/>
        <v>1.9957270963386647E-2</v>
      </c>
      <c r="AI241" s="52">
        <f t="shared" si="10"/>
        <v>1.9968423692562305E-2</v>
      </c>
      <c r="AJ241" s="52">
        <f t="shared" si="10"/>
        <v>1.9976668844903421E-2</v>
      </c>
      <c r="AK241" s="52">
        <f t="shared" si="10"/>
        <v>1.9982762895393687E-2</v>
      </c>
      <c r="AM241" s="79">
        <v>0.02</v>
      </c>
      <c r="AN241" s="80">
        <f>IF(D241&gt;0,LN(AM241/D241-1),LN(AM241/0.001-1))</f>
        <v>2.9444389791664403</v>
      </c>
      <c r="AO241" s="81">
        <v>33</v>
      </c>
      <c r="AP241" s="1">
        <f>AO241+$D$1</f>
        <v>2050</v>
      </c>
    </row>
    <row r="244" spans="1:42" x14ac:dyDescent="0.25">
      <c r="A244" s="22" t="s">
        <v>35</v>
      </c>
    </row>
    <row r="245" spans="1:42" x14ac:dyDescent="0.25">
      <c r="A245" s="22" t="s">
        <v>16</v>
      </c>
    </row>
    <row r="246" spans="1:42" x14ac:dyDescent="0.25">
      <c r="A246" s="31" t="s">
        <v>7</v>
      </c>
      <c r="B246" s="32" t="s">
        <v>20</v>
      </c>
      <c r="C246" s="31" t="s">
        <v>154</v>
      </c>
      <c r="D246" s="51">
        <f>XI!D50</f>
        <v>0.26252789205365473</v>
      </c>
      <c r="E246" s="52">
        <v>1</v>
      </c>
      <c r="F246" s="52">
        <v>1</v>
      </c>
      <c r="G246" s="52">
        <v>1</v>
      </c>
      <c r="H246" s="52">
        <v>1</v>
      </c>
      <c r="I246" s="52">
        <v>1</v>
      </c>
      <c r="J246" s="52">
        <v>1</v>
      </c>
      <c r="K246" s="52">
        <v>1</v>
      </c>
      <c r="L246" s="52">
        <v>1</v>
      </c>
      <c r="M246" s="52">
        <v>1</v>
      </c>
      <c r="N246" s="52">
        <v>1</v>
      </c>
      <c r="O246" s="52">
        <v>1</v>
      </c>
      <c r="P246" s="52">
        <v>1</v>
      </c>
      <c r="Q246" s="52">
        <v>1</v>
      </c>
      <c r="R246" s="52">
        <v>1</v>
      </c>
      <c r="S246" s="52">
        <v>1</v>
      </c>
      <c r="T246" s="52">
        <v>1</v>
      </c>
      <c r="U246" s="52">
        <v>1</v>
      </c>
      <c r="V246" s="52">
        <v>1</v>
      </c>
      <c r="W246" s="52">
        <v>1</v>
      </c>
      <c r="X246" s="52">
        <v>1</v>
      </c>
      <c r="Y246" s="52">
        <v>1</v>
      </c>
      <c r="Z246" s="52">
        <v>1</v>
      </c>
      <c r="AA246" s="52">
        <v>1</v>
      </c>
      <c r="AB246" s="52">
        <v>1</v>
      </c>
      <c r="AC246" s="52">
        <v>1</v>
      </c>
      <c r="AD246" s="52">
        <v>1</v>
      </c>
      <c r="AE246" s="52">
        <v>1</v>
      </c>
      <c r="AF246" s="52">
        <v>1</v>
      </c>
      <c r="AG246" s="52">
        <v>1</v>
      </c>
      <c r="AH246" s="52">
        <v>1</v>
      </c>
      <c r="AI246" s="52">
        <v>1</v>
      </c>
      <c r="AJ246" s="52">
        <v>1</v>
      </c>
      <c r="AK246" s="52">
        <v>1</v>
      </c>
    </row>
    <row r="247" spans="1:42" x14ac:dyDescent="0.25">
      <c r="A247" s="31" t="s">
        <v>11</v>
      </c>
      <c r="B247" s="32" t="s">
        <v>20</v>
      </c>
      <c r="C247" s="31" t="s">
        <v>154</v>
      </c>
      <c r="D247" s="51">
        <f>XI!D51</f>
        <v>0</v>
      </c>
      <c r="E247" s="52">
        <v>0</v>
      </c>
      <c r="F247" s="52">
        <v>0</v>
      </c>
      <c r="G247" s="52">
        <v>0</v>
      </c>
      <c r="H247" s="52">
        <v>0</v>
      </c>
      <c r="I247" s="52">
        <v>0</v>
      </c>
      <c r="J247" s="52">
        <v>0</v>
      </c>
      <c r="K247" s="52">
        <v>0</v>
      </c>
      <c r="L247" s="52">
        <v>0</v>
      </c>
      <c r="M247" s="52">
        <v>0</v>
      </c>
      <c r="N247" s="52">
        <v>0</v>
      </c>
      <c r="O247" s="52">
        <v>0</v>
      </c>
      <c r="P247" s="52">
        <v>0</v>
      </c>
      <c r="Q247" s="52">
        <v>0</v>
      </c>
      <c r="R247" s="52">
        <v>0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52">
        <v>0</v>
      </c>
      <c r="AB247" s="52">
        <v>0</v>
      </c>
      <c r="AC247" s="52">
        <v>0</v>
      </c>
      <c r="AD247" s="52">
        <v>0</v>
      </c>
      <c r="AE247" s="52">
        <v>0</v>
      </c>
      <c r="AF247" s="52">
        <v>0</v>
      </c>
      <c r="AG247" s="52">
        <v>0</v>
      </c>
      <c r="AH247" s="52">
        <v>0</v>
      </c>
      <c r="AI247" s="52">
        <v>0</v>
      </c>
      <c r="AJ247" s="52">
        <v>0</v>
      </c>
      <c r="AK247" s="52">
        <v>0</v>
      </c>
    </row>
    <row r="248" spans="1:42" x14ac:dyDescent="0.25">
      <c r="A248" s="31" t="s">
        <v>12</v>
      </c>
      <c r="B248" s="32" t="s">
        <v>20</v>
      </c>
      <c r="C248" s="31" t="s">
        <v>154</v>
      </c>
      <c r="D248" s="51">
        <f>XI!D52</f>
        <v>0</v>
      </c>
      <c r="E248" s="52">
        <v>0</v>
      </c>
      <c r="F248" s="52">
        <v>0</v>
      </c>
      <c r="G248" s="52">
        <v>0</v>
      </c>
      <c r="H248" s="52">
        <v>0</v>
      </c>
      <c r="I248" s="52">
        <v>0</v>
      </c>
      <c r="J248" s="52">
        <v>0</v>
      </c>
      <c r="K248" s="52">
        <v>0</v>
      </c>
      <c r="L248" s="52">
        <v>0</v>
      </c>
      <c r="M248" s="52">
        <v>0</v>
      </c>
      <c r="N248" s="52">
        <v>0</v>
      </c>
      <c r="O248" s="52">
        <v>0</v>
      </c>
      <c r="P248" s="52">
        <v>0</v>
      </c>
      <c r="Q248" s="52">
        <v>0</v>
      </c>
      <c r="R248" s="52">
        <v>0</v>
      </c>
      <c r="S248" s="52">
        <v>0</v>
      </c>
      <c r="T248" s="52">
        <v>0</v>
      </c>
      <c r="U248" s="52">
        <v>0</v>
      </c>
      <c r="V248" s="52">
        <v>0</v>
      </c>
      <c r="W248" s="52">
        <v>0</v>
      </c>
      <c r="X248" s="52">
        <v>0</v>
      </c>
      <c r="Y248" s="52">
        <v>0</v>
      </c>
      <c r="Z248" s="52">
        <v>0</v>
      </c>
      <c r="AA248" s="52">
        <v>0</v>
      </c>
      <c r="AB248" s="52">
        <v>0</v>
      </c>
      <c r="AC248" s="52">
        <v>0</v>
      </c>
      <c r="AD248" s="52">
        <v>0</v>
      </c>
      <c r="AE248" s="52">
        <v>0</v>
      </c>
      <c r="AF248" s="52">
        <v>0</v>
      </c>
      <c r="AG248" s="52">
        <v>0</v>
      </c>
      <c r="AH248" s="52">
        <v>0</v>
      </c>
      <c r="AI248" s="52">
        <v>0</v>
      </c>
      <c r="AJ248" s="52">
        <v>0</v>
      </c>
      <c r="AK248" s="52">
        <v>0</v>
      </c>
    </row>
    <row r="249" spans="1:42" x14ac:dyDescent="0.25">
      <c r="A249" s="31" t="s">
        <v>13</v>
      </c>
      <c r="B249" s="32" t="s">
        <v>20</v>
      </c>
      <c r="C249" s="31" t="s">
        <v>154</v>
      </c>
      <c r="D249" s="51">
        <f>XI!D53</f>
        <v>0</v>
      </c>
      <c r="E249" s="52">
        <v>0</v>
      </c>
      <c r="F249" s="52">
        <v>0</v>
      </c>
      <c r="G249" s="52">
        <v>0</v>
      </c>
      <c r="H249" s="52">
        <v>0</v>
      </c>
      <c r="I249" s="52">
        <v>0</v>
      </c>
      <c r="J249" s="52">
        <v>0</v>
      </c>
      <c r="K249" s="52">
        <v>0</v>
      </c>
      <c r="L249" s="52">
        <v>0</v>
      </c>
      <c r="M249" s="52">
        <v>0</v>
      </c>
      <c r="N249" s="52">
        <v>0</v>
      </c>
      <c r="O249" s="52">
        <v>0</v>
      </c>
      <c r="P249" s="52">
        <v>0</v>
      </c>
      <c r="Q249" s="52">
        <v>0</v>
      </c>
      <c r="R249" s="52">
        <v>0</v>
      </c>
      <c r="S249" s="52">
        <v>0</v>
      </c>
      <c r="T249" s="52">
        <v>0</v>
      </c>
      <c r="U249" s="52">
        <v>0</v>
      </c>
      <c r="V249" s="52">
        <v>0</v>
      </c>
      <c r="W249" s="52">
        <v>0</v>
      </c>
      <c r="X249" s="52">
        <v>0</v>
      </c>
      <c r="Y249" s="52">
        <v>0</v>
      </c>
      <c r="Z249" s="52">
        <v>0</v>
      </c>
      <c r="AA249" s="52">
        <v>0</v>
      </c>
      <c r="AB249" s="52">
        <v>0</v>
      </c>
      <c r="AC249" s="52">
        <v>0</v>
      </c>
      <c r="AD249" s="52">
        <v>0</v>
      </c>
      <c r="AE249" s="52">
        <v>0</v>
      </c>
      <c r="AF249" s="52">
        <v>0</v>
      </c>
      <c r="AG249" s="52">
        <v>0</v>
      </c>
      <c r="AH249" s="52">
        <v>0</v>
      </c>
      <c r="AI249" s="52">
        <v>0</v>
      </c>
      <c r="AJ249" s="52">
        <v>0</v>
      </c>
      <c r="AK249" s="52">
        <v>0</v>
      </c>
    </row>
    <row r="250" spans="1:42" x14ac:dyDescent="0.25">
      <c r="A250" s="31" t="s">
        <v>55</v>
      </c>
      <c r="B250" s="32" t="s">
        <v>20</v>
      </c>
      <c r="C250" s="31" t="s">
        <v>154</v>
      </c>
      <c r="D250" s="51">
        <f>XI!D54</f>
        <v>0</v>
      </c>
      <c r="E250" s="52">
        <v>0</v>
      </c>
      <c r="F250" s="52">
        <v>0</v>
      </c>
      <c r="G250" s="52">
        <v>0</v>
      </c>
      <c r="H250" s="52">
        <v>0</v>
      </c>
      <c r="I250" s="52">
        <v>0</v>
      </c>
      <c r="J250" s="52">
        <v>0</v>
      </c>
      <c r="K250" s="52">
        <v>0</v>
      </c>
      <c r="L250" s="52">
        <v>0</v>
      </c>
      <c r="M250" s="52">
        <v>0</v>
      </c>
      <c r="N250" s="52">
        <v>0</v>
      </c>
      <c r="O250" s="52">
        <v>0</v>
      </c>
      <c r="P250" s="52">
        <v>0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0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2">
        <v>0</v>
      </c>
      <c r="AE250" s="52">
        <v>0</v>
      </c>
      <c r="AF250" s="52">
        <v>0</v>
      </c>
      <c r="AG250" s="52">
        <v>0</v>
      </c>
      <c r="AH250" s="52">
        <v>0</v>
      </c>
      <c r="AI250" s="52">
        <v>0</v>
      </c>
      <c r="AJ250" s="52">
        <v>0</v>
      </c>
      <c r="AK250" s="52">
        <v>0</v>
      </c>
    </row>
    <row r="251" spans="1:42" x14ac:dyDescent="0.25">
      <c r="A251" s="31" t="s">
        <v>79</v>
      </c>
      <c r="B251" s="32" t="s">
        <v>20</v>
      </c>
      <c r="C251" s="31" t="s">
        <v>154</v>
      </c>
      <c r="D251" s="51">
        <f>XI!D55</f>
        <v>0</v>
      </c>
      <c r="E251" s="52">
        <v>0</v>
      </c>
      <c r="F251" s="52">
        <v>0</v>
      </c>
      <c r="G251" s="52">
        <v>0</v>
      </c>
      <c r="H251" s="52">
        <v>0</v>
      </c>
      <c r="I251" s="52">
        <v>0</v>
      </c>
      <c r="J251" s="52">
        <v>0</v>
      </c>
      <c r="K251" s="52">
        <v>0</v>
      </c>
      <c r="L251" s="52">
        <v>0</v>
      </c>
      <c r="M251" s="52">
        <v>0</v>
      </c>
      <c r="N251" s="52">
        <v>0</v>
      </c>
      <c r="O251" s="52">
        <v>0</v>
      </c>
      <c r="P251" s="52">
        <v>0</v>
      </c>
      <c r="Q251" s="52">
        <v>0</v>
      </c>
      <c r="R251" s="52">
        <v>0</v>
      </c>
      <c r="S251" s="52">
        <v>0</v>
      </c>
      <c r="T251" s="52">
        <v>0</v>
      </c>
      <c r="U251" s="52">
        <v>0</v>
      </c>
      <c r="V251" s="52">
        <v>0</v>
      </c>
      <c r="W251" s="52">
        <v>0</v>
      </c>
      <c r="X251" s="52">
        <v>0</v>
      </c>
      <c r="Y251" s="52">
        <v>0</v>
      </c>
      <c r="Z251" s="52">
        <v>0</v>
      </c>
      <c r="AA251" s="52">
        <v>0</v>
      </c>
      <c r="AB251" s="52">
        <v>0</v>
      </c>
      <c r="AC251" s="52">
        <v>0</v>
      </c>
      <c r="AD251" s="52">
        <v>0</v>
      </c>
      <c r="AE251" s="52">
        <v>0</v>
      </c>
      <c r="AF251" s="52">
        <v>0</v>
      </c>
      <c r="AG251" s="52">
        <v>0</v>
      </c>
      <c r="AH251" s="52">
        <v>0</v>
      </c>
      <c r="AI251" s="52">
        <v>0</v>
      </c>
      <c r="AJ251" s="52">
        <v>0</v>
      </c>
      <c r="AK251" s="52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84</v>
      </c>
    </row>
    <row r="254" spans="1:42" x14ac:dyDescent="0.25">
      <c r="A254" s="31" t="s">
        <v>7</v>
      </c>
      <c r="B254" s="32" t="s">
        <v>20</v>
      </c>
      <c r="C254" s="31" t="s">
        <v>154</v>
      </c>
      <c r="D254" s="51">
        <f>XI!D58</f>
        <v>0.10297558149193098</v>
      </c>
      <c r="E254" s="52">
        <v>0.99999999999999989</v>
      </c>
      <c r="F254" s="52">
        <v>0.99999999999999989</v>
      </c>
      <c r="G254" s="52">
        <v>0.99999999999999989</v>
      </c>
      <c r="H254" s="52">
        <v>0.99999999999999989</v>
      </c>
      <c r="I254" s="52">
        <v>0.99999999999999989</v>
      </c>
      <c r="J254" s="52">
        <v>0.99999999999999989</v>
      </c>
      <c r="K254" s="52">
        <v>0.99999999999999989</v>
      </c>
      <c r="L254" s="52">
        <v>0.99999999999999989</v>
      </c>
      <c r="M254" s="52">
        <v>0.99999999999999989</v>
      </c>
      <c r="N254" s="52">
        <v>0.99999999999999989</v>
      </c>
      <c r="O254" s="52">
        <v>0.99999999999999989</v>
      </c>
      <c r="P254" s="52">
        <v>0.99999999999999989</v>
      </c>
      <c r="Q254" s="52">
        <v>0.99999999999999989</v>
      </c>
      <c r="R254" s="52">
        <v>0.99999999999999989</v>
      </c>
      <c r="S254" s="52">
        <v>0.99999999999999989</v>
      </c>
      <c r="T254" s="52">
        <v>0.99999999999999989</v>
      </c>
      <c r="U254" s="52">
        <v>0.99999999999999989</v>
      </c>
      <c r="V254" s="52">
        <v>0.99999999999999989</v>
      </c>
      <c r="W254" s="52">
        <v>0.99999999999999989</v>
      </c>
      <c r="X254" s="52">
        <v>0.99999999999999989</v>
      </c>
      <c r="Y254" s="52">
        <v>0.99999999999999989</v>
      </c>
      <c r="Z254" s="52">
        <v>0.99999999999999989</v>
      </c>
      <c r="AA254" s="52">
        <v>0.99999999999999989</v>
      </c>
      <c r="AB254" s="52">
        <v>0.99999999999999989</v>
      </c>
      <c r="AC254" s="52">
        <v>0.99999999999999989</v>
      </c>
      <c r="AD254" s="52">
        <v>0.99999999999999989</v>
      </c>
      <c r="AE254" s="52">
        <v>0.99999999999999989</v>
      </c>
      <c r="AF254" s="52">
        <v>0.99999999999999989</v>
      </c>
      <c r="AG254" s="52">
        <v>0.99999999999999989</v>
      </c>
      <c r="AH254" s="52">
        <v>0.99999999999999989</v>
      </c>
      <c r="AI254" s="52">
        <v>0.99999999999999989</v>
      </c>
      <c r="AJ254" s="52">
        <v>0.99999999999999989</v>
      </c>
      <c r="AK254" s="52">
        <v>0.99999999999999989</v>
      </c>
    </row>
    <row r="255" spans="1:42" x14ac:dyDescent="0.25">
      <c r="A255" s="31" t="s">
        <v>9</v>
      </c>
      <c r="B255" s="32" t="s">
        <v>20</v>
      </c>
      <c r="C255" s="31" t="s">
        <v>154</v>
      </c>
      <c r="D255" s="51">
        <f>XI!D59</f>
        <v>5.3228427920579441E-2</v>
      </c>
      <c r="E255" s="52">
        <v>0</v>
      </c>
      <c r="F255" s="52">
        <v>0</v>
      </c>
      <c r="G255" s="52">
        <v>0</v>
      </c>
      <c r="H255" s="52">
        <v>0</v>
      </c>
      <c r="I255" s="52">
        <v>0</v>
      </c>
      <c r="J255" s="52">
        <v>0</v>
      </c>
      <c r="K255" s="52">
        <v>0</v>
      </c>
      <c r="L255" s="52">
        <v>0</v>
      </c>
      <c r="M255" s="52">
        <v>0</v>
      </c>
      <c r="N255" s="52">
        <v>0</v>
      </c>
      <c r="O255" s="52">
        <v>0</v>
      </c>
      <c r="P255" s="52">
        <v>0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2">
        <v>0</v>
      </c>
      <c r="X255" s="52">
        <v>0</v>
      </c>
      <c r="Y255" s="52">
        <v>0</v>
      </c>
      <c r="Z255" s="52">
        <v>0</v>
      </c>
      <c r="AA255" s="52">
        <v>0</v>
      </c>
      <c r="AB255" s="52">
        <v>0</v>
      </c>
      <c r="AC255" s="52">
        <v>0</v>
      </c>
      <c r="AD255" s="52">
        <v>0</v>
      </c>
      <c r="AE255" s="52">
        <v>0</v>
      </c>
      <c r="AF255" s="52">
        <v>0</v>
      </c>
      <c r="AG255" s="52">
        <v>0</v>
      </c>
      <c r="AH255" s="52">
        <v>0</v>
      </c>
      <c r="AI255" s="52">
        <v>0</v>
      </c>
      <c r="AJ255" s="52">
        <v>0</v>
      </c>
      <c r="AK255" s="52">
        <v>0</v>
      </c>
    </row>
    <row r="256" spans="1:42" x14ac:dyDescent="0.25">
      <c r="A256" s="31" t="s">
        <v>10</v>
      </c>
      <c r="B256" s="32" t="s">
        <v>20</v>
      </c>
      <c r="C256" s="31" t="s">
        <v>154</v>
      </c>
      <c r="D256" s="51">
        <f>XI!D60</f>
        <v>0</v>
      </c>
      <c r="E256" s="52">
        <v>0</v>
      </c>
      <c r="F256" s="52">
        <v>0</v>
      </c>
      <c r="G256" s="52">
        <v>0</v>
      </c>
      <c r="H256" s="52">
        <v>0</v>
      </c>
      <c r="I256" s="52">
        <v>0</v>
      </c>
      <c r="J256" s="52">
        <v>0</v>
      </c>
      <c r="K256" s="52">
        <v>0</v>
      </c>
      <c r="L256" s="52">
        <v>0</v>
      </c>
      <c r="M256" s="52">
        <v>0</v>
      </c>
      <c r="N256" s="52">
        <v>0</v>
      </c>
      <c r="O256" s="52">
        <v>0</v>
      </c>
      <c r="P256" s="52">
        <v>0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2">
        <v>0</v>
      </c>
      <c r="X256" s="52">
        <v>0</v>
      </c>
      <c r="Y256" s="52">
        <v>0</v>
      </c>
      <c r="Z256" s="52">
        <v>0</v>
      </c>
      <c r="AA256" s="52">
        <v>0</v>
      </c>
      <c r="AB256" s="52">
        <v>0</v>
      </c>
      <c r="AC256" s="52">
        <v>0</v>
      </c>
      <c r="AD256" s="52">
        <v>0</v>
      </c>
      <c r="AE256" s="52">
        <v>0</v>
      </c>
      <c r="AF256" s="52">
        <v>0</v>
      </c>
      <c r="AG256" s="52">
        <v>0</v>
      </c>
      <c r="AH256" s="52">
        <v>0</v>
      </c>
      <c r="AI256" s="52">
        <v>0</v>
      </c>
      <c r="AJ256" s="52">
        <v>0</v>
      </c>
      <c r="AK256" s="52">
        <v>0</v>
      </c>
    </row>
    <row r="257" spans="1:42" x14ac:dyDescent="0.25">
      <c r="A257" s="31" t="s">
        <v>11</v>
      </c>
      <c r="B257" s="32" t="s">
        <v>20</v>
      </c>
      <c r="C257" s="31" t="s">
        <v>154</v>
      </c>
      <c r="D257" s="51">
        <f>XI!D61</f>
        <v>0</v>
      </c>
      <c r="E257" s="52">
        <v>0</v>
      </c>
      <c r="F257" s="52">
        <v>0</v>
      </c>
      <c r="G257" s="52">
        <v>0</v>
      </c>
      <c r="H257" s="52">
        <v>0</v>
      </c>
      <c r="I257" s="52">
        <v>0</v>
      </c>
      <c r="J257" s="52">
        <v>0</v>
      </c>
      <c r="K257" s="52">
        <v>0</v>
      </c>
      <c r="L257" s="52">
        <v>0</v>
      </c>
      <c r="M257" s="52">
        <v>0</v>
      </c>
      <c r="N257" s="52">
        <v>0</v>
      </c>
      <c r="O257" s="52">
        <v>0</v>
      </c>
      <c r="P257" s="52">
        <v>0</v>
      </c>
      <c r="Q257" s="52">
        <v>0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2">
        <v>0</v>
      </c>
      <c r="X257" s="52">
        <v>0</v>
      </c>
      <c r="Y257" s="52">
        <v>0</v>
      </c>
      <c r="Z257" s="52">
        <v>0</v>
      </c>
      <c r="AA257" s="52">
        <v>0</v>
      </c>
      <c r="AB257" s="52">
        <v>0</v>
      </c>
      <c r="AC257" s="52">
        <v>0</v>
      </c>
      <c r="AD257" s="52">
        <v>0</v>
      </c>
      <c r="AE257" s="52">
        <v>0</v>
      </c>
      <c r="AF257" s="52">
        <v>0</v>
      </c>
      <c r="AG257" s="52">
        <v>0</v>
      </c>
      <c r="AH257" s="52">
        <v>0</v>
      </c>
      <c r="AI257" s="52">
        <v>0</v>
      </c>
      <c r="AJ257" s="52">
        <v>0</v>
      </c>
      <c r="AK257" s="52">
        <v>0</v>
      </c>
    </row>
    <row r="258" spans="1:42" x14ac:dyDescent="0.25">
      <c r="A258" s="31" t="s">
        <v>12</v>
      </c>
      <c r="B258" s="32" t="s">
        <v>20</v>
      </c>
      <c r="C258" s="31" t="s">
        <v>154</v>
      </c>
      <c r="D258" s="51">
        <f>XI!D62</f>
        <v>0.35860172083602249</v>
      </c>
      <c r="E258" s="52">
        <v>0</v>
      </c>
      <c r="F258" s="52">
        <v>0</v>
      </c>
      <c r="G258" s="52">
        <v>0</v>
      </c>
      <c r="H258" s="52">
        <v>0</v>
      </c>
      <c r="I258" s="52">
        <v>0</v>
      </c>
      <c r="J258" s="52">
        <v>0</v>
      </c>
      <c r="K258" s="52">
        <v>0</v>
      </c>
      <c r="L258" s="52">
        <v>0</v>
      </c>
      <c r="M258" s="52">
        <v>0</v>
      </c>
      <c r="N258" s="52">
        <v>0</v>
      </c>
      <c r="O258" s="52">
        <v>0</v>
      </c>
      <c r="P258" s="52">
        <v>0</v>
      </c>
      <c r="Q258" s="52">
        <v>0</v>
      </c>
      <c r="R258" s="52">
        <v>0</v>
      </c>
      <c r="S258" s="52">
        <v>0</v>
      </c>
      <c r="T258" s="52">
        <v>0</v>
      </c>
      <c r="U258" s="52">
        <v>0</v>
      </c>
      <c r="V258" s="52">
        <v>0</v>
      </c>
      <c r="W258" s="52">
        <v>0</v>
      </c>
      <c r="X258" s="52">
        <v>0</v>
      </c>
      <c r="Y258" s="52">
        <v>0</v>
      </c>
      <c r="Z258" s="52">
        <v>0</v>
      </c>
      <c r="AA258" s="52">
        <v>0</v>
      </c>
      <c r="AB258" s="52">
        <v>0</v>
      </c>
      <c r="AC258" s="52">
        <v>0</v>
      </c>
      <c r="AD258" s="52">
        <v>0</v>
      </c>
      <c r="AE258" s="52">
        <v>0</v>
      </c>
      <c r="AF258" s="52">
        <v>0</v>
      </c>
      <c r="AG258" s="52">
        <v>0</v>
      </c>
      <c r="AH258" s="52">
        <v>0</v>
      </c>
      <c r="AI258" s="52">
        <v>0</v>
      </c>
      <c r="AJ258" s="52">
        <v>0</v>
      </c>
      <c r="AK258" s="52">
        <v>0</v>
      </c>
    </row>
    <row r="259" spans="1:42" x14ac:dyDescent="0.25">
      <c r="A259" s="31" t="s">
        <v>54</v>
      </c>
      <c r="B259" s="32" t="s">
        <v>20</v>
      </c>
      <c r="C259" s="31" t="s">
        <v>154</v>
      </c>
      <c r="D259" s="51">
        <f>XI!D63</f>
        <v>0</v>
      </c>
      <c r="E259" s="52">
        <v>0</v>
      </c>
      <c r="F259" s="52">
        <v>0</v>
      </c>
      <c r="G259" s="52">
        <v>0</v>
      </c>
      <c r="H259" s="52">
        <v>0</v>
      </c>
      <c r="I259" s="52">
        <v>0</v>
      </c>
      <c r="J259" s="52">
        <v>0</v>
      </c>
      <c r="K259" s="52">
        <v>0</v>
      </c>
      <c r="L259" s="52">
        <v>0</v>
      </c>
      <c r="M259" s="52">
        <v>0</v>
      </c>
      <c r="N259" s="52">
        <v>0</v>
      </c>
      <c r="O259" s="52">
        <v>0</v>
      </c>
      <c r="P259" s="52">
        <v>0</v>
      </c>
      <c r="Q259" s="52">
        <v>0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2">
        <v>0</v>
      </c>
      <c r="X259" s="52">
        <v>0</v>
      </c>
      <c r="Y259" s="52">
        <v>0</v>
      </c>
      <c r="Z259" s="52">
        <v>0</v>
      </c>
      <c r="AA259" s="52">
        <v>0</v>
      </c>
      <c r="AB259" s="52">
        <v>0</v>
      </c>
      <c r="AC259" s="52">
        <v>0</v>
      </c>
      <c r="AD259" s="52">
        <v>0</v>
      </c>
      <c r="AE259" s="52">
        <v>0</v>
      </c>
      <c r="AF259" s="52">
        <v>0</v>
      </c>
      <c r="AG259" s="52">
        <v>0</v>
      </c>
      <c r="AH259" s="52">
        <v>0</v>
      </c>
      <c r="AI259" s="52">
        <v>0</v>
      </c>
      <c r="AJ259" s="52">
        <v>0</v>
      </c>
      <c r="AK259" s="52">
        <v>0</v>
      </c>
    </row>
    <row r="260" spans="1:42" x14ac:dyDescent="0.25">
      <c r="A260" s="31" t="s">
        <v>156</v>
      </c>
      <c r="B260" s="32" t="s">
        <v>20</v>
      </c>
      <c r="C260" s="31" t="s">
        <v>154</v>
      </c>
      <c r="D260" s="51">
        <f>XI!D64</f>
        <v>0</v>
      </c>
      <c r="E260" s="52">
        <v>0</v>
      </c>
      <c r="F260" s="52">
        <v>0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0</v>
      </c>
      <c r="AD260" s="52">
        <v>0</v>
      </c>
      <c r="AE260" s="52">
        <v>0</v>
      </c>
      <c r="AF260" s="52">
        <v>0</v>
      </c>
      <c r="AG260" s="52">
        <v>0</v>
      </c>
      <c r="AH260" s="52">
        <v>0</v>
      </c>
      <c r="AI260" s="52">
        <v>0</v>
      </c>
      <c r="AJ260" s="52">
        <v>0</v>
      </c>
      <c r="AK260" s="52">
        <v>0</v>
      </c>
    </row>
    <row r="261" spans="1:42" x14ac:dyDescent="0.25">
      <c r="A261" s="31" t="s">
        <v>13</v>
      </c>
      <c r="B261" s="32" t="s">
        <v>20</v>
      </c>
      <c r="C261" s="31" t="s">
        <v>154</v>
      </c>
      <c r="D261" s="51">
        <f>XI!D65</f>
        <v>0</v>
      </c>
      <c r="E261" s="52">
        <v>0</v>
      </c>
      <c r="F261" s="52">
        <v>0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2">
        <v>0</v>
      </c>
      <c r="X261" s="52">
        <v>0</v>
      </c>
      <c r="Y261" s="52">
        <v>0</v>
      </c>
      <c r="Z261" s="52">
        <v>0</v>
      </c>
      <c r="AA261" s="52">
        <v>0</v>
      </c>
      <c r="AB261" s="52">
        <v>0</v>
      </c>
      <c r="AC261" s="52">
        <v>0</v>
      </c>
      <c r="AD261" s="52">
        <v>0</v>
      </c>
      <c r="AE261" s="52">
        <v>0</v>
      </c>
      <c r="AF261" s="52">
        <v>0</v>
      </c>
      <c r="AG261" s="52">
        <v>0</v>
      </c>
      <c r="AH261" s="52">
        <v>0</v>
      </c>
      <c r="AI261" s="52">
        <v>0</v>
      </c>
      <c r="AJ261" s="52">
        <v>0</v>
      </c>
      <c r="AK261" s="52">
        <v>0</v>
      </c>
    </row>
    <row r="262" spans="1:42" x14ac:dyDescent="0.25">
      <c r="A262" s="31" t="s">
        <v>55</v>
      </c>
      <c r="B262" s="32" t="s">
        <v>20</v>
      </c>
      <c r="C262" s="31" t="s">
        <v>154</v>
      </c>
      <c r="D262" s="51">
        <f>XI!D66</f>
        <v>0</v>
      </c>
      <c r="E262" s="52">
        <v>0</v>
      </c>
      <c r="F262" s="52">
        <v>0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2">
        <v>0</v>
      </c>
      <c r="X262" s="52">
        <v>0</v>
      </c>
      <c r="Y262" s="52">
        <v>0</v>
      </c>
      <c r="Z262" s="52">
        <v>0</v>
      </c>
      <c r="AA262" s="52">
        <v>0</v>
      </c>
      <c r="AB262" s="52">
        <v>0</v>
      </c>
      <c r="AC262" s="52">
        <v>0</v>
      </c>
      <c r="AD262" s="52">
        <v>0</v>
      </c>
      <c r="AE262" s="52">
        <v>0</v>
      </c>
      <c r="AF262" s="52">
        <v>0</v>
      </c>
      <c r="AG262" s="52">
        <v>0</v>
      </c>
      <c r="AH262" s="52">
        <v>0</v>
      </c>
      <c r="AI262" s="52">
        <v>0</v>
      </c>
      <c r="AJ262" s="52">
        <v>0</v>
      </c>
      <c r="AK262" s="52">
        <v>0</v>
      </c>
    </row>
    <row r="263" spans="1:42" x14ac:dyDescent="0.25">
      <c r="A263" s="31" t="s">
        <v>56</v>
      </c>
      <c r="B263" s="32" t="s">
        <v>20</v>
      </c>
      <c r="C263" s="31" t="s">
        <v>154</v>
      </c>
      <c r="D263" s="51">
        <f>XI!D67</f>
        <v>0</v>
      </c>
      <c r="E263" s="52">
        <v>0</v>
      </c>
      <c r="F263" s="52">
        <v>0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0</v>
      </c>
      <c r="AB263" s="52">
        <v>0</v>
      </c>
      <c r="AC263" s="52">
        <v>0</v>
      </c>
      <c r="AD263" s="52">
        <v>0</v>
      </c>
      <c r="AE263" s="52">
        <v>0</v>
      </c>
      <c r="AF263" s="52">
        <v>0</v>
      </c>
      <c r="AG263" s="52">
        <v>0</v>
      </c>
      <c r="AH263" s="52">
        <v>0</v>
      </c>
      <c r="AI263" s="52">
        <v>0</v>
      </c>
      <c r="AJ263" s="52">
        <v>0</v>
      </c>
      <c r="AK263" s="52">
        <v>0</v>
      </c>
    </row>
    <row r="264" spans="1:42" x14ac:dyDescent="0.25">
      <c r="A264" s="31" t="s">
        <v>14</v>
      </c>
      <c r="B264" s="32" t="s">
        <v>20</v>
      </c>
      <c r="C264" s="31" t="s">
        <v>154</v>
      </c>
      <c r="D264" s="51">
        <f>XI!D68</f>
        <v>0</v>
      </c>
      <c r="E264" s="52">
        <f>$AM264/(1+EXP(-(E$1-$D$1)*10/$AO264+$AN264))</f>
        <v>1.0455554222010431E-3</v>
      </c>
      <c r="F264" s="52">
        <f t="shared" ref="F264:AK265" si="11">$AM264/(1+EXP(-(F$1-$D$1)*10/$AO264+$AN264))</f>
        <v>1.0819592101281301E-3</v>
      </c>
      <c r="G264" s="52">
        <f>$AM264/(1+EXP(-(G$1-$D$1)*10/$AO264+$AN264))</f>
        <v>1.110516712895603E-3</v>
      </c>
      <c r="H264" s="52">
        <f t="shared" si="11"/>
        <v>1.1325957369977746E-3</v>
      </c>
      <c r="I264" s="52">
        <f t="shared" si="11"/>
        <v>1.1494748594284849E-3</v>
      </c>
      <c r="J264" s="52">
        <f t="shared" si="11"/>
        <v>1.1622679899043263E-3</v>
      </c>
      <c r="K264" s="52">
        <f t="shared" si="11"/>
        <v>1.1719010418910403E-3</v>
      </c>
      <c r="L264" s="52">
        <f t="shared" si="11"/>
        <v>1.1791189417877763E-3</v>
      </c>
      <c r="M264" s="52">
        <f t="shared" si="11"/>
        <v>1.1845072602150045E-3</v>
      </c>
      <c r="N264" s="52">
        <f t="shared" si="11"/>
        <v>1.1885186721039844E-3</v>
      </c>
      <c r="O264" s="52">
        <f t="shared" si="11"/>
        <v>1.1914988952673943E-3</v>
      </c>
      <c r="P264" s="52">
        <f t="shared" si="11"/>
        <v>1.1937096323020168E-3</v>
      </c>
      <c r="Q264" s="52">
        <f t="shared" si="11"/>
        <v>1.1953477055074012E-3</v>
      </c>
      <c r="R264" s="52">
        <f t="shared" si="11"/>
        <v>1.1965604375683901E-3</v>
      </c>
      <c r="S264" s="52">
        <f t="shared" si="11"/>
        <v>1.1974577142978323E-3</v>
      </c>
      <c r="T264" s="52">
        <f t="shared" si="11"/>
        <v>1.198121286463676E-3</v>
      </c>
      <c r="U264" s="52">
        <f t="shared" si="11"/>
        <v>1.1986118577852151E-3</v>
      </c>
      <c r="V264" s="52">
        <f t="shared" si="11"/>
        <v>1.1989744403430717E-3</v>
      </c>
      <c r="W264" s="52">
        <f t="shared" si="11"/>
        <v>1.1992423762485925E-3</v>
      </c>
      <c r="X264" s="52">
        <f t="shared" si="11"/>
        <v>1.1994403443671502E-3</v>
      </c>
      <c r="Y264" s="52">
        <f t="shared" si="11"/>
        <v>1.1995866009785572E-3</v>
      </c>
      <c r="Z264" s="52">
        <f t="shared" si="11"/>
        <v>1.1996946456085422E-3</v>
      </c>
      <c r="AA264" s="52">
        <f t="shared" si="11"/>
        <v>1.1997744573530578E-3</v>
      </c>
      <c r="AB264" s="52">
        <f t="shared" si="11"/>
        <v>1.199833411267396E-3</v>
      </c>
      <c r="AC264" s="52">
        <f t="shared" si="11"/>
        <v>1.1998769569756765E-3</v>
      </c>
      <c r="AD264" s="52">
        <f t="shared" si="11"/>
        <v>1.1999091208512625E-3</v>
      </c>
      <c r="AE264" s="52">
        <f t="shared" si="11"/>
        <v>1.1999328774479601E-3</v>
      </c>
      <c r="AF264" s="52">
        <f t="shared" si="11"/>
        <v>1.1999504241210776E-3</v>
      </c>
      <c r="AG264" s="52">
        <f t="shared" si="11"/>
        <v>1.1999633840147448E-3</v>
      </c>
      <c r="AH264" s="52">
        <f t="shared" si="11"/>
        <v>1.1999729560701702E-3</v>
      </c>
      <c r="AI264" s="52">
        <f t="shared" si="11"/>
        <v>1.1999800258654682E-3</v>
      </c>
      <c r="AJ264" s="52">
        <f t="shared" si="11"/>
        <v>1.1999852475051398E-3</v>
      </c>
      <c r="AK264" s="52">
        <f>$AM264/(1+EXP(-(AK$1-$D$1)*10/$AO264+$AN264))</f>
        <v>1.1999891041157913E-3</v>
      </c>
      <c r="AM264" s="79">
        <v>1.1999999999999999E-3</v>
      </c>
      <c r="AN264" s="80">
        <f>IF(D264&gt;0,LN(AM264/D264-1),LN(AM264/0.001-1))</f>
        <v>-1.6094379124341005</v>
      </c>
      <c r="AO264" s="81">
        <v>33</v>
      </c>
      <c r="AP264" s="1">
        <f>AO264+$D$1</f>
        <v>2050</v>
      </c>
    </row>
    <row r="265" spans="1:42" x14ac:dyDescent="0.25">
      <c r="A265" s="31" t="s">
        <v>79</v>
      </c>
      <c r="B265" s="32" t="s">
        <v>20</v>
      </c>
      <c r="C265" s="31" t="s">
        <v>154</v>
      </c>
      <c r="D265" s="51">
        <v>0</v>
      </c>
      <c r="E265" s="52">
        <f>$AM265/(1+EXP(-(E$1-$D$1)*10/$AO265+$AN265))</f>
        <v>1.3304101930021253E-3</v>
      </c>
      <c r="F265" s="52">
        <f t="shared" si="11"/>
        <v>1.7598793027126401E-3</v>
      </c>
      <c r="G265" s="52">
        <f>$AM265/(1+EXP(-(G$1-$D$1)*10/$AO265+$AN265))</f>
        <v>2.3108254023489479E-3</v>
      </c>
      <c r="H265" s="52">
        <f t="shared" si="11"/>
        <v>3.0058270394266989E-3</v>
      </c>
      <c r="I265" s="52">
        <f t="shared" si="11"/>
        <v>3.8641945974223911E-3</v>
      </c>
      <c r="J265" s="52">
        <f t="shared" si="11"/>
        <v>4.8970497965830839E-3</v>
      </c>
      <c r="K265" s="52">
        <f t="shared" si="11"/>
        <v>6.1015823431859505E-3</v>
      </c>
      <c r="L265" s="52">
        <f t="shared" si="11"/>
        <v>7.4561254744088977E-3</v>
      </c>
      <c r="M265" s="52">
        <f t="shared" si="11"/>
        <v>8.9184161341556763E-3</v>
      </c>
      <c r="N265" s="52">
        <f t="shared" si="11"/>
        <v>1.0429056681532984E-2</v>
      </c>
      <c r="O265" s="52">
        <f t="shared" si="11"/>
        <v>1.1920330185227623E-2</v>
      </c>
      <c r="P265" s="52">
        <f t="shared" si="11"/>
        <v>1.3327898789532952E-2</v>
      </c>
      <c r="Q265" s="52">
        <f t="shared" si="11"/>
        <v>1.4601310161826852E-2</v>
      </c>
      <c r="R265" s="52">
        <f t="shared" si="11"/>
        <v>1.5709914217639825E-2</v>
      </c>
      <c r="S265" s="52">
        <f t="shared" si="11"/>
        <v>1.6643205533463549E-2</v>
      </c>
      <c r="T265" s="52">
        <f t="shared" si="11"/>
        <v>1.7406975065910487E-2</v>
      </c>
      <c r="U265" s="52">
        <f t="shared" si="11"/>
        <v>1.8017663124187962E-2</v>
      </c>
      <c r="V265" s="52">
        <f t="shared" si="11"/>
        <v>1.8496945828006744E-2</v>
      </c>
      <c r="W265" s="52">
        <f t="shared" si="11"/>
        <v>1.8867631927775203E-2</v>
      </c>
      <c r="X265" s="52">
        <f t="shared" si="11"/>
        <v>1.9151094343207088E-2</v>
      </c>
      <c r="Y265" s="52">
        <f t="shared" si="11"/>
        <v>1.9365982877267825E-2</v>
      </c>
      <c r="Z265" s="52">
        <f t="shared" si="11"/>
        <v>1.9527816570748341E-2</v>
      </c>
      <c r="AA265" s="52">
        <f t="shared" si="11"/>
        <v>1.9649090505086658E-2</v>
      </c>
      <c r="AB265" s="52">
        <f t="shared" si="11"/>
        <v>1.9739632163956283E-2</v>
      </c>
      <c r="AC265" s="52">
        <f t="shared" si="11"/>
        <v>1.9807041681865634E-2</v>
      </c>
      <c r="AD265" s="52">
        <f t="shared" si="11"/>
        <v>1.9857125121705278E-2</v>
      </c>
      <c r="AE265" s="52">
        <f t="shared" si="11"/>
        <v>1.9894278502513317E-2</v>
      </c>
      <c r="AF265" s="52">
        <f t="shared" si="11"/>
        <v>1.9921808510631658E-2</v>
      </c>
      <c r="AG265" s="52">
        <f t="shared" si="11"/>
        <v>1.9942190502230804E-2</v>
      </c>
      <c r="AH265" s="52">
        <f t="shared" si="11"/>
        <v>1.9957270963386647E-2</v>
      </c>
      <c r="AI265" s="52">
        <f t="shared" si="11"/>
        <v>1.9968423692562305E-2</v>
      </c>
      <c r="AJ265" s="52">
        <f t="shared" si="11"/>
        <v>1.9976668844903421E-2</v>
      </c>
      <c r="AK265" s="52">
        <f t="shared" si="11"/>
        <v>1.9982762895393687E-2</v>
      </c>
      <c r="AM265" s="79">
        <v>0.02</v>
      </c>
      <c r="AN265" s="80">
        <f>IF(D265&gt;0,LN(AM265/D265-1),LN(AM265/0.001-1))</f>
        <v>2.9444389791664403</v>
      </c>
      <c r="AO265" s="81">
        <v>33</v>
      </c>
      <c r="AP265" s="1">
        <f>AO265+$D$1</f>
        <v>2050</v>
      </c>
    </row>
    <row r="268" spans="1:42" x14ac:dyDescent="0.25">
      <c r="A268" s="22" t="s">
        <v>36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154</v>
      </c>
      <c r="D270" s="51">
        <f>XII!D50</f>
        <v>0.26252789205365473</v>
      </c>
      <c r="E270" s="52">
        <v>2.3248477738541738E-2</v>
      </c>
      <c r="F270" s="52">
        <v>2.3248477738541738E-2</v>
      </c>
      <c r="G270" s="52">
        <v>2.3248477738541738E-2</v>
      </c>
      <c r="H270" s="52">
        <v>2.3248477738541738E-2</v>
      </c>
      <c r="I270" s="52">
        <v>2.3248477738541738E-2</v>
      </c>
      <c r="J270" s="52">
        <v>2.3248477738541738E-2</v>
      </c>
      <c r="K270" s="52">
        <v>2.3248477738541738E-2</v>
      </c>
      <c r="L270" s="52">
        <v>2.3248477738541738E-2</v>
      </c>
      <c r="M270" s="52">
        <v>2.3248477738541738E-2</v>
      </c>
      <c r="N270" s="52">
        <v>2.3248477738541738E-2</v>
      </c>
      <c r="O270" s="52">
        <v>2.3248477738541738E-2</v>
      </c>
      <c r="P270" s="52">
        <v>2.3248477738541738E-2</v>
      </c>
      <c r="Q270" s="52">
        <v>2.3248477738541738E-2</v>
      </c>
      <c r="R270" s="52">
        <v>2.3248477738541738E-2</v>
      </c>
      <c r="S270" s="52">
        <v>2.3248477738541738E-2</v>
      </c>
      <c r="T270" s="52">
        <v>2.3248477738541738E-2</v>
      </c>
      <c r="U270" s="52">
        <v>2.3248477738541738E-2</v>
      </c>
      <c r="V270" s="52">
        <v>2.3248477738541738E-2</v>
      </c>
      <c r="W270" s="52">
        <v>2.3248477738541738E-2</v>
      </c>
      <c r="X270" s="52">
        <v>2.3248477738541738E-2</v>
      </c>
      <c r="Y270" s="52">
        <v>2.3248477738541738E-2</v>
      </c>
      <c r="Z270" s="52">
        <v>2.3248477738541738E-2</v>
      </c>
      <c r="AA270" s="52">
        <v>2.3248477738541738E-2</v>
      </c>
      <c r="AB270" s="52">
        <v>2.3248477738541738E-2</v>
      </c>
      <c r="AC270" s="52">
        <v>2.3248477738541738E-2</v>
      </c>
      <c r="AD270" s="52">
        <v>2.3248477738541738E-2</v>
      </c>
      <c r="AE270" s="52">
        <v>2.3248477738541738E-2</v>
      </c>
      <c r="AF270" s="52">
        <v>2.3248477738541738E-2</v>
      </c>
      <c r="AG270" s="52">
        <v>2.3248477738541738E-2</v>
      </c>
      <c r="AH270" s="52">
        <v>2.3248477738541738E-2</v>
      </c>
      <c r="AI270" s="52">
        <v>2.3248477738541738E-2</v>
      </c>
      <c r="AJ270" s="52">
        <v>2.3248477738541738E-2</v>
      </c>
      <c r="AK270" s="52">
        <v>2.3248477738541738E-2</v>
      </c>
    </row>
    <row r="271" spans="1:42" x14ac:dyDescent="0.25">
      <c r="A271" s="31" t="s">
        <v>11</v>
      </c>
      <c r="B271" s="32" t="s">
        <v>20</v>
      </c>
      <c r="C271" s="31" t="s">
        <v>154</v>
      </c>
      <c r="D271" s="51">
        <f>XII!D51</f>
        <v>0</v>
      </c>
      <c r="E271" s="52">
        <v>0</v>
      </c>
      <c r="F271" s="52">
        <v>0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2">
        <v>0</v>
      </c>
      <c r="X271" s="52">
        <v>0</v>
      </c>
      <c r="Y271" s="52">
        <v>0</v>
      </c>
      <c r="Z271" s="52">
        <v>0</v>
      </c>
      <c r="AA271" s="52">
        <v>0</v>
      </c>
      <c r="AB271" s="52">
        <v>0</v>
      </c>
      <c r="AC271" s="52">
        <v>0</v>
      </c>
      <c r="AD271" s="52">
        <v>0</v>
      </c>
      <c r="AE271" s="52">
        <v>0</v>
      </c>
      <c r="AF271" s="52">
        <v>0</v>
      </c>
      <c r="AG271" s="52">
        <v>0</v>
      </c>
      <c r="AH271" s="52">
        <v>0</v>
      </c>
      <c r="AI271" s="52">
        <v>0</v>
      </c>
      <c r="AJ271" s="52">
        <v>0</v>
      </c>
      <c r="AK271" s="52">
        <v>0</v>
      </c>
    </row>
    <row r="272" spans="1:42" x14ac:dyDescent="0.25">
      <c r="A272" s="31" t="s">
        <v>12</v>
      </c>
      <c r="B272" s="32" t="s">
        <v>20</v>
      </c>
      <c r="C272" s="31" t="s">
        <v>154</v>
      </c>
      <c r="D272" s="51">
        <f>XII!D52</f>
        <v>0</v>
      </c>
      <c r="E272" s="52">
        <v>0.97675152226145823</v>
      </c>
      <c r="F272" s="52">
        <v>0.97675152226145823</v>
      </c>
      <c r="G272" s="52">
        <v>0.97675152226145823</v>
      </c>
      <c r="H272" s="52">
        <v>0.97675152226145823</v>
      </c>
      <c r="I272" s="52">
        <v>0.97675152226145823</v>
      </c>
      <c r="J272" s="52">
        <v>0.97675152226145823</v>
      </c>
      <c r="K272" s="52">
        <v>0.97675152226145823</v>
      </c>
      <c r="L272" s="52">
        <v>0.97675152226145823</v>
      </c>
      <c r="M272" s="52">
        <v>0.97675152226145823</v>
      </c>
      <c r="N272" s="52">
        <v>0.97675152226145823</v>
      </c>
      <c r="O272" s="52">
        <v>0.97675152226145823</v>
      </c>
      <c r="P272" s="52">
        <v>0.97675152226145823</v>
      </c>
      <c r="Q272" s="52">
        <v>0.97675152226145823</v>
      </c>
      <c r="R272" s="52">
        <v>0.97675152226145823</v>
      </c>
      <c r="S272" s="52">
        <v>0.97675152226145823</v>
      </c>
      <c r="T272" s="52">
        <v>0.97675152226145823</v>
      </c>
      <c r="U272" s="52">
        <v>0.97675152226145823</v>
      </c>
      <c r="V272" s="52">
        <v>0.97675152226145823</v>
      </c>
      <c r="W272" s="52">
        <v>0.97675152226145823</v>
      </c>
      <c r="X272" s="52">
        <v>0.97675152226145823</v>
      </c>
      <c r="Y272" s="52">
        <v>0.97675152226145823</v>
      </c>
      <c r="Z272" s="52">
        <v>0.97675152226145823</v>
      </c>
      <c r="AA272" s="52">
        <v>0.97675152226145823</v>
      </c>
      <c r="AB272" s="52">
        <v>0.97675152226145823</v>
      </c>
      <c r="AC272" s="52">
        <v>0.97675152226145823</v>
      </c>
      <c r="AD272" s="52">
        <v>0.97675152226145823</v>
      </c>
      <c r="AE272" s="52">
        <v>0.97675152226145823</v>
      </c>
      <c r="AF272" s="52">
        <v>0.97675152226145823</v>
      </c>
      <c r="AG272" s="52">
        <v>0.97675152226145823</v>
      </c>
      <c r="AH272" s="52">
        <v>0.97675152226145823</v>
      </c>
      <c r="AI272" s="52">
        <v>0.97675152226145823</v>
      </c>
      <c r="AJ272" s="52">
        <v>0.97675152226145823</v>
      </c>
      <c r="AK272" s="52">
        <v>0.97675152226145823</v>
      </c>
    </row>
    <row r="273" spans="1:42" x14ac:dyDescent="0.25">
      <c r="A273" s="31" t="s">
        <v>13</v>
      </c>
      <c r="B273" s="32" t="s">
        <v>20</v>
      </c>
      <c r="C273" s="31" t="s">
        <v>154</v>
      </c>
      <c r="D273" s="51">
        <f>XII!D53</f>
        <v>0</v>
      </c>
      <c r="E273" s="52">
        <v>0</v>
      </c>
      <c r="F273" s="52">
        <v>0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2">
        <v>0</v>
      </c>
      <c r="X273" s="52">
        <v>0</v>
      </c>
      <c r="Y273" s="52">
        <v>0</v>
      </c>
      <c r="Z273" s="52">
        <v>0</v>
      </c>
      <c r="AA273" s="52">
        <v>0</v>
      </c>
      <c r="AB273" s="52">
        <v>0</v>
      </c>
      <c r="AC273" s="52">
        <v>0</v>
      </c>
      <c r="AD273" s="52">
        <v>0</v>
      </c>
      <c r="AE273" s="52">
        <v>0</v>
      </c>
      <c r="AF273" s="52">
        <v>0</v>
      </c>
      <c r="AG273" s="52">
        <v>0</v>
      </c>
      <c r="AH273" s="52">
        <v>0</v>
      </c>
      <c r="AI273" s="52">
        <v>0</v>
      </c>
      <c r="AJ273" s="52">
        <v>0</v>
      </c>
      <c r="AK273" s="52">
        <v>0</v>
      </c>
    </row>
    <row r="274" spans="1:42" x14ac:dyDescent="0.25">
      <c r="A274" s="31" t="s">
        <v>55</v>
      </c>
      <c r="B274" s="32" t="s">
        <v>20</v>
      </c>
      <c r="C274" s="31" t="s">
        <v>154</v>
      </c>
      <c r="D274" s="51">
        <f>XII!D54</f>
        <v>0</v>
      </c>
      <c r="E274" s="52">
        <v>0</v>
      </c>
      <c r="F274" s="52">
        <v>0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2">
        <v>0</v>
      </c>
      <c r="AE274" s="52">
        <v>0</v>
      </c>
      <c r="AF274" s="52">
        <v>0</v>
      </c>
      <c r="AG274" s="52">
        <v>0</v>
      </c>
      <c r="AH274" s="52">
        <v>0</v>
      </c>
      <c r="AI274" s="52">
        <v>0</v>
      </c>
      <c r="AJ274" s="52">
        <v>0</v>
      </c>
      <c r="AK274" s="52">
        <v>0</v>
      </c>
    </row>
    <row r="275" spans="1:42" x14ac:dyDescent="0.25">
      <c r="A275" s="31" t="s">
        <v>79</v>
      </c>
      <c r="B275" s="32" t="s">
        <v>20</v>
      </c>
      <c r="C275" s="31" t="s">
        <v>154</v>
      </c>
      <c r="D275" s="51">
        <f>XII!D55</f>
        <v>0</v>
      </c>
      <c r="E275" s="52">
        <v>0</v>
      </c>
      <c r="F275" s="52">
        <v>0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2">
        <v>0</v>
      </c>
      <c r="X275" s="52">
        <v>0</v>
      </c>
      <c r="Y275" s="52">
        <v>0</v>
      </c>
      <c r="Z275" s="52">
        <v>0</v>
      </c>
      <c r="AA275" s="52">
        <v>0</v>
      </c>
      <c r="AB275" s="52">
        <v>0</v>
      </c>
      <c r="AC275" s="52">
        <v>0</v>
      </c>
      <c r="AD275" s="52">
        <v>0</v>
      </c>
      <c r="AE275" s="52">
        <v>0</v>
      </c>
      <c r="AF275" s="52">
        <v>0</v>
      </c>
      <c r="AG275" s="52">
        <v>0</v>
      </c>
      <c r="AH275" s="52">
        <v>0</v>
      </c>
      <c r="AI275" s="52">
        <v>0</v>
      </c>
      <c r="AJ275" s="52">
        <v>0</v>
      </c>
      <c r="AK275" s="52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84</v>
      </c>
    </row>
    <row r="278" spans="1:42" x14ac:dyDescent="0.25">
      <c r="A278" s="31" t="s">
        <v>7</v>
      </c>
      <c r="B278" s="32" t="s">
        <v>20</v>
      </c>
      <c r="C278" s="31" t="s">
        <v>154</v>
      </c>
      <c r="D278" s="51">
        <f>XII!D58</f>
        <v>0.10297558149193098</v>
      </c>
      <c r="E278" s="52">
        <v>6.1784815328749468E-3</v>
      </c>
      <c r="F278" s="52">
        <v>6.1784815328749468E-3</v>
      </c>
      <c r="G278" s="52">
        <v>6.1784815328749468E-3</v>
      </c>
      <c r="H278" s="52">
        <v>6.1784815328749468E-3</v>
      </c>
      <c r="I278" s="52">
        <v>6.1784815328749468E-3</v>
      </c>
      <c r="J278" s="52">
        <v>6.1784815328749468E-3</v>
      </c>
      <c r="K278" s="52">
        <v>6.1784815328749468E-3</v>
      </c>
      <c r="L278" s="52">
        <v>6.1784815328749468E-3</v>
      </c>
      <c r="M278" s="52">
        <v>6.1784815328749468E-3</v>
      </c>
      <c r="N278" s="52">
        <v>6.1784815328749468E-3</v>
      </c>
      <c r="O278" s="52">
        <v>6.1784815328749468E-3</v>
      </c>
      <c r="P278" s="52">
        <v>6.1784815328749468E-3</v>
      </c>
      <c r="Q278" s="52">
        <v>6.1784815328749468E-3</v>
      </c>
      <c r="R278" s="52">
        <v>6.1784815328749468E-3</v>
      </c>
      <c r="S278" s="52">
        <v>6.1784815328749468E-3</v>
      </c>
      <c r="T278" s="52">
        <v>6.1784815328749468E-3</v>
      </c>
      <c r="U278" s="52">
        <v>6.1784815328749468E-3</v>
      </c>
      <c r="V278" s="52">
        <v>6.1784815328749468E-3</v>
      </c>
      <c r="W278" s="52">
        <v>6.1784815328749468E-3</v>
      </c>
      <c r="X278" s="52">
        <v>6.1784815328749468E-3</v>
      </c>
      <c r="Y278" s="52">
        <v>6.1784815328749468E-3</v>
      </c>
      <c r="Z278" s="52">
        <v>6.1784815328749468E-3</v>
      </c>
      <c r="AA278" s="52">
        <v>6.1784815328749468E-3</v>
      </c>
      <c r="AB278" s="52">
        <v>6.1784815328749468E-3</v>
      </c>
      <c r="AC278" s="52">
        <v>6.1784815328749468E-3</v>
      </c>
      <c r="AD278" s="52">
        <v>6.1784815328749468E-3</v>
      </c>
      <c r="AE278" s="52">
        <v>6.1784815328749468E-3</v>
      </c>
      <c r="AF278" s="52">
        <v>6.1784815328749468E-3</v>
      </c>
      <c r="AG278" s="52">
        <v>6.1784815328749468E-3</v>
      </c>
      <c r="AH278" s="52">
        <v>6.1784815328749468E-3</v>
      </c>
      <c r="AI278" s="52">
        <v>6.1784815328749468E-3</v>
      </c>
      <c r="AJ278" s="52">
        <v>6.1784815328749468E-3</v>
      </c>
      <c r="AK278" s="52">
        <v>6.1784815328749468E-3</v>
      </c>
    </row>
    <row r="279" spans="1:42" x14ac:dyDescent="0.25">
      <c r="A279" s="31" t="s">
        <v>9</v>
      </c>
      <c r="B279" s="32" t="s">
        <v>20</v>
      </c>
      <c r="C279" s="31" t="s">
        <v>154</v>
      </c>
      <c r="D279" s="51">
        <f>XII!D59</f>
        <v>5.3228427920579441E-2</v>
      </c>
      <c r="E279" s="52">
        <v>8.3576941163283573E-3</v>
      </c>
      <c r="F279" s="52">
        <v>8.3576941163283573E-3</v>
      </c>
      <c r="G279" s="52">
        <v>8.3576941163283573E-3</v>
      </c>
      <c r="H279" s="52">
        <v>8.3576941163283573E-3</v>
      </c>
      <c r="I279" s="52">
        <v>8.3576941163283573E-3</v>
      </c>
      <c r="J279" s="52">
        <v>8.3576941163283573E-3</v>
      </c>
      <c r="K279" s="52">
        <v>8.3576941163283573E-3</v>
      </c>
      <c r="L279" s="52">
        <v>8.3576941163283573E-3</v>
      </c>
      <c r="M279" s="52">
        <v>8.3576941163283573E-3</v>
      </c>
      <c r="N279" s="52">
        <v>8.3576941163283573E-3</v>
      </c>
      <c r="O279" s="52">
        <v>8.3576941163283573E-3</v>
      </c>
      <c r="P279" s="52">
        <v>8.3576941163283573E-3</v>
      </c>
      <c r="Q279" s="52">
        <v>8.3576941163283573E-3</v>
      </c>
      <c r="R279" s="52">
        <v>8.3576941163283573E-3</v>
      </c>
      <c r="S279" s="52">
        <v>8.3576941163283573E-3</v>
      </c>
      <c r="T279" s="52">
        <v>8.3576941163283573E-3</v>
      </c>
      <c r="U279" s="52">
        <v>8.3576941163283573E-3</v>
      </c>
      <c r="V279" s="52">
        <v>8.3576941163283573E-3</v>
      </c>
      <c r="W279" s="52">
        <v>8.3576941163283573E-3</v>
      </c>
      <c r="X279" s="52">
        <v>8.3576941163283573E-3</v>
      </c>
      <c r="Y279" s="52">
        <v>8.3576941163283573E-3</v>
      </c>
      <c r="Z279" s="52">
        <v>8.3576941163283573E-3</v>
      </c>
      <c r="AA279" s="52">
        <v>8.3576941163283573E-3</v>
      </c>
      <c r="AB279" s="52">
        <v>8.3576941163283573E-3</v>
      </c>
      <c r="AC279" s="52">
        <v>8.3576941163283573E-3</v>
      </c>
      <c r="AD279" s="52">
        <v>8.3576941163283573E-3</v>
      </c>
      <c r="AE279" s="52">
        <v>8.3576941163283573E-3</v>
      </c>
      <c r="AF279" s="52">
        <v>8.3576941163283573E-3</v>
      </c>
      <c r="AG279" s="52">
        <v>8.3576941163283573E-3</v>
      </c>
      <c r="AH279" s="52">
        <v>8.3576941163283573E-3</v>
      </c>
      <c r="AI279" s="52">
        <v>8.3576941163283573E-3</v>
      </c>
      <c r="AJ279" s="52">
        <v>8.3576941163283573E-3</v>
      </c>
      <c r="AK279" s="52">
        <v>8.3576941163283573E-3</v>
      </c>
    </row>
    <row r="280" spans="1:42" x14ac:dyDescent="0.25">
      <c r="A280" s="31" t="s">
        <v>10</v>
      </c>
      <c r="B280" s="32" t="s">
        <v>20</v>
      </c>
      <c r="C280" s="31" t="s">
        <v>154</v>
      </c>
      <c r="D280" s="51">
        <f>XII!D60</f>
        <v>0</v>
      </c>
      <c r="E280" s="52">
        <v>5.2767254719306503E-4</v>
      </c>
      <c r="F280" s="52">
        <v>5.2767254719306503E-4</v>
      </c>
      <c r="G280" s="52">
        <v>5.2767254719306503E-4</v>
      </c>
      <c r="H280" s="52">
        <v>5.2767254719306503E-4</v>
      </c>
      <c r="I280" s="52">
        <v>5.2767254719306503E-4</v>
      </c>
      <c r="J280" s="52">
        <v>5.2767254719306503E-4</v>
      </c>
      <c r="K280" s="52">
        <v>5.2767254719306503E-4</v>
      </c>
      <c r="L280" s="52">
        <v>5.2767254719306503E-4</v>
      </c>
      <c r="M280" s="52">
        <v>5.2767254719306503E-4</v>
      </c>
      <c r="N280" s="52">
        <v>5.2767254719306503E-4</v>
      </c>
      <c r="O280" s="52">
        <v>5.2767254719306503E-4</v>
      </c>
      <c r="P280" s="52">
        <v>5.2767254719306503E-4</v>
      </c>
      <c r="Q280" s="52">
        <v>5.2767254719306503E-4</v>
      </c>
      <c r="R280" s="52">
        <v>5.2767254719306503E-4</v>
      </c>
      <c r="S280" s="52">
        <v>5.2767254719306503E-4</v>
      </c>
      <c r="T280" s="52">
        <v>5.2767254719306503E-4</v>
      </c>
      <c r="U280" s="52">
        <v>5.2767254719306503E-4</v>
      </c>
      <c r="V280" s="52">
        <v>5.2767254719306503E-4</v>
      </c>
      <c r="W280" s="52">
        <v>5.2767254719306503E-4</v>
      </c>
      <c r="X280" s="52">
        <v>5.2767254719306503E-4</v>
      </c>
      <c r="Y280" s="52">
        <v>5.2767254719306503E-4</v>
      </c>
      <c r="Z280" s="52">
        <v>5.2767254719306503E-4</v>
      </c>
      <c r="AA280" s="52">
        <v>5.2767254719306503E-4</v>
      </c>
      <c r="AB280" s="52">
        <v>5.2767254719306503E-4</v>
      </c>
      <c r="AC280" s="52">
        <v>5.2767254719306503E-4</v>
      </c>
      <c r="AD280" s="52">
        <v>5.2767254719306503E-4</v>
      </c>
      <c r="AE280" s="52">
        <v>5.2767254719306503E-4</v>
      </c>
      <c r="AF280" s="52">
        <v>5.2767254719306503E-4</v>
      </c>
      <c r="AG280" s="52">
        <v>5.2767254719306503E-4</v>
      </c>
      <c r="AH280" s="52">
        <v>5.2767254719306503E-4</v>
      </c>
      <c r="AI280" s="52">
        <v>5.2767254719306503E-4</v>
      </c>
      <c r="AJ280" s="52">
        <v>5.2767254719306503E-4</v>
      </c>
      <c r="AK280" s="52">
        <v>5.2767254719306503E-4</v>
      </c>
    </row>
    <row r="281" spans="1:42" x14ac:dyDescent="0.25">
      <c r="A281" s="31" t="s">
        <v>11</v>
      </c>
      <c r="B281" s="32" t="s">
        <v>20</v>
      </c>
      <c r="C281" s="31" t="s">
        <v>154</v>
      </c>
      <c r="D281" s="51">
        <f>XII!D61</f>
        <v>0</v>
      </c>
      <c r="E281" s="52">
        <v>1.0193296853885916E-2</v>
      </c>
      <c r="F281" s="52">
        <v>1.0193296853885916E-2</v>
      </c>
      <c r="G281" s="52">
        <v>1.0193296853885916E-2</v>
      </c>
      <c r="H281" s="52">
        <v>1.0193296853885916E-2</v>
      </c>
      <c r="I281" s="52">
        <v>1.0193296853885916E-2</v>
      </c>
      <c r="J281" s="52">
        <v>1.0193296853885916E-2</v>
      </c>
      <c r="K281" s="52">
        <v>1.0193296853885916E-2</v>
      </c>
      <c r="L281" s="52">
        <v>1.0193296853885916E-2</v>
      </c>
      <c r="M281" s="52">
        <v>1.0193296853885916E-2</v>
      </c>
      <c r="N281" s="52">
        <v>1.0193296853885916E-2</v>
      </c>
      <c r="O281" s="52">
        <v>1.0193296853885916E-2</v>
      </c>
      <c r="P281" s="52">
        <v>1.0193296853885916E-2</v>
      </c>
      <c r="Q281" s="52">
        <v>1.0193296853885916E-2</v>
      </c>
      <c r="R281" s="52">
        <v>1.0193296853885916E-2</v>
      </c>
      <c r="S281" s="52">
        <v>1.0193296853885916E-2</v>
      </c>
      <c r="T281" s="52">
        <v>1.0193296853885916E-2</v>
      </c>
      <c r="U281" s="52">
        <v>1.0193296853885916E-2</v>
      </c>
      <c r="V281" s="52">
        <v>1.0193296853885916E-2</v>
      </c>
      <c r="W281" s="52">
        <v>1.0193296853885916E-2</v>
      </c>
      <c r="X281" s="52">
        <v>1.0193296853885916E-2</v>
      </c>
      <c r="Y281" s="52">
        <v>1.0193296853885916E-2</v>
      </c>
      <c r="Z281" s="52">
        <v>1.0193296853885916E-2</v>
      </c>
      <c r="AA281" s="52">
        <v>1.0193296853885916E-2</v>
      </c>
      <c r="AB281" s="52">
        <v>1.0193296853885916E-2</v>
      </c>
      <c r="AC281" s="52">
        <v>1.0193296853885916E-2</v>
      </c>
      <c r="AD281" s="52">
        <v>1.0193296853885916E-2</v>
      </c>
      <c r="AE281" s="52">
        <v>1.0193296853885916E-2</v>
      </c>
      <c r="AF281" s="52">
        <v>1.0193296853885916E-2</v>
      </c>
      <c r="AG281" s="52">
        <v>1.0193296853885916E-2</v>
      </c>
      <c r="AH281" s="52">
        <v>1.0193296853885916E-2</v>
      </c>
      <c r="AI281" s="52">
        <v>1.0193296853885916E-2</v>
      </c>
      <c r="AJ281" s="52">
        <v>1.0193296853885916E-2</v>
      </c>
      <c r="AK281" s="52">
        <v>1.0193296853885916E-2</v>
      </c>
    </row>
    <row r="282" spans="1:42" x14ac:dyDescent="0.25">
      <c r="A282" s="31" t="s">
        <v>12</v>
      </c>
      <c r="B282" s="32" t="s">
        <v>20</v>
      </c>
      <c r="C282" s="31" t="s">
        <v>154</v>
      </c>
      <c r="D282" s="51">
        <f>XII!D62</f>
        <v>0.35860172083602249</v>
      </c>
      <c r="E282" s="52">
        <v>5.5730689739555929E-3</v>
      </c>
      <c r="F282" s="52">
        <v>5.5730689739555929E-3</v>
      </c>
      <c r="G282" s="52">
        <v>5.5730689739555929E-3</v>
      </c>
      <c r="H282" s="52">
        <v>5.5730689739555929E-3</v>
      </c>
      <c r="I282" s="52">
        <v>5.5730689739555929E-3</v>
      </c>
      <c r="J282" s="52">
        <v>5.5730689739555929E-3</v>
      </c>
      <c r="K282" s="52">
        <v>5.5730689739555929E-3</v>
      </c>
      <c r="L282" s="52">
        <v>5.5730689739555929E-3</v>
      </c>
      <c r="M282" s="52">
        <v>5.5730689739555929E-3</v>
      </c>
      <c r="N282" s="52">
        <v>5.5730689739555929E-3</v>
      </c>
      <c r="O282" s="52">
        <v>5.5730689739555929E-3</v>
      </c>
      <c r="P282" s="52">
        <v>5.5730689739555929E-3</v>
      </c>
      <c r="Q282" s="52">
        <v>5.5730689739555929E-3</v>
      </c>
      <c r="R282" s="52">
        <v>5.5730689739555929E-3</v>
      </c>
      <c r="S282" s="52">
        <v>5.5730689739555929E-3</v>
      </c>
      <c r="T282" s="52">
        <v>5.5730689739555929E-3</v>
      </c>
      <c r="U282" s="52">
        <v>5.5730689739555929E-3</v>
      </c>
      <c r="V282" s="52">
        <v>5.5730689739555929E-3</v>
      </c>
      <c r="W282" s="52">
        <v>5.5730689739555929E-3</v>
      </c>
      <c r="X282" s="52">
        <v>5.5730689739555929E-3</v>
      </c>
      <c r="Y282" s="52">
        <v>5.5730689739555929E-3</v>
      </c>
      <c r="Z282" s="52">
        <v>5.5730689739555929E-3</v>
      </c>
      <c r="AA282" s="52">
        <v>5.5730689739555929E-3</v>
      </c>
      <c r="AB282" s="52">
        <v>5.5730689739555929E-3</v>
      </c>
      <c r="AC282" s="52">
        <v>5.5730689739555929E-3</v>
      </c>
      <c r="AD282" s="52">
        <v>5.5730689739555929E-3</v>
      </c>
      <c r="AE282" s="52">
        <v>5.5730689739555929E-3</v>
      </c>
      <c r="AF282" s="52">
        <v>5.5730689739555929E-3</v>
      </c>
      <c r="AG282" s="52">
        <v>5.5730689739555929E-3</v>
      </c>
      <c r="AH282" s="52">
        <v>5.5730689739555929E-3</v>
      </c>
      <c r="AI282" s="52">
        <v>5.5730689739555929E-3</v>
      </c>
      <c r="AJ282" s="52">
        <v>5.5730689739555929E-3</v>
      </c>
      <c r="AK282" s="52">
        <v>5.5730689739555929E-3</v>
      </c>
    </row>
    <row r="283" spans="1:42" x14ac:dyDescent="0.25">
      <c r="A283" s="31" t="s">
        <v>54</v>
      </c>
      <c r="B283" s="32" t="s">
        <v>20</v>
      </c>
      <c r="C283" s="31" t="s">
        <v>154</v>
      </c>
      <c r="D283" s="51">
        <f>XII!D63</f>
        <v>0</v>
      </c>
      <c r="E283" s="52">
        <v>1.8828828268201054E-2</v>
      </c>
      <c r="F283" s="52">
        <v>1.8828828268201054E-2</v>
      </c>
      <c r="G283" s="52">
        <v>1.8828828268201054E-2</v>
      </c>
      <c r="H283" s="52">
        <v>1.8828828268201054E-2</v>
      </c>
      <c r="I283" s="52">
        <v>1.8828828268201054E-2</v>
      </c>
      <c r="J283" s="52">
        <v>1.8828828268201054E-2</v>
      </c>
      <c r="K283" s="52">
        <v>1.8828828268201054E-2</v>
      </c>
      <c r="L283" s="52">
        <v>1.8828828268201054E-2</v>
      </c>
      <c r="M283" s="52">
        <v>1.8828828268201054E-2</v>
      </c>
      <c r="N283" s="52">
        <v>1.8828828268201054E-2</v>
      </c>
      <c r="O283" s="52">
        <v>1.8828828268201054E-2</v>
      </c>
      <c r="P283" s="52">
        <v>1.8828828268201054E-2</v>
      </c>
      <c r="Q283" s="52">
        <v>1.8828828268201054E-2</v>
      </c>
      <c r="R283" s="52">
        <v>1.8828828268201054E-2</v>
      </c>
      <c r="S283" s="52">
        <v>1.8828828268201054E-2</v>
      </c>
      <c r="T283" s="52">
        <v>1.8828828268201054E-2</v>
      </c>
      <c r="U283" s="52">
        <v>1.8828828268201054E-2</v>
      </c>
      <c r="V283" s="52">
        <v>1.8828828268201054E-2</v>
      </c>
      <c r="W283" s="52">
        <v>1.8828828268201054E-2</v>
      </c>
      <c r="X283" s="52">
        <v>1.8828828268201054E-2</v>
      </c>
      <c r="Y283" s="52">
        <v>1.8828828268201054E-2</v>
      </c>
      <c r="Z283" s="52">
        <v>1.8828828268201054E-2</v>
      </c>
      <c r="AA283" s="52">
        <v>1.8828828268201054E-2</v>
      </c>
      <c r="AB283" s="52">
        <v>1.8828828268201054E-2</v>
      </c>
      <c r="AC283" s="52">
        <v>1.8828828268201054E-2</v>
      </c>
      <c r="AD283" s="52">
        <v>1.8828828268201054E-2</v>
      </c>
      <c r="AE283" s="52">
        <v>1.8828828268201054E-2</v>
      </c>
      <c r="AF283" s="52">
        <v>1.8828828268201054E-2</v>
      </c>
      <c r="AG283" s="52">
        <v>1.8828828268201054E-2</v>
      </c>
      <c r="AH283" s="52">
        <v>1.8828828268201054E-2</v>
      </c>
      <c r="AI283" s="52">
        <v>1.8828828268201054E-2</v>
      </c>
      <c r="AJ283" s="52">
        <v>1.8828828268201054E-2</v>
      </c>
      <c r="AK283" s="52">
        <v>1.8828828268201054E-2</v>
      </c>
    </row>
    <row r="284" spans="1:42" x14ac:dyDescent="0.25">
      <c r="A284" s="31" t="s">
        <v>156</v>
      </c>
      <c r="B284" s="32" t="s">
        <v>20</v>
      </c>
      <c r="C284" s="31" t="s">
        <v>154</v>
      </c>
      <c r="D284" s="51">
        <f>XII!D64</f>
        <v>0</v>
      </c>
      <c r="E284" s="52">
        <v>0.24516330696237007</v>
      </c>
      <c r="F284" s="52">
        <v>0.24516330696237007</v>
      </c>
      <c r="G284" s="52">
        <v>0.24516330696237007</v>
      </c>
      <c r="H284" s="52">
        <v>0.24516330696237007</v>
      </c>
      <c r="I284" s="52">
        <v>0.24516330696237007</v>
      </c>
      <c r="J284" s="52">
        <v>0.24516330696237007</v>
      </c>
      <c r="K284" s="52">
        <v>0.24516330696237007</v>
      </c>
      <c r="L284" s="52">
        <v>0.24516330696237007</v>
      </c>
      <c r="M284" s="52">
        <v>0.24516330696237007</v>
      </c>
      <c r="N284" s="52">
        <v>0.24516330696237007</v>
      </c>
      <c r="O284" s="52">
        <v>0.24516330696237007</v>
      </c>
      <c r="P284" s="52">
        <v>0.24516330696237007</v>
      </c>
      <c r="Q284" s="52">
        <v>0.24516330696237007</v>
      </c>
      <c r="R284" s="52">
        <v>0.24516330696237007</v>
      </c>
      <c r="S284" s="52">
        <v>0.24516330696237007</v>
      </c>
      <c r="T284" s="52">
        <v>0.24516330696237007</v>
      </c>
      <c r="U284" s="52">
        <v>0.24516330696237007</v>
      </c>
      <c r="V284" s="52">
        <v>0.24516330696237007</v>
      </c>
      <c r="W284" s="52">
        <v>0.24516330696237007</v>
      </c>
      <c r="X284" s="52">
        <v>0.24516330696237007</v>
      </c>
      <c r="Y284" s="52">
        <v>0.24516330696237007</v>
      </c>
      <c r="Z284" s="52">
        <v>0.24516330696237007</v>
      </c>
      <c r="AA284" s="52">
        <v>0.24516330696237007</v>
      </c>
      <c r="AB284" s="52">
        <v>0.24516330696237007</v>
      </c>
      <c r="AC284" s="52">
        <v>0.24516330696237007</v>
      </c>
      <c r="AD284" s="52">
        <v>0.24516330696237007</v>
      </c>
      <c r="AE284" s="52">
        <v>0.24516330696237007</v>
      </c>
      <c r="AF284" s="52">
        <v>0.24516330696237007</v>
      </c>
      <c r="AG284" s="52">
        <v>0.24516330696237007</v>
      </c>
      <c r="AH284" s="52">
        <v>0.24516330696237007</v>
      </c>
      <c r="AI284" s="52">
        <v>0.24516330696237007</v>
      </c>
      <c r="AJ284" s="52">
        <v>0.24516330696237007</v>
      </c>
      <c r="AK284" s="52">
        <v>0.24516330696237007</v>
      </c>
    </row>
    <row r="285" spans="1:42" x14ac:dyDescent="0.25">
      <c r="A285" s="31" t="s">
        <v>13</v>
      </c>
      <c r="B285" s="32" t="s">
        <v>20</v>
      </c>
      <c r="C285" s="31" t="s">
        <v>154</v>
      </c>
      <c r="D285" s="51">
        <f>XII!D65</f>
        <v>0</v>
      </c>
      <c r="E285" s="52">
        <v>6.6363264293449048E-2</v>
      </c>
      <c r="F285" s="52">
        <v>6.6363264293449048E-2</v>
      </c>
      <c r="G285" s="52">
        <v>6.6363264293449048E-2</v>
      </c>
      <c r="H285" s="52">
        <v>6.6363264293449048E-2</v>
      </c>
      <c r="I285" s="52">
        <v>6.6363264293449048E-2</v>
      </c>
      <c r="J285" s="52">
        <v>6.6363264293449048E-2</v>
      </c>
      <c r="K285" s="52">
        <v>6.6363264293449048E-2</v>
      </c>
      <c r="L285" s="52">
        <v>6.6363264293449048E-2</v>
      </c>
      <c r="M285" s="52">
        <v>6.6363264293449048E-2</v>
      </c>
      <c r="N285" s="52">
        <v>6.6363264293449048E-2</v>
      </c>
      <c r="O285" s="52">
        <v>6.6363264293449048E-2</v>
      </c>
      <c r="P285" s="52">
        <v>6.6363264293449048E-2</v>
      </c>
      <c r="Q285" s="52">
        <v>6.6363264293449048E-2</v>
      </c>
      <c r="R285" s="52">
        <v>6.6363264293449048E-2</v>
      </c>
      <c r="S285" s="52">
        <v>6.6363264293449048E-2</v>
      </c>
      <c r="T285" s="52">
        <v>6.6363264293449048E-2</v>
      </c>
      <c r="U285" s="52">
        <v>6.6363264293449048E-2</v>
      </c>
      <c r="V285" s="52">
        <v>6.6363264293449048E-2</v>
      </c>
      <c r="W285" s="52">
        <v>6.6363264293449048E-2</v>
      </c>
      <c r="X285" s="52">
        <v>6.6363264293449048E-2</v>
      </c>
      <c r="Y285" s="52">
        <v>6.6363264293449048E-2</v>
      </c>
      <c r="Z285" s="52">
        <v>6.6363264293449048E-2</v>
      </c>
      <c r="AA285" s="52">
        <v>6.6363264293449048E-2</v>
      </c>
      <c r="AB285" s="52">
        <v>6.6363264293449048E-2</v>
      </c>
      <c r="AC285" s="52">
        <v>6.6363264293449048E-2</v>
      </c>
      <c r="AD285" s="52">
        <v>6.6363264293449048E-2</v>
      </c>
      <c r="AE285" s="52">
        <v>6.6363264293449048E-2</v>
      </c>
      <c r="AF285" s="52">
        <v>6.6363264293449048E-2</v>
      </c>
      <c r="AG285" s="52">
        <v>6.6363264293449048E-2</v>
      </c>
      <c r="AH285" s="52">
        <v>6.6363264293449048E-2</v>
      </c>
      <c r="AI285" s="52">
        <v>6.6363264293449048E-2</v>
      </c>
      <c r="AJ285" s="52">
        <v>6.6363264293449048E-2</v>
      </c>
      <c r="AK285" s="52">
        <v>6.6363264293449048E-2</v>
      </c>
    </row>
    <row r="286" spans="1:42" x14ac:dyDescent="0.25">
      <c r="A286" s="31" t="s">
        <v>55</v>
      </c>
      <c r="B286" s="32" t="s">
        <v>20</v>
      </c>
      <c r="C286" s="31" t="s">
        <v>154</v>
      </c>
      <c r="D286" s="51">
        <f>XII!D66</f>
        <v>0</v>
      </c>
      <c r="E286" s="52">
        <v>0</v>
      </c>
      <c r="F286" s="52">
        <v>0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2">
        <v>0</v>
      </c>
      <c r="X286" s="52">
        <v>0</v>
      </c>
      <c r="Y286" s="52">
        <v>0</v>
      </c>
      <c r="Z286" s="52">
        <v>0</v>
      </c>
      <c r="AA286" s="52">
        <v>0</v>
      </c>
      <c r="AB286" s="52">
        <v>0</v>
      </c>
      <c r="AC286" s="52">
        <v>0</v>
      </c>
      <c r="AD286" s="52">
        <v>0</v>
      </c>
      <c r="AE286" s="52">
        <v>0</v>
      </c>
      <c r="AF286" s="52">
        <v>0</v>
      </c>
      <c r="AG286" s="52">
        <v>0</v>
      </c>
      <c r="AH286" s="52">
        <v>0</v>
      </c>
      <c r="AI286" s="52">
        <v>0</v>
      </c>
      <c r="AJ286" s="52">
        <v>0</v>
      </c>
      <c r="AK286" s="52">
        <v>0</v>
      </c>
    </row>
    <row r="287" spans="1:42" x14ac:dyDescent="0.25">
      <c r="A287" s="31" t="s">
        <v>56</v>
      </c>
      <c r="B287" s="32" t="s">
        <v>20</v>
      </c>
      <c r="C287" s="31" t="s">
        <v>154</v>
      </c>
      <c r="D287" s="51">
        <f>XII!D67</f>
        <v>0</v>
      </c>
      <c r="E287" s="52">
        <v>2.4112288366722149E-5</v>
      </c>
      <c r="F287" s="52">
        <v>2.4112288366722149E-5</v>
      </c>
      <c r="G287" s="52">
        <v>2.4112288366722149E-5</v>
      </c>
      <c r="H287" s="52">
        <v>2.4112288366722149E-5</v>
      </c>
      <c r="I287" s="52">
        <v>2.4112288366722149E-5</v>
      </c>
      <c r="J287" s="52">
        <v>2.4112288366722149E-5</v>
      </c>
      <c r="K287" s="52">
        <v>2.4112288366722149E-5</v>
      </c>
      <c r="L287" s="52">
        <v>2.4112288366722149E-5</v>
      </c>
      <c r="M287" s="52">
        <v>2.4112288366722149E-5</v>
      </c>
      <c r="N287" s="52">
        <v>2.4112288366722149E-5</v>
      </c>
      <c r="O287" s="52">
        <v>2.4112288366722149E-5</v>
      </c>
      <c r="P287" s="52">
        <v>2.4112288366722149E-5</v>
      </c>
      <c r="Q287" s="52">
        <v>2.4112288366722149E-5</v>
      </c>
      <c r="R287" s="52">
        <v>2.4112288366722149E-5</v>
      </c>
      <c r="S287" s="52">
        <v>2.4112288366722149E-5</v>
      </c>
      <c r="T287" s="52">
        <v>2.4112288366722149E-5</v>
      </c>
      <c r="U287" s="52">
        <v>2.4112288366722149E-5</v>
      </c>
      <c r="V287" s="52">
        <v>2.4112288366722149E-5</v>
      </c>
      <c r="W287" s="52">
        <v>2.4112288366722149E-5</v>
      </c>
      <c r="X287" s="52">
        <v>2.4112288366722149E-5</v>
      </c>
      <c r="Y287" s="52">
        <v>2.4112288366722149E-5</v>
      </c>
      <c r="Z287" s="52">
        <v>2.4112288366722149E-5</v>
      </c>
      <c r="AA287" s="52">
        <v>2.4112288366722149E-5</v>
      </c>
      <c r="AB287" s="52">
        <v>2.4112288366722149E-5</v>
      </c>
      <c r="AC287" s="52">
        <v>2.4112288366722149E-5</v>
      </c>
      <c r="AD287" s="52">
        <v>2.4112288366722149E-5</v>
      </c>
      <c r="AE287" s="52">
        <v>2.4112288366722149E-5</v>
      </c>
      <c r="AF287" s="52">
        <v>2.4112288366722149E-5</v>
      </c>
      <c r="AG287" s="52">
        <v>2.4112288366722149E-5</v>
      </c>
      <c r="AH287" s="52">
        <v>2.4112288366722149E-5</v>
      </c>
      <c r="AI287" s="52">
        <v>2.4112288366722149E-5</v>
      </c>
      <c r="AJ287" s="52">
        <v>2.4112288366722149E-5</v>
      </c>
      <c r="AK287" s="52">
        <v>2.4112288366722149E-5</v>
      </c>
    </row>
    <row r="288" spans="1:42" x14ac:dyDescent="0.25">
      <c r="A288" s="31" t="s">
        <v>14</v>
      </c>
      <c r="B288" s="32" t="s">
        <v>20</v>
      </c>
      <c r="C288" s="31" t="s">
        <v>154</v>
      </c>
      <c r="D288" s="51">
        <f>XII!D68</f>
        <v>0</v>
      </c>
      <c r="E288" s="52">
        <f>$AM288/(1+EXP(-(E$1-$D$1)*10/$AO288+$AN288))</f>
        <v>1.0455554222010431E-3</v>
      </c>
      <c r="F288" s="52">
        <f t="shared" ref="F288:AK289" si="12">$AM288/(1+EXP(-(F$1-$D$1)*10/$AO288+$AN288))</f>
        <v>1.0819592101281301E-3</v>
      </c>
      <c r="G288" s="52">
        <f>$AM288/(1+EXP(-(G$1-$D$1)*10/$AO288+$AN288))</f>
        <v>1.110516712895603E-3</v>
      </c>
      <c r="H288" s="52">
        <f t="shared" si="12"/>
        <v>1.1325957369977746E-3</v>
      </c>
      <c r="I288" s="52">
        <f t="shared" si="12"/>
        <v>1.1494748594284849E-3</v>
      </c>
      <c r="J288" s="52">
        <f t="shared" si="12"/>
        <v>1.1622679899043263E-3</v>
      </c>
      <c r="K288" s="52">
        <f t="shared" si="12"/>
        <v>1.1719010418910403E-3</v>
      </c>
      <c r="L288" s="52">
        <f t="shared" si="12"/>
        <v>1.1791189417877763E-3</v>
      </c>
      <c r="M288" s="52">
        <f t="shared" si="12"/>
        <v>1.1845072602150045E-3</v>
      </c>
      <c r="N288" s="52">
        <f t="shared" si="12"/>
        <v>1.1885186721039844E-3</v>
      </c>
      <c r="O288" s="52">
        <f t="shared" si="12"/>
        <v>1.1914988952673943E-3</v>
      </c>
      <c r="P288" s="52">
        <f t="shared" si="12"/>
        <v>1.1937096323020168E-3</v>
      </c>
      <c r="Q288" s="52">
        <f t="shared" si="12"/>
        <v>1.1953477055074012E-3</v>
      </c>
      <c r="R288" s="52">
        <f t="shared" si="12"/>
        <v>1.1965604375683901E-3</v>
      </c>
      <c r="S288" s="52">
        <f t="shared" si="12"/>
        <v>1.1974577142978323E-3</v>
      </c>
      <c r="T288" s="52">
        <f t="shared" si="12"/>
        <v>1.198121286463676E-3</v>
      </c>
      <c r="U288" s="52">
        <f t="shared" si="12"/>
        <v>1.1986118577852151E-3</v>
      </c>
      <c r="V288" s="52">
        <f t="shared" si="12"/>
        <v>1.1989744403430717E-3</v>
      </c>
      <c r="W288" s="52">
        <f t="shared" si="12"/>
        <v>1.1992423762485925E-3</v>
      </c>
      <c r="X288" s="52">
        <f t="shared" si="12"/>
        <v>1.1994403443671502E-3</v>
      </c>
      <c r="Y288" s="52">
        <f t="shared" si="12"/>
        <v>1.1995866009785572E-3</v>
      </c>
      <c r="Z288" s="52">
        <f t="shared" si="12"/>
        <v>1.1996946456085422E-3</v>
      </c>
      <c r="AA288" s="52">
        <f t="shared" si="12"/>
        <v>1.1997744573530578E-3</v>
      </c>
      <c r="AB288" s="52">
        <f t="shared" si="12"/>
        <v>1.199833411267396E-3</v>
      </c>
      <c r="AC288" s="52">
        <f t="shared" si="12"/>
        <v>1.1998769569756765E-3</v>
      </c>
      <c r="AD288" s="52">
        <f t="shared" si="12"/>
        <v>1.1999091208512625E-3</v>
      </c>
      <c r="AE288" s="52">
        <f t="shared" si="12"/>
        <v>1.1999328774479601E-3</v>
      </c>
      <c r="AF288" s="52">
        <f t="shared" si="12"/>
        <v>1.1999504241210776E-3</v>
      </c>
      <c r="AG288" s="52">
        <f t="shared" si="12"/>
        <v>1.1999633840147448E-3</v>
      </c>
      <c r="AH288" s="52">
        <f t="shared" si="12"/>
        <v>1.1999729560701702E-3</v>
      </c>
      <c r="AI288" s="52">
        <f t="shared" si="12"/>
        <v>1.1999800258654682E-3</v>
      </c>
      <c r="AJ288" s="52">
        <f t="shared" si="12"/>
        <v>1.1999852475051398E-3</v>
      </c>
      <c r="AK288" s="52">
        <f>$AM288/(1+EXP(-(AK$1-$D$1)*10/$AO288+$AN288))</f>
        <v>1.1999891041157913E-3</v>
      </c>
      <c r="AM288" s="79">
        <v>1.1999999999999999E-3</v>
      </c>
      <c r="AN288" s="80">
        <f>IF(D288&gt;0,LN(AM288/D288-1),LN(AM288/0.001-1))</f>
        <v>-1.6094379124341005</v>
      </c>
      <c r="AO288" s="81">
        <v>33</v>
      </c>
      <c r="AP288" s="1">
        <f>AO288+$D$1</f>
        <v>2050</v>
      </c>
    </row>
    <row r="289" spans="1:42" x14ac:dyDescent="0.25">
      <c r="A289" s="31" t="s">
        <v>79</v>
      </c>
      <c r="B289" s="32" t="s">
        <v>20</v>
      </c>
      <c r="C289" s="31" t="s">
        <v>154</v>
      </c>
      <c r="D289" s="51">
        <v>0</v>
      </c>
      <c r="E289" s="52">
        <f>$AM289/(1+EXP(-(E$1-$D$1)*10/$AO289+$AN289))</f>
        <v>1.3304101930021253E-3</v>
      </c>
      <c r="F289" s="52">
        <f t="shared" si="12"/>
        <v>1.7598793027126401E-3</v>
      </c>
      <c r="G289" s="52">
        <f>$AM289/(1+EXP(-(G$1-$D$1)*10/$AO289+$AN289))</f>
        <v>2.3108254023489479E-3</v>
      </c>
      <c r="H289" s="52">
        <f t="shared" si="12"/>
        <v>3.0058270394266989E-3</v>
      </c>
      <c r="I289" s="52">
        <f t="shared" si="12"/>
        <v>3.8641945974223911E-3</v>
      </c>
      <c r="J289" s="52">
        <f t="shared" si="12"/>
        <v>4.8970497965830839E-3</v>
      </c>
      <c r="K289" s="52">
        <f t="shared" si="12"/>
        <v>6.1015823431859505E-3</v>
      </c>
      <c r="L289" s="52">
        <f t="shared" si="12"/>
        <v>7.4561254744088977E-3</v>
      </c>
      <c r="M289" s="52">
        <f t="shared" si="12"/>
        <v>8.9184161341556763E-3</v>
      </c>
      <c r="N289" s="52">
        <f t="shared" si="12"/>
        <v>1.0429056681532984E-2</v>
      </c>
      <c r="O289" s="52">
        <f t="shared" si="12"/>
        <v>1.1920330185227623E-2</v>
      </c>
      <c r="P289" s="52">
        <f t="shared" si="12"/>
        <v>1.3327898789532952E-2</v>
      </c>
      <c r="Q289" s="52">
        <f t="shared" si="12"/>
        <v>1.4601310161826852E-2</v>
      </c>
      <c r="R289" s="52">
        <f t="shared" si="12"/>
        <v>1.5709914217639825E-2</v>
      </c>
      <c r="S289" s="52">
        <f t="shared" si="12"/>
        <v>1.6643205533463549E-2</v>
      </c>
      <c r="T289" s="52">
        <f t="shared" si="12"/>
        <v>1.7406975065910487E-2</v>
      </c>
      <c r="U289" s="52">
        <f t="shared" si="12"/>
        <v>1.8017663124187962E-2</v>
      </c>
      <c r="V289" s="52">
        <f t="shared" si="12"/>
        <v>1.8496945828006744E-2</v>
      </c>
      <c r="W289" s="52">
        <f t="shared" si="12"/>
        <v>1.8867631927775203E-2</v>
      </c>
      <c r="X289" s="52">
        <f t="shared" si="12"/>
        <v>1.9151094343207088E-2</v>
      </c>
      <c r="Y289" s="52">
        <f t="shared" si="12"/>
        <v>1.9365982877267825E-2</v>
      </c>
      <c r="Z289" s="52">
        <f t="shared" si="12"/>
        <v>1.9527816570748341E-2</v>
      </c>
      <c r="AA289" s="52">
        <f t="shared" si="12"/>
        <v>1.9649090505086658E-2</v>
      </c>
      <c r="AB289" s="52">
        <f t="shared" si="12"/>
        <v>1.9739632163956283E-2</v>
      </c>
      <c r="AC289" s="52">
        <f t="shared" si="12"/>
        <v>1.9807041681865634E-2</v>
      </c>
      <c r="AD289" s="52">
        <f t="shared" si="12"/>
        <v>1.9857125121705278E-2</v>
      </c>
      <c r="AE289" s="52">
        <f t="shared" si="12"/>
        <v>1.9894278502513317E-2</v>
      </c>
      <c r="AF289" s="52">
        <f t="shared" si="12"/>
        <v>1.9921808510631658E-2</v>
      </c>
      <c r="AG289" s="52">
        <f t="shared" si="12"/>
        <v>1.9942190502230804E-2</v>
      </c>
      <c r="AH289" s="52">
        <f t="shared" si="12"/>
        <v>1.9957270963386647E-2</v>
      </c>
      <c r="AI289" s="52">
        <f t="shared" si="12"/>
        <v>1.9968423692562305E-2</v>
      </c>
      <c r="AJ289" s="52">
        <f t="shared" si="12"/>
        <v>1.9976668844903421E-2</v>
      </c>
      <c r="AK289" s="52">
        <f t="shared" si="12"/>
        <v>1.9982762895393687E-2</v>
      </c>
      <c r="AM289" s="79">
        <v>0.02</v>
      </c>
      <c r="AN289" s="80">
        <f>IF(D289&gt;0,LN(AM289/D289-1),LN(AM289/0.001-1))</f>
        <v>2.9444389791664403</v>
      </c>
      <c r="AO289" s="81">
        <v>33</v>
      </c>
      <c r="AP289" s="1">
        <f>AO289+$D$1</f>
        <v>2050</v>
      </c>
    </row>
    <row r="292" spans="1:42" x14ac:dyDescent="0.25">
      <c r="A292" s="22" t="s">
        <v>157</v>
      </c>
    </row>
    <row r="293" spans="1:42" x14ac:dyDescent="0.25">
      <c r="A293" s="22" t="s">
        <v>16</v>
      </c>
    </row>
    <row r="294" spans="1:42" x14ac:dyDescent="0.25">
      <c r="A294" s="31" t="s">
        <v>7</v>
      </c>
      <c r="B294" s="32" t="s">
        <v>20</v>
      </c>
      <c r="C294" s="31" t="s">
        <v>154</v>
      </c>
      <c r="D294" s="51">
        <f>RM!D50</f>
        <v>0.26252789205365473</v>
      </c>
      <c r="E294" s="52">
        <v>1.231618176799566E-3</v>
      </c>
      <c r="F294" s="52">
        <v>1.231618176799566E-3</v>
      </c>
      <c r="G294" s="52">
        <v>1.231618176799566E-3</v>
      </c>
      <c r="H294" s="52">
        <v>1.231618176799566E-3</v>
      </c>
      <c r="I294" s="52">
        <v>1.231618176799566E-3</v>
      </c>
      <c r="J294" s="52">
        <v>1.231618176799566E-3</v>
      </c>
      <c r="K294" s="52">
        <v>1.231618176799566E-3</v>
      </c>
      <c r="L294" s="52">
        <v>1.231618176799566E-3</v>
      </c>
      <c r="M294" s="52">
        <v>1.231618176799566E-3</v>
      </c>
      <c r="N294" s="52">
        <v>1.231618176799566E-3</v>
      </c>
      <c r="O294" s="52">
        <v>1.231618176799566E-3</v>
      </c>
      <c r="P294" s="52">
        <v>1.231618176799566E-3</v>
      </c>
      <c r="Q294" s="52">
        <v>1.231618176799566E-3</v>
      </c>
      <c r="R294" s="52">
        <v>1.231618176799566E-3</v>
      </c>
      <c r="S294" s="52">
        <v>1.231618176799566E-3</v>
      </c>
      <c r="T294" s="52">
        <v>1.231618176799566E-3</v>
      </c>
      <c r="U294" s="52">
        <v>1.231618176799566E-3</v>
      </c>
      <c r="V294" s="52">
        <v>1.231618176799566E-3</v>
      </c>
      <c r="W294" s="52">
        <v>1.231618176799566E-3</v>
      </c>
      <c r="X294" s="52">
        <v>1.231618176799566E-3</v>
      </c>
      <c r="Y294" s="52">
        <v>1.231618176799566E-3</v>
      </c>
      <c r="Z294" s="52">
        <v>1.231618176799566E-3</v>
      </c>
      <c r="AA294" s="52">
        <v>1.231618176799566E-3</v>
      </c>
      <c r="AB294" s="52">
        <v>1.231618176799566E-3</v>
      </c>
      <c r="AC294" s="52">
        <v>1.231618176799566E-3</v>
      </c>
      <c r="AD294" s="52">
        <v>1.231618176799566E-3</v>
      </c>
      <c r="AE294" s="52">
        <v>1.231618176799566E-3</v>
      </c>
      <c r="AF294" s="52">
        <v>1.231618176799566E-3</v>
      </c>
      <c r="AG294" s="52">
        <v>1.231618176799566E-3</v>
      </c>
      <c r="AH294" s="52">
        <v>1.231618176799566E-3</v>
      </c>
      <c r="AI294" s="52">
        <v>1.231618176799566E-3</v>
      </c>
      <c r="AJ294" s="52">
        <v>1.231618176799566E-3</v>
      </c>
      <c r="AK294" s="52">
        <v>1.231618176799566E-3</v>
      </c>
    </row>
    <row r="295" spans="1:42" x14ac:dyDescent="0.25">
      <c r="A295" s="31" t="s">
        <v>11</v>
      </c>
      <c r="B295" s="32" t="s">
        <v>20</v>
      </c>
      <c r="C295" s="31" t="s">
        <v>154</v>
      </c>
      <c r="D295" s="51">
        <f>RM!D51</f>
        <v>0</v>
      </c>
      <c r="E295" s="52">
        <v>0</v>
      </c>
      <c r="F295" s="52">
        <v>0</v>
      </c>
      <c r="G295" s="52">
        <v>0</v>
      </c>
      <c r="H295" s="52">
        <v>0</v>
      </c>
      <c r="I295" s="52">
        <v>0</v>
      </c>
      <c r="J295" s="52">
        <v>0</v>
      </c>
      <c r="K295" s="52">
        <v>0</v>
      </c>
      <c r="L295" s="52">
        <v>0</v>
      </c>
      <c r="M295" s="52">
        <v>0</v>
      </c>
      <c r="N295" s="52">
        <v>0</v>
      </c>
      <c r="O295" s="52">
        <v>0</v>
      </c>
      <c r="P295" s="52">
        <v>0</v>
      </c>
      <c r="Q295" s="52">
        <v>0</v>
      </c>
      <c r="R295" s="52">
        <v>0</v>
      </c>
      <c r="S295" s="52">
        <v>0</v>
      </c>
      <c r="T295" s="52">
        <v>0</v>
      </c>
      <c r="U295" s="52">
        <v>0</v>
      </c>
      <c r="V295" s="52">
        <v>0</v>
      </c>
      <c r="W295" s="52">
        <v>0</v>
      </c>
      <c r="X295" s="52">
        <v>0</v>
      </c>
      <c r="Y295" s="52">
        <v>0</v>
      </c>
      <c r="Z295" s="52">
        <v>0</v>
      </c>
      <c r="AA295" s="52">
        <v>0</v>
      </c>
      <c r="AB295" s="52">
        <v>0</v>
      </c>
      <c r="AC295" s="52">
        <v>0</v>
      </c>
      <c r="AD295" s="52">
        <v>0</v>
      </c>
      <c r="AE295" s="52">
        <v>0</v>
      </c>
      <c r="AF295" s="52">
        <v>0</v>
      </c>
      <c r="AG295" s="52">
        <v>0</v>
      </c>
      <c r="AH295" s="52">
        <v>0</v>
      </c>
      <c r="AI295" s="52">
        <v>0</v>
      </c>
      <c r="AJ295" s="52">
        <v>0</v>
      </c>
      <c r="AK295" s="52">
        <v>0</v>
      </c>
    </row>
    <row r="296" spans="1:42" x14ac:dyDescent="0.25">
      <c r="A296" s="31" t="s">
        <v>12</v>
      </c>
      <c r="B296" s="32" t="s">
        <v>20</v>
      </c>
      <c r="C296" s="31" t="s">
        <v>154</v>
      </c>
      <c r="D296" s="51">
        <f>RM!D52</f>
        <v>0</v>
      </c>
      <c r="E296" s="52">
        <v>0.99876838182320049</v>
      </c>
      <c r="F296" s="52">
        <v>0.99876838182320049</v>
      </c>
      <c r="G296" s="52">
        <v>0.99876838182320049</v>
      </c>
      <c r="H296" s="52">
        <v>0.99876838182320049</v>
      </c>
      <c r="I296" s="52">
        <v>0.99876838182320049</v>
      </c>
      <c r="J296" s="52">
        <v>0.99876838182320049</v>
      </c>
      <c r="K296" s="52">
        <v>0.99876838182320049</v>
      </c>
      <c r="L296" s="52">
        <v>0.99876838182320049</v>
      </c>
      <c r="M296" s="52">
        <v>0.99876838182320049</v>
      </c>
      <c r="N296" s="52">
        <v>0.99876838182320049</v>
      </c>
      <c r="O296" s="52">
        <v>0.99876838182320049</v>
      </c>
      <c r="P296" s="52">
        <v>0.99876838182320049</v>
      </c>
      <c r="Q296" s="52">
        <v>0.99876838182320049</v>
      </c>
      <c r="R296" s="52">
        <v>0.99876838182320049</v>
      </c>
      <c r="S296" s="52">
        <v>0.99876838182320049</v>
      </c>
      <c r="T296" s="52">
        <v>0.99876838182320049</v>
      </c>
      <c r="U296" s="52">
        <v>0.99876838182320049</v>
      </c>
      <c r="V296" s="52">
        <v>0.99876838182320049</v>
      </c>
      <c r="W296" s="52">
        <v>0.99876838182320049</v>
      </c>
      <c r="X296" s="52">
        <v>0.99876838182320049</v>
      </c>
      <c r="Y296" s="52">
        <v>0.99876838182320049</v>
      </c>
      <c r="Z296" s="52">
        <v>0.99876838182320049</v>
      </c>
      <c r="AA296" s="52">
        <v>0.99876838182320049</v>
      </c>
      <c r="AB296" s="52">
        <v>0.99876838182320049</v>
      </c>
      <c r="AC296" s="52">
        <v>0.99876838182320049</v>
      </c>
      <c r="AD296" s="52">
        <v>0.99876838182320049</v>
      </c>
      <c r="AE296" s="52">
        <v>0.99876838182320049</v>
      </c>
      <c r="AF296" s="52">
        <v>0.99876838182320049</v>
      </c>
      <c r="AG296" s="52">
        <v>0.99876838182320049</v>
      </c>
      <c r="AH296" s="52">
        <v>0.99876838182320049</v>
      </c>
      <c r="AI296" s="52">
        <v>0.99876838182320049</v>
      </c>
      <c r="AJ296" s="52">
        <v>0.99876838182320049</v>
      </c>
      <c r="AK296" s="52">
        <v>0.99876838182320049</v>
      </c>
    </row>
    <row r="297" spans="1:42" x14ac:dyDescent="0.25">
      <c r="A297" s="31" t="s">
        <v>13</v>
      </c>
      <c r="B297" s="32" t="s">
        <v>20</v>
      </c>
      <c r="C297" s="31" t="s">
        <v>154</v>
      </c>
      <c r="D297" s="51">
        <f>RM!D53</f>
        <v>0</v>
      </c>
      <c r="E297" s="52">
        <v>0</v>
      </c>
      <c r="F297" s="52">
        <v>0</v>
      </c>
      <c r="G297" s="52">
        <v>0</v>
      </c>
      <c r="H297" s="52">
        <v>0</v>
      </c>
      <c r="I297" s="52">
        <v>0</v>
      </c>
      <c r="J297" s="52">
        <v>0</v>
      </c>
      <c r="K297" s="52">
        <v>0</v>
      </c>
      <c r="L297" s="52">
        <v>0</v>
      </c>
      <c r="M297" s="52">
        <v>0</v>
      </c>
      <c r="N297" s="52">
        <v>0</v>
      </c>
      <c r="O297" s="52">
        <v>0</v>
      </c>
      <c r="P297" s="52">
        <v>0</v>
      </c>
      <c r="Q297" s="52">
        <v>0</v>
      </c>
      <c r="R297" s="52">
        <v>0</v>
      </c>
      <c r="S297" s="52">
        <v>0</v>
      </c>
      <c r="T297" s="52">
        <v>0</v>
      </c>
      <c r="U297" s="52">
        <v>0</v>
      </c>
      <c r="V297" s="52">
        <v>0</v>
      </c>
      <c r="W297" s="52">
        <v>0</v>
      </c>
      <c r="X297" s="52">
        <v>0</v>
      </c>
      <c r="Y297" s="52">
        <v>0</v>
      </c>
      <c r="Z297" s="52">
        <v>0</v>
      </c>
      <c r="AA297" s="52">
        <v>0</v>
      </c>
      <c r="AB297" s="52">
        <v>0</v>
      </c>
      <c r="AC297" s="52">
        <v>0</v>
      </c>
      <c r="AD297" s="52">
        <v>0</v>
      </c>
      <c r="AE297" s="52">
        <v>0</v>
      </c>
      <c r="AF297" s="52">
        <v>0</v>
      </c>
      <c r="AG297" s="52">
        <v>0</v>
      </c>
      <c r="AH297" s="52">
        <v>0</v>
      </c>
      <c r="AI297" s="52">
        <v>0</v>
      </c>
      <c r="AJ297" s="52">
        <v>0</v>
      </c>
      <c r="AK297" s="52">
        <v>0</v>
      </c>
    </row>
    <row r="298" spans="1:42" x14ac:dyDescent="0.25">
      <c r="A298" s="31" t="s">
        <v>55</v>
      </c>
      <c r="B298" s="32" t="s">
        <v>20</v>
      </c>
      <c r="C298" s="31" t="s">
        <v>154</v>
      </c>
      <c r="D298" s="51">
        <f>RM!D54</f>
        <v>0</v>
      </c>
      <c r="E298" s="52">
        <v>0</v>
      </c>
      <c r="F298" s="52">
        <v>0</v>
      </c>
      <c r="G298" s="52">
        <v>0</v>
      </c>
      <c r="H298" s="52">
        <v>0</v>
      </c>
      <c r="I298" s="52">
        <v>0</v>
      </c>
      <c r="J298" s="52">
        <v>0</v>
      </c>
      <c r="K298" s="52">
        <v>0</v>
      </c>
      <c r="L298" s="52">
        <v>0</v>
      </c>
      <c r="M298" s="52">
        <v>0</v>
      </c>
      <c r="N298" s="52">
        <v>0</v>
      </c>
      <c r="O298" s="52">
        <v>0</v>
      </c>
      <c r="P298" s="52">
        <v>0</v>
      </c>
      <c r="Q298" s="52">
        <v>0</v>
      </c>
      <c r="R298" s="52">
        <v>0</v>
      </c>
      <c r="S298" s="52">
        <v>0</v>
      </c>
      <c r="T298" s="52">
        <v>0</v>
      </c>
      <c r="U298" s="52">
        <v>0</v>
      </c>
      <c r="V298" s="52">
        <v>0</v>
      </c>
      <c r="W298" s="52">
        <v>0</v>
      </c>
      <c r="X298" s="52">
        <v>0</v>
      </c>
      <c r="Y298" s="52">
        <v>0</v>
      </c>
      <c r="Z298" s="52">
        <v>0</v>
      </c>
      <c r="AA298" s="52">
        <v>0</v>
      </c>
      <c r="AB298" s="52">
        <v>0</v>
      </c>
      <c r="AC298" s="52">
        <v>0</v>
      </c>
      <c r="AD298" s="52">
        <v>0</v>
      </c>
      <c r="AE298" s="52">
        <v>0</v>
      </c>
      <c r="AF298" s="52">
        <v>0</v>
      </c>
      <c r="AG298" s="52">
        <v>0</v>
      </c>
      <c r="AH298" s="52">
        <v>0</v>
      </c>
      <c r="AI298" s="52">
        <v>0</v>
      </c>
      <c r="AJ298" s="52">
        <v>0</v>
      </c>
      <c r="AK298" s="52">
        <v>0</v>
      </c>
    </row>
    <row r="299" spans="1:42" x14ac:dyDescent="0.25">
      <c r="A299" s="31" t="s">
        <v>79</v>
      </c>
      <c r="B299" s="32" t="s">
        <v>20</v>
      </c>
      <c r="C299" s="31" t="s">
        <v>154</v>
      </c>
      <c r="D299" s="51">
        <f>RM!D55</f>
        <v>0</v>
      </c>
      <c r="E299" s="52">
        <v>0</v>
      </c>
      <c r="F299" s="52">
        <v>0</v>
      </c>
      <c r="G299" s="52">
        <v>0</v>
      </c>
      <c r="H299" s="52">
        <v>0</v>
      </c>
      <c r="I299" s="52">
        <v>0</v>
      </c>
      <c r="J299" s="52">
        <v>0</v>
      </c>
      <c r="K299" s="52">
        <v>0</v>
      </c>
      <c r="L299" s="52">
        <v>0</v>
      </c>
      <c r="M299" s="52">
        <v>0</v>
      </c>
      <c r="N299" s="52">
        <v>0</v>
      </c>
      <c r="O299" s="52">
        <v>0</v>
      </c>
      <c r="P299" s="52">
        <v>0</v>
      </c>
      <c r="Q299" s="52">
        <v>0</v>
      </c>
      <c r="R299" s="52">
        <v>0</v>
      </c>
      <c r="S299" s="52">
        <v>0</v>
      </c>
      <c r="T299" s="52">
        <v>0</v>
      </c>
      <c r="U299" s="52">
        <v>0</v>
      </c>
      <c r="V299" s="52">
        <v>0</v>
      </c>
      <c r="W299" s="52">
        <v>0</v>
      </c>
      <c r="X299" s="52">
        <v>0</v>
      </c>
      <c r="Y299" s="52">
        <v>0</v>
      </c>
      <c r="Z299" s="52">
        <v>0</v>
      </c>
      <c r="AA299" s="52">
        <v>0</v>
      </c>
      <c r="AB299" s="52">
        <v>0</v>
      </c>
      <c r="AC299" s="52">
        <v>0</v>
      </c>
      <c r="AD299" s="52">
        <v>0</v>
      </c>
      <c r="AE299" s="52">
        <v>0</v>
      </c>
      <c r="AF299" s="52">
        <v>0</v>
      </c>
      <c r="AG299" s="52">
        <v>0</v>
      </c>
      <c r="AH299" s="52">
        <v>0</v>
      </c>
      <c r="AI299" s="52">
        <v>0</v>
      </c>
      <c r="AJ299" s="52">
        <v>0</v>
      </c>
      <c r="AK299" s="52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84</v>
      </c>
    </row>
    <row r="302" spans="1:42" x14ac:dyDescent="0.25">
      <c r="A302" s="31" t="s">
        <v>7</v>
      </c>
      <c r="B302" s="32" t="s">
        <v>20</v>
      </c>
      <c r="C302" s="31" t="s">
        <v>154</v>
      </c>
      <c r="D302" s="51">
        <f>RM!D58</f>
        <v>0.10297558149193098</v>
      </c>
      <c r="E302" s="52">
        <v>3.4763322377337632E-4</v>
      </c>
      <c r="F302" s="52">
        <v>3.4763322377337632E-4</v>
      </c>
      <c r="G302" s="52">
        <v>3.4763322377337632E-4</v>
      </c>
      <c r="H302" s="52">
        <v>3.4763322377337632E-4</v>
      </c>
      <c r="I302" s="52">
        <v>3.4763322377337632E-4</v>
      </c>
      <c r="J302" s="52">
        <v>3.4763322377337632E-4</v>
      </c>
      <c r="K302" s="52">
        <v>3.4763322377337632E-4</v>
      </c>
      <c r="L302" s="52">
        <v>3.4763322377337632E-4</v>
      </c>
      <c r="M302" s="52">
        <v>3.4763322377337632E-4</v>
      </c>
      <c r="N302" s="52">
        <v>3.4763322377337632E-4</v>
      </c>
      <c r="O302" s="52">
        <v>3.4763322377337632E-4</v>
      </c>
      <c r="P302" s="52">
        <v>3.4763322377337632E-4</v>
      </c>
      <c r="Q302" s="52">
        <v>3.4763322377337632E-4</v>
      </c>
      <c r="R302" s="52">
        <v>3.4763322377337632E-4</v>
      </c>
      <c r="S302" s="52">
        <v>3.4763322377337632E-4</v>
      </c>
      <c r="T302" s="52">
        <v>3.4763322377337632E-4</v>
      </c>
      <c r="U302" s="52">
        <v>3.4763322377337632E-4</v>
      </c>
      <c r="V302" s="52">
        <v>3.4763322377337632E-4</v>
      </c>
      <c r="W302" s="52">
        <v>3.4763322377337632E-4</v>
      </c>
      <c r="X302" s="52">
        <v>3.4763322377337632E-4</v>
      </c>
      <c r="Y302" s="52">
        <v>3.4763322377337632E-4</v>
      </c>
      <c r="Z302" s="52">
        <v>3.4763322377337632E-4</v>
      </c>
      <c r="AA302" s="52">
        <v>3.4763322377337632E-4</v>
      </c>
      <c r="AB302" s="52">
        <v>3.4763322377337632E-4</v>
      </c>
      <c r="AC302" s="52">
        <v>3.4763322377337632E-4</v>
      </c>
      <c r="AD302" s="52">
        <v>3.4763322377337632E-4</v>
      </c>
      <c r="AE302" s="52">
        <v>3.4763322377337632E-4</v>
      </c>
      <c r="AF302" s="52">
        <v>3.4763322377337632E-4</v>
      </c>
      <c r="AG302" s="52">
        <v>3.4763322377337632E-4</v>
      </c>
      <c r="AH302" s="52">
        <v>3.4763322377337632E-4</v>
      </c>
      <c r="AI302" s="52">
        <v>3.4763322377337632E-4</v>
      </c>
      <c r="AJ302" s="52">
        <v>3.4763322377337632E-4</v>
      </c>
      <c r="AK302" s="52">
        <v>3.4763322377337632E-4</v>
      </c>
    </row>
    <row r="303" spans="1:42" x14ac:dyDescent="0.25">
      <c r="A303" s="31" t="s">
        <v>9</v>
      </c>
      <c r="B303" s="32" t="s">
        <v>20</v>
      </c>
      <c r="C303" s="31" t="s">
        <v>154</v>
      </c>
      <c r="D303" s="51">
        <f>RM!D59</f>
        <v>5.3228427920579441E-2</v>
      </c>
      <c r="E303" s="52">
        <v>0</v>
      </c>
      <c r="F303" s="52">
        <v>0</v>
      </c>
      <c r="G303" s="52">
        <v>0</v>
      </c>
      <c r="H303" s="52">
        <v>0</v>
      </c>
      <c r="I303" s="52">
        <v>0</v>
      </c>
      <c r="J303" s="52">
        <v>0</v>
      </c>
      <c r="K303" s="52">
        <v>0</v>
      </c>
      <c r="L303" s="52">
        <v>0</v>
      </c>
      <c r="M303" s="52">
        <v>0</v>
      </c>
      <c r="N303" s="52">
        <v>0</v>
      </c>
      <c r="O303" s="52">
        <v>0</v>
      </c>
      <c r="P303" s="52">
        <v>0</v>
      </c>
      <c r="Q303" s="52">
        <v>0</v>
      </c>
      <c r="R303" s="52">
        <v>0</v>
      </c>
      <c r="S303" s="52">
        <v>0</v>
      </c>
      <c r="T303" s="52">
        <v>0</v>
      </c>
      <c r="U303" s="52">
        <v>0</v>
      </c>
      <c r="V303" s="52">
        <v>0</v>
      </c>
      <c r="W303" s="52">
        <v>0</v>
      </c>
      <c r="X303" s="52">
        <v>0</v>
      </c>
      <c r="Y303" s="52">
        <v>0</v>
      </c>
      <c r="Z303" s="52">
        <v>0</v>
      </c>
      <c r="AA303" s="52">
        <v>0</v>
      </c>
      <c r="AB303" s="52">
        <v>0</v>
      </c>
      <c r="AC303" s="52">
        <v>0</v>
      </c>
      <c r="AD303" s="52">
        <v>0</v>
      </c>
      <c r="AE303" s="52">
        <v>0</v>
      </c>
      <c r="AF303" s="52">
        <v>0</v>
      </c>
      <c r="AG303" s="52">
        <v>0</v>
      </c>
      <c r="AH303" s="52">
        <v>0</v>
      </c>
      <c r="AI303" s="52">
        <v>0</v>
      </c>
      <c r="AJ303" s="52">
        <v>0</v>
      </c>
      <c r="AK303" s="52">
        <v>0</v>
      </c>
    </row>
    <row r="304" spans="1:42" x14ac:dyDescent="0.25">
      <c r="A304" s="31" t="s">
        <v>10</v>
      </c>
      <c r="B304" s="32" t="s">
        <v>20</v>
      </c>
      <c r="C304" s="31" t="s">
        <v>154</v>
      </c>
      <c r="D304" s="51">
        <f>RM!D60</f>
        <v>0</v>
      </c>
      <c r="E304" s="52">
        <v>0</v>
      </c>
      <c r="F304" s="52">
        <v>0</v>
      </c>
      <c r="G304" s="52">
        <v>0</v>
      </c>
      <c r="H304" s="52">
        <v>0</v>
      </c>
      <c r="I304" s="52">
        <v>0</v>
      </c>
      <c r="J304" s="52">
        <v>0</v>
      </c>
      <c r="K304" s="52">
        <v>0</v>
      </c>
      <c r="L304" s="52">
        <v>0</v>
      </c>
      <c r="M304" s="52">
        <v>0</v>
      </c>
      <c r="N304" s="52">
        <v>0</v>
      </c>
      <c r="O304" s="52">
        <v>0</v>
      </c>
      <c r="P304" s="52">
        <v>0</v>
      </c>
      <c r="Q304" s="52">
        <v>0</v>
      </c>
      <c r="R304" s="52">
        <v>0</v>
      </c>
      <c r="S304" s="52">
        <v>0</v>
      </c>
      <c r="T304" s="52">
        <v>0</v>
      </c>
      <c r="U304" s="52">
        <v>0</v>
      </c>
      <c r="V304" s="52">
        <v>0</v>
      </c>
      <c r="W304" s="52">
        <v>0</v>
      </c>
      <c r="X304" s="52">
        <v>0</v>
      </c>
      <c r="Y304" s="52">
        <v>0</v>
      </c>
      <c r="Z304" s="52">
        <v>0</v>
      </c>
      <c r="AA304" s="52">
        <v>0</v>
      </c>
      <c r="AB304" s="52">
        <v>0</v>
      </c>
      <c r="AC304" s="52">
        <v>0</v>
      </c>
      <c r="AD304" s="52">
        <v>0</v>
      </c>
      <c r="AE304" s="52">
        <v>0</v>
      </c>
      <c r="AF304" s="52">
        <v>0</v>
      </c>
      <c r="AG304" s="52">
        <v>0</v>
      </c>
      <c r="AH304" s="52">
        <v>0</v>
      </c>
      <c r="AI304" s="52">
        <v>0</v>
      </c>
      <c r="AJ304" s="52">
        <v>0</v>
      </c>
      <c r="AK304" s="52">
        <v>0</v>
      </c>
    </row>
    <row r="305" spans="1:42" x14ac:dyDescent="0.25">
      <c r="A305" s="31" t="s">
        <v>11</v>
      </c>
      <c r="B305" s="32" t="s">
        <v>20</v>
      </c>
      <c r="C305" s="31" t="s">
        <v>154</v>
      </c>
      <c r="D305" s="51">
        <f>RM!D61</f>
        <v>0</v>
      </c>
      <c r="E305" s="52">
        <v>2.1977946317114232E-2</v>
      </c>
      <c r="F305" s="52">
        <v>2.1977946317114232E-2</v>
      </c>
      <c r="G305" s="52">
        <v>2.1977946317114232E-2</v>
      </c>
      <c r="H305" s="52">
        <v>2.1977946317114232E-2</v>
      </c>
      <c r="I305" s="52">
        <v>2.1977946317114232E-2</v>
      </c>
      <c r="J305" s="52">
        <v>2.1977946317114232E-2</v>
      </c>
      <c r="K305" s="52">
        <v>2.1977946317114232E-2</v>
      </c>
      <c r="L305" s="52">
        <v>2.1977946317114232E-2</v>
      </c>
      <c r="M305" s="52">
        <v>2.1977946317114232E-2</v>
      </c>
      <c r="N305" s="52">
        <v>2.1977946317114232E-2</v>
      </c>
      <c r="O305" s="52">
        <v>2.1977946317114232E-2</v>
      </c>
      <c r="P305" s="52">
        <v>2.1977946317114232E-2</v>
      </c>
      <c r="Q305" s="52">
        <v>2.1977946317114232E-2</v>
      </c>
      <c r="R305" s="52">
        <v>2.1977946317114232E-2</v>
      </c>
      <c r="S305" s="52">
        <v>2.1977946317114232E-2</v>
      </c>
      <c r="T305" s="52">
        <v>2.1977946317114232E-2</v>
      </c>
      <c r="U305" s="52">
        <v>2.1977946317114232E-2</v>
      </c>
      <c r="V305" s="52">
        <v>2.1977946317114232E-2</v>
      </c>
      <c r="W305" s="52">
        <v>2.1977946317114232E-2</v>
      </c>
      <c r="X305" s="52">
        <v>2.1977946317114232E-2</v>
      </c>
      <c r="Y305" s="52">
        <v>2.1977946317114232E-2</v>
      </c>
      <c r="Z305" s="52">
        <v>2.1977946317114232E-2</v>
      </c>
      <c r="AA305" s="52">
        <v>2.1977946317114232E-2</v>
      </c>
      <c r="AB305" s="52">
        <v>2.1977946317114232E-2</v>
      </c>
      <c r="AC305" s="52">
        <v>2.1977946317114232E-2</v>
      </c>
      <c r="AD305" s="52">
        <v>2.1977946317114232E-2</v>
      </c>
      <c r="AE305" s="52">
        <v>2.1977946317114232E-2</v>
      </c>
      <c r="AF305" s="52">
        <v>2.1977946317114232E-2</v>
      </c>
      <c r="AG305" s="52">
        <v>2.1977946317114232E-2</v>
      </c>
      <c r="AH305" s="52">
        <v>2.1977946317114232E-2</v>
      </c>
      <c r="AI305" s="52">
        <v>2.1977946317114232E-2</v>
      </c>
      <c r="AJ305" s="52">
        <v>2.1977946317114232E-2</v>
      </c>
      <c r="AK305" s="52">
        <v>2.1977946317114232E-2</v>
      </c>
    </row>
    <row r="306" spans="1:42" x14ac:dyDescent="0.25">
      <c r="A306" s="31" t="s">
        <v>12</v>
      </c>
      <c r="B306" s="32" t="s">
        <v>20</v>
      </c>
      <c r="C306" s="31" t="s">
        <v>154</v>
      </c>
      <c r="D306" s="51">
        <f>RM!D62</f>
        <v>0.35860172083602249</v>
      </c>
      <c r="E306" s="52">
        <v>6.0524757946823137E-3</v>
      </c>
      <c r="F306" s="52">
        <v>6.0524757946823137E-3</v>
      </c>
      <c r="G306" s="52">
        <v>6.0524757946823137E-3</v>
      </c>
      <c r="H306" s="52">
        <v>6.0524757946823137E-3</v>
      </c>
      <c r="I306" s="52">
        <v>6.0524757946823137E-3</v>
      </c>
      <c r="J306" s="52">
        <v>6.0524757946823137E-3</v>
      </c>
      <c r="K306" s="52">
        <v>6.0524757946823137E-3</v>
      </c>
      <c r="L306" s="52">
        <v>6.0524757946823137E-3</v>
      </c>
      <c r="M306" s="52">
        <v>6.0524757946823137E-3</v>
      </c>
      <c r="N306" s="52">
        <v>6.0524757946823137E-3</v>
      </c>
      <c r="O306" s="52">
        <v>6.0524757946823137E-3</v>
      </c>
      <c r="P306" s="52">
        <v>6.0524757946823137E-3</v>
      </c>
      <c r="Q306" s="52">
        <v>6.0524757946823137E-3</v>
      </c>
      <c r="R306" s="52">
        <v>6.0524757946823137E-3</v>
      </c>
      <c r="S306" s="52">
        <v>6.0524757946823137E-3</v>
      </c>
      <c r="T306" s="52">
        <v>6.0524757946823137E-3</v>
      </c>
      <c r="U306" s="52">
        <v>6.0524757946823137E-3</v>
      </c>
      <c r="V306" s="52">
        <v>6.0524757946823137E-3</v>
      </c>
      <c r="W306" s="52">
        <v>6.0524757946823137E-3</v>
      </c>
      <c r="X306" s="52">
        <v>6.0524757946823137E-3</v>
      </c>
      <c r="Y306" s="52">
        <v>6.0524757946823137E-3</v>
      </c>
      <c r="Z306" s="52">
        <v>6.0524757946823137E-3</v>
      </c>
      <c r="AA306" s="52">
        <v>6.0524757946823137E-3</v>
      </c>
      <c r="AB306" s="52">
        <v>6.0524757946823137E-3</v>
      </c>
      <c r="AC306" s="52">
        <v>6.0524757946823137E-3</v>
      </c>
      <c r="AD306" s="52">
        <v>6.0524757946823137E-3</v>
      </c>
      <c r="AE306" s="52">
        <v>6.0524757946823137E-3</v>
      </c>
      <c r="AF306" s="52">
        <v>6.0524757946823137E-3</v>
      </c>
      <c r="AG306" s="52">
        <v>6.0524757946823137E-3</v>
      </c>
      <c r="AH306" s="52">
        <v>6.0524757946823137E-3</v>
      </c>
      <c r="AI306" s="52">
        <v>6.0524757946823137E-3</v>
      </c>
      <c r="AJ306" s="52">
        <v>6.0524757946823137E-3</v>
      </c>
      <c r="AK306" s="52">
        <v>6.0524757946823137E-3</v>
      </c>
    </row>
    <row r="307" spans="1:42" x14ac:dyDescent="0.25">
      <c r="A307" s="31" t="s">
        <v>54</v>
      </c>
      <c r="B307" s="32" t="s">
        <v>20</v>
      </c>
      <c r="C307" s="31" t="s">
        <v>154</v>
      </c>
      <c r="D307" s="51">
        <f>RM!D63</f>
        <v>0</v>
      </c>
      <c r="E307" s="52">
        <v>6.6483768626655226E-2</v>
      </c>
      <c r="F307" s="52">
        <v>6.6483768626655226E-2</v>
      </c>
      <c r="G307" s="52">
        <v>6.6483768626655226E-2</v>
      </c>
      <c r="H307" s="52">
        <v>6.6483768626655226E-2</v>
      </c>
      <c r="I307" s="52">
        <v>6.6483768626655226E-2</v>
      </c>
      <c r="J307" s="52">
        <v>6.6483768626655226E-2</v>
      </c>
      <c r="K307" s="52">
        <v>6.6483768626655226E-2</v>
      </c>
      <c r="L307" s="52">
        <v>6.6483768626655226E-2</v>
      </c>
      <c r="M307" s="52">
        <v>6.6483768626655226E-2</v>
      </c>
      <c r="N307" s="52">
        <v>6.6483768626655226E-2</v>
      </c>
      <c r="O307" s="52">
        <v>6.6483768626655226E-2</v>
      </c>
      <c r="P307" s="52">
        <v>6.6483768626655226E-2</v>
      </c>
      <c r="Q307" s="52">
        <v>6.6483768626655226E-2</v>
      </c>
      <c r="R307" s="52">
        <v>6.6483768626655226E-2</v>
      </c>
      <c r="S307" s="52">
        <v>6.6483768626655226E-2</v>
      </c>
      <c r="T307" s="52">
        <v>6.6483768626655226E-2</v>
      </c>
      <c r="U307" s="52">
        <v>6.6483768626655226E-2</v>
      </c>
      <c r="V307" s="52">
        <v>6.6483768626655226E-2</v>
      </c>
      <c r="W307" s="52">
        <v>6.6483768626655226E-2</v>
      </c>
      <c r="X307" s="52">
        <v>6.6483768626655226E-2</v>
      </c>
      <c r="Y307" s="52">
        <v>6.6483768626655226E-2</v>
      </c>
      <c r="Z307" s="52">
        <v>6.6483768626655226E-2</v>
      </c>
      <c r="AA307" s="52">
        <v>6.6483768626655226E-2</v>
      </c>
      <c r="AB307" s="52">
        <v>6.6483768626655226E-2</v>
      </c>
      <c r="AC307" s="52">
        <v>6.6483768626655226E-2</v>
      </c>
      <c r="AD307" s="52">
        <v>6.6483768626655226E-2</v>
      </c>
      <c r="AE307" s="52">
        <v>6.6483768626655226E-2</v>
      </c>
      <c r="AF307" s="52">
        <v>6.6483768626655226E-2</v>
      </c>
      <c r="AG307" s="52">
        <v>6.6483768626655226E-2</v>
      </c>
      <c r="AH307" s="52">
        <v>6.6483768626655226E-2</v>
      </c>
      <c r="AI307" s="52">
        <v>6.6483768626655226E-2</v>
      </c>
      <c r="AJ307" s="52">
        <v>6.6483768626655226E-2</v>
      </c>
      <c r="AK307" s="52">
        <v>6.6483768626655226E-2</v>
      </c>
    </row>
    <row r="308" spans="1:42" x14ac:dyDescent="0.25">
      <c r="A308" s="31" t="s">
        <v>156</v>
      </c>
      <c r="B308" s="32" t="s">
        <v>20</v>
      </c>
      <c r="C308" s="31" t="s">
        <v>154</v>
      </c>
      <c r="D308" s="51">
        <f>RM!D64</f>
        <v>0</v>
      </c>
      <c r="E308" s="52">
        <v>0.8656609080321247</v>
      </c>
      <c r="F308" s="52">
        <v>0.8656609080321247</v>
      </c>
      <c r="G308" s="52">
        <v>0.8656609080321247</v>
      </c>
      <c r="H308" s="52">
        <v>0.8656609080321247</v>
      </c>
      <c r="I308" s="52">
        <v>0.8656609080321247</v>
      </c>
      <c r="J308" s="52">
        <v>0.8656609080321247</v>
      </c>
      <c r="K308" s="52">
        <v>0.8656609080321247</v>
      </c>
      <c r="L308" s="52">
        <v>0.8656609080321247</v>
      </c>
      <c r="M308" s="52">
        <v>0.8656609080321247</v>
      </c>
      <c r="N308" s="52">
        <v>0.8656609080321247</v>
      </c>
      <c r="O308" s="52">
        <v>0.8656609080321247</v>
      </c>
      <c r="P308" s="52">
        <v>0.8656609080321247</v>
      </c>
      <c r="Q308" s="52">
        <v>0.8656609080321247</v>
      </c>
      <c r="R308" s="52">
        <v>0.8656609080321247</v>
      </c>
      <c r="S308" s="52">
        <v>0.8656609080321247</v>
      </c>
      <c r="T308" s="52">
        <v>0.8656609080321247</v>
      </c>
      <c r="U308" s="52">
        <v>0.8656609080321247</v>
      </c>
      <c r="V308" s="52">
        <v>0.8656609080321247</v>
      </c>
      <c r="W308" s="52">
        <v>0.8656609080321247</v>
      </c>
      <c r="X308" s="52">
        <v>0.8656609080321247</v>
      </c>
      <c r="Y308" s="52">
        <v>0.8656609080321247</v>
      </c>
      <c r="Z308" s="52">
        <v>0.8656609080321247</v>
      </c>
      <c r="AA308" s="52">
        <v>0.8656609080321247</v>
      </c>
      <c r="AB308" s="52">
        <v>0.8656609080321247</v>
      </c>
      <c r="AC308" s="52">
        <v>0.8656609080321247</v>
      </c>
      <c r="AD308" s="52">
        <v>0.8656609080321247</v>
      </c>
      <c r="AE308" s="52">
        <v>0.8656609080321247</v>
      </c>
      <c r="AF308" s="52">
        <v>0.8656609080321247</v>
      </c>
      <c r="AG308" s="52">
        <v>0.8656609080321247</v>
      </c>
      <c r="AH308" s="52">
        <v>0.8656609080321247</v>
      </c>
      <c r="AI308" s="52">
        <v>0.8656609080321247</v>
      </c>
      <c r="AJ308" s="52">
        <v>0.8656609080321247</v>
      </c>
      <c r="AK308" s="52">
        <v>0.8656609080321247</v>
      </c>
    </row>
    <row r="309" spans="1:42" x14ac:dyDescent="0.25">
      <c r="A309" s="31" t="s">
        <v>13</v>
      </c>
      <c r="B309" s="32" t="s">
        <v>20</v>
      </c>
      <c r="C309" s="31" t="s">
        <v>154</v>
      </c>
      <c r="D309" s="51">
        <f>RM!D65</f>
        <v>0</v>
      </c>
      <c r="E309" s="52">
        <v>3.9477268005650247E-2</v>
      </c>
      <c r="F309" s="52">
        <v>3.9477268005650247E-2</v>
      </c>
      <c r="G309" s="52">
        <v>3.9477268005650247E-2</v>
      </c>
      <c r="H309" s="52">
        <v>3.9477268005650247E-2</v>
      </c>
      <c r="I309" s="52">
        <v>3.9477268005650247E-2</v>
      </c>
      <c r="J309" s="52">
        <v>3.9477268005650247E-2</v>
      </c>
      <c r="K309" s="52">
        <v>3.9477268005650247E-2</v>
      </c>
      <c r="L309" s="52">
        <v>3.9477268005650247E-2</v>
      </c>
      <c r="M309" s="52">
        <v>3.9477268005650247E-2</v>
      </c>
      <c r="N309" s="52">
        <v>3.9477268005650247E-2</v>
      </c>
      <c r="O309" s="52">
        <v>3.9477268005650247E-2</v>
      </c>
      <c r="P309" s="52">
        <v>3.9477268005650247E-2</v>
      </c>
      <c r="Q309" s="52">
        <v>3.9477268005650247E-2</v>
      </c>
      <c r="R309" s="52">
        <v>3.9477268005650247E-2</v>
      </c>
      <c r="S309" s="52">
        <v>3.9477268005650247E-2</v>
      </c>
      <c r="T309" s="52">
        <v>3.9477268005650247E-2</v>
      </c>
      <c r="U309" s="52">
        <v>3.9477268005650247E-2</v>
      </c>
      <c r="V309" s="52">
        <v>3.9477268005650247E-2</v>
      </c>
      <c r="W309" s="52">
        <v>3.9477268005650247E-2</v>
      </c>
      <c r="X309" s="52">
        <v>3.9477268005650247E-2</v>
      </c>
      <c r="Y309" s="52">
        <v>3.9477268005650247E-2</v>
      </c>
      <c r="Z309" s="52">
        <v>3.9477268005650247E-2</v>
      </c>
      <c r="AA309" s="52">
        <v>3.9477268005650247E-2</v>
      </c>
      <c r="AB309" s="52">
        <v>3.9477268005650247E-2</v>
      </c>
      <c r="AC309" s="52">
        <v>3.9477268005650247E-2</v>
      </c>
      <c r="AD309" s="52">
        <v>3.9477268005650247E-2</v>
      </c>
      <c r="AE309" s="52">
        <v>3.9477268005650247E-2</v>
      </c>
      <c r="AF309" s="52">
        <v>3.9477268005650247E-2</v>
      </c>
      <c r="AG309" s="52">
        <v>3.9477268005650247E-2</v>
      </c>
      <c r="AH309" s="52">
        <v>3.9477268005650247E-2</v>
      </c>
      <c r="AI309" s="52">
        <v>3.9477268005650247E-2</v>
      </c>
      <c r="AJ309" s="52">
        <v>3.9477268005650247E-2</v>
      </c>
      <c r="AK309" s="52">
        <v>3.9477268005650247E-2</v>
      </c>
    </row>
    <row r="310" spans="1:42" x14ac:dyDescent="0.25">
      <c r="A310" s="31" t="s">
        <v>55</v>
      </c>
      <c r="B310" s="32" t="s">
        <v>20</v>
      </c>
      <c r="C310" s="31" t="s">
        <v>154</v>
      </c>
      <c r="D310" s="51">
        <f>RM!D66</f>
        <v>0</v>
      </c>
      <c r="E310" s="52">
        <v>0</v>
      </c>
      <c r="F310" s="52">
        <v>0</v>
      </c>
      <c r="G310" s="52">
        <v>0</v>
      </c>
      <c r="H310" s="52">
        <v>0</v>
      </c>
      <c r="I310" s="52">
        <v>0</v>
      </c>
      <c r="J310" s="52">
        <v>0</v>
      </c>
      <c r="K310" s="52">
        <v>0</v>
      </c>
      <c r="L310" s="52">
        <v>0</v>
      </c>
      <c r="M310" s="52">
        <v>0</v>
      </c>
      <c r="N310" s="52">
        <v>0</v>
      </c>
      <c r="O310" s="52">
        <v>0</v>
      </c>
      <c r="P310" s="52">
        <v>0</v>
      </c>
      <c r="Q310" s="52">
        <v>0</v>
      </c>
      <c r="R310" s="52">
        <v>0</v>
      </c>
      <c r="S310" s="52">
        <v>0</v>
      </c>
      <c r="T310" s="52">
        <v>0</v>
      </c>
      <c r="U310" s="52">
        <v>0</v>
      </c>
      <c r="V310" s="52">
        <v>0</v>
      </c>
      <c r="W310" s="52">
        <v>0</v>
      </c>
      <c r="X310" s="52">
        <v>0</v>
      </c>
      <c r="Y310" s="52">
        <v>0</v>
      </c>
      <c r="Z310" s="52">
        <v>0</v>
      </c>
      <c r="AA310" s="52">
        <v>0</v>
      </c>
      <c r="AB310" s="52">
        <v>0</v>
      </c>
      <c r="AC310" s="52">
        <v>0</v>
      </c>
      <c r="AD310" s="52">
        <v>0</v>
      </c>
      <c r="AE310" s="52">
        <v>0</v>
      </c>
      <c r="AF310" s="52">
        <v>0</v>
      </c>
      <c r="AG310" s="52">
        <v>0</v>
      </c>
      <c r="AH310" s="52">
        <v>0</v>
      </c>
      <c r="AI310" s="52">
        <v>0</v>
      </c>
      <c r="AJ310" s="52">
        <v>0</v>
      </c>
      <c r="AK310" s="52">
        <v>0</v>
      </c>
    </row>
    <row r="311" spans="1:42" x14ac:dyDescent="0.25">
      <c r="A311" s="31" t="s">
        <v>56</v>
      </c>
      <c r="B311" s="32" t="s">
        <v>20</v>
      </c>
      <c r="C311" s="31" t="s">
        <v>154</v>
      </c>
      <c r="D311" s="51">
        <f>RM!D67</f>
        <v>0</v>
      </c>
      <c r="E311" s="52">
        <v>0</v>
      </c>
      <c r="F311" s="52">
        <v>0</v>
      </c>
      <c r="G311" s="52">
        <v>0</v>
      </c>
      <c r="H311" s="52">
        <v>0</v>
      </c>
      <c r="I311" s="52">
        <v>0</v>
      </c>
      <c r="J311" s="52">
        <v>0</v>
      </c>
      <c r="K311" s="52">
        <v>0</v>
      </c>
      <c r="L311" s="52">
        <v>0</v>
      </c>
      <c r="M311" s="52">
        <v>0</v>
      </c>
      <c r="N311" s="52">
        <v>0</v>
      </c>
      <c r="O311" s="52">
        <v>0</v>
      </c>
      <c r="P311" s="52">
        <v>0</v>
      </c>
      <c r="Q311" s="52">
        <v>0</v>
      </c>
      <c r="R311" s="52">
        <v>0</v>
      </c>
      <c r="S311" s="52">
        <v>0</v>
      </c>
      <c r="T311" s="52">
        <v>0</v>
      </c>
      <c r="U311" s="52">
        <v>0</v>
      </c>
      <c r="V311" s="52">
        <v>0</v>
      </c>
      <c r="W311" s="52">
        <v>0</v>
      </c>
      <c r="X311" s="52">
        <v>0</v>
      </c>
      <c r="Y311" s="52">
        <v>0</v>
      </c>
      <c r="Z311" s="52">
        <v>0</v>
      </c>
      <c r="AA311" s="52">
        <v>0</v>
      </c>
      <c r="AB311" s="52">
        <v>0</v>
      </c>
      <c r="AC311" s="52">
        <v>0</v>
      </c>
      <c r="AD311" s="52">
        <v>0</v>
      </c>
      <c r="AE311" s="52">
        <v>0</v>
      </c>
      <c r="AF311" s="52">
        <v>0</v>
      </c>
      <c r="AG311" s="52">
        <v>0</v>
      </c>
      <c r="AH311" s="52">
        <v>0</v>
      </c>
      <c r="AI311" s="52">
        <v>0</v>
      </c>
      <c r="AJ311" s="52">
        <v>0</v>
      </c>
      <c r="AK311" s="52">
        <v>0</v>
      </c>
    </row>
    <row r="312" spans="1:42" x14ac:dyDescent="0.25">
      <c r="A312" s="31" t="s">
        <v>14</v>
      </c>
      <c r="B312" s="32" t="s">
        <v>20</v>
      </c>
      <c r="C312" s="31" t="s">
        <v>154</v>
      </c>
      <c r="D312" s="51">
        <f>RM!D68</f>
        <v>0</v>
      </c>
      <c r="E312" s="52">
        <f>$AM312/(1+EXP(-(E$1-$D$1)*10/$AO312+$AN312))</f>
        <v>1.0455554222010431E-3</v>
      </c>
      <c r="F312" s="52">
        <f t="shared" ref="F312:AK313" si="13">$AM312/(1+EXP(-(F$1-$D$1)*10/$AO312+$AN312))</f>
        <v>1.0819592101281301E-3</v>
      </c>
      <c r="G312" s="52">
        <f>$AM312/(1+EXP(-(G$1-$D$1)*10/$AO312+$AN312))</f>
        <v>1.110516712895603E-3</v>
      </c>
      <c r="H312" s="52">
        <f t="shared" si="13"/>
        <v>1.1325957369977746E-3</v>
      </c>
      <c r="I312" s="52">
        <f t="shared" si="13"/>
        <v>1.1494748594284849E-3</v>
      </c>
      <c r="J312" s="52">
        <f t="shared" si="13"/>
        <v>1.1622679899043263E-3</v>
      </c>
      <c r="K312" s="52">
        <f t="shared" si="13"/>
        <v>1.1719010418910403E-3</v>
      </c>
      <c r="L312" s="52">
        <f t="shared" si="13"/>
        <v>1.1791189417877763E-3</v>
      </c>
      <c r="M312" s="52">
        <f t="shared" si="13"/>
        <v>1.1845072602150045E-3</v>
      </c>
      <c r="N312" s="52">
        <f t="shared" si="13"/>
        <v>1.1885186721039844E-3</v>
      </c>
      <c r="O312" s="52">
        <f t="shared" si="13"/>
        <v>1.1914988952673943E-3</v>
      </c>
      <c r="P312" s="52">
        <f t="shared" si="13"/>
        <v>1.1937096323020168E-3</v>
      </c>
      <c r="Q312" s="52">
        <f t="shared" si="13"/>
        <v>1.1953477055074012E-3</v>
      </c>
      <c r="R312" s="52">
        <f t="shared" si="13"/>
        <v>1.1965604375683901E-3</v>
      </c>
      <c r="S312" s="52">
        <f t="shared" si="13"/>
        <v>1.1974577142978323E-3</v>
      </c>
      <c r="T312" s="52">
        <f t="shared" si="13"/>
        <v>1.198121286463676E-3</v>
      </c>
      <c r="U312" s="52">
        <f t="shared" si="13"/>
        <v>1.1986118577852151E-3</v>
      </c>
      <c r="V312" s="52">
        <f t="shared" si="13"/>
        <v>1.1989744403430717E-3</v>
      </c>
      <c r="W312" s="52">
        <f t="shared" si="13"/>
        <v>1.1992423762485925E-3</v>
      </c>
      <c r="X312" s="52">
        <f t="shared" si="13"/>
        <v>1.1994403443671502E-3</v>
      </c>
      <c r="Y312" s="52">
        <f t="shared" si="13"/>
        <v>1.1995866009785572E-3</v>
      </c>
      <c r="Z312" s="52">
        <f t="shared" si="13"/>
        <v>1.1996946456085422E-3</v>
      </c>
      <c r="AA312" s="52">
        <f t="shared" si="13"/>
        <v>1.1997744573530578E-3</v>
      </c>
      <c r="AB312" s="52">
        <f t="shared" si="13"/>
        <v>1.199833411267396E-3</v>
      </c>
      <c r="AC312" s="52">
        <f t="shared" si="13"/>
        <v>1.1998769569756765E-3</v>
      </c>
      <c r="AD312" s="52">
        <f t="shared" si="13"/>
        <v>1.1999091208512625E-3</v>
      </c>
      <c r="AE312" s="52">
        <f t="shared" si="13"/>
        <v>1.1999328774479601E-3</v>
      </c>
      <c r="AF312" s="52">
        <f t="shared" si="13"/>
        <v>1.1999504241210776E-3</v>
      </c>
      <c r="AG312" s="52">
        <f t="shared" si="13"/>
        <v>1.1999633840147448E-3</v>
      </c>
      <c r="AH312" s="52">
        <f t="shared" si="13"/>
        <v>1.1999729560701702E-3</v>
      </c>
      <c r="AI312" s="52">
        <f t="shared" si="13"/>
        <v>1.1999800258654682E-3</v>
      </c>
      <c r="AJ312" s="52">
        <f t="shared" si="13"/>
        <v>1.1999852475051398E-3</v>
      </c>
      <c r="AK312" s="52">
        <f>$AM312/(1+EXP(-(AK$1-$D$1)*10/$AO312+$AN312))</f>
        <v>1.1999891041157913E-3</v>
      </c>
      <c r="AM312" s="79">
        <v>1.1999999999999999E-3</v>
      </c>
      <c r="AN312" s="80">
        <f>IF(D312&gt;0,LN(AM312/D312-1),LN(AM312/0.001-1))</f>
        <v>-1.6094379124341005</v>
      </c>
      <c r="AO312" s="81">
        <v>33</v>
      </c>
      <c r="AP312" s="1">
        <f>AO312+$D$1</f>
        <v>2050</v>
      </c>
    </row>
    <row r="313" spans="1:42" x14ac:dyDescent="0.25">
      <c r="A313" s="31" t="s">
        <v>79</v>
      </c>
      <c r="B313" s="32" t="s">
        <v>20</v>
      </c>
      <c r="C313" s="31" t="s">
        <v>154</v>
      </c>
      <c r="D313" s="51">
        <v>0</v>
      </c>
      <c r="E313" s="52">
        <f>$AM313/(1+EXP(-(E$1-$D$1)*10/$AO313+$AN313))</f>
        <v>1.3304101930021253E-3</v>
      </c>
      <c r="F313" s="52">
        <f t="shared" si="13"/>
        <v>1.7598793027126401E-3</v>
      </c>
      <c r="G313" s="52">
        <f>$AM313/(1+EXP(-(G$1-$D$1)*10/$AO313+$AN313))</f>
        <v>2.3108254023489479E-3</v>
      </c>
      <c r="H313" s="52">
        <f t="shared" si="13"/>
        <v>3.0058270394266989E-3</v>
      </c>
      <c r="I313" s="52">
        <f t="shared" si="13"/>
        <v>3.8641945974223911E-3</v>
      </c>
      <c r="J313" s="52">
        <f t="shared" si="13"/>
        <v>4.8970497965830839E-3</v>
      </c>
      <c r="K313" s="52">
        <f t="shared" si="13"/>
        <v>6.1015823431859505E-3</v>
      </c>
      <c r="L313" s="52">
        <f t="shared" si="13"/>
        <v>7.4561254744088977E-3</v>
      </c>
      <c r="M313" s="52">
        <f t="shared" si="13"/>
        <v>8.9184161341556763E-3</v>
      </c>
      <c r="N313" s="52">
        <f t="shared" si="13"/>
        <v>1.0429056681532984E-2</v>
      </c>
      <c r="O313" s="52">
        <f t="shared" si="13"/>
        <v>1.1920330185227623E-2</v>
      </c>
      <c r="P313" s="52">
        <f t="shared" si="13"/>
        <v>1.3327898789532952E-2</v>
      </c>
      <c r="Q313" s="52">
        <f t="shared" si="13"/>
        <v>1.4601310161826852E-2</v>
      </c>
      <c r="R313" s="52">
        <f t="shared" si="13"/>
        <v>1.5709914217639825E-2</v>
      </c>
      <c r="S313" s="52">
        <f t="shared" si="13"/>
        <v>1.6643205533463549E-2</v>
      </c>
      <c r="T313" s="52">
        <f t="shared" si="13"/>
        <v>1.7406975065910487E-2</v>
      </c>
      <c r="U313" s="52">
        <f t="shared" si="13"/>
        <v>1.8017663124187962E-2</v>
      </c>
      <c r="V313" s="52">
        <f t="shared" si="13"/>
        <v>1.8496945828006744E-2</v>
      </c>
      <c r="W313" s="52">
        <f t="shared" si="13"/>
        <v>1.8867631927775203E-2</v>
      </c>
      <c r="X313" s="52">
        <f t="shared" si="13"/>
        <v>1.9151094343207088E-2</v>
      </c>
      <c r="Y313" s="52">
        <f t="shared" si="13"/>
        <v>1.9365982877267825E-2</v>
      </c>
      <c r="Z313" s="52">
        <f t="shared" si="13"/>
        <v>1.9527816570748341E-2</v>
      </c>
      <c r="AA313" s="52">
        <f t="shared" si="13"/>
        <v>1.9649090505086658E-2</v>
      </c>
      <c r="AB313" s="52">
        <f t="shared" si="13"/>
        <v>1.9739632163956283E-2</v>
      </c>
      <c r="AC313" s="52">
        <f t="shared" si="13"/>
        <v>1.9807041681865634E-2</v>
      </c>
      <c r="AD313" s="52">
        <f t="shared" si="13"/>
        <v>1.9857125121705278E-2</v>
      </c>
      <c r="AE313" s="52">
        <f t="shared" si="13"/>
        <v>1.9894278502513317E-2</v>
      </c>
      <c r="AF313" s="52">
        <f t="shared" si="13"/>
        <v>1.9921808510631658E-2</v>
      </c>
      <c r="AG313" s="52">
        <f t="shared" si="13"/>
        <v>1.9942190502230804E-2</v>
      </c>
      <c r="AH313" s="52">
        <f t="shared" si="13"/>
        <v>1.9957270963386647E-2</v>
      </c>
      <c r="AI313" s="52">
        <f t="shared" si="13"/>
        <v>1.9968423692562305E-2</v>
      </c>
      <c r="AJ313" s="52">
        <f t="shared" si="13"/>
        <v>1.9976668844903421E-2</v>
      </c>
      <c r="AK313" s="52">
        <f t="shared" si="13"/>
        <v>1.9982762895393687E-2</v>
      </c>
      <c r="AM313" s="79">
        <v>0.02</v>
      </c>
      <c r="AN313" s="80">
        <f>IF(D313&gt;0,LN(AM313/D313-1),LN(AM313/0.001-1))</f>
        <v>2.9444389791664403</v>
      </c>
      <c r="AO313" s="81">
        <v>33</v>
      </c>
      <c r="AP313" s="1">
        <f>AO313+$D$1</f>
        <v>2050</v>
      </c>
    </row>
    <row r="316" spans="1:42" x14ac:dyDescent="0.25">
      <c r="A316" s="22" t="s">
        <v>37</v>
      </c>
    </row>
    <row r="317" spans="1:42" x14ac:dyDescent="0.25">
      <c r="A317" s="22" t="s">
        <v>16</v>
      </c>
    </row>
    <row r="318" spans="1:42" x14ac:dyDescent="0.25">
      <c r="A318" s="31" t="s">
        <v>7</v>
      </c>
      <c r="B318" s="32" t="s">
        <v>20</v>
      </c>
      <c r="C318" s="31" t="s">
        <v>154</v>
      </c>
      <c r="D318" s="51">
        <f>XIV!D50</f>
        <v>0.26252789205365473</v>
      </c>
      <c r="E318" s="52">
        <v>2.3248477738541738E-2</v>
      </c>
      <c r="F318" s="52">
        <v>2.3248477738541738E-2</v>
      </c>
      <c r="G318" s="52">
        <v>2.3248477738541738E-2</v>
      </c>
      <c r="H318" s="52">
        <v>2.3248477738541738E-2</v>
      </c>
      <c r="I318" s="52">
        <v>2.3248477738541738E-2</v>
      </c>
      <c r="J318" s="52">
        <v>2.3248477738541738E-2</v>
      </c>
      <c r="K318" s="52">
        <v>2.3248477738541738E-2</v>
      </c>
      <c r="L318" s="52">
        <v>2.3248477738541738E-2</v>
      </c>
      <c r="M318" s="52">
        <v>2.3248477738541738E-2</v>
      </c>
      <c r="N318" s="52">
        <v>2.3248477738541738E-2</v>
      </c>
      <c r="O318" s="52">
        <v>2.3248477738541738E-2</v>
      </c>
      <c r="P318" s="52">
        <v>2.3248477738541738E-2</v>
      </c>
      <c r="Q318" s="52">
        <v>2.3248477738541738E-2</v>
      </c>
      <c r="R318" s="52">
        <v>2.3248477738541738E-2</v>
      </c>
      <c r="S318" s="52">
        <v>2.3248477738541738E-2</v>
      </c>
      <c r="T318" s="52">
        <v>2.3248477738541738E-2</v>
      </c>
      <c r="U318" s="52">
        <v>2.3248477738541738E-2</v>
      </c>
      <c r="V318" s="52">
        <v>2.3248477738541738E-2</v>
      </c>
      <c r="W318" s="52">
        <v>2.3248477738541738E-2</v>
      </c>
      <c r="X318" s="52">
        <v>2.3248477738541738E-2</v>
      </c>
      <c r="Y318" s="52">
        <v>2.3248477738541738E-2</v>
      </c>
      <c r="Z318" s="52">
        <v>2.3248477738541738E-2</v>
      </c>
      <c r="AA318" s="52">
        <v>2.3248477738541738E-2</v>
      </c>
      <c r="AB318" s="52">
        <v>2.3248477738541738E-2</v>
      </c>
      <c r="AC318" s="52">
        <v>2.3248477738541738E-2</v>
      </c>
      <c r="AD318" s="52">
        <v>2.3248477738541738E-2</v>
      </c>
      <c r="AE318" s="52">
        <v>2.3248477738541738E-2</v>
      </c>
      <c r="AF318" s="52">
        <v>2.3248477738541738E-2</v>
      </c>
      <c r="AG318" s="52">
        <v>2.3248477738541738E-2</v>
      </c>
      <c r="AH318" s="52">
        <v>2.3248477738541738E-2</v>
      </c>
      <c r="AI318" s="52">
        <v>2.3248477738541738E-2</v>
      </c>
      <c r="AJ318" s="52">
        <v>2.3248477738541738E-2</v>
      </c>
      <c r="AK318" s="52">
        <v>2.3248477738541738E-2</v>
      </c>
    </row>
    <row r="319" spans="1:42" x14ac:dyDescent="0.25">
      <c r="A319" s="31" t="s">
        <v>11</v>
      </c>
      <c r="B319" s="32" t="s">
        <v>20</v>
      </c>
      <c r="C319" s="31" t="s">
        <v>154</v>
      </c>
      <c r="D319" s="51">
        <f>XIV!D51</f>
        <v>0</v>
      </c>
      <c r="E319" s="52">
        <v>0</v>
      </c>
      <c r="F319" s="52">
        <v>0</v>
      </c>
      <c r="G319" s="52">
        <v>0</v>
      </c>
      <c r="H319" s="52">
        <v>0</v>
      </c>
      <c r="I319" s="52">
        <v>0</v>
      </c>
      <c r="J319" s="52">
        <v>0</v>
      </c>
      <c r="K319" s="52">
        <v>0</v>
      </c>
      <c r="L319" s="52">
        <v>0</v>
      </c>
      <c r="M319" s="52">
        <v>0</v>
      </c>
      <c r="N319" s="52">
        <v>0</v>
      </c>
      <c r="O319" s="52">
        <v>0</v>
      </c>
      <c r="P319" s="52">
        <v>0</v>
      </c>
      <c r="Q319" s="52">
        <v>0</v>
      </c>
      <c r="R319" s="52">
        <v>0</v>
      </c>
      <c r="S319" s="52">
        <v>0</v>
      </c>
      <c r="T319" s="52">
        <v>0</v>
      </c>
      <c r="U319" s="52">
        <v>0</v>
      </c>
      <c r="V319" s="52">
        <v>0</v>
      </c>
      <c r="W319" s="52">
        <v>0</v>
      </c>
      <c r="X319" s="52">
        <v>0</v>
      </c>
      <c r="Y319" s="52">
        <v>0</v>
      </c>
      <c r="Z319" s="52">
        <v>0</v>
      </c>
      <c r="AA319" s="52">
        <v>0</v>
      </c>
      <c r="AB319" s="52">
        <v>0</v>
      </c>
      <c r="AC319" s="52">
        <v>0</v>
      </c>
      <c r="AD319" s="52">
        <v>0</v>
      </c>
      <c r="AE319" s="52">
        <v>0</v>
      </c>
      <c r="AF319" s="52">
        <v>0</v>
      </c>
      <c r="AG319" s="52">
        <v>0</v>
      </c>
      <c r="AH319" s="52">
        <v>0</v>
      </c>
      <c r="AI319" s="52">
        <v>0</v>
      </c>
      <c r="AJ319" s="52">
        <v>0</v>
      </c>
      <c r="AK319" s="52">
        <v>0</v>
      </c>
    </row>
    <row r="320" spans="1:42" x14ac:dyDescent="0.25">
      <c r="A320" s="31" t="s">
        <v>12</v>
      </c>
      <c r="B320" s="32" t="s">
        <v>20</v>
      </c>
      <c r="C320" s="31" t="s">
        <v>154</v>
      </c>
      <c r="D320" s="51">
        <f>XIV!D52</f>
        <v>0</v>
      </c>
      <c r="E320" s="52">
        <v>0.97675152226145823</v>
      </c>
      <c r="F320" s="52">
        <v>0.97675152226145823</v>
      </c>
      <c r="G320" s="52">
        <v>0.97675152226145823</v>
      </c>
      <c r="H320" s="52">
        <v>0.97675152226145823</v>
      </c>
      <c r="I320" s="52">
        <v>0.97675152226145823</v>
      </c>
      <c r="J320" s="52">
        <v>0.97675152226145823</v>
      </c>
      <c r="K320" s="52">
        <v>0.97675152226145823</v>
      </c>
      <c r="L320" s="52">
        <v>0.97675152226145823</v>
      </c>
      <c r="M320" s="52">
        <v>0.97675152226145823</v>
      </c>
      <c r="N320" s="52">
        <v>0.97675152226145823</v>
      </c>
      <c r="O320" s="52">
        <v>0.97675152226145823</v>
      </c>
      <c r="P320" s="52">
        <v>0.97675152226145823</v>
      </c>
      <c r="Q320" s="52">
        <v>0.97675152226145823</v>
      </c>
      <c r="R320" s="52">
        <v>0.97675152226145823</v>
      </c>
      <c r="S320" s="52">
        <v>0.97675152226145823</v>
      </c>
      <c r="T320" s="52">
        <v>0.97675152226145823</v>
      </c>
      <c r="U320" s="52">
        <v>0.97675152226145823</v>
      </c>
      <c r="V320" s="52">
        <v>0.97675152226145823</v>
      </c>
      <c r="W320" s="52">
        <v>0.97675152226145823</v>
      </c>
      <c r="X320" s="52">
        <v>0.97675152226145823</v>
      </c>
      <c r="Y320" s="52">
        <v>0.97675152226145823</v>
      </c>
      <c r="Z320" s="52">
        <v>0.97675152226145823</v>
      </c>
      <c r="AA320" s="52">
        <v>0.97675152226145823</v>
      </c>
      <c r="AB320" s="52">
        <v>0.97675152226145823</v>
      </c>
      <c r="AC320" s="52">
        <v>0.97675152226145823</v>
      </c>
      <c r="AD320" s="52">
        <v>0.97675152226145823</v>
      </c>
      <c r="AE320" s="52">
        <v>0.97675152226145823</v>
      </c>
      <c r="AF320" s="52">
        <v>0.97675152226145823</v>
      </c>
      <c r="AG320" s="52">
        <v>0.97675152226145823</v>
      </c>
      <c r="AH320" s="52">
        <v>0.97675152226145823</v>
      </c>
      <c r="AI320" s="52">
        <v>0.97675152226145823</v>
      </c>
      <c r="AJ320" s="52">
        <v>0.97675152226145823</v>
      </c>
      <c r="AK320" s="52">
        <v>0.97675152226145823</v>
      </c>
    </row>
    <row r="321" spans="1:42" x14ac:dyDescent="0.25">
      <c r="A321" s="31" t="s">
        <v>13</v>
      </c>
      <c r="B321" s="32" t="s">
        <v>20</v>
      </c>
      <c r="C321" s="31" t="s">
        <v>154</v>
      </c>
      <c r="D321" s="51">
        <f>XIV!D53</f>
        <v>0</v>
      </c>
      <c r="E321" s="52">
        <v>0</v>
      </c>
      <c r="F321" s="52">
        <v>0</v>
      </c>
      <c r="G321" s="52">
        <v>0</v>
      </c>
      <c r="H321" s="52">
        <v>0</v>
      </c>
      <c r="I321" s="52">
        <v>0</v>
      </c>
      <c r="J321" s="52">
        <v>0</v>
      </c>
      <c r="K321" s="52">
        <v>0</v>
      </c>
      <c r="L321" s="52">
        <v>0</v>
      </c>
      <c r="M321" s="52">
        <v>0</v>
      </c>
      <c r="N321" s="52">
        <v>0</v>
      </c>
      <c r="O321" s="52">
        <v>0</v>
      </c>
      <c r="P321" s="52">
        <v>0</v>
      </c>
      <c r="Q321" s="52">
        <v>0</v>
      </c>
      <c r="R321" s="52">
        <v>0</v>
      </c>
      <c r="S321" s="52">
        <v>0</v>
      </c>
      <c r="T321" s="52">
        <v>0</v>
      </c>
      <c r="U321" s="52">
        <v>0</v>
      </c>
      <c r="V321" s="52">
        <v>0</v>
      </c>
      <c r="W321" s="52">
        <v>0</v>
      </c>
      <c r="X321" s="52">
        <v>0</v>
      </c>
      <c r="Y321" s="52">
        <v>0</v>
      </c>
      <c r="Z321" s="52">
        <v>0</v>
      </c>
      <c r="AA321" s="52">
        <v>0</v>
      </c>
      <c r="AB321" s="52">
        <v>0</v>
      </c>
      <c r="AC321" s="52">
        <v>0</v>
      </c>
      <c r="AD321" s="52">
        <v>0</v>
      </c>
      <c r="AE321" s="52">
        <v>0</v>
      </c>
      <c r="AF321" s="52">
        <v>0</v>
      </c>
      <c r="AG321" s="52">
        <v>0</v>
      </c>
      <c r="AH321" s="52">
        <v>0</v>
      </c>
      <c r="AI321" s="52">
        <v>0</v>
      </c>
      <c r="AJ321" s="52">
        <v>0</v>
      </c>
      <c r="AK321" s="52">
        <v>0</v>
      </c>
    </row>
    <row r="322" spans="1:42" x14ac:dyDescent="0.25">
      <c r="A322" s="31" t="s">
        <v>55</v>
      </c>
      <c r="B322" s="32" t="s">
        <v>20</v>
      </c>
      <c r="C322" s="31" t="s">
        <v>154</v>
      </c>
      <c r="D322" s="51">
        <f>XIV!D54</f>
        <v>0</v>
      </c>
      <c r="E322" s="52">
        <v>0</v>
      </c>
      <c r="F322" s="52">
        <v>0</v>
      </c>
      <c r="G322" s="52">
        <v>0</v>
      </c>
      <c r="H322" s="52">
        <v>0</v>
      </c>
      <c r="I322" s="52">
        <v>0</v>
      </c>
      <c r="J322" s="52">
        <v>0</v>
      </c>
      <c r="K322" s="52">
        <v>0</v>
      </c>
      <c r="L322" s="52">
        <v>0</v>
      </c>
      <c r="M322" s="52">
        <v>0</v>
      </c>
      <c r="N322" s="52">
        <v>0</v>
      </c>
      <c r="O322" s="52">
        <v>0</v>
      </c>
      <c r="P322" s="52">
        <v>0</v>
      </c>
      <c r="Q322" s="52">
        <v>0</v>
      </c>
      <c r="R322" s="52">
        <v>0</v>
      </c>
      <c r="S322" s="52">
        <v>0</v>
      </c>
      <c r="T322" s="52">
        <v>0</v>
      </c>
      <c r="U322" s="52">
        <v>0</v>
      </c>
      <c r="V322" s="52">
        <v>0</v>
      </c>
      <c r="W322" s="52">
        <v>0</v>
      </c>
      <c r="X322" s="52">
        <v>0</v>
      </c>
      <c r="Y322" s="52">
        <v>0</v>
      </c>
      <c r="Z322" s="52">
        <v>0</v>
      </c>
      <c r="AA322" s="52">
        <v>0</v>
      </c>
      <c r="AB322" s="52">
        <v>0</v>
      </c>
      <c r="AC322" s="52">
        <v>0</v>
      </c>
      <c r="AD322" s="52">
        <v>0</v>
      </c>
      <c r="AE322" s="52">
        <v>0</v>
      </c>
      <c r="AF322" s="52">
        <v>0</v>
      </c>
      <c r="AG322" s="52">
        <v>0</v>
      </c>
      <c r="AH322" s="52">
        <v>0</v>
      </c>
      <c r="AI322" s="52">
        <v>0</v>
      </c>
      <c r="AJ322" s="52">
        <v>0</v>
      </c>
      <c r="AK322" s="52">
        <v>0</v>
      </c>
    </row>
    <row r="323" spans="1:42" x14ac:dyDescent="0.25">
      <c r="A323" s="31" t="s">
        <v>79</v>
      </c>
      <c r="B323" s="32" t="s">
        <v>20</v>
      </c>
      <c r="C323" s="31" t="s">
        <v>154</v>
      </c>
      <c r="D323" s="51">
        <f>XIV!D55</f>
        <v>0</v>
      </c>
      <c r="E323" s="52">
        <v>0</v>
      </c>
      <c r="F323" s="52">
        <v>0</v>
      </c>
      <c r="G323" s="52">
        <v>0</v>
      </c>
      <c r="H323" s="52">
        <v>0</v>
      </c>
      <c r="I323" s="52">
        <v>0</v>
      </c>
      <c r="J323" s="52">
        <v>0</v>
      </c>
      <c r="K323" s="52">
        <v>0</v>
      </c>
      <c r="L323" s="52">
        <v>0</v>
      </c>
      <c r="M323" s="52">
        <v>0</v>
      </c>
      <c r="N323" s="52">
        <v>0</v>
      </c>
      <c r="O323" s="52">
        <v>0</v>
      </c>
      <c r="P323" s="52">
        <v>0</v>
      </c>
      <c r="Q323" s="52">
        <v>0</v>
      </c>
      <c r="R323" s="52">
        <v>0</v>
      </c>
      <c r="S323" s="52">
        <v>0</v>
      </c>
      <c r="T323" s="52">
        <v>0</v>
      </c>
      <c r="U323" s="52">
        <v>0</v>
      </c>
      <c r="V323" s="52">
        <v>0</v>
      </c>
      <c r="W323" s="52">
        <v>0</v>
      </c>
      <c r="X323" s="52">
        <v>0</v>
      </c>
      <c r="Y323" s="52">
        <v>0</v>
      </c>
      <c r="Z323" s="52">
        <v>0</v>
      </c>
      <c r="AA323" s="52">
        <v>0</v>
      </c>
      <c r="AB323" s="52">
        <v>0</v>
      </c>
      <c r="AC323" s="52">
        <v>0</v>
      </c>
      <c r="AD323" s="52">
        <v>0</v>
      </c>
      <c r="AE323" s="52">
        <v>0</v>
      </c>
      <c r="AF323" s="52">
        <v>0</v>
      </c>
      <c r="AG323" s="52">
        <v>0</v>
      </c>
      <c r="AH323" s="52">
        <v>0</v>
      </c>
      <c r="AI323" s="52">
        <v>0</v>
      </c>
      <c r="AJ323" s="52">
        <v>0</v>
      </c>
      <c r="AK323" s="52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84</v>
      </c>
    </row>
    <row r="326" spans="1:42" x14ac:dyDescent="0.25">
      <c r="A326" s="31" t="s">
        <v>7</v>
      </c>
      <c r="B326" s="32" t="s">
        <v>20</v>
      </c>
      <c r="C326" s="31" t="s">
        <v>154</v>
      </c>
      <c r="D326" s="51">
        <f>XIV!D58</f>
        <v>0.10297558149193098</v>
      </c>
      <c r="E326" s="52">
        <v>6.1784815328749468E-3</v>
      </c>
      <c r="F326" s="52">
        <v>6.1784815328749468E-3</v>
      </c>
      <c r="G326" s="52">
        <v>6.1784815328749468E-3</v>
      </c>
      <c r="H326" s="52">
        <v>6.1784815328749468E-3</v>
      </c>
      <c r="I326" s="52">
        <v>6.1784815328749468E-3</v>
      </c>
      <c r="J326" s="52">
        <v>6.1784815328749468E-3</v>
      </c>
      <c r="K326" s="52">
        <v>6.1784815328749468E-3</v>
      </c>
      <c r="L326" s="52">
        <v>6.1784815328749468E-3</v>
      </c>
      <c r="M326" s="52">
        <v>6.1784815328749468E-3</v>
      </c>
      <c r="N326" s="52">
        <v>6.1784815328749468E-3</v>
      </c>
      <c r="O326" s="52">
        <v>6.1784815328749468E-3</v>
      </c>
      <c r="P326" s="52">
        <v>6.1784815328749468E-3</v>
      </c>
      <c r="Q326" s="52">
        <v>6.1784815328749468E-3</v>
      </c>
      <c r="R326" s="52">
        <v>6.1784815328749468E-3</v>
      </c>
      <c r="S326" s="52">
        <v>6.1784815328749468E-3</v>
      </c>
      <c r="T326" s="52">
        <v>6.1784815328749468E-3</v>
      </c>
      <c r="U326" s="52">
        <v>6.1784815328749468E-3</v>
      </c>
      <c r="V326" s="52">
        <v>6.1784815328749468E-3</v>
      </c>
      <c r="W326" s="52">
        <v>6.1784815328749468E-3</v>
      </c>
      <c r="X326" s="52">
        <v>6.1784815328749468E-3</v>
      </c>
      <c r="Y326" s="52">
        <v>6.1784815328749468E-3</v>
      </c>
      <c r="Z326" s="52">
        <v>6.1784815328749468E-3</v>
      </c>
      <c r="AA326" s="52">
        <v>6.1784815328749468E-3</v>
      </c>
      <c r="AB326" s="52">
        <v>6.1784815328749468E-3</v>
      </c>
      <c r="AC326" s="52">
        <v>6.1784815328749468E-3</v>
      </c>
      <c r="AD326" s="52">
        <v>6.1784815328749468E-3</v>
      </c>
      <c r="AE326" s="52">
        <v>6.1784815328749468E-3</v>
      </c>
      <c r="AF326" s="52">
        <v>6.1784815328749468E-3</v>
      </c>
      <c r="AG326" s="52">
        <v>6.1784815328749468E-3</v>
      </c>
      <c r="AH326" s="52">
        <v>6.1784815328749468E-3</v>
      </c>
      <c r="AI326" s="52">
        <v>6.1784815328749468E-3</v>
      </c>
      <c r="AJ326" s="52">
        <v>6.1784815328749468E-3</v>
      </c>
      <c r="AK326" s="52">
        <v>6.1784815328749468E-3</v>
      </c>
    </row>
    <row r="327" spans="1:42" x14ac:dyDescent="0.25">
      <c r="A327" s="31" t="s">
        <v>9</v>
      </c>
      <c r="B327" s="32" t="s">
        <v>20</v>
      </c>
      <c r="C327" s="31" t="s">
        <v>154</v>
      </c>
      <c r="D327" s="51">
        <f>XIV!D59</f>
        <v>5.3228427920579441E-2</v>
      </c>
      <c r="E327" s="52">
        <v>8.3576941163283573E-3</v>
      </c>
      <c r="F327" s="52">
        <v>8.3576941163283573E-3</v>
      </c>
      <c r="G327" s="52">
        <v>8.3576941163283573E-3</v>
      </c>
      <c r="H327" s="52">
        <v>8.3576941163283573E-3</v>
      </c>
      <c r="I327" s="52">
        <v>8.3576941163283573E-3</v>
      </c>
      <c r="J327" s="52">
        <v>8.3576941163283573E-3</v>
      </c>
      <c r="K327" s="52">
        <v>8.3576941163283573E-3</v>
      </c>
      <c r="L327" s="52">
        <v>8.3576941163283573E-3</v>
      </c>
      <c r="M327" s="52">
        <v>8.3576941163283573E-3</v>
      </c>
      <c r="N327" s="52">
        <v>8.3576941163283573E-3</v>
      </c>
      <c r="O327" s="52">
        <v>8.3576941163283573E-3</v>
      </c>
      <c r="P327" s="52">
        <v>8.3576941163283573E-3</v>
      </c>
      <c r="Q327" s="52">
        <v>8.3576941163283573E-3</v>
      </c>
      <c r="R327" s="52">
        <v>8.3576941163283573E-3</v>
      </c>
      <c r="S327" s="52">
        <v>8.3576941163283573E-3</v>
      </c>
      <c r="T327" s="52">
        <v>8.3576941163283573E-3</v>
      </c>
      <c r="U327" s="52">
        <v>8.3576941163283573E-3</v>
      </c>
      <c r="V327" s="52">
        <v>8.3576941163283573E-3</v>
      </c>
      <c r="W327" s="52">
        <v>8.3576941163283573E-3</v>
      </c>
      <c r="X327" s="52">
        <v>8.3576941163283573E-3</v>
      </c>
      <c r="Y327" s="52">
        <v>8.3576941163283573E-3</v>
      </c>
      <c r="Z327" s="52">
        <v>8.3576941163283573E-3</v>
      </c>
      <c r="AA327" s="52">
        <v>8.3576941163283573E-3</v>
      </c>
      <c r="AB327" s="52">
        <v>8.3576941163283573E-3</v>
      </c>
      <c r="AC327" s="52">
        <v>8.3576941163283573E-3</v>
      </c>
      <c r="AD327" s="52">
        <v>8.3576941163283573E-3</v>
      </c>
      <c r="AE327" s="52">
        <v>8.3576941163283573E-3</v>
      </c>
      <c r="AF327" s="52">
        <v>8.3576941163283573E-3</v>
      </c>
      <c r="AG327" s="52">
        <v>8.3576941163283573E-3</v>
      </c>
      <c r="AH327" s="52">
        <v>8.3576941163283573E-3</v>
      </c>
      <c r="AI327" s="52">
        <v>8.3576941163283573E-3</v>
      </c>
      <c r="AJ327" s="52">
        <v>8.3576941163283573E-3</v>
      </c>
      <c r="AK327" s="52">
        <v>8.3576941163283573E-3</v>
      </c>
    </row>
    <row r="328" spans="1:42" x14ac:dyDescent="0.25">
      <c r="A328" s="31" t="s">
        <v>10</v>
      </c>
      <c r="B328" s="32" t="s">
        <v>20</v>
      </c>
      <c r="C328" s="31" t="s">
        <v>154</v>
      </c>
      <c r="D328" s="51">
        <f>XIV!D60</f>
        <v>0</v>
      </c>
      <c r="E328" s="52">
        <v>5.2767254719306503E-4</v>
      </c>
      <c r="F328" s="52">
        <v>5.2767254719306503E-4</v>
      </c>
      <c r="G328" s="52">
        <v>5.2767254719306503E-4</v>
      </c>
      <c r="H328" s="52">
        <v>5.2767254719306503E-4</v>
      </c>
      <c r="I328" s="52">
        <v>5.2767254719306503E-4</v>
      </c>
      <c r="J328" s="52">
        <v>5.2767254719306503E-4</v>
      </c>
      <c r="K328" s="52">
        <v>5.2767254719306503E-4</v>
      </c>
      <c r="L328" s="52">
        <v>5.2767254719306503E-4</v>
      </c>
      <c r="M328" s="52">
        <v>5.2767254719306503E-4</v>
      </c>
      <c r="N328" s="52">
        <v>5.2767254719306503E-4</v>
      </c>
      <c r="O328" s="52">
        <v>5.2767254719306503E-4</v>
      </c>
      <c r="P328" s="52">
        <v>5.2767254719306503E-4</v>
      </c>
      <c r="Q328" s="52">
        <v>5.2767254719306503E-4</v>
      </c>
      <c r="R328" s="52">
        <v>5.2767254719306503E-4</v>
      </c>
      <c r="S328" s="52">
        <v>5.2767254719306503E-4</v>
      </c>
      <c r="T328" s="52">
        <v>5.2767254719306503E-4</v>
      </c>
      <c r="U328" s="52">
        <v>5.2767254719306503E-4</v>
      </c>
      <c r="V328" s="52">
        <v>5.2767254719306503E-4</v>
      </c>
      <c r="W328" s="52">
        <v>5.2767254719306503E-4</v>
      </c>
      <c r="X328" s="52">
        <v>5.2767254719306503E-4</v>
      </c>
      <c r="Y328" s="52">
        <v>5.2767254719306503E-4</v>
      </c>
      <c r="Z328" s="52">
        <v>5.2767254719306503E-4</v>
      </c>
      <c r="AA328" s="52">
        <v>5.2767254719306503E-4</v>
      </c>
      <c r="AB328" s="52">
        <v>5.2767254719306503E-4</v>
      </c>
      <c r="AC328" s="52">
        <v>5.2767254719306503E-4</v>
      </c>
      <c r="AD328" s="52">
        <v>5.2767254719306503E-4</v>
      </c>
      <c r="AE328" s="52">
        <v>5.2767254719306503E-4</v>
      </c>
      <c r="AF328" s="52">
        <v>5.2767254719306503E-4</v>
      </c>
      <c r="AG328" s="52">
        <v>5.2767254719306503E-4</v>
      </c>
      <c r="AH328" s="52">
        <v>5.2767254719306503E-4</v>
      </c>
      <c r="AI328" s="52">
        <v>5.2767254719306503E-4</v>
      </c>
      <c r="AJ328" s="52">
        <v>5.2767254719306503E-4</v>
      </c>
      <c r="AK328" s="52">
        <v>5.2767254719306503E-4</v>
      </c>
    </row>
    <row r="329" spans="1:42" x14ac:dyDescent="0.25">
      <c r="A329" s="31" t="s">
        <v>11</v>
      </c>
      <c r="B329" s="32" t="s">
        <v>20</v>
      </c>
      <c r="C329" s="31" t="s">
        <v>154</v>
      </c>
      <c r="D329" s="51">
        <f>XIV!D61</f>
        <v>0</v>
      </c>
      <c r="E329" s="52">
        <v>1.0193296853885916E-2</v>
      </c>
      <c r="F329" s="52">
        <v>1.0193296853885916E-2</v>
      </c>
      <c r="G329" s="52">
        <v>1.0193296853885916E-2</v>
      </c>
      <c r="H329" s="52">
        <v>1.0193296853885916E-2</v>
      </c>
      <c r="I329" s="52">
        <v>1.0193296853885916E-2</v>
      </c>
      <c r="J329" s="52">
        <v>1.0193296853885916E-2</v>
      </c>
      <c r="K329" s="52">
        <v>1.0193296853885916E-2</v>
      </c>
      <c r="L329" s="52">
        <v>1.0193296853885916E-2</v>
      </c>
      <c r="M329" s="52">
        <v>1.0193296853885916E-2</v>
      </c>
      <c r="N329" s="52">
        <v>1.0193296853885916E-2</v>
      </c>
      <c r="O329" s="52">
        <v>1.0193296853885916E-2</v>
      </c>
      <c r="P329" s="52">
        <v>1.0193296853885916E-2</v>
      </c>
      <c r="Q329" s="52">
        <v>1.0193296853885916E-2</v>
      </c>
      <c r="R329" s="52">
        <v>1.0193296853885916E-2</v>
      </c>
      <c r="S329" s="52">
        <v>1.0193296853885916E-2</v>
      </c>
      <c r="T329" s="52">
        <v>1.0193296853885916E-2</v>
      </c>
      <c r="U329" s="52">
        <v>1.0193296853885916E-2</v>
      </c>
      <c r="V329" s="52">
        <v>1.0193296853885916E-2</v>
      </c>
      <c r="W329" s="52">
        <v>1.0193296853885916E-2</v>
      </c>
      <c r="X329" s="52">
        <v>1.0193296853885916E-2</v>
      </c>
      <c r="Y329" s="52">
        <v>1.0193296853885916E-2</v>
      </c>
      <c r="Z329" s="52">
        <v>1.0193296853885916E-2</v>
      </c>
      <c r="AA329" s="52">
        <v>1.0193296853885916E-2</v>
      </c>
      <c r="AB329" s="52">
        <v>1.0193296853885916E-2</v>
      </c>
      <c r="AC329" s="52">
        <v>1.0193296853885916E-2</v>
      </c>
      <c r="AD329" s="52">
        <v>1.0193296853885916E-2</v>
      </c>
      <c r="AE329" s="52">
        <v>1.0193296853885916E-2</v>
      </c>
      <c r="AF329" s="52">
        <v>1.0193296853885916E-2</v>
      </c>
      <c r="AG329" s="52">
        <v>1.0193296853885916E-2</v>
      </c>
      <c r="AH329" s="52">
        <v>1.0193296853885916E-2</v>
      </c>
      <c r="AI329" s="52">
        <v>1.0193296853885916E-2</v>
      </c>
      <c r="AJ329" s="52">
        <v>1.0193296853885916E-2</v>
      </c>
      <c r="AK329" s="52">
        <v>1.0193296853885916E-2</v>
      </c>
    </row>
    <row r="330" spans="1:42" x14ac:dyDescent="0.25">
      <c r="A330" s="31" t="s">
        <v>12</v>
      </c>
      <c r="B330" s="32" t="s">
        <v>20</v>
      </c>
      <c r="C330" s="31" t="s">
        <v>154</v>
      </c>
      <c r="D330" s="51">
        <f>XIV!D62</f>
        <v>0.35860172083602249</v>
      </c>
      <c r="E330" s="52">
        <v>5.5730689739555929E-3</v>
      </c>
      <c r="F330" s="52">
        <v>5.5730689739555929E-3</v>
      </c>
      <c r="G330" s="52">
        <v>5.5730689739555929E-3</v>
      </c>
      <c r="H330" s="52">
        <v>5.5730689739555929E-3</v>
      </c>
      <c r="I330" s="52">
        <v>5.5730689739555929E-3</v>
      </c>
      <c r="J330" s="52">
        <v>5.5730689739555929E-3</v>
      </c>
      <c r="K330" s="52">
        <v>5.5730689739555929E-3</v>
      </c>
      <c r="L330" s="52">
        <v>5.5730689739555929E-3</v>
      </c>
      <c r="M330" s="52">
        <v>5.5730689739555929E-3</v>
      </c>
      <c r="N330" s="52">
        <v>5.5730689739555929E-3</v>
      </c>
      <c r="O330" s="52">
        <v>5.5730689739555929E-3</v>
      </c>
      <c r="P330" s="52">
        <v>5.5730689739555929E-3</v>
      </c>
      <c r="Q330" s="52">
        <v>5.5730689739555929E-3</v>
      </c>
      <c r="R330" s="52">
        <v>5.5730689739555929E-3</v>
      </c>
      <c r="S330" s="52">
        <v>5.5730689739555929E-3</v>
      </c>
      <c r="T330" s="52">
        <v>5.5730689739555929E-3</v>
      </c>
      <c r="U330" s="52">
        <v>5.5730689739555929E-3</v>
      </c>
      <c r="V330" s="52">
        <v>5.5730689739555929E-3</v>
      </c>
      <c r="W330" s="52">
        <v>5.5730689739555929E-3</v>
      </c>
      <c r="X330" s="52">
        <v>5.5730689739555929E-3</v>
      </c>
      <c r="Y330" s="52">
        <v>5.5730689739555929E-3</v>
      </c>
      <c r="Z330" s="52">
        <v>5.5730689739555929E-3</v>
      </c>
      <c r="AA330" s="52">
        <v>5.5730689739555929E-3</v>
      </c>
      <c r="AB330" s="52">
        <v>5.5730689739555929E-3</v>
      </c>
      <c r="AC330" s="52">
        <v>5.5730689739555929E-3</v>
      </c>
      <c r="AD330" s="52">
        <v>5.5730689739555929E-3</v>
      </c>
      <c r="AE330" s="52">
        <v>5.5730689739555929E-3</v>
      </c>
      <c r="AF330" s="52">
        <v>5.5730689739555929E-3</v>
      </c>
      <c r="AG330" s="52">
        <v>5.5730689739555929E-3</v>
      </c>
      <c r="AH330" s="52">
        <v>5.5730689739555929E-3</v>
      </c>
      <c r="AI330" s="52">
        <v>5.5730689739555929E-3</v>
      </c>
      <c r="AJ330" s="52">
        <v>5.5730689739555929E-3</v>
      </c>
      <c r="AK330" s="52">
        <v>5.5730689739555929E-3</v>
      </c>
    </row>
    <row r="331" spans="1:42" x14ac:dyDescent="0.25">
      <c r="A331" s="31" t="s">
        <v>54</v>
      </c>
      <c r="B331" s="32" t="s">
        <v>20</v>
      </c>
      <c r="C331" s="31" t="s">
        <v>154</v>
      </c>
      <c r="D331" s="51">
        <f>XIV!D63</f>
        <v>0</v>
      </c>
      <c r="E331" s="52">
        <v>1.8828828268201054E-2</v>
      </c>
      <c r="F331" s="52">
        <v>1.8828828268201054E-2</v>
      </c>
      <c r="G331" s="52">
        <v>1.8828828268201054E-2</v>
      </c>
      <c r="H331" s="52">
        <v>1.8828828268201054E-2</v>
      </c>
      <c r="I331" s="52">
        <v>1.8828828268201054E-2</v>
      </c>
      <c r="J331" s="52">
        <v>1.8828828268201054E-2</v>
      </c>
      <c r="K331" s="52">
        <v>1.8828828268201054E-2</v>
      </c>
      <c r="L331" s="52">
        <v>1.8828828268201054E-2</v>
      </c>
      <c r="M331" s="52">
        <v>1.8828828268201054E-2</v>
      </c>
      <c r="N331" s="52">
        <v>1.8828828268201054E-2</v>
      </c>
      <c r="O331" s="52">
        <v>1.8828828268201054E-2</v>
      </c>
      <c r="P331" s="52">
        <v>1.8828828268201054E-2</v>
      </c>
      <c r="Q331" s="52">
        <v>1.8828828268201054E-2</v>
      </c>
      <c r="R331" s="52">
        <v>1.8828828268201054E-2</v>
      </c>
      <c r="S331" s="52">
        <v>1.8828828268201054E-2</v>
      </c>
      <c r="T331" s="52">
        <v>1.8828828268201054E-2</v>
      </c>
      <c r="U331" s="52">
        <v>1.8828828268201054E-2</v>
      </c>
      <c r="V331" s="52">
        <v>1.8828828268201054E-2</v>
      </c>
      <c r="W331" s="52">
        <v>1.8828828268201054E-2</v>
      </c>
      <c r="X331" s="52">
        <v>1.8828828268201054E-2</v>
      </c>
      <c r="Y331" s="52">
        <v>1.8828828268201054E-2</v>
      </c>
      <c r="Z331" s="52">
        <v>1.8828828268201054E-2</v>
      </c>
      <c r="AA331" s="52">
        <v>1.8828828268201054E-2</v>
      </c>
      <c r="AB331" s="52">
        <v>1.8828828268201054E-2</v>
      </c>
      <c r="AC331" s="52">
        <v>1.8828828268201054E-2</v>
      </c>
      <c r="AD331" s="52">
        <v>1.8828828268201054E-2</v>
      </c>
      <c r="AE331" s="52">
        <v>1.8828828268201054E-2</v>
      </c>
      <c r="AF331" s="52">
        <v>1.8828828268201054E-2</v>
      </c>
      <c r="AG331" s="52">
        <v>1.8828828268201054E-2</v>
      </c>
      <c r="AH331" s="52">
        <v>1.8828828268201054E-2</v>
      </c>
      <c r="AI331" s="52">
        <v>1.8828828268201054E-2</v>
      </c>
      <c r="AJ331" s="52">
        <v>1.8828828268201054E-2</v>
      </c>
      <c r="AK331" s="52">
        <v>1.8828828268201054E-2</v>
      </c>
    </row>
    <row r="332" spans="1:42" x14ac:dyDescent="0.25">
      <c r="A332" s="31" t="s">
        <v>156</v>
      </c>
      <c r="B332" s="32" t="s">
        <v>20</v>
      </c>
      <c r="C332" s="31" t="s">
        <v>154</v>
      </c>
      <c r="D332" s="51">
        <f>XIV!D64</f>
        <v>0</v>
      </c>
      <c r="E332" s="52">
        <v>0.24516330696237007</v>
      </c>
      <c r="F332" s="52">
        <v>0.24516330696237007</v>
      </c>
      <c r="G332" s="52">
        <v>0.24516330696237007</v>
      </c>
      <c r="H332" s="52">
        <v>0.24516330696237007</v>
      </c>
      <c r="I332" s="52">
        <v>0.24516330696237007</v>
      </c>
      <c r="J332" s="52">
        <v>0.24516330696237007</v>
      </c>
      <c r="K332" s="52">
        <v>0.24516330696237007</v>
      </c>
      <c r="L332" s="52">
        <v>0.24516330696237007</v>
      </c>
      <c r="M332" s="52">
        <v>0.24516330696237007</v>
      </c>
      <c r="N332" s="52">
        <v>0.24516330696237007</v>
      </c>
      <c r="O332" s="52">
        <v>0.24516330696237007</v>
      </c>
      <c r="P332" s="52">
        <v>0.24516330696237007</v>
      </c>
      <c r="Q332" s="52">
        <v>0.24516330696237007</v>
      </c>
      <c r="R332" s="52">
        <v>0.24516330696237007</v>
      </c>
      <c r="S332" s="52">
        <v>0.24516330696237007</v>
      </c>
      <c r="T332" s="52">
        <v>0.24516330696237007</v>
      </c>
      <c r="U332" s="52">
        <v>0.24516330696237007</v>
      </c>
      <c r="V332" s="52">
        <v>0.24516330696237007</v>
      </c>
      <c r="W332" s="52">
        <v>0.24516330696237007</v>
      </c>
      <c r="X332" s="52">
        <v>0.24516330696237007</v>
      </c>
      <c r="Y332" s="52">
        <v>0.24516330696237007</v>
      </c>
      <c r="Z332" s="52">
        <v>0.24516330696237007</v>
      </c>
      <c r="AA332" s="52">
        <v>0.24516330696237007</v>
      </c>
      <c r="AB332" s="52">
        <v>0.24516330696237007</v>
      </c>
      <c r="AC332" s="52">
        <v>0.24516330696237007</v>
      </c>
      <c r="AD332" s="52">
        <v>0.24516330696237007</v>
      </c>
      <c r="AE332" s="52">
        <v>0.24516330696237007</v>
      </c>
      <c r="AF332" s="52">
        <v>0.24516330696237007</v>
      </c>
      <c r="AG332" s="52">
        <v>0.24516330696237007</v>
      </c>
      <c r="AH332" s="52">
        <v>0.24516330696237007</v>
      </c>
      <c r="AI332" s="52">
        <v>0.24516330696237007</v>
      </c>
      <c r="AJ332" s="52">
        <v>0.24516330696237007</v>
      </c>
      <c r="AK332" s="52">
        <v>0.24516330696237007</v>
      </c>
    </row>
    <row r="333" spans="1:42" x14ac:dyDescent="0.25">
      <c r="A333" s="31" t="s">
        <v>13</v>
      </c>
      <c r="B333" s="32" t="s">
        <v>20</v>
      </c>
      <c r="C333" s="31" t="s">
        <v>154</v>
      </c>
      <c r="D333" s="51">
        <f>XIV!D65</f>
        <v>0</v>
      </c>
      <c r="E333" s="52">
        <v>6.6363264293449048E-2</v>
      </c>
      <c r="F333" s="52">
        <v>6.6363264293449048E-2</v>
      </c>
      <c r="G333" s="52">
        <v>6.6363264293449048E-2</v>
      </c>
      <c r="H333" s="52">
        <v>6.6363264293449048E-2</v>
      </c>
      <c r="I333" s="52">
        <v>6.6363264293449048E-2</v>
      </c>
      <c r="J333" s="52">
        <v>6.6363264293449048E-2</v>
      </c>
      <c r="K333" s="52">
        <v>6.6363264293449048E-2</v>
      </c>
      <c r="L333" s="52">
        <v>6.6363264293449048E-2</v>
      </c>
      <c r="M333" s="52">
        <v>6.6363264293449048E-2</v>
      </c>
      <c r="N333" s="52">
        <v>6.6363264293449048E-2</v>
      </c>
      <c r="O333" s="52">
        <v>6.6363264293449048E-2</v>
      </c>
      <c r="P333" s="52">
        <v>6.6363264293449048E-2</v>
      </c>
      <c r="Q333" s="52">
        <v>6.6363264293449048E-2</v>
      </c>
      <c r="R333" s="52">
        <v>6.6363264293449048E-2</v>
      </c>
      <c r="S333" s="52">
        <v>6.6363264293449048E-2</v>
      </c>
      <c r="T333" s="52">
        <v>6.6363264293449048E-2</v>
      </c>
      <c r="U333" s="52">
        <v>6.6363264293449048E-2</v>
      </c>
      <c r="V333" s="52">
        <v>6.6363264293449048E-2</v>
      </c>
      <c r="W333" s="52">
        <v>6.6363264293449048E-2</v>
      </c>
      <c r="X333" s="52">
        <v>6.6363264293449048E-2</v>
      </c>
      <c r="Y333" s="52">
        <v>6.6363264293449048E-2</v>
      </c>
      <c r="Z333" s="52">
        <v>6.6363264293449048E-2</v>
      </c>
      <c r="AA333" s="52">
        <v>6.6363264293449048E-2</v>
      </c>
      <c r="AB333" s="52">
        <v>6.6363264293449048E-2</v>
      </c>
      <c r="AC333" s="52">
        <v>6.6363264293449048E-2</v>
      </c>
      <c r="AD333" s="52">
        <v>6.6363264293449048E-2</v>
      </c>
      <c r="AE333" s="52">
        <v>6.6363264293449048E-2</v>
      </c>
      <c r="AF333" s="52">
        <v>6.6363264293449048E-2</v>
      </c>
      <c r="AG333" s="52">
        <v>6.6363264293449048E-2</v>
      </c>
      <c r="AH333" s="52">
        <v>6.6363264293449048E-2</v>
      </c>
      <c r="AI333" s="52">
        <v>6.6363264293449048E-2</v>
      </c>
      <c r="AJ333" s="52">
        <v>6.6363264293449048E-2</v>
      </c>
      <c r="AK333" s="52">
        <v>6.6363264293449048E-2</v>
      </c>
    </row>
    <row r="334" spans="1:42" x14ac:dyDescent="0.25">
      <c r="A334" s="31" t="s">
        <v>55</v>
      </c>
      <c r="B334" s="32" t="s">
        <v>20</v>
      </c>
      <c r="C334" s="31" t="s">
        <v>154</v>
      </c>
      <c r="D334" s="51">
        <f>XIV!D66</f>
        <v>0</v>
      </c>
      <c r="E334" s="52">
        <v>0</v>
      </c>
      <c r="F334" s="52">
        <v>0</v>
      </c>
      <c r="G334" s="52">
        <v>0</v>
      </c>
      <c r="H334" s="52">
        <v>0</v>
      </c>
      <c r="I334" s="52">
        <v>0</v>
      </c>
      <c r="J334" s="52">
        <v>0</v>
      </c>
      <c r="K334" s="52">
        <v>0</v>
      </c>
      <c r="L334" s="52">
        <v>0</v>
      </c>
      <c r="M334" s="52">
        <v>0</v>
      </c>
      <c r="N334" s="52">
        <v>0</v>
      </c>
      <c r="O334" s="52">
        <v>0</v>
      </c>
      <c r="P334" s="52">
        <v>0</v>
      </c>
      <c r="Q334" s="52">
        <v>0</v>
      </c>
      <c r="R334" s="52">
        <v>0</v>
      </c>
      <c r="S334" s="52">
        <v>0</v>
      </c>
      <c r="T334" s="52">
        <v>0</v>
      </c>
      <c r="U334" s="52">
        <v>0</v>
      </c>
      <c r="V334" s="52">
        <v>0</v>
      </c>
      <c r="W334" s="52">
        <v>0</v>
      </c>
      <c r="X334" s="52">
        <v>0</v>
      </c>
      <c r="Y334" s="52">
        <v>0</v>
      </c>
      <c r="Z334" s="52">
        <v>0</v>
      </c>
      <c r="AA334" s="52">
        <v>0</v>
      </c>
      <c r="AB334" s="52">
        <v>0</v>
      </c>
      <c r="AC334" s="52">
        <v>0</v>
      </c>
      <c r="AD334" s="52">
        <v>0</v>
      </c>
      <c r="AE334" s="52">
        <v>0</v>
      </c>
      <c r="AF334" s="52">
        <v>0</v>
      </c>
      <c r="AG334" s="52">
        <v>0</v>
      </c>
      <c r="AH334" s="52">
        <v>0</v>
      </c>
      <c r="AI334" s="52">
        <v>0</v>
      </c>
      <c r="AJ334" s="52">
        <v>0</v>
      </c>
      <c r="AK334" s="52">
        <v>0</v>
      </c>
    </row>
    <row r="335" spans="1:42" x14ac:dyDescent="0.25">
      <c r="A335" s="31" t="s">
        <v>56</v>
      </c>
      <c r="B335" s="32" t="s">
        <v>20</v>
      </c>
      <c r="C335" s="31" t="s">
        <v>154</v>
      </c>
      <c r="D335" s="51">
        <f>XIV!D67</f>
        <v>0</v>
      </c>
      <c r="E335" s="52">
        <v>2.4112288366722149E-5</v>
      </c>
      <c r="F335" s="52">
        <v>2.4112288366722149E-5</v>
      </c>
      <c r="G335" s="52">
        <v>2.4112288366722149E-5</v>
      </c>
      <c r="H335" s="52">
        <v>2.4112288366722149E-5</v>
      </c>
      <c r="I335" s="52">
        <v>2.4112288366722149E-5</v>
      </c>
      <c r="J335" s="52">
        <v>2.4112288366722149E-5</v>
      </c>
      <c r="K335" s="52">
        <v>2.4112288366722149E-5</v>
      </c>
      <c r="L335" s="52">
        <v>2.4112288366722149E-5</v>
      </c>
      <c r="M335" s="52">
        <v>2.4112288366722149E-5</v>
      </c>
      <c r="N335" s="52">
        <v>2.4112288366722149E-5</v>
      </c>
      <c r="O335" s="52">
        <v>2.4112288366722149E-5</v>
      </c>
      <c r="P335" s="52">
        <v>2.4112288366722149E-5</v>
      </c>
      <c r="Q335" s="52">
        <v>2.4112288366722149E-5</v>
      </c>
      <c r="R335" s="52">
        <v>2.4112288366722149E-5</v>
      </c>
      <c r="S335" s="52">
        <v>2.4112288366722149E-5</v>
      </c>
      <c r="T335" s="52">
        <v>2.4112288366722149E-5</v>
      </c>
      <c r="U335" s="52">
        <v>2.4112288366722149E-5</v>
      </c>
      <c r="V335" s="52">
        <v>2.4112288366722149E-5</v>
      </c>
      <c r="W335" s="52">
        <v>2.4112288366722149E-5</v>
      </c>
      <c r="X335" s="52">
        <v>2.4112288366722149E-5</v>
      </c>
      <c r="Y335" s="52">
        <v>2.4112288366722149E-5</v>
      </c>
      <c r="Z335" s="52">
        <v>2.4112288366722149E-5</v>
      </c>
      <c r="AA335" s="52">
        <v>2.4112288366722149E-5</v>
      </c>
      <c r="AB335" s="52">
        <v>2.4112288366722149E-5</v>
      </c>
      <c r="AC335" s="52">
        <v>2.4112288366722149E-5</v>
      </c>
      <c r="AD335" s="52">
        <v>2.4112288366722149E-5</v>
      </c>
      <c r="AE335" s="52">
        <v>2.4112288366722149E-5</v>
      </c>
      <c r="AF335" s="52">
        <v>2.4112288366722149E-5</v>
      </c>
      <c r="AG335" s="52">
        <v>2.4112288366722149E-5</v>
      </c>
      <c r="AH335" s="52">
        <v>2.4112288366722149E-5</v>
      </c>
      <c r="AI335" s="52">
        <v>2.4112288366722149E-5</v>
      </c>
      <c r="AJ335" s="52">
        <v>2.4112288366722149E-5</v>
      </c>
      <c r="AK335" s="52">
        <v>2.4112288366722149E-5</v>
      </c>
    </row>
    <row r="336" spans="1:42" x14ac:dyDescent="0.25">
      <c r="A336" s="31" t="s">
        <v>14</v>
      </c>
      <c r="B336" s="32" t="s">
        <v>20</v>
      </c>
      <c r="C336" s="31" t="s">
        <v>154</v>
      </c>
      <c r="D336" s="51">
        <f>XIV!D68</f>
        <v>0</v>
      </c>
      <c r="E336" s="52">
        <f>$AM336/(1+EXP(-(E$1-$D$1)*10/$AO336+$AN336))</f>
        <v>1.0455554222010431E-3</v>
      </c>
      <c r="F336" s="52">
        <f t="shared" ref="F336:AK337" si="14">$AM336/(1+EXP(-(F$1-$D$1)*10/$AO336+$AN336))</f>
        <v>1.0819592101281301E-3</v>
      </c>
      <c r="G336" s="52">
        <f>$AM336/(1+EXP(-(G$1-$D$1)*10/$AO336+$AN336))</f>
        <v>1.110516712895603E-3</v>
      </c>
      <c r="H336" s="52">
        <f t="shared" si="14"/>
        <v>1.1325957369977746E-3</v>
      </c>
      <c r="I336" s="52">
        <f t="shared" si="14"/>
        <v>1.1494748594284849E-3</v>
      </c>
      <c r="J336" s="52">
        <f t="shared" si="14"/>
        <v>1.1622679899043263E-3</v>
      </c>
      <c r="K336" s="52">
        <f t="shared" si="14"/>
        <v>1.1719010418910403E-3</v>
      </c>
      <c r="L336" s="52">
        <f t="shared" si="14"/>
        <v>1.1791189417877763E-3</v>
      </c>
      <c r="M336" s="52">
        <f t="shared" si="14"/>
        <v>1.1845072602150045E-3</v>
      </c>
      <c r="N336" s="52">
        <f t="shared" si="14"/>
        <v>1.1885186721039844E-3</v>
      </c>
      <c r="O336" s="52">
        <f t="shared" si="14"/>
        <v>1.1914988952673943E-3</v>
      </c>
      <c r="P336" s="52">
        <f t="shared" si="14"/>
        <v>1.1937096323020168E-3</v>
      </c>
      <c r="Q336" s="52">
        <f t="shared" si="14"/>
        <v>1.1953477055074012E-3</v>
      </c>
      <c r="R336" s="52">
        <f t="shared" si="14"/>
        <v>1.1965604375683901E-3</v>
      </c>
      <c r="S336" s="52">
        <f t="shared" si="14"/>
        <v>1.1974577142978323E-3</v>
      </c>
      <c r="T336" s="52">
        <f t="shared" si="14"/>
        <v>1.198121286463676E-3</v>
      </c>
      <c r="U336" s="52">
        <f t="shared" si="14"/>
        <v>1.1986118577852151E-3</v>
      </c>
      <c r="V336" s="52">
        <f t="shared" si="14"/>
        <v>1.1989744403430717E-3</v>
      </c>
      <c r="W336" s="52">
        <f t="shared" si="14"/>
        <v>1.1992423762485925E-3</v>
      </c>
      <c r="X336" s="52">
        <f t="shared" si="14"/>
        <v>1.1994403443671502E-3</v>
      </c>
      <c r="Y336" s="52">
        <f t="shared" si="14"/>
        <v>1.1995866009785572E-3</v>
      </c>
      <c r="Z336" s="52">
        <f t="shared" si="14"/>
        <v>1.1996946456085422E-3</v>
      </c>
      <c r="AA336" s="52">
        <f t="shared" si="14"/>
        <v>1.1997744573530578E-3</v>
      </c>
      <c r="AB336" s="52">
        <f t="shared" si="14"/>
        <v>1.199833411267396E-3</v>
      </c>
      <c r="AC336" s="52">
        <f t="shared" si="14"/>
        <v>1.1998769569756765E-3</v>
      </c>
      <c r="AD336" s="52">
        <f t="shared" si="14"/>
        <v>1.1999091208512625E-3</v>
      </c>
      <c r="AE336" s="52">
        <f t="shared" si="14"/>
        <v>1.1999328774479601E-3</v>
      </c>
      <c r="AF336" s="52">
        <f t="shared" si="14"/>
        <v>1.1999504241210776E-3</v>
      </c>
      <c r="AG336" s="52">
        <f t="shared" si="14"/>
        <v>1.1999633840147448E-3</v>
      </c>
      <c r="AH336" s="52">
        <f t="shared" si="14"/>
        <v>1.1999729560701702E-3</v>
      </c>
      <c r="AI336" s="52">
        <f t="shared" si="14"/>
        <v>1.1999800258654682E-3</v>
      </c>
      <c r="AJ336" s="52">
        <f t="shared" si="14"/>
        <v>1.1999852475051398E-3</v>
      </c>
      <c r="AK336" s="52">
        <f>$AM336/(1+EXP(-(AK$1-$D$1)*10/$AO336+$AN336))</f>
        <v>1.1999891041157913E-3</v>
      </c>
      <c r="AM336" s="79">
        <v>1.1999999999999999E-3</v>
      </c>
      <c r="AN336" s="80">
        <f>IF(D336&gt;0,LN(AM336/D336-1),LN(AM336/0.001-1))</f>
        <v>-1.6094379124341005</v>
      </c>
      <c r="AO336" s="81">
        <v>33</v>
      </c>
      <c r="AP336" s="1">
        <f>AO336+$D$1</f>
        <v>2050</v>
      </c>
    </row>
    <row r="337" spans="1:42" x14ac:dyDescent="0.25">
      <c r="A337" s="31" t="s">
        <v>79</v>
      </c>
      <c r="B337" s="32" t="s">
        <v>20</v>
      </c>
      <c r="C337" s="31" t="s">
        <v>154</v>
      </c>
      <c r="D337" s="51">
        <v>0</v>
      </c>
      <c r="E337" s="52">
        <f>$AM337/(1+EXP(-(E$1-$D$1)*10/$AO337+$AN337))</f>
        <v>1.3304101930021253E-3</v>
      </c>
      <c r="F337" s="52">
        <f t="shared" si="14"/>
        <v>1.7598793027126401E-3</v>
      </c>
      <c r="G337" s="52">
        <f>$AM337/(1+EXP(-(G$1-$D$1)*10/$AO337+$AN337))</f>
        <v>2.3108254023489479E-3</v>
      </c>
      <c r="H337" s="52">
        <f t="shared" si="14"/>
        <v>3.0058270394266989E-3</v>
      </c>
      <c r="I337" s="52">
        <f t="shared" si="14"/>
        <v>3.8641945974223911E-3</v>
      </c>
      <c r="J337" s="52">
        <f t="shared" si="14"/>
        <v>4.8970497965830839E-3</v>
      </c>
      <c r="K337" s="52">
        <f t="shared" si="14"/>
        <v>6.1015823431859505E-3</v>
      </c>
      <c r="L337" s="52">
        <f t="shared" si="14"/>
        <v>7.4561254744088977E-3</v>
      </c>
      <c r="M337" s="52">
        <f t="shared" si="14"/>
        <v>8.9184161341556763E-3</v>
      </c>
      <c r="N337" s="52">
        <f t="shared" si="14"/>
        <v>1.0429056681532984E-2</v>
      </c>
      <c r="O337" s="52">
        <f t="shared" si="14"/>
        <v>1.1920330185227623E-2</v>
      </c>
      <c r="P337" s="52">
        <f t="shared" si="14"/>
        <v>1.3327898789532952E-2</v>
      </c>
      <c r="Q337" s="52">
        <f t="shared" si="14"/>
        <v>1.4601310161826852E-2</v>
      </c>
      <c r="R337" s="52">
        <f t="shared" si="14"/>
        <v>1.5709914217639825E-2</v>
      </c>
      <c r="S337" s="52">
        <f t="shared" si="14"/>
        <v>1.6643205533463549E-2</v>
      </c>
      <c r="T337" s="52">
        <f t="shared" si="14"/>
        <v>1.7406975065910487E-2</v>
      </c>
      <c r="U337" s="52">
        <f t="shared" si="14"/>
        <v>1.8017663124187962E-2</v>
      </c>
      <c r="V337" s="52">
        <f t="shared" si="14"/>
        <v>1.8496945828006744E-2</v>
      </c>
      <c r="W337" s="52">
        <f t="shared" si="14"/>
        <v>1.8867631927775203E-2</v>
      </c>
      <c r="X337" s="52">
        <f t="shared" si="14"/>
        <v>1.9151094343207088E-2</v>
      </c>
      <c r="Y337" s="52">
        <f t="shared" si="14"/>
        <v>1.9365982877267825E-2</v>
      </c>
      <c r="Z337" s="52">
        <f t="shared" si="14"/>
        <v>1.9527816570748341E-2</v>
      </c>
      <c r="AA337" s="52">
        <f t="shared" si="14"/>
        <v>1.9649090505086658E-2</v>
      </c>
      <c r="AB337" s="52">
        <f t="shared" si="14"/>
        <v>1.9739632163956283E-2</v>
      </c>
      <c r="AC337" s="52">
        <f t="shared" si="14"/>
        <v>1.9807041681865634E-2</v>
      </c>
      <c r="AD337" s="52">
        <f t="shared" si="14"/>
        <v>1.9857125121705278E-2</v>
      </c>
      <c r="AE337" s="52">
        <f t="shared" si="14"/>
        <v>1.9894278502513317E-2</v>
      </c>
      <c r="AF337" s="52">
        <f t="shared" si="14"/>
        <v>1.9921808510631658E-2</v>
      </c>
      <c r="AG337" s="52">
        <f t="shared" si="14"/>
        <v>1.9942190502230804E-2</v>
      </c>
      <c r="AH337" s="52">
        <f t="shared" si="14"/>
        <v>1.9957270963386647E-2</v>
      </c>
      <c r="AI337" s="52">
        <f t="shared" si="14"/>
        <v>1.9968423692562305E-2</v>
      </c>
      <c r="AJ337" s="52">
        <f t="shared" si="14"/>
        <v>1.9976668844903421E-2</v>
      </c>
      <c r="AK337" s="52">
        <f t="shared" si="14"/>
        <v>1.9982762895393687E-2</v>
      </c>
      <c r="AM337" s="79">
        <v>0.02</v>
      </c>
      <c r="AN337" s="80">
        <f>IF(D337&gt;0,LN(AM337/D337-1),LN(AM337/0.001-1))</f>
        <v>2.9444389791664403</v>
      </c>
      <c r="AO337" s="81">
        <v>33</v>
      </c>
      <c r="AP337" s="1">
        <f>AO337+$D$1</f>
        <v>2050</v>
      </c>
    </row>
    <row r="340" spans="1:42" x14ac:dyDescent="0.25">
      <c r="A340" s="22" t="s">
        <v>38</v>
      </c>
    </row>
    <row r="341" spans="1:42" x14ac:dyDescent="0.25">
      <c r="A341" s="22" t="s">
        <v>16</v>
      </c>
    </row>
    <row r="342" spans="1:42" x14ac:dyDescent="0.25">
      <c r="A342" s="31" t="s">
        <v>7</v>
      </c>
      <c r="B342" s="32" t="s">
        <v>20</v>
      </c>
      <c r="C342" s="31" t="s">
        <v>154</v>
      </c>
      <c r="D342" s="51">
        <f>XV!D50</f>
        <v>0.26252789205365473</v>
      </c>
      <c r="E342" s="52">
        <v>2.3248477738541738E-2</v>
      </c>
      <c r="F342" s="52">
        <v>2.3248477738541738E-2</v>
      </c>
      <c r="G342" s="52">
        <v>2.3248477738541738E-2</v>
      </c>
      <c r="H342" s="52">
        <v>2.3248477738541738E-2</v>
      </c>
      <c r="I342" s="52">
        <v>2.3248477738541738E-2</v>
      </c>
      <c r="J342" s="52">
        <v>2.3248477738541738E-2</v>
      </c>
      <c r="K342" s="52">
        <v>2.3248477738541738E-2</v>
      </c>
      <c r="L342" s="52">
        <v>2.3248477738541738E-2</v>
      </c>
      <c r="M342" s="52">
        <v>2.3248477738541738E-2</v>
      </c>
      <c r="N342" s="52">
        <v>2.3248477738541738E-2</v>
      </c>
      <c r="O342" s="52">
        <v>2.3248477738541738E-2</v>
      </c>
      <c r="P342" s="52">
        <v>2.3248477738541738E-2</v>
      </c>
      <c r="Q342" s="52">
        <v>2.3248477738541738E-2</v>
      </c>
      <c r="R342" s="52">
        <v>2.3248477738541738E-2</v>
      </c>
      <c r="S342" s="52">
        <v>2.3248477738541738E-2</v>
      </c>
      <c r="T342" s="52">
        <v>2.3248477738541738E-2</v>
      </c>
      <c r="U342" s="52">
        <v>2.3248477738541738E-2</v>
      </c>
      <c r="V342" s="52">
        <v>2.3248477738541738E-2</v>
      </c>
      <c r="W342" s="52">
        <v>2.3248477738541738E-2</v>
      </c>
      <c r="X342" s="52">
        <v>2.3248477738541738E-2</v>
      </c>
      <c r="Y342" s="52">
        <v>2.3248477738541738E-2</v>
      </c>
      <c r="Z342" s="52">
        <v>2.3248477738541738E-2</v>
      </c>
      <c r="AA342" s="52">
        <v>2.3248477738541738E-2</v>
      </c>
      <c r="AB342" s="52">
        <v>2.3248477738541738E-2</v>
      </c>
      <c r="AC342" s="52">
        <v>2.3248477738541738E-2</v>
      </c>
      <c r="AD342" s="52">
        <v>2.3248477738541738E-2</v>
      </c>
      <c r="AE342" s="52">
        <v>2.3248477738541738E-2</v>
      </c>
      <c r="AF342" s="52">
        <v>2.3248477738541738E-2</v>
      </c>
      <c r="AG342" s="52">
        <v>2.3248477738541738E-2</v>
      </c>
      <c r="AH342" s="52">
        <v>2.3248477738541738E-2</v>
      </c>
      <c r="AI342" s="52">
        <v>2.3248477738541738E-2</v>
      </c>
      <c r="AJ342" s="52">
        <v>2.3248477738541738E-2</v>
      </c>
      <c r="AK342" s="52">
        <v>2.3248477738541738E-2</v>
      </c>
    </row>
    <row r="343" spans="1:42" x14ac:dyDescent="0.25">
      <c r="A343" s="31" t="s">
        <v>11</v>
      </c>
      <c r="B343" s="32" t="s">
        <v>20</v>
      </c>
      <c r="C343" s="31" t="s">
        <v>154</v>
      </c>
      <c r="D343" s="51">
        <f>XV!D51</f>
        <v>0</v>
      </c>
      <c r="E343" s="52">
        <v>0</v>
      </c>
      <c r="F343" s="52">
        <v>0</v>
      </c>
      <c r="G343" s="52">
        <v>0</v>
      </c>
      <c r="H343" s="52">
        <v>0</v>
      </c>
      <c r="I343" s="52">
        <v>0</v>
      </c>
      <c r="J343" s="52">
        <v>0</v>
      </c>
      <c r="K343" s="52">
        <v>0</v>
      </c>
      <c r="L343" s="52">
        <v>0</v>
      </c>
      <c r="M343" s="52">
        <v>0</v>
      </c>
      <c r="N343" s="52">
        <v>0</v>
      </c>
      <c r="O343" s="52">
        <v>0</v>
      </c>
      <c r="P343" s="52">
        <v>0</v>
      </c>
      <c r="Q343" s="52">
        <v>0</v>
      </c>
      <c r="R343" s="52">
        <v>0</v>
      </c>
      <c r="S343" s="52">
        <v>0</v>
      </c>
      <c r="T343" s="52">
        <v>0</v>
      </c>
      <c r="U343" s="52">
        <v>0</v>
      </c>
      <c r="V343" s="52">
        <v>0</v>
      </c>
      <c r="W343" s="52">
        <v>0</v>
      </c>
      <c r="X343" s="52">
        <v>0</v>
      </c>
      <c r="Y343" s="52">
        <v>0</v>
      </c>
      <c r="Z343" s="52">
        <v>0</v>
      </c>
      <c r="AA343" s="52">
        <v>0</v>
      </c>
      <c r="AB343" s="52">
        <v>0</v>
      </c>
      <c r="AC343" s="52">
        <v>0</v>
      </c>
      <c r="AD343" s="52">
        <v>0</v>
      </c>
      <c r="AE343" s="52">
        <v>0</v>
      </c>
      <c r="AF343" s="52">
        <v>0</v>
      </c>
      <c r="AG343" s="52">
        <v>0</v>
      </c>
      <c r="AH343" s="52">
        <v>0</v>
      </c>
      <c r="AI343" s="52">
        <v>0</v>
      </c>
      <c r="AJ343" s="52">
        <v>0</v>
      </c>
      <c r="AK343" s="52">
        <v>0</v>
      </c>
    </row>
    <row r="344" spans="1:42" x14ac:dyDescent="0.25">
      <c r="A344" s="31" t="s">
        <v>12</v>
      </c>
      <c r="B344" s="32" t="s">
        <v>20</v>
      </c>
      <c r="C344" s="31" t="s">
        <v>154</v>
      </c>
      <c r="D344" s="51">
        <f>XV!D52</f>
        <v>0</v>
      </c>
      <c r="E344" s="52">
        <v>0.97675152226145823</v>
      </c>
      <c r="F344" s="52">
        <v>0.97675152226145823</v>
      </c>
      <c r="G344" s="52">
        <v>0.97675152226145823</v>
      </c>
      <c r="H344" s="52">
        <v>0.97675152226145823</v>
      </c>
      <c r="I344" s="52">
        <v>0.97675152226145823</v>
      </c>
      <c r="J344" s="52">
        <v>0.97675152226145823</v>
      </c>
      <c r="K344" s="52">
        <v>0.97675152226145823</v>
      </c>
      <c r="L344" s="52">
        <v>0.97675152226145823</v>
      </c>
      <c r="M344" s="52">
        <v>0.97675152226145823</v>
      </c>
      <c r="N344" s="52">
        <v>0.97675152226145823</v>
      </c>
      <c r="O344" s="52">
        <v>0.97675152226145823</v>
      </c>
      <c r="P344" s="52">
        <v>0.97675152226145823</v>
      </c>
      <c r="Q344" s="52">
        <v>0.97675152226145823</v>
      </c>
      <c r="R344" s="52">
        <v>0.97675152226145823</v>
      </c>
      <c r="S344" s="52">
        <v>0.97675152226145823</v>
      </c>
      <c r="T344" s="52">
        <v>0.97675152226145823</v>
      </c>
      <c r="U344" s="52">
        <v>0.97675152226145823</v>
      </c>
      <c r="V344" s="52">
        <v>0.97675152226145823</v>
      </c>
      <c r="W344" s="52">
        <v>0.97675152226145823</v>
      </c>
      <c r="X344" s="52">
        <v>0.97675152226145823</v>
      </c>
      <c r="Y344" s="52">
        <v>0.97675152226145823</v>
      </c>
      <c r="Z344" s="52">
        <v>0.97675152226145823</v>
      </c>
      <c r="AA344" s="52">
        <v>0.97675152226145823</v>
      </c>
      <c r="AB344" s="52">
        <v>0.97675152226145823</v>
      </c>
      <c r="AC344" s="52">
        <v>0.97675152226145823</v>
      </c>
      <c r="AD344" s="52">
        <v>0.97675152226145823</v>
      </c>
      <c r="AE344" s="52">
        <v>0.97675152226145823</v>
      </c>
      <c r="AF344" s="52">
        <v>0.97675152226145823</v>
      </c>
      <c r="AG344" s="52">
        <v>0.97675152226145823</v>
      </c>
      <c r="AH344" s="52">
        <v>0.97675152226145823</v>
      </c>
      <c r="AI344" s="52">
        <v>0.97675152226145823</v>
      </c>
      <c r="AJ344" s="52">
        <v>0.97675152226145823</v>
      </c>
      <c r="AK344" s="52">
        <v>0.97675152226145823</v>
      </c>
    </row>
    <row r="345" spans="1:42" x14ac:dyDescent="0.25">
      <c r="A345" s="31" t="s">
        <v>13</v>
      </c>
      <c r="B345" s="32" t="s">
        <v>20</v>
      </c>
      <c r="C345" s="31" t="s">
        <v>154</v>
      </c>
      <c r="D345" s="51">
        <f>XV!D53</f>
        <v>0</v>
      </c>
      <c r="E345" s="52">
        <v>0</v>
      </c>
      <c r="F345" s="52">
        <v>0</v>
      </c>
      <c r="G345" s="52">
        <v>0</v>
      </c>
      <c r="H345" s="52">
        <v>0</v>
      </c>
      <c r="I345" s="52">
        <v>0</v>
      </c>
      <c r="J345" s="52">
        <v>0</v>
      </c>
      <c r="K345" s="52">
        <v>0</v>
      </c>
      <c r="L345" s="52">
        <v>0</v>
      </c>
      <c r="M345" s="52">
        <v>0</v>
      </c>
      <c r="N345" s="52">
        <v>0</v>
      </c>
      <c r="O345" s="52">
        <v>0</v>
      </c>
      <c r="P345" s="52">
        <v>0</v>
      </c>
      <c r="Q345" s="52">
        <v>0</v>
      </c>
      <c r="R345" s="52">
        <v>0</v>
      </c>
      <c r="S345" s="52">
        <v>0</v>
      </c>
      <c r="T345" s="52">
        <v>0</v>
      </c>
      <c r="U345" s="52">
        <v>0</v>
      </c>
      <c r="V345" s="52">
        <v>0</v>
      </c>
      <c r="W345" s="52">
        <v>0</v>
      </c>
      <c r="X345" s="52">
        <v>0</v>
      </c>
      <c r="Y345" s="52">
        <v>0</v>
      </c>
      <c r="Z345" s="52">
        <v>0</v>
      </c>
      <c r="AA345" s="52">
        <v>0</v>
      </c>
      <c r="AB345" s="52">
        <v>0</v>
      </c>
      <c r="AC345" s="52">
        <v>0</v>
      </c>
      <c r="AD345" s="52">
        <v>0</v>
      </c>
      <c r="AE345" s="52">
        <v>0</v>
      </c>
      <c r="AF345" s="52">
        <v>0</v>
      </c>
      <c r="AG345" s="52">
        <v>0</v>
      </c>
      <c r="AH345" s="52">
        <v>0</v>
      </c>
      <c r="AI345" s="52">
        <v>0</v>
      </c>
      <c r="AJ345" s="52">
        <v>0</v>
      </c>
      <c r="AK345" s="52">
        <v>0</v>
      </c>
    </row>
    <row r="346" spans="1:42" x14ac:dyDescent="0.25">
      <c r="A346" s="31" t="s">
        <v>55</v>
      </c>
      <c r="B346" s="32" t="s">
        <v>20</v>
      </c>
      <c r="C346" s="31" t="s">
        <v>154</v>
      </c>
      <c r="D346" s="51">
        <f>XV!D54</f>
        <v>0</v>
      </c>
      <c r="E346" s="52">
        <v>0</v>
      </c>
      <c r="F346" s="52">
        <v>0</v>
      </c>
      <c r="G346" s="52">
        <v>0</v>
      </c>
      <c r="H346" s="52">
        <v>0</v>
      </c>
      <c r="I346" s="52">
        <v>0</v>
      </c>
      <c r="J346" s="52">
        <v>0</v>
      </c>
      <c r="K346" s="52">
        <v>0</v>
      </c>
      <c r="L346" s="52">
        <v>0</v>
      </c>
      <c r="M346" s="52">
        <v>0</v>
      </c>
      <c r="N346" s="52">
        <v>0</v>
      </c>
      <c r="O346" s="52">
        <v>0</v>
      </c>
      <c r="P346" s="52">
        <v>0</v>
      </c>
      <c r="Q346" s="52">
        <v>0</v>
      </c>
      <c r="R346" s="52">
        <v>0</v>
      </c>
      <c r="S346" s="52">
        <v>0</v>
      </c>
      <c r="T346" s="52">
        <v>0</v>
      </c>
      <c r="U346" s="52">
        <v>0</v>
      </c>
      <c r="V346" s="52">
        <v>0</v>
      </c>
      <c r="W346" s="52">
        <v>0</v>
      </c>
      <c r="X346" s="52">
        <v>0</v>
      </c>
      <c r="Y346" s="52">
        <v>0</v>
      </c>
      <c r="Z346" s="52">
        <v>0</v>
      </c>
      <c r="AA346" s="52">
        <v>0</v>
      </c>
      <c r="AB346" s="52">
        <v>0</v>
      </c>
      <c r="AC346" s="52">
        <v>0</v>
      </c>
      <c r="AD346" s="52">
        <v>0</v>
      </c>
      <c r="AE346" s="52">
        <v>0</v>
      </c>
      <c r="AF346" s="52">
        <v>0</v>
      </c>
      <c r="AG346" s="52">
        <v>0</v>
      </c>
      <c r="AH346" s="52">
        <v>0</v>
      </c>
      <c r="AI346" s="52">
        <v>0</v>
      </c>
      <c r="AJ346" s="52">
        <v>0</v>
      </c>
      <c r="AK346" s="52">
        <v>0</v>
      </c>
    </row>
    <row r="347" spans="1:42" x14ac:dyDescent="0.25">
      <c r="A347" s="31" t="s">
        <v>79</v>
      </c>
      <c r="B347" s="32" t="s">
        <v>20</v>
      </c>
      <c r="C347" s="31" t="s">
        <v>154</v>
      </c>
      <c r="D347" s="51">
        <f>XV!D55</f>
        <v>0</v>
      </c>
      <c r="E347" s="52">
        <v>0</v>
      </c>
      <c r="F347" s="52">
        <v>0</v>
      </c>
      <c r="G347" s="52">
        <v>0</v>
      </c>
      <c r="H347" s="52">
        <v>0</v>
      </c>
      <c r="I347" s="52">
        <v>0</v>
      </c>
      <c r="J347" s="52">
        <v>0</v>
      </c>
      <c r="K347" s="52">
        <v>0</v>
      </c>
      <c r="L347" s="52">
        <v>0</v>
      </c>
      <c r="M347" s="52">
        <v>0</v>
      </c>
      <c r="N347" s="52">
        <v>0</v>
      </c>
      <c r="O347" s="52">
        <v>0</v>
      </c>
      <c r="P347" s="52">
        <v>0</v>
      </c>
      <c r="Q347" s="52">
        <v>0</v>
      </c>
      <c r="R347" s="52">
        <v>0</v>
      </c>
      <c r="S347" s="52">
        <v>0</v>
      </c>
      <c r="T347" s="52">
        <v>0</v>
      </c>
      <c r="U347" s="52">
        <v>0</v>
      </c>
      <c r="V347" s="52">
        <v>0</v>
      </c>
      <c r="W347" s="52">
        <v>0</v>
      </c>
      <c r="X347" s="52">
        <v>0</v>
      </c>
      <c r="Y347" s="52">
        <v>0</v>
      </c>
      <c r="Z347" s="52">
        <v>0</v>
      </c>
      <c r="AA347" s="52">
        <v>0</v>
      </c>
      <c r="AB347" s="52">
        <v>0</v>
      </c>
      <c r="AC347" s="52">
        <v>0</v>
      </c>
      <c r="AD347" s="52">
        <v>0</v>
      </c>
      <c r="AE347" s="52">
        <v>0</v>
      </c>
      <c r="AF347" s="52">
        <v>0</v>
      </c>
      <c r="AG347" s="52">
        <v>0</v>
      </c>
      <c r="AH347" s="52">
        <v>0</v>
      </c>
      <c r="AI347" s="52">
        <v>0</v>
      </c>
      <c r="AJ347" s="52">
        <v>0</v>
      </c>
      <c r="AK347" s="52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84</v>
      </c>
    </row>
    <row r="350" spans="1:42" x14ac:dyDescent="0.25">
      <c r="A350" s="31" t="s">
        <v>7</v>
      </c>
      <c r="B350" s="32" t="s">
        <v>20</v>
      </c>
      <c r="C350" s="31" t="s">
        <v>154</v>
      </c>
      <c r="D350" s="51">
        <f>XV!D58</f>
        <v>0.10297558149193098</v>
      </c>
      <c r="E350" s="52">
        <v>6.1784815328749468E-3</v>
      </c>
      <c r="F350" s="52">
        <v>6.1784815328749468E-3</v>
      </c>
      <c r="G350" s="52">
        <v>6.1784815328749468E-3</v>
      </c>
      <c r="H350" s="52">
        <v>6.1784815328749468E-3</v>
      </c>
      <c r="I350" s="52">
        <v>6.1784815328749468E-3</v>
      </c>
      <c r="J350" s="52">
        <v>6.1784815328749468E-3</v>
      </c>
      <c r="K350" s="52">
        <v>6.1784815328749468E-3</v>
      </c>
      <c r="L350" s="52">
        <v>6.1784815328749468E-3</v>
      </c>
      <c r="M350" s="52">
        <v>6.1784815328749468E-3</v>
      </c>
      <c r="N350" s="52">
        <v>6.1784815328749468E-3</v>
      </c>
      <c r="O350" s="52">
        <v>6.1784815328749468E-3</v>
      </c>
      <c r="P350" s="52">
        <v>6.1784815328749468E-3</v>
      </c>
      <c r="Q350" s="52">
        <v>6.1784815328749468E-3</v>
      </c>
      <c r="R350" s="52">
        <v>6.1784815328749468E-3</v>
      </c>
      <c r="S350" s="52">
        <v>6.1784815328749468E-3</v>
      </c>
      <c r="T350" s="52">
        <v>6.1784815328749468E-3</v>
      </c>
      <c r="U350" s="52">
        <v>6.1784815328749468E-3</v>
      </c>
      <c r="V350" s="52">
        <v>6.1784815328749468E-3</v>
      </c>
      <c r="W350" s="52">
        <v>6.1784815328749468E-3</v>
      </c>
      <c r="X350" s="52">
        <v>6.1784815328749468E-3</v>
      </c>
      <c r="Y350" s="52">
        <v>6.1784815328749468E-3</v>
      </c>
      <c r="Z350" s="52">
        <v>6.1784815328749468E-3</v>
      </c>
      <c r="AA350" s="52">
        <v>6.1784815328749468E-3</v>
      </c>
      <c r="AB350" s="52">
        <v>6.1784815328749468E-3</v>
      </c>
      <c r="AC350" s="52">
        <v>6.1784815328749468E-3</v>
      </c>
      <c r="AD350" s="52">
        <v>6.1784815328749468E-3</v>
      </c>
      <c r="AE350" s="52">
        <v>6.1784815328749468E-3</v>
      </c>
      <c r="AF350" s="52">
        <v>6.1784815328749468E-3</v>
      </c>
      <c r="AG350" s="52">
        <v>6.1784815328749468E-3</v>
      </c>
      <c r="AH350" s="52">
        <v>6.1784815328749468E-3</v>
      </c>
      <c r="AI350" s="52">
        <v>6.1784815328749468E-3</v>
      </c>
      <c r="AJ350" s="52">
        <v>6.1784815328749468E-3</v>
      </c>
      <c r="AK350" s="52">
        <v>6.1784815328749468E-3</v>
      </c>
    </row>
    <row r="351" spans="1:42" x14ac:dyDescent="0.25">
      <c r="A351" s="31" t="s">
        <v>9</v>
      </c>
      <c r="B351" s="32" t="s">
        <v>20</v>
      </c>
      <c r="C351" s="31" t="s">
        <v>154</v>
      </c>
      <c r="D351" s="51">
        <f>XV!D59</f>
        <v>5.3228427920579441E-2</v>
      </c>
      <c r="E351" s="52">
        <v>8.3576941163283573E-3</v>
      </c>
      <c r="F351" s="52">
        <v>8.3576941163283573E-3</v>
      </c>
      <c r="G351" s="52">
        <v>8.3576941163283573E-3</v>
      </c>
      <c r="H351" s="52">
        <v>8.3576941163283573E-3</v>
      </c>
      <c r="I351" s="52">
        <v>8.3576941163283573E-3</v>
      </c>
      <c r="J351" s="52">
        <v>8.3576941163283573E-3</v>
      </c>
      <c r="K351" s="52">
        <v>8.3576941163283573E-3</v>
      </c>
      <c r="L351" s="52">
        <v>8.3576941163283573E-3</v>
      </c>
      <c r="M351" s="52">
        <v>8.3576941163283573E-3</v>
      </c>
      <c r="N351" s="52">
        <v>8.3576941163283573E-3</v>
      </c>
      <c r="O351" s="52">
        <v>8.3576941163283573E-3</v>
      </c>
      <c r="P351" s="52">
        <v>8.3576941163283573E-3</v>
      </c>
      <c r="Q351" s="52">
        <v>8.3576941163283573E-3</v>
      </c>
      <c r="R351" s="52">
        <v>8.3576941163283573E-3</v>
      </c>
      <c r="S351" s="52">
        <v>8.3576941163283573E-3</v>
      </c>
      <c r="T351" s="52">
        <v>8.3576941163283573E-3</v>
      </c>
      <c r="U351" s="52">
        <v>8.3576941163283573E-3</v>
      </c>
      <c r="V351" s="52">
        <v>8.3576941163283573E-3</v>
      </c>
      <c r="W351" s="52">
        <v>8.3576941163283573E-3</v>
      </c>
      <c r="X351" s="52">
        <v>8.3576941163283573E-3</v>
      </c>
      <c r="Y351" s="52">
        <v>8.3576941163283573E-3</v>
      </c>
      <c r="Z351" s="52">
        <v>8.3576941163283573E-3</v>
      </c>
      <c r="AA351" s="52">
        <v>8.3576941163283573E-3</v>
      </c>
      <c r="AB351" s="52">
        <v>8.3576941163283573E-3</v>
      </c>
      <c r="AC351" s="52">
        <v>8.3576941163283573E-3</v>
      </c>
      <c r="AD351" s="52">
        <v>8.3576941163283573E-3</v>
      </c>
      <c r="AE351" s="52">
        <v>8.3576941163283573E-3</v>
      </c>
      <c r="AF351" s="52">
        <v>8.3576941163283573E-3</v>
      </c>
      <c r="AG351" s="52">
        <v>8.3576941163283573E-3</v>
      </c>
      <c r="AH351" s="52">
        <v>8.3576941163283573E-3</v>
      </c>
      <c r="AI351" s="52">
        <v>8.3576941163283573E-3</v>
      </c>
      <c r="AJ351" s="52">
        <v>8.3576941163283573E-3</v>
      </c>
      <c r="AK351" s="52">
        <v>8.3576941163283573E-3</v>
      </c>
    </row>
    <row r="352" spans="1:42" x14ac:dyDescent="0.25">
      <c r="A352" s="31" t="s">
        <v>10</v>
      </c>
      <c r="B352" s="32" t="s">
        <v>20</v>
      </c>
      <c r="C352" s="31" t="s">
        <v>154</v>
      </c>
      <c r="D352" s="51">
        <f>XV!D60</f>
        <v>0</v>
      </c>
      <c r="E352" s="52">
        <v>5.2767254719306503E-4</v>
      </c>
      <c r="F352" s="52">
        <v>5.2767254719306503E-4</v>
      </c>
      <c r="G352" s="52">
        <v>5.2767254719306503E-4</v>
      </c>
      <c r="H352" s="52">
        <v>5.2767254719306503E-4</v>
      </c>
      <c r="I352" s="52">
        <v>5.2767254719306503E-4</v>
      </c>
      <c r="J352" s="52">
        <v>5.2767254719306503E-4</v>
      </c>
      <c r="K352" s="52">
        <v>5.2767254719306503E-4</v>
      </c>
      <c r="L352" s="52">
        <v>5.2767254719306503E-4</v>
      </c>
      <c r="M352" s="52">
        <v>5.2767254719306503E-4</v>
      </c>
      <c r="N352" s="52">
        <v>5.2767254719306503E-4</v>
      </c>
      <c r="O352" s="52">
        <v>5.2767254719306503E-4</v>
      </c>
      <c r="P352" s="52">
        <v>5.2767254719306503E-4</v>
      </c>
      <c r="Q352" s="52">
        <v>5.2767254719306503E-4</v>
      </c>
      <c r="R352" s="52">
        <v>5.2767254719306503E-4</v>
      </c>
      <c r="S352" s="52">
        <v>5.2767254719306503E-4</v>
      </c>
      <c r="T352" s="52">
        <v>5.2767254719306503E-4</v>
      </c>
      <c r="U352" s="52">
        <v>5.2767254719306503E-4</v>
      </c>
      <c r="V352" s="52">
        <v>5.2767254719306503E-4</v>
      </c>
      <c r="W352" s="52">
        <v>5.2767254719306503E-4</v>
      </c>
      <c r="X352" s="52">
        <v>5.2767254719306503E-4</v>
      </c>
      <c r="Y352" s="52">
        <v>5.2767254719306503E-4</v>
      </c>
      <c r="Z352" s="52">
        <v>5.2767254719306503E-4</v>
      </c>
      <c r="AA352" s="52">
        <v>5.2767254719306503E-4</v>
      </c>
      <c r="AB352" s="52">
        <v>5.2767254719306503E-4</v>
      </c>
      <c r="AC352" s="52">
        <v>5.2767254719306503E-4</v>
      </c>
      <c r="AD352" s="52">
        <v>5.2767254719306503E-4</v>
      </c>
      <c r="AE352" s="52">
        <v>5.2767254719306503E-4</v>
      </c>
      <c r="AF352" s="52">
        <v>5.2767254719306503E-4</v>
      </c>
      <c r="AG352" s="52">
        <v>5.2767254719306503E-4</v>
      </c>
      <c r="AH352" s="52">
        <v>5.2767254719306503E-4</v>
      </c>
      <c r="AI352" s="52">
        <v>5.2767254719306503E-4</v>
      </c>
      <c r="AJ352" s="52">
        <v>5.2767254719306503E-4</v>
      </c>
      <c r="AK352" s="52">
        <v>5.2767254719306503E-4</v>
      </c>
    </row>
    <row r="353" spans="1:42" x14ac:dyDescent="0.25">
      <c r="A353" s="31" t="s">
        <v>11</v>
      </c>
      <c r="B353" s="32" t="s">
        <v>20</v>
      </c>
      <c r="C353" s="31" t="s">
        <v>154</v>
      </c>
      <c r="D353" s="51">
        <f>XV!D61</f>
        <v>0</v>
      </c>
      <c r="E353" s="52">
        <v>1.0193296853885916E-2</v>
      </c>
      <c r="F353" s="52">
        <v>1.0193296853885916E-2</v>
      </c>
      <c r="G353" s="52">
        <v>1.0193296853885916E-2</v>
      </c>
      <c r="H353" s="52">
        <v>1.0193296853885916E-2</v>
      </c>
      <c r="I353" s="52">
        <v>1.0193296853885916E-2</v>
      </c>
      <c r="J353" s="52">
        <v>1.0193296853885916E-2</v>
      </c>
      <c r="K353" s="52">
        <v>1.0193296853885916E-2</v>
      </c>
      <c r="L353" s="52">
        <v>1.0193296853885916E-2</v>
      </c>
      <c r="M353" s="52">
        <v>1.0193296853885916E-2</v>
      </c>
      <c r="N353" s="52">
        <v>1.0193296853885916E-2</v>
      </c>
      <c r="O353" s="52">
        <v>1.0193296853885916E-2</v>
      </c>
      <c r="P353" s="52">
        <v>1.0193296853885916E-2</v>
      </c>
      <c r="Q353" s="52">
        <v>1.0193296853885916E-2</v>
      </c>
      <c r="R353" s="52">
        <v>1.0193296853885916E-2</v>
      </c>
      <c r="S353" s="52">
        <v>1.0193296853885916E-2</v>
      </c>
      <c r="T353" s="52">
        <v>1.0193296853885916E-2</v>
      </c>
      <c r="U353" s="52">
        <v>1.0193296853885916E-2</v>
      </c>
      <c r="V353" s="52">
        <v>1.0193296853885916E-2</v>
      </c>
      <c r="W353" s="52">
        <v>1.0193296853885916E-2</v>
      </c>
      <c r="X353" s="52">
        <v>1.0193296853885916E-2</v>
      </c>
      <c r="Y353" s="52">
        <v>1.0193296853885916E-2</v>
      </c>
      <c r="Z353" s="52">
        <v>1.0193296853885916E-2</v>
      </c>
      <c r="AA353" s="52">
        <v>1.0193296853885916E-2</v>
      </c>
      <c r="AB353" s="52">
        <v>1.0193296853885916E-2</v>
      </c>
      <c r="AC353" s="52">
        <v>1.0193296853885916E-2</v>
      </c>
      <c r="AD353" s="52">
        <v>1.0193296853885916E-2</v>
      </c>
      <c r="AE353" s="52">
        <v>1.0193296853885916E-2</v>
      </c>
      <c r="AF353" s="52">
        <v>1.0193296853885916E-2</v>
      </c>
      <c r="AG353" s="52">
        <v>1.0193296853885916E-2</v>
      </c>
      <c r="AH353" s="52">
        <v>1.0193296853885916E-2</v>
      </c>
      <c r="AI353" s="52">
        <v>1.0193296853885916E-2</v>
      </c>
      <c r="AJ353" s="52">
        <v>1.0193296853885916E-2</v>
      </c>
      <c r="AK353" s="52">
        <v>1.0193296853885916E-2</v>
      </c>
    </row>
    <row r="354" spans="1:42" x14ac:dyDescent="0.25">
      <c r="A354" s="31" t="s">
        <v>12</v>
      </c>
      <c r="B354" s="32" t="s">
        <v>20</v>
      </c>
      <c r="C354" s="31" t="s">
        <v>154</v>
      </c>
      <c r="D354" s="51">
        <f>XV!D62</f>
        <v>0.35860172083602249</v>
      </c>
      <c r="E354" s="52">
        <v>5.5730689739555929E-3</v>
      </c>
      <c r="F354" s="52">
        <v>5.5730689739555929E-3</v>
      </c>
      <c r="G354" s="52">
        <v>5.5730689739555929E-3</v>
      </c>
      <c r="H354" s="52">
        <v>5.5730689739555929E-3</v>
      </c>
      <c r="I354" s="52">
        <v>5.5730689739555929E-3</v>
      </c>
      <c r="J354" s="52">
        <v>5.5730689739555929E-3</v>
      </c>
      <c r="K354" s="52">
        <v>5.5730689739555929E-3</v>
      </c>
      <c r="L354" s="52">
        <v>5.5730689739555929E-3</v>
      </c>
      <c r="M354" s="52">
        <v>5.5730689739555929E-3</v>
      </c>
      <c r="N354" s="52">
        <v>5.5730689739555929E-3</v>
      </c>
      <c r="O354" s="52">
        <v>5.5730689739555929E-3</v>
      </c>
      <c r="P354" s="52">
        <v>5.5730689739555929E-3</v>
      </c>
      <c r="Q354" s="52">
        <v>5.5730689739555929E-3</v>
      </c>
      <c r="R354" s="52">
        <v>5.5730689739555929E-3</v>
      </c>
      <c r="S354" s="52">
        <v>5.5730689739555929E-3</v>
      </c>
      <c r="T354" s="52">
        <v>5.5730689739555929E-3</v>
      </c>
      <c r="U354" s="52">
        <v>5.5730689739555929E-3</v>
      </c>
      <c r="V354" s="52">
        <v>5.5730689739555929E-3</v>
      </c>
      <c r="W354" s="52">
        <v>5.5730689739555929E-3</v>
      </c>
      <c r="X354" s="52">
        <v>5.5730689739555929E-3</v>
      </c>
      <c r="Y354" s="52">
        <v>5.5730689739555929E-3</v>
      </c>
      <c r="Z354" s="52">
        <v>5.5730689739555929E-3</v>
      </c>
      <c r="AA354" s="52">
        <v>5.5730689739555929E-3</v>
      </c>
      <c r="AB354" s="52">
        <v>5.5730689739555929E-3</v>
      </c>
      <c r="AC354" s="52">
        <v>5.5730689739555929E-3</v>
      </c>
      <c r="AD354" s="52">
        <v>5.5730689739555929E-3</v>
      </c>
      <c r="AE354" s="52">
        <v>5.5730689739555929E-3</v>
      </c>
      <c r="AF354" s="52">
        <v>5.5730689739555929E-3</v>
      </c>
      <c r="AG354" s="52">
        <v>5.5730689739555929E-3</v>
      </c>
      <c r="AH354" s="52">
        <v>5.5730689739555929E-3</v>
      </c>
      <c r="AI354" s="52">
        <v>5.5730689739555929E-3</v>
      </c>
      <c r="AJ354" s="52">
        <v>5.5730689739555929E-3</v>
      </c>
      <c r="AK354" s="52">
        <v>5.5730689739555929E-3</v>
      </c>
    </row>
    <row r="355" spans="1:42" x14ac:dyDescent="0.25">
      <c r="A355" s="31" t="s">
        <v>54</v>
      </c>
      <c r="B355" s="32" t="s">
        <v>20</v>
      </c>
      <c r="C355" s="31" t="s">
        <v>154</v>
      </c>
      <c r="D355" s="51">
        <f>XV!D63</f>
        <v>0</v>
      </c>
      <c r="E355" s="52">
        <v>1.8828828268201054E-2</v>
      </c>
      <c r="F355" s="52">
        <v>1.8828828268201054E-2</v>
      </c>
      <c r="G355" s="52">
        <v>1.8828828268201054E-2</v>
      </c>
      <c r="H355" s="52">
        <v>1.8828828268201054E-2</v>
      </c>
      <c r="I355" s="52">
        <v>1.8828828268201054E-2</v>
      </c>
      <c r="J355" s="52">
        <v>1.8828828268201054E-2</v>
      </c>
      <c r="K355" s="52">
        <v>1.8828828268201054E-2</v>
      </c>
      <c r="L355" s="52">
        <v>1.8828828268201054E-2</v>
      </c>
      <c r="M355" s="52">
        <v>1.8828828268201054E-2</v>
      </c>
      <c r="N355" s="52">
        <v>1.8828828268201054E-2</v>
      </c>
      <c r="O355" s="52">
        <v>1.8828828268201054E-2</v>
      </c>
      <c r="P355" s="52">
        <v>1.8828828268201054E-2</v>
      </c>
      <c r="Q355" s="52">
        <v>1.8828828268201054E-2</v>
      </c>
      <c r="R355" s="52">
        <v>1.8828828268201054E-2</v>
      </c>
      <c r="S355" s="52">
        <v>1.8828828268201054E-2</v>
      </c>
      <c r="T355" s="52">
        <v>1.8828828268201054E-2</v>
      </c>
      <c r="U355" s="52">
        <v>1.8828828268201054E-2</v>
      </c>
      <c r="V355" s="52">
        <v>1.8828828268201054E-2</v>
      </c>
      <c r="W355" s="52">
        <v>1.8828828268201054E-2</v>
      </c>
      <c r="X355" s="52">
        <v>1.8828828268201054E-2</v>
      </c>
      <c r="Y355" s="52">
        <v>1.8828828268201054E-2</v>
      </c>
      <c r="Z355" s="52">
        <v>1.8828828268201054E-2</v>
      </c>
      <c r="AA355" s="52">
        <v>1.8828828268201054E-2</v>
      </c>
      <c r="AB355" s="52">
        <v>1.8828828268201054E-2</v>
      </c>
      <c r="AC355" s="52">
        <v>1.8828828268201054E-2</v>
      </c>
      <c r="AD355" s="52">
        <v>1.8828828268201054E-2</v>
      </c>
      <c r="AE355" s="52">
        <v>1.8828828268201054E-2</v>
      </c>
      <c r="AF355" s="52">
        <v>1.8828828268201054E-2</v>
      </c>
      <c r="AG355" s="52">
        <v>1.8828828268201054E-2</v>
      </c>
      <c r="AH355" s="52">
        <v>1.8828828268201054E-2</v>
      </c>
      <c r="AI355" s="52">
        <v>1.8828828268201054E-2</v>
      </c>
      <c r="AJ355" s="52">
        <v>1.8828828268201054E-2</v>
      </c>
      <c r="AK355" s="52">
        <v>1.8828828268201054E-2</v>
      </c>
    </row>
    <row r="356" spans="1:42" x14ac:dyDescent="0.25">
      <c r="A356" s="31" t="s">
        <v>156</v>
      </c>
      <c r="B356" s="32" t="s">
        <v>20</v>
      </c>
      <c r="C356" s="31" t="s">
        <v>154</v>
      </c>
      <c r="D356" s="51">
        <f>XV!D64</f>
        <v>0</v>
      </c>
      <c r="E356" s="52">
        <v>0.24516330696237007</v>
      </c>
      <c r="F356" s="52">
        <v>0.24516330696237007</v>
      </c>
      <c r="G356" s="52">
        <v>0.24516330696237007</v>
      </c>
      <c r="H356" s="52">
        <v>0.24516330696237007</v>
      </c>
      <c r="I356" s="52">
        <v>0.24516330696237007</v>
      </c>
      <c r="J356" s="52">
        <v>0.24516330696237007</v>
      </c>
      <c r="K356" s="52">
        <v>0.24516330696237007</v>
      </c>
      <c r="L356" s="52">
        <v>0.24516330696237007</v>
      </c>
      <c r="M356" s="52">
        <v>0.24516330696237007</v>
      </c>
      <c r="N356" s="52">
        <v>0.24516330696237007</v>
      </c>
      <c r="O356" s="52">
        <v>0.24516330696237007</v>
      </c>
      <c r="P356" s="52">
        <v>0.24516330696237007</v>
      </c>
      <c r="Q356" s="52">
        <v>0.24516330696237007</v>
      </c>
      <c r="R356" s="52">
        <v>0.24516330696237007</v>
      </c>
      <c r="S356" s="52">
        <v>0.24516330696237007</v>
      </c>
      <c r="T356" s="52">
        <v>0.24516330696237007</v>
      </c>
      <c r="U356" s="52">
        <v>0.24516330696237007</v>
      </c>
      <c r="V356" s="52">
        <v>0.24516330696237007</v>
      </c>
      <c r="W356" s="52">
        <v>0.24516330696237007</v>
      </c>
      <c r="X356" s="52">
        <v>0.24516330696237007</v>
      </c>
      <c r="Y356" s="52">
        <v>0.24516330696237007</v>
      </c>
      <c r="Z356" s="52">
        <v>0.24516330696237007</v>
      </c>
      <c r="AA356" s="52">
        <v>0.24516330696237007</v>
      </c>
      <c r="AB356" s="52">
        <v>0.24516330696237007</v>
      </c>
      <c r="AC356" s="52">
        <v>0.24516330696237007</v>
      </c>
      <c r="AD356" s="52">
        <v>0.24516330696237007</v>
      </c>
      <c r="AE356" s="52">
        <v>0.24516330696237007</v>
      </c>
      <c r="AF356" s="52">
        <v>0.24516330696237007</v>
      </c>
      <c r="AG356" s="52">
        <v>0.24516330696237007</v>
      </c>
      <c r="AH356" s="52">
        <v>0.24516330696237007</v>
      </c>
      <c r="AI356" s="52">
        <v>0.24516330696237007</v>
      </c>
      <c r="AJ356" s="52">
        <v>0.24516330696237007</v>
      </c>
      <c r="AK356" s="52">
        <v>0.24516330696237007</v>
      </c>
    </row>
    <row r="357" spans="1:42" x14ac:dyDescent="0.25">
      <c r="A357" s="31" t="s">
        <v>13</v>
      </c>
      <c r="B357" s="32" t="s">
        <v>20</v>
      </c>
      <c r="C357" s="31" t="s">
        <v>154</v>
      </c>
      <c r="D357" s="51">
        <f>XV!D65</f>
        <v>0</v>
      </c>
      <c r="E357" s="52">
        <v>6.6363264293449048E-2</v>
      </c>
      <c r="F357" s="52">
        <v>6.6363264293449048E-2</v>
      </c>
      <c r="G357" s="52">
        <v>6.6363264293449048E-2</v>
      </c>
      <c r="H357" s="52">
        <v>6.6363264293449048E-2</v>
      </c>
      <c r="I357" s="52">
        <v>6.6363264293449048E-2</v>
      </c>
      <c r="J357" s="52">
        <v>6.6363264293449048E-2</v>
      </c>
      <c r="K357" s="52">
        <v>6.6363264293449048E-2</v>
      </c>
      <c r="L357" s="52">
        <v>6.6363264293449048E-2</v>
      </c>
      <c r="M357" s="52">
        <v>6.6363264293449048E-2</v>
      </c>
      <c r="N357" s="52">
        <v>6.6363264293449048E-2</v>
      </c>
      <c r="O357" s="52">
        <v>6.6363264293449048E-2</v>
      </c>
      <c r="P357" s="52">
        <v>6.6363264293449048E-2</v>
      </c>
      <c r="Q357" s="52">
        <v>6.6363264293449048E-2</v>
      </c>
      <c r="R357" s="52">
        <v>6.6363264293449048E-2</v>
      </c>
      <c r="S357" s="52">
        <v>6.6363264293449048E-2</v>
      </c>
      <c r="T357" s="52">
        <v>6.6363264293449048E-2</v>
      </c>
      <c r="U357" s="52">
        <v>6.6363264293449048E-2</v>
      </c>
      <c r="V357" s="52">
        <v>6.6363264293449048E-2</v>
      </c>
      <c r="W357" s="52">
        <v>6.6363264293449048E-2</v>
      </c>
      <c r="X357" s="52">
        <v>6.6363264293449048E-2</v>
      </c>
      <c r="Y357" s="52">
        <v>6.6363264293449048E-2</v>
      </c>
      <c r="Z357" s="52">
        <v>6.6363264293449048E-2</v>
      </c>
      <c r="AA357" s="52">
        <v>6.6363264293449048E-2</v>
      </c>
      <c r="AB357" s="52">
        <v>6.6363264293449048E-2</v>
      </c>
      <c r="AC357" s="52">
        <v>6.6363264293449048E-2</v>
      </c>
      <c r="AD357" s="52">
        <v>6.6363264293449048E-2</v>
      </c>
      <c r="AE357" s="52">
        <v>6.6363264293449048E-2</v>
      </c>
      <c r="AF357" s="52">
        <v>6.6363264293449048E-2</v>
      </c>
      <c r="AG357" s="52">
        <v>6.6363264293449048E-2</v>
      </c>
      <c r="AH357" s="52">
        <v>6.6363264293449048E-2</v>
      </c>
      <c r="AI357" s="52">
        <v>6.6363264293449048E-2</v>
      </c>
      <c r="AJ357" s="52">
        <v>6.6363264293449048E-2</v>
      </c>
      <c r="AK357" s="52">
        <v>6.6363264293449048E-2</v>
      </c>
    </row>
    <row r="358" spans="1:42" x14ac:dyDescent="0.25">
      <c r="A358" s="31" t="s">
        <v>55</v>
      </c>
      <c r="B358" s="32" t="s">
        <v>20</v>
      </c>
      <c r="C358" s="31" t="s">
        <v>154</v>
      </c>
      <c r="D358" s="51">
        <f>XV!D66</f>
        <v>0</v>
      </c>
      <c r="E358" s="52">
        <v>0</v>
      </c>
      <c r="F358" s="52">
        <v>0</v>
      </c>
      <c r="G358" s="52">
        <v>0</v>
      </c>
      <c r="H358" s="52">
        <v>0</v>
      </c>
      <c r="I358" s="52">
        <v>0</v>
      </c>
      <c r="J358" s="52">
        <v>0</v>
      </c>
      <c r="K358" s="52">
        <v>0</v>
      </c>
      <c r="L358" s="52">
        <v>0</v>
      </c>
      <c r="M358" s="52">
        <v>0</v>
      </c>
      <c r="N358" s="52">
        <v>0</v>
      </c>
      <c r="O358" s="52">
        <v>0</v>
      </c>
      <c r="P358" s="52">
        <v>0</v>
      </c>
      <c r="Q358" s="52">
        <v>0</v>
      </c>
      <c r="R358" s="52">
        <v>0</v>
      </c>
      <c r="S358" s="52">
        <v>0</v>
      </c>
      <c r="T358" s="52">
        <v>0</v>
      </c>
      <c r="U358" s="52">
        <v>0</v>
      </c>
      <c r="V358" s="52">
        <v>0</v>
      </c>
      <c r="W358" s="52">
        <v>0</v>
      </c>
      <c r="X358" s="52">
        <v>0</v>
      </c>
      <c r="Y358" s="52">
        <v>0</v>
      </c>
      <c r="Z358" s="52">
        <v>0</v>
      </c>
      <c r="AA358" s="52">
        <v>0</v>
      </c>
      <c r="AB358" s="52">
        <v>0</v>
      </c>
      <c r="AC358" s="52">
        <v>0</v>
      </c>
      <c r="AD358" s="52">
        <v>0</v>
      </c>
      <c r="AE358" s="52">
        <v>0</v>
      </c>
      <c r="AF358" s="52">
        <v>0</v>
      </c>
      <c r="AG358" s="52">
        <v>0</v>
      </c>
      <c r="AH358" s="52">
        <v>0</v>
      </c>
      <c r="AI358" s="52">
        <v>0</v>
      </c>
      <c r="AJ358" s="52">
        <v>0</v>
      </c>
      <c r="AK358" s="52">
        <v>0</v>
      </c>
    </row>
    <row r="359" spans="1:42" x14ac:dyDescent="0.25">
      <c r="A359" s="31" t="s">
        <v>56</v>
      </c>
      <c r="B359" s="32" t="s">
        <v>20</v>
      </c>
      <c r="C359" s="31" t="s">
        <v>154</v>
      </c>
      <c r="D359" s="51">
        <f>XV!D67</f>
        <v>0</v>
      </c>
      <c r="E359" s="52">
        <v>2.4112288366722149E-5</v>
      </c>
      <c r="F359" s="52">
        <v>2.4112288366722149E-5</v>
      </c>
      <c r="G359" s="52">
        <v>2.4112288366722149E-5</v>
      </c>
      <c r="H359" s="52">
        <v>2.4112288366722149E-5</v>
      </c>
      <c r="I359" s="52">
        <v>2.4112288366722149E-5</v>
      </c>
      <c r="J359" s="52">
        <v>2.4112288366722149E-5</v>
      </c>
      <c r="K359" s="52">
        <v>2.4112288366722149E-5</v>
      </c>
      <c r="L359" s="52">
        <v>2.4112288366722149E-5</v>
      </c>
      <c r="M359" s="52">
        <v>2.4112288366722149E-5</v>
      </c>
      <c r="N359" s="52">
        <v>2.4112288366722149E-5</v>
      </c>
      <c r="O359" s="52">
        <v>2.4112288366722149E-5</v>
      </c>
      <c r="P359" s="52">
        <v>2.4112288366722149E-5</v>
      </c>
      <c r="Q359" s="52">
        <v>2.4112288366722149E-5</v>
      </c>
      <c r="R359" s="52">
        <v>2.4112288366722149E-5</v>
      </c>
      <c r="S359" s="52">
        <v>2.4112288366722149E-5</v>
      </c>
      <c r="T359" s="52">
        <v>2.4112288366722149E-5</v>
      </c>
      <c r="U359" s="52">
        <v>2.4112288366722149E-5</v>
      </c>
      <c r="V359" s="52">
        <v>2.4112288366722149E-5</v>
      </c>
      <c r="W359" s="52">
        <v>2.4112288366722149E-5</v>
      </c>
      <c r="X359" s="52">
        <v>2.4112288366722149E-5</v>
      </c>
      <c r="Y359" s="52">
        <v>2.4112288366722149E-5</v>
      </c>
      <c r="Z359" s="52">
        <v>2.4112288366722149E-5</v>
      </c>
      <c r="AA359" s="52">
        <v>2.4112288366722149E-5</v>
      </c>
      <c r="AB359" s="52">
        <v>2.4112288366722149E-5</v>
      </c>
      <c r="AC359" s="52">
        <v>2.4112288366722149E-5</v>
      </c>
      <c r="AD359" s="52">
        <v>2.4112288366722149E-5</v>
      </c>
      <c r="AE359" s="52">
        <v>2.4112288366722149E-5</v>
      </c>
      <c r="AF359" s="52">
        <v>2.4112288366722149E-5</v>
      </c>
      <c r="AG359" s="52">
        <v>2.4112288366722149E-5</v>
      </c>
      <c r="AH359" s="52">
        <v>2.4112288366722149E-5</v>
      </c>
      <c r="AI359" s="52">
        <v>2.4112288366722149E-5</v>
      </c>
      <c r="AJ359" s="52">
        <v>2.4112288366722149E-5</v>
      </c>
      <c r="AK359" s="52">
        <v>2.4112288366722149E-5</v>
      </c>
    </row>
    <row r="360" spans="1:42" x14ac:dyDescent="0.25">
      <c r="A360" s="31" t="s">
        <v>14</v>
      </c>
      <c r="B360" s="32" t="s">
        <v>20</v>
      </c>
      <c r="C360" s="31" t="s">
        <v>154</v>
      </c>
      <c r="D360" s="51">
        <f>XV!D68</f>
        <v>0</v>
      </c>
      <c r="E360" s="52">
        <f>$AM360/(1+EXP(-(E$1-$D$1)*10/$AO360+$AN360))</f>
        <v>1.0455554222010431E-3</v>
      </c>
      <c r="F360" s="52">
        <f t="shared" ref="F360:AK361" si="15">$AM360/(1+EXP(-(F$1-$D$1)*10/$AO360+$AN360))</f>
        <v>1.0819592101281301E-3</v>
      </c>
      <c r="G360" s="52">
        <f>$AM360/(1+EXP(-(G$1-$D$1)*10/$AO360+$AN360))</f>
        <v>1.110516712895603E-3</v>
      </c>
      <c r="H360" s="52">
        <f t="shared" si="15"/>
        <v>1.1325957369977746E-3</v>
      </c>
      <c r="I360" s="52">
        <f t="shared" si="15"/>
        <v>1.1494748594284849E-3</v>
      </c>
      <c r="J360" s="52">
        <f t="shared" si="15"/>
        <v>1.1622679899043263E-3</v>
      </c>
      <c r="K360" s="52">
        <f t="shared" si="15"/>
        <v>1.1719010418910403E-3</v>
      </c>
      <c r="L360" s="52">
        <f t="shared" si="15"/>
        <v>1.1791189417877763E-3</v>
      </c>
      <c r="M360" s="52">
        <f t="shared" si="15"/>
        <v>1.1845072602150045E-3</v>
      </c>
      <c r="N360" s="52">
        <f t="shared" si="15"/>
        <v>1.1885186721039844E-3</v>
      </c>
      <c r="O360" s="52">
        <f t="shared" si="15"/>
        <v>1.1914988952673943E-3</v>
      </c>
      <c r="P360" s="52">
        <f t="shared" si="15"/>
        <v>1.1937096323020168E-3</v>
      </c>
      <c r="Q360" s="52">
        <f t="shared" si="15"/>
        <v>1.1953477055074012E-3</v>
      </c>
      <c r="R360" s="52">
        <f t="shared" si="15"/>
        <v>1.1965604375683901E-3</v>
      </c>
      <c r="S360" s="52">
        <f t="shared" si="15"/>
        <v>1.1974577142978323E-3</v>
      </c>
      <c r="T360" s="52">
        <f t="shared" si="15"/>
        <v>1.198121286463676E-3</v>
      </c>
      <c r="U360" s="52">
        <f t="shared" si="15"/>
        <v>1.1986118577852151E-3</v>
      </c>
      <c r="V360" s="52">
        <f t="shared" si="15"/>
        <v>1.1989744403430717E-3</v>
      </c>
      <c r="W360" s="52">
        <f t="shared" si="15"/>
        <v>1.1992423762485925E-3</v>
      </c>
      <c r="X360" s="52">
        <f t="shared" si="15"/>
        <v>1.1994403443671502E-3</v>
      </c>
      <c r="Y360" s="52">
        <f t="shared" si="15"/>
        <v>1.1995866009785572E-3</v>
      </c>
      <c r="Z360" s="52">
        <f t="shared" si="15"/>
        <v>1.1996946456085422E-3</v>
      </c>
      <c r="AA360" s="52">
        <f t="shared" si="15"/>
        <v>1.1997744573530578E-3</v>
      </c>
      <c r="AB360" s="52">
        <f t="shared" si="15"/>
        <v>1.199833411267396E-3</v>
      </c>
      <c r="AC360" s="52">
        <f t="shared" si="15"/>
        <v>1.1998769569756765E-3</v>
      </c>
      <c r="AD360" s="52">
        <f t="shared" si="15"/>
        <v>1.1999091208512625E-3</v>
      </c>
      <c r="AE360" s="52">
        <f t="shared" si="15"/>
        <v>1.1999328774479601E-3</v>
      </c>
      <c r="AF360" s="52">
        <f t="shared" si="15"/>
        <v>1.1999504241210776E-3</v>
      </c>
      <c r="AG360" s="52">
        <f t="shared" si="15"/>
        <v>1.1999633840147448E-3</v>
      </c>
      <c r="AH360" s="52">
        <f t="shared" si="15"/>
        <v>1.1999729560701702E-3</v>
      </c>
      <c r="AI360" s="52">
        <f t="shared" si="15"/>
        <v>1.1999800258654682E-3</v>
      </c>
      <c r="AJ360" s="52">
        <f t="shared" si="15"/>
        <v>1.1999852475051398E-3</v>
      </c>
      <c r="AK360" s="52">
        <f>$AM360/(1+EXP(-(AK$1-$D$1)*10/$AO360+$AN360))</f>
        <v>1.1999891041157913E-3</v>
      </c>
      <c r="AM360" s="79">
        <v>1.1999999999999999E-3</v>
      </c>
      <c r="AN360" s="80">
        <f>IF(D360&gt;0,LN(AM360/D360-1),LN(AM360/0.001-1))</f>
        <v>-1.6094379124341005</v>
      </c>
      <c r="AO360" s="81">
        <v>33</v>
      </c>
      <c r="AP360" s="1">
        <f>AO360+$D$1</f>
        <v>2050</v>
      </c>
    </row>
    <row r="361" spans="1:42" x14ac:dyDescent="0.25">
      <c r="A361" s="31" t="s">
        <v>79</v>
      </c>
      <c r="B361" s="32" t="s">
        <v>20</v>
      </c>
      <c r="C361" s="31" t="s">
        <v>154</v>
      </c>
      <c r="D361" s="51">
        <v>0</v>
      </c>
      <c r="E361" s="52">
        <f>$AM361/(1+EXP(-(E$1-$D$1)*10/$AO361+$AN361))</f>
        <v>1.3304101930021253E-3</v>
      </c>
      <c r="F361" s="52">
        <f t="shared" si="15"/>
        <v>1.7598793027126401E-3</v>
      </c>
      <c r="G361" s="52">
        <f>$AM361/(1+EXP(-(G$1-$D$1)*10/$AO361+$AN361))</f>
        <v>2.3108254023489479E-3</v>
      </c>
      <c r="H361" s="52">
        <f t="shared" si="15"/>
        <v>3.0058270394266989E-3</v>
      </c>
      <c r="I361" s="52">
        <f t="shared" si="15"/>
        <v>3.8641945974223911E-3</v>
      </c>
      <c r="J361" s="52">
        <f t="shared" si="15"/>
        <v>4.8970497965830839E-3</v>
      </c>
      <c r="K361" s="52">
        <f t="shared" si="15"/>
        <v>6.1015823431859505E-3</v>
      </c>
      <c r="L361" s="52">
        <f t="shared" si="15"/>
        <v>7.4561254744088977E-3</v>
      </c>
      <c r="M361" s="52">
        <f t="shared" si="15"/>
        <v>8.9184161341556763E-3</v>
      </c>
      <c r="N361" s="52">
        <f t="shared" si="15"/>
        <v>1.0429056681532984E-2</v>
      </c>
      <c r="O361" s="52">
        <f t="shared" si="15"/>
        <v>1.1920330185227623E-2</v>
      </c>
      <c r="P361" s="52">
        <f t="shared" si="15"/>
        <v>1.3327898789532952E-2</v>
      </c>
      <c r="Q361" s="52">
        <f t="shared" si="15"/>
        <v>1.4601310161826852E-2</v>
      </c>
      <c r="R361" s="52">
        <f t="shared" si="15"/>
        <v>1.5709914217639825E-2</v>
      </c>
      <c r="S361" s="52">
        <f t="shared" si="15"/>
        <v>1.6643205533463549E-2</v>
      </c>
      <c r="T361" s="52">
        <f t="shared" si="15"/>
        <v>1.7406975065910487E-2</v>
      </c>
      <c r="U361" s="52">
        <f t="shared" si="15"/>
        <v>1.8017663124187962E-2</v>
      </c>
      <c r="V361" s="52">
        <f t="shared" si="15"/>
        <v>1.8496945828006744E-2</v>
      </c>
      <c r="W361" s="52">
        <f t="shared" si="15"/>
        <v>1.8867631927775203E-2</v>
      </c>
      <c r="X361" s="52">
        <f t="shared" si="15"/>
        <v>1.9151094343207088E-2</v>
      </c>
      <c r="Y361" s="52">
        <f t="shared" si="15"/>
        <v>1.9365982877267825E-2</v>
      </c>
      <c r="Z361" s="52">
        <f t="shared" si="15"/>
        <v>1.9527816570748341E-2</v>
      </c>
      <c r="AA361" s="52">
        <f t="shared" si="15"/>
        <v>1.9649090505086658E-2</v>
      </c>
      <c r="AB361" s="52">
        <f t="shared" si="15"/>
        <v>1.9739632163956283E-2</v>
      </c>
      <c r="AC361" s="52">
        <f t="shared" si="15"/>
        <v>1.9807041681865634E-2</v>
      </c>
      <c r="AD361" s="52">
        <f t="shared" si="15"/>
        <v>1.9857125121705278E-2</v>
      </c>
      <c r="AE361" s="52">
        <f t="shared" si="15"/>
        <v>1.9894278502513317E-2</v>
      </c>
      <c r="AF361" s="52">
        <f t="shared" si="15"/>
        <v>1.9921808510631658E-2</v>
      </c>
      <c r="AG361" s="52">
        <f t="shared" si="15"/>
        <v>1.9942190502230804E-2</v>
      </c>
      <c r="AH361" s="52">
        <f t="shared" si="15"/>
        <v>1.9957270963386647E-2</v>
      </c>
      <c r="AI361" s="52">
        <f t="shared" si="15"/>
        <v>1.9968423692562305E-2</v>
      </c>
      <c r="AJ361" s="52">
        <f t="shared" si="15"/>
        <v>1.9976668844903421E-2</v>
      </c>
      <c r="AK361" s="52">
        <f t="shared" si="15"/>
        <v>1.9982762895393687E-2</v>
      </c>
      <c r="AM361" s="79">
        <v>0.02</v>
      </c>
      <c r="AN361" s="80">
        <f>IF(D361&gt;0,LN(AM361/D361-1),LN(AM361/0.001-1))</f>
        <v>2.9444389791664403</v>
      </c>
      <c r="AO361" s="81">
        <v>33</v>
      </c>
      <c r="AP361" s="1">
        <f>AO361+$D$1</f>
        <v>2050</v>
      </c>
    </row>
  </sheetData>
  <conditionalFormatting sqref="E1:AK1">
    <cfRule type="cellIs" dxfId="154" priority="31" operator="equal">
      <formula>0</formula>
    </cfRule>
  </conditionalFormatting>
  <conditionalFormatting sqref="D1 D14:D25 D87:D97 D183:D193 D255:D265 D279:D289 D303:D313 D327:D337 D351:D361">
    <cfRule type="cellIs" dxfId="153" priority="30" operator="equal">
      <formula>0</formula>
    </cfRule>
  </conditionalFormatting>
  <conditionalFormatting sqref="D30:D35">
    <cfRule type="cellIs" dxfId="152" priority="28" operator="equal">
      <formula>0</formula>
    </cfRule>
  </conditionalFormatting>
  <conditionalFormatting sqref="D78:D83">
    <cfRule type="cellIs" dxfId="151" priority="26" operator="equal">
      <formula>0</formula>
    </cfRule>
  </conditionalFormatting>
  <conditionalFormatting sqref="D126:D131">
    <cfRule type="cellIs" dxfId="150" priority="24" operator="equal">
      <formula>0</formula>
    </cfRule>
  </conditionalFormatting>
  <conditionalFormatting sqref="D174:D179">
    <cfRule type="cellIs" dxfId="149" priority="22" operator="equal">
      <formula>0</formula>
    </cfRule>
  </conditionalFormatting>
  <conditionalFormatting sqref="D222:D227">
    <cfRule type="cellIs" dxfId="148" priority="20" operator="equal">
      <formula>0</formula>
    </cfRule>
  </conditionalFormatting>
  <conditionalFormatting sqref="D270:D275">
    <cfRule type="cellIs" dxfId="147" priority="18" operator="equal">
      <formula>0</formula>
    </cfRule>
  </conditionalFormatting>
  <conditionalFormatting sqref="D318:D323">
    <cfRule type="cellIs" dxfId="146" priority="16" operator="equal">
      <formula>0</formula>
    </cfRule>
  </conditionalFormatting>
  <conditionalFormatting sqref="D38:D49">
    <cfRule type="cellIs" dxfId="145" priority="14" operator="equal">
      <formula>0</formula>
    </cfRule>
  </conditionalFormatting>
  <conditionalFormatting sqref="D86:D97">
    <cfRule type="cellIs" dxfId="144" priority="12" operator="equal">
      <formula>0</formula>
    </cfRule>
  </conditionalFormatting>
  <conditionalFormatting sqref="D134:D145">
    <cfRule type="cellIs" dxfId="143" priority="10" operator="equal">
      <formula>0</formula>
    </cfRule>
  </conditionalFormatting>
  <conditionalFormatting sqref="D182:D193">
    <cfRule type="cellIs" dxfId="142" priority="8" operator="equal">
      <formula>0</formula>
    </cfRule>
  </conditionalFormatting>
  <conditionalFormatting sqref="D230:D241">
    <cfRule type="cellIs" dxfId="141" priority="6" operator="equal">
      <formula>0</formula>
    </cfRule>
  </conditionalFormatting>
  <conditionalFormatting sqref="D278:D289">
    <cfRule type="cellIs" dxfId="140" priority="4" operator="equal">
      <formula>0</formula>
    </cfRule>
  </conditionalFormatting>
  <conditionalFormatting sqref="D326:D337">
    <cfRule type="cellIs" dxfId="139" priority="2" operator="equal">
      <formula>0</formula>
    </cfRule>
  </conditionalFormatting>
  <conditionalFormatting sqref="D6:D11">
    <cfRule type="cellIs" dxfId="138" priority="29" operator="equal">
      <formula>0</formula>
    </cfRule>
  </conditionalFormatting>
  <conditionalFormatting sqref="D54:D59">
    <cfRule type="cellIs" dxfId="137" priority="27" operator="equal">
      <formula>0</formula>
    </cfRule>
  </conditionalFormatting>
  <conditionalFormatting sqref="D102:D107">
    <cfRule type="cellIs" dxfId="136" priority="25" operator="equal">
      <formula>0</formula>
    </cfRule>
  </conditionalFormatting>
  <conditionalFormatting sqref="D246:D251">
    <cfRule type="cellIs" dxfId="135" priority="19" operator="equal">
      <formula>0</formula>
    </cfRule>
  </conditionalFormatting>
  <conditionalFormatting sqref="D150:D155">
    <cfRule type="cellIs" dxfId="134" priority="23" operator="equal">
      <formula>0</formula>
    </cfRule>
  </conditionalFormatting>
  <conditionalFormatting sqref="D198:D203">
    <cfRule type="cellIs" dxfId="133" priority="21" operator="equal">
      <formula>0</formula>
    </cfRule>
  </conditionalFormatting>
  <conditionalFormatting sqref="D294:D299">
    <cfRule type="cellIs" dxfId="132" priority="17" operator="equal">
      <formula>0</formula>
    </cfRule>
  </conditionalFormatting>
  <conditionalFormatting sqref="D342:D347">
    <cfRule type="cellIs" dxfId="131" priority="15" operator="equal">
      <formula>0</formula>
    </cfRule>
  </conditionalFormatting>
  <conditionalFormatting sqref="D62:D73">
    <cfRule type="cellIs" dxfId="130" priority="13" operator="equal">
      <formula>0</formula>
    </cfRule>
  </conditionalFormatting>
  <conditionalFormatting sqref="D110:D121">
    <cfRule type="cellIs" dxfId="129" priority="11" operator="equal">
      <formula>0</formula>
    </cfRule>
  </conditionalFormatting>
  <conditionalFormatting sqref="D158:D169">
    <cfRule type="cellIs" dxfId="128" priority="9" operator="equal">
      <formula>0</formula>
    </cfRule>
  </conditionalFormatting>
  <conditionalFormatting sqref="D206:D217">
    <cfRule type="cellIs" dxfId="127" priority="7" operator="equal">
      <formula>0</formula>
    </cfRule>
  </conditionalFormatting>
  <conditionalFormatting sqref="D254:D265">
    <cfRule type="cellIs" dxfId="126" priority="5" operator="equal">
      <formula>0</formula>
    </cfRule>
  </conditionalFormatting>
  <conditionalFormatting sqref="D302:D313">
    <cfRule type="cellIs" dxfId="125" priority="3" operator="equal">
      <formula>0</formula>
    </cfRule>
  </conditionalFormatting>
  <conditionalFormatting sqref="D350:D361">
    <cfRule type="cellIs" dxfId="124" priority="1" operator="equal">
      <formula>0</formula>
    </cfRule>
  </conditionalFormatting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AP361"/>
  <sheetViews>
    <sheetView topLeftCell="A349" workbookViewId="0">
      <selection activeCell="E358" sqref="E358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78" t="s">
        <v>158</v>
      </c>
      <c r="AN1" s="78" t="s">
        <v>159</v>
      </c>
      <c r="AO1" s="78" t="s">
        <v>160</v>
      </c>
      <c r="AP1" s="78" t="s">
        <v>161</v>
      </c>
    </row>
    <row r="2" spans="1:42" x14ac:dyDescent="0.25">
      <c r="A2" s="22" t="s">
        <v>83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154</v>
      </c>
      <c r="D6" s="51">
        <f>I!D50</f>
        <v>1</v>
      </c>
      <c r="E6" s="52">
        <v>2.3248477738541738E-2</v>
      </c>
      <c r="F6" s="52">
        <v>2.3248477738541738E-2</v>
      </c>
      <c r="G6" s="52">
        <v>2.3248477738541738E-2</v>
      </c>
      <c r="H6" s="52">
        <v>2.3248477738541738E-2</v>
      </c>
      <c r="I6" s="52">
        <v>2.3248477738541738E-2</v>
      </c>
      <c r="J6" s="52">
        <v>2.3248477738541738E-2</v>
      </c>
      <c r="K6" s="52">
        <v>2.3248477738541738E-2</v>
      </c>
      <c r="L6" s="52">
        <v>2.3248477738541738E-2</v>
      </c>
      <c r="M6" s="52">
        <v>2.3248477738541738E-2</v>
      </c>
      <c r="N6" s="52">
        <v>2.3248477738541738E-2</v>
      </c>
      <c r="O6" s="52">
        <v>2.3248477738541738E-2</v>
      </c>
      <c r="P6" s="52">
        <v>2.3248477738541738E-2</v>
      </c>
      <c r="Q6" s="52">
        <v>2.3248477738541738E-2</v>
      </c>
      <c r="R6" s="52">
        <v>2.3248477738541738E-2</v>
      </c>
      <c r="S6" s="52">
        <v>2.3248477738541738E-2</v>
      </c>
      <c r="T6" s="52">
        <v>2.3248477738541738E-2</v>
      </c>
      <c r="U6" s="52">
        <v>2.3248477738541738E-2</v>
      </c>
      <c r="V6" s="52">
        <v>2.3248477738541738E-2</v>
      </c>
      <c r="W6" s="52">
        <v>2.3248477738541738E-2</v>
      </c>
      <c r="X6" s="52">
        <v>2.3248477738541738E-2</v>
      </c>
      <c r="Y6" s="52">
        <v>2.3248477738541738E-2</v>
      </c>
      <c r="Z6" s="52">
        <v>2.3248477738541738E-2</v>
      </c>
      <c r="AA6" s="52">
        <v>2.3248477738541738E-2</v>
      </c>
      <c r="AB6" s="52">
        <v>2.3248477738541738E-2</v>
      </c>
      <c r="AC6" s="52">
        <v>2.3248477738541738E-2</v>
      </c>
      <c r="AD6" s="52">
        <v>2.3248477738541738E-2</v>
      </c>
      <c r="AE6" s="52">
        <v>2.3248477738541738E-2</v>
      </c>
      <c r="AF6" s="52">
        <v>2.3248477738541738E-2</v>
      </c>
      <c r="AG6" s="52">
        <v>2.3248477738541738E-2</v>
      </c>
      <c r="AH6" s="52">
        <v>2.3248477738541738E-2</v>
      </c>
      <c r="AI6" s="52">
        <v>2.3248477738541738E-2</v>
      </c>
      <c r="AJ6" s="52">
        <v>2.3248477738541738E-2</v>
      </c>
      <c r="AK6" s="52">
        <v>2.3248477738541738E-2</v>
      </c>
    </row>
    <row r="7" spans="1:42" x14ac:dyDescent="0.25">
      <c r="A7" s="31" t="s">
        <v>11</v>
      </c>
      <c r="B7" s="32" t="s">
        <v>20</v>
      </c>
      <c r="C7" s="31" t="s">
        <v>154</v>
      </c>
      <c r="D7" s="51">
        <f>I!D51</f>
        <v>0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  <c r="AH7" s="52">
        <v>0</v>
      </c>
      <c r="AI7" s="52">
        <v>0</v>
      </c>
      <c r="AJ7" s="52">
        <v>0</v>
      </c>
      <c r="AK7" s="52">
        <v>0</v>
      </c>
      <c r="AM7" s="60"/>
      <c r="AN7" s="60"/>
      <c r="AO7" s="60"/>
      <c r="AP7" s="60"/>
    </row>
    <row r="8" spans="1:42" x14ac:dyDescent="0.25">
      <c r="A8" s="31" t="s">
        <v>12</v>
      </c>
      <c r="B8" s="32" t="s">
        <v>20</v>
      </c>
      <c r="C8" s="31" t="s">
        <v>154</v>
      </c>
      <c r="D8" s="51">
        <f>I!D52</f>
        <v>0</v>
      </c>
      <c r="E8" s="52">
        <v>0.97675152226145823</v>
      </c>
      <c r="F8" s="52">
        <v>0.97675152226145823</v>
      </c>
      <c r="G8" s="52">
        <v>0.97675152226145823</v>
      </c>
      <c r="H8" s="52">
        <v>0.97675152226145823</v>
      </c>
      <c r="I8" s="52">
        <v>0.97675152226145823</v>
      </c>
      <c r="J8" s="52">
        <v>0.97675152226145823</v>
      </c>
      <c r="K8" s="52">
        <v>0.97675152226145823</v>
      </c>
      <c r="L8" s="52">
        <v>0.97675152226145823</v>
      </c>
      <c r="M8" s="52">
        <v>0.97675152226145823</v>
      </c>
      <c r="N8" s="52">
        <v>0.97675152226145823</v>
      </c>
      <c r="O8" s="52">
        <v>0.97675152226145823</v>
      </c>
      <c r="P8" s="52">
        <v>0.97675152226145823</v>
      </c>
      <c r="Q8" s="52">
        <v>0.97675152226145823</v>
      </c>
      <c r="R8" s="52">
        <v>0.97675152226145823</v>
      </c>
      <c r="S8" s="52">
        <v>0.97675152226145823</v>
      </c>
      <c r="T8" s="52">
        <v>0.97675152226145823</v>
      </c>
      <c r="U8" s="52">
        <v>0.97675152226145823</v>
      </c>
      <c r="V8" s="52">
        <v>0.97675152226145823</v>
      </c>
      <c r="W8" s="52">
        <v>0.97675152226145823</v>
      </c>
      <c r="X8" s="52">
        <v>0.97675152226145823</v>
      </c>
      <c r="Y8" s="52">
        <v>0.97675152226145823</v>
      </c>
      <c r="Z8" s="52">
        <v>0.97675152226145823</v>
      </c>
      <c r="AA8" s="52">
        <v>0.97675152226145823</v>
      </c>
      <c r="AB8" s="52">
        <v>0.97675152226145823</v>
      </c>
      <c r="AC8" s="52">
        <v>0.97675152226145823</v>
      </c>
      <c r="AD8" s="52">
        <v>0.97675152226145823</v>
      </c>
      <c r="AE8" s="52">
        <v>0.97675152226145823</v>
      </c>
      <c r="AF8" s="52">
        <v>0.97675152226145823</v>
      </c>
      <c r="AG8" s="52">
        <v>0.97675152226145823</v>
      </c>
      <c r="AH8" s="52">
        <v>0.97675152226145823</v>
      </c>
      <c r="AI8" s="52">
        <v>0.97675152226145823</v>
      </c>
      <c r="AJ8" s="52">
        <v>0.97675152226145823</v>
      </c>
      <c r="AK8" s="52">
        <v>0.97675152226145823</v>
      </c>
      <c r="AM8" s="60"/>
      <c r="AN8" s="60"/>
      <c r="AO8" s="60"/>
      <c r="AP8" s="60"/>
    </row>
    <row r="9" spans="1:42" x14ac:dyDescent="0.25">
      <c r="A9" s="31" t="s">
        <v>13</v>
      </c>
      <c r="B9" s="32" t="s">
        <v>20</v>
      </c>
      <c r="C9" s="31" t="s">
        <v>154</v>
      </c>
      <c r="D9" s="51">
        <f>I!D53</f>
        <v>0</v>
      </c>
      <c r="E9" s="52">
        <v>0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0</v>
      </c>
      <c r="AJ9" s="52">
        <v>0</v>
      </c>
      <c r="AK9" s="52">
        <v>0</v>
      </c>
      <c r="AM9" s="60"/>
      <c r="AN9" s="60"/>
      <c r="AO9" s="60"/>
      <c r="AP9" s="60"/>
    </row>
    <row r="10" spans="1:42" x14ac:dyDescent="0.25">
      <c r="A10" s="31" t="s">
        <v>55</v>
      </c>
      <c r="B10" s="32" t="s">
        <v>20</v>
      </c>
      <c r="C10" s="31" t="s">
        <v>154</v>
      </c>
      <c r="D10" s="51">
        <f>I!D54</f>
        <v>0</v>
      </c>
      <c r="E10" s="52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0</v>
      </c>
      <c r="AJ10" s="52">
        <v>0</v>
      </c>
      <c r="AK10" s="52">
        <v>0</v>
      </c>
      <c r="AM10" s="60"/>
      <c r="AN10" s="60"/>
      <c r="AO10" s="60"/>
      <c r="AP10" s="60"/>
    </row>
    <row r="11" spans="1:42" x14ac:dyDescent="0.25">
      <c r="A11" s="31" t="s">
        <v>79</v>
      </c>
      <c r="B11" s="32" t="s">
        <v>20</v>
      </c>
      <c r="C11" s="31" t="s">
        <v>154</v>
      </c>
      <c r="D11" s="51">
        <f>I!D55</f>
        <v>0</v>
      </c>
      <c r="E11" s="52">
        <v>0</v>
      </c>
      <c r="F11" s="52">
        <v>0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2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0</v>
      </c>
      <c r="AJ11" s="52">
        <v>0</v>
      </c>
      <c r="AK11" s="52">
        <v>0</v>
      </c>
      <c r="AM11" s="60"/>
      <c r="AN11" s="60"/>
      <c r="AO11" s="60"/>
      <c r="AP11" s="60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0"/>
      <c r="AN12" s="60"/>
      <c r="AO12" s="60"/>
      <c r="AP12" s="60"/>
    </row>
    <row r="13" spans="1:42" x14ac:dyDescent="0.25">
      <c r="A13" s="22" t="s">
        <v>84</v>
      </c>
    </row>
    <row r="14" spans="1:42" x14ac:dyDescent="0.25">
      <c r="A14" s="31" t="s">
        <v>7</v>
      </c>
      <c r="B14" s="32" t="s">
        <v>20</v>
      </c>
      <c r="C14" s="31" t="s">
        <v>154</v>
      </c>
      <c r="D14" s="51">
        <f>I!D58</f>
        <v>0.10297558149193098</v>
      </c>
      <c r="E14" s="52">
        <v>6.1784815328749468E-3</v>
      </c>
      <c r="F14" s="52">
        <v>6.1784815328749468E-3</v>
      </c>
      <c r="G14" s="52">
        <v>6.1784815328749468E-3</v>
      </c>
      <c r="H14" s="52">
        <v>6.1784815328749468E-3</v>
      </c>
      <c r="I14" s="52">
        <v>6.1784815328749468E-3</v>
      </c>
      <c r="J14" s="52">
        <v>6.1784815328749468E-3</v>
      </c>
      <c r="K14" s="52">
        <v>6.1784815328749468E-3</v>
      </c>
      <c r="L14" s="52">
        <v>6.1784815328749468E-3</v>
      </c>
      <c r="M14" s="52">
        <v>6.1784815328749468E-3</v>
      </c>
      <c r="N14" s="52">
        <v>6.1784815328749468E-3</v>
      </c>
      <c r="O14" s="52">
        <v>6.1784815328749468E-3</v>
      </c>
      <c r="P14" s="52">
        <v>6.1784815328749468E-3</v>
      </c>
      <c r="Q14" s="52">
        <v>6.1784815328749468E-3</v>
      </c>
      <c r="R14" s="52">
        <v>6.1784815328749468E-3</v>
      </c>
      <c r="S14" s="52">
        <v>6.1784815328749468E-3</v>
      </c>
      <c r="T14" s="52">
        <v>6.1784815328749468E-3</v>
      </c>
      <c r="U14" s="52">
        <v>6.1784815328749468E-3</v>
      </c>
      <c r="V14" s="52">
        <v>6.1784815328749468E-3</v>
      </c>
      <c r="W14" s="52">
        <v>6.1784815328749468E-3</v>
      </c>
      <c r="X14" s="52">
        <v>6.1784815328749468E-3</v>
      </c>
      <c r="Y14" s="52">
        <v>6.1784815328749468E-3</v>
      </c>
      <c r="Z14" s="52">
        <v>6.1784815328749468E-3</v>
      </c>
      <c r="AA14" s="52">
        <v>6.1784815328749468E-3</v>
      </c>
      <c r="AB14" s="52">
        <v>6.1784815328749468E-3</v>
      </c>
      <c r="AC14" s="52">
        <v>6.1784815328749468E-3</v>
      </c>
      <c r="AD14" s="52">
        <v>6.1784815328749468E-3</v>
      </c>
      <c r="AE14" s="52">
        <v>6.1784815328749468E-3</v>
      </c>
      <c r="AF14" s="52">
        <v>6.1784815328749468E-3</v>
      </c>
      <c r="AG14" s="52">
        <v>6.1784815328749468E-3</v>
      </c>
      <c r="AH14" s="52">
        <v>6.1784815328749468E-3</v>
      </c>
      <c r="AI14" s="52">
        <v>6.1784815328749468E-3</v>
      </c>
      <c r="AJ14" s="52">
        <v>6.1784815328749468E-3</v>
      </c>
      <c r="AK14" s="52">
        <v>6.1784815328749468E-3</v>
      </c>
    </row>
    <row r="15" spans="1:42" x14ac:dyDescent="0.25">
      <c r="A15" s="31" t="s">
        <v>9</v>
      </c>
      <c r="B15" s="32" t="s">
        <v>20</v>
      </c>
      <c r="C15" s="31" t="s">
        <v>154</v>
      </c>
      <c r="D15" s="51">
        <f>I!D59</f>
        <v>5.3228427920579441E-2</v>
      </c>
      <c r="E15" s="52">
        <v>8.3576941163283573E-3</v>
      </c>
      <c r="F15" s="52">
        <v>8.3576941163283573E-3</v>
      </c>
      <c r="G15" s="52">
        <v>8.3576941163283573E-3</v>
      </c>
      <c r="H15" s="52">
        <v>8.3576941163283573E-3</v>
      </c>
      <c r="I15" s="52">
        <v>8.3576941163283573E-3</v>
      </c>
      <c r="J15" s="52">
        <v>8.3576941163283573E-3</v>
      </c>
      <c r="K15" s="52">
        <v>8.3576941163283573E-3</v>
      </c>
      <c r="L15" s="52">
        <v>8.3576941163283573E-3</v>
      </c>
      <c r="M15" s="52">
        <v>8.3576941163283573E-3</v>
      </c>
      <c r="N15" s="52">
        <v>8.3576941163283573E-3</v>
      </c>
      <c r="O15" s="52">
        <v>8.3576941163283573E-3</v>
      </c>
      <c r="P15" s="52">
        <v>8.3576941163283573E-3</v>
      </c>
      <c r="Q15" s="52">
        <v>8.3576941163283573E-3</v>
      </c>
      <c r="R15" s="52">
        <v>8.3576941163283573E-3</v>
      </c>
      <c r="S15" s="52">
        <v>8.3576941163283573E-3</v>
      </c>
      <c r="T15" s="52">
        <v>8.3576941163283573E-3</v>
      </c>
      <c r="U15" s="52">
        <v>8.3576941163283573E-3</v>
      </c>
      <c r="V15" s="52">
        <v>8.3576941163283573E-3</v>
      </c>
      <c r="W15" s="52">
        <v>8.3576941163283573E-3</v>
      </c>
      <c r="X15" s="52">
        <v>8.3576941163283573E-3</v>
      </c>
      <c r="Y15" s="52">
        <v>8.3576941163283573E-3</v>
      </c>
      <c r="Z15" s="52">
        <v>8.3576941163283573E-3</v>
      </c>
      <c r="AA15" s="52">
        <v>8.3576941163283573E-3</v>
      </c>
      <c r="AB15" s="52">
        <v>8.3576941163283573E-3</v>
      </c>
      <c r="AC15" s="52">
        <v>8.3576941163283573E-3</v>
      </c>
      <c r="AD15" s="52">
        <v>8.3576941163283573E-3</v>
      </c>
      <c r="AE15" s="52">
        <v>8.3576941163283573E-3</v>
      </c>
      <c r="AF15" s="52">
        <v>8.3576941163283573E-3</v>
      </c>
      <c r="AG15" s="52">
        <v>8.3576941163283573E-3</v>
      </c>
      <c r="AH15" s="52">
        <v>8.3576941163283573E-3</v>
      </c>
      <c r="AI15" s="52">
        <v>8.3576941163283573E-3</v>
      </c>
      <c r="AJ15" s="52">
        <v>8.3576941163283573E-3</v>
      </c>
      <c r="AK15" s="52">
        <v>8.3576941163283573E-3</v>
      </c>
      <c r="AM15" s="60"/>
      <c r="AN15" s="60"/>
      <c r="AO15" s="60"/>
      <c r="AP15" s="60"/>
    </row>
    <row r="16" spans="1:42" x14ac:dyDescent="0.25">
      <c r="A16" s="31" t="s">
        <v>10</v>
      </c>
      <c r="B16" s="32" t="s">
        <v>20</v>
      </c>
      <c r="C16" s="31" t="s">
        <v>154</v>
      </c>
      <c r="D16" s="51">
        <f>I!D60</f>
        <v>0</v>
      </c>
      <c r="E16" s="52">
        <v>5.2767254719306503E-4</v>
      </c>
      <c r="F16" s="52">
        <v>5.2767254719306503E-4</v>
      </c>
      <c r="G16" s="52">
        <v>5.2767254719306503E-4</v>
      </c>
      <c r="H16" s="52">
        <v>5.2767254719306503E-4</v>
      </c>
      <c r="I16" s="52">
        <v>5.2767254719306503E-4</v>
      </c>
      <c r="J16" s="52">
        <v>5.2767254719306503E-4</v>
      </c>
      <c r="K16" s="52">
        <v>5.2767254719306503E-4</v>
      </c>
      <c r="L16" s="52">
        <v>5.2767254719306503E-4</v>
      </c>
      <c r="M16" s="52">
        <v>5.2767254719306503E-4</v>
      </c>
      <c r="N16" s="52">
        <v>5.2767254719306503E-4</v>
      </c>
      <c r="O16" s="52">
        <v>5.2767254719306503E-4</v>
      </c>
      <c r="P16" s="52">
        <v>5.2767254719306503E-4</v>
      </c>
      <c r="Q16" s="52">
        <v>5.2767254719306503E-4</v>
      </c>
      <c r="R16" s="52">
        <v>5.2767254719306503E-4</v>
      </c>
      <c r="S16" s="52">
        <v>5.2767254719306503E-4</v>
      </c>
      <c r="T16" s="52">
        <v>5.2767254719306503E-4</v>
      </c>
      <c r="U16" s="52">
        <v>5.2767254719306503E-4</v>
      </c>
      <c r="V16" s="52">
        <v>5.2767254719306503E-4</v>
      </c>
      <c r="W16" s="52">
        <v>5.2767254719306503E-4</v>
      </c>
      <c r="X16" s="52">
        <v>5.2767254719306503E-4</v>
      </c>
      <c r="Y16" s="52">
        <v>5.2767254719306503E-4</v>
      </c>
      <c r="Z16" s="52">
        <v>5.2767254719306503E-4</v>
      </c>
      <c r="AA16" s="52">
        <v>5.2767254719306503E-4</v>
      </c>
      <c r="AB16" s="52">
        <v>5.2767254719306503E-4</v>
      </c>
      <c r="AC16" s="52">
        <v>5.2767254719306503E-4</v>
      </c>
      <c r="AD16" s="52">
        <v>5.2767254719306503E-4</v>
      </c>
      <c r="AE16" s="52">
        <v>5.2767254719306503E-4</v>
      </c>
      <c r="AF16" s="52">
        <v>5.2767254719306503E-4</v>
      </c>
      <c r="AG16" s="52">
        <v>5.2767254719306503E-4</v>
      </c>
      <c r="AH16" s="52">
        <v>5.2767254719306503E-4</v>
      </c>
      <c r="AI16" s="52">
        <v>5.2767254719306503E-4</v>
      </c>
      <c r="AJ16" s="52">
        <v>5.2767254719306503E-4</v>
      </c>
      <c r="AK16" s="52">
        <v>5.2767254719306503E-4</v>
      </c>
      <c r="AM16" s="60"/>
      <c r="AN16" s="60"/>
      <c r="AO16" s="60"/>
      <c r="AP16" s="60"/>
    </row>
    <row r="17" spans="1:42" x14ac:dyDescent="0.25">
      <c r="A17" s="31" t="s">
        <v>11</v>
      </c>
      <c r="B17" s="32" t="s">
        <v>20</v>
      </c>
      <c r="C17" s="31" t="s">
        <v>154</v>
      </c>
      <c r="D17" s="51">
        <f>I!D61</f>
        <v>0</v>
      </c>
      <c r="E17" s="52">
        <v>1.0193296853885916E-2</v>
      </c>
      <c r="F17" s="52">
        <v>1.0193296853885916E-2</v>
      </c>
      <c r="G17" s="52">
        <v>1.0193296853885916E-2</v>
      </c>
      <c r="H17" s="52">
        <v>1.0193296853885916E-2</v>
      </c>
      <c r="I17" s="52">
        <v>1.0193296853885916E-2</v>
      </c>
      <c r="J17" s="52">
        <v>1.0193296853885916E-2</v>
      </c>
      <c r="K17" s="52">
        <v>1.0193296853885916E-2</v>
      </c>
      <c r="L17" s="52">
        <v>1.0193296853885916E-2</v>
      </c>
      <c r="M17" s="52">
        <v>1.0193296853885916E-2</v>
      </c>
      <c r="N17" s="52">
        <v>1.0193296853885916E-2</v>
      </c>
      <c r="O17" s="52">
        <v>1.0193296853885916E-2</v>
      </c>
      <c r="P17" s="52">
        <v>1.0193296853885916E-2</v>
      </c>
      <c r="Q17" s="52">
        <v>1.0193296853885916E-2</v>
      </c>
      <c r="R17" s="52">
        <v>1.0193296853885916E-2</v>
      </c>
      <c r="S17" s="52">
        <v>1.0193296853885916E-2</v>
      </c>
      <c r="T17" s="52">
        <v>1.0193296853885916E-2</v>
      </c>
      <c r="U17" s="52">
        <v>1.0193296853885916E-2</v>
      </c>
      <c r="V17" s="52">
        <v>1.0193296853885916E-2</v>
      </c>
      <c r="W17" s="52">
        <v>1.0193296853885916E-2</v>
      </c>
      <c r="X17" s="52">
        <v>1.0193296853885916E-2</v>
      </c>
      <c r="Y17" s="52">
        <v>1.0193296853885916E-2</v>
      </c>
      <c r="Z17" s="52">
        <v>1.0193296853885916E-2</v>
      </c>
      <c r="AA17" s="52">
        <v>1.0193296853885916E-2</v>
      </c>
      <c r="AB17" s="52">
        <v>1.0193296853885916E-2</v>
      </c>
      <c r="AC17" s="52">
        <v>1.0193296853885916E-2</v>
      </c>
      <c r="AD17" s="52">
        <v>1.0193296853885916E-2</v>
      </c>
      <c r="AE17" s="52">
        <v>1.0193296853885916E-2</v>
      </c>
      <c r="AF17" s="52">
        <v>1.0193296853885916E-2</v>
      </c>
      <c r="AG17" s="52">
        <v>1.0193296853885916E-2</v>
      </c>
      <c r="AH17" s="52">
        <v>1.0193296853885916E-2</v>
      </c>
      <c r="AI17" s="52">
        <v>1.0193296853885916E-2</v>
      </c>
      <c r="AJ17" s="52">
        <v>1.0193296853885916E-2</v>
      </c>
      <c r="AK17" s="52">
        <v>1.0193296853885916E-2</v>
      </c>
      <c r="AM17" s="60"/>
      <c r="AN17" s="60"/>
      <c r="AO17" s="60"/>
      <c r="AP17" s="60"/>
    </row>
    <row r="18" spans="1:42" x14ac:dyDescent="0.25">
      <c r="A18" s="31" t="s">
        <v>12</v>
      </c>
      <c r="B18" s="32" t="s">
        <v>20</v>
      </c>
      <c r="C18" s="31" t="s">
        <v>154</v>
      </c>
      <c r="D18" s="51">
        <f>I!D62</f>
        <v>0.35860172083602249</v>
      </c>
      <c r="E18" s="52">
        <v>5.5730689739555929E-3</v>
      </c>
      <c r="F18" s="52">
        <v>5.5730689739555929E-3</v>
      </c>
      <c r="G18" s="52">
        <v>5.5730689739555929E-3</v>
      </c>
      <c r="H18" s="52">
        <v>5.5730689739555929E-3</v>
      </c>
      <c r="I18" s="52">
        <v>5.5730689739555929E-3</v>
      </c>
      <c r="J18" s="52">
        <v>5.5730689739555929E-3</v>
      </c>
      <c r="K18" s="52">
        <v>5.5730689739555929E-3</v>
      </c>
      <c r="L18" s="52">
        <v>5.5730689739555929E-3</v>
      </c>
      <c r="M18" s="52">
        <v>5.5730689739555929E-3</v>
      </c>
      <c r="N18" s="52">
        <v>5.5730689739555929E-3</v>
      </c>
      <c r="O18" s="52">
        <v>5.5730689739555929E-3</v>
      </c>
      <c r="P18" s="52">
        <v>5.5730689739555929E-3</v>
      </c>
      <c r="Q18" s="52">
        <v>5.5730689739555929E-3</v>
      </c>
      <c r="R18" s="52">
        <v>5.5730689739555929E-3</v>
      </c>
      <c r="S18" s="52">
        <v>5.5730689739555929E-3</v>
      </c>
      <c r="T18" s="52">
        <v>5.5730689739555929E-3</v>
      </c>
      <c r="U18" s="52">
        <v>5.5730689739555929E-3</v>
      </c>
      <c r="V18" s="52">
        <v>5.5730689739555929E-3</v>
      </c>
      <c r="W18" s="52">
        <v>5.5730689739555929E-3</v>
      </c>
      <c r="X18" s="52">
        <v>5.5730689739555929E-3</v>
      </c>
      <c r="Y18" s="52">
        <v>5.5730689739555929E-3</v>
      </c>
      <c r="Z18" s="52">
        <v>5.5730689739555929E-3</v>
      </c>
      <c r="AA18" s="52">
        <v>5.5730689739555929E-3</v>
      </c>
      <c r="AB18" s="52">
        <v>5.5730689739555929E-3</v>
      </c>
      <c r="AC18" s="52">
        <v>5.5730689739555929E-3</v>
      </c>
      <c r="AD18" s="52">
        <v>5.5730689739555929E-3</v>
      </c>
      <c r="AE18" s="52">
        <v>5.5730689739555929E-3</v>
      </c>
      <c r="AF18" s="52">
        <v>5.5730689739555929E-3</v>
      </c>
      <c r="AG18" s="52">
        <v>5.5730689739555929E-3</v>
      </c>
      <c r="AH18" s="52">
        <v>5.5730689739555929E-3</v>
      </c>
      <c r="AI18" s="52">
        <v>5.5730689739555929E-3</v>
      </c>
      <c r="AJ18" s="52">
        <v>5.5730689739555929E-3</v>
      </c>
      <c r="AK18" s="52">
        <v>5.5730689739555929E-3</v>
      </c>
      <c r="AM18" s="60"/>
      <c r="AN18" s="60"/>
      <c r="AO18" s="60"/>
      <c r="AP18" s="60"/>
    </row>
    <row r="19" spans="1:42" x14ac:dyDescent="0.25">
      <c r="A19" s="31" t="s">
        <v>54</v>
      </c>
      <c r="B19" s="32" t="s">
        <v>20</v>
      </c>
      <c r="C19" s="31" t="s">
        <v>154</v>
      </c>
      <c r="D19" s="51">
        <f>I!D63</f>
        <v>0</v>
      </c>
      <c r="E19" s="52">
        <v>1.8828828268201054E-2</v>
      </c>
      <c r="F19" s="52">
        <v>1.8828828268201054E-2</v>
      </c>
      <c r="G19" s="52">
        <v>1.8828828268201054E-2</v>
      </c>
      <c r="H19" s="52">
        <v>1.8828828268201054E-2</v>
      </c>
      <c r="I19" s="52">
        <v>1.8828828268201054E-2</v>
      </c>
      <c r="J19" s="52">
        <v>1.8828828268201054E-2</v>
      </c>
      <c r="K19" s="52">
        <v>1.8828828268201054E-2</v>
      </c>
      <c r="L19" s="52">
        <v>1.8828828268201054E-2</v>
      </c>
      <c r="M19" s="52">
        <v>1.8828828268201054E-2</v>
      </c>
      <c r="N19" s="52">
        <v>1.8828828268201054E-2</v>
      </c>
      <c r="O19" s="52">
        <v>1.8828828268201054E-2</v>
      </c>
      <c r="P19" s="52">
        <v>1.8828828268201054E-2</v>
      </c>
      <c r="Q19" s="52">
        <v>1.8828828268201054E-2</v>
      </c>
      <c r="R19" s="52">
        <v>1.8828828268201054E-2</v>
      </c>
      <c r="S19" s="52">
        <v>1.8828828268201054E-2</v>
      </c>
      <c r="T19" s="52">
        <v>1.8828828268201054E-2</v>
      </c>
      <c r="U19" s="52">
        <v>1.8828828268201054E-2</v>
      </c>
      <c r="V19" s="52">
        <v>1.8828828268201054E-2</v>
      </c>
      <c r="W19" s="52">
        <v>1.8828828268201054E-2</v>
      </c>
      <c r="X19" s="52">
        <v>1.8828828268201054E-2</v>
      </c>
      <c r="Y19" s="52">
        <v>1.8828828268201054E-2</v>
      </c>
      <c r="Z19" s="52">
        <v>1.8828828268201054E-2</v>
      </c>
      <c r="AA19" s="52">
        <v>1.8828828268201054E-2</v>
      </c>
      <c r="AB19" s="52">
        <v>1.8828828268201054E-2</v>
      </c>
      <c r="AC19" s="52">
        <v>1.8828828268201054E-2</v>
      </c>
      <c r="AD19" s="52">
        <v>1.8828828268201054E-2</v>
      </c>
      <c r="AE19" s="52">
        <v>1.8828828268201054E-2</v>
      </c>
      <c r="AF19" s="52">
        <v>1.8828828268201054E-2</v>
      </c>
      <c r="AG19" s="52">
        <v>1.8828828268201054E-2</v>
      </c>
      <c r="AH19" s="52">
        <v>1.8828828268201054E-2</v>
      </c>
      <c r="AI19" s="52">
        <v>1.8828828268201054E-2</v>
      </c>
      <c r="AJ19" s="52">
        <v>1.8828828268201054E-2</v>
      </c>
      <c r="AK19" s="52">
        <v>1.8828828268201054E-2</v>
      </c>
      <c r="AM19" s="60"/>
      <c r="AN19" s="60"/>
      <c r="AO19" s="60"/>
      <c r="AP19" s="60"/>
    </row>
    <row r="20" spans="1:42" x14ac:dyDescent="0.25">
      <c r="A20" s="31" t="s">
        <v>156</v>
      </c>
      <c r="B20" s="32" t="s">
        <v>20</v>
      </c>
      <c r="C20" s="31" t="s">
        <v>154</v>
      </c>
      <c r="D20" s="51">
        <f>I!D64</f>
        <v>0</v>
      </c>
      <c r="E20" s="52">
        <v>0.24516330696237007</v>
      </c>
      <c r="F20" s="52">
        <v>0.24516330696237007</v>
      </c>
      <c r="G20" s="52">
        <v>0.24516330696237007</v>
      </c>
      <c r="H20" s="52">
        <v>0.24516330696237007</v>
      </c>
      <c r="I20" s="52">
        <v>0.24516330696237007</v>
      </c>
      <c r="J20" s="52">
        <v>0.24516330696237007</v>
      </c>
      <c r="K20" s="52">
        <v>0.24516330696237007</v>
      </c>
      <c r="L20" s="52">
        <v>0.24516330696237007</v>
      </c>
      <c r="M20" s="52">
        <v>0.24516330696237007</v>
      </c>
      <c r="N20" s="52">
        <v>0.24516330696237007</v>
      </c>
      <c r="O20" s="52">
        <v>0.24516330696237007</v>
      </c>
      <c r="P20" s="52">
        <v>0.24516330696237007</v>
      </c>
      <c r="Q20" s="52">
        <v>0.24516330696237007</v>
      </c>
      <c r="R20" s="52">
        <v>0.24516330696237007</v>
      </c>
      <c r="S20" s="52">
        <v>0.24516330696237007</v>
      </c>
      <c r="T20" s="52">
        <v>0.24516330696237007</v>
      </c>
      <c r="U20" s="52">
        <v>0.24516330696237007</v>
      </c>
      <c r="V20" s="52">
        <v>0.24516330696237007</v>
      </c>
      <c r="W20" s="52">
        <v>0.24516330696237007</v>
      </c>
      <c r="X20" s="52">
        <v>0.24516330696237007</v>
      </c>
      <c r="Y20" s="52">
        <v>0.24516330696237007</v>
      </c>
      <c r="Z20" s="52">
        <v>0.24516330696237007</v>
      </c>
      <c r="AA20" s="52">
        <v>0.24516330696237007</v>
      </c>
      <c r="AB20" s="52">
        <v>0.24516330696237007</v>
      </c>
      <c r="AC20" s="52">
        <v>0.24516330696237007</v>
      </c>
      <c r="AD20" s="52">
        <v>0.24516330696237007</v>
      </c>
      <c r="AE20" s="52">
        <v>0.24516330696237007</v>
      </c>
      <c r="AF20" s="52">
        <v>0.24516330696237007</v>
      </c>
      <c r="AG20" s="52">
        <v>0.24516330696237007</v>
      </c>
      <c r="AH20" s="52">
        <v>0.24516330696237007</v>
      </c>
      <c r="AI20" s="52">
        <v>0.24516330696237007</v>
      </c>
      <c r="AJ20" s="52">
        <v>0.24516330696237007</v>
      </c>
      <c r="AK20" s="52">
        <v>0.24516330696237007</v>
      </c>
      <c r="AM20" s="60"/>
      <c r="AN20" s="60"/>
      <c r="AO20" s="60"/>
      <c r="AP20" s="60"/>
    </row>
    <row r="21" spans="1:42" x14ac:dyDescent="0.25">
      <c r="A21" s="31" t="s">
        <v>13</v>
      </c>
      <c r="B21" s="32" t="s">
        <v>20</v>
      </c>
      <c r="C21" s="31" t="s">
        <v>154</v>
      </c>
      <c r="D21" s="51">
        <f>I!D65</f>
        <v>0</v>
      </c>
      <c r="E21" s="52">
        <v>6.6363264293449048E-2</v>
      </c>
      <c r="F21" s="52">
        <v>6.6363264293449048E-2</v>
      </c>
      <c r="G21" s="52">
        <v>6.6363264293449048E-2</v>
      </c>
      <c r="H21" s="52">
        <v>6.6363264293449048E-2</v>
      </c>
      <c r="I21" s="52">
        <v>6.6363264293449048E-2</v>
      </c>
      <c r="J21" s="52">
        <v>6.6363264293449048E-2</v>
      </c>
      <c r="K21" s="52">
        <v>6.6363264293449048E-2</v>
      </c>
      <c r="L21" s="52">
        <v>6.6363264293449048E-2</v>
      </c>
      <c r="M21" s="52">
        <v>6.6363264293449048E-2</v>
      </c>
      <c r="N21" s="52">
        <v>6.6363264293449048E-2</v>
      </c>
      <c r="O21" s="52">
        <v>6.6363264293449048E-2</v>
      </c>
      <c r="P21" s="52">
        <v>6.6363264293449048E-2</v>
      </c>
      <c r="Q21" s="52">
        <v>6.6363264293449048E-2</v>
      </c>
      <c r="R21" s="52">
        <v>6.6363264293449048E-2</v>
      </c>
      <c r="S21" s="52">
        <v>6.6363264293449048E-2</v>
      </c>
      <c r="T21" s="52">
        <v>6.6363264293449048E-2</v>
      </c>
      <c r="U21" s="52">
        <v>6.6363264293449048E-2</v>
      </c>
      <c r="V21" s="52">
        <v>6.6363264293449048E-2</v>
      </c>
      <c r="W21" s="52">
        <v>6.6363264293449048E-2</v>
      </c>
      <c r="X21" s="52">
        <v>6.6363264293449048E-2</v>
      </c>
      <c r="Y21" s="52">
        <v>6.6363264293449048E-2</v>
      </c>
      <c r="Z21" s="52">
        <v>6.6363264293449048E-2</v>
      </c>
      <c r="AA21" s="52">
        <v>6.6363264293449048E-2</v>
      </c>
      <c r="AB21" s="52">
        <v>6.6363264293449048E-2</v>
      </c>
      <c r="AC21" s="52">
        <v>6.6363264293449048E-2</v>
      </c>
      <c r="AD21" s="52">
        <v>6.6363264293449048E-2</v>
      </c>
      <c r="AE21" s="52">
        <v>6.6363264293449048E-2</v>
      </c>
      <c r="AF21" s="52">
        <v>6.6363264293449048E-2</v>
      </c>
      <c r="AG21" s="52">
        <v>6.6363264293449048E-2</v>
      </c>
      <c r="AH21" s="52">
        <v>6.6363264293449048E-2</v>
      </c>
      <c r="AI21" s="52">
        <v>6.6363264293449048E-2</v>
      </c>
      <c r="AJ21" s="52">
        <v>6.6363264293449048E-2</v>
      </c>
      <c r="AK21" s="52">
        <v>6.6363264293449048E-2</v>
      </c>
      <c r="AM21" s="60"/>
      <c r="AN21" s="60"/>
      <c r="AO21" s="60"/>
      <c r="AP21" s="60"/>
    </row>
    <row r="22" spans="1:42" x14ac:dyDescent="0.25">
      <c r="A22" s="31" t="s">
        <v>55</v>
      </c>
      <c r="B22" s="32" t="s">
        <v>20</v>
      </c>
      <c r="C22" s="31" t="s">
        <v>154</v>
      </c>
      <c r="D22" s="51">
        <f>I!D66</f>
        <v>0</v>
      </c>
      <c r="E22" s="52">
        <v>0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52">
        <v>0</v>
      </c>
      <c r="AK22" s="52">
        <v>0</v>
      </c>
      <c r="AM22" s="79"/>
      <c r="AN22" s="80"/>
      <c r="AO22" s="81"/>
      <c r="AP22" s="1"/>
    </row>
    <row r="23" spans="1:42" x14ac:dyDescent="0.25">
      <c r="A23" s="31" t="s">
        <v>56</v>
      </c>
      <c r="B23" s="32" t="s">
        <v>20</v>
      </c>
      <c r="C23" s="31" t="s">
        <v>154</v>
      </c>
      <c r="D23" s="51">
        <f>I!D67</f>
        <v>0</v>
      </c>
      <c r="E23" s="52">
        <v>2.4112288366722149E-5</v>
      </c>
      <c r="F23" s="52">
        <v>2.4112288366722149E-5</v>
      </c>
      <c r="G23" s="52">
        <v>2.4112288366722149E-5</v>
      </c>
      <c r="H23" s="52">
        <v>2.4112288366722149E-5</v>
      </c>
      <c r="I23" s="52">
        <v>2.4112288366722149E-5</v>
      </c>
      <c r="J23" s="52">
        <v>2.4112288366722149E-5</v>
      </c>
      <c r="K23" s="52">
        <v>2.4112288366722149E-5</v>
      </c>
      <c r="L23" s="52">
        <v>2.4112288366722149E-5</v>
      </c>
      <c r="M23" s="52">
        <v>2.4112288366722149E-5</v>
      </c>
      <c r="N23" s="52">
        <v>2.4112288366722149E-5</v>
      </c>
      <c r="O23" s="52">
        <v>2.4112288366722149E-5</v>
      </c>
      <c r="P23" s="52">
        <v>2.4112288366722149E-5</v>
      </c>
      <c r="Q23" s="52">
        <v>2.4112288366722149E-5</v>
      </c>
      <c r="R23" s="52">
        <v>2.4112288366722149E-5</v>
      </c>
      <c r="S23" s="52">
        <v>2.4112288366722149E-5</v>
      </c>
      <c r="T23" s="52">
        <v>2.4112288366722149E-5</v>
      </c>
      <c r="U23" s="52">
        <v>2.4112288366722149E-5</v>
      </c>
      <c r="V23" s="52">
        <v>2.4112288366722149E-5</v>
      </c>
      <c r="W23" s="52">
        <v>2.4112288366722149E-5</v>
      </c>
      <c r="X23" s="52">
        <v>2.4112288366722149E-5</v>
      </c>
      <c r="Y23" s="52">
        <v>2.4112288366722149E-5</v>
      </c>
      <c r="Z23" s="52">
        <v>2.4112288366722149E-5</v>
      </c>
      <c r="AA23" s="52">
        <v>2.4112288366722149E-5</v>
      </c>
      <c r="AB23" s="52">
        <v>2.4112288366722149E-5</v>
      </c>
      <c r="AC23" s="52">
        <v>2.4112288366722149E-5</v>
      </c>
      <c r="AD23" s="52">
        <v>2.4112288366722149E-5</v>
      </c>
      <c r="AE23" s="52">
        <v>2.4112288366722149E-5</v>
      </c>
      <c r="AF23" s="52">
        <v>2.4112288366722149E-5</v>
      </c>
      <c r="AG23" s="52">
        <v>2.4112288366722149E-5</v>
      </c>
      <c r="AH23" s="52">
        <v>2.4112288366722149E-5</v>
      </c>
      <c r="AI23" s="52">
        <v>2.4112288366722149E-5</v>
      </c>
      <c r="AJ23" s="52">
        <v>2.4112288366722149E-5</v>
      </c>
      <c r="AK23" s="52">
        <v>2.4112288366722149E-5</v>
      </c>
      <c r="AM23" s="79"/>
      <c r="AN23" s="80"/>
      <c r="AO23" s="81"/>
      <c r="AP23" s="1"/>
    </row>
    <row r="24" spans="1:42" x14ac:dyDescent="0.25">
      <c r="A24" s="31" t="s">
        <v>14</v>
      </c>
      <c r="B24" s="32" t="s">
        <v>20</v>
      </c>
      <c r="C24" s="31" t="s">
        <v>154</v>
      </c>
      <c r="D24" s="51">
        <f>I!D68</f>
        <v>0</v>
      </c>
      <c r="E24" s="52">
        <f>$AM24/(1+EXP(-(E$1-$D$1)*10/$AO24+$AN24))</f>
        <v>1.0455554222010431E-3</v>
      </c>
      <c r="F24" s="52">
        <f t="shared" ref="F24:AK25" si="1">$AM24/(1+EXP(-(F$1-$D$1)*10/$AO24+$AN24))</f>
        <v>1.0819592101281301E-3</v>
      </c>
      <c r="G24" s="52">
        <f>$AM24/(1+EXP(-(G$1-$D$1)*10/$AO24+$AN24))</f>
        <v>1.110516712895603E-3</v>
      </c>
      <c r="H24" s="52">
        <f t="shared" si="1"/>
        <v>1.1325957369977746E-3</v>
      </c>
      <c r="I24" s="52">
        <f t="shared" si="1"/>
        <v>1.1494748594284849E-3</v>
      </c>
      <c r="J24" s="52">
        <f t="shared" si="1"/>
        <v>1.1622679899043263E-3</v>
      </c>
      <c r="K24" s="52">
        <f t="shared" si="1"/>
        <v>1.1719010418910403E-3</v>
      </c>
      <c r="L24" s="52">
        <f t="shared" si="1"/>
        <v>1.1791189417877763E-3</v>
      </c>
      <c r="M24" s="52">
        <f t="shared" si="1"/>
        <v>1.1845072602150045E-3</v>
      </c>
      <c r="N24" s="52">
        <f t="shared" si="1"/>
        <v>1.1885186721039844E-3</v>
      </c>
      <c r="O24" s="52">
        <f t="shared" si="1"/>
        <v>1.1914988952673943E-3</v>
      </c>
      <c r="P24" s="52">
        <f t="shared" si="1"/>
        <v>1.1937096323020168E-3</v>
      </c>
      <c r="Q24" s="52">
        <f t="shared" si="1"/>
        <v>1.1953477055074012E-3</v>
      </c>
      <c r="R24" s="52">
        <f t="shared" si="1"/>
        <v>1.1965604375683901E-3</v>
      </c>
      <c r="S24" s="52">
        <f t="shared" si="1"/>
        <v>1.1974577142978323E-3</v>
      </c>
      <c r="T24" s="52">
        <f t="shared" si="1"/>
        <v>1.198121286463676E-3</v>
      </c>
      <c r="U24" s="52">
        <f t="shared" si="1"/>
        <v>1.1986118577852151E-3</v>
      </c>
      <c r="V24" s="52">
        <f t="shared" si="1"/>
        <v>1.1989744403430717E-3</v>
      </c>
      <c r="W24" s="52">
        <f t="shared" si="1"/>
        <v>1.1992423762485925E-3</v>
      </c>
      <c r="X24" s="52">
        <f t="shared" si="1"/>
        <v>1.1994403443671502E-3</v>
      </c>
      <c r="Y24" s="52">
        <f t="shared" si="1"/>
        <v>1.1995866009785572E-3</v>
      </c>
      <c r="Z24" s="52">
        <f t="shared" si="1"/>
        <v>1.1996946456085422E-3</v>
      </c>
      <c r="AA24" s="52">
        <f t="shared" si="1"/>
        <v>1.1997744573530578E-3</v>
      </c>
      <c r="AB24" s="52">
        <f t="shared" si="1"/>
        <v>1.199833411267396E-3</v>
      </c>
      <c r="AC24" s="52">
        <f t="shared" si="1"/>
        <v>1.1998769569756765E-3</v>
      </c>
      <c r="AD24" s="52">
        <f t="shared" si="1"/>
        <v>1.1999091208512625E-3</v>
      </c>
      <c r="AE24" s="52">
        <f t="shared" si="1"/>
        <v>1.1999328774479601E-3</v>
      </c>
      <c r="AF24" s="52">
        <f t="shared" si="1"/>
        <v>1.1999504241210776E-3</v>
      </c>
      <c r="AG24" s="52">
        <f t="shared" si="1"/>
        <v>1.1999633840147448E-3</v>
      </c>
      <c r="AH24" s="52">
        <f t="shared" si="1"/>
        <v>1.1999729560701702E-3</v>
      </c>
      <c r="AI24" s="52">
        <f t="shared" si="1"/>
        <v>1.1999800258654682E-3</v>
      </c>
      <c r="AJ24" s="52">
        <f t="shared" si="1"/>
        <v>1.1999852475051398E-3</v>
      </c>
      <c r="AK24" s="52">
        <f>$AM24/(1+EXP(-(AK$1-$D$1)*10/$AO24+$AN24))</f>
        <v>1.1999891041157913E-3</v>
      </c>
      <c r="AM24" s="79">
        <v>1.1999999999999999E-3</v>
      </c>
      <c r="AN24" s="80">
        <f>IF(D24&gt;0,LN(AM24/D24-1),LN(AM24/0.001-1))</f>
        <v>-1.6094379124341005</v>
      </c>
      <c r="AO24" s="81">
        <v>33</v>
      </c>
      <c r="AP24" s="1">
        <f>AO24+$D$1</f>
        <v>2050</v>
      </c>
    </row>
    <row r="25" spans="1:42" x14ac:dyDescent="0.25">
      <c r="A25" s="31" t="s">
        <v>79</v>
      </c>
      <c r="B25" s="32" t="s">
        <v>20</v>
      </c>
      <c r="C25" s="31" t="s">
        <v>154</v>
      </c>
      <c r="D25" s="51">
        <v>0</v>
      </c>
      <c r="E25" s="52">
        <f>$AM25/(1+EXP(-(E$1-$D$1)*10/$AO25+$AN25))</f>
        <v>1.3515635261054735E-3</v>
      </c>
      <c r="F25" s="52">
        <f t="shared" si="1"/>
        <v>1.8255901093111788E-3</v>
      </c>
      <c r="G25" s="52">
        <f>$AM25/(1+EXP(-(G$1-$D$1)*10/$AO25+$AN25))</f>
        <v>2.4638074694941594E-3</v>
      </c>
      <c r="H25" s="52">
        <f t="shared" si="1"/>
        <v>3.321403040751781E-3</v>
      </c>
      <c r="I25" s="52">
        <f t="shared" si="1"/>
        <v>4.4707521646158953E-3</v>
      </c>
      <c r="J25" s="52">
        <f t="shared" si="1"/>
        <v>6.0056810814923074E-3</v>
      </c>
      <c r="K25" s="52">
        <f t="shared" si="1"/>
        <v>8.0459072011328306E-3</v>
      </c>
      <c r="L25" s="52">
        <f t="shared" si="1"/>
        <v>1.0740856200801664E-2</v>
      </c>
      <c r="M25" s="52">
        <f t="shared" si="1"/>
        <v>1.4271358071429964E-2</v>
      </c>
      <c r="N25" s="52">
        <f t="shared" si="1"/>
        <v>1.8846768410055201E-2</v>
      </c>
      <c r="O25" s="52">
        <f t="shared" si="1"/>
        <v>2.4694026576737065E-2</v>
      </c>
      <c r="P25" s="52">
        <f t="shared" si="1"/>
        <v>3.203460669306897E-2</v>
      </c>
      <c r="Q25" s="52">
        <f t="shared" si="1"/>
        <v>4.1046345073034306E-2</v>
      </c>
      <c r="R25" s="52">
        <f t="shared" si="1"/>
        <v>5.1811208140289992E-2</v>
      </c>
      <c r="S25" s="52">
        <f t="shared" si="1"/>
        <v>6.4257978904816965E-2</v>
      </c>
      <c r="T25" s="52">
        <f t="shared" si="1"/>
        <v>7.8118613321078903E-2</v>
      </c>
      <c r="U25" s="52">
        <f t="shared" si="1"/>
        <v>9.2922369941534202E-2</v>
      </c>
      <c r="V25" s="52">
        <f t="shared" si="1"/>
        <v>0.10804461002841673</v>
      </c>
      <c r="W25" s="52">
        <f t="shared" si="1"/>
        <v>0.12280537395684546</v>
      </c>
      <c r="X25" s="52">
        <f t="shared" si="1"/>
        <v>0.13658736158616416</v>
      </c>
      <c r="Y25" s="52">
        <f t="shared" si="1"/>
        <v>0.14893199204959817</v>
      </c>
      <c r="Z25" s="52">
        <f t="shared" si="1"/>
        <v>0.15958455334503674</v>
      </c>
      <c r="AA25" s="52">
        <f t="shared" si="1"/>
        <v>0.16848524007887322</v>
      </c>
      <c r="AB25" s="52">
        <f t="shared" si="1"/>
        <v>0.17572391625306577</v>
      </c>
      <c r="AC25" s="52">
        <f t="shared" si="1"/>
        <v>0.18148266385584036</v>
      </c>
      <c r="AD25" s="52">
        <f t="shared" si="1"/>
        <v>0.1859842859547062</v>
      </c>
      <c r="AE25" s="52">
        <f t="shared" si="1"/>
        <v>0.18945513626651428</v>
      </c>
      <c r="AF25" s="52">
        <f t="shared" si="1"/>
        <v>0.19210296142256397</v>
      </c>
      <c r="AG25" s="52">
        <f t="shared" si="1"/>
        <v>0.19410659743275649</v>
      </c>
      <c r="AH25" s="52">
        <f t="shared" si="1"/>
        <v>0.19561347912830598</v>
      </c>
      <c r="AI25" s="52">
        <f t="shared" si="1"/>
        <v>0.19674153478389128</v>
      </c>
      <c r="AJ25" s="52">
        <f t="shared" si="1"/>
        <v>0.19758307933244018</v>
      </c>
      <c r="AK25" s="52">
        <f t="shared" si="1"/>
        <v>0.19820926137758157</v>
      </c>
      <c r="AM25" s="79">
        <v>0.2</v>
      </c>
      <c r="AN25" s="80">
        <f>IF(D25&gt;0,LN(AM25/D25-1),LN(AM25/0.001-1))</f>
        <v>5.2933048247244923</v>
      </c>
      <c r="AO25" s="81">
        <v>33</v>
      </c>
      <c r="AP25" s="1">
        <f>AO25+$D$1</f>
        <v>2050</v>
      </c>
    </row>
    <row r="28" spans="1:42" x14ac:dyDescent="0.25">
      <c r="A28" s="22" t="s">
        <v>26</v>
      </c>
    </row>
    <row r="29" spans="1:42" x14ac:dyDescent="0.25">
      <c r="A29" s="22" t="s">
        <v>16</v>
      </c>
    </row>
    <row r="30" spans="1:42" x14ac:dyDescent="0.25">
      <c r="A30" s="31" t="s">
        <v>7</v>
      </c>
      <c r="B30" s="32" t="s">
        <v>20</v>
      </c>
      <c r="C30" s="31" t="s">
        <v>154</v>
      </c>
      <c r="D30" s="51">
        <f>II!D50</f>
        <v>0.23453536776152337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</row>
    <row r="31" spans="1:42" x14ac:dyDescent="0.25">
      <c r="A31" s="31" t="s">
        <v>11</v>
      </c>
      <c r="B31" s="32" t="s">
        <v>20</v>
      </c>
      <c r="C31" s="31" t="s">
        <v>154</v>
      </c>
      <c r="D31" s="51">
        <f>II!D51</f>
        <v>0</v>
      </c>
      <c r="E31" s="52">
        <v>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</row>
    <row r="32" spans="1:42" x14ac:dyDescent="0.25">
      <c r="A32" s="31" t="s">
        <v>12</v>
      </c>
      <c r="B32" s="32" t="s">
        <v>20</v>
      </c>
      <c r="C32" s="31" t="s">
        <v>154</v>
      </c>
      <c r="D32" s="51">
        <f>II!D52</f>
        <v>0</v>
      </c>
      <c r="E32" s="52">
        <v>1</v>
      </c>
      <c r="F32" s="52">
        <v>1</v>
      </c>
      <c r="G32" s="52">
        <v>1</v>
      </c>
      <c r="H32" s="52">
        <v>1</v>
      </c>
      <c r="I32" s="52">
        <v>1</v>
      </c>
      <c r="J32" s="52">
        <v>1</v>
      </c>
      <c r="K32" s="52">
        <v>1</v>
      </c>
      <c r="L32" s="52">
        <v>1</v>
      </c>
      <c r="M32" s="52">
        <v>1</v>
      </c>
      <c r="N32" s="52">
        <v>1</v>
      </c>
      <c r="O32" s="52">
        <v>1</v>
      </c>
      <c r="P32" s="52">
        <v>1</v>
      </c>
      <c r="Q32" s="52">
        <v>1</v>
      </c>
      <c r="R32" s="52">
        <v>1</v>
      </c>
      <c r="S32" s="52">
        <v>1</v>
      </c>
      <c r="T32" s="52">
        <v>1</v>
      </c>
      <c r="U32" s="52">
        <v>1</v>
      </c>
      <c r="V32" s="52">
        <v>1</v>
      </c>
      <c r="W32" s="52">
        <v>1</v>
      </c>
      <c r="X32" s="52">
        <v>1</v>
      </c>
      <c r="Y32" s="52">
        <v>1</v>
      </c>
      <c r="Z32" s="52">
        <v>1</v>
      </c>
      <c r="AA32" s="52">
        <v>1</v>
      </c>
      <c r="AB32" s="52">
        <v>1</v>
      </c>
      <c r="AC32" s="52">
        <v>1</v>
      </c>
      <c r="AD32" s="52">
        <v>1</v>
      </c>
      <c r="AE32" s="52">
        <v>1</v>
      </c>
      <c r="AF32" s="52">
        <v>1</v>
      </c>
      <c r="AG32" s="52">
        <v>1</v>
      </c>
      <c r="AH32" s="52">
        <v>1</v>
      </c>
      <c r="AI32" s="52">
        <v>1</v>
      </c>
      <c r="AJ32" s="52">
        <v>1</v>
      </c>
      <c r="AK32" s="52">
        <v>1</v>
      </c>
    </row>
    <row r="33" spans="1:42" x14ac:dyDescent="0.25">
      <c r="A33" s="31" t="s">
        <v>13</v>
      </c>
      <c r="B33" s="32" t="s">
        <v>20</v>
      </c>
      <c r="C33" s="31" t="s">
        <v>154</v>
      </c>
      <c r="D33" s="51">
        <f>II!D53</f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52">
        <v>0</v>
      </c>
      <c r="AK33" s="52">
        <v>0</v>
      </c>
    </row>
    <row r="34" spans="1:42" x14ac:dyDescent="0.25">
      <c r="A34" s="31" t="s">
        <v>55</v>
      </c>
      <c r="B34" s="32" t="s">
        <v>20</v>
      </c>
      <c r="C34" s="31" t="s">
        <v>154</v>
      </c>
      <c r="D34" s="51">
        <f>II!D54</f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2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52">
        <v>0</v>
      </c>
      <c r="AK34" s="52">
        <v>0</v>
      </c>
    </row>
    <row r="35" spans="1:42" x14ac:dyDescent="0.25">
      <c r="A35" s="31" t="s">
        <v>79</v>
      </c>
      <c r="B35" s="32" t="s">
        <v>20</v>
      </c>
      <c r="C35" s="31" t="s">
        <v>154</v>
      </c>
      <c r="D35" s="51">
        <f>II!D55</f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84</v>
      </c>
    </row>
    <row r="38" spans="1:42" x14ac:dyDescent="0.25">
      <c r="A38" s="31" t="s">
        <v>7</v>
      </c>
      <c r="B38" s="32" t="s">
        <v>20</v>
      </c>
      <c r="C38" s="31" t="s">
        <v>154</v>
      </c>
      <c r="D38" s="51">
        <f>II!D58</f>
        <v>0.10297558149193098</v>
      </c>
      <c r="E38" s="52">
        <v>0</v>
      </c>
      <c r="F38" s="52">
        <v>0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2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52">
        <v>0</v>
      </c>
      <c r="AK38" s="52">
        <v>0</v>
      </c>
    </row>
    <row r="39" spans="1:42" x14ac:dyDescent="0.25">
      <c r="A39" s="31" t="s">
        <v>9</v>
      </c>
      <c r="B39" s="32" t="s">
        <v>20</v>
      </c>
      <c r="C39" s="31" t="s">
        <v>154</v>
      </c>
      <c r="D39" s="51">
        <f>II!D59</f>
        <v>5.3228427920579441E-2</v>
      </c>
      <c r="E39" s="52">
        <v>1.3533544636879882E-3</v>
      </c>
      <c r="F39" s="52">
        <v>1.3533544636879882E-3</v>
      </c>
      <c r="G39" s="52">
        <v>1.3533544636879882E-3</v>
      </c>
      <c r="H39" s="52">
        <v>1.3533544636879882E-3</v>
      </c>
      <c r="I39" s="52">
        <v>1.3533544636879882E-3</v>
      </c>
      <c r="J39" s="52">
        <v>1.3533544636879882E-3</v>
      </c>
      <c r="K39" s="52">
        <v>1.3533544636879882E-3</v>
      </c>
      <c r="L39" s="52">
        <v>1.3533544636879882E-3</v>
      </c>
      <c r="M39" s="52">
        <v>1.3533544636879882E-3</v>
      </c>
      <c r="N39" s="52">
        <v>1.3533544636879882E-3</v>
      </c>
      <c r="O39" s="52">
        <v>1.3533544636879882E-3</v>
      </c>
      <c r="P39" s="52">
        <v>1.3533544636879882E-3</v>
      </c>
      <c r="Q39" s="52">
        <v>1.3533544636879882E-3</v>
      </c>
      <c r="R39" s="52">
        <v>1.3533544636879882E-3</v>
      </c>
      <c r="S39" s="52">
        <v>1.3533544636879882E-3</v>
      </c>
      <c r="T39" s="52">
        <v>1.3533544636879882E-3</v>
      </c>
      <c r="U39" s="52">
        <v>1.3533544636879882E-3</v>
      </c>
      <c r="V39" s="52">
        <v>1.3533544636879882E-3</v>
      </c>
      <c r="W39" s="52">
        <v>1.3533544636879882E-3</v>
      </c>
      <c r="X39" s="52">
        <v>1.3533544636879882E-3</v>
      </c>
      <c r="Y39" s="52">
        <v>1.3533544636879882E-3</v>
      </c>
      <c r="Z39" s="52">
        <v>1.3533544636879882E-3</v>
      </c>
      <c r="AA39" s="52">
        <v>1.3533544636879882E-3</v>
      </c>
      <c r="AB39" s="52">
        <v>1.3533544636879882E-3</v>
      </c>
      <c r="AC39" s="52">
        <v>1.3533544636879882E-3</v>
      </c>
      <c r="AD39" s="52">
        <v>1.3533544636879882E-3</v>
      </c>
      <c r="AE39" s="52">
        <v>1.3533544636879882E-3</v>
      </c>
      <c r="AF39" s="52">
        <v>1.3533544636879882E-3</v>
      </c>
      <c r="AG39" s="52">
        <v>1.3533544636879882E-3</v>
      </c>
      <c r="AH39" s="52">
        <v>1.3533544636879882E-3</v>
      </c>
      <c r="AI39" s="52">
        <v>1.3533544636879882E-3</v>
      </c>
      <c r="AJ39" s="52">
        <v>1.3533544636879882E-3</v>
      </c>
      <c r="AK39" s="52">
        <v>1.3533544636879882E-3</v>
      </c>
    </row>
    <row r="40" spans="1:42" x14ac:dyDescent="0.25">
      <c r="A40" s="31" t="s">
        <v>10</v>
      </c>
      <c r="B40" s="32" t="s">
        <v>20</v>
      </c>
      <c r="C40" s="31" t="s">
        <v>154</v>
      </c>
      <c r="D40" s="51">
        <f>II!D60</f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</row>
    <row r="41" spans="1:42" x14ac:dyDescent="0.25">
      <c r="A41" s="31" t="s">
        <v>11</v>
      </c>
      <c r="B41" s="32" t="s">
        <v>20</v>
      </c>
      <c r="C41" s="31" t="s">
        <v>154</v>
      </c>
      <c r="D41" s="51">
        <f>II!D61</f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</row>
    <row r="42" spans="1:42" x14ac:dyDescent="0.25">
      <c r="A42" s="31" t="s">
        <v>12</v>
      </c>
      <c r="B42" s="32" t="s">
        <v>20</v>
      </c>
      <c r="C42" s="31" t="s">
        <v>154</v>
      </c>
      <c r="D42" s="51">
        <f>II!D62</f>
        <v>0.35860172083602249</v>
      </c>
      <c r="E42" s="52">
        <v>2.7319380809226078E-3</v>
      </c>
      <c r="F42" s="52">
        <v>2.7319380809226078E-3</v>
      </c>
      <c r="G42" s="52">
        <v>2.7319380809226078E-3</v>
      </c>
      <c r="H42" s="52">
        <v>2.7319380809226078E-3</v>
      </c>
      <c r="I42" s="52">
        <v>2.7319380809226078E-3</v>
      </c>
      <c r="J42" s="52">
        <v>2.7319380809226078E-3</v>
      </c>
      <c r="K42" s="52">
        <v>2.7319380809226078E-3</v>
      </c>
      <c r="L42" s="52">
        <v>2.7319380809226078E-3</v>
      </c>
      <c r="M42" s="52">
        <v>2.7319380809226078E-3</v>
      </c>
      <c r="N42" s="52">
        <v>2.7319380809226078E-3</v>
      </c>
      <c r="O42" s="52">
        <v>2.7319380809226078E-3</v>
      </c>
      <c r="P42" s="52">
        <v>2.7319380809226078E-3</v>
      </c>
      <c r="Q42" s="52">
        <v>2.7319380809226078E-3</v>
      </c>
      <c r="R42" s="52">
        <v>2.7319380809226078E-3</v>
      </c>
      <c r="S42" s="52">
        <v>2.7319380809226078E-3</v>
      </c>
      <c r="T42" s="52">
        <v>2.7319380809226078E-3</v>
      </c>
      <c r="U42" s="52">
        <v>2.7319380809226078E-3</v>
      </c>
      <c r="V42" s="52">
        <v>2.7319380809226078E-3</v>
      </c>
      <c r="W42" s="52">
        <v>2.7319380809226078E-3</v>
      </c>
      <c r="X42" s="52">
        <v>2.7319380809226078E-3</v>
      </c>
      <c r="Y42" s="52">
        <v>2.7319380809226078E-3</v>
      </c>
      <c r="Z42" s="52">
        <v>2.7319380809226078E-3</v>
      </c>
      <c r="AA42" s="52">
        <v>2.7319380809226078E-3</v>
      </c>
      <c r="AB42" s="52">
        <v>2.7319380809226078E-3</v>
      </c>
      <c r="AC42" s="52">
        <v>2.7319380809226078E-3</v>
      </c>
      <c r="AD42" s="52">
        <v>2.7319380809226078E-3</v>
      </c>
      <c r="AE42" s="52">
        <v>2.7319380809226078E-3</v>
      </c>
      <c r="AF42" s="52">
        <v>2.7319380809226078E-3</v>
      </c>
      <c r="AG42" s="52">
        <v>2.7319380809226078E-3</v>
      </c>
      <c r="AH42" s="52">
        <v>2.7319380809226078E-3</v>
      </c>
      <c r="AI42" s="52">
        <v>2.7319380809226078E-3</v>
      </c>
      <c r="AJ42" s="52">
        <v>2.7319380809226078E-3</v>
      </c>
      <c r="AK42" s="52">
        <v>2.7319380809226078E-3</v>
      </c>
    </row>
    <row r="43" spans="1:42" x14ac:dyDescent="0.25">
      <c r="A43" s="31" t="s">
        <v>54</v>
      </c>
      <c r="B43" s="32" t="s">
        <v>20</v>
      </c>
      <c r="C43" s="31" t="s">
        <v>154</v>
      </c>
      <c r="D43" s="51">
        <f>II!D63</f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</row>
    <row r="44" spans="1:42" x14ac:dyDescent="0.25">
      <c r="A44" s="31" t="s">
        <v>156</v>
      </c>
      <c r="B44" s="32" t="s">
        <v>20</v>
      </c>
      <c r="C44" s="31" t="s">
        <v>154</v>
      </c>
      <c r="D44" s="51">
        <f>II!D64</f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</row>
    <row r="45" spans="1:42" x14ac:dyDescent="0.25">
      <c r="A45" s="31" t="s">
        <v>13</v>
      </c>
      <c r="B45" s="32" t="s">
        <v>20</v>
      </c>
      <c r="C45" s="31" t="s">
        <v>154</v>
      </c>
      <c r="D45" s="51">
        <f>II!D65</f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</row>
    <row r="46" spans="1:42" x14ac:dyDescent="0.25">
      <c r="A46" s="31" t="s">
        <v>55</v>
      </c>
      <c r="B46" s="32" t="s">
        <v>20</v>
      </c>
      <c r="C46" s="31" t="s">
        <v>154</v>
      </c>
      <c r="D46" s="51">
        <f>II!D66</f>
        <v>0</v>
      </c>
      <c r="E46" s="52">
        <v>0</v>
      </c>
      <c r="F46" s="52">
        <v>0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2">
        <v>0</v>
      </c>
      <c r="X46" s="52">
        <v>0</v>
      </c>
      <c r="Y46" s="52">
        <v>0</v>
      </c>
      <c r="Z46" s="52">
        <v>0</v>
      </c>
      <c r="AA46" s="52">
        <v>0</v>
      </c>
      <c r="AB46" s="52">
        <v>0</v>
      </c>
      <c r="AC46" s="52">
        <v>0</v>
      </c>
      <c r="AD46" s="52">
        <v>0</v>
      </c>
      <c r="AE46" s="52">
        <v>0</v>
      </c>
      <c r="AF46" s="52">
        <v>0</v>
      </c>
      <c r="AG46" s="52">
        <v>0</v>
      </c>
      <c r="AH46" s="52">
        <v>0</v>
      </c>
      <c r="AI46" s="52">
        <v>0</v>
      </c>
      <c r="AJ46" s="52">
        <v>0</v>
      </c>
      <c r="AK46" s="52">
        <v>0</v>
      </c>
    </row>
    <row r="47" spans="1:42" x14ac:dyDescent="0.25">
      <c r="A47" s="31" t="s">
        <v>56</v>
      </c>
      <c r="B47" s="32" t="s">
        <v>20</v>
      </c>
      <c r="C47" s="31" t="s">
        <v>154</v>
      </c>
      <c r="D47" s="51">
        <f>II!D67</f>
        <v>0</v>
      </c>
      <c r="E47" s="52">
        <v>0</v>
      </c>
      <c r="F47" s="52">
        <v>0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52">
        <v>0</v>
      </c>
      <c r="AK47" s="52">
        <v>0</v>
      </c>
    </row>
    <row r="48" spans="1:42" x14ac:dyDescent="0.25">
      <c r="A48" s="31" t="s">
        <v>14</v>
      </c>
      <c r="B48" s="32" t="s">
        <v>20</v>
      </c>
      <c r="C48" s="31" t="s">
        <v>154</v>
      </c>
      <c r="D48" s="51">
        <f>II!D68</f>
        <v>0</v>
      </c>
      <c r="E48" s="52">
        <f>$AM48/(1+EXP(-(E$1-$D$1)*10/$AO48+$AN48))</f>
        <v>1.0455554222010431E-3</v>
      </c>
      <c r="F48" s="52">
        <f t="shared" ref="F48:AK49" si="2">$AM48/(1+EXP(-(F$1-$D$1)*10/$AO48+$AN48))</f>
        <v>1.0819592101281301E-3</v>
      </c>
      <c r="G48" s="52">
        <f>$AM48/(1+EXP(-(G$1-$D$1)*10/$AO48+$AN48))</f>
        <v>1.110516712895603E-3</v>
      </c>
      <c r="H48" s="52">
        <f t="shared" si="2"/>
        <v>1.1325957369977746E-3</v>
      </c>
      <c r="I48" s="52">
        <f t="shared" si="2"/>
        <v>1.1494748594284849E-3</v>
      </c>
      <c r="J48" s="52">
        <f t="shared" si="2"/>
        <v>1.1622679899043263E-3</v>
      </c>
      <c r="K48" s="52">
        <f t="shared" si="2"/>
        <v>1.1719010418910403E-3</v>
      </c>
      <c r="L48" s="52">
        <f t="shared" si="2"/>
        <v>1.1791189417877763E-3</v>
      </c>
      <c r="M48" s="52">
        <f t="shared" si="2"/>
        <v>1.1845072602150045E-3</v>
      </c>
      <c r="N48" s="52">
        <f t="shared" si="2"/>
        <v>1.1885186721039844E-3</v>
      </c>
      <c r="O48" s="52">
        <f t="shared" si="2"/>
        <v>1.1914988952673943E-3</v>
      </c>
      <c r="P48" s="52">
        <f t="shared" si="2"/>
        <v>1.1937096323020168E-3</v>
      </c>
      <c r="Q48" s="52">
        <f t="shared" si="2"/>
        <v>1.1953477055074012E-3</v>
      </c>
      <c r="R48" s="52">
        <f t="shared" si="2"/>
        <v>1.1965604375683901E-3</v>
      </c>
      <c r="S48" s="52">
        <f t="shared" si="2"/>
        <v>1.1974577142978323E-3</v>
      </c>
      <c r="T48" s="52">
        <f t="shared" si="2"/>
        <v>1.198121286463676E-3</v>
      </c>
      <c r="U48" s="52">
        <f t="shared" si="2"/>
        <v>1.1986118577852151E-3</v>
      </c>
      <c r="V48" s="52">
        <f t="shared" si="2"/>
        <v>1.1989744403430717E-3</v>
      </c>
      <c r="W48" s="52">
        <f t="shared" si="2"/>
        <v>1.1992423762485925E-3</v>
      </c>
      <c r="X48" s="52">
        <f t="shared" si="2"/>
        <v>1.1994403443671502E-3</v>
      </c>
      <c r="Y48" s="52">
        <f t="shared" si="2"/>
        <v>1.1995866009785572E-3</v>
      </c>
      <c r="Z48" s="52">
        <f t="shared" si="2"/>
        <v>1.1996946456085422E-3</v>
      </c>
      <c r="AA48" s="52">
        <f t="shared" si="2"/>
        <v>1.1997744573530578E-3</v>
      </c>
      <c r="AB48" s="52">
        <f t="shared" si="2"/>
        <v>1.199833411267396E-3</v>
      </c>
      <c r="AC48" s="52">
        <f t="shared" si="2"/>
        <v>1.1998769569756765E-3</v>
      </c>
      <c r="AD48" s="52">
        <f t="shared" si="2"/>
        <v>1.1999091208512625E-3</v>
      </c>
      <c r="AE48" s="52">
        <f t="shared" si="2"/>
        <v>1.1999328774479601E-3</v>
      </c>
      <c r="AF48" s="52">
        <f t="shared" si="2"/>
        <v>1.1999504241210776E-3</v>
      </c>
      <c r="AG48" s="52">
        <f t="shared" si="2"/>
        <v>1.1999633840147448E-3</v>
      </c>
      <c r="AH48" s="52">
        <f t="shared" si="2"/>
        <v>1.1999729560701702E-3</v>
      </c>
      <c r="AI48" s="52">
        <f t="shared" si="2"/>
        <v>1.1999800258654682E-3</v>
      </c>
      <c r="AJ48" s="52">
        <f t="shared" si="2"/>
        <v>1.1999852475051398E-3</v>
      </c>
      <c r="AK48" s="52">
        <f>$AM48/(1+EXP(-(AK$1-$D$1)*10/$AO48+$AN48))</f>
        <v>1.1999891041157913E-3</v>
      </c>
      <c r="AM48" s="79">
        <v>1.1999999999999999E-3</v>
      </c>
      <c r="AN48" s="80">
        <f>IF(D48&gt;0,LN(AM48/D48-1),LN(AM48/0.001-1))</f>
        <v>-1.6094379124341005</v>
      </c>
      <c r="AO48" s="81">
        <v>33</v>
      </c>
      <c r="AP48" s="1">
        <f>AO48+$D$1</f>
        <v>2050</v>
      </c>
    </row>
    <row r="49" spans="1:42" x14ac:dyDescent="0.25">
      <c r="A49" s="31" t="s">
        <v>79</v>
      </c>
      <c r="B49" s="32" t="s">
        <v>20</v>
      </c>
      <c r="C49" s="31" t="s">
        <v>154</v>
      </c>
      <c r="D49" s="51">
        <v>0</v>
      </c>
      <c r="E49" s="52">
        <f>$AM49/(1+EXP(-(E$1-$D$1)*10/$AO49+$AN49))</f>
        <v>1.3515635261054735E-3</v>
      </c>
      <c r="F49" s="52">
        <f t="shared" si="2"/>
        <v>1.8255901093111788E-3</v>
      </c>
      <c r="G49" s="52">
        <f>$AM49/(1+EXP(-(G$1-$D$1)*10/$AO49+$AN49))</f>
        <v>2.4638074694941594E-3</v>
      </c>
      <c r="H49" s="52">
        <f t="shared" si="2"/>
        <v>3.321403040751781E-3</v>
      </c>
      <c r="I49" s="52">
        <f t="shared" si="2"/>
        <v>4.4707521646158953E-3</v>
      </c>
      <c r="J49" s="52">
        <f t="shared" si="2"/>
        <v>6.0056810814923074E-3</v>
      </c>
      <c r="K49" s="52">
        <f t="shared" si="2"/>
        <v>8.0459072011328306E-3</v>
      </c>
      <c r="L49" s="52">
        <f t="shared" si="2"/>
        <v>1.0740856200801664E-2</v>
      </c>
      <c r="M49" s="52">
        <f t="shared" si="2"/>
        <v>1.4271358071429964E-2</v>
      </c>
      <c r="N49" s="52">
        <f t="shared" si="2"/>
        <v>1.8846768410055201E-2</v>
      </c>
      <c r="O49" s="52">
        <f t="shared" si="2"/>
        <v>2.4694026576737065E-2</v>
      </c>
      <c r="P49" s="52">
        <f t="shared" si="2"/>
        <v>3.203460669306897E-2</v>
      </c>
      <c r="Q49" s="52">
        <f t="shared" si="2"/>
        <v>4.1046345073034306E-2</v>
      </c>
      <c r="R49" s="52">
        <f t="shared" si="2"/>
        <v>5.1811208140289992E-2</v>
      </c>
      <c r="S49" s="52">
        <f t="shared" si="2"/>
        <v>6.4257978904816965E-2</v>
      </c>
      <c r="T49" s="52">
        <f t="shared" si="2"/>
        <v>7.8118613321078903E-2</v>
      </c>
      <c r="U49" s="52">
        <f t="shared" si="2"/>
        <v>9.2922369941534202E-2</v>
      </c>
      <c r="V49" s="52">
        <f t="shared" si="2"/>
        <v>0.10804461002841673</v>
      </c>
      <c r="W49" s="52">
        <f t="shared" si="2"/>
        <v>0.12280537395684546</v>
      </c>
      <c r="X49" s="52">
        <f t="shared" si="2"/>
        <v>0.13658736158616416</v>
      </c>
      <c r="Y49" s="52">
        <f t="shared" si="2"/>
        <v>0.14893199204959817</v>
      </c>
      <c r="Z49" s="52">
        <f t="shared" si="2"/>
        <v>0.15958455334503674</v>
      </c>
      <c r="AA49" s="52">
        <f t="shared" si="2"/>
        <v>0.16848524007887322</v>
      </c>
      <c r="AB49" s="52">
        <f t="shared" si="2"/>
        <v>0.17572391625306577</v>
      </c>
      <c r="AC49" s="52">
        <f t="shared" si="2"/>
        <v>0.18148266385584036</v>
      </c>
      <c r="AD49" s="52">
        <f t="shared" si="2"/>
        <v>0.1859842859547062</v>
      </c>
      <c r="AE49" s="52">
        <f t="shared" si="2"/>
        <v>0.18945513626651428</v>
      </c>
      <c r="AF49" s="52">
        <f t="shared" si="2"/>
        <v>0.19210296142256397</v>
      </c>
      <c r="AG49" s="52">
        <f t="shared" si="2"/>
        <v>0.19410659743275649</v>
      </c>
      <c r="AH49" s="52">
        <f t="shared" si="2"/>
        <v>0.19561347912830598</v>
      </c>
      <c r="AI49" s="52">
        <f t="shared" si="2"/>
        <v>0.19674153478389128</v>
      </c>
      <c r="AJ49" s="52">
        <f t="shared" si="2"/>
        <v>0.19758307933244018</v>
      </c>
      <c r="AK49" s="52">
        <f t="shared" si="2"/>
        <v>0.19820926137758157</v>
      </c>
      <c r="AM49" s="79">
        <v>0.2</v>
      </c>
      <c r="AN49" s="80">
        <f>IF(D49&gt;0,LN(AM49/D49-1),LN(AM49/0.001-1))</f>
        <v>5.2933048247244923</v>
      </c>
      <c r="AO49" s="81">
        <v>33</v>
      </c>
      <c r="AP49" s="1">
        <f>AO49+$D$1</f>
        <v>2050</v>
      </c>
    </row>
    <row r="52" spans="1:42" x14ac:dyDescent="0.25">
      <c r="A52" s="22" t="s">
        <v>27</v>
      </c>
    </row>
    <row r="53" spans="1:42" x14ac:dyDescent="0.25">
      <c r="A53" s="22" t="s">
        <v>16</v>
      </c>
    </row>
    <row r="54" spans="1:42" x14ac:dyDescent="0.25">
      <c r="A54" s="31" t="s">
        <v>7</v>
      </c>
      <c r="B54" s="32" t="s">
        <v>20</v>
      </c>
      <c r="C54" s="31" t="s">
        <v>154</v>
      </c>
      <c r="D54" s="51">
        <f>III!D50</f>
        <v>0.26252789205365473</v>
      </c>
      <c r="E54" s="52">
        <v>2.3248477738541738E-2</v>
      </c>
      <c r="F54" s="52">
        <v>2.3248477738541738E-2</v>
      </c>
      <c r="G54" s="52">
        <v>2.3248477738541738E-2</v>
      </c>
      <c r="H54" s="52">
        <v>2.3248477738541738E-2</v>
      </c>
      <c r="I54" s="52">
        <v>2.3248477738541738E-2</v>
      </c>
      <c r="J54" s="52">
        <v>2.3248477738541738E-2</v>
      </c>
      <c r="K54" s="52">
        <v>2.3248477738541738E-2</v>
      </c>
      <c r="L54" s="52">
        <v>2.3248477738541738E-2</v>
      </c>
      <c r="M54" s="52">
        <v>2.3248477738541738E-2</v>
      </c>
      <c r="N54" s="52">
        <v>2.3248477738541738E-2</v>
      </c>
      <c r="O54" s="52">
        <v>2.3248477738541738E-2</v>
      </c>
      <c r="P54" s="52">
        <v>2.3248477738541738E-2</v>
      </c>
      <c r="Q54" s="52">
        <v>2.3248477738541738E-2</v>
      </c>
      <c r="R54" s="52">
        <v>2.3248477738541738E-2</v>
      </c>
      <c r="S54" s="52">
        <v>2.3248477738541738E-2</v>
      </c>
      <c r="T54" s="52">
        <v>2.3248477738541738E-2</v>
      </c>
      <c r="U54" s="52">
        <v>2.3248477738541738E-2</v>
      </c>
      <c r="V54" s="52">
        <v>2.3248477738541738E-2</v>
      </c>
      <c r="W54" s="52">
        <v>2.3248477738541738E-2</v>
      </c>
      <c r="X54" s="52">
        <v>2.3248477738541738E-2</v>
      </c>
      <c r="Y54" s="52">
        <v>2.3248477738541738E-2</v>
      </c>
      <c r="Z54" s="52">
        <v>2.3248477738541738E-2</v>
      </c>
      <c r="AA54" s="52">
        <v>2.3248477738541738E-2</v>
      </c>
      <c r="AB54" s="52">
        <v>2.3248477738541738E-2</v>
      </c>
      <c r="AC54" s="52">
        <v>2.3248477738541738E-2</v>
      </c>
      <c r="AD54" s="52">
        <v>2.3248477738541738E-2</v>
      </c>
      <c r="AE54" s="52">
        <v>2.3248477738541738E-2</v>
      </c>
      <c r="AF54" s="52">
        <v>2.3248477738541738E-2</v>
      </c>
      <c r="AG54" s="52">
        <v>2.3248477738541738E-2</v>
      </c>
      <c r="AH54" s="52">
        <v>2.3248477738541738E-2</v>
      </c>
      <c r="AI54" s="52">
        <v>2.3248477738541738E-2</v>
      </c>
      <c r="AJ54" s="52">
        <v>2.3248477738541738E-2</v>
      </c>
      <c r="AK54" s="52">
        <v>2.3248477738541738E-2</v>
      </c>
    </row>
    <row r="55" spans="1:42" x14ac:dyDescent="0.25">
      <c r="A55" s="31" t="s">
        <v>11</v>
      </c>
      <c r="B55" s="32" t="s">
        <v>20</v>
      </c>
      <c r="C55" s="31" t="s">
        <v>154</v>
      </c>
      <c r="D55" s="51">
        <f>III!D51</f>
        <v>0</v>
      </c>
      <c r="E55" s="52">
        <v>0</v>
      </c>
      <c r="F55" s="52">
        <v>0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52">
        <v>0</v>
      </c>
      <c r="AK55" s="52">
        <v>0</v>
      </c>
    </row>
    <row r="56" spans="1:42" x14ac:dyDescent="0.25">
      <c r="A56" s="31" t="s">
        <v>12</v>
      </c>
      <c r="B56" s="32" t="s">
        <v>20</v>
      </c>
      <c r="C56" s="31" t="s">
        <v>154</v>
      </c>
      <c r="D56" s="51">
        <f>III!D52</f>
        <v>0</v>
      </c>
      <c r="E56" s="52">
        <v>0.97675152226145823</v>
      </c>
      <c r="F56" s="52">
        <v>0.97675152226145823</v>
      </c>
      <c r="G56" s="52">
        <v>0.97675152226145823</v>
      </c>
      <c r="H56" s="52">
        <v>0.97675152226145823</v>
      </c>
      <c r="I56" s="52">
        <v>0.97675152226145823</v>
      </c>
      <c r="J56" s="52">
        <v>0.97675152226145823</v>
      </c>
      <c r="K56" s="52">
        <v>0.97675152226145823</v>
      </c>
      <c r="L56" s="52">
        <v>0.97675152226145823</v>
      </c>
      <c r="M56" s="52">
        <v>0.97675152226145823</v>
      </c>
      <c r="N56" s="52">
        <v>0.97675152226145823</v>
      </c>
      <c r="O56" s="52">
        <v>0.97675152226145823</v>
      </c>
      <c r="P56" s="52">
        <v>0.97675152226145823</v>
      </c>
      <c r="Q56" s="52">
        <v>0.97675152226145823</v>
      </c>
      <c r="R56" s="52">
        <v>0.97675152226145823</v>
      </c>
      <c r="S56" s="52">
        <v>0.97675152226145823</v>
      </c>
      <c r="T56" s="52">
        <v>0.97675152226145823</v>
      </c>
      <c r="U56" s="52">
        <v>0.97675152226145823</v>
      </c>
      <c r="V56" s="52">
        <v>0.97675152226145823</v>
      </c>
      <c r="W56" s="52">
        <v>0.97675152226145823</v>
      </c>
      <c r="X56" s="52">
        <v>0.97675152226145823</v>
      </c>
      <c r="Y56" s="52">
        <v>0.97675152226145823</v>
      </c>
      <c r="Z56" s="52">
        <v>0.97675152226145823</v>
      </c>
      <c r="AA56" s="52">
        <v>0.97675152226145823</v>
      </c>
      <c r="AB56" s="52">
        <v>0.97675152226145823</v>
      </c>
      <c r="AC56" s="52">
        <v>0.97675152226145823</v>
      </c>
      <c r="AD56" s="52">
        <v>0.97675152226145823</v>
      </c>
      <c r="AE56" s="52">
        <v>0.97675152226145823</v>
      </c>
      <c r="AF56" s="52">
        <v>0.97675152226145823</v>
      </c>
      <c r="AG56" s="52">
        <v>0.97675152226145823</v>
      </c>
      <c r="AH56" s="52">
        <v>0.97675152226145823</v>
      </c>
      <c r="AI56" s="52">
        <v>0.97675152226145823</v>
      </c>
      <c r="AJ56" s="52">
        <v>0.97675152226145823</v>
      </c>
      <c r="AK56" s="52">
        <v>0.97675152226145823</v>
      </c>
    </row>
    <row r="57" spans="1:42" x14ac:dyDescent="0.25">
      <c r="A57" s="31" t="s">
        <v>13</v>
      </c>
      <c r="B57" s="32" t="s">
        <v>20</v>
      </c>
      <c r="C57" s="31" t="s">
        <v>154</v>
      </c>
      <c r="D57" s="51">
        <f>III!D53</f>
        <v>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52">
        <v>0</v>
      </c>
      <c r="AK57" s="52">
        <v>0</v>
      </c>
    </row>
    <row r="58" spans="1:42" x14ac:dyDescent="0.25">
      <c r="A58" s="31" t="s">
        <v>55</v>
      </c>
      <c r="B58" s="32" t="s">
        <v>20</v>
      </c>
      <c r="C58" s="31" t="s">
        <v>154</v>
      </c>
      <c r="D58" s="51">
        <f>III!D54</f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</row>
    <row r="59" spans="1:42" x14ac:dyDescent="0.25">
      <c r="A59" s="31" t="s">
        <v>79</v>
      </c>
      <c r="B59" s="32" t="s">
        <v>20</v>
      </c>
      <c r="C59" s="31" t="s">
        <v>154</v>
      </c>
      <c r="D59" s="51">
        <f>III!D55</f>
        <v>0</v>
      </c>
      <c r="E59" s="52">
        <v>0</v>
      </c>
      <c r="F59" s="52">
        <v>0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0</v>
      </c>
      <c r="AA59" s="52">
        <v>0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  <c r="AH59" s="52">
        <v>0</v>
      </c>
      <c r="AI59" s="52">
        <v>0</v>
      </c>
      <c r="AJ59" s="52">
        <v>0</v>
      </c>
      <c r="AK59" s="52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84</v>
      </c>
    </row>
    <row r="62" spans="1:42" x14ac:dyDescent="0.25">
      <c r="A62" s="31" t="s">
        <v>7</v>
      </c>
      <c r="B62" s="32" t="s">
        <v>20</v>
      </c>
      <c r="C62" s="31" t="s">
        <v>154</v>
      </c>
      <c r="D62" s="51">
        <f>III!D58</f>
        <v>0.10297558149193098</v>
      </c>
      <c r="E62" s="52">
        <v>0</v>
      </c>
      <c r="F62" s="52">
        <v>0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  <c r="AH62" s="52">
        <v>0</v>
      </c>
      <c r="AI62" s="52">
        <v>0</v>
      </c>
      <c r="AJ62" s="52">
        <v>0</v>
      </c>
      <c r="AK62" s="52">
        <v>0</v>
      </c>
    </row>
    <row r="63" spans="1:42" x14ac:dyDescent="0.25">
      <c r="A63" s="31" t="s">
        <v>9</v>
      </c>
      <c r="B63" s="32" t="s">
        <v>20</v>
      </c>
      <c r="C63" s="31" t="s">
        <v>154</v>
      </c>
      <c r="D63" s="51">
        <f>III!D59</f>
        <v>5.3228427920579441E-2</v>
      </c>
      <c r="E63" s="52">
        <v>0</v>
      </c>
      <c r="F63" s="52">
        <v>0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  <c r="AH63" s="52">
        <v>0</v>
      </c>
      <c r="AI63" s="52">
        <v>0</v>
      </c>
      <c r="AJ63" s="52">
        <v>0</v>
      </c>
      <c r="AK63" s="52">
        <v>0</v>
      </c>
    </row>
    <row r="64" spans="1:42" x14ac:dyDescent="0.25">
      <c r="A64" s="31" t="s">
        <v>10</v>
      </c>
      <c r="B64" s="32" t="s">
        <v>20</v>
      </c>
      <c r="C64" s="31" t="s">
        <v>154</v>
      </c>
      <c r="D64" s="51">
        <f>III!D60</f>
        <v>0</v>
      </c>
      <c r="E64" s="52">
        <v>0</v>
      </c>
      <c r="F64" s="52">
        <v>0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  <c r="AI64" s="52">
        <v>0</v>
      </c>
      <c r="AJ64" s="52">
        <v>0</v>
      </c>
      <c r="AK64" s="52">
        <v>0</v>
      </c>
    </row>
    <row r="65" spans="1:42" x14ac:dyDescent="0.25">
      <c r="A65" s="31" t="s">
        <v>11</v>
      </c>
      <c r="B65" s="32" t="s">
        <v>20</v>
      </c>
      <c r="C65" s="31" t="s">
        <v>154</v>
      </c>
      <c r="D65" s="51">
        <f>III!D61</f>
        <v>0</v>
      </c>
      <c r="E65" s="52">
        <v>6.7254577879063623E-4</v>
      </c>
      <c r="F65" s="52">
        <v>6.7254577879063623E-4</v>
      </c>
      <c r="G65" s="52">
        <v>6.7254577879063623E-4</v>
      </c>
      <c r="H65" s="52">
        <v>6.7254577879063623E-4</v>
      </c>
      <c r="I65" s="52">
        <v>6.7254577879063623E-4</v>
      </c>
      <c r="J65" s="52">
        <v>6.7254577879063623E-4</v>
      </c>
      <c r="K65" s="52">
        <v>6.7254577879063623E-4</v>
      </c>
      <c r="L65" s="52">
        <v>6.7254577879063623E-4</v>
      </c>
      <c r="M65" s="52">
        <v>6.7254577879063623E-4</v>
      </c>
      <c r="N65" s="52">
        <v>6.7254577879063623E-4</v>
      </c>
      <c r="O65" s="52">
        <v>6.7254577879063623E-4</v>
      </c>
      <c r="P65" s="52">
        <v>6.7254577879063623E-4</v>
      </c>
      <c r="Q65" s="52">
        <v>6.7254577879063623E-4</v>
      </c>
      <c r="R65" s="52">
        <v>6.7254577879063623E-4</v>
      </c>
      <c r="S65" s="52">
        <v>6.7254577879063623E-4</v>
      </c>
      <c r="T65" s="52">
        <v>6.7254577879063623E-4</v>
      </c>
      <c r="U65" s="52">
        <v>6.7254577879063623E-4</v>
      </c>
      <c r="V65" s="52">
        <v>6.7254577879063623E-4</v>
      </c>
      <c r="W65" s="52">
        <v>6.7254577879063623E-4</v>
      </c>
      <c r="X65" s="52">
        <v>6.7254577879063623E-4</v>
      </c>
      <c r="Y65" s="52">
        <v>6.7254577879063623E-4</v>
      </c>
      <c r="Z65" s="52">
        <v>6.7254577879063623E-4</v>
      </c>
      <c r="AA65" s="52">
        <v>6.7254577879063623E-4</v>
      </c>
      <c r="AB65" s="52">
        <v>6.7254577879063623E-4</v>
      </c>
      <c r="AC65" s="52">
        <v>6.7254577879063623E-4</v>
      </c>
      <c r="AD65" s="52">
        <v>6.7254577879063623E-4</v>
      </c>
      <c r="AE65" s="52">
        <v>6.7254577879063623E-4</v>
      </c>
      <c r="AF65" s="52">
        <v>6.7254577879063623E-4</v>
      </c>
      <c r="AG65" s="52">
        <v>6.7254577879063623E-4</v>
      </c>
      <c r="AH65" s="52">
        <v>6.7254577879063623E-4</v>
      </c>
      <c r="AI65" s="52">
        <v>6.7254577879063623E-4</v>
      </c>
      <c r="AJ65" s="52">
        <v>6.7254577879063623E-4</v>
      </c>
      <c r="AK65" s="52">
        <v>6.7254577879063623E-4</v>
      </c>
    </row>
    <row r="66" spans="1:42" x14ac:dyDescent="0.25">
      <c r="A66" s="31" t="s">
        <v>12</v>
      </c>
      <c r="B66" s="32" t="s">
        <v>20</v>
      </c>
      <c r="C66" s="31" t="s">
        <v>154</v>
      </c>
      <c r="D66" s="51">
        <f>III!D62</f>
        <v>0.35860172083602249</v>
      </c>
      <c r="E66" s="52">
        <v>0</v>
      </c>
      <c r="F66" s="52">
        <v>0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  <c r="AI66" s="52">
        <v>0</v>
      </c>
      <c r="AJ66" s="52">
        <v>0</v>
      </c>
      <c r="AK66" s="52">
        <v>0</v>
      </c>
    </row>
    <row r="67" spans="1:42" x14ac:dyDescent="0.25">
      <c r="A67" s="31" t="s">
        <v>54</v>
      </c>
      <c r="B67" s="32" t="s">
        <v>20</v>
      </c>
      <c r="C67" s="31" t="s">
        <v>154</v>
      </c>
      <c r="D67" s="51">
        <f>III!D63</f>
        <v>0</v>
      </c>
      <c r="E67" s="52">
        <v>0</v>
      </c>
      <c r="F67" s="52">
        <v>0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2">
        <v>0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52">
        <v>0</v>
      </c>
      <c r="AK67" s="52">
        <v>0</v>
      </c>
    </row>
    <row r="68" spans="1:42" x14ac:dyDescent="0.25">
      <c r="A68" s="31" t="s">
        <v>156</v>
      </c>
      <c r="B68" s="32" t="s">
        <v>20</v>
      </c>
      <c r="C68" s="31" t="s">
        <v>154</v>
      </c>
      <c r="D68" s="51">
        <f>III!D64</f>
        <v>0</v>
      </c>
      <c r="E68" s="52">
        <v>0</v>
      </c>
      <c r="F68" s="52">
        <v>0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52">
        <v>0</v>
      </c>
      <c r="AK68" s="52">
        <v>0</v>
      </c>
    </row>
    <row r="69" spans="1:42" x14ac:dyDescent="0.25">
      <c r="A69" s="31" t="s">
        <v>13</v>
      </c>
      <c r="B69" s="32" t="s">
        <v>20</v>
      </c>
      <c r="C69" s="31" t="s">
        <v>154</v>
      </c>
      <c r="D69" s="51">
        <f>III!D65</f>
        <v>0</v>
      </c>
      <c r="E69" s="52">
        <v>0</v>
      </c>
      <c r="F69" s="52">
        <v>0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52">
        <v>0</v>
      </c>
      <c r="AK69" s="52">
        <v>0</v>
      </c>
    </row>
    <row r="70" spans="1:42" x14ac:dyDescent="0.25">
      <c r="A70" s="31" t="s">
        <v>55</v>
      </c>
      <c r="B70" s="32" t="s">
        <v>20</v>
      </c>
      <c r="C70" s="31" t="s">
        <v>154</v>
      </c>
      <c r="D70" s="51">
        <f>III!D66</f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</row>
    <row r="71" spans="1:42" x14ac:dyDescent="0.25">
      <c r="A71" s="31" t="s">
        <v>56</v>
      </c>
      <c r="B71" s="32" t="s">
        <v>20</v>
      </c>
      <c r="C71" s="31" t="s">
        <v>154</v>
      </c>
      <c r="D71" s="51">
        <f>III!D67</f>
        <v>0</v>
      </c>
      <c r="E71" s="52">
        <v>0</v>
      </c>
      <c r="F71" s="52">
        <v>0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2">
        <v>0</v>
      </c>
      <c r="X71" s="52">
        <v>0</v>
      </c>
      <c r="Y71" s="52">
        <v>0</v>
      </c>
      <c r="Z71" s="52">
        <v>0</v>
      </c>
      <c r="AA71" s="52">
        <v>0</v>
      </c>
      <c r="AB71" s="52">
        <v>0</v>
      </c>
      <c r="AC71" s="52">
        <v>0</v>
      </c>
      <c r="AD71" s="52">
        <v>0</v>
      </c>
      <c r="AE71" s="52">
        <v>0</v>
      </c>
      <c r="AF71" s="52">
        <v>0</v>
      </c>
      <c r="AG71" s="52">
        <v>0</v>
      </c>
      <c r="AH71" s="52">
        <v>0</v>
      </c>
      <c r="AI71" s="52">
        <v>0</v>
      </c>
      <c r="AJ71" s="52">
        <v>0</v>
      </c>
      <c r="AK71" s="52">
        <v>0</v>
      </c>
    </row>
    <row r="72" spans="1:42" x14ac:dyDescent="0.25">
      <c r="A72" s="31" t="s">
        <v>14</v>
      </c>
      <c r="B72" s="32" t="s">
        <v>20</v>
      </c>
      <c r="C72" s="31" t="s">
        <v>154</v>
      </c>
      <c r="D72" s="51">
        <f>III!D68</f>
        <v>0</v>
      </c>
      <c r="E72" s="52">
        <f>$AM72/(1+EXP(-(E$1-$D$1)*10/$AO72+$AN72))</f>
        <v>1.0455554222010431E-3</v>
      </c>
      <c r="F72" s="52">
        <f t="shared" ref="F72:AK73" si="3">$AM72/(1+EXP(-(F$1-$D$1)*10/$AO72+$AN72))</f>
        <v>1.0819592101281301E-3</v>
      </c>
      <c r="G72" s="52">
        <f>$AM72/(1+EXP(-(G$1-$D$1)*10/$AO72+$AN72))</f>
        <v>1.110516712895603E-3</v>
      </c>
      <c r="H72" s="52">
        <f t="shared" si="3"/>
        <v>1.1325957369977746E-3</v>
      </c>
      <c r="I72" s="52">
        <f t="shared" si="3"/>
        <v>1.1494748594284849E-3</v>
      </c>
      <c r="J72" s="52">
        <f t="shared" si="3"/>
        <v>1.1622679899043263E-3</v>
      </c>
      <c r="K72" s="52">
        <f t="shared" si="3"/>
        <v>1.1719010418910403E-3</v>
      </c>
      <c r="L72" s="52">
        <f t="shared" si="3"/>
        <v>1.1791189417877763E-3</v>
      </c>
      <c r="M72" s="52">
        <f t="shared" si="3"/>
        <v>1.1845072602150045E-3</v>
      </c>
      <c r="N72" s="52">
        <f t="shared" si="3"/>
        <v>1.1885186721039844E-3</v>
      </c>
      <c r="O72" s="52">
        <f t="shared" si="3"/>
        <v>1.1914988952673943E-3</v>
      </c>
      <c r="P72" s="52">
        <f t="shared" si="3"/>
        <v>1.1937096323020168E-3</v>
      </c>
      <c r="Q72" s="52">
        <f t="shared" si="3"/>
        <v>1.1953477055074012E-3</v>
      </c>
      <c r="R72" s="52">
        <f t="shared" si="3"/>
        <v>1.1965604375683901E-3</v>
      </c>
      <c r="S72" s="52">
        <f t="shared" si="3"/>
        <v>1.1974577142978323E-3</v>
      </c>
      <c r="T72" s="52">
        <f t="shared" si="3"/>
        <v>1.198121286463676E-3</v>
      </c>
      <c r="U72" s="52">
        <f t="shared" si="3"/>
        <v>1.1986118577852151E-3</v>
      </c>
      <c r="V72" s="52">
        <f t="shared" si="3"/>
        <v>1.1989744403430717E-3</v>
      </c>
      <c r="W72" s="52">
        <f t="shared" si="3"/>
        <v>1.1992423762485925E-3</v>
      </c>
      <c r="X72" s="52">
        <f t="shared" si="3"/>
        <v>1.1994403443671502E-3</v>
      </c>
      <c r="Y72" s="52">
        <f t="shared" si="3"/>
        <v>1.1995866009785572E-3</v>
      </c>
      <c r="Z72" s="52">
        <f t="shared" si="3"/>
        <v>1.1996946456085422E-3</v>
      </c>
      <c r="AA72" s="52">
        <f t="shared" si="3"/>
        <v>1.1997744573530578E-3</v>
      </c>
      <c r="AB72" s="52">
        <f t="shared" si="3"/>
        <v>1.199833411267396E-3</v>
      </c>
      <c r="AC72" s="52">
        <f t="shared" si="3"/>
        <v>1.1998769569756765E-3</v>
      </c>
      <c r="AD72" s="52">
        <f t="shared" si="3"/>
        <v>1.1999091208512625E-3</v>
      </c>
      <c r="AE72" s="52">
        <f t="shared" si="3"/>
        <v>1.1999328774479601E-3</v>
      </c>
      <c r="AF72" s="52">
        <f t="shared" si="3"/>
        <v>1.1999504241210776E-3</v>
      </c>
      <c r="AG72" s="52">
        <f t="shared" si="3"/>
        <v>1.1999633840147448E-3</v>
      </c>
      <c r="AH72" s="52">
        <f t="shared" si="3"/>
        <v>1.1999729560701702E-3</v>
      </c>
      <c r="AI72" s="52">
        <f t="shared" si="3"/>
        <v>1.1999800258654682E-3</v>
      </c>
      <c r="AJ72" s="52">
        <f t="shared" si="3"/>
        <v>1.1999852475051398E-3</v>
      </c>
      <c r="AK72" s="52">
        <f>$AM72/(1+EXP(-(AK$1-$D$1)*10/$AO72+$AN72))</f>
        <v>1.1999891041157913E-3</v>
      </c>
      <c r="AM72" s="79">
        <v>1.1999999999999999E-3</v>
      </c>
      <c r="AN72" s="80">
        <f>IF(D72&gt;0,LN(AM72/D72-1),LN(AM72/0.001-1))</f>
        <v>-1.6094379124341005</v>
      </c>
      <c r="AO72" s="81">
        <v>33</v>
      </c>
      <c r="AP72" s="1">
        <f>AO72+$D$1</f>
        <v>2050</v>
      </c>
    </row>
    <row r="73" spans="1:42" x14ac:dyDescent="0.25">
      <c r="A73" s="31" t="s">
        <v>79</v>
      </c>
      <c r="B73" s="32" t="s">
        <v>20</v>
      </c>
      <c r="C73" s="31" t="s">
        <v>154</v>
      </c>
      <c r="D73" s="51">
        <v>0</v>
      </c>
      <c r="E73" s="52">
        <f>$AM73/(1+EXP(-(E$1-$D$1)*10/$AO73+$AN73))</f>
        <v>1.3515635261054735E-3</v>
      </c>
      <c r="F73" s="52">
        <f t="shared" si="3"/>
        <v>1.8255901093111788E-3</v>
      </c>
      <c r="G73" s="52">
        <f>$AM73/(1+EXP(-(G$1-$D$1)*10/$AO73+$AN73))</f>
        <v>2.4638074694941594E-3</v>
      </c>
      <c r="H73" s="52">
        <f t="shared" si="3"/>
        <v>3.321403040751781E-3</v>
      </c>
      <c r="I73" s="52">
        <f t="shared" si="3"/>
        <v>4.4707521646158953E-3</v>
      </c>
      <c r="J73" s="52">
        <f t="shared" si="3"/>
        <v>6.0056810814923074E-3</v>
      </c>
      <c r="K73" s="52">
        <f t="shared" si="3"/>
        <v>8.0459072011328306E-3</v>
      </c>
      <c r="L73" s="52">
        <f t="shared" si="3"/>
        <v>1.0740856200801664E-2</v>
      </c>
      <c r="M73" s="52">
        <f t="shared" si="3"/>
        <v>1.4271358071429964E-2</v>
      </c>
      <c r="N73" s="52">
        <f t="shared" si="3"/>
        <v>1.8846768410055201E-2</v>
      </c>
      <c r="O73" s="52">
        <f t="shared" si="3"/>
        <v>2.4694026576737065E-2</v>
      </c>
      <c r="P73" s="52">
        <f t="shared" si="3"/>
        <v>3.203460669306897E-2</v>
      </c>
      <c r="Q73" s="52">
        <f t="shared" si="3"/>
        <v>4.1046345073034306E-2</v>
      </c>
      <c r="R73" s="52">
        <f t="shared" si="3"/>
        <v>5.1811208140289992E-2</v>
      </c>
      <c r="S73" s="52">
        <f t="shared" si="3"/>
        <v>6.4257978904816965E-2</v>
      </c>
      <c r="T73" s="52">
        <f t="shared" si="3"/>
        <v>7.8118613321078903E-2</v>
      </c>
      <c r="U73" s="52">
        <f t="shared" si="3"/>
        <v>9.2922369941534202E-2</v>
      </c>
      <c r="V73" s="52">
        <f t="shared" si="3"/>
        <v>0.10804461002841673</v>
      </c>
      <c r="W73" s="52">
        <f t="shared" si="3"/>
        <v>0.12280537395684546</v>
      </c>
      <c r="X73" s="52">
        <f t="shared" si="3"/>
        <v>0.13658736158616416</v>
      </c>
      <c r="Y73" s="52">
        <f t="shared" si="3"/>
        <v>0.14893199204959817</v>
      </c>
      <c r="Z73" s="52">
        <f t="shared" si="3"/>
        <v>0.15958455334503674</v>
      </c>
      <c r="AA73" s="52">
        <f t="shared" si="3"/>
        <v>0.16848524007887322</v>
      </c>
      <c r="AB73" s="52">
        <f t="shared" si="3"/>
        <v>0.17572391625306577</v>
      </c>
      <c r="AC73" s="52">
        <f t="shared" si="3"/>
        <v>0.18148266385584036</v>
      </c>
      <c r="AD73" s="52">
        <f t="shared" si="3"/>
        <v>0.1859842859547062</v>
      </c>
      <c r="AE73" s="52">
        <f t="shared" si="3"/>
        <v>0.18945513626651428</v>
      </c>
      <c r="AF73" s="52">
        <f t="shared" si="3"/>
        <v>0.19210296142256397</v>
      </c>
      <c r="AG73" s="52">
        <f t="shared" si="3"/>
        <v>0.19410659743275649</v>
      </c>
      <c r="AH73" s="52">
        <f t="shared" si="3"/>
        <v>0.19561347912830598</v>
      </c>
      <c r="AI73" s="52">
        <f t="shared" si="3"/>
        <v>0.19674153478389128</v>
      </c>
      <c r="AJ73" s="52">
        <f t="shared" si="3"/>
        <v>0.19758307933244018</v>
      </c>
      <c r="AK73" s="52">
        <f t="shared" si="3"/>
        <v>0.19820926137758157</v>
      </c>
      <c r="AM73" s="79">
        <v>0.2</v>
      </c>
      <c r="AN73" s="80">
        <f>IF(D73&gt;0,LN(AM73/D73-1),LN(AM73/0.001-1))</f>
        <v>5.2933048247244923</v>
      </c>
      <c r="AO73" s="81">
        <v>33</v>
      </c>
      <c r="AP73" s="1">
        <f>AO73+$D$1</f>
        <v>2050</v>
      </c>
    </row>
    <row r="76" spans="1:42" x14ac:dyDescent="0.25">
      <c r="A76" s="22" t="s">
        <v>28</v>
      </c>
    </row>
    <row r="77" spans="1:42" x14ac:dyDescent="0.25">
      <c r="A77" s="22" t="s">
        <v>16</v>
      </c>
    </row>
    <row r="78" spans="1:42" x14ac:dyDescent="0.25">
      <c r="A78" s="31" t="s">
        <v>7</v>
      </c>
      <c r="B78" s="32" t="s">
        <v>20</v>
      </c>
      <c r="C78" s="31" t="s">
        <v>154</v>
      </c>
      <c r="D78" s="51">
        <f>IV!D50</f>
        <v>0.26252789205365473</v>
      </c>
      <c r="E78" s="52">
        <v>2.3248477738541738E-2</v>
      </c>
      <c r="F78" s="52">
        <v>2.3248477738541738E-2</v>
      </c>
      <c r="G78" s="52">
        <v>2.3248477738541738E-2</v>
      </c>
      <c r="H78" s="52">
        <v>2.3248477738541738E-2</v>
      </c>
      <c r="I78" s="52">
        <v>2.3248477738541738E-2</v>
      </c>
      <c r="J78" s="52">
        <v>2.3248477738541738E-2</v>
      </c>
      <c r="K78" s="52">
        <v>2.3248477738541738E-2</v>
      </c>
      <c r="L78" s="52">
        <v>2.3248477738541738E-2</v>
      </c>
      <c r="M78" s="52">
        <v>2.3248477738541738E-2</v>
      </c>
      <c r="N78" s="52">
        <v>2.3248477738541738E-2</v>
      </c>
      <c r="O78" s="52">
        <v>2.3248477738541738E-2</v>
      </c>
      <c r="P78" s="52">
        <v>2.3248477738541738E-2</v>
      </c>
      <c r="Q78" s="52">
        <v>2.3248477738541738E-2</v>
      </c>
      <c r="R78" s="52">
        <v>2.3248477738541738E-2</v>
      </c>
      <c r="S78" s="52">
        <v>2.3248477738541738E-2</v>
      </c>
      <c r="T78" s="52">
        <v>2.3248477738541738E-2</v>
      </c>
      <c r="U78" s="52">
        <v>2.3248477738541738E-2</v>
      </c>
      <c r="V78" s="52">
        <v>2.3248477738541738E-2</v>
      </c>
      <c r="W78" s="52">
        <v>2.3248477738541738E-2</v>
      </c>
      <c r="X78" s="52">
        <v>2.3248477738541738E-2</v>
      </c>
      <c r="Y78" s="52">
        <v>2.3248477738541738E-2</v>
      </c>
      <c r="Z78" s="52">
        <v>2.3248477738541738E-2</v>
      </c>
      <c r="AA78" s="52">
        <v>2.3248477738541738E-2</v>
      </c>
      <c r="AB78" s="52">
        <v>2.3248477738541738E-2</v>
      </c>
      <c r="AC78" s="52">
        <v>2.3248477738541738E-2</v>
      </c>
      <c r="AD78" s="52">
        <v>2.3248477738541738E-2</v>
      </c>
      <c r="AE78" s="52">
        <v>2.3248477738541738E-2</v>
      </c>
      <c r="AF78" s="52">
        <v>2.3248477738541738E-2</v>
      </c>
      <c r="AG78" s="52">
        <v>2.3248477738541738E-2</v>
      </c>
      <c r="AH78" s="52">
        <v>2.3248477738541738E-2</v>
      </c>
      <c r="AI78" s="52">
        <v>2.3248477738541738E-2</v>
      </c>
      <c r="AJ78" s="52">
        <v>2.3248477738541738E-2</v>
      </c>
      <c r="AK78" s="52">
        <v>2.3248477738541738E-2</v>
      </c>
    </row>
    <row r="79" spans="1:42" x14ac:dyDescent="0.25">
      <c r="A79" s="31" t="s">
        <v>11</v>
      </c>
      <c r="B79" s="32" t="s">
        <v>20</v>
      </c>
      <c r="C79" s="31" t="s">
        <v>154</v>
      </c>
      <c r="D79" s="51">
        <f>IV!D51</f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</row>
    <row r="80" spans="1:42" x14ac:dyDescent="0.25">
      <c r="A80" s="31" t="s">
        <v>12</v>
      </c>
      <c r="B80" s="32" t="s">
        <v>20</v>
      </c>
      <c r="C80" s="31" t="s">
        <v>154</v>
      </c>
      <c r="D80" s="51">
        <f>IV!D52</f>
        <v>0</v>
      </c>
      <c r="E80" s="52">
        <v>0.97675152226145823</v>
      </c>
      <c r="F80" s="52">
        <v>0.97675152226145823</v>
      </c>
      <c r="G80" s="52">
        <v>0.97675152226145823</v>
      </c>
      <c r="H80" s="52">
        <v>0.97675152226145823</v>
      </c>
      <c r="I80" s="52">
        <v>0.97675152226145823</v>
      </c>
      <c r="J80" s="52">
        <v>0.97675152226145823</v>
      </c>
      <c r="K80" s="52">
        <v>0.97675152226145823</v>
      </c>
      <c r="L80" s="52">
        <v>0.97675152226145823</v>
      </c>
      <c r="M80" s="52">
        <v>0.97675152226145823</v>
      </c>
      <c r="N80" s="52">
        <v>0.97675152226145823</v>
      </c>
      <c r="O80" s="52">
        <v>0.97675152226145823</v>
      </c>
      <c r="P80" s="52">
        <v>0.97675152226145823</v>
      </c>
      <c r="Q80" s="52">
        <v>0.97675152226145823</v>
      </c>
      <c r="R80" s="52">
        <v>0.97675152226145823</v>
      </c>
      <c r="S80" s="52">
        <v>0.97675152226145823</v>
      </c>
      <c r="T80" s="52">
        <v>0.97675152226145823</v>
      </c>
      <c r="U80" s="52">
        <v>0.97675152226145823</v>
      </c>
      <c r="V80" s="52">
        <v>0.97675152226145823</v>
      </c>
      <c r="W80" s="52">
        <v>0.97675152226145823</v>
      </c>
      <c r="X80" s="52">
        <v>0.97675152226145823</v>
      </c>
      <c r="Y80" s="52">
        <v>0.97675152226145823</v>
      </c>
      <c r="Z80" s="52">
        <v>0.97675152226145823</v>
      </c>
      <c r="AA80" s="52">
        <v>0.97675152226145823</v>
      </c>
      <c r="AB80" s="52">
        <v>0.97675152226145823</v>
      </c>
      <c r="AC80" s="52">
        <v>0.97675152226145823</v>
      </c>
      <c r="AD80" s="52">
        <v>0.97675152226145823</v>
      </c>
      <c r="AE80" s="52">
        <v>0.97675152226145823</v>
      </c>
      <c r="AF80" s="52">
        <v>0.97675152226145823</v>
      </c>
      <c r="AG80" s="52">
        <v>0.97675152226145823</v>
      </c>
      <c r="AH80" s="52">
        <v>0.97675152226145823</v>
      </c>
      <c r="AI80" s="52">
        <v>0.97675152226145823</v>
      </c>
      <c r="AJ80" s="52">
        <v>0.97675152226145823</v>
      </c>
      <c r="AK80" s="52">
        <v>0.97675152226145823</v>
      </c>
    </row>
    <row r="81" spans="1:42" x14ac:dyDescent="0.25">
      <c r="A81" s="31" t="s">
        <v>13</v>
      </c>
      <c r="B81" s="32" t="s">
        <v>20</v>
      </c>
      <c r="C81" s="31" t="s">
        <v>154</v>
      </c>
      <c r="D81" s="51">
        <f>IV!D53</f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</row>
    <row r="82" spans="1:42" x14ac:dyDescent="0.25">
      <c r="A82" s="31" t="s">
        <v>55</v>
      </c>
      <c r="B82" s="32" t="s">
        <v>20</v>
      </c>
      <c r="C82" s="31" t="s">
        <v>154</v>
      </c>
      <c r="D82" s="51">
        <f>IV!D54</f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</row>
    <row r="83" spans="1:42" x14ac:dyDescent="0.25">
      <c r="A83" s="31" t="s">
        <v>79</v>
      </c>
      <c r="B83" s="32" t="s">
        <v>20</v>
      </c>
      <c r="C83" s="31" t="s">
        <v>154</v>
      </c>
      <c r="D83" s="51">
        <f>IV!D55</f>
        <v>0</v>
      </c>
      <c r="E83" s="52">
        <v>0</v>
      </c>
      <c r="F83" s="52">
        <v>0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2">
        <v>0</v>
      </c>
      <c r="X83" s="52">
        <v>0</v>
      </c>
      <c r="Y83" s="52">
        <v>0</v>
      </c>
      <c r="Z83" s="52">
        <v>0</v>
      </c>
      <c r="AA83" s="52">
        <v>0</v>
      </c>
      <c r="AB83" s="52">
        <v>0</v>
      </c>
      <c r="AC83" s="52">
        <v>0</v>
      </c>
      <c r="AD83" s="52">
        <v>0</v>
      </c>
      <c r="AE83" s="52">
        <v>0</v>
      </c>
      <c r="AF83" s="52">
        <v>0</v>
      </c>
      <c r="AG83" s="52">
        <v>0</v>
      </c>
      <c r="AH83" s="52">
        <v>0</v>
      </c>
      <c r="AI83" s="52">
        <v>0</v>
      </c>
      <c r="AJ83" s="52">
        <v>0</v>
      </c>
      <c r="AK83" s="52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84</v>
      </c>
    </row>
    <row r="86" spans="1:42" x14ac:dyDescent="0.25">
      <c r="A86" s="31" t="s">
        <v>7</v>
      </c>
      <c r="B86" s="32" t="s">
        <v>20</v>
      </c>
      <c r="C86" s="31" t="s">
        <v>154</v>
      </c>
      <c r="D86" s="51">
        <f>IV!D58</f>
        <v>0.10297558149193098</v>
      </c>
      <c r="E86" s="52">
        <v>0</v>
      </c>
      <c r="F86" s="52">
        <v>0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0</v>
      </c>
      <c r="AB86" s="52">
        <v>0</v>
      </c>
      <c r="AC86" s="52">
        <v>0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52">
        <v>0</v>
      </c>
      <c r="AK86" s="52">
        <v>0</v>
      </c>
    </row>
    <row r="87" spans="1:42" x14ac:dyDescent="0.25">
      <c r="A87" s="31" t="s">
        <v>9</v>
      </c>
      <c r="B87" s="32" t="s">
        <v>20</v>
      </c>
      <c r="C87" s="31" t="s">
        <v>154</v>
      </c>
      <c r="D87" s="51">
        <f>IV!D59</f>
        <v>5.3228427920579441E-2</v>
      </c>
      <c r="E87" s="52">
        <v>0</v>
      </c>
      <c r="F87" s="52">
        <v>0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52">
        <v>0</v>
      </c>
      <c r="AK87" s="52">
        <v>0</v>
      </c>
    </row>
    <row r="88" spans="1:42" x14ac:dyDescent="0.25">
      <c r="A88" s="31" t="s">
        <v>10</v>
      </c>
      <c r="B88" s="32" t="s">
        <v>20</v>
      </c>
      <c r="C88" s="31" t="s">
        <v>154</v>
      </c>
      <c r="D88" s="51">
        <f>IV!D60</f>
        <v>0</v>
      </c>
      <c r="E88" s="52">
        <v>0</v>
      </c>
      <c r="F88" s="52">
        <v>0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0</v>
      </c>
      <c r="Z88" s="52">
        <v>0</v>
      </c>
      <c r="AA88" s="52">
        <v>0</v>
      </c>
      <c r="AB88" s="52">
        <v>0</v>
      </c>
      <c r="AC88" s="52">
        <v>0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52">
        <v>0</v>
      </c>
      <c r="AK88" s="52">
        <v>0</v>
      </c>
    </row>
    <row r="89" spans="1:42" x14ac:dyDescent="0.25">
      <c r="A89" s="31" t="s">
        <v>11</v>
      </c>
      <c r="B89" s="32" t="s">
        <v>20</v>
      </c>
      <c r="C89" s="31" t="s">
        <v>154</v>
      </c>
      <c r="D89" s="51">
        <f>IV!D61</f>
        <v>0</v>
      </c>
      <c r="E89" s="52">
        <v>1</v>
      </c>
      <c r="F89" s="52">
        <v>1</v>
      </c>
      <c r="G89" s="52">
        <v>1</v>
      </c>
      <c r="H89" s="52">
        <v>1</v>
      </c>
      <c r="I89" s="52">
        <v>1</v>
      </c>
      <c r="J89" s="52">
        <v>1</v>
      </c>
      <c r="K89" s="52">
        <v>1</v>
      </c>
      <c r="L89" s="52">
        <v>1</v>
      </c>
      <c r="M89" s="52">
        <v>1</v>
      </c>
      <c r="N89" s="52">
        <v>1</v>
      </c>
      <c r="O89" s="52">
        <v>1</v>
      </c>
      <c r="P89" s="52">
        <v>1</v>
      </c>
      <c r="Q89" s="52">
        <v>1</v>
      </c>
      <c r="R89" s="52">
        <v>1</v>
      </c>
      <c r="S89" s="52">
        <v>1</v>
      </c>
      <c r="T89" s="52">
        <v>1</v>
      </c>
      <c r="U89" s="52">
        <v>1</v>
      </c>
      <c r="V89" s="52">
        <v>1</v>
      </c>
      <c r="W89" s="52">
        <v>1</v>
      </c>
      <c r="X89" s="52">
        <v>1</v>
      </c>
      <c r="Y89" s="52">
        <v>1</v>
      </c>
      <c r="Z89" s="52">
        <v>1</v>
      </c>
      <c r="AA89" s="52">
        <v>1</v>
      </c>
      <c r="AB89" s="52">
        <v>1</v>
      </c>
      <c r="AC89" s="52">
        <v>1</v>
      </c>
      <c r="AD89" s="52">
        <v>1</v>
      </c>
      <c r="AE89" s="52">
        <v>1</v>
      </c>
      <c r="AF89" s="52">
        <v>1</v>
      </c>
      <c r="AG89" s="52">
        <v>1</v>
      </c>
      <c r="AH89" s="52">
        <v>1</v>
      </c>
      <c r="AI89" s="52">
        <v>1</v>
      </c>
      <c r="AJ89" s="52">
        <v>1</v>
      </c>
      <c r="AK89" s="52">
        <v>1</v>
      </c>
    </row>
    <row r="90" spans="1:42" x14ac:dyDescent="0.25">
      <c r="A90" s="31" t="s">
        <v>12</v>
      </c>
      <c r="B90" s="32" t="s">
        <v>20</v>
      </c>
      <c r="C90" s="31" t="s">
        <v>154</v>
      </c>
      <c r="D90" s="51">
        <f>IV!D62</f>
        <v>0.35860172083602249</v>
      </c>
      <c r="E90" s="52">
        <v>0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52">
        <v>0</v>
      </c>
      <c r="AK90" s="52">
        <v>0</v>
      </c>
    </row>
    <row r="91" spans="1:42" x14ac:dyDescent="0.25">
      <c r="A91" s="31" t="s">
        <v>54</v>
      </c>
      <c r="B91" s="32" t="s">
        <v>20</v>
      </c>
      <c r="C91" s="31" t="s">
        <v>154</v>
      </c>
      <c r="D91" s="51">
        <f>IV!D63</f>
        <v>0</v>
      </c>
      <c r="E91" s="52">
        <v>0</v>
      </c>
      <c r="F91" s="52">
        <v>0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  <c r="M91" s="52">
        <v>0</v>
      </c>
      <c r="N91" s="52">
        <v>0</v>
      </c>
      <c r="O91" s="52">
        <v>0</v>
      </c>
      <c r="P91" s="52">
        <v>0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0</v>
      </c>
      <c r="AC91" s="52">
        <v>0</v>
      </c>
      <c r="AD91" s="52">
        <v>0</v>
      </c>
      <c r="AE91" s="52">
        <v>0</v>
      </c>
      <c r="AF91" s="52">
        <v>0</v>
      </c>
      <c r="AG91" s="52">
        <v>0</v>
      </c>
      <c r="AH91" s="52">
        <v>0</v>
      </c>
      <c r="AI91" s="52">
        <v>0</v>
      </c>
      <c r="AJ91" s="52">
        <v>0</v>
      </c>
      <c r="AK91" s="52">
        <v>0</v>
      </c>
    </row>
    <row r="92" spans="1:42" x14ac:dyDescent="0.25">
      <c r="A92" s="31" t="s">
        <v>156</v>
      </c>
      <c r="B92" s="32" t="s">
        <v>20</v>
      </c>
      <c r="C92" s="31" t="s">
        <v>154</v>
      </c>
      <c r="D92" s="51">
        <f>IV!D64</f>
        <v>0</v>
      </c>
      <c r="E92" s="52">
        <v>0</v>
      </c>
      <c r="F92" s="52">
        <v>0</v>
      </c>
      <c r="G92" s="52">
        <v>0</v>
      </c>
      <c r="H92" s="52">
        <v>0</v>
      </c>
      <c r="I92" s="52">
        <v>0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52">
        <v>0</v>
      </c>
      <c r="AE92" s="52">
        <v>0</v>
      </c>
      <c r="AF92" s="52">
        <v>0</v>
      </c>
      <c r="AG92" s="52">
        <v>0</v>
      </c>
      <c r="AH92" s="52">
        <v>0</v>
      </c>
      <c r="AI92" s="52">
        <v>0</v>
      </c>
      <c r="AJ92" s="52">
        <v>0</v>
      </c>
      <c r="AK92" s="52">
        <v>0</v>
      </c>
    </row>
    <row r="93" spans="1:42" x14ac:dyDescent="0.25">
      <c r="A93" s="31" t="s">
        <v>13</v>
      </c>
      <c r="B93" s="32" t="s">
        <v>20</v>
      </c>
      <c r="C93" s="31" t="s">
        <v>154</v>
      </c>
      <c r="D93" s="51">
        <f>IV!D65</f>
        <v>0</v>
      </c>
      <c r="E93" s="52">
        <v>0</v>
      </c>
      <c r="F93" s="52">
        <v>0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  <c r="M93" s="52">
        <v>0</v>
      </c>
      <c r="N93" s="52">
        <v>0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52">
        <v>0</v>
      </c>
      <c r="X93" s="52">
        <v>0</v>
      </c>
      <c r="Y93" s="52">
        <v>0</v>
      </c>
      <c r="Z93" s="52">
        <v>0</v>
      </c>
      <c r="AA93" s="52">
        <v>0</v>
      </c>
      <c r="AB93" s="52">
        <v>0</v>
      </c>
      <c r="AC93" s="52">
        <v>0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52">
        <v>0</v>
      </c>
      <c r="AK93" s="52">
        <v>0</v>
      </c>
    </row>
    <row r="94" spans="1:42" x14ac:dyDescent="0.25">
      <c r="A94" s="31" t="s">
        <v>55</v>
      </c>
      <c r="B94" s="32" t="s">
        <v>20</v>
      </c>
      <c r="C94" s="31" t="s">
        <v>154</v>
      </c>
      <c r="D94" s="51">
        <f>IV!D66</f>
        <v>0</v>
      </c>
      <c r="E94" s="52">
        <v>0</v>
      </c>
      <c r="F94" s="52">
        <v>0</v>
      </c>
      <c r="G94" s="52">
        <v>0</v>
      </c>
      <c r="H94" s="52">
        <v>0</v>
      </c>
      <c r="I94" s="52">
        <v>0</v>
      </c>
      <c r="J94" s="52">
        <v>0</v>
      </c>
      <c r="K94" s="52">
        <v>0</v>
      </c>
      <c r="L94" s="52">
        <v>0</v>
      </c>
      <c r="M94" s="52">
        <v>0</v>
      </c>
      <c r="N94" s="52">
        <v>0</v>
      </c>
      <c r="O94" s="52">
        <v>0</v>
      </c>
      <c r="P94" s="52">
        <v>0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2">
        <v>0</v>
      </c>
      <c r="AE94" s="52">
        <v>0</v>
      </c>
      <c r="AF94" s="52">
        <v>0</v>
      </c>
      <c r="AG94" s="52">
        <v>0</v>
      </c>
      <c r="AH94" s="52">
        <v>0</v>
      </c>
      <c r="AI94" s="52">
        <v>0</v>
      </c>
      <c r="AJ94" s="52">
        <v>0</v>
      </c>
      <c r="AK94" s="52">
        <v>0</v>
      </c>
    </row>
    <row r="95" spans="1:42" x14ac:dyDescent="0.25">
      <c r="A95" s="31" t="s">
        <v>56</v>
      </c>
      <c r="B95" s="32" t="s">
        <v>20</v>
      </c>
      <c r="C95" s="31" t="s">
        <v>154</v>
      </c>
      <c r="D95" s="51">
        <f>IV!D67</f>
        <v>0</v>
      </c>
      <c r="E95" s="52">
        <v>0</v>
      </c>
      <c r="F95" s="52">
        <v>0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  <c r="M95" s="52">
        <v>0</v>
      </c>
      <c r="N95" s="52">
        <v>0</v>
      </c>
      <c r="O95" s="52">
        <v>0</v>
      </c>
      <c r="P95" s="52">
        <v>0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2">
        <v>0</v>
      </c>
      <c r="AE95" s="52">
        <v>0</v>
      </c>
      <c r="AF95" s="52">
        <v>0</v>
      </c>
      <c r="AG95" s="52">
        <v>0</v>
      </c>
      <c r="AH95" s="52">
        <v>0</v>
      </c>
      <c r="AI95" s="52">
        <v>0</v>
      </c>
      <c r="AJ95" s="52">
        <v>0</v>
      </c>
      <c r="AK95" s="52">
        <v>0</v>
      </c>
    </row>
    <row r="96" spans="1:42" x14ac:dyDescent="0.25">
      <c r="A96" s="31" t="s">
        <v>14</v>
      </c>
      <c r="B96" s="32" t="s">
        <v>20</v>
      </c>
      <c r="C96" s="31" t="s">
        <v>154</v>
      </c>
      <c r="D96" s="51">
        <f>IV!D68</f>
        <v>0</v>
      </c>
      <c r="E96" s="52">
        <f>$AM96/(1+EXP(-(E$1-$D$1)*10/$AO96+$AN96))</f>
        <v>1.0455554222010431E-3</v>
      </c>
      <c r="F96" s="52">
        <f t="shared" ref="F96:AK97" si="4">$AM96/(1+EXP(-(F$1-$D$1)*10/$AO96+$AN96))</f>
        <v>1.0819592101281301E-3</v>
      </c>
      <c r="G96" s="52">
        <f>$AM96/(1+EXP(-(G$1-$D$1)*10/$AO96+$AN96))</f>
        <v>1.110516712895603E-3</v>
      </c>
      <c r="H96" s="52">
        <f t="shared" si="4"/>
        <v>1.1325957369977746E-3</v>
      </c>
      <c r="I96" s="52">
        <f t="shared" si="4"/>
        <v>1.1494748594284849E-3</v>
      </c>
      <c r="J96" s="52">
        <f t="shared" si="4"/>
        <v>1.1622679899043263E-3</v>
      </c>
      <c r="K96" s="52">
        <f t="shared" si="4"/>
        <v>1.1719010418910403E-3</v>
      </c>
      <c r="L96" s="52">
        <f t="shared" si="4"/>
        <v>1.1791189417877763E-3</v>
      </c>
      <c r="M96" s="52">
        <f t="shared" si="4"/>
        <v>1.1845072602150045E-3</v>
      </c>
      <c r="N96" s="52">
        <f t="shared" si="4"/>
        <v>1.1885186721039844E-3</v>
      </c>
      <c r="O96" s="52">
        <f t="shared" si="4"/>
        <v>1.1914988952673943E-3</v>
      </c>
      <c r="P96" s="52">
        <f t="shared" si="4"/>
        <v>1.1937096323020168E-3</v>
      </c>
      <c r="Q96" s="52">
        <f t="shared" si="4"/>
        <v>1.1953477055074012E-3</v>
      </c>
      <c r="R96" s="52">
        <f t="shared" si="4"/>
        <v>1.1965604375683901E-3</v>
      </c>
      <c r="S96" s="52">
        <f t="shared" si="4"/>
        <v>1.1974577142978323E-3</v>
      </c>
      <c r="T96" s="52">
        <f t="shared" si="4"/>
        <v>1.198121286463676E-3</v>
      </c>
      <c r="U96" s="52">
        <f t="shared" si="4"/>
        <v>1.1986118577852151E-3</v>
      </c>
      <c r="V96" s="52">
        <f t="shared" si="4"/>
        <v>1.1989744403430717E-3</v>
      </c>
      <c r="W96" s="52">
        <f t="shared" si="4"/>
        <v>1.1992423762485925E-3</v>
      </c>
      <c r="X96" s="52">
        <f t="shared" si="4"/>
        <v>1.1994403443671502E-3</v>
      </c>
      <c r="Y96" s="52">
        <f t="shared" si="4"/>
        <v>1.1995866009785572E-3</v>
      </c>
      <c r="Z96" s="52">
        <f t="shared" si="4"/>
        <v>1.1996946456085422E-3</v>
      </c>
      <c r="AA96" s="52">
        <f t="shared" si="4"/>
        <v>1.1997744573530578E-3</v>
      </c>
      <c r="AB96" s="52">
        <f t="shared" si="4"/>
        <v>1.199833411267396E-3</v>
      </c>
      <c r="AC96" s="52">
        <f t="shared" si="4"/>
        <v>1.1998769569756765E-3</v>
      </c>
      <c r="AD96" s="52">
        <f t="shared" si="4"/>
        <v>1.1999091208512625E-3</v>
      </c>
      <c r="AE96" s="52">
        <f t="shared" si="4"/>
        <v>1.1999328774479601E-3</v>
      </c>
      <c r="AF96" s="52">
        <f t="shared" si="4"/>
        <v>1.1999504241210776E-3</v>
      </c>
      <c r="AG96" s="52">
        <f t="shared" si="4"/>
        <v>1.1999633840147448E-3</v>
      </c>
      <c r="AH96" s="52">
        <f t="shared" si="4"/>
        <v>1.1999729560701702E-3</v>
      </c>
      <c r="AI96" s="52">
        <f t="shared" si="4"/>
        <v>1.1999800258654682E-3</v>
      </c>
      <c r="AJ96" s="52">
        <f t="shared" si="4"/>
        <v>1.1999852475051398E-3</v>
      </c>
      <c r="AK96" s="52">
        <f>$AM96/(1+EXP(-(AK$1-$D$1)*10/$AO96+$AN96))</f>
        <v>1.1999891041157913E-3</v>
      </c>
      <c r="AM96" s="79">
        <v>1.1999999999999999E-3</v>
      </c>
      <c r="AN96" s="80">
        <f>IF(D96&gt;0,LN(AM96/D96-1),LN(AM96/0.001-1))</f>
        <v>-1.6094379124341005</v>
      </c>
      <c r="AO96" s="81">
        <v>33</v>
      </c>
      <c r="AP96" s="1">
        <f>AO96+$D$1</f>
        <v>2050</v>
      </c>
    </row>
    <row r="97" spans="1:42" x14ac:dyDescent="0.25">
      <c r="A97" s="31" t="s">
        <v>79</v>
      </c>
      <c r="B97" s="32" t="s">
        <v>20</v>
      </c>
      <c r="C97" s="31" t="s">
        <v>154</v>
      </c>
      <c r="D97" s="51">
        <v>0</v>
      </c>
      <c r="E97" s="52">
        <f>$AM97/(1+EXP(-(E$1-$D$1)*10/$AO97+$AN97))</f>
        <v>1.3515635261054735E-3</v>
      </c>
      <c r="F97" s="52">
        <f t="shared" si="4"/>
        <v>1.8255901093111788E-3</v>
      </c>
      <c r="G97" s="52">
        <f>$AM97/(1+EXP(-(G$1-$D$1)*10/$AO97+$AN97))</f>
        <v>2.4638074694941594E-3</v>
      </c>
      <c r="H97" s="52">
        <f t="shared" si="4"/>
        <v>3.321403040751781E-3</v>
      </c>
      <c r="I97" s="52">
        <f t="shared" si="4"/>
        <v>4.4707521646158953E-3</v>
      </c>
      <c r="J97" s="52">
        <f t="shared" si="4"/>
        <v>6.0056810814923074E-3</v>
      </c>
      <c r="K97" s="52">
        <f t="shared" si="4"/>
        <v>8.0459072011328306E-3</v>
      </c>
      <c r="L97" s="52">
        <f t="shared" si="4"/>
        <v>1.0740856200801664E-2</v>
      </c>
      <c r="M97" s="52">
        <f t="shared" si="4"/>
        <v>1.4271358071429964E-2</v>
      </c>
      <c r="N97" s="52">
        <f t="shared" si="4"/>
        <v>1.8846768410055201E-2</v>
      </c>
      <c r="O97" s="52">
        <f t="shared" si="4"/>
        <v>2.4694026576737065E-2</v>
      </c>
      <c r="P97" s="52">
        <f t="shared" si="4"/>
        <v>3.203460669306897E-2</v>
      </c>
      <c r="Q97" s="52">
        <f t="shared" si="4"/>
        <v>4.1046345073034306E-2</v>
      </c>
      <c r="R97" s="52">
        <f t="shared" si="4"/>
        <v>5.1811208140289992E-2</v>
      </c>
      <c r="S97" s="52">
        <f t="shared" si="4"/>
        <v>6.4257978904816965E-2</v>
      </c>
      <c r="T97" s="52">
        <f t="shared" si="4"/>
        <v>7.8118613321078903E-2</v>
      </c>
      <c r="U97" s="52">
        <f t="shared" si="4"/>
        <v>9.2922369941534202E-2</v>
      </c>
      <c r="V97" s="52">
        <f t="shared" si="4"/>
        <v>0.10804461002841673</v>
      </c>
      <c r="W97" s="52">
        <f t="shared" si="4"/>
        <v>0.12280537395684546</v>
      </c>
      <c r="X97" s="52">
        <f t="shared" si="4"/>
        <v>0.13658736158616416</v>
      </c>
      <c r="Y97" s="52">
        <f t="shared" si="4"/>
        <v>0.14893199204959817</v>
      </c>
      <c r="Z97" s="52">
        <f t="shared" si="4"/>
        <v>0.15958455334503674</v>
      </c>
      <c r="AA97" s="52">
        <f t="shared" si="4"/>
        <v>0.16848524007887322</v>
      </c>
      <c r="AB97" s="52">
        <f t="shared" si="4"/>
        <v>0.17572391625306577</v>
      </c>
      <c r="AC97" s="52">
        <f t="shared" si="4"/>
        <v>0.18148266385584036</v>
      </c>
      <c r="AD97" s="52">
        <f t="shared" si="4"/>
        <v>0.1859842859547062</v>
      </c>
      <c r="AE97" s="52">
        <f t="shared" si="4"/>
        <v>0.18945513626651428</v>
      </c>
      <c r="AF97" s="52">
        <f t="shared" si="4"/>
        <v>0.19210296142256397</v>
      </c>
      <c r="AG97" s="52">
        <f t="shared" si="4"/>
        <v>0.19410659743275649</v>
      </c>
      <c r="AH97" s="52">
        <f t="shared" si="4"/>
        <v>0.19561347912830598</v>
      </c>
      <c r="AI97" s="52">
        <f t="shared" si="4"/>
        <v>0.19674153478389128</v>
      </c>
      <c r="AJ97" s="52">
        <f t="shared" si="4"/>
        <v>0.19758307933244018</v>
      </c>
      <c r="AK97" s="52">
        <f t="shared" si="4"/>
        <v>0.19820926137758157</v>
      </c>
      <c r="AM97" s="79">
        <v>0.2</v>
      </c>
      <c r="AN97" s="80">
        <f>IF(D97&gt;0,LN(AM97/D97-1),LN(AM97/0.001-1))</f>
        <v>5.2933048247244923</v>
      </c>
      <c r="AO97" s="81">
        <v>33</v>
      </c>
      <c r="AP97" s="1">
        <f>AO97+$D$1</f>
        <v>2050</v>
      </c>
    </row>
    <row r="100" spans="1:42" x14ac:dyDescent="0.25">
      <c r="A100" s="22" t="s">
        <v>29</v>
      </c>
    </row>
    <row r="101" spans="1:42" x14ac:dyDescent="0.25">
      <c r="A101" s="22" t="s">
        <v>16</v>
      </c>
    </row>
    <row r="102" spans="1:42" x14ac:dyDescent="0.25">
      <c r="A102" s="31" t="s">
        <v>7</v>
      </c>
      <c r="B102" s="32" t="s">
        <v>20</v>
      </c>
      <c r="C102" s="31" t="s">
        <v>154</v>
      </c>
      <c r="D102" s="51">
        <f>V!D50</f>
        <v>0.26252789205365473</v>
      </c>
      <c r="E102" s="52">
        <v>4.1604191356175331E-2</v>
      </c>
      <c r="F102" s="52">
        <v>4.1604191356175331E-2</v>
      </c>
      <c r="G102" s="52">
        <v>4.1604191356175331E-2</v>
      </c>
      <c r="H102" s="52">
        <v>4.1604191356175331E-2</v>
      </c>
      <c r="I102" s="52">
        <v>4.1604191356175331E-2</v>
      </c>
      <c r="J102" s="52">
        <v>4.1604191356175331E-2</v>
      </c>
      <c r="K102" s="52">
        <v>4.1604191356175331E-2</v>
      </c>
      <c r="L102" s="52">
        <v>4.1604191356175331E-2</v>
      </c>
      <c r="M102" s="52">
        <v>4.1604191356175331E-2</v>
      </c>
      <c r="N102" s="52">
        <v>4.1604191356175331E-2</v>
      </c>
      <c r="O102" s="52">
        <v>4.1604191356175331E-2</v>
      </c>
      <c r="P102" s="52">
        <v>4.1604191356175331E-2</v>
      </c>
      <c r="Q102" s="52">
        <v>4.1604191356175331E-2</v>
      </c>
      <c r="R102" s="52">
        <v>4.1604191356175331E-2</v>
      </c>
      <c r="S102" s="52">
        <v>4.1604191356175331E-2</v>
      </c>
      <c r="T102" s="52">
        <v>4.1604191356175331E-2</v>
      </c>
      <c r="U102" s="52">
        <v>4.1604191356175331E-2</v>
      </c>
      <c r="V102" s="52">
        <v>4.1604191356175331E-2</v>
      </c>
      <c r="W102" s="52">
        <v>4.1604191356175331E-2</v>
      </c>
      <c r="X102" s="52">
        <v>4.1604191356175331E-2</v>
      </c>
      <c r="Y102" s="52">
        <v>4.1604191356175331E-2</v>
      </c>
      <c r="Z102" s="52">
        <v>4.1604191356175331E-2</v>
      </c>
      <c r="AA102" s="52">
        <v>4.1604191356175331E-2</v>
      </c>
      <c r="AB102" s="52">
        <v>4.1604191356175331E-2</v>
      </c>
      <c r="AC102" s="52">
        <v>4.1604191356175331E-2</v>
      </c>
      <c r="AD102" s="52">
        <v>4.1604191356175331E-2</v>
      </c>
      <c r="AE102" s="52">
        <v>4.1604191356175331E-2</v>
      </c>
      <c r="AF102" s="52">
        <v>4.1604191356175331E-2</v>
      </c>
      <c r="AG102" s="52">
        <v>4.1604191356175331E-2</v>
      </c>
      <c r="AH102" s="52">
        <v>4.1604191356175331E-2</v>
      </c>
      <c r="AI102" s="52">
        <v>4.1604191356175331E-2</v>
      </c>
      <c r="AJ102" s="52">
        <v>4.1604191356175331E-2</v>
      </c>
      <c r="AK102" s="52">
        <v>4.1604191356175331E-2</v>
      </c>
    </row>
    <row r="103" spans="1:42" x14ac:dyDescent="0.25">
      <c r="A103" s="31" t="s">
        <v>11</v>
      </c>
      <c r="B103" s="32" t="s">
        <v>20</v>
      </c>
      <c r="C103" s="31" t="s">
        <v>154</v>
      </c>
      <c r="D103" s="51">
        <f>V!D51</f>
        <v>0</v>
      </c>
      <c r="E103" s="52">
        <v>0</v>
      </c>
      <c r="F103" s="52">
        <v>0</v>
      </c>
      <c r="G103" s="52">
        <v>0</v>
      </c>
      <c r="H103" s="52">
        <v>0</v>
      </c>
      <c r="I103" s="52">
        <v>0</v>
      </c>
      <c r="J103" s="52">
        <v>0</v>
      </c>
      <c r="K103" s="52">
        <v>0</v>
      </c>
      <c r="L103" s="52">
        <v>0</v>
      </c>
      <c r="M103" s="52">
        <v>0</v>
      </c>
      <c r="N103" s="52">
        <v>0</v>
      </c>
      <c r="O103" s="52">
        <v>0</v>
      </c>
      <c r="P103" s="52">
        <v>0</v>
      </c>
      <c r="Q103" s="52">
        <v>0</v>
      </c>
      <c r="R103" s="52">
        <v>0</v>
      </c>
      <c r="S103" s="52">
        <v>0</v>
      </c>
      <c r="T103" s="52">
        <v>0</v>
      </c>
      <c r="U103" s="52">
        <v>0</v>
      </c>
      <c r="V103" s="52">
        <v>0</v>
      </c>
      <c r="W103" s="52">
        <v>0</v>
      </c>
      <c r="X103" s="52">
        <v>0</v>
      </c>
      <c r="Y103" s="52">
        <v>0</v>
      </c>
      <c r="Z103" s="52">
        <v>0</v>
      </c>
      <c r="AA103" s="52">
        <v>0</v>
      </c>
      <c r="AB103" s="52">
        <v>0</v>
      </c>
      <c r="AC103" s="52">
        <v>0</v>
      </c>
      <c r="AD103" s="52">
        <v>0</v>
      </c>
      <c r="AE103" s="52">
        <v>0</v>
      </c>
      <c r="AF103" s="52">
        <v>0</v>
      </c>
      <c r="AG103" s="52">
        <v>0</v>
      </c>
      <c r="AH103" s="52">
        <v>0</v>
      </c>
      <c r="AI103" s="52">
        <v>0</v>
      </c>
      <c r="AJ103" s="52">
        <v>0</v>
      </c>
      <c r="AK103" s="52">
        <v>0</v>
      </c>
    </row>
    <row r="104" spans="1:42" x14ac:dyDescent="0.25">
      <c r="A104" s="31" t="s">
        <v>12</v>
      </c>
      <c r="B104" s="32" t="s">
        <v>20</v>
      </c>
      <c r="C104" s="31" t="s">
        <v>154</v>
      </c>
      <c r="D104" s="51">
        <f>V!D52</f>
        <v>0</v>
      </c>
      <c r="E104" s="52">
        <v>0.95839580864382456</v>
      </c>
      <c r="F104" s="52">
        <v>0.95839580864382456</v>
      </c>
      <c r="G104" s="52">
        <v>0.95839580864382456</v>
      </c>
      <c r="H104" s="52">
        <v>0.95839580864382456</v>
      </c>
      <c r="I104" s="52">
        <v>0.95839580864382456</v>
      </c>
      <c r="J104" s="52">
        <v>0.95839580864382456</v>
      </c>
      <c r="K104" s="52">
        <v>0.95839580864382456</v>
      </c>
      <c r="L104" s="52">
        <v>0.95839580864382456</v>
      </c>
      <c r="M104" s="52">
        <v>0.95839580864382456</v>
      </c>
      <c r="N104" s="52">
        <v>0.95839580864382456</v>
      </c>
      <c r="O104" s="52">
        <v>0.95839580864382456</v>
      </c>
      <c r="P104" s="52">
        <v>0.95839580864382456</v>
      </c>
      <c r="Q104" s="52">
        <v>0.95839580864382456</v>
      </c>
      <c r="R104" s="52">
        <v>0.95839580864382456</v>
      </c>
      <c r="S104" s="52">
        <v>0.95839580864382456</v>
      </c>
      <c r="T104" s="52">
        <v>0.95839580864382456</v>
      </c>
      <c r="U104" s="52">
        <v>0.95839580864382456</v>
      </c>
      <c r="V104" s="52">
        <v>0.95839580864382456</v>
      </c>
      <c r="W104" s="52">
        <v>0.95839580864382456</v>
      </c>
      <c r="X104" s="52">
        <v>0.95839580864382456</v>
      </c>
      <c r="Y104" s="52">
        <v>0.95839580864382456</v>
      </c>
      <c r="Z104" s="52">
        <v>0.95839580864382456</v>
      </c>
      <c r="AA104" s="52">
        <v>0.95839580864382456</v>
      </c>
      <c r="AB104" s="52">
        <v>0.95839580864382456</v>
      </c>
      <c r="AC104" s="52">
        <v>0.95839580864382456</v>
      </c>
      <c r="AD104" s="52">
        <v>0.95839580864382456</v>
      </c>
      <c r="AE104" s="52">
        <v>0.95839580864382456</v>
      </c>
      <c r="AF104" s="52">
        <v>0.95839580864382456</v>
      </c>
      <c r="AG104" s="52">
        <v>0.95839580864382456</v>
      </c>
      <c r="AH104" s="52">
        <v>0.95839580864382456</v>
      </c>
      <c r="AI104" s="52">
        <v>0.95839580864382456</v>
      </c>
      <c r="AJ104" s="52">
        <v>0.95839580864382456</v>
      </c>
      <c r="AK104" s="52">
        <v>0.95839580864382456</v>
      </c>
    </row>
    <row r="105" spans="1:42" x14ac:dyDescent="0.25">
      <c r="A105" s="31" t="s">
        <v>13</v>
      </c>
      <c r="B105" s="32" t="s">
        <v>20</v>
      </c>
      <c r="C105" s="31" t="s">
        <v>154</v>
      </c>
      <c r="D105" s="51">
        <f>V!D53</f>
        <v>0</v>
      </c>
      <c r="E105" s="52">
        <v>0</v>
      </c>
      <c r="F105" s="52">
        <v>0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  <c r="M105" s="52">
        <v>0</v>
      </c>
      <c r="N105" s="52">
        <v>0</v>
      </c>
      <c r="O105" s="52">
        <v>0</v>
      </c>
      <c r="P105" s="52">
        <v>0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52">
        <v>0</v>
      </c>
      <c r="AK105" s="52">
        <v>0</v>
      </c>
    </row>
    <row r="106" spans="1:42" x14ac:dyDescent="0.25">
      <c r="A106" s="31" t="s">
        <v>55</v>
      </c>
      <c r="B106" s="32" t="s">
        <v>20</v>
      </c>
      <c r="C106" s="31" t="s">
        <v>154</v>
      </c>
      <c r="D106" s="51">
        <f>V!D54</f>
        <v>0</v>
      </c>
      <c r="E106" s="52">
        <v>0</v>
      </c>
      <c r="F106" s="52">
        <v>0</v>
      </c>
      <c r="G106" s="52">
        <v>0</v>
      </c>
      <c r="H106" s="52">
        <v>0</v>
      </c>
      <c r="I106" s="52">
        <v>0</v>
      </c>
      <c r="J106" s="52">
        <v>0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52">
        <v>0</v>
      </c>
      <c r="AK106" s="52">
        <v>0</v>
      </c>
    </row>
    <row r="107" spans="1:42" x14ac:dyDescent="0.25">
      <c r="A107" s="31" t="s">
        <v>79</v>
      </c>
      <c r="B107" s="32" t="s">
        <v>20</v>
      </c>
      <c r="C107" s="31" t="s">
        <v>154</v>
      </c>
      <c r="D107" s="51">
        <f>V!D55</f>
        <v>0</v>
      </c>
      <c r="E107" s="52">
        <v>0</v>
      </c>
      <c r="F107" s="52">
        <v>0</v>
      </c>
      <c r="G107" s="52">
        <v>0</v>
      </c>
      <c r="H107" s="52">
        <v>0</v>
      </c>
      <c r="I107" s="52">
        <v>0</v>
      </c>
      <c r="J107" s="52">
        <v>0</v>
      </c>
      <c r="K107" s="52">
        <v>0</v>
      </c>
      <c r="L107" s="52">
        <v>0</v>
      </c>
      <c r="M107" s="52">
        <v>0</v>
      </c>
      <c r="N107" s="52">
        <v>0</v>
      </c>
      <c r="O107" s="52">
        <v>0</v>
      </c>
      <c r="P107" s="52">
        <v>0</v>
      </c>
      <c r="Q107" s="52">
        <v>0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52">
        <v>0</v>
      </c>
      <c r="AK107" s="52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84</v>
      </c>
    </row>
    <row r="110" spans="1:42" x14ac:dyDescent="0.25">
      <c r="A110" s="31" t="s">
        <v>7</v>
      </c>
      <c r="B110" s="32" t="s">
        <v>20</v>
      </c>
      <c r="C110" s="31" t="s">
        <v>154</v>
      </c>
      <c r="D110" s="51">
        <f>V!D58</f>
        <v>0.10297558149193098</v>
      </c>
      <c r="E110" s="52">
        <v>1.2235365315529018E-2</v>
      </c>
      <c r="F110" s="52">
        <v>1.2235365315529018E-2</v>
      </c>
      <c r="G110" s="52">
        <v>1.2235365315529018E-2</v>
      </c>
      <c r="H110" s="52">
        <v>1.2235365315529018E-2</v>
      </c>
      <c r="I110" s="52">
        <v>1.2235365315529018E-2</v>
      </c>
      <c r="J110" s="52">
        <v>1.2235365315529018E-2</v>
      </c>
      <c r="K110" s="52">
        <v>1.2235365315529018E-2</v>
      </c>
      <c r="L110" s="52">
        <v>1.2235365315529018E-2</v>
      </c>
      <c r="M110" s="52">
        <v>1.2235365315529018E-2</v>
      </c>
      <c r="N110" s="52">
        <v>1.2235365315529018E-2</v>
      </c>
      <c r="O110" s="52">
        <v>1.2235365315529018E-2</v>
      </c>
      <c r="P110" s="52">
        <v>1.2235365315529018E-2</v>
      </c>
      <c r="Q110" s="52">
        <v>1.2235365315529018E-2</v>
      </c>
      <c r="R110" s="52">
        <v>1.2235365315529018E-2</v>
      </c>
      <c r="S110" s="52">
        <v>1.2235365315529018E-2</v>
      </c>
      <c r="T110" s="52">
        <v>1.2235365315529018E-2</v>
      </c>
      <c r="U110" s="52">
        <v>1.2235365315529018E-2</v>
      </c>
      <c r="V110" s="52">
        <v>1.2235365315529018E-2</v>
      </c>
      <c r="W110" s="52">
        <v>1.2235365315529018E-2</v>
      </c>
      <c r="X110" s="52">
        <v>1.2235365315529018E-2</v>
      </c>
      <c r="Y110" s="52">
        <v>1.2235365315529018E-2</v>
      </c>
      <c r="Z110" s="52">
        <v>1.2235365315529018E-2</v>
      </c>
      <c r="AA110" s="52">
        <v>1.2235365315529018E-2</v>
      </c>
      <c r="AB110" s="52">
        <v>1.2235365315529018E-2</v>
      </c>
      <c r="AC110" s="52">
        <v>1.2235365315529018E-2</v>
      </c>
      <c r="AD110" s="52">
        <v>1.2235365315529018E-2</v>
      </c>
      <c r="AE110" s="52">
        <v>1.2235365315529018E-2</v>
      </c>
      <c r="AF110" s="52">
        <v>1.2235365315529018E-2</v>
      </c>
      <c r="AG110" s="52">
        <v>1.2235365315529018E-2</v>
      </c>
      <c r="AH110" s="52">
        <v>1.2235365315529018E-2</v>
      </c>
      <c r="AI110" s="52">
        <v>1.2235365315529018E-2</v>
      </c>
      <c r="AJ110" s="52">
        <v>1.2235365315529018E-2</v>
      </c>
      <c r="AK110" s="52">
        <v>1.2235365315529018E-2</v>
      </c>
    </row>
    <row r="111" spans="1:42" x14ac:dyDescent="0.25">
      <c r="A111" s="31" t="s">
        <v>9</v>
      </c>
      <c r="B111" s="32" t="s">
        <v>20</v>
      </c>
      <c r="C111" s="31" t="s">
        <v>154</v>
      </c>
      <c r="D111" s="51">
        <f>V!D59</f>
        <v>5.3228427920579441E-2</v>
      </c>
      <c r="E111" s="52">
        <v>0</v>
      </c>
      <c r="F111" s="52">
        <v>0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  <c r="M111" s="52">
        <v>0</v>
      </c>
      <c r="N111" s="52">
        <v>0</v>
      </c>
      <c r="O111" s="52">
        <v>0</v>
      </c>
      <c r="P111" s="52">
        <v>0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0</v>
      </c>
      <c r="AB111" s="52">
        <v>0</v>
      </c>
      <c r="AC111" s="52">
        <v>0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52">
        <v>0</v>
      </c>
      <c r="AK111" s="52">
        <v>0</v>
      </c>
    </row>
    <row r="112" spans="1:42" x14ac:dyDescent="0.25">
      <c r="A112" s="31" t="s">
        <v>10</v>
      </c>
      <c r="B112" s="32" t="s">
        <v>20</v>
      </c>
      <c r="C112" s="31" t="s">
        <v>154</v>
      </c>
      <c r="D112" s="51">
        <f>V!D60</f>
        <v>0</v>
      </c>
      <c r="E112" s="52">
        <v>2.0325916221583659E-3</v>
      </c>
      <c r="F112" s="52">
        <v>2.0325916221583659E-3</v>
      </c>
      <c r="G112" s="52">
        <v>2.0325916221583659E-3</v>
      </c>
      <c r="H112" s="52">
        <v>2.0325916221583659E-3</v>
      </c>
      <c r="I112" s="52">
        <v>2.0325916221583659E-3</v>
      </c>
      <c r="J112" s="52">
        <v>2.0325916221583659E-3</v>
      </c>
      <c r="K112" s="52">
        <v>2.0325916221583659E-3</v>
      </c>
      <c r="L112" s="52">
        <v>2.0325916221583659E-3</v>
      </c>
      <c r="M112" s="52">
        <v>2.0325916221583659E-3</v>
      </c>
      <c r="N112" s="52">
        <v>2.0325916221583659E-3</v>
      </c>
      <c r="O112" s="52">
        <v>2.0325916221583659E-3</v>
      </c>
      <c r="P112" s="52">
        <v>2.0325916221583659E-3</v>
      </c>
      <c r="Q112" s="52">
        <v>2.0325916221583659E-3</v>
      </c>
      <c r="R112" s="52">
        <v>2.0325916221583659E-3</v>
      </c>
      <c r="S112" s="52">
        <v>2.0325916221583659E-3</v>
      </c>
      <c r="T112" s="52">
        <v>2.0325916221583659E-3</v>
      </c>
      <c r="U112" s="52">
        <v>2.0325916221583659E-3</v>
      </c>
      <c r="V112" s="52">
        <v>2.0325916221583659E-3</v>
      </c>
      <c r="W112" s="52">
        <v>2.0325916221583659E-3</v>
      </c>
      <c r="X112" s="52">
        <v>2.0325916221583659E-3</v>
      </c>
      <c r="Y112" s="52">
        <v>2.0325916221583659E-3</v>
      </c>
      <c r="Z112" s="52">
        <v>2.0325916221583659E-3</v>
      </c>
      <c r="AA112" s="52">
        <v>2.0325916221583659E-3</v>
      </c>
      <c r="AB112" s="52">
        <v>2.0325916221583659E-3</v>
      </c>
      <c r="AC112" s="52">
        <v>2.0325916221583659E-3</v>
      </c>
      <c r="AD112" s="52">
        <v>2.0325916221583659E-3</v>
      </c>
      <c r="AE112" s="52">
        <v>2.0325916221583659E-3</v>
      </c>
      <c r="AF112" s="52">
        <v>2.0325916221583659E-3</v>
      </c>
      <c r="AG112" s="52">
        <v>2.0325916221583659E-3</v>
      </c>
      <c r="AH112" s="52">
        <v>2.0325916221583659E-3</v>
      </c>
      <c r="AI112" s="52">
        <v>2.0325916221583659E-3</v>
      </c>
      <c r="AJ112" s="52">
        <v>2.0325916221583659E-3</v>
      </c>
      <c r="AK112" s="52">
        <v>2.0325916221583659E-3</v>
      </c>
    </row>
    <row r="113" spans="1:42" x14ac:dyDescent="0.25">
      <c r="A113" s="31" t="s">
        <v>11</v>
      </c>
      <c r="B113" s="32" t="s">
        <v>20</v>
      </c>
      <c r="C113" s="31" t="s">
        <v>154</v>
      </c>
      <c r="D113" s="51">
        <f>V!D61</f>
        <v>0</v>
      </c>
      <c r="E113" s="52">
        <v>1.0302110827040464E-2</v>
      </c>
      <c r="F113" s="52">
        <v>1.0302110827040464E-2</v>
      </c>
      <c r="G113" s="52">
        <v>1.0302110827040464E-2</v>
      </c>
      <c r="H113" s="52">
        <v>1.0302110827040464E-2</v>
      </c>
      <c r="I113" s="52">
        <v>1.0302110827040464E-2</v>
      </c>
      <c r="J113" s="52">
        <v>1.0302110827040464E-2</v>
      </c>
      <c r="K113" s="52">
        <v>1.0302110827040464E-2</v>
      </c>
      <c r="L113" s="52">
        <v>1.0302110827040464E-2</v>
      </c>
      <c r="M113" s="52">
        <v>1.0302110827040464E-2</v>
      </c>
      <c r="N113" s="52">
        <v>1.0302110827040464E-2</v>
      </c>
      <c r="O113" s="52">
        <v>1.0302110827040464E-2</v>
      </c>
      <c r="P113" s="52">
        <v>1.0302110827040464E-2</v>
      </c>
      <c r="Q113" s="52">
        <v>1.0302110827040464E-2</v>
      </c>
      <c r="R113" s="52">
        <v>1.0302110827040464E-2</v>
      </c>
      <c r="S113" s="52">
        <v>1.0302110827040464E-2</v>
      </c>
      <c r="T113" s="52">
        <v>1.0302110827040464E-2</v>
      </c>
      <c r="U113" s="52">
        <v>1.0302110827040464E-2</v>
      </c>
      <c r="V113" s="52">
        <v>1.0302110827040464E-2</v>
      </c>
      <c r="W113" s="52">
        <v>1.0302110827040464E-2</v>
      </c>
      <c r="X113" s="52">
        <v>1.0302110827040464E-2</v>
      </c>
      <c r="Y113" s="52">
        <v>1.0302110827040464E-2</v>
      </c>
      <c r="Z113" s="52">
        <v>1.0302110827040464E-2</v>
      </c>
      <c r="AA113" s="52">
        <v>1.0302110827040464E-2</v>
      </c>
      <c r="AB113" s="52">
        <v>1.0302110827040464E-2</v>
      </c>
      <c r="AC113" s="52">
        <v>1.0302110827040464E-2</v>
      </c>
      <c r="AD113" s="52">
        <v>1.0302110827040464E-2</v>
      </c>
      <c r="AE113" s="52">
        <v>1.0302110827040464E-2</v>
      </c>
      <c r="AF113" s="52">
        <v>1.0302110827040464E-2</v>
      </c>
      <c r="AG113" s="52">
        <v>1.0302110827040464E-2</v>
      </c>
      <c r="AH113" s="52">
        <v>1.0302110827040464E-2</v>
      </c>
      <c r="AI113" s="52">
        <v>1.0302110827040464E-2</v>
      </c>
      <c r="AJ113" s="52">
        <v>1.0302110827040464E-2</v>
      </c>
      <c r="AK113" s="52">
        <v>1.0302110827040464E-2</v>
      </c>
    </row>
    <row r="114" spans="1:42" x14ac:dyDescent="0.25">
      <c r="A114" s="31" t="s">
        <v>12</v>
      </c>
      <c r="B114" s="32" t="s">
        <v>20</v>
      </c>
      <c r="C114" s="31" t="s">
        <v>154</v>
      </c>
      <c r="D114" s="51">
        <f>V!D62</f>
        <v>0.35860172083602249</v>
      </c>
      <c r="E114" s="52">
        <v>6.0512883936061539E-3</v>
      </c>
      <c r="F114" s="52">
        <v>6.0512883936061539E-3</v>
      </c>
      <c r="G114" s="52">
        <v>6.0512883936061539E-3</v>
      </c>
      <c r="H114" s="52">
        <v>6.0512883936061539E-3</v>
      </c>
      <c r="I114" s="52">
        <v>6.0512883936061539E-3</v>
      </c>
      <c r="J114" s="52">
        <v>6.0512883936061539E-3</v>
      </c>
      <c r="K114" s="52">
        <v>6.0512883936061539E-3</v>
      </c>
      <c r="L114" s="52">
        <v>6.0512883936061539E-3</v>
      </c>
      <c r="M114" s="52">
        <v>6.0512883936061539E-3</v>
      </c>
      <c r="N114" s="52">
        <v>6.0512883936061539E-3</v>
      </c>
      <c r="O114" s="52">
        <v>6.0512883936061539E-3</v>
      </c>
      <c r="P114" s="52">
        <v>6.0512883936061539E-3</v>
      </c>
      <c r="Q114" s="52">
        <v>6.0512883936061539E-3</v>
      </c>
      <c r="R114" s="52">
        <v>6.0512883936061539E-3</v>
      </c>
      <c r="S114" s="52">
        <v>6.0512883936061539E-3</v>
      </c>
      <c r="T114" s="52">
        <v>6.0512883936061539E-3</v>
      </c>
      <c r="U114" s="52">
        <v>6.0512883936061539E-3</v>
      </c>
      <c r="V114" s="52">
        <v>6.0512883936061539E-3</v>
      </c>
      <c r="W114" s="52">
        <v>6.0512883936061539E-3</v>
      </c>
      <c r="X114" s="52">
        <v>6.0512883936061539E-3</v>
      </c>
      <c r="Y114" s="52">
        <v>6.0512883936061539E-3</v>
      </c>
      <c r="Z114" s="52">
        <v>6.0512883936061539E-3</v>
      </c>
      <c r="AA114" s="52">
        <v>6.0512883936061539E-3</v>
      </c>
      <c r="AB114" s="52">
        <v>6.0512883936061539E-3</v>
      </c>
      <c r="AC114" s="52">
        <v>6.0512883936061539E-3</v>
      </c>
      <c r="AD114" s="52">
        <v>6.0512883936061539E-3</v>
      </c>
      <c r="AE114" s="52">
        <v>6.0512883936061539E-3</v>
      </c>
      <c r="AF114" s="52">
        <v>6.0512883936061539E-3</v>
      </c>
      <c r="AG114" s="52">
        <v>6.0512883936061539E-3</v>
      </c>
      <c r="AH114" s="52">
        <v>6.0512883936061539E-3</v>
      </c>
      <c r="AI114" s="52">
        <v>6.0512883936061539E-3</v>
      </c>
      <c r="AJ114" s="52">
        <v>6.0512883936061539E-3</v>
      </c>
      <c r="AK114" s="52">
        <v>6.0512883936061539E-3</v>
      </c>
    </row>
    <row r="115" spans="1:42" x14ac:dyDescent="0.25">
      <c r="A115" s="31" t="s">
        <v>54</v>
      </c>
      <c r="B115" s="32" t="s">
        <v>20</v>
      </c>
      <c r="C115" s="31" t="s">
        <v>154</v>
      </c>
      <c r="D115" s="51">
        <f>V!D63</f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52">
        <v>0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52">
        <v>0</v>
      </c>
      <c r="AK115" s="52">
        <v>0</v>
      </c>
    </row>
    <row r="116" spans="1:42" x14ac:dyDescent="0.25">
      <c r="A116" s="31" t="s">
        <v>156</v>
      </c>
      <c r="B116" s="32" t="s">
        <v>20</v>
      </c>
      <c r="C116" s="31" t="s">
        <v>154</v>
      </c>
      <c r="D116" s="51">
        <f>V!D64</f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52">
        <v>0</v>
      </c>
      <c r="AK116" s="52">
        <v>0</v>
      </c>
    </row>
    <row r="117" spans="1:42" x14ac:dyDescent="0.25">
      <c r="A117" s="31" t="s">
        <v>13</v>
      </c>
      <c r="B117" s="32" t="s">
        <v>20</v>
      </c>
      <c r="C117" s="31" t="s">
        <v>154</v>
      </c>
      <c r="D117" s="51">
        <f>V!D65</f>
        <v>0</v>
      </c>
      <c r="E117" s="52">
        <v>0.11296936042729946</v>
      </c>
      <c r="F117" s="52">
        <v>0.11296936042729946</v>
      </c>
      <c r="G117" s="52">
        <v>0.11296936042729946</v>
      </c>
      <c r="H117" s="52">
        <v>0.11296936042729946</v>
      </c>
      <c r="I117" s="52">
        <v>0.11296936042729946</v>
      </c>
      <c r="J117" s="52">
        <v>0.11296936042729946</v>
      </c>
      <c r="K117" s="52">
        <v>0.11296936042729946</v>
      </c>
      <c r="L117" s="52">
        <v>0.11296936042729946</v>
      </c>
      <c r="M117" s="52">
        <v>0.11296936042729946</v>
      </c>
      <c r="N117" s="52">
        <v>0.11296936042729946</v>
      </c>
      <c r="O117" s="52">
        <v>0.11296936042729946</v>
      </c>
      <c r="P117" s="52">
        <v>0.11296936042729946</v>
      </c>
      <c r="Q117" s="52">
        <v>0.11296936042729946</v>
      </c>
      <c r="R117" s="52">
        <v>0.11296936042729946</v>
      </c>
      <c r="S117" s="52">
        <v>0.11296936042729946</v>
      </c>
      <c r="T117" s="52">
        <v>0.11296936042729946</v>
      </c>
      <c r="U117" s="52">
        <v>0.11296936042729946</v>
      </c>
      <c r="V117" s="52">
        <v>0.11296936042729946</v>
      </c>
      <c r="W117" s="52">
        <v>0.11296936042729946</v>
      </c>
      <c r="X117" s="52">
        <v>0.11296936042729946</v>
      </c>
      <c r="Y117" s="52">
        <v>0.11296936042729946</v>
      </c>
      <c r="Z117" s="52">
        <v>0.11296936042729946</v>
      </c>
      <c r="AA117" s="52">
        <v>0.11296936042729946</v>
      </c>
      <c r="AB117" s="52">
        <v>0.11296936042729946</v>
      </c>
      <c r="AC117" s="52">
        <v>0.11296936042729946</v>
      </c>
      <c r="AD117" s="52">
        <v>0.11296936042729946</v>
      </c>
      <c r="AE117" s="52">
        <v>0.11296936042729946</v>
      </c>
      <c r="AF117" s="52">
        <v>0.11296936042729946</v>
      </c>
      <c r="AG117" s="52">
        <v>0.11296936042729946</v>
      </c>
      <c r="AH117" s="52">
        <v>0.11296936042729946</v>
      </c>
      <c r="AI117" s="52">
        <v>0.11296936042729946</v>
      </c>
      <c r="AJ117" s="52">
        <v>0.11296936042729946</v>
      </c>
      <c r="AK117" s="52">
        <v>0.11296936042729946</v>
      </c>
    </row>
    <row r="118" spans="1:42" x14ac:dyDescent="0.25">
      <c r="A118" s="31" t="s">
        <v>55</v>
      </c>
      <c r="B118" s="32" t="s">
        <v>20</v>
      </c>
      <c r="C118" s="31" t="s">
        <v>154</v>
      </c>
      <c r="D118" s="51">
        <f>V!D66</f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2">
        <v>0</v>
      </c>
      <c r="P118" s="52">
        <v>0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52">
        <v>0</v>
      </c>
      <c r="AK118" s="52">
        <v>0</v>
      </c>
    </row>
    <row r="119" spans="1:42" x14ac:dyDescent="0.25">
      <c r="A119" s="31" t="s">
        <v>56</v>
      </c>
      <c r="B119" s="32" t="s">
        <v>20</v>
      </c>
      <c r="C119" s="31" t="s">
        <v>154</v>
      </c>
      <c r="D119" s="51">
        <f>V!D67</f>
        <v>0</v>
      </c>
      <c r="E119" s="52">
        <v>9.2880396348029258E-5</v>
      </c>
      <c r="F119" s="52">
        <v>9.2880396348029258E-5</v>
      </c>
      <c r="G119" s="52">
        <v>9.2880396348029258E-5</v>
      </c>
      <c r="H119" s="52">
        <v>9.2880396348029258E-5</v>
      </c>
      <c r="I119" s="52">
        <v>9.2880396348029258E-5</v>
      </c>
      <c r="J119" s="52">
        <v>9.2880396348029258E-5</v>
      </c>
      <c r="K119" s="52">
        <v>9.2880396348029258E-5</v>
      </c>
      <c r="L119" s="52">
        <v>9.2880396348029258E-5</v>
      </c>
      <c r="M119" s="52">
        <v>9.2880396348029258E-5</v>
      </c>
      <c r="N119" s="52">
        <v>9.2880396348029258E-5</v>
      </c>
      <c r="O119" s="52">
        <v>9.2880396348029258E-5</v>
      </c>
      <c r="P119" s="52">
        <v>9.2880396348029258E-5</v>
      </c>
      <c r="Q119" s="52">
        <v>9.2880396348029258E-5</v>
      </c>
      <c r="R119" s="52">
        <v>9.2880396348029258E-5</v>
      </c>
      <c r="S119" s="52">
        <v>9.2880396348029258E-5</v>
      </c>
      <c r="T119" s="52">
        <v>9.2880396348029258E-5</v>
      </c>
      <c r="U119" s="52">
        <v>9.2880396348029258E-5</v>
      </c>
      <c r="V119" s="52">
        <v>9.2880396348029258E-5</v>
      </c>
      <c r="W119" s="52">
        <v>9.2880396348029258E-5</v>
      </c>
      <c r="X119" s="52">
        <v>9.2880396348029258E-5</v>
      </c>
      <c r="Y119" s="52">
        <v>9.2880396348029258E-5</v>
      </c>
      <c r="Z119" s="52">
        <v>9.2880396348029258E-5</v>
      </c>
      <c r="AA119" s="52">
        <v>9.2880396348029258E-5</v>
      </c>
      <c r="AB119" s="52">
        <v>9.2880396348029258E-5</v>
      </c>
      <c r="AC119" s="52">
        <v>9.2880396348029258E-5</v>
      </c>
      <c r="AD119" s="52">
        <v>9.2880396348029258E-5</v>
      </c>
      <c r="AE119" s="52">
        <v>9.2880396348029258E-5</v>
      </c>
      <c r="AF119" s="52">
        <v>9.2880396348029258E-5</v>
      </c>
      <c r="AG119" s="52">
        <v>9.2880396348029258E-5</v>
      </c>
      <c r="AH119" s="52">
        <v>9.2880396348029258E-5</v>
      </c>
      <c r="AI119" s="52">
        <v>9.2880396348029258E-5</v>
      </c>
      <c r="AJ119" s="52">
        <v>9.2880396348029258E-5</v>
      </c>
      <c r="AK119" s="52">
        <v>9.2880396348029258E-5</v>
      </c>
    </row>
    <row r="120" spans="1:42" x14ac:dyDescent="0.25">
      <c r="A120" s="31" t="s">
        <v>14</v>
      </c>
      <c r="B120" s="32" t="s">
        <v>20</v>
      </c>
      <c r="C120" s="31" t="s">
        <v>154</v>
      </c>
      <c r="D120" s="51">
        <f>V!D68</f>
        <v>0</v>
      </c>
      <c r="E120" s="52">
        <f>$AM120/(1+EXP(-(E$1-$D$1)*10/$AO120+$AN120))</f>
        <v>1.0455554222010431E-3</v>
      </c>
      <c r="F120" s="52">
        <f t="shared" ref="F120:AK121" si="5">$AM120/(1+EXP(-(F$1-$D$1)*10/$AO120+$AN120))</f>
        <v>1.0819592101281301E-3</v>
      </c>
      <c r="G120" s="52">
        <f>$AM120/(1+EXP(-(G$1-$D$1)*10/$AO120+$AN120))</f>
        <v>1.110516712895603E-3</v>
      </c>
      <c r="H120" s="52">
        <f t="shared" si="5"/>
        <v>1.1325957369977746E-3</v>
      </c>
      <c r="I120" s="52">
        <f t="shared" si="5"/>
        <v>1.1494748594284849E-3</v>
      </c>
      <c r="J120" s="52">
        <f t="shared" si="5"/>
        <v>1.1622679899043263E-3</v>
      </c>
      <c r="K120" s="52">
        <f t="shared" si="5"/>
        <v>1.1719010418910403E-3</v>
      </c>
      <c r="L120" s="52">
        <f t="shared" si="5"/>
        <v>1.1791189417877763E-3</v>
      </c>
      <c r="M120" s="52">
        <f t="shared" si="5"/>
        <v>1.1845072602150045E-3</v>
      </c>
      <c r="N120" s="52">
        <f t="shared" si="5"/>
        <v>1.1885186721039844E-3</v>
      </c>
      <c r="O120" s="52">
        <f t="shared" si="5"/>
        <v>1.1914988952673943E-3</v>
      </c>
      <c r="P120" s="52">
        <f t="shared" si="5"/>
        <v>1.1937096323020168E-3</v>
      </c>
      <c r="Q120" s="52">
        <f t="shared" si="5"/>
        <v>1.1953477055074012E-3</v>
      </c>
      <c r="R120" s="52">
        <f t="shared" si="5"/>
        <v>1.1965604375683901E-3</v>
      </c>
      <c r="S120" s="52">
        <f t="shared" si="5"/>
        <v>1.1974577142978323E-3</v>
      </c>
      <c r="T120" s="52">
        <f t="shared" si="5"/>
        <v>1.198121286463676E-3</v>
      </c>
      <c r="U120" s="52">
        <f t="shared" si="5"/>
        <v>1.1986118577852151E-3</v>
      </c>
      <c r="V120" s="52">
        <f t="shared" si="5"/>
        <v>1.1989744403430717E-3</v>
      </c>
      <c r="W120" s="52">
        <f t="shared" si="5"/>
        <v>1.1992423762485925E-3</v>
      </c>
      <c r="X120" s="52">
        <f t="shared" si="5"/>
        <v>1.1994403443671502E-3</v>
      </c>
      <c r="Y120" s="52">
        <f t="shared" si="5"/>
        <v>1.1995866009785572E-3</v>
      </c>
      <c r="Z120" s="52">
        <f t="shared" si="5"/>
        <v>1.1996946456085422E-3</v>
      </c>
      <c r="AA120" s="52">
        <f t="shared" si="5"/>
        <v>1.1997744573530578E-3</v>
      </c>
      <c r="AB120" s="52">
        <f t="shared" si="5"/>
        <v>1.199833411267396E-3</v>
      </c>
      <c r="AC120" s="52">
        <f t="shared" si="5"/>
        <v>1.1998769569756765E-3</v>
      </c>
      <c r="AD120" s="52">
        <f t="shared" si="5"/>
        <v>1.1999091208512625E-3</v>
      </c>
      <c r="AE120" s="52">
        <f t="shared" si="5"/>
        <v>1.1999328774479601E-3</v>
      </c>
      <c r="AF120" s="52">
        <f t="shared" si="5"/>
        <v>1.1999504241210776E-3</v>
      </c>
      <c r="AG120" s="52">
        <f t="shared" si="5"/>
        <v>1.1999633840147448E-3</v>
      </c>
      <c r="AH120" s="52">
        <f t="shared" si="5"/>
        <v>1.1999729560701702E-3</v>
      </c>
      <c r="AI120" s="52">
        <f t="shared" si="5"/>
        <v>1.1999800258654682E-3</v>
      </c>
      <c r="AJ120" s="52">
        <f t="shared" si="5"/>
        <v>1.1999852475051398E-3</v>
      </c>
      <c r="AK120" s="52">
        <f>$AM120/(1+EXP(-(AK$1-$D$1)*10/$AO120+$AN120))</f>
        <v>1.1999891041157913E-3</v>
      </c>
      <c r="AM120" s="79">
        <v>1.1999999999999999E-3</v>
      </c>
      <c r="AN120" s="80">
        <f>IF(D120&gt;0,LN(AM120/D120-1),LN(AM120/0.001-1))</f>
        <v>-1.6094379124341005</v>
      </c>
      <c r="AO120" s="81">
        <v>33</v>
      </c>
      <c r="AP120" s="1">
        <f>AO120+$D$1</f>
        <v>2050</v>
      </c>
    </row>
    <row r="121" spans="1:42" x14ac:dyDescent="0.25">
      <c r="A121" s="31" t="s">
        <v>79</v>
      </c>
      <c r="B121" s="32" t="s">
        <v>20</v>
      </c>
      <c r="C121" s="31" t="s">
        <v>154</v>
      </c>
      <c r="D121" s="51">
        <v>0</v>
      </c>
      <c r="E121" s="52">
        <f>$AM121/(1+EXP(-(E$1-$D$1)*10/$AO121+$AN121))</f>
        <v>1.3515635261054735E-3</v>
      </c>
      <c r="F121" s="52">
        <f t="shared" si="5"/>
        <v>1.8255901093111788E-3</v>
      </c>
      <c r="G121" s="52">
        <f>$AM121/(1+EXP(-(G$1-$D$1)*10/$AO121+$AN121))</f>
        <v>2.4638074694941594E-3</v>
      </c>
      <c r="H121" s="52">
        <f t="shared" si="5"/>
        <v>3.321403040751781E-3</v>
      </c>
      <c r="I121" s="52">
        <f t="shared" si="5"/>
        <v>4.4707521646158953E-3</v>
      </c>
      <c r="J121" s="52">
        <f t="shared" si="5"/>
        <v>6.0056810814923074E-3</v>
      </c>
      <c r="K121" s="52">
        <f t="shared" si="5"/>
        <v>8.0459072011328306E-3</v>
      </c>
      <c r="L121" s="52">
        <f t="shared" si="5"/>
        <v>1.0740856200801664E-2</v>
      </c>
      <c r="M121" s="52">
        <f t="shared" si="5"/>
        <v>1.4271358071429964E-2</v>
      </c>
      <c r="N121" s="52">
        <f t="shared" si="5"/>
        <v>1.8846768410055201E-2</v>
      </c>
      <c r="O121" s="52">
        <f t="shared" si="5"/>
        <v>2.4694026576737065E-2</v>
      </c>
      <c r="P121" s="52">
        <f t="shared" si="5"/>
        <v>3.203460669306897E-2</v>
      </c>
      <c r="Q121" s="52">
        <f t="shared" si="5"/>
        <v>4.1046345073034306E-2</v>
      </c>
      <c r="R121" s="52">
        <f t="shared" si="5"/>
        <v>5.1811208140289992E-2</v>
      </c>
      <c r="S121" s="52">
        <f t="shared" si="5"/>
        <v>6.4257978904816965E-2</v>
      </c>
      <c r="T121" s="52">
        <f t="shared" si="5"/>
        <v>7.8118613321078903E-2</v>
      </c>
      <c r="U121" s="52">
        <f t="shared" si="5"/>
        <v>9.2922369941534202E-2</v>
      </c>
      <c r="V121" s="52">
        <f t="shared" si="5"/>
        <v>0.10804461002841673</v>
      </c>
      <c r="W121" s="52">
        <f t="shared" si="5"/>
        <v>0.12280537395684546</v>
      </c>
      <c r="X121" s="52">
        <f t="shared" si="5"/>
        <v>0.13658736158616416</v>
      </c>
      <c r="Y121" s="52">
        <f t="shared" si="5"/>
        <v>0.14893199204959817</v>
      </c>
      <c r="Z121" s="52">
        <f t="shared" si="5"/>
        <v>0.15958455334503674</v>
      </c>
      <c r="AA121" s="52">
        <f t="shared" si="5"/>
        <v>0.16848524007887322</v>
      </c>
      <c r="AB121" s="52">
        <f t="shared" si="5"/>
        <v>0.17572391625306577</v>
      </c>
      <c r="AC121" s="52">
        <f t="shared" si="5"/>
        <v>0.18148266385584036</v>
      </c>
      <c r="AD121" s="52">
        <f t="shared" si="5"/>
        <v>0.1859842859547062</v>
      </c>
      <c r="AE121" s="52">
        <f t="shared" si="5"/>
        <v>0.18945513626651428</v>
      </c>
      <c r="AF121" s="52">
        <f t="shared" si="5"/>
        <v>0.19210296142256397</v>
      </c>
      <c r="AG121" s="52">
        <f t="shared" si="5"/>
        <v>0.19410659743275649</v>
      </c>
      <c r="AH121" s="52">
        <f t="shared" si="5"/>
        <v>0.19561347912830598</v>
      </c>
      <c r="AI121" s="52">
        <f t="shared" si="5"/>
        <v>0.19674153478389128</v>
      </c>
      <c r="AJ121" s="52">
        <f t="shared" si="5"/>
        <v>0.19758307933244018</v>
      </c>
      <c r="AK121" s="52">
        <f t="shared" si="5"/>
        <v>0.19820926137758157</v>
      </c>
      <c r="AM121" s="79">
        <v>0.2</v>
      </c>
      <c r="AN121" s="80">
        <f>IF(D121&gt;0,LN(AM121/D121-1),LN(AM121/0.001-1))</f>
        <v>5.2933048247244923</v>
      </c>
      <c r="AO121" s="81">
        <v>33</v>
      </c>
      <c r="AP121" s="1">
        <f>AO121+$D$1</f>
        <v>2050</v>
      </c>
    </row>
    <row r="124" spans="1:42" x14ac:dyDescent="0.25">
      <c r="A124" s="22" t="s">
        <v>30</v>
      </c>
    </row>
    <row r="125" spans="1:42" x14ac:dyDescent="0.25">
      <c r="A125" s="22" t="s">
        <v>16</v>
      </c>
    </row>
    <row r="126" spans="1:42" x14ac:dyDescent="0.25">
      <c r="A126" s="31" t="s">
        <v>7</v>
      </c>
      <c r="B126" s="32" t="s">
        <v>20</v>
      </c>
      <c r="C126" s="31" t="s">
        <v>154</v>
      </c>
      <c r="D126" s="51">
        <f>VI!D50</f>
        <v>0.26252789205365473</v>
      </c>
      <c r="E126" s="52">
        <v>1</v>
      </c>
      <c r="F126" s="52">
        <v>1</v>
      </c>
      <c r="G126" s="52">
        <v>1</v>
      </c>
      <c r="H126" s="52">
        <v>1</v>
      </c>
      <c r="I126" s="52">
        <v>1</v>
      </c>
      <c r="J126" s="52">
        <v>1</v>
      </c>
      <c r="K126" s="52">
        <v>1</v>
      </c>
      <c r="L126" s="52">
        <v>1</v>
      </c>
      <c r="M126" s="52">
        <v>1</v>
      </c>
      <c r="N126" s="52">
        <v>1</v>
      </c>
      <c r="O126" s="52">
        <v>1</v>
      </c>
      <c r="P126" s="52">
        <v>1</v>
      </c>
      <c r="Q126" s="52">
        <v>1</v>
      </c>
      <c r="R126" s="52">
        <v>1</v>
      </c>
      <c r="S126" s="52">
        <v>1</v>
      </c>
      <c r="T126" s="52">
        <v>1</v>
      </c>
      <c r="U126" s="52">
        <v>1</v>
      </c>
      <c r="V126" s="52">
        <v>1</v>
      </c>
      <c r="W126" s="52">
        <v>1</v>
      </c>
      <c r="X126" s="52">
        <v>1</v>
      </c>
      <c r="Y126" s="52">
        <v>1</v>
      </c>
      <c r="Z126" s="52">
        <v>1</v>
      </c>
      <c r="AA126" s="52">
        <v>1</v>
      </c>
      <c r="AB126" s="52">
        <v>1</v>
      </c>
      <c r="AC126" s="52">
        <v>1</v>
      </c>
      <c r="AD126" s="52">
        <v>1</v>
      </c>
      <c r="AE126" s="52">
        <v>1</v>
      </c>
      <c r="AF126" s="52">
        <v>1</v>
      </c>
      <c r="AG126" s="52">
        <v>1</v>
      </c>
      <c r="AH126" s="52">
        <v>1</v>
      </c>
      <c r="AI126" s="52">
        <v>1</v>
      </c>
      <c r="AJ126" s="52">
        <v>1</v>
      </c>
      <c r="AK126" s="52">
        <v>1</v>
      </c>
    </row>
    <row r="127" spans="1:42" x14ac:dyDescent="0.25">
      <c r="A127" s="31" t="s">
        <v>11</v>
      </c>
      <c r="B127" s="32" t="s">
        <v>20</v>
      </c>
      <c r="C127" s="31" t="s">
        <v>154</v>
      </c>
      <c r="D127" s="51">
        <f>VI!D51</f>
        <v>0</v>
      </c>
      <c r="E127" s="52">
        <v>0</v>
      </c>
      <c r="F127" s="52">
        <v>0</v>
      </c>
      <c r="G127" s="52">
        <v>0</v>
      </c>
      <c r="H127" s="52">
        <v>0</v>
      </c>
      <c r="I127" s="52">
        <v>0</v>
      </c>
      <c r="J127" s="52">
        <v>0</v>
      </c>
      <c r="K127" s="52">
        <v>0</v>
      </c>
      <c r="L127" s="52">
        <v>0</v>
      </c>
      <c r="M127" s="52">
        <v>0</v>
      </c>
      <c r="N127" s="52">
        <v>0</v>
      </c>
      <c r="O127" s="52">
        <v>0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52">
        <v>0</v>
      </c>
      <c r="AK127" s="52">
        <v>0</v>
      </c>
    </row>
    <row r="128" spans="1:42" x14ac:dyDescent="0.25">
      <c r="A128" s="31" t="s">
        <v>12</v>
      </c>
      <c r="B128" s="32" t="s">
        <v>20</v>
      </c>
      <c r="C128" s="31" t="s">
        <v>154</v>
      </c>
      <c r="D128" s="51">
        <f>VI!D52</f>
        <v>0</v>
      </c>
      <c r="E128" s="52">
        <v>0</v>
      </c>
      <c r="F128" s="52">
        <v>0</v>
      </c>
      <c r="G128" s="52">
        <v>0</v>
      </c>
      <c r="H128" s="52">
        <v>0</v>
      </c>
      <c r="I128" s="52">
        <v>0</v>
      </c>
      <c r="J128" s="52">
        <v>0</v>
      </c>
      <c r="K128" s="52">
        <v>0</v>
      </c>
      <c r="L128" s="52">
        <v>0</v>
      </c>
      <c r="M128" s="52">
        <v>0</v>
      </c>
      <c r="N128" s="52">
        <v>0</v>
      </c>
      <c r="O128" s="52">
        <v>0</v>
      </c>
      <c r="P128" s="52">
        <v>0</v>
      </c>
      <c r="Q128" s="52">
        <v>0</v>
      </c>
      <c r="R128" s="52">
        <v>0</v>
      </c>
      <c r="S128" s="52">
        <v>0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  <c r="AI128" s="52">
        <v>0</v>
      </c>
      <c r="AJ128" s="52">
        <v>0</v>
      </c>
      <c r="AK128" s="52">
        <v>0</v>
      </c>
    </row>
    <row r="129" spans="1:42" x14ac:dyDescent="0.25">
      <c r="A129" s="31" t="s">
        <v>13</v>
      </c>
      <c r="B129" s="32" t="s">
        <v>20</v>
      </c>
      <c r="C129" s="31" t="s">
        <v>154</v>
      </c>
      <c r="D129" s="51">
        <f>VI!D53</f>
        <v>0</v>
      </c>
      <c r="E129" s="52">
        <v>0</v>
      </c>
      <c r="F129" s="52">
        <v>0</v>
      </c>
      <c r="G129" s="52">
        <v>0</v>
      </c>
      <c r="H129" s="52">
        <v>0</v>
      </c>
      <c r="I129" s="52">
        <v>0</v>
      </c>
      <c r="J129" s="52">
        <v>0</v>
      </c>
      <c r="K129" s="52">
        <v>0</v>
      </c>
      <c r="L129" s="52">
        <v>0</v>
      </c>
      <c r="M129" s="52">
        <v>0</v>
      </c>
      <c r="N129" s="52">
        <v>0</v>
      </c>
      <c r="O129" s="52">
        <v>0</v>
      </c>
      <c r="P129" s="52">
        <v>0</v>
      </c>
      <c r="Q129" s="52">
        <v>0</v>
      </c>
      <c r="R129" s="52">
        <v>0</v>
      </c>
      <c r="S129" s="52">
        <v>0</v>
      </c>
      <c r="T129" s="52">
        <v>0</v>
      </c>
      <c r="U129" s="52">
        <v>0</v>
      </c>
      <c r="V129" s="52">
        <v>0</v>
      </c>
      <c r="W129" s="52">
        <v>0</v>
      </c>
      <c r="X129" s="52">
        <v>0</v>
      </c>
      <c r="Y129" s="52">
        <v>0</v>
      </c>
      <c r="Z129" s="52">
        <v>0</v>
      </c>
      <c r="AA129" s="52">
        <v>0</v>
      </c>
      <c r="AB129" s="52">
        <v>0</v>
      </c>
      <c r="AC129" s="52">
        <v>0</v>
      </c>
      <c r="AD129" s="52">
        <v>0</v>
      </c>
      <c r="AE129" s="52">
        <v>0</v>
      </c>
      <c r="AF129" s="52">
        <v>0</v>
      </c>
      <c r="AG129" s="52">
        <v>0</v>
      </c>
      <c r="AH129" s="52">
        <v>0</v>
      </c>
      <c r="AI129" s="52">
        <v>0</v>
      </c>
      <c r="AJ129" s="52">
        <v>0</v>
      </c>
      <c r="AK129" s="52">
        <v>0</v>
      </c>
    </row>
    <row r="130" spans="1:42" x14ac:dyDescent="0.25">
      <c r="A130" s="31" t="s">
        <v>55</v>
      </c>
      <c r="B130" s="32" t="s">
        <v>20</v>
      </c>
      <c r="C130" s="31" t="s">
        <v>154</v>
      </c>
      <c r="D130" s="51">
        <f>VI!D54</f>
        <v>0</v>
      </c>
      <c r="E130" s="52">
        <v>0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52">
        <v>0</v>
      </c>
      <c r="AK130" s="52">
        <v>0</v>
      </c>
    </row>
    <row r="131" spans="1:42" x14ac:dyDescent="0.25">
      <c r="A131" s="31" t="s">
        <v>79</v>
      </c>
      <c r="B131" s="32" t="s">
        <v>20</v>
      </c>
      <c r="C131" s="31" t="s">
        <v>154</v>
      </c>
      <c r="D131" s="51">
        <f>VI!D55</f>
        <v>0</v>
      </c>
      <c r="E131" s="52">
        <v>0</v>
      </c>
      <c r="F131" s="52">
        <v>0</v>
      </c>
      <c r="G131" s="52">
        <v>0</v>
      </c>
      <c r="H131" s="52">
        <v>0</v>
      </c>
      <c r="I131" s="52">
        <v>0</v>
      </c>
      <c r="J131" s="52">
        <v>0</v>
      </c>
      <c r="K131" s="52">
        <v>0</v>
      </c>
      <c r="L131" s="52">
        <v>0</v>
      </c>
      <c r="M131" s="52">
        <v>0</v>
      </c>
      <c r="N131" s="52">
        <v>0</v>
      </c>
      <c r="O131" s="52">
        <v>0</v>
      </c>
      <c r="P131" s="52">
        <v>0</v>
      </c>
      <c r="Q131" s="52">
        <v>0</v>
      </c>
      <c r="R131" s="52">
        <v>0</v>
      </c>
      <c r="S131" s="52">
        <v>0</v>
      </c>
      <c r="T131" s="52">
        <v>0</v>
      </c>
      <c r="U131" s="52">
        <v>0</v>
      </c>
      <c r="V131" s="52">
        <v>0</v>
      </c>
      <c r="W131" s="52">
        <v>0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0</v>
      </c>
      <c r="AD131" s="52">
        <v>0</v>
      </c>
      <c r="AE131" s="52">
        <v>0</v>
      </c>
      <c r="AF131" s="52">
        <v>0</v>
      </c>
      <c r="AG131" s="52">
        <v>0</v>
      </c>
      <c r="AH131" s="52">
        <v>0</v>
      </c>
      <c r="AI131" s="52">
        <v>0</v>
      </c>
      <c r="AJ131" s="52">
        <v>0</v>
      </c>
      <c r="AK131" s="52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84</v>
      </c>
    </row>
    <row r="134" spans="1:42" x14ac:dyDescent="0.25">
      <c r="A134" s="31" t="s">
        <v>7</v>
      </c>
      <c r="B134" s="32" t="s">
        <v>20</v>
      </c>
      <c r="C134" s="31" t="s">
        <v>154</v>
      </c>
      <c r="D134" s="51">
        <f>VI!D58</f>
        <v>0.10297558149193098</v>
      </c>
      <c r="E134" s="52">
        <v>0.99950434633246343</v>
      </c>
      <c r="F134" s="52">
        <v>0.99950434633246343</v>
      </c>
      <c r="G134" s="52">
        <v>0.99950434633246343</v>
      </c>
      <c r="H134" s="52">
        <v>0.99950434633246343</v>
      </c>
      <c r="I134" s="52">
        <v>0.99950434633246343</v>
      </c>
      <c r="J134" s="52">
        <v>0.99950434633246343</v>
      </c>
      <c r="K134" s="52">
        <v>0.99950434633246343</v>
      </c>
      <c r="L134" s="52">
        <v>0.99950434633246343</v>
      </c>
      <c r="M134" s="52">
        <v>0.99950434633246343</v>
      </c>
      <c r="N134" s="52">
        <v>0.99950434633246343</v>
      </c>
      <c r="O134" s="52">
        <v>0.99950434633246343</v>
      </c>
      <c r="P134" s="52">
        <v>0.99950434633246343</v>
      </c>
      <c r="Q134" s="52">
        <v>0.99950434633246343</v>
      </c>
      <c r="R134" s="52">
        <v>0.99950434633246343</v>
      </c>
      <c r="S134" s="52">
        <v>0.99950434633246343</v>
      </c>
      <c r="T134" s="52">
        <v>0.99950434633246343</v>
      </c>
      <c r="U134" s="52">
        <v>0.99950434633246343</v>
      </c>
      <c r="V134" s="52">
        <v>0.99950434633246343</v>
      </c>
      <c r="W134" s="52">
        <v>0.99950434633246343</v>
      </c>
      <c r="X134" s="52">
        <v>0.99950434633246343</v>
      </c>
      <c r="Y134" s="52">
        <v>0.99950434633246343</v>
      </c>
      <c r="Z134" s="52">
        <v>0.99950434633246343</v>
      </c>
      <c r="AA134" s="52">
        <v>0.99950434633246343</v>
      </c>
      <c r="AB134" s="52">
        <v>0.99950434633246343</v>
      </c>
      <c r="AC134" s="52">
        <v>0.99950434633246343</v>
      </c>
      <c r="AD134" s="52">
        <v>0.99950434633246343</v>
      </c>
      <c r="AE134" s="52">
        <v>0.99950434633246343</v>
      </c>
      <c r="AF134" s="52">
        <v>0.99950434633246343</v>
      </c>
      <c r="AG134" s="52">
        <v>0.99950434633246343</v>
      </c>
      <c r="AH134" s="52">
        <v>0.99950434633246343</v>
      </c>
      <c r="AI134" s="52">
        <v>0.99950434633246343</v>
      </c>
      <c r="AJ134" s="52">
        <v>0.99950434633246343</v>
      </c>
      <c r="AK134" s="52">
        <v>0.99950434633246343</v>
      </c>
    </row>
    <row r="135" spans="1:42" x14ac:dyDescent="0.25">
      <c r="A135" s="31" t="s">
        <v>9</v>
      </c>
      <c r="B135" s="32" t="s">
        <v>20</v>
      </c>
      <c r="C135" s="31" t="s">
        <v>154</v>
      </c>
      <c r="D135" s="51">
        <f>VI!D59</f>
        <v>5.3228427920579441E-2</v>
      </c>
      <c r="E135" s="52">
        <v>0</v>
      </c>
      <c r="F135" s="52">
        <v>0</v>
      </c>
      <c r="G135" s="52">
        <v>0</v>
      </c>
      <c r="H135" s="52">
        <v>0</v>
      </c>
      <c r="I135" s="52">
        <v>0</v>
      </c>
      <c r="J135" s="52">
        <v>0</v>
      </c>
      <c r="K135" s="52">
        <v>0</v>
      </c>
      <c r="L135" s="52">
        <v>0</v>
      </c>
      <c r="M135" s="52">
        <v>0</v>
      </c>
      <c r="N135" s="52">
        <v>0</v>
      </c>
      <c r="O135" s="52">
        <v>0</v>
      </c>
      <c r="P135" s="52">
        <v>0</v>
      </c>
      <c r="Q135" s="52">
        <v>0</v>
      </c>
      <c r="R135" s="52">
        <v>0</v>
      </c>
      <c r="S135" s="52">
        <v>0</v>
      </c>
      <c r="T135" s="52">
        <v>0</v>
      </c>
      <c r="U135" s="52">
        <v>0</v>
      </c>
      <c r="V135" s="52">
        <v>0</v>
      </c>
      <c r="W135" s="52">
        <v>0</v>
      </c>
      <c r="X135" s="52">
        <v>0</v>
      </c>
      <c r="Y135" s="52">
        <v>0</v>
      </c>
      <c r="Z135" s="52">
        <v>0</v>
      </c>
      <c r="AA135" s="52">
        <v>0</v>
      </c>
      <c r="AB135" s="52">
        <v>0</v>
      </c>
      <c r="AC135" s="52">
        <v>0</v>
      </c>
      <c r="AD135" s="52">
        <v>0</v>
      </c>
      <c r="AE135" s="52">
        <v>0</v>
      </c>
      <c r="AF135" s="52">
        <v>0</v>
      </c>
      <c r="AG135" s="52">
        <v>0</v>
      </c>
      <c r="AH135" s="52">
        <v>0</v>
      </c>
      <c r="AI135" s="52">
        <v>0</v>
      </c>
      <c r="AJ135" s="52">
        <v>0</v>
      </c>
      <c r="AK135" s="52">
        <v>0</v>
      </c>
    </row>
    <row r="136" spans="1:42" x14ac:dyDescent="0.25">
      <c r="A136" s="31" t="s">
        <v>10</v>
      </c>
      <c r="B136" s="32" t="s">
        <v>20</v>
      </c>
      <c r="C136" s="31" t="s">
        <v>154</v>
      </c>
      <c r="D136" s="51">
        <f>VI!D60</f>
        <v>0</v>
      </c>
      <c r="E136" s="52">
        <v>0</v>
      </c>
      <c r="F136" s="52">
        <v>0</v>
      </c>
      <c r="G136" s="52">
        <v>0</v>
      </c>
      <c r="H136" s="52">
        <v>0</v>
      </c>
      <c r="I136" s="52">
        <v>0</v>
      </c>
      <c r="J136" s="52">
        <v>0</v>
      </c>
      <c r="K136" s="52">
        <v>0</v>
      </c>
      <c r="L136" s="52">
        <v>0</v>
      </c>
      <c r="M136" s="52">
        <v>0</v>
      </c>
      <c r="N136" s="52">
        <v>0</v>
      </c>
      <c r="O136" s="52">
        <v>0</v>
      </c>
      <c r="P136" s="52">
        <v>0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0</v>
      </c>
      <c r="AB136" s="52">
        <v>0</v>
      </c>
      <c r="AC136" s="52">
        <v>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  <c r="AI136" s="52">
        <v>0</v>
      </c>
      <c r="AJ136" s="52">
        <v>0</v>
      </c>
      <c r="AK136" s="52">
        <v>0</v>
      </c>
    </row>
    <row r="137" spans="1:42" x14ac:dyDescent="0.25">
      <c r="A137" s="31" t="s">
        <v>11</v>
      </c>
      <c r="B137" s="32" t="s">
        <v>20</v>
      </c>
      <c r="C137" s="31" t="s">
        <v>154</v>
      </c>
      <c r="D137" s="51">
        <f>VI!D61</f>
        <v>0</v>
      </c>
      <c r="E137" s="52">
        <v>4.9565366753639756E-4</v>
      </c>
      <c r="F137" s="52">
        <v>4.9565366753639756E-4</v>
      </c>
      <c r="G137" s="52">
        <v>4.9565366753639756E-4</v>
      </c>
      <c r="H137" s="52">
        <v>4.9565366753639756E-4</v>
      </c>
      <c r="I137" s="52">
        <v>4.9565366753639756E-4</v>
      </c>
      <c r="J137" s="52">
        <v>4.9565366753639756E-4</v>
      </c>
      <c r="K137" s="52">
        <v>4.9565366753639756E-4</v>
      </c>
      <c r="L137" s="52">
        <v>4.9565366753639756E-4</v>
      </c>
      <c r="M137" s="52">
        <v>4.9565366753639756E-4</v>
      </c>
      <c r="N137" s="52">
        <v>4.9565366753639756E-4</v>
      </c>
      <c r="O137" s="52">
        <v>4.9565366753639756E-4</v>
      </c>
      <c r="P137" s="52">
        <v>4.9565366753639756E-4</v>
      </c>
      <c r="Q137" s="52">
        <v>4.9565366753639756E-4</v>
      </c>
      <c r="R137" s="52">
        <v>4.9565366753639756E-4</v>
      </c>
      <c r="S137" s="52">
        <v>4.9565366753639756E-4</v>
      </c>
      <c r="T137" s="52">
        <v>4.9565366753639756E-4</v>
      </c>
      <c r="U137" s="52">
        <v>4.9565366753639756E-4</v>
      </c>
      <c r="V137" s="52">
        <v>4.9565366753639756E-4</v>
      </c>
      <c r="W137" s="52">
        <v>4.9565366753639756E-4</v>
      </c>
      <c r="X137" s="52">
        <v>4.9565366753639756E-4</v>
      </c>
      <c r="Y137" s="52">
        <v>4.9565366753639756E-4</v>
      </c>
      <c r="Z137" s="52">
        <v>4.9565366753639756E-4</v>
      </c>
      <c r="AA137" s="52">
        <v>4.9565366753639756E-4</v>
      </c>
      <c r="AB137" s="52">
        <v>4.9565366753639756E-4</v>
      </c>
      <c r="AC137" s="52">
        <v>4.9565366753639756E-4</v>
      </c>
      <c r="AD137" s="52">
        <v>4.9565366753639756E-4</v>
      </c>
      <c r="AE137" s="52">
        <v>4.9565366753639756E-4</v>
      </c>
      <c r="AF137" s="52">
        <v>4.9565366753639756E-4</v>
      </c>
      <c r="AG137" s="52">
        <v>4.9565366753639756E-4</v>
      </c>
      <c r="AH137" s="52">
        <v>4.9565366753639756E-4</v>
      </c>
      <c r="AI137" s="52">
        <v>4.9565366753639756E-4</v>
      </c>
      <c r="AJ137" s="52">
        <v>4.9565366753639756E-4</v>
      </c>
      <c r="AK137" s="52">
        <v>4.9565366753639756E-4</v>
      </c>
    </row>
    <row r="138" spans="1:42" x14ac:dyDescent="0.25">
      <c r="A138" s="31" t="s">
        <v>12</v>
      </c>
      <c r="B138" s="32" t="s">
        <v>20</v>
      </c>
      <c r="C138" s="31" t="s">
        <v>154</v>
      </c>
      <c r="D138" s="51">
        <f>VI!D62</f>
        <v>0.35860172083602249</v>
      </c>
      <c r="E138" s="52">
        <v>0</v>
      </c>
      <c r="F138" s="52">
        <v>0</v>
      </c>
      <c r="G138" s="52">
        <v>0</v>
      </c>
      <c r="H138" s="52">
        <v>0</v>
      </c>
      <c r="I138" s="52">
        <v>0</v>
      </c>
      <c r="J138" s="52">
        <v>0</v>
      </c>
      <c r="K138" s="52">
        <v>0</v>
      </c>
      <c r="L138" s="52">
        <v>0</v>
      </c>
      <c r="M138" s="52">
        <v>0</v>
      </c>
      <c r="N138" s="52">
        <v>0</v>
      </c>
      <c r="O138" s="52">
        <v>0</v>
      </c>
      <c r="P138" s="52">
        <v>0</v>
      </c>
      <c r="Q138" s="52">
        <v>0</v>
      </c>
      <c r="R138" s="52">
        <v>0</v>
      </c>
      <c r="S138" s="52">
        <v>0</v>
      </c>
      <c r="T138" s="52">
        <v>0</v>
      </c>
      <c r="U138" s="52">
        <v>0</v>
      </c>
      <c r="V138" s="52">
        <v>0</v>
      </c>
      <c r="W138" s="52">
        <v>0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0</v>
      </c>
      <c r="AD138" s="52">
        <v>0</v>
      </c>
      <c r="AE138" s="52">
        <v>0</v>
      </c>
      <c r="AF138" s="52">
        <v>0</v>
      </c>
      <c r="AG138" s="52">
        <v>0</v>
      </c>
      <c r="AH138" s="52">
        <v>0</v>
      </c>
      <c r="AI138" s="52">
        <v>0</v>
      </c>
      <c r="AJ138" s="52">
        <v>0</v>
      </c>
      <c r="AK138" s="52">
        <v>0</v>
      </c>
    </row>
    <row r="139" spans="1:42" x14ac:dyDescent="0.25">
      <c r="A139" s="31" t="s">
        <v>54</v>
      </c>
      <c r="B139" s="32" t="s">
        <v>20</v>
      </c>
      <c r="C139" s="31" t="s">
        <v>154</v>
      </c>
      <c r="D139" s="51">
        <f>VI!D63</f>
        <v>0</v>
      </c>
      <c r="E139" s="52">
        <v>0</v>
      </c>
      <c r="F139" s="52">
        <v>0</v>
      </c>
      <c r="G139" s="52">
        <v>0</v>
      </c>
      <c r="H139" s="52">
        <v>0</v>
      </c>
      <c r="I139" s="52">
        <v>0</v>
      </c>
      <c r="J139" s="52">
        <v>0</v>
      </c>
      <c r="K139" s="52">
        <v>0</v>
      </c>
      <c r="L139" s="52">
        <v>0</v>
      </c>
      <c r="M139" s="52">
        <v>0</v>
      </c>
      <c r="N139" s="52">
        <v>0</v>
      </c>
      <c r="O139" s="52">
        <v>0</v>
      </c>
      <c r="P139" s="52">
        <v>0</v>
      </c>
      <c r="Q139" s="52">
        <v>0</v>
      </c>
      <c r="R139" s="52">
        <v>0</v>
      </c>
      <c r="S139" s="52">
        <v>0</v>
      </c>
      <c r="T139" s="52">
        <v>0</v>
      </c>
      <c r="U139" s="52">
        <v>0</v>
      </c>
      <c r="V139" s="52">
        <v>0</v>
      </c>
      <c r="W139" s="52">
        <v>0</v>
      </c>
      <c r="X139" s="52">
        <v>0</v>
      </c>
      <c r="Y139" s="52">
        <v>0</v>
      </c>
      <c r="Z139" s="52">
        <v>0</v>
      </c>
      <c r="AA139" s="52">
        <v>0</v>
      </c>
      <c r="AB139" s="52">
        <v>0</v>
      </c>
      <c r="AC139" s="52">
        <v>0</v>
      </c>
      <c r="AD139" s="52">
        <v>0</v>
      </c>
      <c r="AE139" s="52">
        <v>0</v>
      </c>
      <c r="AF139" s="52">
        <v>0</v>
      </c>
      <c r="AG139" s="52">
        <v>0</v>
      </c>
      <c r="AH139" s="52">
        <v>0</v>
      </c>
      <c r="AI139" s="52">
        <v>0</v>
      </c>
      <c r="AJ139" s="52">
        <v>0</v>
      </c>
      <c r="AK139" s="52">
        <v>0</v>
      </c>
    </row>
    <row r="140" spans="1:42" x14ac:dyDescent="0.25">
      <c r="A140" s="31" t="s">
        <v>156</v>
      </c>
      <c r="B140" s="32" t="s">
        <v>20</v>
      </c>
      <c r="C140" s="31" t="s">
        <v>154</v>
      </c>
      <c r="D140" s="51">
        <f>VI!D64</f>
        <v>0</v>
      </c>
      <c r="E140" s="52">
        <v>0</v>
      </c>
      <c r="F140" s="52">
        <v>0</v>
      </c>
      <c r="G140" s="52">
        <v>0</v>
      </c>
      <c r="H140" s="52">
        <v>0</v>
      </c>
      <c r="I140" s="52">
        <v>0</v>
      </c>
      <c r="J140" s="52">
        <v>0</v>
      </c>
      <c r="K140" s="52">
        <v>0</v>
      </c>
      <c r="L140" s="52">
        <v>0</v>
      </c>
      <c r="M140" s="52">
        <v>0</v>
      </c>
      <c r="N140" s="52">
        <v>0</v>
      </c>
      <c r="O140" s="52">
        <v>0</v>
      </c>
      <c r="P140" s="52">
        <v>0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52">
        <v>0</v>
      </c>
      <c r="AC140" s="52">
        <v>0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52">
        <v>0</v>
      </c>
      <c r="AK140" s="52">
        <v>0</v>
      </c>
    </row>
    <row r="141" spans="1:42" x14ac:dyDescent="0.25">
      <c r="A141" s="31" t="s">
        <v>13</v>
      </c>
      <c r="B141" s="32" t="s">
        <v>20</v>
      </c>
      <c r="C141" s="31" t="s">
        <v>154</v>
      </c>
      <c r="D141" s="51">
        <f>VI!D65</f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</row>
    <row r="142" spans="1:42" x14ac:dyDescent="0.25">
      <c r="A142" s="31" t="s">
        <v>55</v>
      </c>
      <c r="B142" s="32" t="s">
        <v>20</v>
      </c>
      <c r="C142" s="31" t="s">
        <v>154</v>
      </c>
      <c r="D142" s="51">
        <f>VI!D66</f>
        <v>0</v>
      </c>
      <c r="E142" s="52">
        <v>0</v>
      </c>
      <c r="F142" s="52">
        <v>0</v>
      </c>
      <c r="G142" s="52">
        <v>0</v>
      </c>
      <c r="H142" s="52">
        <v>0</v>
      </c>
      <c r="I142" s="52">
        <v>0</v>
      </c>
      <c r="J142" s="52">
        <v>0</v>
      </c>
      <c r="K142" s="52">
        <v>0</v>
      </c>
      <c r="L142" s="52">
        <v>0</v>
      </c>
      <c r="M142" s="52">
        <v>0</v>
      </c>
      <c r="N142" s="52">
        <v>0</v>
      </c>
      <c r="O142" s="52">
        <v>0</v>
      </c>
      <c r="P142" s="52">
        <v>0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0</v>
      </c>
      <c r="W142" s="52">
        <v>0</v>
      </c>
      <c r="X142" s="52">
        <v>0</v>
      </c>
      <c r="Y142" s="52">
        <v>0</v>
      </c>
      <c r="Z142" s="52">
        <v>0</v>
      </c>
      <c r="AA142" s="52">
        <v>0</v>
      </c>
      <c r="AB142" s="52">
        <v>0</v>
      </c>
      <c r="AC142" s="52">
        <v>0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52">
        <v>0</v>
      </c>
      <c r="AK142" s="52">
        <v>0</v>
      </c>
    </row>
    <row r="143" spans="1:42" x14ac:dyDescent="0.25">
      <c r="A143" s="31" t="s">
        <v>56</v>
      </c>
      <c r="B143" s="32" t="s">
        <v>20</v>
      </c>
      <c r="C143" s="31" t="s">
        <v>154</v>
      </c>
      <c r="D143" s="51">
        <f>VI!D67</f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2">
        <v>0</v>
      </c>
      <c r="P143" s="52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52">
        <v>0</v>
      </c>
      <c r="AK143" s="52">
        <v>0</v>
      </c>
    </row>
    <row r="144" spans="1:42" x14ac:dyDescent="0.25">
      <c r="A144" s="31" t="s">
        <v>14</v>
      </c>
      <c r="B144" s="32" t="s">
        <v>20</v>
      </c>
      <c r="C144" s="31" t="s">
        <v>154</v>
      </c>
      <c r="D144" s="51">
        <f>VI!D68</f>
        <v>0</v>
      </c>
      <c r="E144" s="52">
        <f>$AM144/(1+EXP(-(E$1-$D$1)*10/$AO144+$AN144))</f>
        <v>1.0455554222010431E-3</v>
      </c>
      <c r="F144" s="52">
        <f t="shared" ref="F144:AK145" si="6">$AM144/(1+EXP(-(F$1-$D$1)*10/$AO144+$AN144))</f>
        <v>1.0819592101281301E-3</v>
      </c>
      <c r="G144" s="52">
        <f>$AM144/(1+EXP(-(G$1-$D$1)*10/$AO144+$AN144))</f>
        <v>1.110516712895603E-3</v>
      </c>
      <c r="H144" s="52">
        <f t="shared" si="6"/>
        <v>1.1325957369977746E-3</v>
      </c>
      <c r="I144" s="52">
        <f t="shared" si="6"/>
        <v>1.1494748594284849E-3</v>
      </c>
      <c r="J144" s="52">
        <f t="shared" si="6"/>
        <v>1.1622679899043263E-3</v>
      </c>
      <c r="K144" s="52">
        <f t="shared" si="6"/>
        <v>1.1719010418910403E-3</v>
      </c>
      <c r="L144" s="52">
        <f t="shared" si="6"/>
        <v>1.1791189417877763E-3</v>
      </c>
      <c r="M144" s="52">
        <f t="shared" si="6"/>
        <v>1.1845072602150045E-3</v>
      </c>
      <c r="N144" s="52">
        <f t="shared" si="6"/>
        <v>1.1885186721039844E-3</v>
      </c>
      <c r="O144" s="52">
        <f t="shared" si="6"/>
        <v>1.1914988952673943E-3</v>
      </c>
      <c r="P144" s="52">
        <f t="shared" si="6"/>
        <v>1.1937096323020168E-3</v>
      </c>
      <c r="Q144" s="52">
        <f t="shared" si="6"/>
        <v>1.1953477055074012E-3</v>
      </c>
      <c r="R144" s="52">
        <f t="shared" si="6"/>
        <v>1.1965604375683901E-3</v>
      </c>
      <c r="S144" s="52">
        <f t="shared" si="6"/>
        <v>1.1974577142978323E-3</v>
      </c>
      <c r="T144" s="52">
        <f t="shared" si="6"/>
        <v>1.198121286463676E-3</v>
      </c>
      <c r="U144" s="52">
        <f t="shared" si="6"/>
        <v>1.1986118577852151E-3</v>
      </c>
      <c r="V144" s="52">
        <f t="shared" si="6"/>
        <v>1.1989744403430717E-3</v>
      </c>
      <c r="W144" s="52">
        <f t="shared" si="6"/>
        <v>1.1992423762485925E-3</v>
      </c>
      <c r="X144" s="52">
        <f t="shared" si="6"/>
        <v>1.1994403443671502E-3</v>
      </c>
      <c r="Y144" s="52">
        <f t="shared" si="6"/>
        <v>1.1995866009785572E-3</v>
      </c>
      <c r="Z144" s="52">
        <f t="shared" si="6"/>
        <v>1.1996946456085422E-3</v>
      </c>
      <c r="AA144" s="52">
        <f t="shared" si="6"/>
        <v>1.1997744573530578E-3</v>
      </c>
      <c r="AB144" s="52">
        <f t="shared" si="6"/>
        <v>1.199833411267396E-3</v>
      </c>
      <c r="AC144" s="52">
        <f t="shared" si="6"/>
        <v>1.1998769569756765E-3</v>
      </c>
      <c r="AD144" s="52">
        <f t="shared" si="6"/>
        <v>1.1999091208512625E-3</v>
      </c>
      <c r="AE144" s="52">
        <f t="shared" si="6"/>
        <v>1.1999328774479601E-3</v>
      </c>
      <c r="AF144" s="52">
        <f t="shared" si="6"/>
        <v>1.1999504241210776E-3</v>
      </c>
      <c r="AG144" s="52">
        <f t="shared" si="6"/>
        <v>1.1999633840147448E-3</v>
      </c>
      <c r="AH144" s="52">
        <f t="shared" si="6"/>
        <v>1.1999729560701702E-3</v>
      </c>
      <c r="AI144" s="52">
        <f t="shared" si="6"/>
        <v>1.1999800258654682E-3</v>
      </c>
      <c r="AJ144" s="52">
        <f t="shared" si="6"/>
        <v>1.1999852475051398E-3</v>
      </c>
      <c r="AK144" s="52">
        <f>$AM144/(1+EXP(-(AK$1-$D$1)*10/$AO144+$AN144))</f>
        <v>1.1999891041157913E-3</v>
      </c>
      <c r="AM144" s="79">
        <v>1.1999999999999999E-3</v>
      </c>
      <c r="AN144" s="80">
        <f>IF(D144&gt;0,LN(AM144/D144-1),LN(AM144/0.001-1))</f>
        <v>-1.6094379124341005</v>
      </c>
      <c r="AO144" s="81">
        <v>33</v>
      </c>
      <c r="AP144" s="1">
        <f>AO144+$D$1</f>
        <v>2050</v>
      </c>
    </row>
    <row r="145" spans="1:42" x14ac:dyDescent="0.25">
      <c r="A145" s="31" t="s">
        <v>79</v>
      </c>
      <c r="B145" s="32" t="s">
        <v>20</v>
      </c>
      <c r="C145" s="31" t="s">
        <v>154</v>
      </c>
      <c r="D145" s="51">
        <v>0</v>
      </c>
      <c r="E145" s="52">
        <f>$AM145/(1+EXP(-(E$1-$D$1)*10/$AO145+$AN145))</f>
        <v>1.3515635261054735E-3</v>
      </c>
      <c r="F145" s="52">
        <f t="shared" si="6"/>
        <v>1.8255901093111788E-3</v>
      </c>
      <c r="G145" s="52">
        <f>$AM145/(1+EXP(-(G$1-$D$1)*10/$AO145+$AN145))</f>
        <v>2.4638074694941594E-3</v>
      </c>
      <c r="H145" s="52">
        <f t="shared" si="6"/>
        <v>3.321403040751781E-3</v>
      </c>
      <c r="I145" s="52">
        <f t="shared" si="6"/>
        <v>4.4707521646158953E-3</v>
      </c>
      <c r="J145" s="52">
        <f t="shared" si="6"/>
        <v>6.0056810814923074E-3</v>
      </c>
      <c r="K145" s="52">
        <f t="shared" si="6"/>
        <v>8.0459072011328306E-3</v>
      </c>
      <c r="L145" s="52">
        <f t="shared" si="6"/>
        <v>1.0740856200801664E-2</v>
      </c>
      <c r="M145" s="52">
        <f t="shared" si="6"/>
        <v>1.4271358071429964E-2</v>
      </c>
      <c r="N145" s="52">
        <f t="shared" si="6"/>
        <v>1.8846768410055201E-2</v>
      </c>
      <c r="O145" s="52">
        <f t="shared" si="6"/>
        <v>2.4694026576737065E-2</v>
      </c>
      <c r="P145" s="52">
        <f t="shared" si="6"/>
        <v>3.203460669306897E-2</v>
      </c>
      <c r="Q145" s="52">
        <f t="shared" si="6"/>
        <v>4.1046345073034306E-2</v>
      </c>
      <c r="R145" s="52">
        <f t="shared" si="6"/>
        <v>5.1811208140289992E-2</v>
      </c>
      <c r="S145" s="52">
        <f t="shared" si="6"/>
        <v>6.4257978904816965E-2</v>
      </c>
      <c r="T145" s="52">
        <f t="shared" si="6"/>
        <v>7.8118613321078903E-2</v>
      </c>
      <c r="U145" s="52">
        <f t="shared" si="6"/>
        <v>9.2922369941534202E-2</v>
      </c>
      <c r="V145" s="52">
        <f t="shared" si="6"/>
        <v>0.10804461002841673</v>
      </c>
      <c r="W145" s="52">
        <f t="shared" si="6"/>
        <v>0.12280537395684546</v>
      </c>
      <c r="X145" s="52">
        <f t="shared" si="6"/>
        <v>0.13658736158616416</v>
      </c>
      <c r="Y145" s="52">
        <f t="shared" si="6"/>
        <v>0.14893199204959817</v>
      </c>
      <c r="Z145" s="52">
        <f t="shared" si="6"/>
        <v>0.15958455334503674</v>
      </c>
      <c r="AA145" s="52">
        <f t="shared" si="6"/>
        <v>0.16848524007887322</v>
      </c>
      <c r="AB145" s="52">
        <f t="shared" si="6"/>
        <v>0.17572391625306577</v>
      </c>
      <c r="AC145" s="52">
        <f t="shared" si="6"/>
        <v>0.18148266385584036</v>
      </c>
      <c r="AD145" s="52">
        <f t="shared" si="6"/>
        <v>0.1859842859547062</v>
      </c>
      <c r="AE145" s="52">
        <f t="shared" si="6"/>
        <v>0.18945513626651428</v>
      </c>
      <c r="AF145" s="52">
        <f t="shared" si="6"/>
        <v>0.19210296142256397</v>
      </c>
      <c r="AG145" s="52">
        <f t="shared" si="6"/>
        <v>0.19410659743275649</v>
      </c>
      <c r="AH145" s="52">
        <f t="shared" si="6"/>
        <v>0.19561347912830598</v>
      </c>
      <c r="AI145" s="52">
        <f t="shared" si="6"/>
        <v>0.19674153478389128</v>
      </c>
      <c r="AJ145" s="52">
        <f t="shared" si="6"/>
        <v>0.19758307933244018</v>
      </c>
      <c r="AK145" s="52">
        <f t="shared" si="6"/>
        <v>0.19820926137758157</v>
      </c>
      <c r="AM145" s="79">
        <v>0.2</v>
      </c>
      <c r="AN145" s="80">
        <f>IF(D145&gt;0,LN(AM145/D145-1),LN(AM145/0.001-1))</f>
        <v>5.2933048247244923</v>
      </c>
      <c r="AO145" s="81">
        <v>33</v>
      </c>
      <c r="AP145" s="1">
        <f>AO145+$D$1</f>
        <v>2050</v>
      </c>
    </row>
    <row r="148" spans="1:42" x14ac:dyDescent="0.25">
      <c r="A148" s="22" t="s">
        <v>31</v>
      </c>
    </row>
    <row r="149" spans="1:42" x14ac:dyDescent="0.25">
      <c r="A149" s="22" t="s">
        <v>16</v>
      </c>
    </row>
    <row r="150" spans="1:42" x14ac:dyDescent="0.25">
      <c r="A150" s="31" t="s">
        <v>7</v>
      </c>
      <c r="B150" s="32" t="s">
        <v>20</v>
      </c>
      <c r="C150" s="31" t="s">
        <v>154</v>
      </c>
      <c r="D150" s="51">
        <f>VII!D50</f>
        <v>0.26252789205365473</v>
      </c>
      <c r="E150" s="52">
        <v>1.4188388261171943E-2</v>
      </c>
      <c r="F150" s="52">
        <v>1.4188388261171943E-2</v>
      </c>
      <c r="G150" s="52">
        <v>1.4188388261171943E-2</v>
      </c>
      <c r="H150" s="52">
        <v>1.4188388261171943E-2</v>
      </c>
      <c r="I150" s="52">
        <v>1.4188388261171943E-2</v>
      </c>
      <c r="J150" s="52">
        <v>1.4188388261171943E-2</v>
      </c>
      <c r="K150" s="52">
        <v>1.4188388261171943E-2</v>
      </c>
      <c r="L150" s="52">
        <v>1.4188388261171943E-2</v>
      </c>
      <c r="M150" s="52">
        <v>1.4188388261171943E-2</v>
      </c>
      <c r="N150" s="52">
        <v>1.4188388261171943E-2</v>
      </c>
      <c r="O150" s="52">
        <v>1.4188388261171943E-2</v>
      </c>
      <c r="P150" s="52">
        <v>1.4188388261171943E-2</v>
      </c>
      <c r="Q150" s="52">
        <v>1.4188388261171943E-2</v>
      </c>
      <c r="R150" s="52">
        <v>1.4188388261171943E-2</v>
      </c>
      <c r="S150" s="52">
        <v>1.4188388261171943E-2</v>
      </c>
      <c r="T150" s="52">
        <v>1.4188388261171943E-2</v>
      </c>
      <c r="U150" s="52">
        <v>1.4188388261171943E-2</v>
      </c>
      <c r="V150" s="52">
        <v>1.4188388261171943E-2</v>
      </c>
      <c r="W150" s="52">
        <v>1.4188388261171943E-2</v>
      </c>
      <c r="X150" s="52">
        <v>1.4188388261171943E-2</v>
      </c>
      <c r="Y150" s="52">
        <v>1.4188388261171943E-2</v>
      </c>
      <c r="Z150" s="52">
        <v>1.4188388261171943E-2</v>
      </c>
      <c r="AA150" s="52">
        <v>1.4188388261171943E-2</v>
      </c>
      <c r="AB150" s="52">
        <v>1.4188388261171943E-2</v>
      </c>
      <c r="AC150" s="52">
        <v>1.4188388261171943E-2</v>
      </c>
      <c r="AD150" s="52">
        <v>1.4188388261171943E-2</v>
      </c>
      <c r="AE150" s="52">
        <v>1.4188388261171943E-2</v>
      </c>
      <c r="AF150" s="52">
        <v>1.4188388261171943E-2</v>
      </c>
      <c r="AG150" s="52">
        <v>1.4188388261171943E-2</v>
      </c>
      <c r="AH150" s="52">
        <v>1.4188388261171943E-2</v>
      </c>
      <c r="AI150" s="52">
        <v>1.4188388261171943E-2</v>
      </c>
      <c r="AJ150" s="52">
        <v>1.4188388261171943E-2</v>
      </c>
      <c r="AK150" s="52">
        <v>1.4188388261171943E-2</v>
      </c>
    </row>
    <row r="151" spans="1:42" x14ac:dyDescent="0.25">
      <c r="A151" s="31" t="s">
        <v>11</v>
      </c>
      <c r="B151" s="32" t="s">
        <v>20</v>
      </c>
      <c r="C151" s="31" t="s">
        <v>154</v>
      </c>
      <c r="D151" s="51">
        <f>VII!D51</f>
        <v>0</v>
      </c>
      <c r="E151" s="52">
        <v>0</v>
      </c>
      <c r="F151" s="52">
        <v>0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  <c r="M151" s="52">
        <v>0</v>
      </c>
      <c r="N151" s="52">
        <v>0</v>
      </c>
      <c r="O151" s="52">
        <v>0</v>
      </c>
      <c r="P151" s="52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52">
        <v>0</v>
      </c>
      <c r="AK151" s="52">
        <v>0</v>
      </c>
    </row>
    <row r="152" spans="1:42" x14ac:dyDescent="0.25">
      <c r="A152" s="31" t="s">
        <v>12</v>
      </c>
      <c r="B152" s="32" t="s">
        <v>20</v>
      </c>
      <c r="C152" s="31" t="s">
        <v>154</v>
      </c>
      <c r="D152" s="51">
        <f>VII!D52</f>
        <v>0</v>
      </c>
      <c r="E152" s="52">
        <v>0.98581161173882814</v>
      </c>
      <c r="F152" s="52">
        <v>0.98581161173882814</v>
      </c>
      <c r="G152" s="52">
        <v>0.98581161173882814</v>
      </c>
      <c r="H152" s="52">
        <v>0.98581161173882814</v>
      </c>
      <c r="I152" s="52">
        <v>0.98581161173882814</v>
      </c>
      <c r="J152" s="52">
        <v>0.98581161173882814</v>
      </c>
      <c r="K152" s="52">
        <v>0.98581161173882814</v>
      </c>
      <c r="L152" s="52">
        <v>0.98581161173882814</v>
      </c>
      <c r="M152" s="52">
        <v>0.98581161173882814</v>
      </c>
      <c r="N152" s="52">
        <v>0.98581161173882814</v>
      </c>
      <c r="O152" s="52">
        <v>0.98581161173882814</v>
      </c>
      <c r="P152" s="52">
        <v>0.98581161173882814</v>
      </c>
      <c r="Q152" s="52">
        <v>0.98581161173882814</v>
      </c>
      <c r="R152" s="52">
        <v>0.98581161173882814</v>
      </c>
      <c r="S152" s="52">
        <v>0.98581161173882814</v>
      </c>
      <c r="T152" s="52">
        <v>0.98581161173882814</v>
      </c>
      <c r="U152" s="52">
        <v>0.98581161173882814</v>
      </c>
      <c r="V152" s="52">
        <v>0.98581161173882814</v>
      </c>
      <c r="W152" s="52">
        <v>0.98581161173882814</v>
      </c>
      <c r="X152" s="52">
        <v>0.98581161173882814</v>
      </c>
      <c r="Y152" s="52">
        <v>0.98581161173882814</v>
      </c>
      <c r="Z152" s="52">
        <v>0.98581161173882814</v>
      </c>
      <c r="AA152" s="52">
        <v>0.98581161173882814</v>
      </c>
      <c r="AB152" s="52">
        <v>0.98581161173882814</v>
      </c>
      <c r="AC152" s="52">
        <v>0.98581161173882814</v>
      </c>
      <c r="AD152" s="52">
        <v>0.98581161173882814</v>
      </c>
      <c r="AE152" s="52">
        <v>0.98581161173882814</v>
      </c>
      <c r="AF152" s="52">
        <v>0.98581161173882814</v>
      </c>
      <c r="AG152" s="52">
        <v>0.98581161173882814</v>
      </c>
      <c r="AH152" s="52">
        <v>0.98581161173882814</v>
      </c>
      <c r="AI152" s="52">
        <v>0.98581161173882814</v>
      </c>
      <c r="AJ152" s="52">
        <v>0.98581161173882814</v>
      </c>
      <c r="AK152" s="52">
        <v>0.98581161173882814</v>
      </c>
    </row>
    <row r="153" spans="1:42" x14ac:dyDescent="0.25">
      <c r="A153" s="31" t="s">
        <v>13</v>
      </c>
      <c r="B153" s="32" t="s">
        <v>20</v>
      </c>
      <c r="C153" s="31" t="s">
        <v>154</v>
      </c>
      <c r="D153" s="51">
        <f>VII!D53</f>
        <v>0</v>
      </c>
      <c r="E153" s="52">
        <v>0</v>
      </c>
      <c r="F153" s="52">
        <v>0</v>
      </c>
      <c r="G153" s="52">
        <v>0</v>
      </c>
      <c r="H153" s="52">
        <v>0</v>
      </c>
      <c r="I153" s="52">
        <v>0</v>
      </c>
      <c r="J153" s="52">
        <v>0</v>
      </c>
      <c r="K153" s="52">
        <v>0</v>
      </c>
      <c r="L153" s="52">
        <v>0</v>
      </c>
      <c r="M153" s="52">
        <v>0</v>
      </c>
      <c r="N153" s="52">
        <v>0</v>
      </c>
      <c r="O153" s="52">
        <v>0</v>
      </c>
      <c r="P153" s="52">
        <v>0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0</v>
      </c>
      <c r="Y153" s="52">
        <v>0</v>
      </c>
      <c r="Z153" s="52">
        <v>0</v>
      </c>
      <c r="AA153" s="52">
        <v>0</v>
      </c>
      <c r="AB153" s="52">
        <v>0</v>
      </c>
      <c r="AC153" s="52">
        <v>0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52">
        <v>0</v>
      </c>
      <c r="AK153" s="52">
        <v>0</v>
      </c>
    </row>
    <row r="154" spans="1:42" x14ac:dyDescent="0.25">
      <c r="A154" s="31" t="s">
        <v>55</v>
      </c>
      <c r="B154" s="32" t="s">
        <v>20</v>
      </c>
      <c r="C154" s="31" t="s">
        <v>154</v>
      </c>
      <c r="D154" s="51">
        <f>VII!D54</f>
        <v>0</v>
      </c>
      <c r="E154" s="52">
        <v>0</v>
      </c>
      <c r="F154" s="52">
        <v>0</v>
      </c>
      <c r="G154" s="52">
        <v>0</v>
      </c>
      <c r="H154" s="52">
        <v>0</v>
      </c>
      <c r="I154" s="52">
        <v>0</v>
      </c>
      <c r="J154" s="52">
        <v>0</v>
      </c>
      <c r="K154" s="52">
        <v>0</v>
      </c>
      <c r="L154" s="52">
        <v>0</v>
      </c>
      <c r="M154" s="52">
        <v>0</v>
      </c>
      <c r="N154" s="52">
        <v>0</v>
      </c>
      <c r="O154" s="52">
        <v>0</v>
      </c>
      <c r="P154" s="52">
        <v>0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52">
        <v>0</v>
      </c>
      <c r="AK154" s="52">
        <v>0</v>
      </c>
    </row>
    <row r="155" spans="1:42" x14ac:dyDescent="0.25">
      <c r="A155" s="31" t="s">
        <v>79</v>
      </c>
      <c r="B155" s="32" t="s">
        <v>20</v>
      </c>
      <c r="C155" s="31" t="s">
        <v>154</v>
      </c>
      <c r="D155" s="51">
        <f>VII!D55</f>
        <v>0</v>
      </c>
      <c r="E155" s="52">
        <v>0</v>
      </c>
      <c r="F155" s="52">
        <v>0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  <c r="M155" s="52">
        <v>0</v>
      </c>
      <c r="N155" s="52">
        <v>0</v>
      </c>
      <c r="O155" s="52">
        <v>0</v>
      </c>
      <c r="P155" s="52">
        <v>0</v>
      </c>
      <c r="Q155" s="52">
        <v>0</v>
      </c>
      <c r="R155" s="52">
        <v>0</v>
      </c>
      <c r="S155" s="52">
        <v>0</v>
      </c>
      <c r="T155" s="52">
        <v>0</v>
      </c>
      <c r="U155" s="52">
        <v>0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52">
        <v>0</v>
      </c>
      <c r="AK155" s="52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84</v>
      </c>
    </row>
    <row r="158" spans="1:42" x14ac:dyDescent="0.25">
      <c r="A158" s="31" t="s">
        <v>7</v>
      </c>
      <c r="B158" s="32" t="s">
        <v>20</v>
      </c>
      <c r="C158" s="31" t="s">
        <v>154</v>
      </c>
      <c r="D158" s="51">
        <f>VII!D58</f>
        <v>0.10297558149193098</v>
      </c>
      <c r="E158" s="52">
        <v>0.39453686997422804</v>
      </c>
      <c r="F158" s="52">
        <v>0.39453686997422804</v>
      </c>
      <c r="G158" s="52">
        <v>0.39453686997422804</v>
      </c>
      <c r="H158" s="52">
        <v>0.39453686997422804</v>
      </c>
      <c r="I158" s="52">
        <v>0.39453686997422804</v>
      </c>
      <c r="J158" s="52">
        <v>0.39453686997422804</v>
      </c>
      <c r="K158" s="52">
        <v>0.39453686997422804</v>
      </c>
      <c r="L158" s="52">
        <v>0.39453686997422804</v>
      </c>
      <c r="M158" s="52">
        <v>0.39453686997422804</v>
      </c>
      <c r="N158" s="52">
        <v>0.39453686997422804</v>
      </c>
      <c r="O158" s="52">
        <v>0.39453686997422804</v>
      </c>
      <c r="P158" s="52">
        <v>0.39453686997422804</v>
      </c>
      <c r="Q158" s="52">
        <v>0.39453686997422804</v>
      </c>
      <c r="R158" s="52">
        <v>0.39453686997422804</v>
      </c>
      <c r="S158" s="52">
        <v>0.39453686997422804</v>
      </c>
      <c r="T158" s="52">
        <v>0.39453686997422804</v>
      </c>
      <c r="U158" s="52">
        <v>0.39453686997422804</v>
      </c>
      <c r="V158" s="52">
        <v>0.39453686997422804</v>
      </c>
      <c r="W158" s="52">
        <v>0.39453686997422804</v>
      </c>
      <c r="X158" s="52">
        <v>0.39453686997422804</v>
      </c>
      <c r="Y158" s="52">
        <v>0.39453686997422804</v>
      </c>
      <c r="Z158" s="52">
        <v>0.39453686997422804</v>
      </c>
      <c r="AA158" s="52">
        <v>0.39453686997422804</v>
      </c>
      <c r="AB158" s="52">
        <v>0.39453686997422804</v>
      </c>
      <c r="AC158" s="52">
        <v>0.39453686997422804</v>
      </c>
      <c r="AD158" s="52">
        <v>0.39453686997422804</v>
      </c>
      <c r="AE158" s="52">
        <v>0.39453686997422804</v>
      </c>
      <c r="AF158" s="52">
        <v>0.39453686997422804</v>
      </c>
      <c r="AG158" s="52">
        <v>0.39453686997422804</v>
      </c>
      <c r="AH158" s="52">
        <v>0.39453686997422804</v>
      </c>
      <c r="AI158" s="52">
        <v>0.39453686997422804</v>
      </c>
      <c r="AJ158" s="52">
        <v>0.39453686997422804</v>
      </c>
      <c r="AK158" s="52">
        <v>0.39453686997422804</v>
      </c>
    </row>
    <row r="159" spans="1:42" x14ac:dyDescent="0.25">
      <c r="A159" s="31" t="s">
        <v>9</v>
      </c>
      <c r="B159" s="32" t="s">
        <v>20</v>
      </c>
      <c r="C159" s="31" t="s">
        <v>154</v>
      </c>
      <c r="D159" s="51">
        <f>VII!D59</f>
        <v>5.3228427920579441E-2</v>
      </c>
      <c r="E159" s="52">
        <v>0</v>
      </c>
      <c r="F159" s="52">
        <v>0</v>
      </c>
      <c r="G159" s="52">
        <v>0</v>
      </c>
      <c r="H159" s="52">
        <v>0</v>
      </c>
      <c r="I159" s="52">
        <v>0</v>
      </c>
      <c r="J159" s="52">
        <v>0</v>
      </c>
      <c r="K159" s="52">
        <v>0</v>
      </c>
      <c r="L159" s="52">
        <v>0</v>
      </c>
      <c r="M159" s="52">
        <v>0</v>
      </c>
      <c r="N159" s="52">
        <v>0</v>
      </c>
      <c r="O159" s="52">
        <v>0</v>
      </c>
      <c r="P159" s="52">
        <v>0</v>
      </c>
      <c r="Q159" s="52">
        <v>0</v>
      </c>
      <c r="R159" s="52">
        <v>0</v>
      </c>
      <c r="S159" s="52">
        <v>0</v>
      </c>
      <c r="T159" s="52">
        <v>0</v>
      </c>
      <c r="U159" s="52">
        <v>0</v>
      </c>
      <c r="V159" s="52">
        <v>0</v>
      </c>
      <c r="W159" s="52">
        <v>0</v>
      </c>
      <c r="X159" s="52">
        <v>0</v>
      </c>
      <c r="Y159" s="52">
        <v>0</v>
      </c>
      <c r="Z159" s="52">
        <v>0</v>
      </c>
      <c r="AA159" s="52">
        <v>0</v>
      </c>
      <c r="AB159" s="52">
        <v>0</v>
      </c>
      <c r="AC159" s="52">
        <v>0</v>
      </c>
      <c r="AD159" s="52">
        <v>0</v>
      </c>
      <c r="AE159" s="52">
        <v>0</v>
      </c>
      <c r="AF159" s="52">
        <v>0</v>
      </c>
      <c r="AG159" s="52">
        <v>0</v>
      </c>
      <c r="AH159" s="52">
        <v>0</v>
      </c>
      <c r="AI159" s="52">
        <v>0</v>
      </c>
      <c r="AJ159" s="52">
        <v>0</v>
      </c>
      <c r="AK159" s="52">
        <v>0</v>
      </c>
    </row>
    <row r="160" spans="1:42" x14ac:dyDescent="0.25">
      <c r="A160" s="31" t="s">
        <v>10</v>
      </c>
      <c r="B160" s="32" t="s">
        <v>20</v>
      </c>
      <c r="C160" s="31" t="s">
        <v>154</v>
      </c>
      <c r="D160" s="51">
        <f>VII!D60</f>
        <v>0</v>
      </c>
      <c r="E160" s="52">
        <v>0</v>
      </c>
      <c r="F160" s="52">
        <v>0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  <c r="M160" s="52">
        <v>0</v>
      </c>
      <c r="N160" s="52">
        <v>0</v>
      </c>
      <c r="O160" s="52">
        <v>0</v>
      </c>
      <c r="P160" s="52">
        <v>0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52">
        <v>0</v>
      </c>
      <c r="AK160" s="52">
        <v>0</v>
      </c>
    </row>
    <row r="161" spans="1:42" x14ac:dyDescent="0.25">
      <c r="A161" s="31" t="s">
        <v>11</v>
      </c>
      <c r="B161" s="32" t="s">
        <v>20</v>
      </c>
      <c r="C161" s="31" t="s">
        <v>154</v>
      </c>
      <c r="D161" s="51">
        <f>VII!D61</f>
        <v>0</v>
      </c>
      <c r="E161" s="52">
        <v>1.6929140451660489E-2</v>
      </c>
      <c r="F161" s="52">
        <v>1.6929140451660489E-2</v>
      </c>
      <c r="G161" s="52">
        <v>1.6929140451660489E-2</v>
      </c>
      <c r="H161" s="52">
        <v>1.6929140451660489E-2</v>
      </c>
      <c r="I161" s="52">
        <v>1.6929140451660489E-2</v>
      </c>
      <c r="J161" s="52">
        <v>1.6929140451660489E-2</v>
      </c>
      <c r="K161" s="52">
        <v>1.6929140451660489E-2</v>
      </c>
      <c r="L161" s="52">
        <v>1.6929140451660489E-2</v>
      </c>
      <c r="M161" s="52">
        <v>1.6929140451660489E-2</v>
      </c>
      <c r="N161" s="52">
        <v>1.6929140451660489E-2</v>
      </c>
      <c r="O161" s="52">
        <v>1.6929140451660489E-2</v>
      </c>
      <c r="P161" s="52">
        <v>1.6929140451660489E-2</v>
      </c>
      <c r="Q161" s="52">
        <v>1.6929140451660489E-2</v>
      </c>
      <c r="R161" s="52">
        <v>1.6929140451660489E-2</v>
      </c>
      <c r="S161" s="52">
        <v>1.6929140451660489E-2</v>
      </c>
      <c r="T161" s="52">
        <v>1.6929140451660489E-2</v>
      </c>
      <c r="U161" s="52">
        <v>1.6929140451660489E-2</v>
      </c>
      <c r="V161" s="52">
        <v>1.6929140451660489E-2</v>
      </c>
      <c r="W161" s="52">
        <v>1.6929140451660489E-2</v>
      </c>
      <c r="X161" s="52">
        <v>1.6929140451660489E-2</v>
      </c>
      <c r="Y161" s="52">
        <v>1.6929140451660489E-2</v>
      </c>
      <c r="Z161" s="52">
        <v>1.6929140451660489E-2</v>
      </c>
      <c r="AA161" s="52">
        <v>1.6929140451660489E-2</v>
      </c>
      <c r="AB161" s="52">
        <v>1.6929140451660489E-2</v>
      </c>
      <c r="AC161" s="52">
        <v>1.6929140451660489E-2</v>
      </c>
      <c r="AD161" s="52">
        <v>1.6929140451660489E-2</v>
      </c>
      <c r="AE161" s="52">
        <v>1.6929140451660489E-2</v>
      </c>
      <c r="AF161" s="52">
        <v>1.6929140451660489E-2</v>
      </c>
      <c r="AG161" s="52">
        <v>1.6929140451660489E-2</v>
      </c>
      <c r="AH161" s="52">
        <v>1.6929140451660489E-2</v>
      </c>
      <c r="AI161" s="52">
        <v>1.6929140451660489E-2</v>
      </c>
      <c r="AJ161" s="52">
        <v>1.6929140451660489E-2</v>
      </c>
      <c r="AK161" s="52">
        <v>1.6929140451660489E-2</v>
      </c>
    </row>
    <row r="162" spans="1:42" x14ac:dyDescent="0.25">
      <c r="A162" s="31" t="s">
        <v>12</v>
      </c>
      <c r="B162" s="32" t="s">
        <v>20</v>
      </c>
      <c r="C162" s="31" t="s">
        <v>154</v>
      </c>
      <c r="D162" s="51">
        <f>VII!D62</f>
        <v>0.35860172083602249</v>
      </c>
      <c r="E162" s="52">
        <v>0.58853398957411152</v>
      </c>
      <c r="F162" s="52">
        <v>0.58853398957411152</v>
      </c>
      <c r="G162" s="52">
        <v>0.58853398957411152</v>
      </c>
      <c r="H162" s="52">
        <v>0.58853398957411152</v>
      </c>
      <c r="I162" s="52">
        <v>0.58853398957411152</v>
      </c>
      <c r="J162" s="52">
        <v>0.58853398957411152</v>
      </c>
      <c r="K162" s="52">
        <v>0.58853398957411152</v>
      </c>
      <c r="L162" s="52">
        <v>0.58853398957411152</v>
      </c>
      <c r="M162" s="52">
        <v>0.58853398957411152</v>
      </c>
      <c r="N162" s="52">
        <v>0.58853398957411152</v>
      </c>
      <c r="O162" s="52">
        <v>0.58853398957411152</v>
      </c>
      <c r="P162" s="52">
        <v>0.58853398957411152</v>
      </c>
      <c r="Q162" s="52">
        <v>0.58853398957411152</v>
      </c>
      <c r="R162" s="52">
        <v>0.58853398957411152</v>
      </c>
      <c r="S162" s="52">
        <v>0.58853398957411152</v>
      </c>
      <c r="T162" s="52">
        <v>0.58853398957411152</v>
      </c>
      <c r="U162" s="52">
        <v>0.58853398957411152</v>
      </c>
      <c r="V162" s="52">
        <v>0.58853398957411152</v>
      </c>
      <c r="W162" s="52">
        <v>0.58853398957411152</v>
      </c>
      <c r="X162" s="52">
        <v>0.58853398957411152</v>
      </c>
      <c r="Y162" s="52">
        <v>0.58853398957411152</v>
      </c>
      <c r="Z162" s="52">
        <v>0.58853398957411152</v>
      </c>
      <c r="AA162" s="52">
        <v>0.58853398957411152</v>
      </c>
      <c r="AB162" s="52">
        <v>0.58853398957411152</v>
      </c>
      <c r="AC162" s="52">
        <v>0.58853398957411152</v>
      </c>
      <c r="AD162" s="52">
        <v>0.58853398957411152</v>
      </c>
      <c r="AE162" s="52">
        <v>0.58853398957411152</v>
      </c>
      <c r="AF162" s="52">
        <v>0.58853398957411152</v>
      </c>
      <c r="AG162" s="52">
        <v>0.58853398957411152</v>
      </c>
      <c r="AH162" s="52">
        <v>0.58853398957411152</v>
      </c>
      <c r="AI162" s="52">
        <v>0.58853398957411152</v>
      </c>
      <c r="AJ162" s="52">
        <v>0.58853398957411152</v>
      </c>
      <c r="AK162" s="52">
        <v>0.58853398957411152</v>
      </c>
    </row>
    <row r="163" spans="1:42" x14ac:dyDescent="0.25">
      <c r="A163" s="31" t="s">
        <v>54</v>
      </c>
      <c r="B163" s="32" t="s">
        <v>20</v>
      </c>
      <c r="C163" s="31" t="s">
        <v>154</v>
      </c>
      <c r="D163" s="51">
        <f>VII!D63</f>
        <v>0</v>
      </c>
      <c r="E163" s="52">
        <v>0</v>
      </c>
      <c r="F163" s="52">
        <v>0</v>
      </c>
      <c r="G163" s="52">
        <v>0</v>
      </c>
      <c r="H163" s="52">
        <v>0</v>
      </c>
      <c r="I163" s="52">
        <v>0</v>
      </c>
      <c r="J163" s="52">
        <v>0</v>
      </c>
      <c r="K163" s="52">
        <v>0</v>
      </c>
      <c r="L163" s="52">
        <v>0</v>
      </c>
      <c r="M163" s="52">
        <v>0</v>
      </c>
      <c r="N163" s="52">
        <v>0</v>
      </c>
      <c r="O163" s="52">
        <v>0</v>
      </c>
      <c r="P163" s="52">
        <v>0</v>
      </c>
      <c r="Q163" s="52">
        <v>0</v>
      </c>
      <c r="R163" s="52">
        <v>0</v>
      </c>
      <c r="S163" s="52">
        <v>0</v>
      </c>
      <c r="T163" s="52">
        <v>0</v>
      </c>
      <c r="U163" s="52">
        <v>0</v>
      </c>
      <c r="V163" s="52">
        <v>0</v>
      </c>
      <c r="W163" s="52">
        <v>0</v>
      </c>
      <c r="X163" s="52">
        <v>0</v>
      </c>
      <c r="Y163" s="52">
        <v>0</v>
      </c>
      <c r="Z163" s="52">
        <v>0</v>
      </c>
      <c r="AA163" s="52">
        <v>0</v>
      </c>
      <c r="AB163" s="52">
        <v>0</v>
      </c>
      <c r="AC163" s="52">
        <v>0</v>
      </c>
      <c r="AD163" s="52">
        <v>0</v>
      </c>
      <c r="AE163" s="52">
        <v>0</v>
      </c>
      <c r="AF163" s="52">
        <v>0</v>
      </c>
      <c r="AG163" s="52">
        <v>0</v>
      </c>
      <c r="AH163" s="52">
        <v>0</v>
      </c>
      <c r="AI163" s="52">
        <v>0</v>
      </c>
      <c r="AJ163" s="52">
        <v>0</v>
      </c>
      <c r="AK163" s="52">
        <v>0</v>
      </c>
    </row>
    <row r="164" spans="1:42" x14ac:dyDescent="0.25">
      <c r="A164" s="31" t="s">
        <v>156</v>
      </c>
      <c r="B164" s="32" t="s">
        <v>20</v>
      </c>
      <c r="C164" s="31" t="s">
        <v>154</v>
      </c>
      <c r="D164" s="51">
        <f>VII!D64</f>
        <v>0</v>
      </c>
      <c r="E164" s="52">
        <v>0</v>
      </c>
      <c r="F164" s="52">
        <v>0</v>
      </c>
      <c r="G164" s="52">
        <v>0</v>
      </c>
      <c r="H164" s="52">
        <v>0</v>
      </c>
      <c r="I164" s="52">
        <v>0</v>
      </c>
      <c r="J164" s="52">
        <v>0</v>
      </c>
      <c r="K164" s="52">
        <v>0</v>
      </c>
      <c r="L164" s="52">
        <v>0</v>
      </c>
      <c r="M164" s="52">
        <v>0</v>
      </c>
      <c r="N164" s="52">
        <v>0</v>
      </c>
      <c r="O164" s="52">
        <v>0</v>
      </c>
      <c r="P164" s="52">
        <v>0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  <c r="AI164" s="52">
        <v>0</v>
      </c>
      <c r="AJ164" s="52">
        <v>0</v>
      </c>
      <c r="AK164" s="52">
        <v>0</v>
      </c>
    </row>
    <row r="165" spans="1:42" x14ac:dyDescent="0.25">
      <c r="A165" s="31" t="s">
        <v>13</v>
      </c>
      <c r="B165" s="32" t="s">
        <v>20</v>
      </c>
      <c r="C165" s="31" t="s">
        <v>154</v>
      </c>
      <c r="D165" s="51">
        <f>VII!D65</f>
        <v>0</v>
      </c>
      <c r="E165" s="52">
        <v>0</v>
      </c>
      <c r="F165" s="52">
        <v>0</v>
      </c>
      <c r="G165" s="52">
        <v>0</v>
      </c>
      <c r="H165" s="52">
        <v>0</v>
      </c>
      <c r="I165" s="52">
        <v>0</v>
      </c>
      <c r="J165" s="52">
        <v>0</v>
      </c>
      <c r="K165" s="52">
        <v>0</v>
      </c>
      <c r="L165" s="52">
        <v>0</v>
      </c>
      <c r="M165" s="52">
        <v>0</v>
      </c>
      <c r="N165" s="52">
        <v>0</v>
      </c>
      <c r="O165" s="52">
        <v>0</v>
      </c>
      <c r="P165" s="52">
        <v>0</v>
      </c>
      <c r="Q165" s="52">
        <v>0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52">
        <v>0</v>
      </c>
      <c r="AK165" s="52">
        <v>0</v>
      </c>
    </row>
    <row r="166" spans="1:42" x14ac:dyDescent="0.25">
      <c r="A166" s="31" t="s">
        <v>55</v>
      </c>
      <c r="B166" s="32" t="s">
        <v>20</v>
      </c>
      <c r="C166" s="31" t="s">
        <v>154</v>
      </c>
      <c r="D166" s="51">
        <f>VII!D66</f>
        <v>0</v>
      </c>
      <c r="E166" s="52">
        <v>0</v>
      </c>
      <c r="F166" s="52">
        <v>0</v>
      </c>
      <c r="G166" s="52">
        <v>0</v>
      </c>
      <c r="H166" s="52">
        <v>0</v>
      </c>
      <c r="I166" s="52">
        <v>0</v>
      </c>
      <c r="J166" s="52">
        <v>0</v>
      </c>
      <c r="K166" s="52">
        <v>0</v>
      </c>
      <c r="L166" s="52">
        <v>0</v>
      </c>
      <c r="M166" s="52">
        <v>0</v>
      </c>
      <c r="N166" s="52">
        <v>0</v>
      </c>
      <c r="O166" s="52">
        <v>0</v>
      </c>
      <c r="P166" s="52">
        <v>0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  <c r="AI166" s="52">
        <v>0</v>
      </c>
      <c r="AJ166" s="52">
        <v>0</v>
      </c>
      <c r="AK166" s="52">
        <v>0</v>
      </c>
    </row>
    <row r="167" spans="1:42" x14ac:dyDescent="0.25">
      <c r="A167" s="31" t="s">
        <v>56</v>
      </c>
      <c r="B167" s="32" t="s">
        <v>20</v>
      </c>
      <c r="C167" s="31" t="s">
        <v>154</v>
      </c>
      <c r="D167" s="51">
        <f>VII!D67</f>
        <v>0</v>
      </c>
      <c r="E167" s="52">
        <v>0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  <c r="M167" s="52">
        <v>0</v>
      </c>
      <c r="N167" s="52">
        <v>0</v>
      </c>
      <c r="O167" s="52">
        <v>0</v>
      </c>
      <c r="P167" s="52">
        <v>0</v>
      </c>
      <c r="Q167" s="52">
        <v>0</v>
      </c>
      <c r="R167" s="52">
        <v>0</v>
      </c>
      <c r="S167" s="52">
        <v>0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52">
        <v>0</v>
      </c>
      <c r="AK167" s="52">
        <v>0</v>
      </c>
    </row>
    <row r="168" spans="1:42" x14ac:dyDescent="0.25">
      <c r="A168" s="31" t="s">
        <v>14</v>
      </c>
      <c r="B168" s="32" t="s">
        <v>20</v>
      </c>
      <c r="C168" s="31" t="s">
        <v>154</v>
      </c>
      <c r="D168" s="51">
        <f>VII!D68</f>
        <v>0</v>
      </c>
      <c r="E168" s="52">
        <f>$AM168/(1+EXP(-(E$1-$D$1)*10/$AO168+$AN168))</f>
        <v>1.0455554222010431E-3</v>
      </c>
      <c r="F168" s="52">
        <f t="shared" ref="F168:AK169" si="7">$AM168/(1+EXP(-(F$1-$D$1)*10/$AO168+$AN168))</f>
        <v>1.0819592101281301E-3</v>
      </c>
      <c r="G168" s="52">
        <f>$AM168/(1+EXP(-(G$1-$D$1)*10/$AO168+$AN168))</f>
        <v>1.110516712895603E-3</v>
      </c>
      <c r="H168" s="52">
        <f t="shared" si="7"/>
        <v>1.1325957369977746E-3</v>
      </c>
      <c r="I168" s="52">
        <f t="shared" si="7"/>
        <v>1.1494748594284849E-3</v>
      </c>
      <c r="J168" s="52">
        <f t="shared" si="7"/>
        <v>1.1622679899043263E-3</v>
      </c>
      <c r="K168" s="52">
        <f t="shared" si="7"/>
        <v>1.1719010418910403E-3</v>
      </c>
      <c r="L168" s="52">
        <f t="shared" si="7"/>
        <v>1.1791189417877763E-3</v>
      </c>
      <c r="M168" s="52">
        <f t="shared" si="7"/>
        <v>1.1845072602150045E-3</v>
      </c>
      <c r="N168" s="52">
        <f t="shared" si="7"/>
        <v>1.1885186721039844E-3</v>
      </c>
      <c r="O168" s="52">
        <f t="shared" si="7"/>
        <v>1.1914988952673943E-3</v>
      </c>
      <c r="P168" s="52">
        <f t="shared" si="7"/>
        <v>1.1937096323020168E-3</v>
      </c>
      <c r="Q168" s="52">
        <f t="shared" si="7"/>
        <v>1.1953477055074012E-3</v>
      </c>
      <c r="R168" s="52">
        <f t="shared" si="7"/>
        <v>1.1965604375683901E-3</v>
      </c>
      <c r="S168" s="52">
        <f t="shared" si="7"/>
        <v>1.1974577142978323E-3</v>
      </c>
      <c r="T168" s="52">
        <f t="shared" si="7"/>
        <v>1.198121286463676E-3</v>
      </c>
      <c r="U168" s="52">
        <f t="shared" si="7"/>
        <v>1.1986118577852151E-3</v>
      </c>
      <c r="V168" s="52">
        <f t="shared" si="7"/>
        <v>1.1989744403430717E-3</v>
      </c>
      <c r="W168" s="52">
        <f t="shared" si="7"/>
        <v>1.1992423762485925E-3</v>
      </c>
      <c r="X168" s="52">
        <f t="shared" si="7"/>
        <v>1.1994403443671502E-3</v>
      </c>
      <c r="Y168" s="52">
        <f t="shared" si="7"/>
        <v>1.1995866009785572E-3</v>
      </c>
      <c r="Z168" s="52">
        <f t="shared" si="7"/>
        <v>1.1996946456085422E-3</v>
      </c>
      <c r="AA168" s="52">
        <f t="shared" si="7"/>
        <v>1.1997744573530578E-3</v>
      </c>
      <c r="AB168" s="52">
        <f t="shared" si="7"/>
        <v>1.199833411267396E-3</v>
      </c>
      <c r="AC168" s="52">
        <f t="shared" si="7"/>
        <v>1.1998769569756765E-3</v>
      </c>
      <c r="AD168" s="52">
        <f t="shared" si="7"/>
        <v>1.1999091208512625E-3</v>
      </c>
      <c r="AE168" s="52">
        <f t="shared" si="7"/>
        <v>1.1999328774479601E-3</v>
      </c>
      <c r="AF168" s="52">
        <f t="shared" si="7"/>
        <v>1.1999504241210776E-3</v>
      </c>
      <c r="AG168" s="52">
        <f t="shared" si="7"/>
        <v>1.1999633840147448E-3</v>
      </c>
      <c r="AH168" s="52">
        <f t="shared" si="7"/>
        <v>1.1999729560701702E-3</v>
      </c>
      <c r="AI168" s="52">
        <f t="shared" si="7"/>
        <v>1.1999800258654682E-3</v>
      </c>
      <c r="AJ168" s="52">
        <f t="shared" si="7"/>
        <v>1.1999852475051398E-3</v>
      </c>
      <c r="AK168" s="52">
        <f>$AM168/(1+EXP(-(AK$1-$D$1)*10/$AO168+$AN168))</f>
        <v>1.1999891041157913E-3</v>
      </c>
      <c r="AM168" s="79">
        <v>1.1999999999999999E-3</v>
      </c>
      <c r="AN168" s="80">
        <f>IF(D168&gt;0,LN(AM168/D168-1),LN(AM168/0.001-1))</f>
        <v>-1.6094379124341005</v>
      </c>
      <c r="AO168" s="81">
        <v>33</v>
      </c>
      <c r="AP168" s="1">
        <f>AO168+$D$1</f>
        <v>2050</v>
      </c>
    </row>
    <row r="169" spans="1:42" x14ac:dyDescent="0.25">
      <c r="A169" s="31" t="s">
        <v>79</v>
      </c>
      <c r="B169" s="32" t="s">
        <v>20</v>
      </c>
      <c r="C169" s="31" t="s">
        <v>154</v>
      </c>
      <c r="D169" s="51">
        <v>0</v>
      </c>
      <c r="E169" s="52">
        <f>$AM169/(1+EXP(-(E$1-$D$1)*10/$AO169+$AN169))</f>
        <v>1.3515635261054735E-3</v>
      </c>
      <c r="F169" s="52">
        <f t="shared" si="7"/>
        <v>1.8255901093111788E-3</v>
      </c>
      <c r="G169" s="52">
        <f>$AM169/(1+EXP(-(G$1-$D$1)*10/$AO169+$AN169))</f>
        <v>2.4638074694941594E-3</v>
      </c>
      <c r="H169" s="52">
        <f t="shared" si="7"/>
        <v>3.321403040751781E-3</v>
      </c>
      <c r="I169" s="52">
        <f t="shared" si="7"/>
        <v>4.4707521646158953E-3</v>
      </c>
      <c r="J169" s="52">
        <f t="shared" si="7"/>
        <v>6.0056810814923074E-3</v>
      </c>
      <c r="K169" s="52">
        <f t="shared" si="7"/>
        <v>8.0459072011328306E-3</v>
      </c>
      <c r="L169" s="52">
        <f t="shared" si="7"/>
        <v>1.0740856200801664E-2</v>
      </c>
      <c r="M169" s="52">
        <f t="shared" si="7"/>
        <v>1.4271358071429964E-2</v>
      </c>
      <c r="N169" s="52">
        <f t="shared" si="7"/>
        <v>1.8846768410055201E-2</v>
      </c>
      <c r="O169" s="52">
        <f t="shared" si="7"/>
        <v>2.4694026576737065E-2</v>
      </c>
      <c r="P169" s="52">
        <f t="shared" si="7"/>
        <v>3.203460669306897E-2</v>
      </c>
      <c r="Q169" s="52">
        <f t="shared" si="7"/>
        <v>4.1046345073034306E-2</v>
      </c>
      <c r="R169" s="52">
        <f t="shared" si="7"/>
        <v>5.1811208140289992E-2</v>
      </c>
      <c r="S169" s="52">
        <f t="shared" si="7"/>
        <v>6.4257978904816965E-2</v>
      </c>
      <c r="T169" s="52">
        <f t="shared" si="7"/>
        <v>7.8118613321078903E-2</v>
      </c>
      <c r="U169" s="52">
        <f t="shared" si="7"/>
        <v>9.2922369941534202E-2</v>
      </c>
      <c r="V169" s="52">
        <f t="shared" si="7"/>
        <v>0.10804461002841673</v>
      </c>
      <c r="W169" s="52">
        <f t="shared" si="7"/>
        <v>0.12280537395684546</v>
      </c>
      <c r="X169" s="52">
        <f t="shared" si="7"/>
        <v>0.13658736158616416</v>
      </c>
      <c r="Y169" s="52">
        <f t="shared" si="7"/>
        <v>0.14893199204959817</v>
      </c>
      <c r="Z169" s="52">
        <f t="shared" si="7"/>
        <v>0.15958455334503674</v>
      </c>
      <c r="AA169" s="52">
        <f t="shared" si="7"/>
        <v>0.16848524007887322</v>
      </c>
      <c r="AB169" s="52">
        <f t="shared" si="7"/>
        <v>0.17572391625306577</v>
      </c>
      <c r="AC169" s="52">
        <f t="shared" si="7"/>
        <v>0.18148266385584036</v>
      </c>
      <c r="AD169" s="52">
        <f t="shared" si="7"/>
        <v>0.1859842859547062</v>
      </c>
      <c r="AE169" s="52">
        <f t="shared" si="7"/>
        <v>0.18945513626651428</v>
      </c>
      <c r="AF169" s="52">
        <f t="shared" si="7"/>
        <v>0.19210296142256397</v>
      </c>
      <c r="AG169" s="52">
        <f t="shared" si="7"/>
        <v>0.19410659743275649</v>
      </c>
      <c r="AH169" s="52">
        <f t="shared" si="7"/>
        <v>0.19561347912830598</v>
      </c>
      <c r="AI169" s="52">
        <f t="shared" si="7"/>
        <v>0.19674153478389128</v>
      </c>
      <c r="AJ169" s="52">
        <f t="shared" si="7"/>
        <v>0.19758307933244018</v>
      </c>
      <c r="AK169" s="52">
        <f t="shared" si="7"/>
        <v>0.19820926137758157</v>
      </c>
      <c r="AM169" s="79">
        <v>0.2</v>
      </c>
      <c r="AN169" s="80">
        <f>IF(D169&gt;0,LN(AM169/D169-1),LN(AM169/0.001-1))</f>
        <v>5.2933048247244923</v>
      </c>
      <c r="AO169" s="81">
        <v>33</v>
      </c>
      <c r="AP169" s="1">
        <f>AO169+$D$1</f>
        <v>2050</v>
      </c>
    </row>
    <row r="172" spans="1:42" x14ac:dyDescent="0.25">
      <c r="A172" s="22" t="s">
        <v>32</v>
      </c>
    </row>
    <row r="173" spans="1:42" x14ac:dyDescent="0.25">
      <c r="A173" s="22" t="s">
        <v>16</v>
      </c>
    </row>
    <row r="174" spans="1:42" x14ac:dyDescent="0.25">
      <c r="A174" s="31" t="s">
        <v>7</v>
      </c>
      <c r="B174" s="32" t="s">
        <v>20</v>
      </c>
      <c r="C174" s="31" t="s">
        <v>154</v>
      </c>
      <c r="D174" s="51">
        <f>VIII!D50</f>
        <v>0.26252789205365473</v>
      </c>
      <c r="E174" s="52">
        <v>0</v>
      </c>
      <c r="F174" s="52">
        <v>0</v>
      </c>
      <c r="G174" s="52">
        <v>0</v>
      </c>
      <c r="H174" s="52">
        <v>0</v>
      </c>
      <c r="I174" s="52">
        <v>0</v>
      </c>
      <c r="J174" s="52">
        <v>0</v>
      </c>
      <c r="K174" s="52">
        <v>0</v>
      </c>
      <c r="L174" s="52">
        <v>0</v>
      </c>
      <c r="M174" s="52">
        <v>0</v>
      </c>
      <c r="N174" s="52">
        <v>0</v>
      </c>
      <c r="O174" s="52">
        <v>0</v>
      </c>
      <c r="P174" s="52">
        <v>0</v>
      </c>
      <c r="Q174" s="52">
        <v>0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52">
        <v>0</v>
      </c>
      <c r="AK174" s="52">
        <v>0</v>
      </c>
    </row>
    <row r="175" spans="1:42" x14ac:dyDescent="0.25">
      <c r="A175" s="31" t="s">
        <v>11</v>
      </c>
      <c r="B175" s="32" t="s">
        <v>20</v>
      </c>
      <c r="C175" s="31" t="s">
        <v>154</v>
      </c>
      <c r="D175" s="51">
        <f>VIII!D51</f>
        <v>0</v>
      </c>
      <c r="E175" s="52">
        <v>0</v>
      </c>
      <c r="F175" s="52">
        <v>0</v>
      </c>
      <c r="G175" s="52">
        <v>0</v>
      </c>
      <c r="H175" s="52">
        <v>0</v>
      </c>
      <c r="I175" s="52">
        <v>0</v>
      </c>
      <c r="J175" s="52">
        <v>0</v>
      </c>
      <c r="K175" s="52">
        <v>0</v>
      </c>
      <c r="L175" s="52">
        <v>0</v>
      </c>
      <c r="M175" s="52">
        <v>0</v>
      </c>
      <c r="N175" s="52">
        <v>0</v>
      </c>
      <c r="O175" s="52">
        <v>0</v>
      </c>
      <c r="P175" s="52">
        <v>0</v>
      </c>
      <c r="Q175" s="52">
        <v>0</v>
      </c>
      <c r="R175" s="52">
        <v>0</v>
      </c>
      <c r="S175" s="52">
        <v>0</v>
      </c>
      <c r="T175" s="52">
        <v>0</v>
      </c>
      <c r="U175" s="52">
        <v>0</v>
      </c>
      <c r="V175" s="52">
        <v>0</v>
      </c>
      <c r="W175" s="52">
        <v>0</v>
      </c>
      <c r="X175" s="52">
        <v>0</v>
      </c>
      <c r="Y175" s="52">
        <v>0</v>
      </c>
      <c r="Z175" s="52">
        <v>0</v>
      </c>
      <c r="AA175" s="52">
        <v>0</v>
      </c>
      <c r="AB175" s="52">
        <v>0</v>
      </c>
      <c r="AC175" s="52">
        <v>0</v>
      </c>
      <c r="AD175" s="52">
        <v>0</v>
      </c>
      <c r="AE175" s="52">
        <v>0</v>
      </c>
      <c r="AF175" s="52">
        <v>0</v>
      </c>
      <c r="AG175" s="52">
        <v>0</v>
      </c>
      <c r="AH175" s="52">
        <v>0</v>
      </c>
      <c r="AI175" s="52">
        <v>0</v>
      </c>
      <c r="AJ175" s="52">
        <v>0</v>
      </c>
      <c r="AK175" s="52">
        <v>0</v>
      </c>
    </row>
    <row r="176" spans="1:42" x14ac:dyDescent="0.25">
      <c r="A176" s="31" t="s">
        <v>12</v>
      </c>
      <c r="B176" s="32" t="s">
        <v>20</v>
      </c>
      <c r="C176" s="31" t="s">
        <v>154</v>
      </c>
      <c r="D176" s="51">
        <f>VIII!D52</f>
        <v>0</v>
      </c>
      <c r="E176" s="52">
        <v>0.99999999999999989</v>
      </c>
      <c r="F176" s="52">
        <v>0.99999999999999989</v>
      </c>
      <c r="G176" s="52">
        <v>0.99999999999999989</v>
      </c>
      <c r="H176" s="52">
        <v>0.99999999999999989</v>
      </c>
      <c r="I176" s="52">
        <v>0.99999999999999989</v>
      </c>
      <c r="J176" s="52">
        <v>0.99999999999999989</v>
      </c>
      <c r="K176" s="52">
        <v>0.99999999999999989</v>
      </c>
      <c r="L176" s="52">
        <v>0.99999999999999989</v>
      </c>
      <c r="M176" s="52">
        <v>0.99999999999999989</v>
      </c>
      <c r="N176" s="52">
        <v>0.99999999999999989</v>
      </c>
      <c r="O176" s="52">
        <v>0.99999999999999989</v>
      </c>
      <c r="P176" s="52">
        <v>0.99999999999999989</v>
      </c>
      <c r="Q176" s="52">
        <v>0.99999999999999989</v>
      </c>
      <c r="R176" s="52">
        <v>0.99999999999999989</v>
      </c>
      <c r="S176" s="52">
        <v>0.99999999999999989</v>
      </c>
      <c r="T176" s="52">
        <v>0.99999999999999989</v>
      </c>
      <c r="U176" s="52">
        <v>0.99999999999999989</v>
      </c>
      <c r="V176" s="52">
        <v>0.99999999999999989</v>
      </c>
      <c r="W176" s="52">
        <v>0.99999999999999989</v>
      </c>
      <c r="X176" s="52">
        <v>0.99999999999999989</v>
      </c>
      <c r="Y176" s="52">
        <v>0.99999999999999989</v>
      </c>
      <c r="Z176" s="52">
        <v>0.99999999999999989</v>
      </c>
      <c r="AA176" s="52">
        <v>0.99999999999999989</v>
      </c>
      <c r="AB176" s="52">
        <v>0.99999999999999989</v>
      </c>
      <c r="AC176" s="52">
        <v>0.99999999999999989</v>
      </c>
      <c r="AD176" s="52">
        <v>0.99999999999999989</v>
      </c>
      <c r="AE176" s="52">
        <v>0.99999999999999989</v>
      </c>
      <c r="AF176" s="52">
        <v>0.99999999999999989</v>
      </c>
      <c r="AG176" s="52">
        <v>0.99999999999999989</v>
      </c>
      <c r="AH176" s="52">
        <v>0.99999999999999989</v>
      </c>
      <c r="AI176" s="52">
        <v>0.99999999999999989</v>
      </c>
      <c r="AJ176" s="52">
        <v>0.99999999999999989</v>
      </c>
      <c r="AK176" s="52">
        <v>0.99999999999999989</v>
      </c>
    </row>
    <row r="177" spans="1:42" x14ac:dyDescent="0.25">
      <c r="A177" s="31" t="s">
        <v>13</v>
      </c>
      <c r="B177" s="32" t="s">
        <v>20</v>
      </c>
      <c r="C177" s="31" t="s">
        <v>154</v>
      </c>
      <c r="D177" s="51">
        <f>VIII!D53</f>
        <v>0</v>
      </c>
      <c r="E177" s="52">
        <v>0</v>
      </c>
      <c r="F177" s="52">
        <v>0</v>
      </c>
      <c r="G177" s="52">
        <v>0</v>
      </c>
      <c r="H177" s="52">
        <v>0</v>
      </c>
      <c r="I177" s="52">
        <v>0</v>
      </c>
      <c r="J177" s="52">
        <v>0</v>
      </c>
      <c r="K177" s="52">
        <v>0</v>
      </c>
      <c r="L177" s="52">
        <v>0</v>
      </c>
      <c r="M177" s="52">
        <v>0</v>
      </c>
      <c r="N177" s="52">
        <v>0</v>
      </c>
      <c r="O177" s="52">
        <v>0</v>
      </c>
      <c r="P177" s="52">
        <v>0</v>
      </c>
      <c r="Q177" s="52">
        <v>0</v>
      </c>
      <c r="R177" s="52">
        <v>0</v>
      </c>
      <c r="S177" s="52">
        <v>0</v>
      </c>
      <c r="T177" s="52">
        <v>0</v>
      </c>
      <c r="U177" s="52">
        <v>0</v>
      </c>
      <c r="V177" s="52">
        <v>0</v>
      </c>
      <c r="W177" s="52">
        <v>0</v>
      </c>
      <c r="X177" s="52">
        <v>0</v>
      </c>
      <c r="Y177" s="52">
        <v>0</v>
      </c>
      <c r="Z177" s="52">
        <v>0</v>
      </c>
      <c r="AA177" s="52">
        <v>0</v>
      </c>
      <c r="AB177" s="52">
        <v>0</v>
      </c>
      <c r="AC177" s="52">
        <v>0</v>
      </c>
      <c r="AD177" s="52">
        <v>0</v>
      </c>
      <c r="AE177" s="52">
        <v>0</v>
      </c>
      <c r="AF177" s="52">
        <v>0</v>
      </c>
      <c r="AG177" s="52">
        <v>0</v>
      </c>
      <c r="AH177" s="52">
        <v>0</v>
      </c>
      <c r="AI177" s="52">
        <v>0</v>
      </c>
      <c r="AJ177" s="52">
        <v>0</v>
      </c>
      <c r="AK177" s="52">
        <v>0</v>
      </c>
    </row>
    <row r="178" spans="1:42" x14ac:dyDescent="0.25">
      <c r="A178" s="31" t="s">
        <v>55</v>
      </c>
      <c r="B178" s="32" t="s">
        <v>20</v>
      </c>
      <c r="C178" s="31" t="s">
        <v>154</v>
      </c>
      <c r="D178" s="51">
        <f>VIII!D54</f>
        <v>0</v>
      </c>
      <c r="E178" s="52">
        <v>0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52">
        <v>0</v>
      </c>
      <c r="AK178" s="52">
        <v>0</v>
      </c>
    </row>
    <row r="179" spans="1:42" x14ac:dyDescent="0.25">
      <c r="A179" s="31" t="s">
        <v>79</v>
      </c>
      <c r="B179" s="32" t="s">
        <v>20</v>
      </c>
      <c r="C179" s="31" t="s">
        <v>154</v>
      </c>
      <c r="D179" s="51">
        <f>VIII!D55</f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0</v>
      </c>
      <c r="AH179" s="52">
        <v>0</v>
      </c>
      <c r="AI179" s="52">
        <v>0</v>
      </c>
      <c r="AJ179" s="52">
        <v>0</v>
      </c>
      <c r="AK179" s="52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84</v>
      </c>
    </row>
    <row r="182" spans="1:42" x14ac:dyDescent="0.25">
      <c r="A182" s="31" t="s">
        <v>7</v>
      </c>
      <c r="B182" s="32" t="s">
        <v>20</v>
      </c>
      <c r="C182" s="31" t="s">
        <v>154</v>
      </c>
      <c r="D182" s="51">
        <f>VIII!D58</f>
        <v>0.10297558149193098</v>
      </c>
      <c r="E182" s="52">
        <v>0</v>
      </c>
      <c r="F182" s="52">
        <v>0</v>
      </c>
      <c r="G182" s="52">
        <v>0</v>
      </c>
      <c r="H182" s="52">
        <v>0</v>
      </c>
      <c r="I182" s="52">
        <v>0</v>
      </c>
      <c r="J182" s="52">
        <v>0</v>
      </c>
      <c r="K182" s="52">
        <v>0</v>
      </c>
      <c r="L182" s="52">
        <v>0</v>
      </c>
      <c r="M182" s="52">
        <v>0</v>
      </c>
      <c r="N182" s="52">
        <v>0</v>
      </c>
      <c r="O182" s="52">
        <v>0</v>
      </c>
      <c r="P182" s="52">
        <v>0</v>
      </c>
      <c r="Q182" s="52">
        <v>0</v>
      </c>
      <c r="R182" s="52">
        <v>0</v>
      </c>
      <c r="S182" s="52">
        <v>0</v>
      </c>
      <c r="T182" s="52">
        <v>0</v>
      </c>
      <c r="U182" s="52">
        <v>0</v>
      </c>
      <c r="V182" s="52">
        <v>0</v>
      </c>
      <c r="W182" s="52">
        <v>0</v>
      </c>
      <c r="X182" s="52">
        <v>0</v>
      </c>
      <c r="Y182" s="52">
        <v>0</v>
      </c>
      <c r="Z182" s="52">
        <v>0</v>
      </c>
      <c r="AA182" s="52">
        <v>0</v>
      </c>
      <c r="AB182" s="52">
        <v>0</v>
      </c>
      <c r="AC182" s="52">
        <v>0</v>
      </c>
      <c r="AD182" s="52">
        <v>0</v>
      </c>
      <c r="AE182" s="52">
        <v>0</v>
      </c>
      <c r="AF182" s="52">
        <v>0</v>
      </c>
      <c r="AG182" s="52">
        <v>0</v>
      </c>
      <c r="AH182" s="52">
        <v>0</v>
      </c>
      <c r="AI182" s="52">
        <v>0</v>
      </c>
      <c r="AJ182" s="52">
        <v>0</v>
      </c>
      <c r="AK182" s="52">
        <v>0</v>
      </c>
    </row>
    <row r="183" spans="1:42" x14ac:dyDescent="0.25">
      <c r="A183" s="31" t="s">
        <v>9</v>
      </c>
      <c r="B183" s="32" t="s">
        <v>20</v>
      </c>
      <c r="C183" s="31" t="s">
        <v>154</v>
      </c>
      <c r="D183" s="51">
        <f>VIII!D59</f>
        <v>5.3228427920579441E-2</v>
      </c>
      <c r="E183" s="52">
        <v>0.10437196944016194</v>
      </c>
      <c r="F183" s="52">
        <v>0.10437196944016194</v>
      </c>
      <c r="G183" s="52">
        <v>0.10437196944016194</v>
      </c>
      <c r="H183" s="52">
        <v>0.10437196944016194</v>
      </c>
      <c r="I183" s="52">
        <v>0.10437196944016194</v>
      </c>
      <c r="J183" s="52">
        <v>0.10437196944016194</v>
      </c>
      <c r="K183" s="52">
        <v>0.10437196944016194</v>
      </c>
      <c r="L183" s="52">
        <v>0.10437196944016194</v>
      </c>
      <c r="M183" s="52">
        <v>0.10437196944016194</v>
      </c>
      <c r="N183" s="52">
        <v>0.10437196944016194</v>
      </c>
      <c r="O183" s="52">
        <v>0.10437196944016194</v>
      </c>
      <c r="P183" s="52">
        <v>0.10437196944016194</v>
      </c>
      <c r="Q183" s="52">
        <v>0.10437196944016194</v>
      </c>
      <c r="R183" s="52">
        <v>0.10437196944016194</v>
      </c>
      <c r="S183" s="52">
        <v>0.10437196944016194</v>
      </c>
      <c r="T183" s="52">
        <v>0.10437196944016194</v>
      </c>
      <c r="U183" s="52">
        <v>0.10437196944016194</v>
      </c>
      <c r="V183" s="52">
        <v>0.10437196944016194</v>
      </c>
      <c r="W183" s="52">
        <v>0.10437196944016194</v>
      </c>
      <c r="X183" s="52">
        <v>0.10437196944016194</v>
      </c>
      <c r="Y183" s="52">
        <v>0.10437196944016194</v>
      </c>
      <c r="Z183" s="52">
        <v>0.10437196944016194</v>
      </c>
      <c r="AA183" s="52">
        <v>0.10437196944016194</v>
      </c>
      <c r="AB183" s="52">
        <v>0.10437196944016194</v>
      </c>
      <c r="AC183" s="52">
        <v>0.10437196944016194</v>
      </c>
      <c r="AD183" s="52">
        <v>0.10437196944016194</v>
      </c>
      <c r="AE183" s="52">
        <v>0.10437196944016194</v>
      </c>
      <c r="AF183" s="52">
        <v>0.10437196944016194</v>
      </c>
      <c r="AG183" s="52">
        <v>0.10437196944016194</v>
      </c>
      <c r="AH183" s="52">
        <v>0.10437196944016194</v>
      </c>
      <c r="AI183" s="52">
        <v>0.10437196944016194</v>
      </c>
      <c r="AJ183" s="52">
        <v>0.10437196944016194</v>
      </c>
      <c r="AK183" s="52">
        <v>0.10437196944016194</v>
      </c>
    </row>
    <row r="184" spans="1:42" x14ac:dyDescent="0.25">
      <c r="A184" s="31" t="s">
        <v>10</v>
      </c>
      <c r="B184" s="32" t="s">
        <v>20</v>
      </c>
      <c r="C184" s="31" t="s">
        <v>154</v>
      </c>
      <c r="D184" s="51">
        <f>VIII!D60</f>
        <v>0</v>
      </c>
      <c r="E184" s="52">
        <v>0</v>
      </c>
      <c r="F184" s="52">
        <v>0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  <c r="M184" s="52">
        <v>0</v>
      </c>
      <c r="N184" s="52">
        <v>0</v>
      </c>
      <c r="O184" s="52">
        <v>0</v>
      </c>
      <c r="P184" s="52">
        <v>0</v>
      </c>
      <c r="Q184" s="52">
        <v>0</v>
      </c>
      <c r="R184" s="52">
        <v>0</v>
      </c>
      <c r="S184" s="52">
        <v>0</v>
      </c>
      <c r="T184" s="52">
        <v>0</v>
      </c>
      <c r="U184" s="52">
        <v>0</v>
      </c>
      <c r="V184" s="52">
        <v>0</v>
      </c>
      <c r="W184" s="52">
        <v>0</v>
      </c>
      <c r="X184" s="52">
        <v>0</v>
      </c>
      <c r="Y184" s="52">
        <v>0</v>
      </c>
      <c r="Z184" s="52">
        <v>0</v>
      </c>
      <c r="AA184" s="52">
        <v>0</v>
      </c>
      <c r="AB184" s="52">
        <v>0</v>
      </c>
      <c r="AC184" s="52">
        <v>0</v>
      </c>
      <c r="AD184" s="52">
        <v>0</v>
      </c>
      <c r="AE184" s="52">
        <v>0</v>
      </c>
      <c r="AF184" s="52">
        <v>0</v>
      </c>
      <c r="AG184" s="52">
        <v>0</v>
      </c>
      <c r="AH184" s="52">
        <v>0</v>
      </c>
      <c r="AI184" s="52">
        <v>0</v>
      </c>
      <c r="AJ184" s="52">
        <v>0</v>
      </c>
      <c r="AK184" s="52">
        <v>0</v>
      </c>
    </row>
    <row r="185" spans="1:42" x14ac:dyDescent="0.25">
      <c r="A185" s="31" t="s">
        <v>11</v>
      </c>
      <c r="B185" s="32" t="s">
        <v>20</v>
      </c>
      <c r="C185" s="31" t="s">
        <v>154</v>
      </c>
      <c r="D185" s="51">
        <f>VIII!D61</f>
        <v>0</v>
      </c>
      <c r="E185" s="52">
        <v>1.5340568921528462E-2</v>
      </c>
      <c r="F185" s="52">
        <v>1.5340568921528462E-2</v>
      </c>
      <c r="G185" s="52">
        <v>1.5340568921528462E-2</v>
      </c>
      <c r="H185" s="52">
        <v>1.5340568921528462E-2</v>
      </c>
      <c r="I185" s="52">
        <v>1.5340568921528462E-2</v>
      </c>
      <c r="J185" s="52">
        <v>1.5340568921528462E-2</v>
      </c>
      <c r="K185" s="52">
        <v>1.5340568921528462E-2</v>
      </c>
      <c r="L185" s="52">
        <v>1.5340568921528462E-2</v>
      </c>
      <c r="M185" s="52">
        <v>1.5340568921528462E-2</v>
      </c>
      <c r="N185" s="52">
        <v>1.5340568921528462E-2</v>
      </c>
      <c r="O185" s="52">
        <v>1.5340568921528462E-2</v>
      </c>
      <c r="P185" s="52">
        <v>1.5340568921528462E-2</v>
      </c>
      <c r="Q185" s="52">
        <v>1.5340568921528462E-2</v>
      </c>
      <c r="R185" s="52">
        <v>1.5340568921528462E-2</v>
      </c>
      <c r="S185" s="52">
        <v>1.5340568921528462E-2</v>
      </c>
      <c r="T185" s="52">
        <v>1.5340568921528462E-2</v>
      </c>
      <c r="U185" s="52">
        <v>1.5340568921528462E-2</v>
      </c>
      <c r="V185" s="52">
        <v>1.5340568921528462E-2</v>
      </c>
      <c r="W185" s="52">
        <v>1.5340568921528462E-2</v>
      </c>
      <c r="X185" s="52">
        <v>1.5340568921528462E-2</v>
      </c>
      <c r="Y185" s="52">
        <v>1.5340568921528462E-2</v>
      </c>
      <c r="Z185" s="52">
        <v>1.5340568921528462E-2</v>
      </c>
      <c r="AA185" s="52">
        <v>1.5340568921528462E-2</v>
      </c>
      <c r="AB185" s="52">
        <v>1.5340568921528462E-2</v>
      </c>
      <c r="AC185" s="52">
        <v>1.5340568921528462E-2</v>
      </c>
      <c r="AD185" s="52">
        <v>1.5340568921528462E-2</v>
      </c>
      <c r="AE185" s="52">
        <v>1.5340568921528462E-2</v>
      </c>
      <c r="AF185" s="52">
        <v>1.5340568921528462E-2</v>
      </c>
      <c r="AG185" s="52">
        <v>1.5340568921528462E-2</v>
      </c>
      <c r="AH185" s="52">
        <v>1.5340568921528462E-2</v>
      </c>
      <c r="AI185" s="52">
        <v>1.5340568921528462E-2</v>
      </c>
      <c r="AJ185" s="52">
        <v>1.5340568921528462E-2</v>
      </c>
      <c r="AK185" s="52">
        <v>1.5340568921528462E-2</v>
      </c>
    </row>
    <row r="186" spans="1:42" x14ac:dyDescent="0.25">
      <c r="A186" s="31" t="s">
        <v>12</v>
      </c>
      <c r="B186" s="32" t="s">
        <v>20</v>
      </c>
      <c r="C186" s="31" t="s">
        <v>154</v>
      </c>
      <c r="D186" s="51">
        <f>VIII!D62</f>
        <v>0.35860172083602249</v>
      </c>
      <c r="E186" s="52">
        <v>9.2923795170104361E-3</v>
      </c>
      <c r="F186" s="52">
        <v>9.2923795170104361E-3</v>
      </c>
      <c r="G186" s="52">
        <v>9.2923795170104361E-3</v>
      </c>
      <c r="H186" s="52">
        <v>9.2923795170104361E-3</v>
      </c>
      <c r="I186" s="52">
        <v>9.2923795170104361E-3</v>
      </c>
      <c r="J186" s="52">
        <v>9.2923795170104361E-3</v>
      </c>
      <c r="K186" s="52">
        <v>9.2923795170104361E-3</v>
      </c>
      <c r="L186" s="52">
        <v>9.2923795170104361E-3</v>
      </c>
      <c r="M186" s="52">
        <v>9.2923795170104361E-3</v>
      </c>
      <c r="N186" s="52">
        <v>9.2923795170104361E-3</v>
      </c>
      <c r="O186" s="52">
        <v>9.2923795170104361E-3</v>
      </c>
      <c r="P186" s="52">
        <v>9.2923795170104361E-3</v>
      </c>
      <c r="Q186" s="52">
        <v>9.2923795170104361E-3</v>
      </c>
      <c r="R186" s="52">
        <v>9.2923795170104361E-3</v>
      </c>
      <c r="S186" s="52">
        <v>9.2923795170104361E-3</v>
      </c>
      <c r="T186" s="52">
        <v>9.2923795170104361E-3</v>
      </c>
      <c r="U186" s="52">
        <v>9.2923795170104361E-3</v>
      </c>
      <c r="V186" s="52">
        <v>9.2923795170104361E-3</v>
      </c>
      <c r="W186" s="52">
        <v>9.2923795170104361E-3</v>
      </c>
      <c r="X186" s="52">
        <v>9.2923795170104361E-3</v>
      </c>
      <c r="Y186" s="52">
        <v>9.2923795170104361E-3</v>
      </c>
      <c r="Z186" s="52">
        <v>9.2923795170104361E-3</v>
      </c>
      <c r="AA186" s="52">
        <v>9.2923795170104361E-3</v>
      </c>
      <c r="AB186" s="52">
        <v>9.2923795170104361E-3</v>
      </c>
      <c r="AC186" s="52">
        <v>9.2923795170104361E-3</v>
      </c>
      <c r="AD186" s="52">
        <v>9.2923795170104361E-3</v>
      </c>
      <c r="AE186" s="52">
        <v>9.2923795170104361E-3</v>
      </c>
      <c r="AF186" s="52">
        <v>9.2923795170104361E-3</v>
      </c>
      <c r="AG186" s="52">
        <v>9.2923795170104361E-3</v>
      </c>
      <c r="AH186" s="52">
        <v>9.2923795170104361E-3</v>
      </c>
      <c r="AI186" s="52">
        <v>9.2923795170104361E-3</v>
      </c>
      <c r="AJ186" s="52">
        <v>9.2923795170104361E-3</v>
      </c>
      <c r="AK186" s="52">
        <v>9.2923795170104361E-3</v>
      </c>
    </row>
    <row r="187" spans="1:42" x14ac:dyDescent="0.25">
      <c r="A187" s="31" t="s">
        <v>54</v>
      </c>
      <c r="B187" s="32" t="s">
        <v>20</v>
      </c>
      <c r="C187" s="31" t="s">
        <v>154</v>
      </c>
      <c r="D187" s="51">
        <f>VIII!D63</f>
        <v>0</v>
      </c>
      <c r="E187" s="52">
        <v>0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</row>
    <row r="188" spans="1:42" x14ac:dyDescent="0.25">
      <c r="A188" s="31" t="s">
        <v>156</v>
      </c>
      <c r="B188" s="32" t="s">
        <v>20</v>
      </c>
      <c r="C188" s="31" t="s">
        <v>154</v>
      </c>
      <c r="D188" s="51">
        <f>VIII!D64</f>
        <v>0</v>
      </c>
      <c r="E188" s="52">
        <v>0</v>
      </c>
      <c r="F188" s="52">
        <v>0</v>
      </c>
      <c r="G188" s="52">
        <v>0</v>
      </c>
      <c r="H188" s="52">
        <v>0</v>
      </c>
      <c r="I188" s="52">
        <v>0</v>
      </c>
      <c r="J188" s="52">
        <v>0</v>
      </c>
      <c r="K188" s="52">
        <v>0</v>
      </c>
      <c r="L188" s="52">
        <v>0</v>
      </c>
      <c r="M188" s="52">
        <v>0</v>
      </c>
      <c r="N188" s="52">
        <v>0</v>
      </c>
      <c r="O188" s="52">
        <v>0</v>
      </c>
      <c r="P188" s="52">
        <v>0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52">
        <v>0</v>
      </c>
      <c r="AK188" s="52">
        <v>0</v>
      </c>
    </row>
    <row r="189" spans="1:42" x14ac:dyDescent="0.25">
      <c r="A189" s="31" t="s">
        <v>13</v>
      </c>
      <c r="B189" s="32" t="s">
        <v>20</v>
      </c>
      <c r="C189" s="31" t="s">
        <v>154</v>
      </c>
      <c r="D189" s="51">
        <f>VIII!D65</f>
        <v>0</v>
      </c>
      <c r="E189" s="52">
        <v>0.2390860526855606</v>
      </c>
      <c r="F189" s="52">
        <v>0.2390860526855606</v>
      </c>
      <c r="G189" s="52">
        <v>0.2390860526855606</v>
      </c>
      <c r="H189" s="52">
        <v>0.2390860526855606</v>
      </c>
      <c r="I189" s="52">
        <v>0.2390860526855606</v>
      </c>
      <c r="J189" s="52">
        <v>0.2390860526855606</v>
      </c>
      <c r="K189" s="52">
        <v>0.2390860526855606</v>
      </c>
      <c r="L189" s="52">
        <v>0.2390860526855606</v>
      </c>
      <c r="M189" s="52">
        <v>0.2390860526855606</v>
      </c>
      <c r="N189" s="52">
        <v>0.2390860526855606</v>
      </c>
      <c r="O189" s="52">
        <v>0.2390860526855606</v>
      </c>
      <c r="P189" s="52">
        <v>0.2390860526855606</v>
      </c>
      <c r="Q189" s="52">
        <v>0.2390860526855606</v>
      </c>
      <c r="R189" s="52">
        <v>0.2390860526855606</v>
      </c>
      <c r="S189" s="52">
        <v>0.2390860526855606</v>
      </c>
      <c r="T189" s="52">
        <v>0.2390860526855606</v>
      </c>
      <c r="U189" s="52">
        <v>0.2390860526855606</v>
      </c>
      <c r="V189" s="52">
        <v>0.2390860526855606</v>
      </c>
      <c r="W189" s="52">
        <v>0.2390860526855606</v>
      </c>
      <c r="X189" s="52">
        <v>0.2390860526855606</v>
      </c>
      <c r="Y189" s="52">
        <v>0.2390860526855606</v>
      </c>
      <c r="Z189" s="52">
        <v>0.2390860526855606</v>
      </c>
      <c r="AA189" s="52">
        <v>0.2390860526855606</v>
      </c>
      <c r="AB189" s="52">
        <v>0.2390860526855606</v>
      </c>
      <c r="AC189" s="52">
        <v>0.2390860526855606</v>
      </c>
      <c r="AD189" s="52">
        <v>0.2390860526855606</v>
      </c>
      <c r="AE189" s="52">
        <v>0.2390860526855606</v>
      </c>
      <c r="AF189" s="52">
        <v>0.2390860526855606</v>
      </c>
      <c r="AG189" s="52">
        <v>0.2390860526855606</v>
      </c>
      <c r="AH189" s="52">
        <v>0.2390860526855606</v>
      </c>
      <c r="AI189" s="52">
        <v>0.2390860526855606</v>
      </c>
      <c r="AJ189" s="52">
        <v>0.2390860526855606</v>
      </c>
      <c r="AK189" s="52">
        <v>0.2390860526855606</v>
      </c>
    </row>
    <row r="190" spans="1:42" x14ac:dyDescent="0.25">
      <c r="A190" s="31" t="s">
        <v>55</v>
      </c>
      <c r="B190" s="32" t="s">
        <v>20</v>
      </c>
      <c r="C190" s="31" t="s">
        <v>154</v>
      </c>
      <c r="D190" s="51">
        <f>VIII!D66</f>
        <v>0</v>
      </c>
      <c r="E190" s="52">
        <v>0</v>
      </c>
      <c r="F190" s="52">
        <v>0</v>
      </c>
      <c r="G190" s="52">
        <v>0</v>
      </c>
      <c r="H190" s="52">
        <v>0</v>
      </c>
      <c r="I190" s="52">
        <v>0</v>
      </c>
      <c r="J190" s="52">
        <v>0</v>
      </c>
      <c r="K190" s="52">
        <v>0</v>
      </c>
      <c r="L190" s="52">
        <v>0</v>
      </c>
      <c r="M190" s="52">
        <v>0</v>
      </c>
      <c r="N190" s="52">
        <v>0</v>
      </c>
      <c r="O190" s="52">
        <v>0</v>
      </c>
      <c r="P190" s="52">
        <v>0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52">
        <v>0</v>
      </c>
      <c r="AK190" s="52">
        <v>0</v>
      </c>
    </row>
    <row r="191" spans="1:42" x14ac:dyDescent="0.25">
      <c r="A191" s="31" t="s">
        <v>56</v>
      </c>
      <c r="B191" s="32" t="s">
        <v>20</v>
      </c>
      <c r="C191" s="31" t="s">
        <v>154</v>
      </c>
      <c r="D191" s="51">
        <f>VIII!D67</f>
        <v>0</v>
      </c>
      <c r="E191" s="52">
        <v>0</v>
      </c>
      <c r="F191" s="52">
        <v>0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  <c r="M191" s="52">
        <v>0</v>
      </c>
      <c r="N191" s="52">
        <v>0</v>
      </c>
      <c r="O191" s="52">
        <v>0</v>
      </c>
      <c r="P191" s="52">
        <v>0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0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52">
        <v>0</v>
      </c>
      <c r="AK191" s="52">
        <v>0</v>
      </c>
    </row>
    <row r="192" spans="1:42" x14ac:dyDescent="0.25">
      <c r="A192" s="31" t="s">
        <v>14</v>
      </c>
      <c r="B192" s="32" t="s">
        <v>20</v>
      </c>
      <c r="C192" s="31" t="s">
        <v>154</v>
      </c>
      <c r="D192" s="51">
        <f>VIII!D68</f>
        <v>0</v>
      </c>
      <c r="E192" s="52">
        <f>$AM192/(1+EXP(-(E$1-$D$1)*10/$AO192+$AN192))</f>
        <v>1.0455554222010431E-3</v>
      </c>
      <c r="F192" s="52">
        <f t="shared" ref="F192:AK193" si="8">$AM192/(1+EXP(-(F$1-$D$1)*10/$AO192+$AN192))</f>
        <v>1.0819592101281301E-3</v>
      </c>
      <c r="G192" s="52">
        <f>$AM192/(1+EXP(-(G$1-$D$1)*10/$AO192+$AN192))</f>
        <v>1.110516712895603E-3</v>
      </c>
      <c r="H192" s="52">
        <f t="shared" si="8"/>
        <v>1.1325957369977746E-3</v>
      </c>
      <c r="I192" s="52">
        <f t="shared" si="8"/>
        <v>1.1494748594284849E-3</v>
      </c>
      <c r="J192" s="52">
        <f t="shared" si="8"/>
        <v>1.1622679899043263E-3</v>
      </c>
      <c r="K192" s="52">
        <f t="shared" si="8"/>
        <v>1.1719010418910403E-3</v>
      </c>
      <c r="L192" s="52">
        <f t="shared" si="8"/>
        <v>1.1791189417877763E-3</v>
      </c>
      <c r="M192" s="52">
        <f t="shared" si="8"/>
        <v>1.1845072602150045E-3</v>
      </c>
      <c r="N192" s="52">
        <f t="shared" si="8"/>
        <v>1.1885186721039844E-3</v>
      </c>
      <c r="O192" s="52">
        <f t="shared" si="8"/>
        <v>1.1914988952673943E-3</v>
      </c>
      <c r="P192" s="52">
        <f t="shared" si="8"/>
        <v>1.1937096323020168E-3</v>
      </c>
      <c r="Q192" s="52">
        <f t="shared" si="8"/>
        <v>1.1953477055074012E-3</v>
      </c>
      <c r="R192" s="52">
        <f t="shared" si="8"/>
        <v>1.1965604375683901E-3</v>
      </c>
      <c r="S192" s="52">
        <f t="shared" si="8"/>
        <v>1.1974577142978323E-3</v>
      </c>
      <c r="T192" s="52">
        <f t="shared" si="8"/>
        <v>1.198121286463676E-3</v>
      </c>
      <c r="U192" s="52">
        <f t="shared" si="8"/>
        <v>1.1986118577852151E-3</v>
      </c>
      <c r="V192" s="52">
        <f t="shared" si="8"/>
        <v>1.1989744403430717E-3</v>
      </c>
      <c r="W192" s="52">
        <f t="shared" si="8"/>
        <v>1.1992423762485925E-3</v>
      </c>
      <c r="X192" s="52">
        <f t="shared" si="8"/>
        <v>1.1994403443671502E-3</v>
      </c>
      <c r="Y192" s="52">
        <f t="shared" si="8"/>
        <v>1.1995866009785572E-3</v>
      </c>
      <c r="Z192" s="52">
        <f t="shared" si="8"/>
        <v>1.1996946456085422E-3</v>
      </c>
      <c r="AA192" s="52">
        <f t="shared" si="8"/>
        <v>1.1997744573530578E-3</v>
      </c>
      <c r="AB192" s="52">
        <f t="shared" si="8"/>
        <v>1.199833411267396E-3</v>
      </c>
      <c r="AC192" s="52">
        <f t="shared" si="8"/>
        <v>1.1998769569756765E-3</v>
      </c>
      <c r="AD192" s="52">
        <f t="shared" si="8"/>
        <v>1.1999091208512625E-3</v>
      </c>
      <c r="AE192" s="52">
        <f t="shared" si="8"/>
        <v>1.1999328774479601E-3</v>
      </c>
      <c r="AF192" s="52">
        <f t="shared" si="8"/>
        <v>1.1999504241210776E-3</v>
      </c>
      <c r="AG192" s="52">
        <f t="shared" si="8"/>
        <v>1.1999633840147448E-3</v>
      </c>
      <c r="AH192" s="52">
        <f t="shared" si="8"/>
        <v>1.1999729560701702E-3</v>
      </c>
      <c r="AI192" s="52">
        <f t="shared" si="8"/>
        <v>1.1999800258654682E-3</v>
      </c>
      <c r="AJ192" s="52">
        <f t="shared" si="8"/>
        <v>1.1999852475051398E-3</v>
      </c>
      <c r="AK192" s="52">
        <f>$AM192/(1+EXP(-(AK$1-$D$1)*10/$AO192+$AN192))</f>
        <v>1.1999891041157913E-3</v>
      </c>
      <c r="AM192" s="79">
        <v>1.1999999999999999E-3</v>
      </c>
      <c r="AN192" s="80">
        <f>IF(D192&gt;0,LN(AM192/D192-1),LN(AM192/0.001-1))</f>
        <v>-1.6094379124341005</v>
      </c>
      <c r="AO192" s="81">
        <v>33</v>
      </c>
      <c r="AP192" s="1">
        <f>AO192+$D$1</f>
        <v>2050</v>
      </c>
    </row>
    <row r="193" spans="1:42" x14ac:dyDescent="0.25">
      <c r="A193" s="31" t="s">
        <v>79</v>
      </c>
      <c r="B193" s="32" t="s">
        <v>20</v>
      </c>
      <c r="C193" s="31" t="s">
        <v>154</v>
      </c>
      <c r="D193" s="51">
        <v>0</v>
      </c>
      <c r="E193" s="52">
        <f>$AM193/(1+EXP(-(E$1-$D$1)*10/$AO193+$AN193))</f>
        <v>1.3515635261054735E-3</v>
      </c>
      <c r="F193" s="52">
        <f t="shared" si="8"/>
        <v>1.8255901093111788E-3</v>
      </c>
      <c r="G193" s="52">
        <f>$AM193/(1+EXP(-(G$1-$D$1)*10/$AO193+$AN193))</f>
        <v>2.4638074694941594E-3</v>
      </c>
      <c r="H193" s="52">
        <f t="shared" si="8"/>
        <v>3.321403040751781E-3</v>
      </c>
      <c r="I193" s="52">
        <f t="shared" si="8"/>
        <v>4.4707521646158953E-3</v>
      </c>
      <c r="J193" s="52">
        <f t="shared" si="8"/>
        <v>6.0056810814923074E-3</v>
      </c>
      <c r="K193" s="52">
        <f t="shared" si="8"/>
        <v>8.0459072011328306E-3</v>
      </c>
      <c r="L193" s="52">
        <f t="shared" si="8"/>
        <v>1.0740856200801664E-2</v>
      </c>
      <c r="M193" s="52">
        <f t="shared" si="8"/>
        <v>1.4271358071429964E-2</v>
      </c>
      <c r="N193" s="52">
        <f t="shared" si="8"/>
        <v>1.8846768410055201E-2</v>
      </c>
      <c r="O193" s="52">
        <f t="shared" si="8"/>
        <v>2.4694026576737065E-2</v>
      </c>
      <c r="P193" s="52">
        <f t="shared" si="8"/>
        <v>3.203460669306897E-2</v>
      </c>
      <c r="Q193" s="52">
        <f t="shared" si="8"/>
        <v>4.1046345073034306E-2</v>
      </c>
      <c r="R193" s="52">
        <f t="shared" si="8"/>
        <v>5.1811208140289992E-2</v>
      </c>
      <c r="S193" s="52">
        <f t="shared" si="8"/>
        <v>6.4257978904816965E-2</v>
      </c>
      <c r="T193" s="52">
        <f t="shared" si="8"/>
        <v>7.8118613321078903E-2</v>
      </c>
      <c r="U193" s="52">
        <f t="shared" si="8"/>
        <v>9.2922369941534202E-2</v>
      </c>
      <c r="V193" s="52">
        <f t="shared" si="8"/>
        <v>0.10804461002841673</v>
      </c>
      <c r="W193" s="52">
        <f t="shared" si="8"/>
        <v>0.12280537395684546</v>
      </c>
      <c r="X193" s="52">
        <f t="shared" si="8"/>
        <v>0.13658736158616416</v>
      </c>
      <c r="Y193" s="52">
        <f t="shared" si="8"/>
        <v>0.14893199204959817</v>
      </c>
      <c r="Z193" s="52">
        <f t="shared" si="8"/>
        <v>0.15958455334503674</v>
      </c>
      <c r="AA193" s="52">
        <f t="shared" si="8"/>
        <v>0.16848524007887322</v>
      </c>
      <c r="AB193" s="52">
        <f t="shared" si="8"/>
        <v>0.17572391625306577</v>
      </c>
      <c r="AC193" s="52">
        <f t="shared" si="8"/>
        <v>0.18148266385584036</v>
      </c>
      <c r="AD193" s="52">
        <f t="shared" si="8"/>
        <v>0.1859842859547062</v>
      </c>
      <c r="AE193" s="52">
        <f t="shared" si="8"/>
        <v>0.18945513626651428</v>
      </c>
      <c r="AF193" s="52">
        <f t="shared" si="8"/>
        <v>0.19210296142256397</v>
      </c>
      <c r="AG193" s="52">
        <f t="shared" si="8"/>
        <v>0.19410659743275649</v>
      </c>
      <c r="AH193" s="52">
        <f t="shared" si="8"/>
        <v>0.19561347912830598</v>
      </c>
      <c r="AI193" s="52">
        <f t="shared" si="8"/>
        <v>0.19674153478389128</v>
      </c>
      <c r="AJ193" s="52">
        <f t="shared" si="8"/>
        <v>0.19758307933244018</v>
      </c>
      <c r="AK193" s="52">
        <f t="shared" si="8"/>
        <v>0.19820926137758157</v>
      </c>
      <c r="AM193" s="79">
        <v>0.2</v>
      </c>
      <c r="AN193" s="80">
        <f>IF(D193&gt;0,LN(AM193/D193-1),LN(AM193/0.001-1))</f>
        <v>5.2933048247244923</v>
      </c>
      <c r="AO193" s="81">
        <v>33</v>
      </c>
      <c r="AP193" s="1">
        <f>AO193+$D$1</f>
        <v>2050</v>
      </c>
    </row>
    <row r="196" spans="1:42" x14ac:dyDescent="0.25">
      <c r="A196" s="22" t="s">
        <v>33</v>
      </c>
    </row>
    <row r="197" spans="1:42" x14ac:dyDescent="0.25">
      <c r="A197" s="22" t="s">
        <v>16</v>
      </c>
    </row>
    <row r="198" spans="1:42" x14ac:dyDescent="0.25">
      <c r="A198" s="31" t="s">
        <v>7</v>
      </c>
      <c r="B198" s="32" t="s">
        <v>20</v>
      </c>
      <c r="C198" s="31" t="s">
        <v>154</v>
      </c>
      <c r="D198" s="51">
        <f>IX!D50</f>
        <v>0.26252789205365473</v>
      </c>
      <c r="E198" s="52">
        <v>0</v>
      </c>
      <c r="F198" s="52">
        <v>0</v>
      </c>
      <c r="G198" s="52">
        <v>0</v>
      </c>
      <c r="H198" s="52">
        <v>0</v>
      </c>
      <c r="I198" s="52">
        <v>0</v>
      </c>
      <c r="J198" s="52">
        <v>0</v>
      </c>
      <c r="K198" s="52">
        <v>0</v>
      </c>
      <c r="L198" s="52">
        <v>0</v>
      </c>
      <c r="M198" s="52">
        <v>0</v>
      </c>
      <c r="N198" s="52">
        <v>0</v>
      </c>
      <c r="O198" s="52">
        <v>0</v>
      </c>
      <c r="P198" s="52">
        <v>0</v>
      </c>
      <c r="Q198" s="52">
        <v>0</v>
      </c>
      <c r="R198" s="52">
        <v>0</v>
      </c>
      <c r="S198" s="52">
        <v>0</v>
      </c>
      <c r="T198" s="52">
        <v>0</v>
      </c>
      <c r="U198" s="52">
        <v>0</v>
      </c>
      <c r="V198" s="52">
        <v>0</v>
      </c>
      <c r="W198" s="52">
        <v>0</v>
      </c>
      <c r="X198" s="52">
        <v>0</v>
      </c>
      <c r="Y198" s="52">
        <v>0</v>
      </c>
      <c r="Z198" s="52">
        <v>0</v>
      </c>
      <c r="AA198" s="52">
        <v>0</v>
      </c>
      <c r="AB198" s="52">
        <v>0</v>
      </c>
      <c r="AC198" s="52">
        <v>0</v>
      </c>
      <c r="AD198" s="52">
        <v>0</v>
      </c>
      <c r="AE198" s="52">
        <v>0</v>
      </c>
      <c r="AF198" s="52">
        <v>0</v>
      </c>
      <c r="AG198" s="52">
        <v>0</v>
      </c>
      <c r="AH198" s="52">
        <v>0</v>
      </c>
      <c r="AI198" s="52">
        <v>0</v>
      </c>
      <c r="AJ198" s="52">
        <v>0</v>
      </c>
      <c r="AK198" s="52">
        <v>0</v>
      </c>
    </row>
    <row r="199" spans="1:42" x14ac:dyDescent="0.25">
      <c r="A199" s="31" t="s">
        <v>11</v>
      </c>
      <c r="B199" s="32" t="s">
        <v>20</v>
      </c>
      <c r="C199" s="31" t="s">
        <v>154</v>
      </c>
      <c r="D199" s="51">
        <f>IX!D51</f>
        <v>0</v>
      </c>
      <c r="E199" s="52">
        <v>0</v>
      </c>
      <c r="F199" s="52">
        <v>0</v>
      </c>
      <c r="G199" s="52">
        <v>0</v>
      </c>
      <c r="H199" s="52">
        <v>0</v>
      </c>
      <c r="I199" s="52">
        <v>0</v>
      </c>
      <c r="J199" s="52">
        <v>0</v>
      </c>
      <c r="K199" s="52">
        <v>0</v>
      </c>
      <c r="L199" s="52">
        <v>0</v>
      </c>
      <c r="M199" s="52">
        <v>0</v>
      </c>
      <c r="N199" s="52">
        <v>0</v>
      </c>
      <c r="O199" s="52">
        <v>0</v>
      </c>
      <c r="P199" s="52">
        <v>0</v>
      </c>
      <c r="Q199" s="52">
        <v>0</v>
      </c>
      <c r="R199" s="52">
        <v>0</v>
      </c>
      <c r="S199" s="52">
        <v>0</v>
      </c>
      <c r="T199" s="52">
        <v>0</v>
      </c>
      <c r="U199" s="52">
        <v>0</v>
      </c>
      <c r="V199" s="52">
        <v>0</v>
      </c>
      <c r="W199" s="52">
        <v>0</v>
      </c>
      <c r="X199" s="52">
        <v>0</v>
      </c>
      <c r="Y199" s="52">
        <v>0</v>
      </c>
      <c r="Z199" s="52">
        <v>0</v>
      </c>
      <c r="AA199" s="52">
        <v>0</v>
      </c>
      <c r="AB199" s="52">
        <v>0</v>
      </c>
      <c r="AC199" s="52">
        <v>0</v>
      </c>
      <c r="AD199" s="52">
        <v>0</v>
      </c>
      <c r="AE199" s="52">
        <v>0</v>
      </c>
      <c r="AF199" s="52">
        <v>0</v>
      </c>
      <c r="AG199" s="52">
        <v>0</v>
      </c>
      <c r="AH199" s="52">
        <v>0</v>
      </c>
      <c r="AI199" s="52">
        <v>0</v>
      </c>
      <c r="AJ199" s="52">
        <v>0</v>
      </c>
      <c r="AK199" s="52">
        <v>0</v>
      </c>
    </row>
    <row r="200" spans="1:42" x14ac:dyDescent="0.25">
      <c r="A200" s="31" t="s">
        <v>12</v>
      </c>
      <c r="B200" s="32" t="s">
        <v>20</v>
      </c>
      <c r="C200" s="31" t="s">
        <v>154</v>
      </c>
      <c r="D200" s="51">
        <f>IX!D52</f>
        <v>0</v>
      </c>
      <c r="E200" s="52">
        <v>1</v>
      </c>
      <c r="F200" s="52">
        <v>1</v>
      </c>
      <c r="G200" s="52">
        <v>1</v>
      </c>
      <c r="H200" s="52">
        <v>1</v>
      </c>
      <c r="I200" s="52">
        <v>1</v>
      </c>
      <c r="J200" s="52">
        <v>1</v>
      </c>
      <c r="K200" s="52">
        <v>1</v>
      </c>
      <c r="L200" s="52">
        <v>1</v>
      </c>
      <c r="M200" s="52">
        <v>1</v>
      </c>
      <c r="N200" s="52">
        <v>1</v>
      </c>
      <c r="O200" s="52">
        <v>1</v>
      </c>
      <c r="P200" s="52">
        <v>1</v>
      </c>
      <c r="Q200" s="52">
        <v>1</v>
      </c>
      <c r="R200" s="52">
        <v>1</v>
      </c>
      <c r="S200" s="52">
        <v>1</v>
      </c>
      <c r="T200" s="52">
        <v>1</v>
      </c>
      <c r="U200" s="52">
        <v>1</v>
      </c>
      <c r="V200" s="52">
        <v>1</v>
      </c>
      <c r="W200" s="52">
        <v>1</v>
      </c>
      <c r="X200" s="52">
        <v>1</v>
      </c>
      <c r="Y200" s="52">
        <v>1</v>
      </c>
      <c r="Z200" s="52">
        <v>1</v>
      </c>
      <c r="AA200" s="52">
        <v>1</v>
      </c>
      <c r="AB200" s="52">
        <v>1</v>
      </c>
      <c r="AC200" s="52">
        <v>1</v>
      </c>
      <c r="AD200" s="52">
        <v>1</v>
      </c>
      <c r="AE200" s="52">
        <v>1</v>
      </c>
      <c r="AF200" s="52">
        <v>1</v>
      </c>
      <c r="AG200" s="52">
        <v>1</v>
      </c>
      <c r="AH200" s="52">
        <v>1</v>
      </c>
      <c r="AI200" s="52">
        <v>1</v>
      </c>
      <c r="AJ200" s="52">
        <v>1</v>
      </c>
      <c r="AK200" s="52">
        <v>1</v>
      </c>
    </row>
    <row r="201" spans="1:42" x14ac:dyDescent="0.25">
      <c r="A201" s="31" t="s">
        <v>13</v>
      </c>
      <c r="B201" s="32" t="s">
        <v>20</v>
      </c>
      <c r="C201" s="31" t="s">
        <v>154</v>
      </c>
      <c r="D201" s="51">
        <f>IX!D53</f>
        <v>0</v>
      </c>
      <c r="E201" s="52">
        <v>0</v>
      </c>
      <c r="F201" s="52">
        <v>0</v>
      </c>
      <c r="G201" s="52">
        <v>0</v>
      </c>
      <c r="H201" s="52">
        <v>0</v>
      </c>
      <c r="I201" s="52">
        <v>0</v>
      </c>
      <c r="J201" s="52">
        <v>0</v>
      </c>
      <c r="K201" s="52">
        <v>0</v>
      </c>
      <c r="L201" s="52">
        <v>0</v>
      </c>
      <c r="M201" s="52">
        <v>0</v>
      </c>
      <c r="N201" s="52">
        <v>0</v>
      </c>
      <c r="O201" s="52">
        <v>0</v>
      </c>
      <c r="P201" s="52">
        <v>0</v>
      </c>
      <c r="Q201" s="52">
        <v>0</v>
      </c>
      <c r="R201" s="52">
        <v>0</v>
      </c>
      <c r="S201" s="52">
        <v>0</v>
      </c>
      <c r="T201" s="52">
        <v>0</v>
      </c>
      <c r="U201" s="52">
        <v>0</v>
      </c>
      <c r="V201" s="52">
        <v>0</v>
      </c>
      <c r="W201" s="52">
        <v>0</v>
      </c>
      <c r="X201" s="52">
        <v>0</v>
      </c>
      <c r="Y201" s="52">
        <v>0</v>
      </c>
      <c r="Z201" s="52">
        <v>0</v>
      </c>
      <c r="AA201" s="52">
        <v>0</v>
      </c>
      <c r="AB201" s="52">
        <v>0</v>
      </c>
      <c r="AC201" s="52">
        <v>0</v>
      </c>
      <c r="AD201" s="52">
        <v>0</v>
      </c>
      <c r="AE201" s="52">
        <v>0</v>
      </c>
      <c r="AF201" s="52">
        <v>0</v>
      </c>
      <c r="AG201" s="52">
        <v>0</v>
      </c>
      <c r="AH201" s="52">
        <v>0</v>
      </c>
      <c r="AI201" s="52">
        <v>0</v>
      </c>
      <c r="AJ201" s="52">
        <v>0</v>
      </c>
      <c r="AK201" s="52">
        <v>0</v>
      </c>
    </row>
    <row r="202" spans="1:42" x14ac:dyDescent="0.25">
      <c r="A202" s="31" t="s">
        <v>55</v>
      </c>
      <c r="B202" s="32" t="s">
        <v>20</v>
      </c>
      <c r="C202" s="31" t="s">
        <v>154</v>
      </c>
      <c r="D202" s="51">
        <f>IX!D54</f>
        <v>0</v>
      </c>
      <c r="E202" s="52">
        <v>0</v>
      </c>
      <c r="F202" s="52">
        <v>0</v>
      </c>
      <c r="G202" s="52">
        <v>0</v>
      </c>
      <c r="H202" s="52">
        <v>0</v>
      </c>
      <c r="I202" s="52">
        <v>0</v>
      </c>
      <c r="J202" s="52">
        <v>0</v>
      </c>
      <c r="K202" s="52">
        <v>0</v>
      </c>
      <c r="L202" s="52">
        <v>0</v>
      </c>
      <c r="M202" s="52">
        <v>0</v>
      </c>
      <c r="N202" s="52">
        <v>0</v>
      </c>
      <c r="O202" s="52">
        <v>0</v>
      </c>
      <c r="P202" s="52">
        <v>0</v>
      </c>
      <c r="Q202" s="52">
        <v>0</v>
      </c>
      <c r="R202" s="52">
        <v>0</v>
      </c>
      <c r="S202" s="52">
        <v>0</v>
      </c>
      <c r="T202" s="52">
        <v>0</v>
      </c>
      <c r="U202" s="52">
        <v>0</v>
      </c>
      <c r="V202" s="52">
        <v>0</v>
      </c>
      <c r="W202" s="52">
        <v>0</v>
      </c>
      <c r="X202" s="52">
        <v>0</v>
      </c>
      <c r="Y202" s="52">
        <v>0</v>
      </c>
      <c r="Z202" s="52">
        <v>0</v>
      </c>
      <c r="AA202" s="52">
        <v>0</v>
      </c>
      <c r="AB202" s="52">
        <v>0</v>
      </c>
      <c r="AC202" s="52">
        <v>0</v>
      </c>
      <c r="AD202" s="52">
        <v>0</v>
      </c>
      <c r="AE202" s="52">
        <v>0</v>
      </c>
      <c r="AF202" s="52">
        <v>0</v>
      </c>
      <c r="AG202" s="52">
        <v>0</v>
      </c>
      <c r="AH202" s="52">
        <v>0</v>
      </c>
      <c r="AI202" s="52">
        <v>0</v>
      </c>
      <c r="AJ202" s="52">
        <v>0</v>
      </c>
      <c r="AK202" s="52">
        <v>0</v>
      </c>
    </row>
    <row r="203" spans="1:42" x14ac:dyDescent="0.25">
      <c r="A203" s="31" t="s">
        <v>79</v>
      </c>
      <c r="B203" s="32" t="s">
        <v>20</v>
      </c>
      <c r="C203" s="31" t="s">
        <v>154</v>
      </c>
      <c r="D203" s="51">
        <f>IX!D55</f>
        <v>0</v>
      </c>
      <c r="E203" s="52">
        <v>0</v>
      </c>
      <c r="F203" s="52">
        <v>0</v>
      </c>
      <c r="G203" s="52">
        <v>0</v>
      </c>
      <c r="H203" s="52">
        <v>0</v>
      </c>
      <c r="I203" s="52">
        <v>0</v>
      </c>
      <c r="J203" s="52">
        <v>0</v>
      </c>
      <c r="K203" s="52">
        <v>0</v>
      </c>
      <c r="L203" s="52">
        <v>0</v>
      </c>
      <c r="M203" s="52">
        <v>0</v>
      </c>
      <c r="N203" s="52">
        <v>0</v>
      </c>
      <c r="O203" s="52">
        <v>0</v>
      </c>
      <c r="P203" s="52">
        <v>0</v>
      </c>
      <c r="Q203" s="52">
        <v>0</v>
      </c>
      <c r="R203" s="52">
        <v>0</v>
      </c>
      <c r="S203" s="52">
        <v>0</v>
      </c>
      <c r="T203" s="52">
        <v>0</v>
      </c>
      <c r="U203" s="52">
        <v>0</v>
      </c>
      <c r="V203" s="52">
        <v>0</v>
      </c>
      <c r="W203" s="52">
        <v>0</v>
      </c>
      <c r="X203" s="52">
        <v>0</v>
      </c>
      <c r="Y203" s="52">
        <v>0</v>
      </c>
      <c r="Z203" s="52">
        <v>0</v>
      </c>
      <c r="AA203" s="52">
        <v>0</v>
      </c>
      <c r="AB203" s="52">
        <v>0</v>
      </c>
      <c r="AC203" s="52">
        <v>0</v>
      </c>
      <c r="AD203" s="52">
        <v>0</v>
      </c>
      <c r="AE203" s="52">
        <v>0</v>
      </c>
      <c r="AF203" s="52">
        <v>0</v>
      </c>
      <c r="AG203" s="52">
        <v>0</v>
      </c>
      <c r="AH203" s="52">
        <v>0</v>
      </c>
      <c r="AI203" s="52">
        <v>0</v>
      </c>
      <c r="AJ203" s="52">
        <v>0</v>
      </c>
      <c r="AK203" s="52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84</v>
      </c>
    </row>
    <row r="206" spans="1:42" x14ac:dyDescent="0.25">
      <c r="A206" s="31" t="s">
        <v>7</v>
      </c>
      <c r="B206" s="32" t="s">
        <v>20</v>
      </c>
      <c r="C206" s="31" t="s">
        <v>154</v>
      </c>
      <c r="D206" s="51">
        <f>IX!D58</f>
        <v>0.10297558149193098</v>
      </c>
      <c r="E206" s="52">
        <v>0</v>
      </c>
      <c r="F206" s="52">
        <v>0</v>
      </c>
      <c r="G206" s="52">
        <v>0</v>
      </c>
      <c r="H206" s="52">
        <v>0</v>
      </c>
      <c r="I206" s="52">
        <v>0</v>
      </c>
      <c r="J206" s="52">
        <v>0</v>
      </c>
      <c r="K206" s="52">
        <v>0</v>
      </c>
      <c r="L206" s="52">
        <v>0</v>
      </c>
      <c r="M206" s="52">
        <v>0</v>
      </c>
      <c r="N206" s="52">
        <v>0</v>
      </c>
      <c r="O206" s="52">
        <v>0</v>
      </c>
      <c r="P206" s="52">
        <v>0</v>
      </c>
      <c r="Q206" s="52">
        <v>0</v>
      </c>
      <c r="R206" s="52">
        <v>0</v>
      </c>
      <c r="S206" s="52">
        <v>0</v>
      </c>
      <c r="T206" s="52">
        <v>0</v>
      </c>
      <c r="U206" s="52">
        <v>0</v>
      </c>
      <c r="V206" s="52">
        <v>0</v>
      </c>
      <c r="W206" s="52">
        <v>0</v>
      </c>
      <c r="X206" s="52">
        <v>0</v>
      </c>
      <c r="Y206" s="52">
        <v>0</v>
      </c>
      <c r="Z206" s="52">
        <v>0</v>
      </c>
      <c r="AA206" s="52">
        <v>0</v>
      </c>
      <c r="AB206" s="52">
        <v>0</v>
      </c>
      <c r="AC206" s="52">
        <v>0</v>
      </c>
      <c r="AD206" s="52">
        <v>0</v>
      </c>
      <c r="AE206" s="52">
        <v>0</v>
      </c>
      <c r="AF206" s="52">
        <v>0</v>
      </c>
      <c r="AG206" s="52">
        <v>0</v>
      </c>
      <c r="AH206" s="52">
        <v>0</v>
      </c>
      <c r="AI206" s="52">
        <v>0</v>
      </c>
      <c r="AJ206" s="52">
        <v>0</v>
      </c>
      <c r="AK206" s="52">
        <v>0</v>
      </c>
    </row>
    <row r="207" spans="1:42" x14ac:dyDescent="0.25">
      <c r="A207" s="31" t="s">
        <v>9</v>
      </c>
      <c r="B207" s="32" t="s">
        <v>20</v>
      </c>
      <c r="C207" s="31" t="s">
        <v>154</v>
      </c>
      <c r="D207" s="51">
        <f>IX!D59</f>
        <v>5.3228427920579441E-2</v>
      </c>
      <c r="E207" s="52">
        <v>0</v>
      </c>
      <c r="F207" s="52">
        <v>0</v>
      </c>
      <c r="G207" s="52">
        <v>0</v>
      </c>
      <c r="H207" s="52">
        <v>0</v>
      </c>
      <c r="I207" s="52">
        <v>0</v>
      </c>
      <c r="J207" s="52">
        <v>0</v>
      </c>
      <c r="K207" s="52">
        <v>0</v>
      </c>
      <c r="L207" s="52">
        <v>0</v>
      </c>
      <c r="M207" s="52">
        <v>0</v>
      </c>
      <c r="N207" s="52">
        <v>0</v>
      </c>
      <c r="O207" s="52">
        <v>0</v>
      </c>
      <c r="P207" s="52">
        <v>0</v>
      </c>
      <c r="Q207" s="52">
        <v>0</v>
      </c>
      <c r="R207" s="52">
        <v>0</v>
      </c>
      <c r="S207" s="52">
        <v>0</v>
      </c>
      <c r="T207" s="52">
        <v>0</v>
      </c>
      <c r="U207" s="52">
        <v>0</v>
      </c>
      <c r="V207" s="52">
        <v>0</v>
      </c>
      <c r="W207" s="52">
        <v>0</v>
      </c>
      <c r="X207" s="52">
        <v>0</v>
      </c>
      <c r="Y207" s="52">
        <v>0</v>
      </c>
      <c r="Z207" s="52">
        <v>0</v>
      </c>
      <c r="AA207" s="52">
        <v>0</v>
      </c>
      <c r="AB207" s="52">
        <v>0</v>
      </c>
      <c r="AC207" s="52">
        <v>0</v>
      </c>
      <c r="AD207" s="52">
        <v>0</v>
      </c>
      <c r="AE207" s="52">
        <v>0</v>
      </c>
      <c r="AF207" s="52">
        <v>0</v>
      </c>
      <c r="AG207" s="52">
        <v>0</v>
      </c>
      <c r="AH207" s="52">
        <v>0</v>
      </c>
      <c r="AI207" s="52">
        <v>0</v>
      </c>
      <c r="AJ207" s="52">
        <v>0</v>
      </c>
      <c r="AK207" s="52">
        <v>0</v>
      </c>
    </row>
    <row r="208" spans="1:42" x14ac:dyDescent="0.25">
      <c r="A208" s="31" t="s">
        <v>10</v>
      </c>
      <c r="B208" s="32" t="s">
        <v>20</v>
      </c>
      <c r="C208" s="31" t="s">
        <v>154</v>
      </c>
      <c r="D208" s="51">
        <f>IX!D60</f>
        <v>0</v>
      </c>
      <c r="E208" s="52">
        <v>0</v>
      </c>
      <c r="F208" s="52">
        <v>0</v>
      </c>
      <c r="G208" s="52">
        <v>0</v>
      </c>
      <c r="H208" s="52">
        <v>0</v>
      </c>
      <c r="I208" s="52">
        <v>0</v>
      </c>
      <c r="J208" s="52">
        <v>0</v>
      </c>
      <c r="K208" s="52">
        <v>0</v>
      </c>
      <c r="L208" s="52">
        <v>0</v>
      </c>
      <c r="M208" s="52">
        <v>0</v>
      </c>
      <c r="N208" s="52">
        <v>0</v>
      </c>
      <c r="O208" s="52">
        <v>0</v>
      </c>
      <c r="P208" s="52">
        <v>0</v>
      </c>
      <c r="Q208" s="52">
        <v>0</v>
      </c>
      <c r="R208" s="52">
        <v>0</v>
      </c>
      <c r="S208" s="52">
        <v>0</v>
      </c>
      <c r="T208" s="52">
        <v>0</v>
      </c>
      <c r="U208" s="52">
        <v>0</v>
      </c>
      <c r="V208" s="52">
        <v>0</v>
      </c>
      <c r="W208" s="52">
        <v>0</v>
      </c>
      <c r="X208" s="52">
        <v>0</v>
      </c>
      <c r="Y208" s="52">
        <v>0</v>
      </c>
      <c r="Z208" s="52">
        <v>0</v>
      </c>
      <c r="AA208" s="52">
        <v>0</v>
      </c>
      <c r="AB208" s="52">
        <v>0</v>
      </c>
      <c r="AC208" s="52">
        <v>0</v>
      </c>
      <c r="AD208" s="52">
        <v>0</v>
      </c>
      <c r="AE208" s="52">
        <v>0</v>
      </c>
      <c r="AF208" s="52">
        <v>0</v>
      </c>
      <c r="AG208" s="52">
        <v>0</v>
      </c>
      <c r="AH208" s="52">
        <v>0</v>
      </c>
      <c r="AI208" s="52">
        <v>0</v>
      </c>
      <c r="AJ208" s="52">
        <v>0</v>
      </c>
      <c r="AK208" s="52">
        <v>0</v>
      </c>
    </row>
    <row r="209" spans="1:42" x14ac:dyDescent="0.25">
      <c r="A209" s="31" t="s">
        <v>11</v>
      </c>
      <c r="B209" s="32" t="s">
        <v>20</v>
      </c>
      <c r="C209" s="31" t="s">
        <v>154</v>
      </c>
      <c r="D209" s="51">
        <f>IX!D61</f>
        <v>0</v>
      </c>
      <c r="E209" s="52">
        <v>0</v>
      </c>
      <c r="F209" s="52">
        <v>0</v>
      </c>
      <c r="G209" s="52">
        <v>0</v>
      </c>
      <c r="H209" s="52">
        <v>0</v>
      </c>
      <c r="I209" s="52">
        <v>0</v>
      </c>
      <c r="J209" s="52">
        <v>0</v>
      </c>
      <c r="K209" s="52">
        <v>0</v>
      </c>
      <c r="L209" s="52">
        <v>0</v>
      </c>
      <c r="M209" s="52">
        <v>0</v>
      </c>
      <c r="N209" s="52">
        <v>0</v>
      </c>
      <c r="O209" s="52">
        <v>0</v>
      </c>
      <c r="P209" s="52">
        <v>0</v>
      </c>
      <c r="Q209" s="52">
        <v>0</v>
      </c>
      <c r="R209" s="52">
        <v>0</v>
      </c>
      <c r="S209" s="52">
        <v>0</v>
      </c>
      <c r="T209" s="52">
        <v>0</v>
      </c>
      <c r="U209" s="52">
        <v>0</v>
      </c>
      <c r="V209" s="52">
        <v>0</v>
      </c>
      <c r="W209" s="52">
        <v>0</v>
      </c>
      <c r="X209" s="52">
        <v>0</v>
      </c>
      <c r="Y209" s="52">
        <v>0</v>
      </c>
      <c r="Z209" s="52">
        <v>0</v>
      </c>
      <c r="AA209" s="52">
        <v>0</v>
      </c>
      <c r="AB209" s="52">
        <v>0</v>
      </c>
      <c r="AC209" s="52">
        <v>0</v>
      </c>
      <c r="AD209" s="52">
        <v>0</v>
      </c>
      <c r="AE209" s="52">
        <v>0</v>
      </c>
      <c r="AF209" s="52">
        <v>0</v>
      </c>
      <c r="AG209" s="52">
        <v>0</v>
      </c>
      <c r="AH209" s="52">
        <v>0</v>
      </c>
      <c r="AI209" s="52">
        <v>0</v>
      </c>
      <c r="AJ209" s="52">
        <v>0</v>
      </c>
      <c r="AK209" s="52">
        <v>0</v>
      </c>
    </row>
    <row r="210" spans="1:42" x14ac:dyDescent="0.25">
      <c r="A210" s="31" t="s">
        <v>12</v>
      </c>
      <c r="B210" s="32" t="s">
        <v>20</v>
      </c>
      <c r="C210" s="31" t="s">
        <v>154</v>
      </c>
      <c r="D210" s="51">
        <f>IX!D62</f>
        <v>0.35860172083602249</v>
      </c>
      <c r="E210" s="52">
        <v>1</v>
      </c>
      <c r="F210" s="52">
        <v>1</v>
      </c>
      <c r="G210" s="52">
        <v>1</v>
      </c>
      <c r="H210" s="52">
        <v>1</v>
      </c>
      <c r="I210" s="52">
        <v>1</v>
      </c>
      <c r="J210" s="52">
        <v>1</v>
      </c>
      <c r="K210" s="52">
        <v>1</v>
      </c>
      <c r="L210" s="52">
        <v>1</v>
      </c>
      <c r="M210" s="52">
        <v>1</v>
      </c>
      <c r="N210" s="52">
        <v>1</v>
      </c>
      <c r="O210" s="52">
        <v>1</v>
      </c>
      <c r="P210" s="52">
        <v>1</v>
      </c>
      <c r="Q210" s="52">
        <v>1</v>
      </c>
      <c r="R210" s="52">
        <v>1</v>
      </c>
      <c r="S210" s="52">
        <v>1</v>
      </c>
      <c r="T210" s="52">
        <v>1</v>
      </c>
      <c r="U210" s="52">
        <v>1</v>
      </c>
      <c r="V210" s="52">
        <v>1</v>
      </c>
      <c r="W210" s="52">
        <v>1</v>
      </c>
      <c r="X210" s="52">
        <v>1</v>
      </c>
      <c r="Y210" s="52">
        <v>1</v>
      </c>
      <c r="Z210" s="52">
        <v>1</v>
      </c>
      <c r="AA210" s="52">
        <v>1</v>
      </c>
      <c r="AB210" s="52">
        <v>1</v>
      </c>
      <c r="AC210" s="52">
        <v>1</v>
      </c>
      <c r="AD210" s="52">
        <v>1</v>
      </c>
      <c r="AE210" s="52">
        <v>1</v>
      </c>
      <c r="AF210" s="52">
        <v>1</v>
      </c>
      <c r="AG210" s="52">
        <v>1</v>
      </c>
      <c r="AH210" s="52">
        <v>1</v>
      </c>
      <c r="AI210" s="52">
        <v>1</v>
      </c>
      <c r="AJ210" s="52">
        <v>1</v>
      </c>
      <c r="AK210" s="52">
        <v>1</v>
      </c>
    </row>
    <row r="211" spans="1:42" x14ac:dyDescent="0.25">
      <c r="A211" s="31" t="s">
        <v>54</v>
      </c>
      <c r="B211" s="32" t="s">
        <v>20</v>
      </c>
      <c r="C211" s="31" t="s">
        <v>154</v>
      </c>
      <c r="D211" s="51">
        <f>IX!D63</f>
        <v>0</v>
      </c>
      <c r="E211" s="52">
        <v>0</v>
      </c>
      <c r="F211" s="52">
        <v>0</v>
      </c>
      <c r="G211" s="52">
        <v>0</v>
      </c>
      <c r="H211" s="52">
        <v>0</v>
      </c>
      <c r="I211" s="52">
        <v>0</v>
      </c>
      <c r="J211" s="52">
        <v>0</v>
      </c>
      <c r="K211" s="52">
        <v>0</v>
      </c>
      <c r="L211" s="52">
        <v>0</v>
      </c>
      <c r="M211" s="52">
        <v>0</v>
      </c>
      <c r="N211" s="52">
        <v>0</v>
      </c>
      <c r="O211" s="52">
        <v>0</v>
      </c>
      <c r="P211" s="52">
        <v>0</v>
      </c>
      <c r="Q211" s="52">
        <v>0</v>
      </c>
      <c r="R211" s="52">
        <v>0</v>
      </c>
      <c r="S211" s="52">
        <v>0</v>
      </c>
      <c r="T211" s="52">
        <v>0</v>
      </c>
      <c r="U211" s="52">
        <v>0</v>
      </c>
      <c r="V211" s="52">
        <v>0</v>
      </c>
      <c r="W211" s="52">
        <v>0</v>
      </c>
      <c r="X211" s="52">
        <v>0</v>
      </c>
      <c r="Y211" s="52">
        <v>0</v>
      </c>
      <c r="Z211" s="52">
        <v>0</v>
      </c>
      <c r="AA211" s="52">
        <v>0</v>
      </c>
      <c r="AB211" s="52">
        <v>0</v>
      </c>
      <c r="AC211" s="52">
        <v>0</v>
      </c>
      <c r="AD211" s="52">
        <v>0</v>
      </c>
      <c r="AE211" s="52">
        <v>0</v>
      </c>
      <c r="AF211" s="52">
        <v>0</v>
      </c>
      <c r="AG211" s="52">
        <v>0</v>
      </c>
      <c r="AH211" s="52">
        <v>0</v>
      </c>
      <c r="AI211" s="52">
        <v>0</v>
      </c>
      <c r="AJ211" s="52">
        <v>0</v>
      </c>
      <c r="AK211" s="52">
        <v>0</v>
      </c>
    </row>
    <row r="212" spans="1:42" x14ac:dyDescent="0.25">
      <c r="A212" s="31" t="s">
        <v>156</v>
      </c>
      <c r="B212" s="32" t="s">
        <v>20</v>
      </c>
      <c r="C212" s="31" t="s">
        <v>154</v>
      </c>
      <c r="D212" s="51">
        <f>IX!D64</f>
        <v>0</v>
      </c>
      <c r="E212" s="52">
        <v>0</v>
      </c>
      <c r="F212" s="52">
        <v>0</v>
      </c>
      <c r="G212" s="52">
        <v>0</v>
      </c>
      <c r="H212" s="52">
        <v>0</v>
      </c>
      <c r="I212" s="52">
        <v>0</v>
      </c>
      <c r="J212" s="52">
        <v>0</v>
      </c>
      <c r="K212" s="52">
        <v>0</v>
      </c>
      <c r="L212" s="52">
        <v>0</v>
      </c>
      <c r="M212" s="52">
        <v>0</v>
      </c>
      <c r="N212" s="52">
        <v>0</v>
      </c>
      <c r="O212" s="52">
        <v>0</v>
      </c>
      <c r="P212" s="52">
        <v>0</v>
      </c>
      <c r="Q212" s="52">
        <v>0</v>
      </c>
      <c r="R212" s="52">
        <v>0</v>
      </c>
      <c r="S212" s="52">
        <v>0</v>
      </c>
      <c r="T212" s="52">
        <v>0</v>
      </c>
      <c r="U212" s="52">
        <v>0</v>
      </c>
      <c r="V212" s="52">
        <v>0</v>
      </c>
      <c r="W212" s="52">
        <v>0</v>
      </c>
      <c r="X212" s="52">
        <v>0</v>
      </c>
      <c r="Y212" s="52">
        <v>0</v>
      </c>
      <c r="Z212" s="52">
        <v>0</v>
      </c>
      <c r="AA212" s="52">
        <v>0</v>
      </c>
      <c r="AB212" s="52">
        <v>0</v>
      </c>
      <c r="AC212" s="52">
        <v>0</v>
      </c>
      <c r="AD212" s="52">
        <v>0</v>
      </c>
      <c r="AE212" s="52">
        <v>0</v>
      </c>
      <c r="AF212" s="52">
        <v>0</v>
      </c>
      <c r="AG212" s="52">
        <v>0</v>
      </c>
      <c r="AH212" s="52">
        <v>0</v>
      </c>
      <c r="AI212" s="52">
        <v>0</v>
      </c>
      <c r="AJ212" s="52">
        <v>0</v>
      </c>
      <c r="AK212" s="52">
        <v>0</v>
      </c>
    </row>
    <row r="213" spans="1:42" x14ac:dyDescent="0.25">
      <c r="A213" s="31" t="s">
        <v>13</v>
      </c>
      <c r="B213" s="32" t="s">
        <v>20</v>
      </c>
      <c r="C213" s="31" t="s">
        <v>154</v>
      </c>
      <c r="D213" s="51">
        <f>IX!D65</f>
        <v>0</v>
      </c>
      <c r="E213" s="52">
        <v>0</v>
      </c>
      <c r="F213" s="52">
        <v>0</v>
      </c>
      <c r="G213" s="52">
        <v>0</v>
      </c>
      <c r="H213" s="52">
        <v>0</v>
      </c>
      <c r="I213" s="52">
        <v>0</v>
      </c>
      <c r="J213" s="52">
        <v>0</v>
      </c>
      <c r="K213" s="52">
        <v>0</v>
      </c>
      <c r="L213" s="52">
        <v>0</v>
      </c>
      <c r="M213" s="52">
        <v>0</v>
      </c>
      <c r="N213" s="52">
        <v>0</v>
      </c>
      <c r="O213" s="52">
        <v>0</v>
      </c>
      <c r="P213" s="52">
        <v>0</v>
      </c>
      <c r="Q213" s="52">
        <v>0</v>
      </c>
      <c r="R213" s="52">
        <v>0</v>
      </c>
      <c r="S213" s="52">
        <v>0</v>
      </c>
      <c r="T213" s="52">
        <v>0</v>
      </c>
      <c r="U213" s="52">
        <v>0</v>
      </c>
      <c r="V213" s="52">
        <v>0</v>
      </c>
      <c r="W213" s="52">
        <v>0</v>
      </c>
      <c r="X213" s="52">
        <v>0</v>
      </c>
      <c r="Y213" s="52">
        <v>0</v>
      </c>
      <c r="Z213" s="52">
        <v>0</v>
      </c>
      <c r="AA213" s="52">
        <v>0</v>
      </c>
      <c r="AB213" s="52">
        <v>0</v>
      </c>
      <c r="AC213" s="52">
        <v>0</v>
      </c>
      <c r="AD213" s="52">
        <v>0</v>
      </c>
      <c r="AE213" s="52">
        <v>0</v>
      </c>
      <c r="AF213" s="52">
        <v>0</v>
      </c>
      <c r="AG213" s="52">
        <v>0</v>
      </c>
      <c r="AH213" s="52">
        <v>0</v>
      </c>
      <c r="AI213" s="52">
        <v>0</v>
      </c>
      <c r="AJ213" s="52">
        <v>0</v>
      </c>
      <c r="AK213" s="52">
        <v>0</v>
      </c>
    </row>
    <row r="214" spans="1:42" x14ac:dyDescent="0.25">
      <c r="A214" s="31" t="s">
        <v>55</v>
      </c>
      <c r="B214" s="32" t="s">
        <v>20</v>
      </c>
      <c r="C214" s="31" t="s">
        <v>154</v>
      </c>
      <c r="D214" s="51">
        <f>IX!D66</f>
        <v>0</v>
      </c>
      <c r="E214" s="52">
        <v>0</v>
      </c>
      <c r="F214" s="52">
        <v>0</v>
      </c>
      <c r="G214" s="52">
        <v>0</v>
      </c>
      <c r="H214" s="52">
        <v>0</v>
      </c>
      <c r="I214" s="52">
        <v>0</v>
      </c>
      <c r="J214" s="52">
        <v>0</v>
      </c>
      <c r="K214" s="52">
        <v>0</v>
      </c>
      <c r="L214" s="52">
        <v>0</v>
      </c>
      <c r="M214" s="52">
        <v>0</v>
      </c>
      <c r="N214" s="52">
        <v>0</v>
      </c>
      <c r="O214" s="52">
        <v>0</v>
      </c>
      <c r="P214" s="52">
        <v>0</v>
      </c>
      <c r="Q214" s="52">
        <v>0</v>
      </c>
      <c r="R214" s="52">
        <v>0</v>
      </c>
      <c r="S214" s="52">
        <v>0</v>
      </c>
      <c r="T214" s="52">
        <v>0</v>
      </c>
      <c r="U214" s="52">
        <v>0</v>
      </c>
      <c r="V214" s="52">
        <v>0</v>
      </c>
      <c r="W214" s="52">
        <v>0</v>
      </c>
      <c r="X214" s="52">
        <v>0</v>
      </c>
      <c r="Y214" s="52">
        <v>0</v>
      </c>
      <c r="Z214" s="52">
        <v>0</v>
      </c>
      <c r="AA214" s="52">
        <v>0</v>
      </c>
      <c r="AB214" s="52">
        <v>0</v>
      </c>
      <c r="AC214" s="52">
        <v>0</v>
      </c>
      <c r="AD214" s="52">
        <v>0</v>
      </c>
      <c r="AE214" s="52">
        <v>0</v>
      </c>
      <c r="AF214" s="52">
        <v>0</v>
      </c>
      <c r="AG214" s="52">
        <v>0</v>
      </c>
      <c r="AH214" s="52">
        <v>0</v>
      </c>
      <c r="AI214" s="52">
        <v>0</v>
      </c>
      <c r="AJ214" s="52">
        <v>0</v>
      </c>
      <c r="AK214" s="52">
        <v>0</v>
      </c>
    </row>
    <row r="215" spans="1:42" x14ac:dyDescent="0.25">
      <c r="A215" s="31" t="s">
        <v>56</v>
      </c>
      <c r="B215" s="32" t="s">
        <v>20</v>
      </c>
      <c r="C215" s="31" t="s">
        <v>154</v>
      </c>
      <c r="D215" s="51">
        <f>IX!D67</f>
        <v>0</v>
      </c>
      <c r="E215" s="52">
        <v>0</v>
      </c>
      <c r="F215" s="52">
        <v>0</v>
      </c>
      <c r="G215" s="52">
        <v>0</v>
      </c>
      <c r="H215" s="52">
        <v>0</v>
      </c>
      <c r="I215" s="52">
        <v>0</v>
      </c>
      <c r="J215" s="52">
        <v>0</v>
      </c>
      <c r="K215" s="52">
        <v>0</v>
      </c>
      <c r="L215" s="52">
        <v>0</v>
      </c>
      <c r="M215" s="52">
        <v>0</v>
      </c>
      <c r="N215" s="52">
        <v>0</v>
      </c>
      <c r="O215" s="52">
        <v>0</v>
      </c>
      <c r="P215" s="52">
        <v>0</v>
      </c>
      <c r="Q215" s="52">
        <v>0</v>
      </c>
      <c r="R215" s="52">
        <v>0</v>
      </c>
      <c r="S215" s="52">
        <v>0</v>
      </c>
      <c r="T215" s="52">
        <v>0</v>
      </c>
      <c r="U215" s="52">
        <v>0</v>
      </c>
      <c r="V215" s="52">
        <v>0</v>
      </c>
      <c r="W215" s="52">
        <v>0</v>
      </c>
      <c r="X215" s="52">
        <v>0</v>
      </c>
      <c r="Y215" s="52">
        <v>0</v>
      </c>
      <c r="Z215" s="52">
        <v>0</v>
      </c>
      <c r="AA215" s="52">
        <v>0</v>
      </c>
      <c r="AB215" s="52">
        <v>0</v>
      </c>
      <c r="AC215" s="52">
        <v>0</v>
      </c>
      <c r="AD215" s="52">
        <v>0</v>
      </c>
      <c r="AE215" s="52">
        <v>0</v>
      </c>
      <c r="AF215" s="52">
        <v>0</v>
      </c>
      <c r="AG215" s="52">
        <v>0</v>
      </c>
      <c r="AH215" s="52">
        <v>0</v>
      </c>
      <c r="AI215" s="52">
        <v>0</v>
      </c>
      <c r="AJ215" s="52">
        <v>0</v>
      </c>
      <c r="AK215" s="52">
        <v>0</v>
      </c>
    </row>
    <row r="216" spans="1:42" x14ac:dyDescent="0.25">
      <c r="A216" s="31" t="s">
        <v>14</v>
      </c>
      <c r="B216" s="32" t="s">
        <v>20</v>
      </c>
      <c r="C216" s="31" t="s">
        <v>154</v>
      </c>
      <c r="D216" s="51">
        <f>IX!D68</f>
        <v>0</v>
      </c>
      <c r="E216" s="52">
        <f>$AM216/(1+EXP(-(E$1-$D$1)*10/$AO216+$AN216))</f>
        <v>1.0455554222010431E-3</v>
      </c>
      <c r="F216" s="52">
        <f t="shared" ref="F216:AK217" si="9">$AM216/(1+EXP(-(F$1-$D$1)*10/$AO216+$AN216))</f>
        <v>1.0819592101281301E-3</v>
      </c>
      <c r="G216" s="52">
        <f>$AM216/(1+EXP(-(G$1-$D$1)*10/$AO216+$AN216))</f>
        <v>1.110516712895603E-3</v>
      </c>
      <c r="H216" s="52">
        <f t="shared" si="9"/>
        <v>1.1325957369977746E-3</v>
      </c>
      <c r="I216" s="52">
        <f t="shared" si="9"/>
        <v>1.1494748594284849E-3</v>
      </c>
      <c r="J216" s="52">
        <f t="shared" si="9"/>
        <v>1.1622679899043263E-3</v>
      </c>
      <c r="K216" s="52">
        <f t="shared" si="9"/>
        <v>1.1719010418910403E-3</v>
      </c>
      <c r="L216" s="52">
        <f t="shared" si="9"/>
        <v>1.1791189417877763E-3</v>
      </c>
      <c r="M216" s="52">
        <f t="shared" si="9"/>
        <v>1.1845072602150045E-3</v>
      </c>
      <c r="N216" s="52">
        <f t="shared" si="9"/>
        <v>1.1885186721039844E-3</v>
      </c>
      <c r="O216" s="52">
        <f t="shared" si="9"/>
        <v>1.1914988952673943E-3</v>
      </c>
      <c r="P216" s="52">
        <f t="shared" si="9"/>
        <v>1.1937096323020168E-3</v>
      </c>
      <c r="Q216" s="52">
        <f t="shared" si="9"/>
        <v>1.1953477055074012E-3</v>
      </c>
      <c r="R216" s="52">
        <f t="shared" si="9"/>
        <v>1.1965604375683901E-3</v>
      </c>
      <c r="S216" s="52">
        <f t="shared" si="9"/>
        <v>1.1974577142978323E-3</v>
      </c>
      <c r="T216" s="52">
        <f t="shared" si="9"/>
        <v>1.198121286463676E-3</v>
      </c>
      <c r="U216" s="52">
        <f t="shared" si="9"/>
        <v>1.1986118577852151E-3</v>
      </c>
      <c r="V216" s="52">
        <f t="shared" si="9"/>
        <v>1.1989744403430717E-3</v>
      </c>
      <c r="W216" s="52">
        <f t="shared" si="9"/>
        <v>1.1992423762485925E-3</v>
      </c>
      <c r="X216" s="52">
        <f t="shared" si="9"/>
        <v>1.1994403443671502E-3</v>
      </c>
      <c r="Y216" s="52">
        <f t="shared" si="9"/>
        <v>1.1995866009785572E-3</v>
      </c>
      <c r="Z216" s="52">
        <f t="shared" si="9"/>
        <v>1.1996946456085422E-3</v>
      </c>
      <c r="AA216" s="52">
        <f t="shared" si="9"/>
        <v>1.1997744573530578E-3</v>
      </c>
      <c r="AB216" s="52">
        <f t="shared" si="9"/>
        <v>1.199833411267396E-3</v>
      </c>
      <c r="AC216" s="52">
        <f t="shared" si="9"/>
        <v>1.1998769569756765E-3</v>
      </c>
      <c r="AD216" s="52">
        <f t="shared" si="9"/>
        <v>1.1999091208512625E-3</v>
      </c>
      <c r="AE216" s="52">
        <f t="shared" si="9"/>
        <v>1.1999328774479601E-3</v>
      </c>
      <c r="AF216" s="52">
        <f t="shared" si="9"/>
        <v>1.1999504241210776E-3</v>
      </c>
      <c r="AG216" s="52">
        <f t="shared" si="9"/>
        <v>1.1999633840147448E-3</v>
      </c>
      <c r="AH216" s="52">
        <f t="shared" si="9"/>
        <v>1.1999729560701702E-3</v>
      </c>
      <c r="AI216" s="52">
        <f t="shared" si="9"/>
        <v>1.1999800258654682E-3</v>
      </c>
      <c r="AJ216" s="52">
        <f t="shared" si="9"/>
        <v>1.1999852475051398E-3</v>
      </c>
      <c r="AK216" s="52">
        <f>$AM216/(1+EXP(-(AK$1-$D$1)*10/$AO216+$AN216))</f>
        <v>1.1999891041157913E-3</v>
      </c>
      <c r="AM216" s="79">
        <v>1.1999999999999999E-3</v>
      </c>
      <c r="AN216" s="80">
        <f>IF(D216&gt;0,LN(AM216/D216-1),LN(AM216/0.001-1))</f>
        <v>-1.6094379124341005</v>
      </c>
      <c r="AO216" s="81">
        <v>33</v>
      </c>
      <c r="AP216" s="1">
        <f>AO216+$D$1</f>
        <v>2050</v>
      </c>
    </row>
    <row r="217" spans="1:42" x14ac:dyDescent="0.25">
      <c r="A217" s="31" t="s">
        <v>79</v>
      </c>
      <c r="B217" s="32" t="s">
        <v>20</v>
      </c>
      <c r="C217" s="31" t="s">
        <v>154</v>
      </c>
      <c r="D217" s="51">
        <v>0</v>
      </c>
      <c r="E217" s="52">
        <f>$AM217/(1+EXP(-(E$1-$D$1)*10/$AO217+$AN217))</f>
        <v>1.3515635261054735E-3</v>
      </c>
      <c r="F217" s="52">
        <f t="shared" si="9"/>
        <v>1.8255901093111788E-3</v>
      </c>
      <c r="G217" s="52">
        <f>$AM217/(1+EXP(-(G$1-$D$1)*10/$AO217+$AN217))</f>
        <v>2.4638074694941594E-3</v>
      </c>
      <c r="H217" s="52">
        <f t="shared" si="9"/>
        <v>3.321403040751781E-3</v>
      </c>
      <c r="I217" s="52">
        <f t="shared" si="9"/>
        <v>4.4707521646158953E-3</v>
      </c>
      <c r="J217" s="52">
        <f t="shared" si="9"/>
        <v>6.0056810814923074E-3</v>
      </c>
      <c r="K217" s="52">
        <f t="shared" si="9"/>
        <v>8.0459072011328306E-3</v>
      </c>
      <c r="L217" s="52">
        <f t="shared" si="9"/>
        <v>1.0740856200801664E-2</v>
      </c>
      <c r="M217" s="52">
        <f t="shared" si="9"/>
        <v>1.4271358071429964E-2</v>
      </c>
      <c r="N217" s="52">
        <f t="shared" si="9"/>
        <v>1.8846768410055201E-2</v>
      </c>
      <c r="O217" s="52">
        <f t="shared" si="9"/>
        <v>2.4694026576737065E-2</v>
      </c>
      <c r="P217" s="52">
        <f t="shared" si="9"/>
        <v>3.203460669306897E-2</v>
      </c>
      <c r="Q217" s="52">
        <f t="shared" si="9"/>
        <v>4.1046345073034306E-2</v>
      </c>
      <c r="R217" s="52">
        <f t="shared" si="9"/>
        <v>5.1811208140289992E-2</v>
      </c>
      <c r="S217" s="52">
        <f t="shared" si="9"/>
        <v>6.4257978904816965E-2</v>
      </c>
      <c r="T217" s="52">
        <f t="shared" si="9"/>
        <v>7.8118613321078903E-2</v>
      </c>
      <c r="U217" s="52">
        <f t="shared" si="9"/>
        <v>9.2922369941534202E-2</v>
      </c>
      <c r="V217" s="52">
        <f t="shared" si="9"/>
        <v>0.10804461002841673</v>
      </c>
      <c r="W217" s="52">
        <f t="shared" si="9"/>
        <v>0.12280537395684546</v>
      </c>
      <c r="X217" s="52">
        <f t="shared" si="9"/>
        <v>0.13658736158616416</v>
      </c>
      <c r="Y217" s="52">
        <f t="shared" si="9"/>
        <v>0.14893199204959817</v>
      </c>
      <c r="Z217" s="52">
        <f t="shared" si="9"/>
        <v>0.15958455334503674</v>
      </c>
      <c r="AA217" s="52">
        <f t="shared" si="9"/>
        <v>0.16848524007887322</v>
      </c>
      <c r="AB217" s="52">
        <f t="shared" si="9"/>
        <v>0.17572391625306577</v>
      </c>
      <c r="AC217" s="52">
        <f t="shared" si="9"/>
        <v>0.18148266385584036</v>
      </c>
      <c r="AD217" s="52">
        <f t="shared" si="9"/>
        <v>0.1859842859547062</v>
      </c>
      <c r="AE217" s="52">
        <f t="shared" si="9"/>
        <v>0.18945513626651428</v>
      </c>
      <c r="AF217" s="52">
        <f t="shared" si="9"/>
        <v>0.19210296142256397</v>
      </c>
      <c r="AG217" s="52">
        <f t="shared" si="9"/>
        <v>0.19410659743275649</v>
      </c>
      <c r="AH217" s="52">
        <f t="shared" si="9"/>
        <v>0.19561347912830598</v>
      </c>
      <c r="AI217" s="52">
        <f t="shared" si="9"/>
        <v>0.19674153478389128</v>
      </c>
      <c r="AJ217" s="52">
        <f t="shared" si="9"/>
        <v>0.19758307933244018</v>
      </c>
      <c r="AK217" s="52">
        <f t="shared" si="9"/>
        <v>0.19820926137758157</v>
      </c>
      <c r="AM217" s="79">
        <v>0.2</v>
      </c>
      <c r="AN217" s="80">
        <f>IF(D217&gt;0,LN(AM217/D217-1),LN(AM217/0.001-1))</f>
        <v>5.2933048247244923</v>
      </c>
      <c r="AO217" s="81">
        <v>33</v>
      </c>
      <c r="AP217" s="1">
        <f>AO217+$D$1</f>
        <v>2050</v>
      </c>
    </row>
    <row r="220" spans="1:42" x14ac:dyDescent="0.25">
      <c r="A220" s="22" t="s">
        <v>34</v>
      </c>
    </row>
    <row r="221" spans="1:42" x14ac:dyDescent="0.25">
      <c r="A221" s="22" t="s">
        <v>16</v>
      </c>
    </row>
    <row r="222" spans="1:42" x14ac:dyDescent="0.25">
      <c r="A222" s="31" t="s">
        <v>7</v>
      </c>
      <c r="B222" s="32" t="s">
        <v>20</v>
      </c>
      <c r="C222" s="31" t="s">
        <v>154</v>
      </c>
      <c r="D222" s="51">
        <f>X!D50</f>
        <v>0.26252789205365473</v>
      </c>
      <c r="E222" s="52">
        <v>0</v>
      </c>
      <c r="F222" s="52">
        <v>0</v>
      </c>
      <c r="G222" s="52">
        <v>0</v>
      </c>
      <c r="H222" s="52">
        <v>0</v>
      </c>
      <c r="I222" s="52">
        <v>0</v>
      </c>
      <c r="J222" s="52">
        <v>0</v>
      </c>
      <c r="K222" s="52">
        <v>0</v>
      </c>
      <c r="L222" s="52">
        <v>0</v>
      </c>
      <c r="M222" s="52">
        <v>0</v>
      </c>
      <c r="N222" s="52">
        <v>0</v>
      </c>
      <c r="O222" s="52">
        <v>0</v>
      </c>
      <c r="P222" s="52">
        <v>0</v>
      </c>
      <c r="Q222" s="52">
        <v>0</v>
      </c>
      <c r="R222" s="52">
        <v>0</v>
      </c>
      <c r="S222" s="52">
        <v>0</v>
      </c>
      <c r="T222" s="52">
        <v>0</v>
      </c>
      <c r="U222" s="52">
        <v>0</v>
      </c>
      <c r="V222" s="52">
        <v>0</v>
      </c>
      <c r="W222" s="52">
        <v>0</v>
      </c>
      <c r="X222" s="52">
        <v>0</v>
      </c>
      <c r="Y222" s="52">
        <v>0</v>
      </c>
      <c r="Z222" s="52">
        <v>0</v>
      </c>
      <c r="AA222" s="52">
        <v>0</v>
      </c>
      <c r="AB222" s="52">
        <v>0</v>
      </c>
      <c r="AC222" s="52">
        <v>0</v>
      </c>
      <c r="AD222" s="52">
        <v>0</v>
      </c>
      <c r="AE222" s="52">
        <v>0</v>
      </c>
      <c r="AF222" s="52">
        <v>0</v>
      </c>
      <c r="AG222" s="52">
        <v>0</v>
      </c>
      <c r="AH222" s="52">
        <v>0</v>
      </c>
      <c r="AI222" s="52">
        <v>0</v>
      </c>
      <c r="AJ222" s="52">
        <v>0</v>
      </c>
      <c r="AK222" s="52">
        <v>0</v>
      </c>
    </row>
    <row r="223" spans="1:42" x14ac:dyDescent="0.25">
      <c r="A223" s="31" t="s">
        <v>11</v>
      </c>
      <c r="B223" s="32" t="s">
        <v>20</v>
      </c>
      <c r="C223" s="31" t="s">
        <v>154</v>
      </c>
      <c r="D223" s="51">
        <f>X!D51</f>
        <v>0</v>
      </c>
      <c r="E223" s="52">
        <v>0</v>
      </c>
      <c r="F223" s="52">
        <v>0</v>
      </c>
      <c r="G223" s="52">
        <v>0</v>
      </c>
      <c r="H223" s="52">
        <v>0</v>
      </c>
      <c r="I223" s="52">
        <v>0</v>
      </c>
      <c r="J223" s="52">
        <v>0</v>
      </c>
      <c r="K223" s="52">
        <v>0</v>
      </c>
      <c r="L223" s="52">
        <v>0</v>
      </c>
      <c r="M223" s="52">
        <v>0</v>
      </c>
      <c r="N223" s="52">
        <v>0</v>
      </c>
      <c r="O223" s="52">
        <v>0</v>
      </c>
      <c r="P223" s="52">
        <v>0</v>
      </c>
      <c r="Q223" s="52">
        <v>0</v>
      </c>
      <c r="R223" s="52">
        <v>0</v>
      </c>
      <c r="S223" s="52">
        <v>0</v>
      </c>
      <c r="T223" s="52">
        <v>0</v>
      </c>
      <c r="U223" s="52">
        <v>0</v>
      </c>
      <c r="V223" s="52">
        <v>0</v>
      </c>
      <c r="W223" s="52">
        <v>0</v>
      </c>
      <c r="X223" s="52">
        <v>0</v>
      </c>
      <c r="Y223" s="52">
        <v>0</v>
      </c>
      <c r="Z223" s="52">
        <v>0</v>
      </c>
      <c r="AA223" s="52">
        <v>0</v>
      </c>
      <c r="AB223" s="52">
        <v>0</v>
      </c>
      <c r="AC223" s="52">
        <v>0</v>
      </c>
      <c r="AD223" s="52">
        <v>0</v>
      </c>
      <c r="AE223" s="52">
        <v>0</v>
      </c>
      <c r="AF223" s="52">
        <v>0</v>
      </c>
      <c r="AG223" s="52">
        <v>0</v>
      </c>
      <c r="AH223" s="52">
        <v>0</v>
      </c>
      <c r="AI223" s="52">
        <v>0</v>
      </c>
      <c r="AJ223" s="52">
        <v>0</v>
      </c>
      <c r="AK223" s="52">
        <v>0</v>
      </c>
    </row>
    <row r="224" spans="1:42" x14ac:dyDescent="0.25">
      <c r="A224" s="31" t="s">
        <v>12</v>
      </c>
      <c r="B224" s="32" t="s">
        <v>20</v>
      </c>
      <c r="C224" s="31" t="s">
        <v>154</v>
      </c>
      <c r="D224" s="51">
        <f>X!D52</f>
        <v>0</v>
      </c>
      <c r="E224" s="52">
        <v>0.99999999999999989</v>
      </c>
      <c r="F224" s="52">
        <v>0.99999999999999989</v>
      </c>
      <c r="G224" s="52">
        <v>0.99999999999999989</v>
      </c>
      <c r="H224" s="52">
        <v>0.99999999999999989</v>
      </c>
      <c r="I224" s="52">
        <v>0.99999999999999989</v>
      </c>
      <c r="J224" s="52">
        <v>0.99999999999999989</v>
      </c>
      <c r="K224" s="52">
        <v>0.99999999999999989</v>
      </c>
      <c r="L224" s="52">
        <v>0.99999999999999989</v>
      </c>
      <c r="M224" s="52">
        <v>0.99999999999999989</v>
      </c>
      <c r="N224" s="52">
        <v>0.99999999999999989</v>
      </c>
      <c r="O224" s="52">
        <v>0.99999999999999989</v>
      </c>
      <c r="P224" s="52">
        <v>0.99999999999999989</v>
      </c>
      <c r="Q224" s="52">
        <v>0.99999999999999989</v>
      </c>
      <c r="R224" s="52">
        <v>0.99999999999999989</v>
      </c>
      <c r="S224" s="52">
        <v>0.99999999999999989</v>
      </c>
      <c r="T224" s="52">
        <v>0.99999999999999989</v>
      </c>
      <c r="U224" s="52">
        <v>0.99999999999999989</v>
      </c>
      <c r="V224" s="52">
        <v>0.99999999999999989</v>
      </c>
      <c r="W224" s="52">
        <v>0.99999999999999989</v>
      </c>
      <c r="X224" s="52">
        <v>0.99999999999999989</v>
      </c>
      <c r="Y224" s="52">
        <v>0.99999999999999989</v>
      </c>
      <c r="Z224" s="52">
        <v>0.99999999999999989</v>
      </c>
      <c r="AA224" s="52">
        <v>0.99999999999999989</v>
      </c>
      <c r="AB224" s="52">
        <v>0.99999999999999989</v>
      </c>
      <c r="AC224" s="52">
        <v>0.99999999999999989</v>
      </c>
      <c r="AD224" s="52">
        <v>0.99999999999999989</v>
      </c>
      <c r="AE224" s="52">
        <v>0.99999999999999989</v>
      </c>
      <c r="AF224" s="52">
        <v>0.99999999999999989</v>
      </c>
      <c r="AG224" s="52">
        <v>0.99999999999999989</v>
      </c>
      <c r="AH224" s="52">
        <v>0.99999999999999989</v>
      </c>
      <c r="AI224" s="52">
        <v>0.99999999999999989</v>
      </c>
      <c r="AJ224" s="52">
        <v>0.99999999999999989</v>
      </c>
      <c r="AK224" s="52">
        <v>0.99999999999999989</v>
      </c>
    </row>
    <row r="225" spans="1:42" x14ac:dyDescent="0.25">
      <c r="A225" s="31" t="s">
        <v>13</v>
      </c>
      <c r="B225" s="32" t="s">
        <v>20</v>
      </c>
      <c r="C225" s="31" t="s">
        <v>154</v>
      </c>
      <c r="D225" s="51">
        <f>X!D53</f>
        <v>0</v>
      </c>
      <c r="E225" s="52">
        <v>0</v>
      </c>
      <c r="F225" s="52">
        <v>0</v>
      </c>
      <c r="G225" s="52">
        <v>0</v>
      </c>
      <c r="H225" s="52">
        <v>0</v>
      </c>
      <c r="I225" s="52">
        <v>0</v>
      </c>
      <c r="J225" s="52">
        <v>0</v>
      </c>
      <c r="K225" s="52">
        <v>0</v>
      </c>
      <c r="L225" s="52">
        <v>0</v>
      </c>
      <c r="M225" s="52">
        <v>0</v>
      </c>
      <c r="N225" s="52">
        <v>0</v>
      </c>
      <c r="O225" s="52">
        <v>0</v>
      </c>
      <c r="P225" s="52">
        <v>0</v>
      </c>
      <c r="Q225" s="52">
        <v>0</v>
      </c>
      <c r="R225" s="52">
        <v>0</v>
      </c>
      <c r="S225" s="52">
        <v>0</v>
      </c>
      <c r="T225" s="52">
        <v>0</v>
      </c>
      <c r="U225" s="52">
        <v>0</v>
      </c>
      <c r="V225" s="52">
        <v>0</v>
      </c>
      <c r="W225" s="52">
        <v>0</v>
      </c>
      <c r="X225" s="52">
        <v>0</v>
      </c>
      <c r="Y225" s="52">
        <v>0</v>
      </c>
      <c r="Z225" s="52">
        <v>0</v>
      </c>
      <c r="AA225" s="52">
        <v>0</v>
      </c>
      <c r="AB225" s="52">
        <v>0</v>
      </c>
      <c r="AC225" s="52">
        <v>0</v>
      </c>
      <c r="AD225" s="52">
        <v>0</v>
      </c>
      <c r="AE225" s="52">
        <v>0</v>
      </c>
      <c r="AF225" s="52">
        <v>0</v>
      </c>
      <c r="AG225" s="52">
        <v>0</v>
      </c>
      <c r="AH225" s="52">
        <v>0</v>
      </c>
      <c r="AI225" s="52">
        <v>0</v>
      </c>
      <c r="AJ225" s="52">
        <v>0</v>
      </c>
      <c r="AK225" s="52">
        <v>0</v>
      </c>
    </row>
    <row r="226" spans="1:42" x14ac:dyDescent="0.25">
      <c r="A226" s="31" t="s">
        <v>55</v>
      </c>
      <c r="B226" s="32" t="s">
        <v>20</v>
      </c>
      <c r="C226" s="31" t="s">
        <v>154</v>
      </c>
      <c r="D226" s="51">
        <f>X!D54</f>
        <v>0</v>
      </c>
      <c r="E226" s="52">
        <v>0</v>
      </c>
      <c r="F226" s="52">
        <v>0</v>
      </c>
      <c r="G226" s="52">
        <v>0</v>
      </c>
      <c r="H226" s="52">
        <v>0</v>
      </c>
      <c r="I226" s="52">
        <v>0</v>
      </c>
      <c r="J226" s="52">
        <v>0</v>
      </c>
      <c r="K226" s="52">
        <v>0</v>
      </c>
      <c r="L226" s="52">
        <v>0</v>
      </c>
      <c r="M226" s="52">
        <v>0</v>
      </c>
      <c r="N226" s="52">
        <v>0</v>
      </c>
      <c r="O226" s="52">
        <v>0</v>
      </c>
      <c r="P226" s="52">
        <v>0</v>
      </c>
      <c r="Q226" s="52">
        <v>0</v>
      </c>
      <c r="R226" s="52">
        <v>0</v>
      </c>
      <c r="S226" s="52">
        <v>0</v>
      </c>
      <c r="T226" s="52">
        <v>0</v>
      </c>
      <c r="U226" s="52">
        <v>0</v>
      </c>
      <c r="V226" s="52">
        <v>0</v>
      </c>
      <c r="W226" s="52">
        <v>0</v>
      </c>
      <c r="X226" s="52">
        <v>0</v>
      </c>
      <c r="Y226" s="52">
        <v>0</v>
      </c>
      <c r="Z226" s="52">
        <v>0</v>
      </c>
      <c r="AA226" s="52">
        <v>0</v>
      </c>
      <c r="AB226" s="52">
        <v>0</v>
      </c>
      <c r="AC226" s="52">
        <v>0</v>
      </c>
      <c r="AD226" s="52">
        <v>0</v>
      </c>
      <c r="AE226" s="52">
        <v>0</v>
      </c>
      <c r="AF226" s="52">
        <v>0</v>
      </c>
      <c r="AG226" s="52">
        <v>0</v>
      </c>
      <c r="AH226" s="52">
        <v>0</v>
      </c>
      <c r="AI226" s="52">
        <v>0</v>
      </c>
      <c r="AJ226" s="52">
        <v>0</v>
      </c>
      <c r="AK226" s="52">
        <v>0</v>
      </c>
    </row>
    <row r="227" spans="1:42" x14ac:dyDescent="0.25">
      <c r="A227" s="31" t="s">
        <v>79</v>
      </c>
      <c r="B227" s="32" t="s">
        <v>20</v>
      </c>
      <c r="C227" s="31" t="s">
        <v>154</v>
      </c>
      <c r="D227" s="51">
        <f>X!D55</f>
        <v>0</v>
      </c>
      <c r="E227" s="52">
        <v>0</v>
      </c>
      <c r="F227" s="52">
        <v>0</v>
      </c>
      <c r="G227" s="52">
        <v>0</v>
      </c>
      <c r="H227" s="52">
        <v>0</v>
      </c>
      <c r="I227" s="52">
        <v>0</v>
      </c>
      <c r="J227" s="52">
        <v>0</v>
      </c>
      <c r="K227" s="52">
        <v>0</v>
      </c>
      <c r="L227" s="52">
        <v>0</v>
      </c>
      <c r="M227" s="52">
        <v>0</v>
      </c>
      <c r="N227" s="52">
        <v>0</v>
      </c>
      <c r="O227" s="52">
        <v>0</v>
      </c>
      <c r="P227" s="52">
        <v>0</v>
      </c>
      <c r="Q227" s="52">
        <v>0</v>
      </c>
      <c r="R227" s="52">
        <v>0</v>
      </c>
      <c r="S227" s="52">
        <v>0</v>
      </c>
      <c r="T227" s="52">
        <v>0</v>
      </c>
      <c r="U227" s="52">
        <v>0</v>
      </c>
      <c r="V227" s="52">
        <v>0</v>
      </c>
      <c r="W227" s="52">
        <v>0</v>
      </c>
      <c r="X227" s="52">
        <v>0</v>
      </c>
      <c r="Y227" s="52">
        <v>0</v>
      </c>
      <c r="Z227" s="52">
        <v>0</v>
      </c>
      <c r="AA227" s="52">
        <v>0</v>
      </c>
      <c r="AB227" s="52">
        <v>0</v>
      </c>
      <c r="AC227" s="52">
        <v>0</v>
      </c>
      <c r="AD227" s="52">
        <v>0</v>
      </c>
      <c r="AE227" s="52">
        <v>0</v>
      </c>
      <c r="AF227" s="52">
        <v>0</v>
      </c>
      <c r="AG227" s="52">
        <v>0</v>
      </c>
      <c r="AH227" s="52">
        <v>0</v>
      </c>
      <c r="AI227" s="52">
        <v>0</v>
      </c>
      <c r="AJ227" s="52">
        <v>0</v>
      </c>
      <c r="AK227" s="52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84</v>
      </c>
    </row>
    <row r="230" spans="1:42" x14ac:dyDescent="0.25">
      <c r="A230" s="31" t="s">
        <v>7</v>
      </c>
      <c r="B230" s="32" t="s">
        <v>20</v>
      </c>
      <c r="C230" s="31" t="s">
        <v>154</v>
      </c>
      <c r="D230" s="51">
        <f>X!D58</f>
        <v>0.10297558149193098</v>
      </c>
      <c r="E230" s="52">
        <v>0</v>
      </c>
      <c r="F230" s="52">
        <v>0</v>
      </c>
      <c r="G230" s="52">
        <v>0</v>
      </c>
      <c r="H230" s="52">
        <v>0</v>
      </c>
      <c r="I230" s="52">
        <v>0</v>
      </c>
      <c r="J230" s="52">
        <v>0</v>
      </c>
      <c r="K230" s="52">
        <v>0</v>
      </c>
      <c r="L230" s="52">
        <v>0</v>
      </c>
      <c r="M230" s="52">
        <v>0</v>
      </c>
      <c r="N230" s="52">
        <v>0</v>
      </c>
      <c r="O230" s="52">
        <v>0</v>
      </c>
      <c r="P230" s="52">
        <v>0</v>
      </c>
      <c r="Q230" s="52">
        <v>0</v>
      </c>
      <c r="R230" s="52">
        <v>0</v>
      </c>
      <c r="S230" s="52">
        <v>0</v>
      </c>
      <c r="T230" s="52">
        <v>0</v>
      </c>
      <c r="U230" s="52">
        <v>0</v>
      </c>
      <c r="V230" s="52">
        <v>0</v>
      </c>
      <c r="W230" s="52">
        <v>0</v>
      </c>
      <c r="X230" s="52">
        <v>0</v>
      </c>
      <c r="Y230" s="52">
        <v>0</v>
      </c>
      <c r="Z230" s="52">
        <v>0</v>
      </c>
      <c r="AA230" s="52">
        <v>0</v>
      </c>
      <c r="AB230" s="52">
        <v>0</v>
      </c>
      <c r="AC230" s="52">
        <v>0</v>
      </c>
      <c r="AD230" s="52">
        <v>0</v>
      </c>
      <c r="AE230" s="52">
        <v>0</v>
      </c>
      <c r="AF230" s="52">
        <v>0</v>
      </c>
      <c r="AG230" s="52">
        <v>0</v>
      </c>
      <c r="AH230" s="52">
        <v>0</v>
      </c>
      <c r="AI230" s="52">
        <v>0</v>
      </c>
      <c r="AJ230" s="52">
        <v>0</v>
      </c>
      <c r="AK230" s="52">
        <v>0</v>
      </c>
    </row>
    <row r="231" spans="1:42" x14ac:dyDescent="0.25">
      <c r="A231" s="31" t="s">
        <v>9</v>
      </c>
      <c r="B231" s="32" t="s">
        <v>20</v>
      </c>
      <c r="C231" s="31" t="s">
        <v>154</v>
      </c>
      <c r="D231" s="51">
        <f>X!D59</f>
        <v>5.3228427920579441E-2</v>
      </c>
      <c r="E231" s="52">
        <v>0</v>
      </c>
      <c r="F231" s="52">
        <v>0</v>
      </c>
      <c r="G231" s="52">
        <v>0</v>
      </c>
      <c r="H231" s="52">
        <v>0</v>
      </c>
      <c r="I231" s="52">
        <v>0</v>
      </c>
      <c r="J231" s="52">
        <v>0</v>
      </c>
      <c r="K231" s="52">
        <v>0</v>
      </c>
      <c r="L231" s="52">
        <v>0</v>
      </c>
      <c r="M231" s="52">
        <v>0</v>
      </c>
      <c r="N231" s="52">
        <v>0</v>
      </c>
      <c r="O231" s="52">
        <v>0</v>
      </c>
      <c r="P231" s="52">
        <v>0</v>
      </c>
      <c r="Q231" s="52">
        <v>0</v>
      </c>
      <c r="R231" s="52">
        <v>0</v>
      </c>
      <c r="S231" s="52">
        <v>0</v>
      </c>
      <c r="T231" s="52">
        <v>0</v>
      </c>
      <c r="U231" s="52">
        <v>0</v>
      </c>
      <c r="V231" s="52">
        <v>0</v>
      </c>
      <c r="W231" s="52">
        <v>0</v>
      </c>
      <c r="X231" s="52">
        <v>0</v>
      </c>
      <c r="Y231" s="52">
        <v>0</v>
      </c>
      <c r="Z231" s="52">
        <v>0</v>
      </c>
      <c r="AA231" s="52">
        <v>0</v>
      </c>
      <c r="AB231" s="52">
        <v>0</v>
      </c>
      <c r="AC231" s="52">
        <v>0</v>
      </c>
      <c r="AD231" s="52">
        <v>0</v>
      </c>
      <c r="AE231" s="52">
        <v>0</v>
      </c>
      <c r="AF231" s="52">
        <v>0</v>
      </c>
      <c r="AG231" s="52">
        <v>0</v>
      </c>
      <c r="AH231" s="52">
        <v>0</v>
      </c>
      <c r="AI231" s="52">
        <v>0</v>
      </c>
      <c r="AJ231" s="52">
        <v>0</v>
      </c>
      <c r="AK231" s="52">
        <v>0</v>
      </c>
    </row>
    <row r="232" spans="1:42" x14ac:dyDescent="0.25">
      <c r="A232" s="31" t="s">
        <v>10</v>
      </c>
      <c r="B232" s="32" t="s">
        <v>20</v>
      </c>
      <c r="C232" s="31" t="s">
        <v>154</v>
      </c>
      <c r="D232" s="51">
        <f>X!D60</f>
        <v>0</v>
      </c>
      <c r="E232" s="52">
        <v>0</v>
      </c>
      <c r="F232" s="52">
        <v>0</v>
      </c>
      <c r="G232" s="52">
        <v>0</v>
      </c>
      <c r="H232" s="52">
        <v>0</v>
      </c>
      <c r="I232" s="52">
        <v>0</v>
      </c>
      <c r="J232" s="52">
        <v>0</v>
      </c>
      <c r="K232" s="52">
        <v>0</v>
      </c>
      <c r="L232" s="52">
        <v>0</v>
      </c>
      <c r="M232" s="52">
        <v>0</v>
      </c>
      <c r="N232" s="52">
        <v>0</v>
      </c>
      <c r="O232" s="52">
        <v>0</v>
      </c>
      <c r="P232" s="52">
        <v>0</v>
      </c>
      <c r="Q232" s="52">
        <v>0</v>
      </c>
      <c r="R232" s="52">
        <v>0</v>
      </c>
      <c r="S232" s="52">
        <v>0</v>
      </c>
      <c r="T232" s="52">
        <v>0</v>
      </c>
      <c r="U232" s="52">
        <v>0</v>
      </c>
      <c r="V232" s="52">
        <v>0</v>
      </c>
      <c r="W232" s="52">
        <v>0</v>
      </c>
      <c r="X232" s="52">
        <v>0</v>
      </c>
      <c r="Y232" s="52">
        <v>0</v>
      </c>
      <c r="Z232" s="52">
        <v>0</v>
      </c>
      <c r="AA232" s="52">
        <v>0</v>
      </c>
      <c r="AB232" s="52">
        <v>0</v>
      </c>
      <c r="AC232" s="52">
        <v>0</v>
      </c>
      <c r="AD232" s="52">
        <v>0</v>
      </c>
      <c r="AE232" s="52">
        <v>0</v>
      </c>
      <c r="AF232" s="52">
        <v>0</v>
      </c>
      <c r="AG232" s="52">
        <v>0</v>
      </c>
      <c r="AH232" s="52">
        <v>0</v>
      </c>
      <c r="AI232" s="52">
        <v>0</v>
      </c>
      <c r="AJ232" s="52">
        <v>0</v>
      </c>
      <c r="AK232" s="52">
        <v>0</v>
      </c>
    </row>
    <row r="233" spans="1:42" x14ac:dyDescent="0.25">
      <c r="A233" s="31" t="s">
        <v>11</v>
      </c>
      <c r="B233" s="32" t="s">
        <v>20</v>
      </c>
      <c r="C233" s="31" t="s">
        <v>154</v>
      </c>
      <c r="D233" s="51">
        <f>X!D61</f>
        <v>0</v>
      </c>
      <c r="E233" s="52">
        <v>6.3071407929119578E-4</v>
      </c>
      <c r="F233" s="52">
        <v>6.3071407929119578E-4</v>
      </c>
      <c r="G233" s="52">
        <v>6.3071407929119578E-4</v>
      </c>
      <c r="H233" s="52">
        <v>6.3071407929119578E-4</v>
      </c>
      <c r="I233" s="52">
        <v>6.3071407929119578E-4</v>
      </c>
      <c r="J233" s="52">
        <v>6.3071407929119578E-4</v>
      </c>
      <c r="K233" s="52">
        <v>6.3071407929119578E-4</v>
      </c>
      <c r="L233" s="52">
        <v>6.3071407929119578E-4</v>
      </c>
      <c r="M233" s="52">
        <v>6.3071407929119578E-4</v>
      </c>
      <c r="N233" s="52">
        <v>6.3071407929119578E-4</v>
      </c>
      <c r="O233" s="52">
        <v>6.3071407929119578E-4</v>
      </c>
      <c r="P233" s="52">
        <v>6.3071407929119578E-4</v>
      </c>
      <c r="Q233" s="52">
        <v>6.3071407929119578E-4</v>
      </c>
      <c r="R233" s="52">
        <v>6.3071407929119578E-4</v>
      </c>
      <c r="S233" s="52">
        <v>6.3071407929119578E-4</v>
      </c>
      <c r="T233" s="52">
        <v>6.3071407929119578E-4</v>
      </c>
      <c r="U233" s="52">
        <v>6.3071407929119578E-4</v>
      </c>
      <c r="V233" s="52">
        <v>6.3071407929119578E-4</v>
      </c>
      <c r="W233" s="52">
        <v>6.3071407929119578E-4</v>
      </c>
      <c r="X233" s="52">
        <v>6.3071407929119578E-4</v>
      </c>
      <c r="Y233" s="52">
        <v>6.3071407929119578E-4</v>
      </c>
      <c r="Z233" s="52">
        <v>6.3071407929119578E-4</v>
      </c>
      <c r="AA233" s="52">
        <v>6.3071407929119578E-4</v>
      </c>
      <c r="AB233" s="52">
        <v>6.3071407929119578E-4</v>
      </c>
      <c r="AC233" s="52">
        <v>6.3071407929119578E-4</v>
      </c>
      <c r="AD233" s="52">
        <v>6.3071407929119578E-4</v>
      </c>
      <c r="AE233" s="52">
        <v>6.3071407929119578E-4</v>
      </c>
      <c r="AF233" s="52">
        <v>6.3071407929119578E-4</v>
      </c>
      <c r="AG233" s="52">
        <v>6.3071407929119578E-4</v>
      </c>
      <c r="AH233" s="52">
        <v>6.3071407929119578E-4</v>
      </c>
      <c r="AI233" s="52">
        <v>6.3071407929119578E-4</v>
      </c>
      <c r="AJ233" s="52">
        <v>6.3071407929119578E-4</v>
      </c>
      <c r="AK233" s="52">
        <v>6.3071407929119578E-4</v>
      </c>
    </row>
    <row r="234" spans="1:42" x14ac:dyDescent="0.25">
      <c r="A234" s="31" t="s">
        <v>12</v>
      </c>
      <c r="B234" s="32" t="s">
        <v>20</v>
      </c>
      <c r="C234" s="31" t="s">
        <v>154</v>
      </c>
      <c r="D234" s="51">
        <f>X!D62</f>
        <v>0.35860172083602249</v>
      </c>
      <c r="E234" s="52">
        <v>2.2720875017689546E-2</v>
      </c>
      <c r="F234" s="52">
        <v>2.2720875017689546E-2</v>
      </c>
      <c r="G234" s="52">
        <v>2.2720875017689546E-2</v>
      </c>
      <c r="H234" s="52">
        <v>2.2720875017689546E-2</v>
      </c>
      <c r="I234" s="52">
        <v>2.2720875017689546E-2</v>
      </c>
      <c r="J234" s="52">
        <v>2.2720875017689546E-2</v>
      </c>
      <c r="K234" s="52">
        <v>2.2720875017689546E-2</v>
      </c>
      <c r="L234" s="52">
        <v>2.2720875017689546E-2</v>
      </c>
      <c r="M234" s="52">
        <v>2.2720875017689546E-2</v>
      </c>
      <c r="N234" s="52">
        <v>2.2720875017689546E-2</v>
      </c>
      <c r="O234" s="52">
        <v>2.2720875017689546E-2</v>
      </c>
      <c r="P234" s="52">
        <v>2.2720875017689546E-2</v>
      </c>
      <c r="Q234" s="52">
        <v>2.2720875017689546E-2</v>
      </c>
      <c r="R234" s="52">
        <v>2.2720875017689546E-2</v>
      </c>
      <c r="S234" s="52">
        <v>2.2720875017689546E-2</v>
      </c>
      <c r="T234" s="52">
        <v>2.2720875017689546E-2</v>
      </c>
      <c r="U234" s="52">
        <v>2.2720875017689546E-2</v>
      </c>
      <c r="V234" s="52">
        <v>2.2720875017689546E-2</v>
      </c>
      <c r="W234" s="52">
        <v>2.2720875017689546E-2</v>
      </c>
      <c r="X234" s="52">
        <v>2.2720875017689546E-2</v>
      </c>
      <c r="Y234" s="52">
        <v>2.2720875017689546E-2</v>
      </c>
      <c r="Z234" s="52">
        <v>2.2720875017689546E-2</v>
      </c>
      <c r="AA234" s="52">
        <v>2.2720875017689546E-2</v>
      </c>
      <c r="AB234" s="52">
        <v>2.2720875017689546E-2</v>
      </c>
      <c r="AC234" s="52">
        <v>2.2720875017689546E-2</v>
      </c>
      <c r="AD234" s="52">
        <v>2.2720875017689546E-2</v>
      </c>
      <c r="AE234" s="52">
        <v>2.2720875017689546E-2</v>
      </c>
      <c r="AF234" s="52">
        <v>2.2720875017689546E-2</v>
      </c>
      <c r="AG234" s="52">
        <v>2.2720875017689546E-2</v>
      </c>
      <c r="AH234" s="52">
        <v>2.2720875017689546E-2</v>
      </c>
      <c r="AI234" s="52">
        <v>2.2720875017689546E-2</v>
      </c>
      <c r="AJ234" s="52">
        <v>2.2720875017689546E-2</v>
      </c>
      <c r="AK234" s="52">
        <v>2.2720875017689546E-2</v>
      </c>
    </row>
    <row r="235" spans="1:42" x14ac:dyDescent="0.25">
      <c r="A235" s="31" t="s">
        <v>54</v>
      </c>
      <c r="B235" s="32" t="s">
        <v>20</v>
      </c>
      <c r="C235" s="31" t="s">
        <v>154</v>
      </c>
      <c r="D235" s="51">
        <f>X!D63</f>
        <v>0</v>
      </c>
      <c r="E235" s="52">
        <v>0</v>
      </c>
      <c r="F235" s="52">
        <v>0</v>
      </c>
      <c r="G235" s="52">
        <v>0</v>
      </c>
      <c r="H235" s="52">
        <v>0</v>
      </c>
      <c r="I235" s="52">
        <v>0</v>
      </c>
      <c r="J235" s="52">
        <v>0</v>
      </c>
      <c r="K235" s="52">
        <v>0</v>
      </c>
      <c r="L235" s="52">
        <v>0</v>
      </c>
      <c r="M235" s="52">
        <v>0</v>
      </c>
      <c r="N235" s="52">
        <v>0</v>
      </c>
      <c r="O235" s="52">
        <v>0</v>
      </c>
      <c r="P235" s="52">
        <v>0</v>
      </c>
      <c r="Q235" s="52">
        <v>0</v>
      </c>
      <c r="R235" s="52">
        <v>0</v>
      </c>
      <c r="S235" s="52">
        <v>0</v>
      </c>
      <c r="T235" s="52">
        <v>0</v>
      </c>
      <c r="U235" s="52">
        <v>0</v>
      </c>
      <c r="V235" s="52">
        <v>0</v>
      </c>
      <c r="W235" s="52">
        <v>0</v>
      </c>
      <c r="X235" s="52">
        <v>0</v>
      </c>
      <c r="Y235" s="52">
        <v>0</v>
      </c>
      <c r="Z235" s="52">
        <v>0</v>
      </c>
      <c r="AA235" s="52">
        <v>0</v>
      </c>
      <c r="AB235" s="52">
        <v>0</v>
      </c>
      <c r="AC235" s="52">
        <v>0</v>
      </c>
      <c r="AD235" s="52">
        <v>0</v>
      </c>
      <c r="AE235" s="52">
        <v>0</v>
      </c>
      <c r="AF235" s="52">
        <v>0</v>
      </c>
      <c r="AG235" s="52">
        <v>0</v>
      </c>
      <c r="AH235" s="52">
        <v>0</v>
      </c>
      <c r="AI235" s="52">
        <v>0</v>
      </c>
      <c r="AJ235" s="52">
        <v>0</v>
      </c>
      <c r="AK235" s="52">
        <v>0</v>
      </c>
    </row>
    <row r="236" spans="1:42" x14ac:dyDescent="0.25">
      <c r="A236" s="31" t="s">
        <v>156</v>
      </c>
      <c r="B236" s="32" t="s">
        <v>20</v>
      </c>
      <c r="C236" s="31" t="s">
        <v>154</v>
      </c>
      <c r="D236" s="51">
        <f>X!D64</f>
        <v>0</v>
      </c>
      <c r="E236" s="52">
        <v>0</v>
      </c>
      <c r="F236" s="52">
        <v>0</v>
      </c>
      <c r="G236" s="52">
        <v>0</v>
      </c>
      <c r="H236" s="52">
        <v>0</v>
      </c>
      <c r="I236" s="52">
        <v>0</v>
      </c>
      <c r="J236" s="52">
        <v>0</v>
      </c>
      <c r="K236" s="52">
        <v>0</v>
      </c>
      <c r="L236" s="52">
        <v>0</v>
      </c>
      <c r="M236" s="52">
        <v>0</v>
      </c>
      <c r="N236" s="52">
        <v>0</v>
      </c>
      <c r="O236" s="52">
        <v>0</v>
      </c>
      <c r="P236" s="52">
        <v>0</v>
      </c>
      <c r="Q236" s="52">
        <v>0</v>
      </c>
      <c r="R236" s="52">
        <v>0</v>
      </c>
      <c r="S236" s="52">
        <v>0</v>
      </c>
      <c r="T236" s="52">
        <v>0</v>
      </c>
      <c r="U236" s="52">
        <v>0</v>
      </c>
      <c r="V236" s="52">
        <v>0</v>
      </c>
      <c r="W236" s="52">
        <v>0</v>
      </c>
      <c r="X236" s="52">
        <v>0</v>
      </c>
      <c r="Y236" s="52">
        <v>0</v>
      </c>
      <c r="Z236" s="52">
        <v>0</v>
      </c>
      <c r="AA236" s="52">
        <v>0</v>
      </c>
      <c r="AB236" s="52">
        <v>0</v>
      </c>
      <c r="AC236" s="52">
        <v>0</v>
      </c>
      <c r="AD236" s="52">
        <v>0</v>
      </c>
      <c r="AE236" s="52">
        <v>0</v>
      </c>
      <c r="AF236" s="52">
        <v>0</v>
      </c>
      <c r="AG236" s="52">
        <v>0</v>
      </c>
      <c r="AH236" s="52">
        <v>0</v>
      </c>
      <c r="AI236" s="52">
        <v>0</v>
      </c>
      <c r="AJ236" s="52">
        <v>0</v>
      </c>
      <c r="AK236" s="52">
        <v>0</v>
      </c>
    </row>
    <row r="237" spans="1:42" x14ac:dyDescent="0.25">
      <c r="A237" s="31" t="s">
        <v>13</v>
      </c>
      <c r="B237" s="32" t="s">
        <v>20</v>
      </c>
      <c r="C237" s="31" t="s">
        <v>154</v>
      </c>
      <c r="D237" s="51">
        <f>X!D65</f>
        <v>0</v>
      </c>
      <c r="E237" s="52">
        <v>0.97664841090301913</v>
      </c>
      <c r="F237" s="52">
        <v>0.97664841090301913</v>
      </c>
      <c r="G237" s="52">
        <v>0.97664841090301913</v>
      </c>
      <c r="H237" s="52">
        <v>0.97664841090301913</v>
      </c>
      <c r="I237" s="52">
        <v>0.97664841090301913</v>
      </c>
      <c r="J237" s="52">
        <v>0.97664841090301913</v>
      </c>
      <c r="K237" s="52">
        <v>0.97664841090301913</v>
      </c>
      <c r="L237" s="52">
        <v>0.97664841090301913</v>
      </c>
      <c r="M237" s="52">
        <v>0.97664841090301913</v>
      </c>
      <c r="N237" s="52">
        <v>0.97664841090301913</v>
      </c>
      <c r="O237" s="52">
        <v>0.97664841090301913</v>
      </c>
      <c r="P237" s="52">
        <v>0.97664841090301913</v>
      </c>
      <c r="Q237" s="52">
        <v>0.97664841090301913</v>
      </c>
      <c r="R237" s="52">
        <v>0.97664841090301913</v>
      </c>
      <c r="S237" s="52">
        <v>0.97664841090301913</v>
      </c>
      <c r="T237" s="52">
        <v>0.97664841090301913</v>
      </c>
      <c r="U237" s="52">
        <v>0.97664841090301913</v>
      </c>
      <c r="V237" s="52">
        <v>0.97664841090301913</v>
      </c>
      <c r="W237" s="52">
        <v>0.97664841090301913</v>
      </c>
      <c r="X237" s="52">
        <v>0.97664841090301913</v>
      </c>
      <c r="Y237" s="52">
        <v>0.97664841090301913</v>
      </c>
      <c r="Z237" s="52">
        <v>0.97664841090301913</v>
      </c>
      <c r="AA237" s="52">
        <v>0.97664841090301913</v>
      </c>
      <c r="AB237" s="52">
        <v>0.97664841090301913</v>
      </c>
      <c r="AC237" s="52">
        <v>0.97664841090301913</v>
      </c>
      <c r="AD237" s="52">
        <v>0.97664841090301913</v>
      </c>
      <c r="AE237" s="52">
        <v>0.97664841090301913</v>
      </c>
      <c r="AF237" s="52">
        <v>0.97664841090301913</v>
      </c>
      <c r="AG237" s="52">
        <v>0.97664841090301913</v>
      </c>
      <c r="AH237" s="52">
        <v>0.97664841090301913</v>
      </c>
      <c r="AI237" s="52">
        <v>0.97664841090301913</v>
      </c>
      <c r="AJ237" s="52">
        <v>0.97664841090301913</v>
      </c>
      <c r="AK237" s="52">
        <v>0.97664841090301913</v>
      </c>
    </row>
    <row r="238" spans="1:42" x14ac:dyDescent="0.25">
      <c r="A238" s="31" t="s">
        <v>55</v>
      </c>
      <c r="B238" s="32" t="s">
        <v>20</v>
      </c>
      <c r="C238" s="31" t="s">
        <v>154</v>
      </c>
      <c r="D238" s="51">
        <f>X!D66</f>
        <v>0</v>
      </c>
      <c r="E238" s="52">
        <v>0</v>
      </c>
      <c r="F238" s="52">
        <v>0</v>
      </c>
      <c r="G238" s="52">
        <v>0</v>
      </c>
      <c r="H238" s="52">
        <v>0</v>
      </c>
      <c r="I238" s="52">
        <v>0</v>
      </c>
      <c r="J238" s="52">
        <v>0</v>
      </c>
      <c r="K238" s="52">
        <v>0</v>
      </c>
      <c r="L238" s="52">
        <v>0</v>
      </c>
      <c r="M238" s="52">
        <v>0</v>
      </c>
      <c r="N238" s="52">
        <v>0</v>
      </c>
      <c r="O238" s="52">
        <v>0</v>
      </c>
      <c r="P238" s="52">
        <v>0</v>
      </c>
      <c r="Q238" s="52">
        <v>0</v>
      </c>
      <c r="R238" s="52">
        <v>0</v>
      </c>
      <c r="S238" s="52">
        <v>0</v>
      </c>
      <c r="T238" s="52">
        <v>0</v>
      </c>
      <c r="U238" s="52">
        <v>0</v>
      </c>
      <c r="V238" s="52">
        <v>0</v>
      </c>
      <c r="W238" s="52">
        <v>0</v>
      </c>
      <c r="X238" s="52">
        <v>0</v>
      </c>
      <c r="Y238" s="52">
        <v>0</v>
      </c>
      <c r="Z238" s="52">
        <v>0</v>
      </c>
      <c r="AA238" s="52">
        <v>0</v>
      </c>
      <c r="AB238" s="52">
        <v>0</v>
      </c>
      <c r="AC238" s="52">
        <v>0</v>
      </c>
      <c r="AD238" s="52">
        <v>0</v>
      </c>
      <c r="AE238" s="52">
        <v>0</v>
      </c>
      <c r="AF238" s="52">
        <v>0</v>
      </c>
      <c r="AG238" s="52">
        <v>0</v>
      </c>
      <c r="AH238" s="52">
        <v>0</v>
      </c>
      <c r="AI238" s="52">
        <v>0</v>
      </c>
      <c r="AJ238" s="52">
        <v>0</v>
      </c>
      <c r="AK238" s="52">
        <v>0</v>
      </c>
    </row>
    <row r="239" spans="1:42" x14ac:dyDescent="0.25">
      <c r="A239" s="31" t="s">
        <v>56</v>
      </c>
      <c r="B239" s="32" t="s">
        <v>20</v>
      </c>
      <c r="C239" s="31" t="s">
        <v>154</v>
      </c>
      <c r="D239" s="51">
        <f>X!D67</f>
        <v>0</v>
      </c>
      <c r="E239" s="52">
        <v>0</v>
      </c>
      <c r="F239" s="52">
        <v>0</v>
      </c>
      <c r="G239" s="52">
        <v>0</v>
      </c>
      <c r="H239" s="52">
        <v>0</v>
      </c>
      <c r="I239" s="52">
        <v>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</v>
      </c>
      <c r="P239" s="52">
        <v>0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2">
        <v>0</v>
      </c>
      <c r="AE239" s="52">
        <v>0</v>
      </c>
      <c r="AF239" s="52">
        <v>0</v>
      </c>
      <c r="AG239" s="52">
        <v>0</v>
      </c>
      <c r="AH239" s="52">
        <v>0</v>
      </c>
      <c r="AI239" s="52">
        <v>0</v>
      </c>
      <c r="AJ239" s="52">
        <v>0</v>
      </c>
      <c r="AK239" s="52">
        <v>0</v>
      </c>
    </row>
    <row r="240" spans="1:42" x14ac:dyDescent="0.25">
      <c r="A240" s="31" t="s">
        <v>14</v>
      </c>
      <c r="B240" s="32" t="s">
        <v>20</v>
      </c>
      <c r="C240" s="31" t="s">
        <v>154</v>
      </c>
      <c r="D240" s="51">
        <f>X!D68</f>
        <v>0</v>
      </c>
      <c r="E240" s="52">
        <f>$AM240/(1+EXP(-(E$1-$D$1)*10/$AO240+$AN240))</f>
        <v>1.0455554222010431E-3</v>
      </c>
      <c r="F240" s="52">
        <f t="shared" ref="F240:AK241" si="10">$AM240/(1+EXP(-(F$1-$D$1)*10/$AO240+$AN240))</f>
        <v>1.0819592101281301E-3</v>
      </c>
      <c r="G240" s="52">
        <f>$AM240/(1+EXP(-(G$1-$D$1)*10/$AO240+$AN240))</f>
        <v>1.110516712895603E-3</v>
      </c>
      <c r="H240" s="52">
        <f t="shared" si="10"/>
        <v>1.1325957369977746E-3</v>
      </c>
      <c r="I240" s="52">
        <f t="shared" si="10"/>
        <v>1.1494748594284849E-3</v>
      </c>
      <c r="J240" s="52">
        <f t="shared" si="10"/>
        <v>1.1622679899043263E-3</v>
      </c>
      <c r="K240" s="52">
        <f t="shared" si="10"/>
        <v>1.1719010418910403E-3</v>
      </c>
      <c r="L240" s="52">
        <f t="shared" si="10"/>
        <v>1.1791189417877763E-3</v>
      </c>
      <c r="M240" s="52">
        <f t="shared" si="10"/>
        <v>1.1845072602150045E-3</v>
      </c>
      <c r="N240" s="52">
        <f t="shared" si="10"/>
        <v>1.1885186721039844E-3</v>
      </c>
      <c r="O240" s="52">
        <f t="shared" si="10"/>
        <v>1.1914988952673943E-3</v>
      </c>
      <c r="P240" s="52">
        <f t="shared" si="10"/>
        <v>1.1937096323020168E-3</v>
      </c>
      <c r="Q240" s="52">
        <f t="shared" si="10"/>
        <v>1.1953477055074012E-3</v>
      </c>
      <c r="R240" s="52">
        <f t="shared" si="10"/>
        <v>1.1965604375683901E-3</v>
      </c>
      <c r="S240" s="52">
        <f t="shared" si="10"/>
        <v>1.1974577142978323E-3</v>
      </c>
      <c r="T240" s="52">
        <f t="shared" si="10"/>
        <v>1.198121286463676E-3</v>
      </c>
      <c r="U240" s="52">
        <f t="shared" si="10"/>
        <v>1.1986118577852151E-3</v>
      </c>
      <c r="V240" s="52">
        <f t="shared" si="10"/>
        <v>1.1989744403430717E-3</v>
      </c>
      <c r="W240" s="52">
        <f t="shared" si="10"/>
        <v>1.1992423762485925E-3</v>
      </c>
      <c r="X240" s="52">
        <f t="shared" si="10"/>
        <v>1.1994403443671502E-3</v>
      </c>
      <c r="Y240" s="52">
        <f t="shared" si="10"/>
        <v>1.1995866009785572E-3</v>
      </c>
      <c r="Z240" s="52">
        <f t="shared" si="10"/>
        <v>1.1996946456085422E-3</v>
      </c>
      <c r="AA240" s="52">
        <f t="shared" si="10"/>
        <v>1.1997744573530578E-3</v>
      </c>
      <c r="AB240" s="52">
        <f t="shared" si="10"/>
        <v>1.199833411267396E-3</v>
      </c>
      <c r="AC240" s="52">
        <f t="shared" si="10"/>
        <v>1.1998769569756765E-3</v>
      </c>
      <c r="AD240" s="52">
        <f t="shared" si="10"/>
        <v>1.1999091208512625E-3</v>
      </c>
      <c r="AE240" s="52">
        <f t="shared" si="10"/>
        <v>1.1999328774479601E-3</v>
      </c>
      <c r="AF240" s="52">
        <f t="shared" si="10"/>
        <v>1.1999504241210776E-3</v>
      </c>
      <c r="AG240" s="52">
        <f t="shared" si="10"/>
        <v>1.1999633840147448E-3</v>
      </c>
      <c r="AH240" s="52">
        <f t="shared" si="10"/>
        <v>1.1999729560701702E-3</v>
      </c>
      <c r="AI240" s="52">
        <f t="shared" si="10"/>
        <v>1.1999800258654682E-3</v>
      </c>
      <c r="AJ240" s="52">
        <f t="shared" si="10"/>
        <v>1.1999852475051398E-3</v>
      </c>
      <c r="AK240" s="52">
        <f>$AM240/(1+EXP(-(AK$1-$D$1)*10/$AO240+$AN240))</f>
        <v>1.1999891041157913E-3</v>
      </c>
      <c r="AM240" s="79">
        <v>1.1999999999999999E-3</v>
      </c>
      <c r="AN240" s="80">
        <f>IF(D240&gt;0,LN(AM240/D240-1),LN(AM240/0.001-1))</f>
        <v>-1.6094379124341005</v>
      </c>
      <c r="AO240" s="81">
        <v>33</v>
      </c>
      <c r="AP240" s="1">
        <f>AO240+$D$1</f>
        <v>2050</v>
      </c>
    </row>
    <row r="241" spans="1:42" x14ac:dyDescent="0.25">
      <c r="A241" s="31" t="s">
        <v>79</v>
      </c>
      <c r="B241" s="32" t="s">
        <v>20</v>
      </c>
      <c r="C241" s="31" t="s">
        <v>154</v>
      </c>
      <c r="D241" s="51">
        <v>0</v>
      </c>
      <c r="E241" s="52">
        <f>$AM241/(1+EXP(-(E$1-$D$1)*10/$AO241+$AN241))</f>
        <v>1.3515635261054735E-3</v>
      </c>
      <c r="F241" s="52">
        <f t="shared" si="10"/>
        <v>1.8255901093111788E-3</v>
      </c>
      <c r="G241" s="52">
        <f>$AM241/(1+EXP(-(G$1-$D$1)*10/$AO241+$AN241))</f>
        <v>2.4638074694941594E-3</v>
      </c>
      <c r="H241" s="52">
        <f t="shared" si="10"/>
        <v>3.321403040751781E-3</v>
      </c>
      <c r="I241" s="52">
        <f t="shared" si="10"/>
        <v>4.4707521646158953E-3</v>
      </c>
      <c r="J241" s="52">
        <f t="shared" si="10"/>
        <v>6.0056810814923074E-3</v>
      </c>
      <c r="K241" s="52">
        <f t="shared" si="10"/>
        <v>8.0459072011328306E-3</v>
      </c>
      <c r="L241" s="52">
        <f t="shared" si="10"/>
        <v>1.0740856200801664E-2</v>
      </c>
      <c r="M241" s="52">
        <f t="shared" si="10"/>
        <v>1.4271358071429964E-2</v>
      </c>
      <c r="N241" s="52">
        <f t="shared" si="10"/>
        <v>1.8846768410055201E-2</v>
      </c>
      <c r="O241" s="52">
        <f t="shared" si="10"/>
        <v>2.4694026576737065E-2</v>
      </c>
      <c r="P241" s="52">
        <f t="shared" si="10"/>
        <v>3.203460669306897E-2</v>
      </c>
      <c r="Q241" s="52">
        <f t="shared" si="10"/>
        <v>4.1046345073034306E-2</v>
      </c>
      <c r="R241" s="52">
        <f t="shared" si="10"/>
        <v>5.1811208140289992E-2</v>
      </c>
      <c r="S241" s="52">
        <f t="shared" si="10"/>
        <v>6.4257978904816965E-2</v>
      </c>
      <c r="T241" s="52">
        <f t="shared" si="10"/>
        <v>7.8118613321078903E-2</v>
      </c>
      <c r="U241" s="52">
        <f t="shared" si="10"/>
        <v>9.2922369941534202E-2</v>
      </c>
      <c r="V241" s="52">
        <f t="shared" si="10"/>
        <v>0.10804461002841673</v>
      </c>
      <c r="W241" s="52">
        <f t="shared" si="10"/>
        <v>0.12280537395684546</v>
      </c>
      <c r="X241" s="52">
        <f t="shared" si="10"/>
        <v>0.13658736158616416</v>
      </c>
      <c r="Y241" s="52">
        <f t="shared" si="10"/>
        <v>0.14893199204959817</v>
      </c>
      <c r="Z241" s="52">
        <f t="shared" si="10"/>
        <v>0.15958455334503674</v>
      </c>
      <c r="AA241" s="52">
        <f t="shared" si="10"/>
        <v>0.16848524007887322</v>
      </c>
      <c r="AB241" s="52">
        <f t="shared" si="10"/>
        <v>0.17572391625306577</v>
      </c>
      <c r="AC241" s="52">
        <f t="shared" si="10"/>
        <v>0.18148266385584036</v>
      </c>
      <c r="AD241" s="52">
        <f t="shared" si="10"/>
        <v>0.1859842859547062</v>
      </c>
      <c r="AE241" s="52">
        <f t="shared" si="10"/>
        <v>0.18945513626651428</v>
      </c>
      <c r="AF241" s="52">
        <f t="shared" si="10"/>
        <v>0.19210296142256397</v>
      </c>
      <c r="AG241" s="52">
        <f t="shared" si="10"/>
        <v>0.19410659743275649</v>
      </c>
      <c r="AH241" s="52">
        <f t="shared" si="10"/>
        <v>0.19561347912830598</v>
      </c>
      <c r="AI241" s="52">
        <f t="shared" si="10"/>
        <v>0.19674153478389128</v>
      </c>
      <c r="AJ241" s="52">
        <f t="shared" si="10"/>
        <v>0.19758307933244018</v>
      </c>
      <c r="AK241" s="52">
        <f t="shared" si="10"/>
        <v>0.19820926137758157</v>
      </c>
      <c r="AM241" s="79">
        <v>0.2</v>
      </c>
      <c r="AN241" s="80">
        <f>IF(D241&gt;0,LN(AM241/D241-1),LN(AM241/0.001-1))</f>
        <v>5.2933048247244923</v>
      </c>
      <c r="AO241" s="81">
        <v>33</v>
      </c>
      <c r="AP241" s="1">
        <f>AO241+$D$1</f>
        <v>2050</v>
      </c>
    </row>
    <row r="244" spans="1:42" x14ac:dyDescent="0.25">
      <c r="A244" s="22" t="s">
        <v>35</v>
      </c>
    </row>
    <row r="245" spans="1:42" x14ac:dyDescent="0.25">
      <c r="A245" s="22" t="s">
        <v>16</v>
      </c>
    </row>
    <row r="246" spans="1:42" x14ac:dyDescent="0.25">
      <c r="A246" s="31" t="s">
        <v>7</v>
      </c>
      <c r="B246" s="32" t="s">
        <v>20</v>
      </c>
      <c r="C246" s="31" t="s">
        <v>154</v>
      </c>
      <c r="D246" s="51">
        <f>XI!D50</f>
        <v>0.26252789205365473</v>
      </c>
      <c r="E246" s="52">
        <v>1</v>
      </c>
      <c r="F246" s="52">
        <v>1</v>
      </c>
      <c r="G246" s="52">
        <v>1</v>
      </c>
      <c r="H246" s="52">
        <v>1</v>
      </c>
      <c r="I246" s="52">
        <v>1</v>
      </c>
      <c r="J246" s="52">
        <v>1</v>
      </c>
      <c r="K246" s="52">
        <v>1</v>
      </c>
      <c r="L246" s="52">
        <v>1</v>
      </c>
      <c r="M246" s="52">
        <v>1</v>
      </c>
      <c r="N246" s="52">
        <v>1</v>
      </c>
      <c r="O246" s="52">
        <v>1</v>
      </c>
      <c r="P246" s="52">
        <v>1</v>
      </c>
      <c r="Q246" s="52">
        <v>1</v>
      </c>
      <c r="R246" s="52">
        <v>1</v>
      </c>
      <c r="S246" s="52">
        <v>1</v>
      </c>
      <c r="T246" s="52">
        <v>1</v>
      </c>
      <c r="U246" s="52">
        <v>1</v>
      </c>
      <c r="V246" s="52">
        <v>1</v>
      </c>
      <c r="W246" s="52">
        <v>1</v>
      </c>
      <c r="X246" s="52">
        <v>1</v>
      </c>
      <c r="Y246" s="52">
        <v>1</v>
      </c>
      <c r="Z246" s="52">
        <v>1</v>
      </c>
      <c r="AA246" s="52">
        <v>1</v>
      </c>
      <c r="AB246" s="52">
        <v>1</v>
      </c>
      <c r="AC246" s="52">
        <v>1</v>
      </c>
      <c r="AD246" s="52">
        <v>1</v>
      </c>
      <c r="AE246" s="52">
        <v>1</v>
      </c>
      <c r="AF246" s="52">
        <v>1</v>
      </c>
      <c r="AG246" s="52">
        <v>1</v>
      </c>
      <c r="AH246" s="52">
        <v>1</v>
      </c>
      <c r="AI246" s="52">
        <v>1</v>
      </c>
      <c r="AJ246" s="52">
        <v>1</v>
      </c>
      <c r="AK246" s="52">
        <v>1</v>
      </c>
    </row>
    <row r="247" spans="1:42" x14ac:dyDescent="0.25">
      <c r="A247" s="31" t="s">
        <v>11</v>
      </c>
      <c r="B247" s="32" t="s">
        <v>20</v>
      </c>
      <c r="C247" s="31" t="s">
        <v>154</v>
      </c>
      <c r="D247" s="51">
        <f>XI!D51</f>
        <v>0</v>
      </c>
      <c r="E247" s="52">
        <v>0</v>
      </c>
      <c r="F247" s="52">
        <v>0</v>
      </c>
      <c r="G247" s="52">
        <v>0</v>
      </c>
      <c r="H247" s="52">
        <v>0</v>
      </c>
      <c r="I247" s="52">
        <v>0</v>
      </c>
      <c r="J247" s="52">
        <v>0</v>
      </c>
      <c r="K247" s="52">
        <v>0</v>
      </c>
      <c r="L247" s="52">
        <v>0</v>
      </c>
      <c r="M247" s="52">
        <v>0</v>
      </c>
      <c r="N247" s="52">
        <v>0</v>
      </c>
      <c r="O247" s="52">
        <v>0</v>
      </c>
      <c r="P247" s="52">
        <v>0</v>
      </c>
      <c r="Q247" s="52">
        <v>0</v>
      </c>
      <c r="R247" s="52">
        <v>0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52">
        <v>0</v>
      </c>
      <c r="AB247" s="52">
        <v>0</v>
      </c>
      <c r="AC247" s="52">
        <v>0</v>
      </c>
      <c r="AD247" s="52">
        <v>0</v>
      </c>
      <c r="AE247" s="52">
        <v>0</v>
      </c>
      <c r="AF247" s="52">
        <v>0</v>
      </c>
      <c r="AG247" s="52">
        <v>0</v>
      </c>
      <c r="AH247" s="52">
        <v>0</v>
      </c>
      <c r="AI247" s="52">
        <v>0</v>
      </c>
      <c r="AJ247" s="52">
        <v>0</v>
      </c>
      <c r="AK247" s="52">
        <v>0</v>
      </c>
    </row>
    <row r="248" spans="1:42" x14ac:dyDescent="0.25">
      <c r="A248" s="31" t="s">
        <v>12</v>
      </c>
      <c r="B248" s="32" t="s">
        <v>20</v>
      </c>
      <c r="C248" s="31" t="s">
        <v>154</v>
      </c>
      <c r="D248" s="51">
        <f>XI!D52</f>
        <v>0</v>
      </c>
      <c r="E248" s="52">
        <v>0</v>
      </c>
      <c r="F248" s="52">
        <v>0</v>
      </c>
      <c r="G248" s="52">
        <v>0</v>
      </c>
      <c r="H248" s="52">
        <v>0</v>
      </c>
      <c r="I248" s="52">
        <v>0</v>
      </c>
      <c r="J248" s="52">
        <v>0</v>
      </c>
      <c r="K248" s="52">
        <v>0</v>
      </c>
      <c r="L248" s="52">
        <v>0</v>
      </c>
      <c r="M248" s="52">
        <v>0</v>
      </c>
      <c r="N248" s="52">
        <v>0</v>
      </c>
      <c r="O248" s="52">
        <v>0</v>
      </c>
      <c r="P248" s="52">
        <v>0</v>
      </c>
      <c r="Q248" s="52">
        <v>0</v>
      </c>
      <c r="R248" s="52">
        <v>0</v>
      </c>
      <c r="S248" s="52">
        <v>0</v>
      </c>
      <c r="T248" s="52">
        <v>0</v>
      </c>
      <c r="U248" s="52">
        <v>0</v>
      </c>
      <c r="V248" s="52">
        <v>0</v>
      </c>
      <c r="W248" s="52">
        <v>0</v>
      </c>
      <c r="X248" s="52">
        <v>0</v>
      </c>
      <c r="Y248" s="52">
        <v>0</v>
      </c>
      <c r="Z248" s="52">
        <v>0</v>
      </c>
      <c r="AA248" s="52">
        <v>0</v>
      </c>
      <c r="AB248" s="52">
        <v>0</v>
      </c>
      <c r="AC248" s="52">
        <v>0</v>
      </c>
      <c r="AD248" s="52">
        <v>0</v>
      </c>
      <c r="AE248" s="52">
        <v>0</v>
      </c>
      <c r="AF248" s="52">
        <v>0</v>
      </c>
      <c r="AG248" s="52">
        <v>0</v>
      </c>
      <c r="AH248" s="52">
        <v>0</v>
      </c>
      <c r="AI248" s="52">
        <v>0</v>
      </c>
      <c r="AJ248" s="52">
        <v>0</v>
      </c>
      <c r="AK248" s="52">
        <v>0</v>
      </c>
    </row>
    <row r="249" spans="1:42" x14ac:dyDescent="0.25">
      <c r="A249" s="31" t="s">
        <v>13</v>
      </c>
      <c r="B249" s="32" t="s">
        <v>20</v>
      </c>
      <c r="C249" s="31" t="s">
        <v>154</v>
      </c>
      <c r="D249" s="51">
        <f>XI!D53</f>
        <v>0</v>
      </c>
      <c r="E249" s="52">
        <v>0</v>
      </c>
      <c r="F249" s="52">
        <v>0</v>
      </c>
      <c r="G249" s="52">
        <v>0</v>
      </c>
      <c r="H249" s="52">
        <v>0</v>
      </c>
      <c r="I249" s="52">
        <v>0</v>
      </c>
      <c r="J249" s="52">
        <v>0</v>
      </c>
      <c r="K249" s="52">
        <v>0</v>
      </c>
      <c r="L249" s="52">
        <v>0</v>
      </c>
      <c r="M249" s="52">
        <v>0</v>
      </c>
      <c r="N249" s="52">
        <v>0</v>
      </c>
      <c r="O249" s="52">
        <v>0</v>
      </c>
      <c r="P249" s="52">
        <v>0</v>
      </c>
      <c r="Q249" s="52">
        <v>0</v>
      </c>
      <c r="R249" s="52">
        <v>0</v>
      </c>
      <c r="S249" s="52">
        <v>0</v>
      </c>
      <c r="T249" s="52">
        <v>0</v>
      </c>
      <c r="U249" s="52">
        <v>0</v>
      </c>
      <c r="V249" s="52">
        <v>0</v>
      </c>
      <c r="W249" s="52">
        <v>0</v>
      </c>
      <c r="X249" s="52">
        <v>0</v>
      </c>
      <c r="Y249" s="52">
        <v>0</v>
      </c>
      <c r="Z249" s="52">
        <v>0</v>
      </c>
      <c r="AA249" s="52">
        <v>0</v>
      </c>
      <c r="AB249" s="52">
        <v>0</v>
      </c>
      <c r="AC249" s="52">
        <v>0</v>
      </c>
      <c r="AD249" s="52">
        <v>0</v>
      </c>
      <c r="AE249" s="52">
        <v>0</v>
      </c>
      <c r="AF249" s="52">
        <v>0</v>
      </c>
      <c r="AG249" s="52">
        <v>0</v>
      </c>
      <c r="AH249" s="52">
        <v>0</v>
      </c>
      <c r="AI249" s="52">
        <v>0</v>
      </c>
      <c r="AJ249" s="52">
        <v>0</v>
      </c>
      <c r="AK249" s="52">
        <v>0</v>
      </c>
    </row>
    <row r="250" spans="1:42" x14ac:dyDescent="0.25">
      <c r="A250" s="31" t="s">
        <v>55</v>
      </c>
      <c r="B250" s="32" t="s">
        <v>20</v>
      </c>
      <c r="C250" s="31" t="s">
        <v>154</v>
      </c>
      <c r="D250" s="51">
        <f>XI!D54</f>
        <v>0</v>
      </c>
      <c r="E250" s="52">
        <v>0</v>
      </c>
      <c r="F250" s="52">
        <v>0</v>
      </c>
      <c r="G250" s="52">
        <v>0</v>
      </c>
      <c r="H250" s="52">
        <v>0</v>
      </c>
      <c r="I250" s="52">
        <v>0</v>
      </c>
      <c r="J250" s="52">
        <v>0</v>
      </c>
      <c r="K250" s="52">
        <v>0</v>
      </c>
      <c r="L250" s="52">
        <v>0</v>
      </c>
      <c r="M250" s="52">
        <v>0</v>
      </c>
      <c r="N250" s="52">
        <v>0</v>
      </c>
      <c r="O250" s="52">
        <v>0</v>
      </c>
      <c r="P250" s="52">
        <v>0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0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2">
        <v>0</v>
      </c>
      <c r="AE250" s="52">
        <v>0</v>
      </c>
      <c r="AF250" s="52">
        <v>0</v>
      </c>
      <c r="AG250" s="52">
        <v>0</v>
      </c>
      <c r="AH250" s="52">
        <v>0</v>
      </c>
      <c r="AI250" s="52">
        <v>0</v>
      </c>
      <c r="AJ250" s="52">
        <v>0</v>
      </c>
      <c r="AK250" s="52">
        <v>0</v>
      </c>
    </row>
    <row r="251" spans="1:42" x14ac:dyDescent="0.25">
      <c r="A251" s="31" t="s">
        <v>79</v>
      </c>
      <c r="B251" s="32" t="s">
        <v>20</v>
      </c>
      <c r="C251" s="31" t="s">
        <v>154</v>
      </c>
      <c r="D251" s="51">
        <f>XI!D55</f>
        <v>0</v>
      </c>
      <c r="E251" s="52">
        <v>0</v>
      </c>
      <c r="F251" s="52">
        <v>0</v>
      </c>
      <c r="G251" s="52">
        <v>0</v>
      </c>
      <c r="H251" s="52">
        <v>0</v>
      </c>
      <c r="I251" s="52">
        <v>0</v>
      </c>
      <c r="J251" s="52">
        <v>0</v>
      </c>
      <c r="K251" s="52">
        <v>0</v>
      </c>
      <c r="L251" s="52">
        <v>0</v>
      </c>
      <c r="M251" s="52">
        <v>0</v>
      </c>
      <c r="N251" s="52">
        <v>0</v>
      </c>
      <c r="O251" s="52">
        <v>0</v>
      </c>
      <c r="P251" s="52">
        <v>0</v>
      </c>
      <c r="Q251" s="52">
        <v>0</v>
      </c>
      <c r="R251" s="52">
        <v>0</v>
      </c>
      <c r="S251" s="52">
        <v>0</v>
      </c>
      <c r="T251" s="52">
        <v>0</v>
      </c>
      <c r="U251" s="52">
        <v>0</v>
      </c>
      <c r="V251" s="52">
        <v>0</v>
      </c>
      <c r="W251" s="52">
        <v>0</v>
      </c>
      <c r="X251" s="52">
        <v>0</v>
      </c>
      <c r="Y251" s="52">
        <v>0</v>
      </c>
      <c r="Z251" s="52">
        <v>0</v>
      </c>
      <c r="AA251" s="52">
        <v>0</v>
      </c>
      <c r="AB251" s="52">
        <v>0</v>
      </c>
      <c r="AC251" s="52">
        <v>0</v>
      </c>
      <c r="AD251" s="52">
        <v>0</v>
      </c>
      <c r="AE251" s="52">
        <v>0</v>
      </c>
      <c r="AF251" s="52">
        <v>0</v>
      </c>
      <c r="AG251" s="52">
        <v>0</v>
      </c>
      <c r="AH251" s="52">
        <v>0</v>
      </c>
      <c r="AI251" s="52">
        <v>0</v>
      </c>
      <c r="AJ251" s="52">
        <v>0</v>
      </c>
      <c r="AK251" s="52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84</v>
      </c>
    </row>
    <row r="254" spans="1:42" x14ac:dyDescent="0.25">
      <c r="A254" s="31" t="s">
        <v>7</v>
      </c>
      <c r="B254" s="32" t="s">
        <v>20</v>
      </c>
      <c r="C254" s="31" t="s">
        <v>154</v>
      </c>
      <c r="D254" s="51">
        <f>XI!D58</f>
        <v>0.10297558149193098</v>
      </c>
      <c r="E254" s="52">
        <v>0.99999999999999989</v>
      </c>
      <c r="F254" s="52">
        <v>0.99999999999999989</v>
      </c>
      <c r="G254" s="52">
        <v>0.99999999999999989</v>
      </c>
      <c r="H254" s="52">
        <v>0.99999999999999989</v>
      </c>
      <c r="I254" s="52">
        <v>0.99999999999999989</v>
      </c>
      <c r="J254" s="52">
        <v>0.99999999999999989</v>
      </c>
      <c r="K254" s="52">
        <v>0.99999999999999989</v>
      </c>
      <c r="L254" s="52">
        <v>0.99999999999999989</v>
      </c>
      <c r="M254" s="52">
        <v>0.99999999999999989</v>
      </c>
      <c r="N254" s="52">
        <v>0.99999999999999989</v>
      </c>
      <c r="O254" s="52">
        <v>0.99999999999999989</v>
      </c>
      <c r="P254" s="52">
        <v>0.99999999999999989</v>
      </c>
      <c r="Q254" s="52">
        <v>0.99999999999999989</v>
      </c>
      <c r="R254" s="52">
        <v>0.99999999999999989</v>
      </c>
      <c r="S254" s="52">
        <v>0.99999999999999989</v>
      </c>
      <c r="T254" s="52">
        <v>0.99999999999999989</v>
      </c>
      <c r="U254" s="52">
        <v>0.99999999999999989</v>
      </c>
      <c r="V254" s="52">
        <v>0.99999999999999989</v>
      </c>
      <c r="W254" s="52">
        <v>0.99999999999999989</v>
      </c>
      <c r="X254" s="52">
        <v>0.99999999999999989</v>
      </c>
      <c r="Y254" s="52">
        <v>0.99999999999999989</v>
      </c>
      <c r="Z254" s="52">
        <v>0.99999999999999989</v>
      </c>
      <c r="AA254" s="52">
        <v>0.99999999999999989</v>
      </c>
      <c r="AB254" s="52">
        <v>0.99999999999999989</v>
      </c>
      <c r="AC254" s="52">
        <v>0.99999999999999989</v>
      </c>
      <c r="AD254" s="52">
        <v>0.99999999999999989</v>
      </c>
      <c r="AE254" s="52">
        <v>0.99999999999999989</v>
      </c>
      <c r="AF254" s="52">
        <v>0.99999999999999989</v>
      </c>
      <c r="AG254" s="52">
        <v>0.99999999999999989</v>
      </c>
      <c r="AH254" s="52">
        <v>0.99999999999999989</v>
      </c>
      <c r="AI254" s="52">
        <v>0.99999999999999989</v>
      </c>
      <c r="AJ254" s="52">
        <v>0.99999999999999989</v>
      </c>
      <c r="AK254" s="52">
        <v>0.99999999999999989</v>
      </c>
    </row>
    <row r="255" spans="1:42" x14ac:dyDescent="0.25">
      <c r="A255" s="31" t="s">
        <v>9</v>
      </c>
      <c r="B255" s="32" t="s">
        <v>20</v>
      </c>
      <c r="C255" s="31" t="s">
        <v>154</v>
      </c>
      <c r="D255" s="51">
        <f>XI!D59</f>
        <v>5.3228427920579441E-2</v>
      </c>
      <c r="E255" s="52">
        <v>0</v>
      </c>
      <c r="F255" s="52">
        <v>0</v>
      </c>
      <c r="G255" s="52">
        <v>0</v>
      </c>
      <c r="H255" s="52">
        <v>0</v>
      </c>
      <c r="I255" s="52">
        <v>0</v>
      </c>
      <c r="J255" s="52">
        <v>0</v>
      </c>
      <c r="K255" s="52">
        <v>0</v>
      </c>
      <c r="L255" s="52">
        <v>0</v>
      </c>
      <c r="M255" s="52">
        <v>0</v>
      </c>
      <c r="N255" s="52">
        <v>0</v>
      </c>
      <c r="O255" s="52">
        <v>0</v>
      </c>
      <c r="P255" s="52">
        <v>0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2">
        <v>0</v>
      </c>
      <c r="X255" s="52">
        <v>0</v>
      </c>
      <c r="Y255" s="52">
        <v>0</v>
      </c>
      <c r="Z255" s="52">
        <v>0</v>
      </c>
      <c r="AA255" s="52">
        <v>0</v>
      </c>
      <c r="AB255" s="52">
        <v>0</v>
      </c>
      <c r="AC255" s="52">
        <v>0</v>
      </c>
      <c r="AD255" s="52">
        <v>0</v>
      </c>
      <c r="AE255" s="52">
        <v>0</v>
      </c>
      <c r="AF255" s="52">
        <v>0</v>
      </c>
      <c r="AG255" s="52">
        <v>0</v>
      </c>
      <c r="AH255" s="52">
        <v>0</v>
      </c>
      <c r="AI255" s="52">
        <v>0</v>
      </c>
      <c r="AJ255" s="52">
        <v>0</v>
      </c>
      <c r="AK255" s="52">
        <v>0</v>
      </c>
    </row>
    <row r="256" spans="1:42" x14ac:dyDescent="0.25">
      <c r="A256" s="31" t="s">
        <v>10</v>
      </c>
      <c r="B256" s="32" t="s">
        <v>20</v>
      </c>
      <c r="C256" s="31" t="s">
        <v>154</v>
      </c>
      <c r="D256" s="51">
        <f>XI!D60</f>
        <v>0</v>
      </c>
      <c r="E256" s="52">
        <v>0</v>
      </c>
      <c r="F256" s="52">
        <v>0</v>
      </c>
      <c r="G256" s="52">
        <v>0</v>
      </c>
      <c r="H256" s="52">
        <v>0</v>
      </c>
      <c r="I256" s="52">
        <v>0</v>
      </c>
      <c r="J256" s="52">
        <v>0</v>
      </c>
      <c r="K256" s="52">
        <v>0</v>
      </c>
      <c r="L256" s="52">
        <v>0</v>
      </c>
      <c r="M256" s="52">
        <v>0</v>
      </c>
      <c r="N256" s="52">
        <v>0</v>
      </c>
      <c r="O256" s="52">
        <v>0</v>
      </c>
      <c r="P256" s="52">
        <v>0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2">
        <v>0</v>
      </c>
      <c r="X256" s="52">
        <v>0</v>
      </c>
      <c r="Y256" s="52">
        <v>0</v>
      </c>
      <c r="Z256" s="52">
        <v>0</v>
      </c>
      <c r="AA256" s="52">
        <v>0</v>
      </c>
      <c r="AB256" s="52">
        <v>0</v>
      </c>
      <c r="AC256" s="52">
        <v>0</v>
      </c>
      <c r="AD256" s="52">
        <v>0</v>
      </c>
      <c r="AE256" s="52">
        <v>0</v>
      </c>
      <c r="AF256" s="52">
        <v>0</v>
      </c>
      <c r="AG256" s="52">
        <v>0</v>
      </c>
      <c r="AH256" s="52">
        <v>0</v>
      </c>
      <c r="AI256" s="52">
        <v>0</v>
      </c>
      <c r="AJ256" s="52">
        <v>0</v>
      </c>
      <c r="AK256" s="52">
        <v>0</v>
      </c>
    </row>
    <row r="257" spans="1:42" x14ac:dyDescent="0.25">
      <c r="A257" s="31" t="s">
        <v>11</v>
      </c>
      <c r="B257" s="32" t="s">
        <v>20</v>
      </c>
      <c r="C257" s="31" t="s">
        <v>154</v>
      </c>
      <c r="D257" s="51">
        <f>XI!D61</f>
        <v>0</v>
      </c>
      <c r="E257" s="52">
        <v>0</v>
      </c>
      <c r="F257" s="52">
        <v>0</v>
      </c>
      <c r="G257" s="52">
        <v>0</v>
      </c>
      <c r="H257" s="52">
        <v>0</v>
      </c>
      <c r="I257" s="52">
        <v>0</v>
      </c>
      <c r="J257" s="52">
        <v>0</v>
      </c>
      <c r="K257" s="52">
        <v>0</v>
      </c>
      <c r="L257" s="52">
        <v>0</v>
      </c>
      <c r="M257" s="52">
        <v>0</v>
      </c>
      <c r="N257" s="52">
        <v>0</v>
      </c>
      <c r="O257" s="52">
        <v>0</v>
      </c>
      <c r="P257" s="52">
        <v>0</v>
      </c>
      <c r="Q257" s="52">
        <v>0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2">
        <v>0</v>
      </c>
      <c r="X257" s="52">
        <v>0</v>
      </c>
      <c r="Y257" s="52">
        <v>0</v>
      </c>
      <c r="Z257" s="52">
        <v>0</v>
      </c>
      <c r="AA257" s="52">
        <v>0</v>
      </c>
      <c r="AB257" s="52">
        <v>0</v>
      </c>
      <c r="AC257" s="52">
        <v>0</v>
      </c>
      <c r="AD257" s="52">
        <v>0</v>
      </c>
      <c r="AE257" s="52">
        <v>0</v>
      </c>
      <c r="AF257" s="52">
        <v>0</v>
      </c>
      <c r="AG257" s="52">
        <v>0</v>
      </c>
      <c r="AH257" s="52">
        <v>0</v>
      </c>
      <c r="AI257" s="52">
        <v>0</v>
      </c>
      <c r="AJ257" s="52">
        <v>0</v>
      </c>
      <c r="AK257" s="52">
        <v>0</v>
      </c>
    </row>
    <row r="258" spans="1:42" x14ac:dyDescent="0.25">
      <c r="A258" s="31" t="s">
        <v>12</v>
      </c>
      <c r="B258" s="32" t="s">
        <v>20</v>
      </c>
      <c r="C258" s="31" t="s">
        <v>154</v>
      </c>
      <c r="D258" s="51">
        <f>XI!D62</f>
        <v>0.35860172083602249</v>
      </c>
      <c r="E258" s="52">
        <v>0</v>
      </c>
      <c r="F258" s="52">
        <v>0</v>
      </c>
      <c r="G258" s="52">
        <v>0</v>
      </c>
      <c r="H258" s="52">
        <v>0</v>
      </c>
      <c r="I258" s="52">
        <v>0</v>
      </c>
      <c r="J258" s="52">
        <v>0</v>
      </c>
      <c r="K258" s="52">
        <v>0</v>
      </c>
      <c r="L258" s="52">
        <v>0</v>
      </c>
      <c r="M258" s="52">
        <v>0</v>
      </c>
      <c r="N258" s="52">
        <v>0</v>
      </c>
      <c r="O258" s="52">
        <v>0</v>
      </c>
      <c r="P258" s="52">
        <v>0</v>
      </c>
      <c r="Q258" s="52">
        <v>0</v>
      </c>
      <c r="R258" s="52">
        <v>0</v>
      </c>
      <c r="S258" s="52">
        <v>0</v>
      </c>
      <c r="T258" s="52">
        <v>0</v>
      </c>
      <c r="U258" s="52">
        <v>0</v>
      </c>
      <c r="V258" s="52">
        <v>0</v>
      </c>
      <c r="W258" s="52">
        <v>0</v>
      </c>
      <c r="X258" s="52">
        <v>0</v>
      </c>
      <c r="Y258" s="52">
        <v>0</v>
      </c>
      <c r="Z258" s="52">
        <v>0</v>
      </c>
      <c r="AA258" s="52">
        <v>0</v>
      </c>
      <c r="AB258" s="52">
        <v>0</v>
      </c>
      <c r="AC258" s="52">
        <v>0</v>
      </c>
      <c r="AD258" s="52">
        <v>0</v>
      </c>
      <c r="AE258" s="52">
        <v>0</v>
      </c>
      <c r="AF258" s="52">
        <v>0</v>
      </c>
      <c r="AG258" s="52">
        <v>0</v>
      </c>
      <c r="AH258" s="52">
        <v>0</v>
      </c>
      <c r="AI258" s="52">
        <v>0</v>
      </c>
      <c r="AJ258" s="52">
        <v>0</v>
      </c>
      <c r="AK258" s="52">
        <v>0</v>
      </c>
    </row>
    <row r="259" spans="1:42" x14ac:dyDescent="0.25">
      <c r="A259" s="31" t="s">
        <v>54</v>
      </c>
      <c r="B259" s="32" t="s">
        <v>20</v>
      </c>
      <c r="C259" s="31" t="s">
        <v>154</v>
      </c>
      <c r="D259" s="51">
        <f>XI!D63</f>
        <v>0</v>
      </c>
      <c r="E259" s="52">
        <v>0</v>
      </c>
      <c r="F259" s="52">
        <v>0</v>
      </c>
      <c r="G259" s="52">
        <v>0</v>
      </c>
      <c r="H259" s="52">
        <v>0</v>
      </c>
      <c r="I259" s="52">
        <v>0</v>
      </c>
      <c r="J259" s="52">
        <v>0</v>
      </c>
      <c r="K259" s="52">
        <v>0</v>
      </c>
      <c r="L259" s="52">
        <v>0</v>
      </c>
      <c r="M259" s="52">
        <v>0</v>
      </c>
      <c r="N259" s="52">
        <v>0</v>
      </c>
      <c r="O259" s="52">
        <v>0</v>
      </c>
      <c r="P259" s="52">
        <v>0</v>
      </c>
      <c r="Q259" s="52">
        <v>0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2">
        <v>0</v>
      </c>
      <c r="X259" s="52">
        <v>0</v>
      </c>
      <c r="Y259" s="52">
        <v>0</v>
      </c>
      <c r="Z259" s="52">
        <v>0</v>
      </c>
      <c r="AA259" s="52">
        <v>0</v>
      </c>
      <c r="AB259" s="52">
        <v>0</v>
      </c>
      <c r="AC259" s="52">
        <v>0</v>
      </c>
      <c r="AD259" s="52">
        <v>0</v>
      </c>
      <c r="AE259" s="52">
        <v>0</v>
      </c>
      <c r="AF259" s="52">
        <v>0</v>
      </c>
      <c r="AG259" s="52">
        <v>0</v>
      </c>
      <c r="AH259" s="52">
        <v>0</v>
      </c>
      <c r="AI259" s="52">
        <v>0</v>
      </c>
      <c r="AJ259" s="52">
        <v>0</v>
      </c>
      <c r="AK259" s="52">
        <v>0</v>
      </c>
    </row>
    <row r="260" spans="1:42" x14ac:dyDescent="0.25">
      <c r="A260" s="31" t="s">
        <v>156</v>
      </c>
      <c r="B260" s="32" t="s">
        <v>20</v>
      </c>
      <c r="C260" s="31" t="s">
        <v>154</v>
      </c>
      <c r="D260" s="51">
        <f>XI!D64</f>
        <v>0</v>
      </c>
      <c r="E260" s="52">
        <v>0</v>
      </c>
      <c r="F260" s="52">
        <v>0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0</v>
      </c>
      <c r="AD260" s="52">
        <v>0</v>
      </c>
      <c r="AE260" s="52">
        <v>0</v>
      </c>
      <c r="AF260" s="52">
        <v>0</v>
      </c>
      <c r="AG260" s="52">
        <v>0</v>
      </c>
      <c r="AH260" s="52">
        <v>0</v>
      </c>
      <c r="AI260" s="52">
        <v>0</v>
      </c>
      <c r="AJ260" s="52">
        <v>0</v>
      </c>
      <c r="AK260" s="52">
        <v>0</v>
      </c>
    </row>
    <row r="261" spans="1:42" x14ac:dyDescent="0.25">
      <c r="A261" s="31" t="s">
        <v>13</v>
      </c>
      <c r="B261" s="32" t="s">
        <v>20</v>
      </c>
      <c r="C261" s="31" t="s">
        <v>154</v>
      </c>
      <c r="D261" s="51">
        <f>XI!D65</f>
        <v>0</v>
      </c>
      <c r="E261" s="52">
        <v>0</v>
      </c>
      <c r="F261" s="52">
        <v>0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2">
        <v>0</v>
      </c>
      <c r="X261" s="52">
        <v>0</v>
      </c>
      <c r="Y261" s="52">
        <v>0</v>
      </c>
      <c r="Z261" s="52">
        <v>0</v>
      </c>
      <c r="AA261" s="52">
        <v>0</v>
      </c>
      <c r="AB261" s="52">
        <v>0</v>
      </c>
      <c r="AC261" s="52">
        <v>0</v>
      </c>
      <c r="AD261" s="52">
        <v>0</v>
      </c>
      <c r="AE261" s="52">
        <v>0</v>
      </c>
      <c r="AF261" s="52">
        <v>0</v>
      </c>
      <c r="AG261" s="52">
        <v>0</v>
      </c>
      <c r="AH261" s="52">
        <v>0</v>
      </c>
      <c r="AI261" s="52">
        <v>0</v>
      </c>
      <c r="AJ261" s="52">
        <v>0</v>
      </c>
      <c r="AK261" s="52">
        <v>0</v>
      </c>
    </row>
    <row r="262" spans="1:42" x14ac:dyDescent="0.25">
      <c r="A262" s="31" t="s">
        <v>55</v>
      </c>
      <c r="B262" s="32" t="s">
        <v>20</v>
      </c>
      <c r="C262" s="31" t="s">
        <v>154</v>
      </c>
      <c r="D262" s="51">
        <f>XI!D66</f>
        <v>0</v>
      </c>
      <c r="E262" s="52">
        <v>0</v>
      </c>
      <c r="F262" s="52">
        <v>0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2">
        <v>0</v>
      </c>
      <c r="X262" s="52">
        <v>0</v>
      </c>
      <c r="Y262" s="52">
        <v>0</v>
      </c>
      <c r="Z262" s="52">
        <v>0</v>
      </c>
      <c r="AA262" s="52">
        <v>0</v>
      </c>
      <c r="AB262" s="52">
        <v>0</v>
      </c>
      <c r="AC262" s="52">
        <v>0</v>
      </c>
      <c r="AD262" s="52">
        <v>0</v>
      </c>
      <c r="AE262" s="52">
        <v>0</v>
      </c>
      <c r="AF262" s="52">
        <v>0</v>
      </c>
      <c r="AG262" s="52">
        <v>0</v>
      </c>
      <c r="AH262" s="52">
        <v>0</v>
      </c>
      <c r="AI262" s="52">
        <v>0</v>
      </c>
      <c r="AJ262" s="52">
        <v>0</v>
      </c>
      <c r="AK262" s="52">
        <v>0</v>
      </c>
    </row>
    <row r="263" spans="1:42" x14ac:dyDescent="0.25">
      <c r="A263" s="31" t="s">
        <v>56</v>
      </c>
      <c r="B263" s="32" t="s">
        <v>20</v>
      </c>
      <c r="C263" s="31" t="s">
        <v>154</v>
      </c>
      <c r="D263" s="51">
        <f>XI!D67</f>
        <v>0</v>
      </c>
      <c r="E263" s="52">
        <v>0</v>
      </c>
      <c r="F263" s="52">
        <v>0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0</v>
      </c>
      <c r="AB263" s="52">
        <v>0</v>
      </c>
      <c r="AC263" s="52">
        <v>0</v>
      </c>
      <c r="AD263" s="52">
        <v>0</v>
      </c>
      <c r="AE263" s="52">
        <v>0</v>
      </c>
      <c r="AF263" s="52">
        <v>0</v>
      </c>
      <c r="AG263" s="52">
        <v>0</v>
      </c>
      <c r="AH263" s="52">
        <v>0</v>
      </c>
      <c r="AI263" s="52">
        <v>0</v>
      </c>
      <c r="AJ263" s="52">
        <v>0</v>
      </c>
      <c r="AK263" s="52">
        <v>0</v>
      </c>
    </row>
    <row r="264" spans="1:42" x14ac:dyDescent="0.25">
      <c r="A264" s="31" t="s">
        <v>14</v>
      </c>
      <c r="B264" s="32" t="s">
        <v>20</v>
      </c>
      <c r="C264" s="31" t="s">
        <v>154</v>
      </c>
      <c r="D264" s="51">
        <f>XI!D68</f>
        <v>0</v>
      </c>
      <c r="E264" s="52">
        <f>$AM264/(1+EXP(-(E$1-$D$1)*10/$AO264+$AN264))</f>
        <v>1.0455554222010431E-3</v>
      </c>
      <c r="F264" s="52">
        <f t="shared" ref="F264:AK265" si="11">$AM264/(1+EXP(-(F$1-$D$1)*10/$AO264+$AN264))</f>
        <v>1.0819592101281301E-3</v>
      </c>
      <c r="G264" s="52">
        <f>$AM264/(1+EXP(-(G$1-$D$1)*10/$AO264+$AN264))</f>
        <v>1.110516712895603E-3</v>
      </c>
      <c r="H264" s="52">
        <f t="shared" si="11"/>
        <v>1.1325957369977746E-3</v>
      </c>
      <c r="I264" s="52">
        <f t="shared" si="11"/>
        <v>1.1494748594284849E-3</v>
      </c>
      <c r="J264" s="52">
        <f t="shared" si="11"/>
        <v>1.1622679899043263E-3</v>
      </c>
      <c r="K264" s="52">
        <f t="shared" si="11"/>
        <v>1.1719010418910403E-3</v>
      </c>
      <c r="L264" s="52">
        <f t="shared" si="11"/>
        <v>1.1791189417877763E-3</v>
      </c>
      <c r="M264" s="52">
        <f t="shared" si="11"/>
        <v>1.1845072602150045E-3</v>
      </c>
      <c r="N264" s="52">
        <f t="shared" si="11"/>
        <v>1.1885186721039844E-3</v>
      </c>
      <c r="O264" s="52">
        <f t="shared" si="11"/>
        <v>1.1914988952673943E-3</v>
      </c>
      <c r="P264" s="52">
        <f t="shared" si="11"/>
        <v>1.1937096323020168E-3</v>
      </c>
      <c r="Q264" s="52">
        <f t="shared" si="11"/>
        <v>1.1953477055074012E-3</v>
      </c>
      <c r="R264" s="52">
        <f t="shared" si="11"/>
        <v>1.1965604375683901E-3</v>
      </c>
      <c r="S264" s="52">
        <f t="shared" si="11"/>
        <v>1.1974577142978323E-3</v>
      </c>
      <c r="T264" s="52">
        <f t="shared" si="11"/>
        <v>1.198121286463676E-3</v>
      </c>
      <c r="U264" s="52">
        <f t="shared" si="11"/>
        <v>1.1986118577852151E-3</v>
      </c>
      <c r="V264" s="52">
        <f t="shared" si="11"/>
        <v>1.1989744403430717E-3</v>
      </c>
      <c r="W264" s="52">
        <f t="shared" si="11"/>
        <v>1.1992423762485925E-3</v>
      </c>
      <c r="X264" s="52">
        <f t="shared" si="11"/>
        <v>1.1994403443671502E-3</v>
      </c>
      <c r="Y264" s="52">
        <f t="shared" si="11"/>
        <v>1.1995866009785572E-3</v>
      </c>
      <c r="Z264" s="52">
        <f t="shared" si="11"/>
        <v>1.1996946456085422E-3</v>
      </c>
      <c r="AA264" s="52">
        <f t="shared" si="11"/>
        <v>1.1997744573530578E-3</v>
      </c>
      <c r="AB264" s="52">
        <f t="shared" si="11"/>
        <v>1.199833411267396E-3</v>
      </c>
      <c r="AC264" s="52">
        <f t="shared" si="11"/>
        <v>1.1998769569756765E-3</v>
      </c>
      <c r="AD264" s="52">
        <f t="shared" si="11"/>
        <v>1.1999091208512625E-3</v>
      </c>
      <c r="AE264" s="52">
        <f t="shared" si="11"/>
        <v>1.1999328774479601E-3</v>
      </c>
      <c r="AF264" s="52">
        <f t="shared" si="11"/>
        <v>1.1999504241210776E-3</v>
      </c>
      <c r="AG264" s="52">
        <f t="shared" si="11"/>
        <v>1.1999633840147448E-3</v>
      </c>
      <c r="AH264" s="52">
        <f t="shared" si="11"/>
        <v>1.1999729560701702E-3</v>
      </c>
      <c r="AI264" s="52">
        <f t="shared" si="11"/>
        <v>1.1999800258654682E-3</v>
      </c>
      <c r="AJ264" s="52">
        <f t="shared" si="11"/>
        <v>1.1999852475051398E-3</v>
      </c>
      <c r="AK264" s="52">
        <f>$AM264/(1+EXP(-(AK$1-$D$1)*10/$AO264+$AN264))</f>
        <v>1.1999891041157913E-3</v>
      </c>
      <c r="AM264" s="79">
        <v>1.1999999999999999E-3</v>
      </c>
      <c r="AN264" s="80">
        <f>IF(D264&gt;0,LN(AM264/D264-1),LN(AM264/0.001-1))</f>
        <v>-1.6094379124341005</v>
      </c>
      <c r="AO264" s="81">
        <v>33</v>
      </c>
      <c r="AP264" s="1">
        <f>AO264+$D$1</f>
        <v>2050</v>
      </c>
    </row>
    <row r="265" spans="1:42" x14ac:dyDescent="0.25">
      <c r="A265" s="31" t="s">
        <v>79</v>
      </c>
      <c r="B265" s="32" t="s">
        <v>20</v>
      </c>
      <c r="C265" s="31" t="s">
        <v>154</v>
      </c>
      <c r="D265" s="51">
        <v>0</v>
      </c>
      <c r="E265" s="52">
        <f>$AM265/(1+EXP(-(E$1-$D$1)*10/$AO265+$AN265))</f>
        <v>1.3515635261054735E-3</v>
      </c>
      <c r="F265" s="52">
        <f t="shared" si="11"/>
        <v>1.8255901093111788E-3</v>
      </c>
      <c r="G265" s="52">
        <f>$AM265/(1+EXP(-(G$1-$D$1)*10/$AO265+$AN265))</f>
        <v>2.4638074694941594E-3</v>
      </c>
      <c r="H265" s="52">
        <f t="shared" si="11"/>
        <v>3.321403040751781E-3</v>
      </c>
      <c r="I265" s="52">
        <f t="shared" si="11"/>
        <v>4.4707521646158953E-3</v>
      </c>
      <c r="J265" s="52">
        <f t="shared" si="11"/>
        <v>6.0056810814923074E-3</v>
      </c>
      <c r="K265" s="52">
        <f t="shared" si="11"/>
        <v>8.0459072011328306E-3</v>
      </c>
      <c r="L265" s="52">
        <f t="shared" si="11"/>
        <v>1.0740856200801664E-2</v>
      </c>
      <c r="M265" s="52">
        <f t="shared" si="11"/>
        <v>1.4271358071429964E-2</v>
      </c>
      <c r="N265" s="52">
        <f t="shared" si="11"/>
        <v>1.8846768410055201E-2</v>
      </c>
      <c r="O265" s="52">
        <f t="shared" si="11"/>
        <v>2.4694026576737065E-2</v>
      </c>
      <c r="P265" s="52">
        <f t="shared" si="11"/>
        <v>3.203460669306897E-2</v>
      </c>
      <c r="Q265" s="52">
        <f t="shared" si="11"/>
        <v>4.1046345073034306E-2</v>
      </c>
      <c r="R265" s="52">
        <f t="shared" si="11"/>
        <v>5.1811208140289992E-2</v>
      </c>
      <c r="S265" s="52">
        <f t="shared" si="11"/>
        <v>6.4257978904816965E-2</v>
      </c>
      <c r="T265" s="52">
        <f t="shared" si="11"/>
        <v>7.8118613321078903E-2</v>
      </c>
      <c r="U265" s="52">
        <f t="shared" si="11"/>
        <v>9.2922369941534202E-2</v>
      </c>
      <c r="V265" s="52">
        <f t="shared" si="11"/>
        <v>0.10804461002841673</v>
      </c>
      <c r="W265" s="52">
        <f t="shared" si="11"/>
        <v>0.12280537395684546</v>
      </c>
      <c r="X265" s="52">
        <f t="shared" si="11"/>
        <v>0.13658736158616416</v>
      </c>
      <c r="Y265" s="52">
        <f t="shared" si="11"/>
        <v>0.14893199204959817</v>
      </c>
      <c r="Z265" s="52">
        <f t="shared" si="11"/>
        <v>0.15958455334503674</v>
      </c>
      <c r="AA265" s="52">
        <f t="shared" si="11"/>
        <v>0.16848524007887322</v>
      </c>
      <c r="AB265" s="52">
        <f t="shared" si="11"/>
        <v>0.17572391625306577</v>
      </c>
      <c r="AC265" s="52">
        <f t="shared" si="11"/>
        <v>0.18148266385584036</v>
      </c>
      <c r="AD265" s="52">
        <f t="shared" si="11"/>
        <v>0.1859842859547062</v>
      </c>
      <c r="AE265" s="52">
        <f t="shared" si="11"/>
        <v>0.18945513626651428</v>
      </c>
      <c r="AF265" s="52">
        <f t="shared" si="11"/>
        <v>0.19210296142256397</v>
      </c>
      <c r="AG265" s="52">
        <f t="shared" si="11"/>
        <v>0.19410659743275649</v>
      </c>
      <c r="AH265" s="52">
        <f t="shared" si="11"/>
        <v>0.19561347912830598</v>
      </c>
      <c r="AI265" s="52">
        <f t="shared" si="11"/>
        <v>0.19674153478389128</v>
      </c>
      <c r="AJ265" s="52">
        <f t="shared" si="11"/>
        <v>0.19758307933244018</v>
      </c>
      <c r="AK265" s="52">
        <f t="shared" si="11"/>
        <v>0.19820926137758157</v>
      </c>
      <c r="AM265" s="79">
        <v>0.2</v>
      </c>
      <c r="AN265" s="80">
        <f>IF(D265&gt;0,LN(AM265/D265-1),LN(AM265/0.001-1))</f>
        <v>5.2933048247244923</v>
      </c>
      <c r="AO265" s="81">
        <v>33</v>
      </c>
      <c r="AP265" s="1">
        <f>AO265+$D$1</f>
        <v>2050</v>
      </c>
    </row>
    <row r="268" spans="1:42" x14ac:dyDescent="0.25">
      <c r="A268" s="22" t="s">
        <v>36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154</v>
      </c>
      <c r="D270" s="51">
        <f>XII!D50</f>
        <v>0.26252789205365473</v>
      </c>
      <c r="E270" s="52">
        <v>2.3248477738541738E-2</v>
      </c>
      <c r="F270" s="52">
        <v>2.3248477738541738E-2</v>
      </c>
      <c r="G270" s="52">
        <v>2.3248477738541738E-2</v>
      </c>
      <c r="H270" s="52">
        <v>2.3248477738541738E-2</v>
      </c>
      <c r="I270" s="52">
        <v>2.3248477738541738E-2</v>
      </c>
      <c r="J270" s="52">
        <v>2.3248477738541738E-2</v>
      </c>
      <c r="K270" s="52">
        <v>2.3248477738541738E-2</v>
      </c>
      <c r="L270" s="52">
        <v>2.3248477738541738E-2</v>
      </c>
      <c r="M270" s="52">
        <v>2.3248477738541738E-2</v>
      </c>
      <c r="N270" s="52">
        <v>2.3248477738541738E-2</v>
      </c>
      <c r="O270" s="52">
        <v>2.3248477738541738E-2</v>
      </c>
      <c r="P270" s="52">
        <v>2.3248477738541738E-2</v>
      </c>
      <c r="Q270" s="52">
        <v>2.3248477738541738E-2</v>
      </c>
      <c r="R270" s="52">
        <v>2.3248477738541738E-2</v>
      </c>
      <c r="S270" s="52">
        <v>2.3248477738541738E-2</v>
      </c>
      <c r="T270" s="52">
        <v>2.3248477738541738E-2</v>
      </c>
      <c r="U270" s="52">
        <v>2.3248477738541738E-2</v>
      </c>
      <c r="V270" s="52">
        <v>2.3248477738541738E-2</v>
      </c>
      <c r="W270" s="52">
        <v>2.3248477738541738E-2</v>
      </c>
      <c r="X270" s="52">
        <v>2.3248477738541738E-2</v>
      </c>
      <c r="Y270" s="52">
        <v>2.3248477738541738E-2</v>
      </c>
      <c r="Z270" s="52">
        <v>2.3248477738541738E-2</v>
      </c>
      <c r="AA270" s="52">
        <v>2.3248477738541738E-2</v>
      </c>
      <c r="AB270" s="52">
        <v>2.3248477738541738E-2</v>
      </c>
      <c r="AC270" s="52">
        <v>2.3248477738541738E-2</v>
      </c>
      <c r="AD270" s="52">
        <v>2.3248477738541738E-2</v>
      </c>
      <c r="AE270" s="52">
        <v>2.3248477738541738E-2</v>
      </c>
      <c r="AF270" s="52">
        <v>2.3248477738541738E-2</v>
      </c>
      <c r="AG270" s="52">
        <v>2.3248477738541738E-2</v>
      </c>
      <c r="AH270" s="52">
        <v>2.3248477738541738E-2</v>
      </c>
      <c r="AI270" s="52">
        <v>2.3248477738541738E-2</v>
      </c>
      <c r="AJ270" s="52">
        <v>2.3248477738541738E-2</v>
      </c>
      <c r="AK270" s="52">
        <v>2.3248477738541738E-2</v>
      </c>
    </row>
    <row r="271" spans="1:42" x14ac:dyDescent="0.25">
      <c r="A271" s="31" t="s">
        <v>11</v>
      </c>
      <c r="B271" s="32" t="s">
        <v>20</v>
      </c>
      <c r="C271" s="31" t="s">
        <v>154</v>
      </c>
      <c r="D271" s="51">
        <f>XII!D51</f>
        <v>0</v>
      </c>
      <c r="E271" s="52">
        <v>0</v>
      </c>
      <c r="F271" s="52">
        <v>0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2">
        <v>0</v>
      </c>
      <c r="X271" s="52">
        <v>0</v>
      </c>
      <c r="Y271" s="52">
        <v>0</v>
      </c>
      <c r="Z271" s="52">
        <v>0</v>
      </c>
      <c r="AA271" s="52">
        <v>0</v>
      </c>
      <c r="AB271" s="52">
        <v>0</v>
      </c>
      <c r="AC271" s="52">
        <v>0</v>
      </c>
      <c r="AD271" s="52">
        <v>0</v>
      </c>
      <c r="AE271" s="52">
        <v>0</v>
      </c>
      <c r="AF271" s="52">
        <v>0</v>
      </c>
      <c r="AG271" s="52">
        <v>0</v>
      </c>
      <c r="AH271" s="52">
        <v>0</v>
      </c>
      <c r="AI271" s="52">
        <v>0</v>
      </c>
      <c r="AJ271" s="52">
        <v>0</v>
      </c>
      <c r="AK271" s="52">
        <v>0</v>
      </c>
    </row>
    <row r="272" spans="1:42" x14ac:dyDescent="0.25">
      <c r="A272" s="31" t="s">
        <v>12</v>
      </c>
      <c r="B272" s="32" t="s">
        <v>20</v>
      </c>
      <c r="C272" s="31" t="s">
        <v>154</v>
      </c>
      <c r="D272" s="51">
        <f>XII!D52</f>
        <v>0</v>
      </c>
      <c r="E272" s="52">
        <v>0.97675152226145823</v>
      </c>
      <c r="F272" s="52">
        <v>0.97675152226145823</v>
      </c>
      <c r="G272" s="52">
        <v>0.97675152226145823</v>
      </c>
      <c r="H272" s="52">
        <v>0.97675152226145823</v>
      </c>
      <c r="I272" s="52">
        <v>0.97675152226145823</v>
      </c>
      <c r="J272" s="52">
        <v>0.97675152226145823</v>
      </c>
      <c r="K272" s="52">
        <v>0.97675152226145823</v>
      </c>
      <c r="L272" s="52">
        <v>0.97675152226145823</v>
      </c>
      <c r="M272" s="52">
        <v>0.97675152226145823</v>
      </c>
      <c r="N272" s="52">
        <v>0.97675152226145823</v>
      </c>
      <c r="O272" s="52">
        <v>0.97675152226145823</v>
      </c>
      <c r="P272" s="52">
        <v>0.97675152226145823</v>
      </c>
      <c r="Q272" s="52">
        <v>0.97675152226145823</v>
      </c>
      <c r="R272" s="52">
        <v>0.97675152226145823</v>
      </c>
      <c r="S272" s="52">
        <v>0.97675152226145823</v>
      </c>
      <c r="T272" s="52">
        <v>0.97675152226145823</v>
      </c>
      <c r="U272" s="52">
        <v>0.97675152226145823</v>
      </c>
      <c r="V272" s="52">
        <v>0.97675152226145823</v>
      </c>
      <c r="W272" s="52">
        <v>0.97675152226145823</v>
      </c>
      <c r="X272" s="52">
        <v>0.97675152226145823</v>
      </c>
      <c r="Y272" s="52">
        <v>0.97675152226145823</v>
      </c>
      <c r="Z272" s="52">
        <v>0.97675152226145823</v>
      </c>
      <c r="AA272" s="52">
        <v>0.97675152226145823</v>
      </c>
      <c r="AB272" s="52">
        <v>0.97675152226145823</v>
      </c>
      <c r="AC272" s="52">
        <v>0.97675152226145823</v>
      </c>
      <c r="AD272" s="52">
        <v>0.97675152226145823</v>
      </c>
      <c r="AE272" s="52">
        <v>0.97675152226145823</v>
      </c>
      <c r="AF272" s="52">
        <v>0.97675152226145823</v>
      </c>
      <c r="AG272" s="52">
        <v>0.97675152226145823</v>
      </c>
      <c r="AH272" s="52">
        <v>0.97675152226145823</v>
      </c>
      <c r="AI272" s="52">
        <v>0.97675152226145823</v>
      </c>
      <c r="AJ272" s="52">
        <v>0.97675152226145823</v>
      </c>
      <c r="AK272" s="52">
        <v>0.97675152226145823</v>
      </c>
    </row>
    <row r="273" spans="1:42" x14ac:dyDescent="0.25">
      <c r="A273" s="31" t="s">
        <v>13</v>
      </c>
      <c r="B273" s="32" t="s">
        <v>20</v>
      </c>
      <c r="C273" s="31" t="s">
        <v>154</v>
      </c>
      <c r="D273" s="51">
        <f>XII!D53</f>
        <v>0</v>
      </c>
      <c r="E273" s="52">
        <v>0</v>
      </c>
      <c r="F273" s="52">
        <v>0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2">
        <v>0</v>
      </c>
      <c r="X273" s="52">
        <v>0</v>
      </c>
      <c r="Y273" s="52">
        <v>0</v>
      </c>
      <c r="Z273" s="52">
        <v>0</v>
      </c>
      <c r="AA273" s="52">
        <v>0</v>
      </c>
      <c r="AB273" s="52">
        <v>0</v>
      </c>
      <c r="AC273" s="52">
        <v>0</v>
      </c>
      <c r="AD273" s="52">
        <v>0</v>
      </c>
      <c r="AE273" s="52">
        <v>0</v>
      </c>
      <c r="AF273" s="52">
        <v>0</v>
      </c>
      <c r="AG273" s="52">
        <v>0</v>
      </c>
      <c r="AH273" s="52">
        <v>0</v>
      </c>
      <c r="AI273" s="52">
        <v>0</v>
      </c>
      <c r="AJ273" s="52">
        <v>0</v>
      </c>
      <c r="AK273" s="52">
        <v>0</v>
      </c>
    </row>
    <row r="274" spans="1:42" x14ac:dyDescent="0.25">
      <c r="A274" s="31" t="s">
        <v>55</v>
      </c>
      <c r="B274" s="32" t="s">
        <v>20</v>
      </c>
      <c r="C274" s="31" t="s">
        <v>154</v>
      </c>
      <c r="D274" s="51">
        <f>XII!D54</f>
        <v>0</v>
      </c>
      <c r="E274" s="52">
        <v>0</v>
      </c>
      <c r="F274" s="52">
        <v>0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2">
        <v>0</v>
      </c>
      <c r="AE274" s="52">
        <v>0</v>
      </c>
      <c r="AF274" s="52">
        <v>0</v>
      </c>
      <c r="AG274" s="52">
        <v>0</v>
      </c>
      <c r="AH274" s="52">
        <v>0</v>
      </c>
      <c r="AI274" s="52">
        <v>0</v>
      </c>
      <c r="AJ274" s="52">
        <v>0</v>
      </c>
      <c r="AK274" s="52">
        <v>0</v>
      </c>
    </row>
    <row r="275" spans="1:42" x14ac:dyDescent="0.25">
      <c r="A275" s="31" t="s">
        <v>79</v>
      </c>
      <c r="B275" s="32" t="s">
        <v>20</v>
      </c>
      <c r="C275" s="31" t="s">
        <v>154</v>
      </c>
      <c r="D275" s="51">
        <f>XII!D55</f>
        <v>0</v>
      </c>
      <c r="E275" s="52">
        <v>0</v>
      </c>
      <c r="F275" s="52">
        <v>0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2">
        <v>0</v>
      </c>
      <c r="X275" s="52">
        <v>0</v>
      </c>
      <c r="Y275" s="52">
        <v>0</v>
      </c>
      <c r="Z275" s="52">
        <v>0</v>
      </c>
      <c r="AA275" s="52">
        <v>0</v>
      </c>
      <c r="AB275" s="52">
        <v>0</v>
      </c>
      <c r="AC275" s="52">
        <v>0</v>
      </c>
      <c r="AD275" s="52">
        <v>0</v>
      </c>
      <c r="AE275" s="52">
        <v>0</v>
      </c>
      <c r="AF275" s="52">
        <v>0</v>
      </c>
      <c r="AG275" s="52">
        <v>0</v>
      </c>
      <c r="AH275" s="52">
        <v>0</v>
      </c>
      <c r="AI275" s="52">
        <v>0</v>
      </c>
      <c r="AJ275" s="52">
        <v>0</v>
      </c>
      <c r="AK275" s="52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84</v>
      </c>
    </row>
    <row r="278" spans="1:42" x14ac:dyDescent="0.25">
      <c r="A278" s="31" t="s">
        <v>7</v>
      </c>
      <c r="B278" s="32" t="s">
        <v>20</v>
      </c>
      <c r="C278" s="31" t="s">
        <v>154</v>
      </c>
      <c r="D278" s="51">
        <f>XII!D58</f>
        <v>0.10297558149193098</v>
      </c>
      <c r="E278" s="52">
        <v>6.1784815328749468E-3</v>
      </c>
      <c r="F278" s="52">
        <v>6.1784815328749468E-3</v>
      </c>
      <c r="G278" s="52">
        <v>6.1784815328749468E-3</v>
      </c>
      <c r="H278" s="52">
        <v>6.1784815328749468E-3</v>
      </c>
      <c r="I278" s="52">
        <v>6.1784815328749468E-3</v>
      </c>
      <c r="J278" s="52">
        <v>6.1784815328749468E-3</v>
      </c>
      <c r="K278" s="52">
        <v>6.1784815328749468E-3</v>
      </c>
      <c r="L278" s="52">
        <v>6.1784815328749468E-3</v>
      </c>
      <c r="M278" s="52">
        <v>6.1784815328749468E-3</v>
      </c>
      <c r="N278" s="52">
        <v>6.1784815328749468E-3</v>
      </c>
      <c r="O278" s="52">
        <v>6.1784815328749468E-3</v>
      </c>
      <c r="P278" s="52">
        <v>6.1784815328749468E-3</v>
      </c>
      <c r="Q278" s="52">
        <v>6.1784815328749468E-3</v>
      </c>
      <c r="R278" s="52">
        <v>6.1784815328749468E-3</v>
      </c>
      <c r="S278" s="52">
        <v>6.1784815328749468E-3</v>
      </c>
      <c r="T278" s="52">
        <v>6.1784815328749468E-3</v>
      </c>
      <c r="U278" s="52">
        <v>6.1784815328749468E-3</v>
      </c>
      <c r="V278" s="52">
        <v>6.1784815328749468E-3</v>
      </c>
      <c r="W278" s="52">
        <v>6.1784815328749468E-3</v>
      </c>
      <c r="X278" s="52">
        <v>6.1784815328749468E-3</v>
      </c>
      <c r="Y278" s="52">
        <v>6.1784815328749468E-3</v>
      </c>
      <c r="Z278" s="52">
        <v>6.1784815328749468E-3</v>
      </c>
      <c r="AA278" s="52">
        <v>6.1784815328749468E-3</v>
      </c>
      <c r="AB278" s="52">
        <v>6.1784815328749468E-3</v>
      </c>
      <c r="AC278" s="52">
        <v>6.1784815328749468E-3</v>
      </c>
      <c r="AD278" s="52">
        <v>6.1784815328749468E-3</v>
      </c>
      <c r="AE278" s="52">
        <v>6.1784815328749468E-3</v>
      </c>
      <c r="AF278" s="52">
        <v>6.1784815328749468E-3</v>
      </c>
      <c r="AG278" s="52">
        <v>6.1784815328749468E-3</v>
      </c>
      <c r="AH278" s="52">
        <v>6.1784815328749468E-3</v>
      </c>
      <c r="AI278" s="52">
        <v>6.1784815328749468E-3</v>
      </c>
      <c r="AJ278" s="52">
        <v>6.1784815328749468E-3</v>
      </c>
      <c r="AK278" s="52">
        <v>6.1784815328749468E-3</v>
      </c>
    </row>
    <row r="279" spans="1:42" x14ac:dyDescent="0.25">
      <c r="A279" s="31" t="s">
        <v>9</v>
      </c>
      <c r="B279" s="32" t="s">
        <v>20</v>
      </c>
      <c r="C279" s="31" t="s">
        <v>154</v>
      </c>
      <c r="D279" s="51">
        <f>XII!D59</f>
        <v>5.3228427920579441E-2</v>
      </c>
      <c r="E279" s="52">
        <v>8.3576941163283573E-3</v>
      </c>
      <c r="F279" s="52">
        <v>8.3576941163283573E-3</v>
      </c>
      <c r="G279" s="52">
        <v>8.3576941163283573E-3</v>
      </c>
      <c r="H279" s="52">
        <v>8.3576941163283573E-3</v>
      </c>
      <c r="I279" s="52">
        <v>8.3576941163283573E-3</v>
      </c>
      <c r="J279" s="52">
        <v>8.3576941163283573E-3</v>
      </c>
      <c r="K279" s="52">
        <v>8.3576941163283573E-3</v>
      </c>
      <c r="L279" s="52">
        <v>8.3576941163283573E-3</v>
      </c>
      <c r="M279" s="52">
        <v>8.3576941163283573E-3</v>
      </c>
      <c r="N279" s="52">
        <v>8.3576941163283573E-3</v>
      </c>
      <c r="O279" s="52">
        <v>8.3576941163283573E-3</v>
      </c>
      <c r="P279" s="52">
        <v>8.3576941163283573E-3</v>
      </c>
      <c r="Q279" s="52">
        <v>8.3576941163283573E-3</v>
      </c>
      <c r="R279" s="52">
        <v>8.3576941163283573E-3</v>
      </c>
      <c r="S279" s="52">
        <v>8.3576941163283573E-3</v>
      </c>
      <c r="T279" s="52">
        <v>8.3576941163283573E-3</v>
      </c>
      <c r="U279" s="52">
        <v>8.3576941163283573E-3</v>
      </c>
      <c r="V279" s="52">
        <v>8.3576941163283573E-3</v>
      </c>
      <c r="W279" s="52">
        <v>8.3576941163283573E-3</v>
      </c>
      <c r="X279" s="52">
        <v>8.3576941163283573E-3</v>
      </c>
      <c r="Y279" s="52">
        <v>8.3576941163283573E-3</v>
      </c>
      <c r="Z279" s="52">
        <v>8.3576941163283573E-3</v>
      </c>
      <c r="AA279" s="52">
        <v>8.3576941163283573E-3</v>
      </c>
      <c r="AB279" s="52">
        <v>8.3576941163283573E-3</v>
      </c>
      <c r="AC279" s="52">
        <v>8.3576941163283573E-3</v>
      </c>
      <c r="AD279" s="52">
        <v>8.3576941163283573E-3</v>
      </c>
      <c r="AE279" s="52">
        <v>8.3576941163283573E-3</v>
      </c>
      <c r="AF279" s="52">
        <v>8.3576941163283573E-3</v>
      </c>
      <c r="AG279" s="52">
        <v>8.3576941163283573E-3</v>
      </c>
      <c r="AH279" s="52">
        <v>8.3576941163283573E-3</v>
      </c>
      <c r="AI279" s="52">
        <v>8.3576941163283573E-3</v>
      </c>
      <c r="AJ279" s="52">
        <v>8.3576941163283573E-3</v>
      </c>
      <c r="AK279" s="52">
        <v>8.3576941163283573E-3</v>
      </c>
    </row>
    <row r="280" spans="1:42" x14ac:dyDescent="0.25">
      <c r="A280" s="31" t="s">
        <v>10</v>
      </c>
      <c r="B280" s="32" t="s">
        <v>20</v>
      </c>
      <c r="C280" s="31" t="s">
        <v>154</v>
      </c>
      <c r="D280" s="51">
        <f>XII!D60</f>
        <v>0</v>
      </c>
      <c r="E280" s="52">
        <v>5.2767254719306503E-4</v>
      </c>
      <c r="F280" s="52">
        <v>5.2767254719306503E-4</v>
      </c>
      <c r="G280" s="52">
        <v>5.2767254719306503E-4</v>
      </c>
      <c r="H280" s="52">
        <v>5.2767254719306503E-4</v>
      </c>
      <c r="I280" s="52">
        <v>5.2767254719306503E-4</v>
      </c>
      <c r="J280" s="52">
        <v>5.2767254719306503E-4</v>
      </c>
      <c r="K280" s="52">
        <v>5.2767254719306503E-4</v>
      </c>
      <c r="L280" s="52">
        <v>5.2767254719306503E-4</v>
      </c>
      <c r="M280" s="52">
        <v>5.2767254719306503E-4</v>
      </c>
      <c r="N280" s="52">
        <v>5.2767254719306503E-4</v>
      </c>
      <c r="O280" s="52">
        <v>5.2767254719306503E-4</v>
      </c>
      <c r="P280" s="52">
        <v>5.2767254719306503E-4</v>
      </c>
      <c r="Q280" s="52">
        <v>5.2767254719306503E-4</v>
      </c>
      <c r="R280" s="52">
        <v>5.2767254719306503E-4</v>
      </c>
      <c r="S280" s="52">
        <v>5.2767254719306503E-4</v>
      </c>
      <c r="T280" s="52">
        <v>5.2767254719306503E-4</v>
      </c>
      <c r="U280" s="52">
        <v>5.2767254719306503E-4</v>
      </c>
      <c r="V280" s="52">
        <v>5.2767254719306503E-4</v>
      </c>
      <c r="W280" s="52">
        <v>5.2767254719306503E-4</v>
      </c>
      <c r="X280" s="52">
        <v>5.2767254719306503E-4</v>
      </c>
      <c r="Y280" s="52">
        <v>5.2767254719306503E-4</v>
      </c>
      <c r="Z280" s="52">
        <v>5.2767254719306503E-4</v>
      </c>
      <c r="AA280" s="52">
        <v>5.2767254719306503E-4</v>
      </c>
      <c r="AB280" s="52">
        <v>5.2767254719306503E-4</v>
      </c>
      <c r="AC280" s="52">
        <v>5.2767254719306503E-4</v>
      </c>
      <c r="AD280" s="52">
        <v>5.2767254719306503E-4</v>
      </c>
      <c r="AE280" s="52">
        <v>5.2767254719306503E-4</v>
      </c>
      <c r="AF280" s="52">
        <v>5.2767254719306503E-4</v>
      </c>
      <c r="AG280" s="52">
        <v>5.2767254719306503E-4</v>
      </c>
      <c r="AH280" s="52">
        <v>5.2767254719306503E-4</v>
      </c>
      <c r="AI280" s="52">
        <v>5.2767254719306503E-4</v>
      </c>
      <c r="AJ280" s="52">
        <v>5.2767254719306503E-4</v>
      </c>
      <c r="AK280" s="52">
        <v>5.2767254719306503E-4</v>
      </c>
    </row>
    <row r="281" spans="1:42" x14ac:dyDescent="0.25">
      <c r="A281" s="31" t="s">
        <v>11</v>
      </c>
      <c r="B281" s="32" t="s">
        <v>20</v>
      </c>
      <c r="C281" s="31" t="s">
        <v>154</v>
      </c>
      <c r="D281" s="51">
        <f>XII!D61</f>
        <v>0</v>
      </c>
      <c r="E281" s="52">
        <v>1.0193296853885916E-2</v>
      </c>
      <c r="F281" s="52">
        <v>1.0193296853885916E-2</v>
      </c>
      <c r="G281" s="52">
        <v>1.0193296853885916E-2</v>
      </c>
      <c r="H281" s="52">
        <v>1.0193296853885916E-2</v>
      </c>
      <c r="I281" s="52">
        <v>1.0193296853885916E-2</v>
      </c>
      <c r="J281" s="52">
        <v>1.0193296853885916E-2</v>
      </c>
      <c r="K281" s="52">
        <v>1.0193296853885916E-2</v>
      </c>
      <c r="L281" s="52">
        <v>1.0193296853885916E-2</v>
      </c>
      <c r="M281" s="52">
        <v>1.0193296853885916E-2</v>
      </c>
      <c r="N281" s="52">
        <v>1.0193296853885916E-2</v>
      </c>
      <c r="O281" s="52">
        <v>1.0193296853885916E-2</v>
      </c>
      <c r="P281" s="52">
        <v>1.0193296853885916E-2</v>
      </c>
      <c r="Q281" s="52">
        <v>1.0193296853885916E-2</v>
      </c>
      <c r="R281" s="52">
        <v>1.0193296853885916E-2</v>
      </c>
      <c r="S281" s="52">
        <v>1.0193296853885916E-2</v>
      </c>
      <c r="T281" s="52">
        <v>1.0193296853885916E-2</v>
      </c>
      <c r="U281" s="52">
        <v>1.0193296853885916E-2</v>
      </c>
      <c r="V281" s="52">
        <v>1.0193296853885916E-2</v>
      </c>
      <c r="W281" s="52">
        <v>1.0193296853885916E-2</v>
      </c>
      <c r="X281" s="52">
        <v>1.0193296853885916E-2</v>
      </c>
      <c r="Y281" s="52">
        <v>1.0193296853885916E-2</v>
      </c>
      <c r="Z281" s="52">
        <v>1.0193296853885916E-2</v>
      </c>
      <c r="AA281" s="52">
        <v>1.0193296853885916E-2</v>
      </c>
      <c r="AB281" s="52">
        <v>1.0193296853885916E-2</v>
      </c>
      <c r="AC281" s="52">
        <v>1.0193296853885916E-2</v>
      </c>
      <c r="AD281" s="52">
        <v>1.0193296853885916E-2</v>
      </c>
      <c r="AE281" s="52">
        <v>1.0193296853885916E-2</v>
      </c>
      <c r="AF281" s="52">
        <v>1.0193296853885916E-2</v>
      </c>
      <c r="AG281" s="52">
        <v>1.0193296853885916E-2</v>
      </c>
      <c r="AH281" s="52">
        <v>1.0193296853885916E-2</v>
      </c>
      <c r="AI281" s="52">
        <v>1.0193296853885916E-2</v>
      </c>
      <c r="AJ281" s="52">
        <v>1.0193296853885916E-2</v>
      </c>
      <c r="AK281" s="52">
        <v>1.0193296853885916E-2</v>
      </c>
    </row>
    <row r="282" spans="1:42" x14ac:dyDescent="0.25">
      <c r="A282" s="31" t="s">
        <v>12</v>
      </c>
      <c r="B282" s="32" t="s">
        <v>20</v>
      </c>
      <c r="C282" s="31" t="s">
        <v>154</v>
      </c>
      <c r="D282" s="51">
        <f>XII!D62</f>
        <v>0.35860172083602249</v>
      </c>
      <c r="E282" s="52">
        <v>5.5730689739555929E-3</v>
      </c>
      <c r="F282" s="52">
        <v>5.5730689739555929E-3</v>
      </c>
      <c r="G282" s="52">
        <v>5.5730689739555929E-3</v>
      </c>
      <c r="H282" s="52">
        <v>5.5730689739555929E-3</v>
      </c>
      <c r="I282" s="52">
        <v>5.5730689739555929E-3</v>
      </c>
      <c r="J282" s="52">
        <v>5.5730689739555929E-3</v>
      </c>
      <c r="K282" s="52">
        <v>5.5730689739555929E-3</v>
      </c>
      <c r="L282" s="52">
        <v>5.5730689739555929E-3</v>
      </c>
      <c r="M282" s="52">
        <v>5.5730689739555929E-3</v>
      </c>
      <c r="N282" s="52">
        <v>5.5730689739555929E-3</v>
      </c>
      <c r="O282" s="52">
        <v>5.5730689739555929E-3</v>
      </c>
      <c r="P282" s="52">
        <v>5.5730689739555929E-3</v>
      </c>
      <c r="Q282" s="52">
        <v>5.5730689739555929E-3</v>
      </c>
      <c r="R282" s="52">
        <v>5.5730689739555929E-3</v>
      </c>
      <c r="S282" s="52">
        <v>5.5730689739555929E-3</v>
      </c>
      <c r="T282" s="52">
        <v>5.5730689739555929E-3</v>
      </c>
      <c r="U282" s="52">
        <v>5.5730689739555929E-3</v>
      </c>
      <c r="V282" s="52">
        <v>5.5730689739555929E-3</v>
      </c>
      <c r="W282" s="52">
        <v>5.5730689739555929E-3</v>
      </c>
      <c r="X282" s="52">
        <v>5.5730689739555929E-3</v>
      </c>
      <c r="Y282" s="52">
        <v>5.5730689739555929E-3</v>
      </c>
      <c r="Z282" s="52">
        <v>5.5730689739555929E-3</v>
      </c>
      <c r="AA282" s="52">
        <v>5.5730689739555929E-3</v>
      </c>
      <c r="AB282" s="52">
        <v>5.5730689739555929E-3</v>
      </c>
      <c r="AC282" s="52">
        <v>5.5730689739555929E-3</v>
      </c>
      <c r="AD282" s="52">
        <v>5.5730689739555929E-3</v>
      </c>
      <c r="AE282" s="52">
        <v>5.5730689739555929E-3</v>
      </c>
      <c r="AF282" s="52">
        <v>5.5730689739555929E-3</v>
      </c>
      <c r="AG282" s="52">
        <v>5.5730689739555929E-3</v>
      </c>
      <c r="AH282" s="52">
        <v>5.5730689739555929E-3</v>
      </c>
      <c r="AI282" s="52">
        <v>5.5730689739555929E-3</v>
      </c>
      <c r="AJ282" s="52">
        <v>5.5730689739555929E-3</v>
      </c>
      <c r="AK282" s="52">
        <v>5.5730689739555929E-3</v>
      </c>
    </row>
    <row r="283" spans="1:42" x14ac:dyDescent="0.25">
      <c r="A283" s="31" t="s">
        <v>54</v>
      </c>
      <c r="B283" s="32" t="s">
        <v>20</v>
      </c>
      <c r="C283" s="31" t="s">
        <v>154</v>
      </c>
      <c r="D283" s="51">
        <f>XII!D63</f>
        <v>0</v>
      </c>
      <c r="E283" s="52">
        <v>1.8828828268201054E-2</v>
      </c>
      <c r="F283" s="52">
        <v>1.8828828268201054E-2</v>
      </c>
      <c r="G283" s="52">
        <v>1.8828828268201054E-2</v>
      </c>
      <c r="H283" s="52">
        <v>1.8828828268201054E-2</v>
      </c>
      <c r="I283" s="52">
        <v>1.8828828268201054E-2</v>
      </c>
      <c r="J283" s="52">
        <v>1.8828828268201054E-2</v>
      </c>
      <c r="K283" s="52">
        <v>1.8828828268201054E-2</v>
      </c>
      <c r="L283" s="52">
        <v>1.8828828268201054E-2</v>
      </c>
      <c r="M283" s="52">
        <v>1.8828828268201054E-2</v>
      </c>
      <c r="N283" s="52">
        <v>1.8828828268201054E-2</v>
      </c>
      <c r="O283" s="52">
        <v>1.8828828268201054E-2</v>
      </c>
      <c r="P283" s="52">
        <v>1.8828828268201054E-2</v>
      </c>
      <c r="Q283" s="52">
        <v>1.8828828268201054E-2</v>
      </c>
      <c r="R283" s="52">
        <v>1.8828828268201054E-2</v>
      </c>
      <c r="S283" s="52">
        <v>1.8828828268201054E-2</v>
      </c>
      <c r="T283" s="52">
        <v>1.8828828268201054E-2</v>
      </c>
      <c r="U283" s="52">
        <v>1.8828828268201054E-2</v>
      </c>
      <c r="V283" s="52">
        <v>1.8828828268201054E-2</v>
      </c>
      <c r="W283" s="52">
        <v>1.8828828268201054E-2</v>
      </c>
      <c r="X283" s="52">
        <v>1.8828828268201054E-2</v>
      </c>
      <c r="Y283" s="52">
        <v>1.8828828268201054E-2</v>
      </c>
      <c r="Z283" s="52">
        <v>1.8828828268201054E-2</v>
      </c>
      <c r="AA283" s="52">
        <v>1.8828828268201054E-2</v>
      </c>
      <c r="AB283" s="52">
        <v>1.8828828268201054E-2</v>
      </c>
      <c r="AC283" s="52">
        <v>1.8828828268201054E-2</v>
      </c>
      <c r="AD283" s="52">
        <v>1.8828828268201054E-2</v>
      </c>
      <c r="AE283" s="52">
        <v>1.8828828268201054E-2</v>
      </c>
      <c r="AF283" s="52">
        <v>1.8828828268201054E-2</v>
      </c>
      <c r="AG283" s="52">
        <v>1.8828828268201054E-2</v>
      </c>
      <c r="AH283" s="52">
        <v>1.8828828268201054E-2</v>
      </c>
      <c r="AI283" s="52">
        <v>1.8828828268201054E-2</v>
      </c>
      <c r="AJ283" s="52">
        <v>1.8828828268201054E-2</v>
      </c>
      <c r="AK283" s="52">
        <v>1.8828828268201054E-2</v>
      </c>
    </row>
    <row r="284" spans="1:42" x14ac:dyDescent="0.25">
      <c r="A284" s="31" t="s">
        <v>156</v>
      </c>
      <c r="B284" s="32" t="s">
        <v>20</v>
      </c>
      <c r="C284" s="31" t="s">
        <v>154</v>
      </c>
      <c r="D284" s="51">
        <f>XII!D64</f>
        <v>0</v>
      </c>
      <c r="E284" s="52">
        <v>0.24516330696237007</v>
      </c>
      <c r="F284" s="52">
        <v>0.24516330696237007</v>
      </c>
      <c r="G284" s="52">
        <v>0.24516330696237007</v>
      </c>
      <c r="H284" s="52">
        <v>0.24516330696237007</v>
      </c>
      <c r="I284" s="52">
        <v>0.24516330696237007</v>
      </c>
      <c r="J284" s="52">
        <v>0.24516330696237007</v>
      </c>
      <c r="K284" s="52">
        <v>0.24516330696237007</v>
      </c>
      <c r="L284" s="52">
        <v>0.24516330696237007</v>
      </c>
      <c r="M284" s="52">
        <v>0.24516330696237007</v>
      </c>
      <c r="N284" s="52">
        <v>0.24516330696237007</v>
      </c>
      <c r="O284" s="52">
        <v>0.24516330696237007</v>
      </c>
      <c r="P284" s="52">
        <v>0.24516330696237007</v>
      </c>
      <c r="Q284" s="52">
        <v>0.24516330696237007</v>
      </c>
      <c r="R284" s="52">
        <v>0.24516330696237007</v>
      </c>
      <c r="S284" s="52">
        <v>0.24516330696237007</v>
      </c>
      <c r="T284" s="52">
        <v>0.24516330696237007</v>
      </c>
      <c r="U284" s="52">
        <v>0.24516330696237007</v>
      </c>
      <c r="V284" s="52">
        <v>0.24516330696237007</v>
      </c>
      <c r="W284" s="52">
        <v>0.24516330696237007</v>
      </c>
      <c r="X284" s="52">
        <v>0.24516330696237007</v>
      </c>
      <c r="Y284" s="52">
        <v>0.24516330696237007</v>
      </c>
      <c r="Z284" s="52">
        <v>0.24516330696237007</v>
      </c>
      <c r="AA284" s="52">
        <v>0.24516330696237007</v>
      </c>
      <c r="AB284" s="52">
        <v>0.24516330696237007</v>
      </c>
      <c r="AC284" s="52">
        <v>0.24516330696237007</v>
      </c>
      <c r="AD284" s="52">
        <v>0.24516330696237007</v>
      </c>
      <c r="AE284" s="52">
        <v>0.24516330696237007</v>
      </c>
      <c r="AF284" s="52">
        <v>0.24516330696237007</v>
      </c>
      <c r="AG284" s="52">
        <v>0.24516330696237007</v>
      </c>
      <c r="AH284" s="52">
        <v>0.24516330696237007</v>
      </c>
      <c r="AI284" s="52">
        <v>0.24516330696237007</v>
      </c>
      <c r="AJ284" s="52">
        <v>0.24516330696237007</v>
      </c>
      <c r="AK284" s="52">
        <v>0.24516330696237007</v>
      </c>
    </row>
    <row r="285" spans="1:42" x14ac:dyDescent="0.25">
      <c r="A285" s="31" t="s">
        <v>13</v>
      </c>
      <c r="B285" s="32" t="s">
        <v>20</v>
      </c>
      <c r="C285" s="31" t="s">
        <v>154</v>
      </c>
      <c r="D285" s="51">
        <f>XII!D65</f>
        <v>0</v>
      </c>
      <c r="E285" s="52">
        <v>6.6363264293449048E-2</v>
      </c>
      <c r="F285" s="52">
        <v>6.6363264293449048E-2</v>
      </c>
      <c r="G285" s="52">
        <v>6.6363264293449048E-2</v>
      </c>
      <c r="H285" s="52">
        <v>6.6363264293449048E-2</v>
      </c>
      <c r="I285" s="52">
        <v>6.6363264293449048E-2</v>
      </c>
      <c r="J285" s="52">
        <v>6.6363264293449048E-2</v>
      </c>
      <c r="K285" s="52">
        <v>6.6363264293449048E-2</v>
      </c>
      <c r="L285" s="52">
        <v>6.6363264293449048E-2</v>
      </c>
      <c r="M285" s="52">
        <v>6.6363264293449048E-2</v>
      </c>
      <c r="N285" s="52">
        <v>6.6363264293449048E-2</v>
      </c>
      <c r="O285" s="52">
        <v>6.6363264293449048E-2</v>
      </c>
      <c r="P285" s="52">
        <v>6.6363264293449048E-2</v>
      </c>
      <c r="Q285" s="52">
        <v>6.6363264293449048E-2</v>
      </c>
      <c r="R285" s="52">
        <v>6.6363264293449048E-2</v>
      </c>
      <c r="S285" s="52">
        <v>6.6363264293449048E-2</v>
      </c>
      <c r="T285" s="52">
        <v>6.6363264293449048E-2</v>
      </c>
      <c r="U285" s="52">
        <v>6.6363264293449048E-2</v>
      </c>
      <c r="V285" s="52">
        <v>6.6363264293449048E-2</v>
      </c>
      <c r="W285" s="52">
        <v>6.6363264293449048E-2</v>
      </c>
      <c r="X285" s="52">
        <v>6.6363264293449048E-2</v>
      </c>
      <c r="Y285" s="52">
        <v>6.6363264293449048E-2</v>
      </c>
      <c r="Z285" s="52">
        <v>6.6363264293449048E-2</v>
      </c>
      <c r="AA285" s="52">
        <v>6.6363264293449048E-2</v>
      </c>
      <c r="AB285" s="52">
        <v>6.6363264293449048E-2</v>
      </c>
      <c r="AC285" s="52">
        <v>6.6363264293449048E-2</v>
      </c>
      <c r="AD285" s="52">
        <v>6.6363264293449048E-2</v>
      </c>
      <c r="AE285" s="52">
        <v>6.6363264293449048E-2</v>
      </c>
      <c r="AF285" s="52">
        <v>6.6363264293449048E-2</v>
      </c>
      <c r="AG285" s="52">
        <v>6.6363264293449048E-2</v>
      </c>
      <c r="AH285" s="52">
        <v>6.6363264293449048E-2</v>
      </c>
      <c r="AI285" s="52">
        <v>6.6363264293449048E-2</v>
      </c>
      <c r="AJ285" s="52">
        <v>6.6363264293449048E-2</v>
      </c>
      <c r="AK285" s="52">
        <v>6.6363264293449048E-2</v>
      </c>
    </row>
    <row r="286" spans="1:42" x14ac:dyDescent="0.25">
      <c r="A286" s="31" t="s">
        <v>55</v>
      </c>
      <c r="B286" s="32" t="s">
        <v>20</v>
      </c>
      <c r="C286" s="31" t="s">
        <v>154</v>
      </c>
      <c r="D286" s="51">
        <f>XII!D66</f>
        <v>0</v>
      </c>
      <c r="E286" s="52">
        <v>0</v>
      </c>
      <c r="F286" s="52">
        <v>0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2">
        <v>0</v>
      </c>
      <c r="X286" s="52">
        <v>0</v>
      </c>
      <c r="Y286" s="52">
        <v>0</v>
      </c>
      <c r="Z286" s="52">
        <v>0</v>
      </c>
      <c r="AA286" s="52">
        <v>0</v>
      </c>
      <c r="AB286" s="52">
        <v>0</v>
      </c>
      <c r="AC286" s="52">
        <v>0</v>
      </c>
      <c r="AD286" s="52">
        <v>0</v>
      </c>
      <c r="AE286" s="52">
        <v>0</v>
      </c>
      <c r="AF286" s="52">
        <v>0</v>
      </c>
      <c r="AG286" s="52">
        <v>0</v>
      </c>
      <c r="AH286" s="52">
        <v>0</v>
      </c>
      <c r="AI286" s="52">
        <v>0</v>
      </c>
      <c r="AJ286" s="52">
        <v>0</v>
      </c>
      <c r="AK286" s="52">
        <v>0</v>
      </c>
    </row>
    <row r="287" spans="1:42" x14ac:dyDescent="0.25">
      <c r="A287" s="31" t="s">
        <v>56</v>
      </c>
      <c r="B287" s="32" t="s">
        <v>20</v>
      </c>
      <c r="C287" s="31" t="s">
        <v>154</v>
      </c>
      <c r="D287" s="51">
        <f>XII!D67</f>
        <v>0</v>
      </c>
      <c r="E287" s="52">
        <v>2.4112288366722149E-5</v>
      </c>
      <c r="F287" s="52">
        <v>2.4112288366722149E-5</v>
      </c>
      <c r="G287" s="52">
        <v>2.4112288366722149E-5</v>
      </c>
      <c r="H287" s="52">
        <v>2.4112288366722149E-5</v>
      </c>
      <c r="I287" s="52">
        <v>2.4112288366722149E-5</v>
      </c>
      <c r="J287" s="52">
        <v>2.4112288366722149E-5</v>
      </c>
      <c r="K287" s="52">
        <v>2.4112288366722149E-5</v>
      </c>
      <c r="L287" s="52">
        <v>2.4112288366722149E-5</v>
      </c>
      <c r="M287" s="52">
        <v>2.4112288366722149E-5</v>
      </c>
      <c r="N287" s="52">
        <v>2.4112288366722149E-5</v>
      </c>
      <c r="O287" s="52">
        <v>2.4112288366722149E-5</v>
      </c>
      <c r="P287" s="52">
        <v>2.4112288366722149E-5</v>
      </c>
      <c r="Q287" s="52">
        <v>2.4112288366722149E-5</v>
      </c>
      <c r="R287" s="52">
        <v>2.4112288366722149E-5</v>
      </c>
      <c r="S287" s="52">
        <v>2.4112288366722149E-5</v>
      </c>
      <c r="T287" s="52">
        <v>2.4112288366722149E-5</v>
      </c>
      <c r="U287" s="52">
        <v>2.4112288366722149E-5</v>
      </c>
      <c r="V287" s="52">
        <v>2.4112288366722149E-5</v>
      </c>
      <c r="W287" s="52">
        <v>2.4112288366722149E-5</v>
      </c>
      <c r="X287" s="52">
        <v>2.4112288366722149E-5</v>
      </c>
      <c r="Y287" s="52">
        <v>2.4112288366722149E-5</v>
      </c>
      <c r="Z287" s="52">
        <v>2.4112288366722149E-5</v>
      </c>
      <c r="AA287" s="52">
        <v>2.4112288366722149E-5</v>
      </c>
      <c r="AB287" s="52">
        <v>2.4112288366722149E-5</v>
      </c>
      <c r="AC287" s="52">
        <v>2.4112288366722149E-5</v>
      </c>
      <c r="AD287" s="52">
        <v>2.4112288366722149E-5</v>
      </c>
      <c r="AE287" s="52">
        <v>2.4112288366722149E-5</v>
      </c>
      <c r="AF287" s="52">
        <v>2.4112288366722149E-5</v>
      </c>
      <c r="AG287" s="52">
        <v>2.4112288366722149E-5</v>
      </c>
      <c r="AH287" s="52">
        <v>2.4112288366722149E-5</v>
      </c>
      <c r="AI287" s="52">
        <v>2.4112288366722149E-5</v>
      </c>
      <c r="AJ287" s="52">
        <v>2.4112288366722149E-5</v>
      </c>
      <c r="AK287" s="52">
        <v>2.4112288366722149E-5</v>
      </c>
    </row>
    <row r="288" spans="1:42" x14ac:dyDescent="0.25">
      <c r="A288" s="31" t="s">
        <v>14</v>
      </c>
      <c r="B288" s="32" t="s">
        <v>20</v>
      </c>
      <c r="C288" s="31" t="s">
        <v>154</v>
      </c>
      <c r="D288" s="51">
        <f>XII!D68</f>
        <v>0</v>
      </c>
      <c r="E288" s="52">
        <f>$AM288/(1+EXP(-(E$1-$D$1)*10/$AO288+$AN288))</f>
        <v>1.0455554222010431E-3</v>
      </c>
      <c r="F288" s="52">
        <f t="shared" ref="F288:AK289" si="12">$AM288/(1+EXP(-(F$1-$D$1)*10/$AO288+$AN288))</f>
        <v>1.0819592101281301E-3</v>
      </c>
      <c r="G288" s="52">
        <f>$AM288/(1+EXP(-(G$1-$D$1)*10/$AO288+$AN288))</f>
        <v>1.110516712895603E-3</v>
      </c>
      <c r="H288" s="52">
        <f t="shared" si="12"/>
        <v>1.1325957369977746E-3</v>
      </c>
      <c r="I288" s="52">
        <f t="shared" si="12"/>
        <v>1.1494748594284849E-3</v>
      </c>
      <c r="J288" s="52">
        <f t="shared" si="12"/>
        <v>1.1622679899043263E-3</v>
      </c>
      <c r="K288" s="52">
        <f t="shared" si="12"/>
        <v>1.1719010418910403E-3</v>
      </c>
      <c r="L288" s="52">
        <f t="shared" si="12"/>
        <v>1.1791189417877763E-3</v>
      </c>
      <c r="M288" s="52">
        <f t="shared" si="12"/>
        <v>1.1845072602150045E-3</v>
      </c>
      <c r="N288" s="52">
        <f t="shared" si="12"/>
        <v>1.1885186721039844E-3</v>
      </c>
      <c r="O288" s="52">
        <f t="shared" si="12"/>
        <v>1.1914988952673943E-3</v>
      </c>
      <c r="P288" s="52">
        <f t="shared" si="12"/>
        <v>1.1937096323020168E-3</v>
      </c>
      <c r="Q288" s="52">
        <f t="shared" si="12"/>
        <v>1.1953477055074012E-3</v>
      </c>
      <c r="R288" s="52">
        <f t="shared" si="12"/>
        <v>1.1965604375683901E-3</v>
      </c>
      <c r="S288" s="52">
        <f t="shared" si="12"/>
        <v>1.1974577142978323E-3</v>
      </c>
      <c r="T288" s="52">
        <f t="shared" si="12"/>
        <v>1.198121286463676E-3</v>
      </c>
      <c r="U288" s="52">
        <f t="shared" si="12"/>
        <v>1.1986118577852151E-3</v>
      </c>
      <c r="V288" s="52">
        <f t="shared" si="12"/>
        <v>1.1989744403430717E-3</v>
      </c>
      <c r="W288" s="52">
        <f t="shared" si="12"/>
        <v>1.1992423762485925E-3</v>
      </c>
      <c r="X288" s="52">
        <f t="shared" si="12"/>
        <v>1.1994403443671502E-3</v>
      </c>
      <c r="Y288" s="52">
        <f t="shared" si="12"/>
        <v>1.1995866009785572E-3</v>
      </c>
      <c r="Z288" s="52">
        <f t="shared" si="12"/>
        <v>1.1996946456085422E-3</v>
      </c>
      <c r="AA288" s="52">
        <f t="shared" si="12"/>
        <v>1.1997744573530578E-3</v>
      </c>
      <c r="AB288" s="52">
        <f t="shared" si="12"/>
        <v>1.199833411267396E-3</v>
      </c>
      <c r="AC288" s="52">
        <f t="shared" si="12"/>
        <v>1.1998769569756765E-3</v>
      </c>
      <c r="AD288" s="52">
        <f t="shared" si="12"/>
        <v>1.1999091208512625E-3</v>
      </c>
      <c r="AE288" s="52">
        <f t="shared" si="12"/>
        <v>1.1999328774479601E-3</v>
      </c>
      <c r="AF288" s="52">
        <f t="shared" si="12"/>
        <v>1.1999504241210776E-3</v>
      </c>
      <c r="AG288" s="52">
        <f t="shared" si="12"/>
        <v>1.1999633840147448E-3</v>
      </c>
      <c r="AH288" s="52">
        <f t="shared" si="12"/>
        <v>1.1999729560701702E-3</v>
      </c>
      <c r="AI288" s="52">
        <f t="shared" si="12"/>
        <v>1.1999800258654682E-3</v>
      </c>
      <c r="AJ288" s="52">
        <f t="shared" si="12"/>
        <v>1.1999852475051398E-3</v>
      </c>
      <c r="AK288" s="52">
        <f>$AM288/(1+EXP(-(AK$1-$D$1)*10/$AO288+$AN288))</f>
        <v>1.1999891041157913E-3</v>
      </c>
      <c r="AM288" s="79">
        <v>1.1999999999999999E-3</v>
      </c>
      <c r="AN288" s="80">
        <f>IF(D288&gt;0,LN(AM288/D288-1),LN(AM288/0.001-1))</f>
        <v>-1.6094379124341005</v>
      </c>
      <c r="AO288" s="81">
        <v>33</v>
      </c>
      <c r="AP288" s="1">
        <f>AO288+$D$1</f>
        <v>2050</v>
      </c>
    </row>
    <row r="289" spans="1:42" x14ac:dyDescent="0.25">
      <c r="A289" s="31" t="s">
        <v>79</v>
      </c>
      <c r="B289" s="32" t="s">
        <v>20</v>
      </c>
      <c r="C289" s="31" t="s">
        <v>154</v>
      </c>
      <c r="D289" s="51">
        <v>0</v>
      </c>
      <c r="E289" s="52">
        <f>$AM289/(1+EXP(-(E$1-$D$1)*10/$AO289+$AN289))</f>
        <v>1.3515635261054735E-3</v>
      </c>
      <c r="F289" s="52">
        <f t="shared" si="12"/>
        <v>1.8255901093111788E-3</v>
      </c>
      <c r="G289" s="52">
        <f>$AM289/(1+EXP(-(G$1-$D$1)*10/$AO289+$AN289))</f>
        <v>2.4638074694941594E-3</v>
      </c>
      <c r="H289" s="52">
        <f t="shared" si="12"/>
        <v>3.321403040751781E-3</v>
      </c>
      <c r="I289" s="52">
        <f t="shared" si="12"/>
        <v>4.4707521646158953E-3</v>
      </c>
      <c r="J289" s="52">
        <f t="shared" si="12"/>
        <v>6.0056810814923074E-3</v>
      </c>
      <c r="K289" s="52">
        <f t="shared" si="12"/>
        <v>8.0459072011328306E-3</v>
      </c>
      <c r="L289" s="52">
        <f t="shared" si="12"/>
        <v>1.0740856200801664E-2</v>
      </c>
      <c r="M289" s="52">
        <f t="shared" si="12"/>
        <v>1.4271358071429964E-2</v>
      </c>
      <c r="N289" s="52">
        <f t="shared" si="12"/>
        <v>1.8846768410055201E-2</v>
      </c>
      <c r="O289" s="52">
        <f t="shared" si="12"/>
        <v>2.4694026576737065E-2</v>
      </c>
      <c r="P289" s="52">
        <f t="shared" si="12"/>
        <v>3.203460669306897E-2</v>
      </c>
      <c r="Q289" s="52">
        <f t="shared" si="12"/>
        <v>4.1046345073034306E-2</v>
      </c>
      <c r="R289" s="52">
        <f t="shared" si="12"/>
        <v>5.1811208140289992E-2</v>
      </c>
      <c r="S289" s="52">
        <f t="shared" si="12"/>
        <v>6.4257978904816965E-2</v>
      </c>
      <c r="T289" s="52">
        <f t="shared" si="12"/>
        <v>7.8118613321078903E-2</v>
      </c>
      <c r="U289" s="52">
        <f t="shared" si="12"/>
        <v>9.2922369941534202E-2</v>
      </c>
      <c r="V289" s="52">
        <f t="shared" si="12"/>
        <v>0.10804461002841673</v>
      </c>
      <c r="W289" s="52">
        <f t="shared" si="12"/>
        <v>0.12280537395684546</v>
      </c>
      <c r="X289" s="52">
        <f t="shared" si="12"/>
        <v>0.13658736158616416</v>
      </c>
      <c r="Y289" s="52">
        <f t="shared" si="12"/>
        <v>0.14893199204959817</v>
      </c>
      <c r="Z289" s="52">
        <f t="shared" si="12"/>
        <v>0.15958455334503674</v>
      </c>
      <c r="AA289" s="52">
        <f t="shared" si="12"/>
        <v>0.16848524007887322</v>
      </c>
      <c r="AB289" s="52">
        <f t="shared" si="12"/>
        <v>0.17572391625306577</v>
      </c>
      <c r="AC289" s="52">
        <f t="shared" si="12"/>
        <v>0.18148266385584036</v>
      </c>
      <c r="AD289" s="52">
        <f t="shared" si="12"/>
        <v>0.1859842859547062</v>
      </c>
      <c r="AE289" s="52">
        <f t="shared" si="12"/>
        <v>0.18945513626651428</v>
      </c>
      <c r="AF289" s="52">
        <f t="shared" si="12"/>
        <v>0.19210296142256397</v>
      </c>
      <c r="AG289" s="52">
        <f t="shared" si="12"/>
        <v>0.19410659743275649</v>
      </c>
      <c r="AH289" s="52">
        <f t="shared" si="12"/>
        <v>0.19561347912830598</v>
      </c>
      <c r="AI289" s="52">
        <f t="shared" si="12"/>
        <v>0.19674153478389128</v>
      </c>
      <c r="AJ289" s="52">
        <f t="shared" si="12"/>
        <v>0.19758307933244018</v>
      </c>
      <c r="AK289" s="52">
        <f t="shared" si="12"/>
        <v>0.19820926137758157</v>
      </c>
      <c r="AM289" s="79">
        <v>0.2</v>
      </c>
      <c r="AN289" s="80">
        <f>IF(D289&gt;0,LN(AM289/D289-1),LN(AM289/0.001-1))</f>
        <v>5.2933048247244923</v>
      </c>
      <c r="AO289" s="81">
        <v>33</v>
      </c>
      <c r="AP289" s="1">
        <f>AO289+$D$1</f>
        <v>2050</v>
      </c>
    </row>
    <row r="292" spans="1:42" x14ac:dyDescent="0.25">
      <c r="A292" s="22" t="s">
        <v>157</v>
      </c>
    </row>
    <row r="293" spans="1:42" x14ac:dyDescent="0.25">
      <c r="A293" s="22" t="s">
        <v>16</v>
      </c>
    </row>
    <row r="294" spans="1:42" x14ac:dyDescent="0.25">
      <c r="A294" s="31" t="s">
        <v>7</v>
      </c>
      <c r="B294" s="32" t="s">
        <v>20</v>
      </c>
      <c r="C294" s="31" t="s">
        <v>154</v>
      </c>
      <c r="D294" s="51">
        <f>RM!D50</f>
        <v>0.26252789205365473</v>
      </c>
      <c r="E294" s="52">
        <v>1.231618176799566E-3</v>
      </c>
      <c r="F294" s="52">
        <v>1.231618176799566E-3</v>
      </c>
      <c r="G294" s="52">
        <v>1.231618176799566E-3</v>
      </c>
      <c r="H294" s="52">
        <v>1.231618176799566E-3</v>
      </c>
      <c r="I294" s="52">
        <v>1.231618176799566E-3</v>
      </c>
      <c r="J294" s="52">
        <v>1.231618176799566E-3</v>
      </c>
      <c r="K294" s="52">
        <v>1.231618176799566E-3</v>
      </c>
      <c r="L294" s="52">
        <v>1.231618176799566E-3</v>
      </c>
      <c r="M294" s="52">
        <v>1.231618176799566E-3</v>
      </c>
      <c r="N294" s="52">
        <v>1.231618176799566E-3</v>
      </c>
      <c r="O294" s="52">
        <v>1.231618176799566E-3</v>
      </c>
      <c r="P294" s="52">
        <v>1.231618176799566E-3</v>
      </c>
      <c r="Q294" s="52">
        <v>1.231618176799566E-3</v>
      </c>
      <c r="R294" s="52">
        <v>1.231618176799566E-3</v>
      </c>
      <c r="S294" s="52">
        <v>1.231618176799566E-3</v>
      </c>
      <c r="T294" s="52">
        <v>1.231618176799566E-3</v>
      </c>
      <c r="U294" s="52">
        <v>1.231618176799566E-3</v>
      </c>
      <c r="V294" s="52">
        <v>1.231618176799566E-3</v>
      </c>
      <c r="W294" s="52">
        <v>1.231618176799566E-3</v>
      </c>
      <c r="X294" s="52">
        <v>1.231618176799566E-3</v>
      </c>
      <c r="Y294" s="52">
        <v>1.231618176799566E-3</v>
      </c>
      <c r="Z294" s="52">
        <v>1.231618176799566E-3</v>
      </c>
      <c r="AA294" s="52">
        <v>1.231618176799566E-3</v>
      </c>
      <c r="AB294" s="52">
        <v>1.231618176799566E-3</v>
      </c>
      <c r="AC294" s="52">
        <v>1.231618176799566E-3</v>
      </c>
      <c r="AD294" s="52">
        <v>1.231618176799566E-3</v>
      </c>
      <c r="AE294" s="52">
        <v>1.231618176799566E-3</v>
      </c>
      <c r="AF294" s="52">
        <v>1.231618176799566E-3</v>
      </c>
      <c r="AG294" s="52">
        <v>1.231618176799566E-3</v>
      </c>
      <c r="AH294" s="52">
        <v>1.231618176799566E-3</v>
      </c>
      <c r="AI294" s="52">
        <v>1.231618176799566E-3</v>
      </c>
      <c r="AJ294" s="52">
        <v>1.231618176799566E-3</v>
      </c>
      <c r="AK294" s="52">
        <v>1.231618176799566E-3</v>
      </c>
    </row>
    <row r="295" spans="1:42" x14ac:dyDescent="0.25">
      <c r="A295" s="31" t="s">
        <v>11</v>
      </c>
      <c r="B295" s="32" t="s">
        <v>20</v>
      </c>
      <c r="C295" s="31" t="s">
        <v>154</v>
      </c>
      <c r="D295" s="51">
        <f>RM!D51</f>
        <v>0</v>
      </c>
      <c r="E295" s="52">
        <v>0</v>
      </c>
      <c r="F295" s="52">
        <v>0</v>
      </c>
      <c r="G295" s="52">
        <v>0</v>
      </c>
      <c r="H295" s="52">
        <v>0</v>
      </c>
      <c r="I295" s="52">
        <v>0</v>
      </c>
      <c r="J295" s="52">
        <v>0</v>
      </c>
      <c r="K295" s="52">
        <v>0</v>
      </c>
      <c r="L295" s="52">
        <v>0</v>
      </c>
      <c r="M295" s="52">
        <v>0</v>
      </c>
      <c r="N295" s="52">
        <v>0</v>
      </c>
      <c r="O295" s="52">
        <v>0</v>
      </c>
      <c r="P295" s="52">
        <v>0</v>
      </c>
      <c r="Q295" s="52">
        <v>0</v>
      </c>
      <c r="R295" s="52">
        <v>0</v>
      </c>
      <c r="S295" s="52">
        <v>0</v>
      </c>
      <c r="T295" s="52">
        <v>0</v>
      </c>
      <c r="U295" s="52">
        <v>0</v>
      </c>
      <c r="V295" s="52">
        <v>0</v>
      </c>
      <c r="W295" s="52">
        <v>0</v>
      </c>
      <c r="X295" s="52">
        <v>0</v>
      </c>
      <c r="Y295" s="52">
        <v>0</v>
      </c>
      <c r="Z295" s="52">
        <v>0</v>
      </c>
      <c r="AA295" s="52">
        <v>0</v>
      </c>
      <c r="AB295" s="52">
        <v>0</v>
      </c>
      <c r="AC295" s="52">
        <v>0</v>
      </c>
      <c r="AD295" s="52">
        <v>0</v>
      </c>
      <c r="AE295" s="52">
        <v>0</v>
      </c>
      <c r="AF295" s="52">
        <v>0</v>
      </c>
      <c r="AG295" s="52">
        <v>0</v>
      </c>
      <c r="AH295" s="52">
        <v>0</v>
      </c>
      <c r="AI295" s="52">
        <v>0</v>
      </c>
      <c r="AJ295" s="52">
        <v>0</v>
      </c>
      <c r="AK295" s="52">
        <v>0</v>
      </c>
    </row>
    <row r="296" spans="1:42" x14ac:dyDescent="0.25">
      <c r="A296" s="31" t="s">
        <v>12</v>
      </c>
      <c r="B296" s="32" t="s">
        <v>20</v>
      </c>
      <c r="C296" s="31" t="s">
        <v>154</v>
      </c>
      <c r="D296" s="51">
        <f>RM!D52</f>
        <v>0</v>
      </c>
      <c r="E296" s="52">
        <v>0.99876838182320049</v>
      </c>
      <c r="F296" s="52">
        <v>0.99876838182320049</v>
      </c>
      <c r="G296" s="52">
        <v>0.99876838182320049</v>
      </c>
      <c r="H296" s="52">
        <v>0.99876838182320049</v>
      </c>
      <c r="I296" s="52">
        <v>0.99876838182320049</v>
      </c>
      <c r="J296" s="52">
        <v>0.99876838182320049</v>
      </c>
      <c r="K296" s="52">
        <v>0.99876838182320049</v>
      </c>
      <c r="L296" s="52">
        <v>0.99876838182320049</v>
      </c>
      <c r="M296" s="52">
        <v>0.99876838182320049</v>
      </c>
      <c r="N296" s="52">
        <v>0.99876838182320049</v>
      </c>
      <c r="O296" s="52">
        <v>0.99876838182320049</v>
      </c>
      <c r="P296" s="52">
        <v>0.99876838182320049</v>
      </c>
      <c r="Q296" s="52">
        <v>0.99876838182320049</v>
      </c>
      <c r="R296" s="52">
        <v>0.99876838182320049</v>
      </c>
      <c r="S296" s="52">
        <v>0.99876838182320049</v>
      </c>
      <c r="T296" s="52">
        <v>0.99876838182320049</v>
      </c>
      <c r="U296" s="52">
        <v>0.99876838182320049</v>
      </c>
      <c r="V296" s="52">
        <v>0.99876838182320049</v>
      </c>
      <c r="W296" s="52">
        <v>0.99876838182320049</v>
      </c>
      <c r="X296" s="52">
        <v>0.99876838182320049</v>
      </c>
      <c r="Y296" s="52">
        <v>0.99876838182320049</v>
      </c>
      <c r="Z296" s="52">
        <v>0.99876838182320049</v>
      </c>
      <c r="AA296" s="52">
        <v>0.99876838182320049</v>
      </c>
      <c r="AB296" s="52">
        <v>0.99876838182320049</v>
      </c>
      <c r="AC296" s="52">
        <v>0.99876838182320049</v>
      </c>
      <c r="AD296" s="52">
        <v>0.99876838182320049</v>
      </c>
      <c r="AE296" s="52">
        <v>0.99876838182320049</v>
      </c>
      <c r="AF296" s="52">
        <v>0.99876838182320049</v>
      </c>
      <c r="AG296" s="52">
        <v>0.99876838182320049</v>
      </c>
      <c r="AH296" s="52">
        <v>0.99876838182320049</v>
      </c>
      <c r="AI296" s="52">
        <v>0.99876838182320049</v>
      </c>
      <c r="AJ296" s="52">
        <v>0.99876838182320049</v>
      </c>
      <c r="AK296" s="52">
        <v>0.99876838182320049</v>
      </c>
    </row>
    <row r="297" spans="1:42" x14ac:dyDescent="0.25">
      <c r="A297" s="31" t="s">
        <v>13</v>
      </c>
      <c r="B297" s="32" t="s">
        <v>20</v>
      </c>
      <c r="C297" s="31" t="s">
        <v>154</v>
      </c>
      <c r="D297" s="51">
        <f>RM!D53</f>
        <v>0</v>
      </c>
      <c r="E297" s="52">
        <v>0</v>
      </c>
      <c r="F297" s="52">
        <v>0</v>
      </c>
      <c r="G297" s="52">
        <v>0</v>
      </c>
      <c r="H297" s="52">
        <v>0</v>
      </c>
      <c r="I297" s="52">
        <v>0</v>
      </c>
      <c r="J297" s="52">
        <v>0</v>
      </c>
      <c r="K297" s="52">
        <v>0</v>
      </c>
      <c r="L297" s="52">
        <v>0</v>
      </c>
      <c r="M297" s="52">
        <v>0</v>
      </c>
      <c r="N297" s="52">
        <v>0</v>
      </c>
      <c r="O297" s="52">
        <v>0</v>
      </c>
      <c r="P297" s="52">
        <v>0</v>
      </c>
      <c r="Q297" s="52">
        <v>0</v>
      </c>
      <c r="R297" s="52">
        <v>0</v>
      </c>
      <c r="S297" s="52">
        <v>0</v>
      </c>
      <c r="T297" s="52">
        <v>0</v>
      </c>
      <c r="U297" s="52">
        <v>0</v>
      </c>
      <c r="V297" s="52">
        <v>0</v>
      </c>
      <c r="W297" s="52">
        <v>0</v>
      </c>
      <c r="X297" s="52">
        <v>0</v>
      </c>
      <c r="Y297" s="52">
        <v>0</v>
      </c>
      <c r="Z297" s="52">
        <v>0</v>
      </c>
      <c r="AA297" s="52">
        <v>0</v>
      </c>
      <c r="AB297" s="52">
        <v>0</v>
      </c>
      <c r="AC297" s="52">
        <v>0</v>
      </c>
      <c r="AD297" s="52">
        <v>0</v>
      </c>
      <c r="AE297" s="52">
        <v>0</v>
      </c>
      <c r="AF297" s="52">
        <v>0</v>
      </c>
      <c r="AG297" s="52">
        <v>0</v>
      </c>
      <c r="AH297" s="52">
        <v>0</v>
      </c>
      <c r="AI297" s="52">
        <v>0</v>
      </c>
      <c r="AJ297" s="52">
        <v>0</v>
      </c>
      <c r="AK297" s="52">
        <v>0</v>
      </c>
    </row>
    <row r="298" spans="1:42" x14ac:dyDescent="0.25">
      <c r="A298" s="31" t="s">
        <v>55</v>
      </c>
      <c r="B298" s="32" t="s">
        <v>20</v>
      </c>
      <c r="C298" s="31" t="s">
        <v>154</v>
      </c>
      <c r="D298" s="51">
        <f>RM!D54</f>
        <v>0</v>
      </c>
      <c r="E298" s="52">
        <v>0</v>
      </c>
      <c r="F298" s="52">
        <v>0</v>
      </c>
      <c r="G298" s="52">
        <v>0</v>
      </c>
      <c r="H298" s="52">
        <v>0</v>
      </c>
      <c r="I298" s="52">
        <v>0</v>
      </c>
      <c r="J298" s="52">
        <v>0</v>
      </c>
      <c r="K298" s="52">
        <v>0</v>
      </c>
      <c r="L298" s="52">
        <v>0</v>
      </c>
      <c r="M298" s="52">
        <v>0</v>
      </c>
      <c r="N298" s="52">
        <v>0</v>
      </c>
      <c r="O298" s="52">
        <v>0</v>
      </c>
      <c r="P298" s="52">
        <v>0</v>
      </c>
      <c r="Q298" s="52">
        <v>0</v>
      </c>
      <c r="R298" s="52">
        <v>0</v>
      </c>
      <c r="S298" s="52">
        <v>0</v>
      </c>
      <c r="T298" s="52">
        <v>0</v>
      </c>
      <c r="U298" s="52">
        <v>0</v>
      </c>
      <c r="V298" s="52">
        <v>0</v>
      </c>
      <c r="W298" s="52">
        <v>0</v>
      </c>
      <c r="X298" s="52">
        <v>0</v>
      </c>
      <c r="Y298" s="52">
        <v>0</v>
      </c>
      <c r="Z298" s="52">
        <v>0</v>
      </c>
      <c r="AA298" s="52">
        <v>0</v>
      </c>
      <c r="AB298" s="52">
        <v>0</v>
      </c>
      <c r="AC298" s="52">
        <v>0</v>
      </c>
      <c r="AD298" s="52">
        <v>0</v>
      </c>
      <c r="AE298" s="52">
        <v>0</v>
      </c>
      <c r="AF298" s="52">
        <v>0</v>
      </c>
      <c r="AG298" s="52">
        <v>0</v>
      </c>
      <c r="AH298" s="52">
        <v>0</v>
      </c>
      <c r="AI298" s="52">
        <v>0</v>
      </c>
      <c r="AJ298" s="52">
        <v>0</v>
      </c>
      <c r="AK298" s="52">
        <v>0</v>
      </c>
    </row>
    <row r="299" spans="1:42" x14ac:dyDescent="0.25">
      <c r="A299" s="31" t="s">
        <v>79</v>
      </c>
      <c r="B299" s="32" t="s">
        <v>20</v>
      </c>
      <c r="C299" s="31" t="s">
        <v>154</v>
      </c>
      <c r="D299" s="51">
        <f>RM!D55</f>
        <v>0</v>
      </c>
      <c r="E299" s="52">
        <v>0</v>
      </c>
      <c r="F299" s="52">
        <v>0</v>
      </c>
      <c r="G299" s="52">
        <v>0</v>
      </c>
      <c r="H299" s="52">
        <v>0</v>
      </c>
      <c r="I299" s="52">
        <v>0</v>
      </c>
      <c r="J299" s="52">
        <v>0</v>
      </c>
      <c r="K299" s="52">
        <v>0</v>
      </c>
      <c r="L299" s="52">
        <v>0</v>
      </c>
      <c r="M299" s="52">
        <v>0</v>
      </c>
      <c r="N299" s="52">
        <v>0</v>
      </c>
      <c r="O299" s="52">
        <v>0</v>
      </c>
      <c r="P299" s="52">
        <v>0</v>
      </c>
      <c r="Q299" s="52">
        <v>0</v>
      </c>
      <c r="R299" s="52">
        <v>0</v>
      </c>
      <c r="S299" s="52">
        <v>0</v>
      </c>
      <c r="T299" s="52">
        <v>0</v>
      </c>
      <c r="U299" s="52">
        <v>0</v>
      </c>
      <c r="V299" s="52">
        <v>0</v>
      </c>
      <c r="W299" s="52">
        <v>0</v>
      </c>
      <c r="X299" s="52">
        <v>0</v>
      </c>
      <c r="Y299" s="52">
        <v>0</v>
      </c>
      <c r="Z299" s="52">
        <v>0</v>
      </c>
      <c r="AA299" s="52">
        <v>0</v>
      </c>
      <c r="AB299" s="52">
        <v>0</v>
      </c>
      <c r="AC299" s="52">
        <v>0</v>
      </c>
      <c r="AD299" s="52">
        <v>0</v>
      </c>
      <c r="AE299" s="52">
        <v>0</v>
      </c>
      <c r="AF299" s="52">
        <v>0</v>
      </c>
      <c r="AG299" s="52">
        <v>0</v>
      </c>
      <c r="AH299" s="52">
        <v>0</v>
      </c>
      <c r="AI299" s="52">
        <v>0</v>
      </c>
      <c r="AJ299" s="52">
        <v>0</v>
      </c>
      <c r="AK299" s="52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84</v>
      </c>
    </row>
    <row r="302" spans="1:42" x14ac:dyDescent="0.25">
      <c r="A302" s="31" t="s">
        <v>7</v>
      </c>
      <c r="B302" s="32" t="s">
        <v>20</v>
      </c>
      <c r="C302" s="31" t="s">
        <v>154</v>
      </c>
      <c r="D302" s="51">
        <f>RM!D58</f>
        <v>0.10297558149193098</v>
      </c>
      <c r="E302" s="52">
        <v>3.4763322377337632E-4</v>
      </c>
      <c r="F302" s="52">
        <v>3.4763322377337632E-4</v>
      </c>
      <c r="G302" s="52">
        <v>3.4763322377337632E-4</v>
      </c>
      <c r="H302" s="52">
        <v>3.4763322377337632E-4</v>
      </c>
      <c r="I302" s="52">
        <v>3.4763322377337632E-4</v>
      </c>
      <c r="J302" s="52">
        <v>3.4763322377337632E-4</v>
      </c>
      <c r="K302" s="52">
        <v>3.4763322377337632E-4</v>
      </c>
      <c r="L302" s="52">
        <v>3.4763322377337632E-4</v>
      </c>
      <c r="M302" s="52">
        <v>3.4763322377337632E-4</v>
      </c>
      <c r="N302" s="52">
        <v>3.4763322377337632E-4</v>
      </c>
      <c r="O302" s="52">
        <v>3.4763322377337632E-4</v>
      </c>
      <c r="P302" s="52">
        <v>3.4763322377337632E-4</v>
      </c>
      <c r="Q302" s="52">
        <v>3.4763322377337632E-4</v>
      </c>
      <c r="R302" s="52">
        <v>3.4763322377337632E-4</v>
      </c>
      <c r="S302" s="52">
        <v>3.4763322377337632E-4</v>
      </c>
      <c r="T302" s="52">
        <v>3.4763322377337632E-4</v>
      </c>
      <c r="U302" s="52">
        <v>3.4763322377337632E-4</v>
      </c>
      <c r="V302" s="52">
        <v>3.4763322377337632E-4</v>
      </c>
      <c r="W302" s="52">
        <v>3.4763322377337632E-4</v>
      </c>
      <c r="X302" s="52">
        <v>3.4763322377337632E-4</v>
      </c>
      <c r="Y302" s="52">
        <v>3.4763322377337632E-4</v>
      </c>
      <c r="Z302" s="52">
        <v>3.4763322377337632E-4</v>
      </c>
      <c r="AA302" s="52">
        <v>3.4763322377337632E-4</v>
      </c>
      <c r="AB302" s="52">
        <v>3.4763322377337632E-4</v>
      </c>
      <c r="AC302" s="52">
        <v>3.4763322377337632E-4</v>
      </c>
      <c r="AD302" s="52">
        <v>3.4763322377337632E-4</v>
      </c>
      <c r="AE302" s="52">
        <v>3.4763322377337632E-4</v>
      </c>
      <c r="AF302" s="52">
        <v>3.4763322377337632E-4</v>
      </c>
      <c r="AG302" s="52">
        <v>3.4763322377337632E-4</v>
      </c>
      <c r="AH302" s="52">
        <v>3.4763322377337632E-4</v>
      </c>
      <c r="AI302" s="52">
        <v>3.4763322377337632E-4</v>
      </c>
      <c r="AJ302" s="52">
        <v>3.4763322377337632E-4</v>
      </c>
      <c r="AK302" s="52">
        <v>3.4763322377337632E-4</v>
      </c>
    </row>
    <row r="303" spans="1:42" x14ac:dyDescent="0.25">
      <c r="A303" s="31" t="s">
        <v>9</v>
      </c>
      <c r="B303" s="32" t="s">
        <v>20</v>
      </c>
      <c r="C303" s="31" t="s">
        <v>154</v>
      </c>
      <c r="D303" s="51">
        <f>RM!D59</f>
        <v>5.3228427920579441E-2</v>
      </c>
      <c r="E303" s="52">
        <v>0</v>
      </c>
      <c r="F303" s="52">
        <v>0</v>
      </c>
      <c r="G303" s="52">
        <v>0</v>
      </c>
      <c r="H303" s="52">
        <v>0</v>
      </c>
      <c r="I303" s="52">
        <v>0</v>
      </c>
      <c r="J303" s="52">
        <v>0</v>
      </c>
      <c r="K303" s="52">
        <v>0</v>
      </c>
      <c r="L303" s="52">
        <v>0</v>
      </c>
      <c r="M303" s="52">
        <v>0</v>
      </c>
      <c r="N303" s="52">
        <v>0</v>
      </c>
      <c r="O303" s="52">
        <v>0</v>
      </c>
      <c r="P303" s="52">
        <v>0</v>
      </c>
      <c r="Q303" s="52">
        <v>0</v>
      </c>
      <c r="R303" s="52">
        <v>0</v>
      </c>
      <c r="S303" s="52">
        <v>0</v>
      </c>
      <c r="T303" s="52">
        <v>0</v>
      </c>
      <c r="U303" s="52">
        <v>0</v>
      </c>
      <c r="V303" s="52">
        <v>0</v>
      </c>
      <c r="W303" s="52">
        <v>0</v>
      </c>
      <c r="X303" s="52">
        <v>0</v>
      </c>
      <c r="Y303" s="52">
        <v>0</v>
      </c>
      <c r="Z303" s="52">
        <v>0</v>
      </c>
      <c r="AA303" s="52">
        <v>0</v>
      </c>
      <c r="AB303" s="52">
        <v>0</v>
      </c>
      <c r="AC303" s="52">
        <v>0</v>
      </c>
      <c r="AD303" s="52">
        <v>0</v>
      </c>
      <c r="AE303" s="52">
        <v>0</v>
      </c>
      <c r="AF303" s="52">
        <v>0</v>
      </c>
      <c r="AG303" s="52">
        <v>0</v>
      </c>
      <c r="AH303" s="52">
        <v>0</v>
      </c>
      <c r="AI303" s="52">
        <v>0</v>
      </c>
      <c r="AJ303" s="52">
        <v>0</v>
      </c>
      <c r="AK303" s="52">
        <v>0</v>
      </c>
    </row>
    <row r="304" spans="1:42" x14ac:dyDescent="0.25">
      <c r="A304" s="31" t="s">
        <v>10</v>
      </c>
      <c r="B304" s="32" t="s">
        <v>20</v>
      </c>
      <c r="C304" s="31" t="s">
        <v>154</v>
      </c>
      <c r="D304" s="51">
        <f>RM!D60</f>
        <v>0</v>
      </c>
      <c r="E304" s="52">
        <v>0</v>
      </c>
      <c r="F304" s="52">
        <v>0</v>
      </c>
      <c r="G304" s="52">
        <v>0</v>
      </c>
      <c r="H304" s="52">
        <v>0</v>
      </c>
      <c r="I304" s="52">
        <v>0</v>
      </c>
      <c r="J304" s="52">
        <v>0</v>
      </c>
      <c r="K304" s="52">
        <v>0</v>
      </c>
      <c r="L304" s="52">
        <v>0</v>
      </c>
      <c r="M304" s="52">
        <v>0</v>
      </c>
      <c r="N304" s="52">
        <v>0</v>
      </c>
      <c r="O304" s="52">
        <v>0</v>
      </c>
      <c r="P304" s="52">
        <v>0</v>
      </c>
      <c r="Q304" s="52">
        <v>0</v>
      </c>
      <c r="R304" s="52">
        <v>0</v>
      </c>
      <c r="S304" s="52">
        <v>0</v>
      </c>
      <c r="T304" s="52">
        <v>0</v>
      </c>
      <c r="U304" s="52">
        <v>0</v>
      </c>
      <c r="V304" s="52">
        <v>0</v>
      </c>
      <c r="W304" s="52">
        <v>0</v>
      </c>
      <c r="X304" s="52">
        <v>0</v>
      </c>
      <c r="Y304" s="52">
        <v>0</v>
      </c>
      <c r="Z304" s="52">
        <v>0</v>
      </c>
      <c r="AA304" s="52">
        <v>0</v>
      </c>
      <c r="AB304" s="52">
        <v>0</v>
      </c>
      <c r="AC304" s="52">
        <v>0</v>
      </c>
      <c r="AD304" s="52">
        <v>0</v>
      </c>
      <c r="AE304" s="52">
        <v>0</v>
      </c>
      <c r="AF304" s="52">
        <v>0</v>
      </c>
      <c r="AG304" s="52">
        <v>0</v>
      </c>
      <c r="AH304" s="52">
        <v>0</v>
      </c>
      <c r="AI304" s="52">
        <v>0</v>
      </c>
      <c r="AJ304" s="52">
        <v>0</v>
      </c>
      <c r="AK304" s="52">
        <v>0</v>
      </c>
    </row>
    <row r="305" spans="1:42" x14ac:dyDescent="0.25">
      <c r="A305" s="31" t="s">
        <v>11</v>
      </c>
      <c r="B305" s="32" t="s">
        <v>20</v>
      </c>
      <c r="C305" s="31" t="s">
        <v>154</v>
      </c>
      <c r="D305" s="51">
        <f>RM!D61</f>
        <v>0</v>
      </c>
      <c r="E305" s="52">
        <v>2.1977946317114232E-2</v>
      </c>
      <c r="F305" s="52">
        <v>2.1977946317114232E-2</v>
      </c>
      <c r="G305" s="52">
        <v>2.1977946317114232E-2</v>
      </c>
      <c r="H305" s="52">
        <v>2.1977946317114232E-2</v>
      </c>
      <c r="I305" s="52">
        <v>2.1977946317114232E-2</v>
      </c>
      <c r="J305" s="52">
        <v>2.1977946317114232E-2</v>
      </c>
      <c r="K305" s="52">
        <v>2.1977946317114232E-2</v>
      </c>
      <c r="L305" s="52">
        <v>2.1977946317114232E-2</v>
      </c>
      <c r="M305" s="52">
        <v>2.1977946317114232E-2</v>
      </c>
      <c r="N305" s="52">
        <v>2.1977946317114232E-2</v>
      </c>
      <c r="O305" s="52">
        <v>2.1977946317114232E-2</v>
      </c>
      <c r="P305" s="52">
        <v>2.1977946317114232E-2</v>
      </c>
      <c r="Q305" s="52">
        <v>2.1977946317114232E-2</v>
      </c>
      <c r="R305" s="52">
        <v>2.1977946317114232E-2</v>
      </c>
      <c r="S305" s="52">
        <v>2.1977946317114232E-2</v>
      </c>
      <c r="T305" s="52">
        <v>2.1977946317114232E-2</v>
      </c>
      <c r="U305" s="52">
        <v>2.1977946317114232E-2</v>
      </c>
      <c r="V305" s="52">
        <v>2.1977946317114232E-2</v>
      </c>
      <c r="W305" s="52">
        <v>2.1977946317114232E-2</v>
      </c>
      <c r="X305" s="52">
        <v>2.1977946317114232E-2</v>
      </c>
      <c r="Y305" s="52">
        <v>2.1977946317114232E-2</v>
      </c>
      <c r="Z305" s="52">
        <v>2.1977946317114232E-2</v>
      </c>
      <c r="AA305" s="52">
        <v>2.1977946317114232E-2</v>
      </c>
      <c r="AB305" s="52">
        <v>2.1977946317114232E-2</v>
      </c>
      <c r="AC305" s="52">
        <v>2.1977946317114232E-2</v>
      </c>
      <c r="AD305" s="52">
        <v>2.1977946317114232E-2</v>
      </c>
      <c r="AE305" s="52">
        <v>2.1977946317114232E-2</v>
      </c>
      <c r="AF305" s="52">
        <v>2.1977946317114232E-2</v>
      </c>
      <c r="AG305" s="52">
        <v>2.1977946317114232E-2</v>
      </c>
      <c r="AH305" s="52">
        <v>2.1977946317114232E-2</v>
      </c>
      <c r="AI305" s="52">
        <v>2.1977946317114232E-2</v>
      </c>
      <c r="AJ305" s="52">
        <v>2.1977946317114232E-2</v>
      </c>
      <c r="AK305" s="52">
        <v>2.1977946317114232E-2</v>
      </c>
    </row>
    <row r="306" spans="1:42" x14ac:dyDescent="0.25">
      <c r="A306" s="31" t="s">
        <v>12</v>
      </c>
      <c r="B306" s="32" t="s">
        <v>20</v>
      </c>
      <c r="C306" s="31" t="s">
        <v>154</v>
      </c>
      <c r="D306" s="51">
        <f>RM!D62</f>
        <v>0.35860172083602249</v>
      </c>
      <c r="E306" s="52">
        <v>6.0524757946823137E-3</v>
      </c>
      <c r="F306" s="52">
        <v>6.0524757946823137E-3</v>
      </c>
      <c r="G306" s="52">
        <v>6.0524757946823137E-3</v>
      </c>
      <c r="H306" s="52">
        <v>6.0524757946823137E-3</v>
      </c>
      <c r="I306" s="52">
        <v>6.0524757946823137E-3</v>
      </c>
      <c r="J306" s="52">
        <v>6.0524757946823137E-3</v>
      </c>
      <c r="K306" s="52">
        <v>6.0524757946823137E-3</v>
      </c>
      <c r="L306" s="52">
        <v>6.0524757946823137E-3</v>
      </c>
      <c r="M306" s="52">
        <v>6.0524757946823137E-3</v>
      </c>
      <c r="N306" s="52">
        <v>6.0524757946823137E-3</v>
      </c>
      <c r="O306" s="52">
        <v>6.0524757946823137E-3</v>
      </c>
      <c r="P306" s="52">
        <v>6.0524757946823137E-3</v>
      </c>
      <c r="Q306" s="52">
        <v>6.0524757946823137E-3</v>
      </c>
      <c r="R306" s="52">
        <v>6.0524757946823137E-3</v>
      </c>
      <c r="S306" s="52">
        <v>6.0524757946823137E-3</v>
      </c>
      <c r="T306" s="52">
        <v>6.0524757946823137E-3</v>
      </c>
      <c r="U306" s="52">
        <v>6.0524757946823137E-3</v>
      </c>
      <c r="V306" s="52">
        <v>6.0524757946823137E-3</v>
      </c>
      <c r="W306" s="52">
        <v>6.0524757946823137E-3</v>
      </c>
      <c r="X306" s="52">
        <v>6.0524757946823137E-3</v>
      </c>
      <c r="Y306" s="52">
        <v>6.0524757946823137E-3</v>
      </c>
      <c r="Z306" s="52">
        <v>6.0524757946823137E-3</v>
      </c>
      <c r="AA306" s="52">
        <v>6.0524757946823137E-3</v>
      </c>
      <c r="AB306" s="52">
        <v>6.0524757946823137E-3</v>
      </c>
      <c r="AC306" s="52">
        <v>6.0524757946823137E-3</v>
      </c>
      <c r="AD306" s="52">
        <v>6.0524757946823137E-3</v>
      </c>
      <c r="AE306" s="52">
        <v>6.0524757946823137E-3</v>
      </c>
      <c r="AF306" s="52">
        <v>6.0524757946823137E-3</v>
      </c>
      <c r="AG306" s="52">
        <v>6.0524757946823137E-3</v>
      </c>
      <c r="AH306" s="52">
        <v>6.0524757946823137E-3</v>
      </c>
      <c r="AI306" s="52">
        <v>6.0524757946823137E-3</v>
      </c>
      <c r="AJ306" s="52">
        <v>6.0524757946823137E-3</v>
      </c>
      <c r="AK306" s="52">
        <v>6.0524757946823137E-3</v>
      </c>
    </row>
    <row r="307" spans="1:42" x14ac:dyDescent="0.25">
      <c r="A307" s="31" t="s">
        <v>54</v>
      </c>
      <c r="B307" s="32" t="s">
        <v>20</v>
      </c>
      <c r="C307" s="31" t="s">
        <v>154</v>
      </c>
      <c r="D307" s="51">
        <f>RM!D63</f>
        <v>0</v>
      </c>
      <c r="E307" s="52">
        <v>6.6483768626655226E-2</v>
      </c>
      <c r="F307" s="52">
        <v>6.6483768626655226E-2</v>
      </c>
      <c r="G307" s="52">
        <v>6.6483768626655226E-2</v>
      </c>
      <c r="H307" s="52">
        <v>6.6483768626655226E-2</v>
      </c>
      <c r="I307" s="52">
        <v>6.6483768626655226E-2</v>
      </c>
      <c r="J307" s="52">
        <v>6.6483768626655226E-2</v>
      </c>
      <c r="K307" s="52">
        <v>6.6483768626655226E-2</v>
      </c>
      <c r="L307" s="52">
        <v>6.6483768626655226E-2</v>
      </c>
      <c r="M307" s="52">
        <v>6.6483768626655226E-2</v>
      </c>
      <c r="N307" s="52">
        <v>6.6483768626655226E-2</v>
      </c>
      <c r="O307" s="52">
        <v>6.6483768626655226E-2</v>
      </c>
      <c r="P307" s="52">
        <v>6.6483768626655226E-2</v>
      </c>
      <c r="Q307" s="52">
        <v>6.6483768626655226E-2</v>
      </c>
      <c r="R307" s="52">
        <v>6.6483768626655226E-2</v>
      </c>
      <c r="S307" s="52">
        <v>6.6483768626655226E-2</v>
      </c>
      <c r="T307" s="52">
        <v>6.6483768626655226E-2</v>
      </c>
      <c r="U307" s="52">
        <v>6.6483768626655226E-2</v>
      </c>
      <c r="V307" s="52">
        <v>6.6483768626655226E-2</v>
      </c>
      <c r="W307" s="52">
        <v>6.6483768626655226E-2</v>
      </c>
      <c r="X307" s="52">
        <v>6.6483768626655226E-2</v>
      </c>
      <c r="Y307" s="52">
        <v>6.6483768626655226E-2</v>
      </c>
      <c r="Z307" s="52">
        <v>6.6483768626655226E-2</v>
      </c>
      <c r="AA307" s="52">
        <v>6.6483768626655226E-2</v>
      </c>
      <c r="AB307" s="52">
        <v>6.6483768626655226E-2</v>
      </c>
      <c r="AC307" s="52">
        <v>6.6483768626655226E-2</v>
      </c>
      <c r="AD307" s="52">
        <v>6.6483768626655226E-2</v>
      </c>
      <c r="AE307" s="52">
        <v>6.6483768626655226E-2</v>
      </c>
      <c r="AF307" s="52">
        <v>6.6483768626655226E-2</v>
      </c>
      <c r="AG307" s="52">
        <v>6.6483768626655226E-2</v>
      </c>
      <c r="AH307" s="52">
        <v>6.6483768626655226E-2</v>
      </c>
      <c r="AI307" s="52">
        <v>6.6483768626655226E-2</v>
      </c>
      <c r="AJ307" s="52">
        <v>6.6483768626655226E-2</v>
      </c>
      <c r="AK307" s="52">
        <v>6.6483768626655226E-2</v>
      </c>
    </row>
    <row r="308" spans="1:42" x14ac:dyDescent="0.25">
      <c r="A308" s="31" t="s">
        <v>156</v>
      </c>
      <c r="B308" s="32" t="s">
        <v>20</v>
      </c>
      <c r="C308" s="31" t="s">
        <v>154</v>
      </c>
      <c r="D308" s="51">
        <f>RM!D64</f>
        <v>0</v>
      </c>
      <c r="E308" s="52">
        <v>0.8656609080321247</v>
      </c>
      <c r="F308" s="52">
        <v>0.8656609080321247</v>
      </c>
      <c r="G308" s="52">
        <v>0.8656609080321247</v>
      </c>
      <c r="H308" s="52">
        <v>0.8656609080321247</v>
      </c>
      <c r="I308" s="52">
        <v>0.8656609080321247</v>
      </c>
      <c r="J308" s="52">
        <v>0.8656609080321247</v>
      </c>
      <c r="K308" s="52">
        <v>0.8656609080321247</v>
      </c>
      <c r="L308" s="52">
        <v>0.8656609080321247</v>
      </c>
      <c r="M308" s="52">
        <v>0.8656609080321247</v>
      </c>
      <c r="N308" s="52">
        <v>0.8656609080321247</v>
      </c>
      <c r="O308" s="52">
        <v>0.8656609080321247</v>
      </c>
      <c r="P308" s="52">
        <v>0.8656609080321247</v>
      </c>
      <c r="Q308" s="52">
        <v>0.8656609080321247</v>
      </c>
      <c r="R308" s="52">
        <v>0.8656609080321247</v>
      </c>
      <c r="S308" s="52">
        <v>0.8656609080321247</v>
      </c>
      <c r="T308" s="52">
        <v>0.8656609080321247</v>
      </c>
      <c r="U308" s="52">
        <v>0.8656609080321247</v>
      </c>
      <c r="V308" s="52">
        <v>0.8656609080321247</v>
      </c>
      <c r="W308" s="52">
        <v>0.8656609080321247</v>
      </c>
      <c r="X308" s="52">
        <v>0.8656609080321247</v>
      </c>
      <c r="Y308" s="52">
        <v>0.8656609080321247</v>
      </c>
      <c r="Z308" s="52">
        <v>0.8656609080321247</v>
      </c>
      <c r="AA308" s="52">
        <v>0.8656609080321247</v>
      </c>
      <c r="AB308" s="52">
        <v>0.8656609080321247</v>
      </c>
      <c r="AC308" s="52">
        <v>0.8656609080321247</v>
      </c>
      <c r="AD308" s="52">
        <v>0.8656609080321247</v>
      </c>
      <c r="AE308" s="52">
        <v>0.8656609080321247</v>
      </c>
      <c r="AF308" s="52">
        <v>0.8656609080321247</v>
      </c>
      <c r="AG308" s="52">
        <v>0.8656609080321247</v>
      </c>
      <c r="AH308" s="52">
        <v>0.8656609080321247</v>
      </c>
      <c r="AI308" s="52">
        <v>0.8656609080321247</v>
      </c>
      <c r="AJ308" s="52">
        <v>0.8656609080321247</v>
      </c>
      <c r="AK308" s="52">
        <v>0.8656609080321247</v>
      </c>
    </row>
    <row r="309" spans="1:42" x14ac:dyDescent="0.25">
      <c r="A309" s="31" t="s">
        <v>13</v>
      </c>
      <c r="B309" s="32" t="s">
        <v>20</v>
      </c>
      <c r="C309" s="31" t="s">
        <v>154</v>
      </c>
      <c r="D309" s="51">
        <f>RM!D65</f>
        <v>0</v>
      </c>
      <c r="E309" s="52">
        <v>3.9477268005650247E-2</v>
      </c>
      <c r="F309" s="52">
        <v>3.9477268005650247E-2</v>
      </c>
      <c r="G309" s="52">
        <v>3.9477268005650247E-2</v>
      </c>
      <c r="H309" s="52">
        <v>3.9477268005650247E-2</v>
      </c>
      <c r="I309" s="52">
        <v>3.9477268005650247E-2</v>
      </c>
      <c r="J309" s="52">
        <v>3.9477268005650247E-2</v>
      </c>
      <c r="K309" s="52">
        <v>3.9477268005650247E-2</v>
      </c>
      <c r="L309" s="52">
        <v>3.9477268005650247E-2</v>
      </c>
      <c r="M309" s="52">
        <v>3.9477268005650247E-2</v>
      </c>
      <c r="N309" s="52">
        <v>3.9477268005650247E-2</v>
      </c>
      <c r="O309" s="52">
        <v>3.9477268005650247E-2</v>
      </c>
      <c r="P309" s="52">
        <v>3.9477268005650247E-2</v>
      </c>
      <c r="Q309" s="52">
        <v>3.9477268005650247E-2</v>
      </c>
      <c r="R309" s="52">
        <v>3.9477268005650247E-2</v>
      </c>
      <c r="S309" s="52">
        <v>3.9477268005650247E-2</v>
      </c>
      <c r="T309" s="52">
        <v>3.9477268005650247E-2</v>
      </c>
      <c r="U309" s="52">
        <v>3.9477268005650247E-2</v>
      </c>
      <c r="V309" s="52">
        <v>3.9477268005650247E-2</v>
      </c>
      <c r="W309" s="52">
        <v>3.9477268005650247E-2</v>
      </c>
      <c r="X309" s="52">
        <v>3.9477268005650247E-2</v>
      </c>
      <c r="Y309" s="52">
        <v>3.9477268005650247E-2</v>
      </c>
      <c r="Z309" s="52">
        <v>3.9477268005650247E-2</v>
      </c>
      <c r="AA309" s="52">
        <v>3.9477268005650247E-2</v>
      </c>
      <c r="AB309" s="52">
        <v>3.9477268005650247E-2</v>
      </c>
      <c r="AC309" s="52">
        <v>3.9477268005650247E-2</v>
      </c>
      <c r="AD309" s="52">
        <v>3.9477268005650247E-2</v>
      </c>
      <c r="AE309" s="52">
        <v>3.9477268005650247E-2</v>
      </c>
      <c r="AF309" s="52">
        <v>3.9477268005650247E-2</v>
      </c>
      <c r="AG309" s="52">
        <v>3.9477268005650247E-2</v>
      </c>
      <c r="AH309" s="52">
        <v>3.9477268005650247E-2</v>
      </c>
      <c r="AI309" s="52">
        <v>3.9477268005650247E-2</v>
      </c>
      <c r="AJ309" s="52">
        <v>3.9477268005650247E-2</v>
      </c>
      <c r="AK309" s="52">
        <v>3.9477268005650247E-2</v>
      </c>
    </row>
    <row r="310" spans="1:42" x14ac:dyDescent="0.25">
      <c r="A310" s="31" t="s">
        <v>55</v>
      </c>
      <c r="B310" s="32" t="s">
        <v>20</v>
      </c>
      <c r="C310" s="31" t="s">
        <v>154</v>
      </c>
      <c r="D310" s="51">
        <f>RM!D66</f>
        <v>0</v>
      </c>
      <c r="E310" s="52">
        <v>0</v>
      </c>
      <c r="F310" s="52">
        <v>0</v>
      </c>
      <c r="G310" s="52">
        <v>0</v>
      </c>
      <c r="H310" s="52">
        <v>0</v>
      </c>
      <c r="I310" s="52">
        <v>0</v>
      </c>
      <c r="J310" s="52">
        <v>0</v>
      </c>
      <c r="K310" s="52">
        <v>0</v>
      </c>
      <c r="L310" s="52">
        <v>0</v>
      </c>
      <c r="M310" s="52">
        <v>0</v>
      </c>
      <c r="N310" s="52">
        <v>0</v>
      </c>
      <c r="O310" s="52">
        <v>0</v>
      </c>
      <c r="P310" s="52">
        <v>0</v>
      </c>
      <c r="Q310" s="52">
        <v>0</v>
      </c>
      <c r="R310" s="52">
        <v>0</v>
      </c>
      <c r="S310" s="52">
        <v>0</v>
      </c>
      <c r="T310" s="52">
        <v>0</v>
      </c>
      <c r="U310" s="52">
        <v>0</v>
      </c>
      <c r="V310" s="52">
        <v>0</v>
      </c>
      <c r="W310" s="52">
        <v>0</v>
      </c>
      <c r="X310" s="52">
        <v>0</v>
      </c>
      <c r="Y310" s="52">
        <v>0</v>
      </c>
      <c r="Z310" s="52">
        <v>0</v>
      </c>
      <c r="AA310" s="52">
        <v>0</v>
      </c>
      <c r="AB310" s="52">
        <v>0</v>
      </c>
      <c r="AC310" s="52">
        <v>0</v>
      </c>
      <c r="AD310" s="52">
        <v>0</v>
      </c>
      <c r="AE310" s="52">
        <v>0</v>
      </c>
      <c r="AF310" s="52">
        <v>0</v>
      </c>
      <c r="AG310" s="52">
        <v>0</v>
      </c>
      <c r="AH310" s="52">
        <v>0</v>
      </c>
      <c r="AI310" s="52">
        <v>0</v>
      </c>
      <c r="AJ310" s="52">
        <v>0</v>
      </c>
      <c r="AK310" s="52">
        <v>0</v>
      </c>
    </row>
    <row r="311" spans="1:42" x14ac:dyDescent="0.25">
      <c r="A311" s="31" t="s">
        <v>56</v>
      </c>
      <c r="B311" s="32" t="s">
        <v>20</v>
      </c>
      <c r="C311" s="31" t="s">
        <v>154</v>
      </c>
      <c r="D311" s="51">
        <f>RM!D67</f>
        <v>0</v>
      </c>
      <c r="E311" s="52">
        <v>0</v>
      </c>
      <c r="F311" s="52">
        <v>0</v>
      </c>
      <c r="G311" s="52">
        <v>0</v>
      </c>
      <c r="H311" s="52">
        <v>0</v>
      </c>
      <c r="I311" s="52">
        <v>0</v>
      </c>
      <c r="J311" s="52">
        <v>0</v>
      </c>
      <c r="K311" s="52">
        <v>0</v>
      </c>
      <c r="L311" s="52">
        <v>0</v>
      </c>
      <c r="M311" s="52">
        <v>0</v>
      </c>
      <c r="N311" s="52">
        <v>0</v>
      </c>
      <c r="O311" s="52">
        <v>0</v>
      </c>
      <c r="P311" s="52">
        <v>0</v>
      </c>
      <c r="Q311" s="52">
        <v>0</v>
      </c>
      <c r="R311" s="52">
        <v>0</v>
      </c>
      <c r="S311" s="52">
        <v>0</v>
      </c>
      <c r="T311" s="52">
        <v>0</v>
      </c>
      <c r="U311" s="52">
        <v>0</v>
      </c>
      <c r="V311" s="52">
        <v>0</v>
      </c>
      <c r="W311" s="52">
        <v>0</v>
      </c>
      <c r="X311" s="52">
        <v>0</v>
      </c>
      <c r="Y311" s="52">
        <v>0</v>
      </c>
      <c r="Z311" s="52">
        <v>0</v>
      </c>
      <c r="AA311" s="52">
        <v>0</v>
      </c>
      <c r="AB311" s="52">
        <v>0</v>
      </c>
      <c r="AC311" s="52">
        <v>0</v>
      </c>
      <c r="AD311" s="52">
        <v>0</v>
      </c>
      <c r="AE311" s="52">
        <v>0</v>
      </c>
      <c r="AF311" s="52">
        <v>0</v>
      </c>
      <c r="AG311" s="52">
        <v>0</v>
      </c>
      <c r="AH311" s="52">
        <v>0</v>
      </c>
      <c r="AI311" s="52">
        <v>0</v>
      </c>
      <c r="AJ311" s="52">
        <v>0</v>
      </c>
      <c r="AK311" s="52">
        <v>0</v>
      </c>
    </row>
    <row r="312" spans="1:42" x14ac:dyDescent="0.25">
      <c r="A312" s="31" t="s">
        <v>14</v>
      </c>
      <c r="B312" s="32" t="s">
        <v>20</v>
      </c>
      <c r="C312" s="31" t="s">
        <v>154</v>
      </c>
      <c r="D312" s="51">
        <f>RM!D68</f>
        <v>0</v>
      </c>
      <c r="E312" s="52">
        <f>$AM312/(1+EXP(-(E$1-$D$1)*10/$AO312+$AN312))</f>
        <v>1.0455554222010431E-3</v>
      </c>
      <c r="F312" s="52">
        <f t="shared" ref="F312:AK313" si="13">$AM312/(1+EXP(-(F$1-$D$1)*10/$AO312+$AN312))</f>
        <v>1.0819592101281301E-3</v>
      </c>
      <c r="G312" s="52">
        <f>$AM312/(1+EXP(-(G$1-$D$1)*10/$AO312+$AN312))</f>
        <v>1.110516712895603E-3</v>
      </c>
      <c r="H312" s="52">
        <f t="shared" si="13"/>
        <v>1.1325957369977746E-3</v>
      </c>
      <c r="I312" s="52">
        <f t="shared" si="13"/>
        <v>1.1494748594284849E-3</v>
      </c>
      <c r="J312" s="52">
        <f t="shared" si="13"/>
        <v>1.1622679899043263E-3</v>
      </c>
      <c r="K312" s="52">
        <f t="shared" si="13"/>
        <v>1.1719010418910403E-3</v>
      </c>
      <c r="L312" s="52">
        <f t="shared" si="13"/>
        <v>1.1791189417877763E-3</v>
      </c>
      <c r="M312" s="52">
        <f t="shared" si="13"/>
        <v>1.1845072602150045E-3</v>
      </c>
      <c r="N312" s="52">
        <f t="shared" si="13"/>
        <v>1.1885186721039844E-3</v>
      </c>
      <c r="O312" s="52">
        <f t="shared" si="13"/>
        <v>1.1914988952673943E-3</v>
      </c>
      <c r="P312" s="52">
        <f t="shared" si="13"/>
        <v>1.1937096323020168E-3</v>
      </c>
      <c r="Q312" s="52">
        <f t="shared" si="13"/>
        <v>1.1953477055074012E-3</v>
      </c>
      <c r="R312" s="52">
        <f t="shared" si="13"/>
        <v>1.1965604375683901E-3</v>
      </c>
      <c r="S312" s="52">
        <f t="shared" si="13"/>
        <v>1.1974577142978323E-3</v>
      </c>
      <c r="T312" s="52">
        <f t="shared" si="13"/>
        <v>1.198121286463676E-3</v>
      </c>
      <c r="U312" s="52">
        <f t="shared" si="13"/>
        <v>1.1986118577852151E-3</v>
      </c>
      <c r="V312" s="52">
        <f t="shared" si="13"/>
        <v>1.1989744403430717E-3</v>
      </c>
      <c r="W312" s="52">
        <f t="shared" si="13"/>
        <v>1.1992423762485925E-3</v>
      </c>
      <c r="X312" s="52">
        <f t="shared" si="13"/>
        <v>1.1994403443671502E-3</v>
      </c>
      <c r="Y312" s="52">
        <f t="shared" si="13"/>
        <v>1.1995866009785572E-3</v>
      </c>
      <c r="Z312" s="52">
        <f t="shared" si="13"/>
        <v>1.1996946456085422E-3</v>
      </c>
      <c r="AA312" s="52">
        <f t="shared" si="13"/>
        <v>1.1997744573530578E-3</v>
      </c>
      <c r="AB312" s="52">
        <f t="shared" si="13"/>
        <v>1.199833411267396E-3</v>
      </c>
      <c r="AC312" s="52">
        <f t="shared" si="13"/>
        <v>1.1998769569756765E-3</v>
      </c>
      <c r="AD312" s="52">
        <f t="shared" si="13"/>
        <v>1.1999091208512625E-3</v>
      </c>
      <c r="AE312" s="52">
        <f t="shared" si="13"/>
        <v>1.1999328774479601E-3</v>
      </c>
      <c r="AF312" s="52">
        <f t="shared" si="13"/>
        <v>1.1999504241210776E-3</v>
      </c>
      <c r="AG312" s="52">
        <f t="shared" si="13"/>
        <v>1.1999633840147448E-3</v>
      </c>
      <c r="AH312" s="52">
        <f t="shared" si="13"/>
        <v>1.1999729560701702E-3</v>
      </c>
      <c r="AI312" s="52">
        <f t="shared" si="13"/>
        <v>1.1999800258654682E-3</v>
      </c>
      <c r="AJ312" s="52">
        <f t="shared" si="13"/>
        <v>1.1999852475051398E-3</v>
      </c>
      <c r="AK312" s="52">
        <f>$AM312/(1+EXP(-(AK$1-$D$1)*10/$AO312+$AN312))</f>
        <v>1.1999891041157913E-3</v>
      </c>
      <c r="AM312" s="79">
        <v>1.1999999999999999E-3</v>
      </c>
      <c r="AN312" s="80">
        <f>IF(D312&gt;0,LN(AM312/D312-1),LN(AM312/0.001-1))</f>
        <v>-1.6094379124341005</v>
      </c>
      <c r="AO312" s="81">
        <v>33</v>
      </c>
      <c r="AP312" s="1">
        <f>AO312+$D$1</f>
        <v>2050</v>
      </c>
    </row>
    <row r="313" spans="1:42" x14ac:dyDescent="0.25">
      <c r="A313" s="31" t="s">
        <v>79</v>
      </c>
      <c r="B313" s="32" t="s">
        <v>20</v>
      </c>
      <c r="C313" s="31" t="s">
        <v>154</v>
      </c>
      <c r="D313" s="51">
        <v>0</v>
      </c>
      <c r="E313" s="52">
        <f>$AM313/(1+EXP(-(E$1-$D$1)*10/$AO313+$AN313))</f>
        <v>1.3515635261054735E-3</v>
      </c>
      <c r="F313" s="52">
        <f t="shared" si="13"/>
        <v>1.8255901093111788E-3</v>
      </c>
      <c r="G313" s="52">
        <f>$AM313/(1+EXP(-(G$1-$D$1)*10/$AO313+$AN313))</f>
        <v>2.4638074694941594E-3</v>
      </c>
      <c r="H313" s="52">
        <f t="shared" si="13"/>
        <v>3.321403040751781E-3</v>
      </c>
      <c r="I313" s="52">
        <f t="shared" si="13"/>
        <v>4.4707521646158953E-3</v>
      </c>
      <c r="J313" s="52">
        <f t="shared" si="13"/>
        <v>6.0056810814923074E-3</v>
      </c>
      <c r="K313" s="52">
        <f t="shared" si="13"/>
        <v>8.0459072011328306E-3</v>
      </c>
      <c r="L313" s="52">
        <f t="shared" si="13"/>
        <v>1.0740856200801664E-2</v>
      </c>
      <c r="M313" s="52">
        <f t="shared" si="13"/>
        <v>1.4271358071429964E-2</v>
      </c>
      <c r="N313" s="52">
        <f t="shared" si="13"/>
        <v>1.8846768410055201E-2</v>
      </c>
      <c r="O313" s="52">
        <f t="shared" si="13"/>
        <v>2.4694026576737065E-2</v>
      </c>
      <c r="P313" s="52">
        <f t="shared" si="13"/>
        <v>3.203460669306897E-2</v>
      </c>
      <c r="Q313" s="52">
        <f t="shared" si="13"/>
        <v>4.1046345073034306E-2</v>
      </c>
      <c r="R313" s="52">
        <f t="shared" si="13"/>
        <v>5.1811208140289992E-2</v>
      </c>
      <c r="S313" s="52">
        <f t="shared" si="13"/>
        <v>6.4257978904816965E-2</v>
      </c>
      <c r="T313" s="52">
        <f t="shared" si="13"/>
        <v>7.8118613321078903E-2</v>
      </c>
      <c r="U313" s="52">
        <f t="shared" si="13"/>
        <v>9.2922369941534202E-2</v>
      </c>
      <c r="V313" s="52">
        <f t="shared" si="13"/>
        <v>0.10804461002841673</v>
      </c>
      <c r="W313" s="52">
        <f t="shared" si="13"/>
        <v>0.12280537395684546</v>
      </c>
      <c r="X313" s="52">
        <f t="shared" si="13"/>
        <v>0.13658736158616416</v>
      </c>
      <c r="Y313" s="52">
        <f t="shared" si="13"/>
        <v>0.14893199204959817</v>
      </c>
      <c r="Z313" s="52">
        <f t="shared" si="13"/>
        <v>0.15958455334503674</v>
      </c>
      <c r="AA313" s="52">
        <f t="shared" si="13"/>
        <v>0.16848524007887322</v>
      </c>
      <c r="AB313" s="52">
        <f t="shared" si="13"/>
        <v>0.17572391625306577</v>
      </c>
      <c r="AC313" s="52">
        <f t="shared" si="13"/>
        <v>0.18148266385584036</v>
      </c>
      <c r="AD313" s="52">
        <f t="shared" si="13"/>
        <v>0.1859842859547062</v>
      </c>
      <c r="AE313" s="52">
        <f t="shared" si="13"/>
        <v>0.18945513626651428</v>
      </c>
      <c r="AF313" s="52">
        <f t="shared" si="13"/>
        <v>0.19210296142256397</v>
      </c>
      <c r="AG313" s="52">
        <f t="shared" si="13"/>
        <v>0.19410659743275649</v>
      </c>
      <c r="AH313" s="52">
        <f t="shared" si="13"/>
        <v>0.19561347912830598</v>
      </c>
      <c r="AI313" s="52">
        <f t="shared" si="13"/>
        <v>0.19674153478389128</v>
      </c>
      <c r="AJ313" s="52">
        <f t="shared" si="13"/>
        <v>0.19758307933244018</v>
      </c>
      <c r="AK313" s="52">
        <f t="shared" si="13"/>
        <v>0.19820926137758157</v>
      </c>
      <c r="AM313" s="79">
        <v>0.2</v>
      </c>
      <c r="AN313" s="80">
        <f>IF(D313&gt;0,LN(AM313/D313-1),LN(AM313/0.001-1))</f>
        <v>5.2933048247244923</v>
      </c>
      <c r="AO313" s="81">
        <v>33</v>
      </c>
      <c r="AP313" s="1">
        <f>AO313+$D$1</f>
        <v>2050</v>
      </c>
    </row>
    <row r="316" spans="1:42" x14ac:dyDescent="0.25">
      <c r="A316" s="22" t="s">
        <v>37</v>
      </c>
    </row>
    <row r="317" spans="1:42" x14ac:dyDescent="0.25">
      <c r="A317" s="22" t="s">
        <v>16</v>
      </c>
    </row>
    <row r="318" spans="1:42" x14ac:dyDescent="0.25">
      <c r="A318" s="31" t="s">
        <v>7</v>
      </c>
      <c r="B318" s="32" t="s">
        <v>20</v>
      </c>
      <c r="C318" s="31" t="s">
        <v>154</v>
      </c>
      <c r="D318" s="51">
        <f>XIV!D50</f>
        <v>0.26252789205365473</v>
      </c>
      <c r="E318" s="52">
        <v>2.3248477738541738E-2</v>
      </c>
      <c r="F318" s="52">
        <v>2.3248477738541738E-2</v>
      </c>
      <c r="G318" s="52">
        <v>2.3248477738541738E-2</v>
      </c>
      <c r="H318" s="52">
        <v>2.3248477738541738E-2</v>
      </c>
      <c r="I318" s="52">
        <v>2.3248477738541738E-2</v>
      </c>
      <c r="J318" s="52">
        <v>2.3248477738541738E-2</v>
      </c>
      <c r="K318" s="52">
        <v>2.3248477738541738E-2</v>
      </c>
      <c r="L318" s="52">
        <v>2.3248477738541738E-2</v>
      </c>
      <c r="M318" s="52">
        <v>2.3248477738541738E-2</v>
      </c>
      <c r="N318" s="52">
        <v>2.3248477738541738E-2</v>
      </c>
      <c r="O318" s="52">
        <v>2.3248477738541738E-2</v>
      </c>
      <c r="P318" s="52">
        <v>2.3248477738541738E-2</v>
      </c>
      <c r="Q318" s="52">
        <v>2.3248477738541738E-2</v>
      </c>
      <c r="R318" s="52">
        <v>2.3248477738541738E-2</v>
      </c>
      <c r="S318" s="52">
        <v>2.3248477738541738E-2</v>
      </c>
      <c r="T318" s="52">
        <v>2.3248477738541738E-2</v>
      </c>
      <c r="U318" s="52">
        <v>2.3248477738541738E-2</v>
      </c>
      <c r="V318" s="52">
        <v>2.3248477738541738E-2</v>
      </c>
      <c r="W318" s="52">
        <v>2.3248477738541738E-2</v>
      </c>
      <c r="X318" s="52">
        <v>2.3248477738541738E-2</v>
      </c>
      <c r="Y318" s="52">
        <v>2.3248477738541738E-2</v>
      </c>
      <c r="Z318" s="52">
        <v>2.3248477738541738E-2</v>
      </c>
      <c r="AA318" s="52">
        <v>2.3248477738541738E-2</v>
      </c>
      <c r="AB318" s="52">
        <v>2.3248477738541738E-2</v>
      </c>
      <c r="AC318" s="52">
        <v>2.3248477738541738E-2</v>
      </c>
      <c r="AD318" s="52">
        <v>2.3248477738541738E-2</v>
      </c>
      <c r="AE318" s="52">
        <v>2.3248477738541738E-2</v>
      </c>
      <c r="AF318" s="52">
        <v>2.3248477738541738E-2</v>
      </c>
      <c r="AG318" s="52">
        <v>2.3248477738541738E-2</v>
      </c>
      <c r="AH318" s="52">
        <v>2.3248477738541738E-2</v>
      </c>
      <c r="AI318" s="52">
        <v>2.3248477738541738E-2</v>
      </c>
      <c r="AJ318" s="52">
        <v>2.3248477738541738E-2</v>
      </c>
      <c r="AK318" s="52">
        <v>2.3248477738541738E-2</v>
      </c>
    </row>
    <row r="319" spans="1:42" x14ac:dyDescent="0.25">
      <c r="A319" s="31" t="s">
        <v>11</v>
      </c>
      <c r="B319" s="32" t="s">
        <v>20</v>
      </c>
      <c r="C319" s="31" t="s">
        <v>154</v>
      </c>
      <c r="D319" s="51">
        <f>XIV!D51</f>
        <v>0</v>
      </c>
      <c r="E319" s="52">
        <v>0</v>
      </c>
      <c r="F319" s="52">
        <v>0</v>
      </c>
      <c r="G319" s="52">
        <v>0</v>
      </c>
      <c r="H319" s="52">
        <v>0</v>
      </c>
      <c r="I319" s="52">
        <v>0</v>
      </c>
      <c r="J319" s="52">
        <v>0</v>
      </c>
      <c r="K319" s="52">
        <v>0</v>
      </c>
      <c r="L319" s="52">
        <v>0</v>
      </c>
      <c r="M319" s="52">
        <v>0</v>
      </c>
      <c r="N319" s="52">
        <v>0</v>
      </c>
      <c r="O319" s="52">
        <v>0</v>
      </c>
      <c r="P319" s="52">
        <v>0</v>
      </c>
      <c r="Q319" s="52">
        <v>0</v>
      </c>
      <c r="R319" s="52">
        <v>0</v>
      </c>
      <c r="S319" s="52">
        <v>0</v>
      </c>
      <c r="T319" s="52">
        <v>0</v>
      </c>
      <c r="U319" s="52">
        <v>0</v>
      </c>
      <c r="V319" s="52">
        <v>0</v>
      </c>
      <c r="W319" s="52">
        <v>0</v>
      </c>
      <c r="X319" s="52">
        <v>0</v>
      </c>
      <c r="Y319" s="52">
        <v>0</v>
      </c>
      <c r="Z319" s="52">
        <v>0</v>
      </c>
      <c r="AA319" s="52">
        <v>0</v>
      </c>
      <c r="AB319" s="52">
        <v>0</v>
      </c>
      <c r="AC319" s="52">
        <v>0</v>
      </c>
      <c r="AD319" s="52">
        <v>0</v>
      </c>
      <c r="AE319" s="52">
        <v>0</v>
      </c>
      <c r="AF319" s="52">
        <v>0</v>
      </c>
      <c r="AG319" s="52">
        <v>0</v>
      </c>
      <c r="AH319" s="52">
        <v>0</v>
      </c>
      <c r="AI319" s="52">
        <v>0</v>
      </c>
      <c r="AJ319" s="52">
        <v>0</v>
      </c>
      <c r="AK319" s="52">
        <v>0</v>
      </c>
    </row>
    <row r="320" spans="1:42" x14ac:dyDescent="0.25">
      <c r="A320" s="31" t="s">
        <v>12</v>
      </c>
      <c r="B320" s="32" t="s">
        <v>20</v>
      </c>
      <c r="C320" s="31" t="s">
        <v>154</v>
      </c>
      <c r="D320" s="51">
        <f>XIV!D52</f>
        <v>0</v>
      </c>
      <c r="E320" s="52">
        <v>0.97675152226145823</v>
      </c>
      <c r="F320" s="52">
        <v>0.97675152226145823</v>
      </c>
      <c r="G320" s="52">
        <v>0.97675152226145823</v>
      </c>
      <c r="H320" s="52">
        <v>0.97675152226145823</v>
      </c>
      <c r="I320" s="52">
        <v>0.97675152226145823</v>
      </c>
      <c r="J320" s="52">
        <v>0.97675152226145823</v>
      </c>
      <c r="K320" s="52">
        <v>0.97675152226145823</v>
      </c>
      <c r="L320" s="52">
        <v>0.97675152226145823</v>
      </c>
      <c r="M320" s="52">
        <v>0.97675152226145823</v>
      </c>
      <c r="N320" s="52">
        <v>0.97675152226145823</v>
      </c>
      <c r="O320" s="52">
        <v>0.97675152226145823</v>
      </c>
      <c r="P320" s="52">
        <v>0.97675152226145823</v>
      </c>
      <c r="Q320" s="52">
        <v>0.97675152226145823</v>
      </c>
      <c r="R320" s="52">
        <v>0.97675152226145823</v>
      </c>
      <c r="S320" s="52">
        <v>0.97675152226145823</v>
      </c>
      <c r="T320" s="52">
        <v>0.97675152226145823</v>
      </c>
      <c r="U320" s="52">
        <v>0.97675152226145823</v>
      </c>
      <c r="V320" s="52">
        <v>0.97675152226145823</v>
      </c>
      <c r="W320" s="52">
        <v>0.97675152226145823</v>
      </c>
      <c r="X320" s="52">
        <v>0.97675152226145823</v>
      </c>
      <c r="Y320" s="52">
        <v>0.97675152226145823</v>
      </c>
      <c r="Z320" s="52">
        <v>0.97675152226145823</v>
      </c>
      <c r="AA320" s="52">
        <v>0.97675152226145823</v>
      </c>
      <c r="AB320" s="52">
        <v>0.97675152226145823</v>
      </c>
      <c r="AC320" s="52">
        <v>0.97675152226145823</v>
      </c>
      <c r="AD320" s="52">
        <v>0.97675152226145823</v>
      </c>
      <c r="AE320" s="52">
        <v>0.97675152226145823</v>
      </c>
      <c r="AF320" s="52">
        <v>0.97675152226145823</v>
      </c>
      <c r="AG320" s="52">
        <v>0.97675152226145823</v>
      </c>
      <c r="AH320" s="52">
        <v>0.97675152226145823</v>
      </c>
      <c r="AI320" s="52">
        <v>0.97675152226145823</v>
      </c>
      <c r="AJ320" s="52">
        <v>0.97675152226145823</v>
      </c>
      <c r="AK320" s="52">
        <v>0.97675152226145823</v>
      </c>
    </row>
    <row r="321" spans="1:42" x14ac:dyDescent="0.25">
      <c r="A321" s="31" t="s">
        <v>13</v>
      </c>
      <c r="B321" s="32" t="s">
        <v>20</v>
      </c>
      <c r="C321" s="31" t="s">
        <v>154</v>
      </c>
      <c r="D321" s="51">
        <f>XIV!D53</f>
        <v>0</v>
      </c>
      <c r="E321" s="52">
        <v>0</v>
      </c>
      <c r="F321" s="52">
        <v>0</v>
      </c>
      <c r="G321" s="52">
        <v>0</v>
      </c>
      <c r="H321" s="52">
        <v>0</v>
      </c>
      <c r="I321" s="52">
        <v>0</v>
      </c>
      <c r="J321" s="52">
        <v>0</v>
      </c>
      <c r="K321" s="52">
        <v>0</v>
      </c>
      <c r="L321" s="52">
        <v>0</v>
      </c>
      <c r="M321" s="52">
        <v>0</v>
      </c>
      <c r="N321" s="52">
        <v>0</v>
      </c>
      <c r="O321" s="52">
        <v>0</v>
      </c>
      <c r="P321" s="52">
        <v>0</v>
      </c>
      <c r="Q321" s="52">
        <v>0</v>
      </c>
      <c r="R321" s="52">
        <v>0</v>
      </c>
      <c r="S321" s="52">
        <v>0</v>
      </c>
      <c r="T321" s="52">
        <v>0</v>
      </c>
      <c r="U321" s="52">
        <v>0</v>
      </c>
      <c r="V321" s="52">
        <v>0</v>
      </c>
      <c r="W321" s="52">
        <v>0</v>
      </c>
      <c r="X321" s="52">
        <v>0</v>
      </c>
      <c r="Y321" s="52">
        <v>0</v>
      </c>
      <c r="Z321" s="52">
        <v>0</v>
      </c>
      <c r="AA321" s="52">
        <v>0</v>
      </c>
      <c r="AB321" s="52">
        <v>0</v>
      </c>
      <c r="AC321" s="52">
        <v>0</v>
      </c>
      <c r="AD321" s="52">
        <v>0</v>
      </c>
      <c r="AE321" s="52">
        <v>0</v>
      </c>
      <c r="AF321" s="52">
        <v>0</v>
      </c>
      <c r="AG321" s="52">
        <v>0</v>
      </c>
      <c r="AH321" s="52">
        <v>0</v>
      </c>
      <c r="AI321" s="52">
        <v>0</v>
      </c>
      <c r="AJ321" s="52">
        <v>0</v>
      </c>
      <c r="AK321" s="52">
        <v>0</v>
      </c>
    </row>
    <row r="322" spans="1:42" x14ac:dyDescent="0.25">
      <c r="A322" s="31" t="s">
        <v>55</v>
      </c>
      <c r="B322" s="32" t="s">
        <v>20</v>
      </c>
      <c r="C322" s="31" t="s">
        <v>154</v>
      </c>
      <c r="D322" s="51">
        <f>XIV!D54</f>
        <v>0</v>
      </c>
      <c r="E322" s="52">
        <v>0</v>
      </c>
      <c r="F322" s="52">
        <v>0</v>
      </c>
      <c r="G322" s="52">
        <v>0</v>
      </c>
      <c r="H322" s="52">
        <v>0</v>
      </c>
      <c r="I322" s="52">
        <v>0</v>
      </c>
      <c r="J322" s="52">
        <v>0</v>
      </c>
      <c r="K322" s="52">
        <v>0</v>
      </c>
      <c r="L322" s="52">
        <v>0</v>
      </c>
      <c r="M322" s="52">
        <v>0</v>
      </c>
      <c r="N322" s="52">
        <v>0</v>
      </c>
      <c r="O322" s="52">
        <v>0</v>
      </c>
      <c r="P322" s="52">
        <v>0</v>
      </c>
      <c r="Q322" s="52">
        <v>0</v>
      </c>
      <c r="R322" s="52">
        <v>0</v>
      </c>
      <c r="S322" s="52">
        <v>0</v>
      </c>
      <c r="T322" s="52">
        <v>0</v>
      </c>
      <c r="U322" s="52">
        <v>0</v>
      </c>
      <c r="V322" s="52">
        <v>0</v>
      </c>
      <c r="W322" s="52">
        <v>0</v>
      </c>
      <c r="X322" s="52">
        <v>0</v>
      </c>
      <c r="Y322" s="52">
        <v>0</v>
      </c>
      <c r="Z322" s="52">
        <v>0</v>
      </c>
      <c r="AA322" s="52">
        <v>0</v>
      </c>
      <c r="AB322" s="52">
        <v>0</v>
      </c>
      <c r="AC322" s="52">
        <v>0</v>
      </c>
      <c r="AD322" s="52">
        <v>0</v>
      </c>
      <c r="AE322" s="52">
        <v>0</v>
      </c>
      <c r="AF322" s="52">
        <v>0</v>
      </c>
      <c r="AG322" s="52">
        <v>0</v>
      </c>
      <c r="AH322" s="52">
        <v>0</v>
      </c>
      <c r="AI322" s="52">
        <v>0</v>
      </c>
      <c r="AJ322" s="52">
        <v>0</v>
      </c>
      <c r="AK322" s="52">
        <v>0</v>
      </c>
    </row>
    <row r="323" spans="1:42" x14ac:dyDescent="0.25">
      <c r="A323" s="31" t="s">
        <v>79</v>
      </c>
      <c r="B323" s="32" t="s">
        <v>20</v>
      </c>
      <c r="C323" s="31" t="s">
        <v>154</v>
      </c>
      <c r="D323" s="51">
        <f>XIV!D55</f>
        <v>0</v>
      </c>
      <c r="E323" s="52">
        <v>0</v>
      </c>
      <c r="F323" s="52">
        <v>0</v>
      </c>
      <c r="G323" s="52">
        <v>0</v>
      </c>
      <c r="H323" s="52">
        <v>0</v>
      </c>
      <c r="I323" s="52">
        <v>0</v>
      </c>
      <c r="J323" s="52">
        <v>0</v>
      </c>
      <c r="K323" s="52">
        <v>0</v>
      </c>
      <c r="L323" s="52">
        <v>0</v>
      </c>
      <c r="M323" s="52">
        <v>0</v>
      </c>
      <c r="N323" s="52">
        <v>0</v>
      </c>
      <c r="O323" s="52">
        <v>0</v>
      </c>
      <c r="P323" s="52">
        <v>0</v>
      </c>
      <c r="Q323" s="52">
        <v>0</v>
      </c>
      <c r="R323" s="52">
        <v>0</v>
      </c>
      <c r="S323" s="52">
        <v>0</v>
      </c>
      <c r="T323" s="52">
        <v>0</v>
      </c>
      <c r="U323" s="52">
        <v>0</v>
      </c>
      <c r="V323" s="52">
        <v>0</v>
      </c>
      <c r="W323" s="52">
        <v>0</v>
      </c>
      <c r="X323" s="52">
        <v>0</v>
      </c>
      <c r="Y323" s="52">
        <v>0</v>
      </c>
      <c r="Z323" s="52">
        <v>0</v>
      </c>
      <c r="AA323" s="52">
        <v>0</v>
      </c>
      <c r="AB323" s="52">
        <v>0</v>
      </c>
      <c r="AC323" s="52">
        <v>0</v>
      </c>
      <c r="AD323" s="52">
        <v>0</v>
      </c>
      <c r="AE323" s="52">
        <v>0</v>
      </c>
      <c r="AF323" s="52">
        <v>0</v>
      </c>
      <c r="AG323" s="52">
        <v>0</v>
      </c>
      <c r="AH323" s="52">
        <v>0</v>
      </c>
      <c r="AI323" s="52">
        <v>0</v>
      </c>
      <c r="AJ323" s="52">
        <v>0</v>
      </c>
      <c r="AK323" s="52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84</v>
      </c>
    </row>
    <row r="326" spans="1:42" x14ac:dyDescent="0.25">
      <c r="A326" s="31" t="s">
        <v>7</v>
      </c>
      <c r="B326" s="32" t="s">
        <v>20</v>
      </c>
      <c r="C326" s="31" t="s">
        <v>154</v>
      </c>
      <c r="D326" s="51">
        <f>XIV!D58</f>
        <v>0.10297558149193098</v>
      </c>
      <c r="E326" s="52">
        <v>6.1784815328749468E-3</v>
      </c>
      <c r="F326" s="52">
        <v>6.1784815328749468E-3</v>
      </c>
      <c r="G326" s="52">
        <v>6.1784815328749468E-3</v>
      </c>
      <c r="H326" s="52">
        <v>6.1784815328749468E-3</v>
      </c>
      <c r="I326" s="52">
        <v>6.1784815328749468E-3</v>
      </c>
      <c r="J326" s="52">
        <v>6.1784815328749468E-3</v>
      </c>
      <c r="K326" s="52">
        <v>6.1784815328749468E-3</v>
      </c>
      <c r="L326" s="52">
        <v>6.1784815328749468E-3</v>
      </c>
      <c r="M326" s="52">
        <v>6.1784815328749468E-3</v>
      </c>
      <c r="N326" s="52">
        <v>6.1784815328749468E-3</v>
      </c>
      <c r="O326" s="52">
        <v>6.1784815328749468E-3</v>
      </c>
      <c r="P326" s="52">
        <v>6.1784815328749468E-3</v>
      </c>
      <c r="Q326" s="52">
        <v>6.1784815328749468E-3</v>
      </c>
      <c r="R326" s="52">
        <v>6.1784815328749468E-3</v>
      </c>
      <c r="S326" s="52">
        <v>6.1784815328749468E-3</v>
      </c>
      <c r="T326" s="52">
        <v>6.1784815328749468E-3</v>
      </c>
      <c r="U326" s="52">
        <v>6.1784815328749468E-3</v>
      </c>
      <c r="V326" s="52">
        <v>6.1784815328749468E-3</v>
      </c>
      <c r="W326" s="52">
        <v>6.1784815328749468E-3</v>
      </c>
      <c r="X326" s="52">
        <v>6.1784815328749468E-3</v>
      </c>
      <c r="Y326" s="52">
        <v>6.1784815328749468E-3</v>
      </c>
      <c r="Z326" s="52">
        <v>6.1784815328749468E-3</v>
      </c>
      <c r="AA326" s="52">
        <v>6.1784815328749468E-3</v>
      </c>
      <c r="AB326" s="52">
        <v>6.1784815328749468E-3</v>
      </c>
      <c r="AC326" s="52">
        <v>6.1784815328749468E-3</v>
      </c>
      <c r="AD326" s="52">
        <v>6.1784815328749468E-3</v>
      </c>
      <c r="AE326" s="52">
        <v>6.1784815328749468E-3</v>
      </c>
      <c r="AF326" s="52">
        <v>6.1784815328749468E-3</v>
      </c>
      <c r="AG326" s="52">
        <v>6.1784815328749468E-3</v>
      </c>
      <c r="AH326" s="52">
        <v>6.1784815328749468E-3</v>
      </c>
      <c r="AI326" s="52">
        <v>6.1784815328749468E-3</v>
      </c>
      <c r="AJ326" s="52">
        <v>6.1784815328749468E-3</v>
      </c>
      <c r="AK326" s="52">
        <v>6.1784815328749468E-3</v>
      </c>
    </row>
    <row r="327" spans="1:42" x14ac:dyDescent="0.25">
      <c r="A327" s="31" t="s">
        <v>9</v>
      </c>
      <c r="B327" s="32" t="s">
        <v>20</v>
      </c>
      <c r="C327" s="31" t="s">
        <v>154</v>
      </c>
      <c r="D327" s="51">
        <f>XIV!D59</f>
        <v>5.3228427920579441E-2</v>
      </c>
      <c r="E327" s="52">
        <v>8.3576941163283573E-3</v>
      </c>
      <c r="F327" s="52">
        <v>8.3576941163283573E-3</v>
      </c>
      <c r="G327" s="52">
        <v>8.3576941163283573E-3</v>
      </c>
      <c r="H327" s="52">
        <v>8.3576941163283573E-3</v>
      </c>
      <c r="I327" s="52">
        <v>8.3576941163283573E-3</v>
      </c>
      <c r="J327" s="52">
        <v>8.3576941163283573E-3</v>
      </c>
      <c r="K327" s="52">
        <v>8.3576941163283573E-3</v>
      </c>
      <c r="L327" s="52">
        <v>8.3576941163283573E-3</v>
      </c>
      <c r="M327" s="52">
        <v>8.3576941163283573E-3</v>
      </c>
      <c r="N327" s="52">
        <v>8.3576941163283573E-3</v>
      </c>
      <c r="O327" s="52">
        <v>8.3576941163283573E-3</v>
      </c>
      <c r="P327" s="52">
        <v>8.3576941163283573E-3</v>
      </c>
      <c r="Q327" s="52">
        <v>8.3576941163283573E-3</v>
      </c>
      <c r="R327" s="52">
        <v>8.3576941163283573E-3</v>
      </c>
      <c r="S327" s="52">
        <v>8.3576941163283573E-3</v>
      </c>
      <c r="T327" s="52">
        <v>8.3576941163283573E-3</v>
      </c>
      <c r="U327" s="52">
        <v>8.3576941163283573E-3</v>
      </c>
      <c r="V327" s="52">
        <v>8.3576941163283573E-3</v>
      </c>
      <c r="W327" s="52">
        <v>8.3576941163283573E-3</v>
      </c>
      <c r="X327" s="52">
        <v>8.3576941163283573E-3</v>
      </c>
      <c r="Y327" s="52">
        <v>8.3576941163283573E-3</v>
      </c>
      <c r="Z327" s="52">
        <v>8.3576941163283573E-3</v>
      </c>
      <c r="AA327" s="52">
        <v>8.3576941163283573E-3</v>
      </c>
      <c r="AB327" s="52">
        <v>8.3576941163283573E-3</v>
      </c>
      <c r="AC327" s="52">
        <v>8.3576941163283573E-3</v>
      </c>
      <c r="AD327" s="52">
        <v>8.3576941163283573E-3</v>
      </c>
      <c r="AE327" s="52">
        <v>8.3576941163283573E-3</v>
      </c>
      <c r="AF327" s="52">
        <v>8.3576941163283573E-3</v>
      </c>
      <c r="AG327" s="52">
        <v>8.3576941163283573E-3</v>
      </c>
      <c r="AH327" s="52">
        <v>8.3576941163283573E-3</v>
      </c>
      <c r="AI327" s="52">
        <v>8.3576941163283573E-3</v>
      </c>
      <c r="AJ327" s="52">
        <v>8.3576941163283573E-3</v>
      </c>
      <c r="AK327" s="52">
        <v>8.3576941163283573E-3</v>
      </c>
    </row>
    <row r="328" spans="1:42" x14ac:dyDescent="0.25">
      <c r="A328" s="31" t="s">
        <v>10</v>
      </c>
      <c r="B328" s="32" t="s">
        <v>20</v>
      </c>
      <c r="C328" s="31" t="s">
        <v>154</v>
      </c>
      <c r="D328" s="51">
        <f>XIV!D60</f>
        <v>0</v>
      </c>
      <c r="E328" s="52">
        <v>5.2767254719306503E-4</v>
      </c>
      <c r="F328" s="52">
        <v>5.2767254719306503E-4</v>
      </c>
      <c r="G328" s="52">
        <v>5.2767254719306503E-4</v>
      </c>
      <c r="H328" s="52">
        <v>5.2767254719306503E-4</v>
      </c>
      <c r="I328" s="52">
        <v>5.2767254719306503E-4</v>
      </c>
      <c r="J328" s="52">
        <v>5.2767254719306503E-4</v>
      </c>
      <c r="K328" s="52">
        <v>5.2767254719306503E-4</v>
      </c>
      <c r="L328" s="52">
        <v>5.2767254719306503E-4</v>
      </c>
      <c r="M328" s="52">
        <v>5.2767254719306503E-4</v>
      </c>
      <c r="N328" s="52">
        <v>5.2767254719306503E-4</v>
      </c>
      <c r="O328" s="52">
        <v>5.2767254719306503E-4</v>
      </c>
      <c r="P328" s="52">
        <v>5.2767254719306503E-4</v>
      </c>
      <c r="Q328" s="52">
        <v>5.2767254719306503E-4</v>
      </c>
      <c r="R328" s="52">
        <v>5.2767254719306503E-4</v>
      </c>
      <c r="S328" s="52">
        <v>5.2767254719306503E-4</v>
      </c>
      <c r="T328" s="52">
        <v>5.2767254719306503E-4</v>
      </c>
      <c r="U328" s="52">
        <v>5.2767254719306503E-4</v>
      </c>
      <c r="V328" s="52">
        <v>5.2767254719306503E-4</v>
      </c>
      <c r="W328" s="52">
        <v>5.2767254719306503E-4</v>
      </c>
      <c r="X328" s="52">
        <v>5.2767254719306503E-4</v>
      </c>
      <c r="Y328" s="52">
        <v>5.2767254719306503E-4</v>
      </c>
      <c r="Z328" s="52">
        <v>5.2767254719306503E-4</v>
      </c>
      <c r="AA328" s="52">
        <v>5.2767254719306503E-4</v>
      </c>
      <c r="AB328" s="52">
        <v>5.2767254719306503E-4</v>
      </c>
      <c r="AC328" s="52">
        <v>5.2767254719306503E-4</v>
      </c>
      <c r="AD328" s="52">
        <v>5.2767254719306503E-4</v>
      </c>
      <c r="AE328" s="52">
        <v>5.2767254719306503E-4</v>
      </c>
      <c r="AF328" s="52">
        <v>5.2767254719306503E-4</v>
      </c>
      <c r="AG328" s="52">
        <v>5.2767254719306503E-4</v>
      </c>
      <c r="AH328" s="52">
        <v>5.2767254719306503E-4</v>
      </c>
      <c r="AI328" s="52">
        <v>5.2767254719306503E-4</v>
      </c>
      <c r="AJ328" s="52">
        <v>5.2767254719306503E-4</v>
      </c>
      <c r="AK328" s="52">
        <v>5.2767254719306503E-4</v>
      </c>
    </row>
    <row r="329" spans="1:42" x14ac:dyDescent="0.25">
      <c r="A329" s="31" t="s">
        <v>11</v>
      </c>
      <c r="B329" s="32" t="s">
        <v>20</v>
      </c>
      <c r="C329" s="31" t="s">
        <v>154</v>
      </c>
      <c r="D329" s="51">
        <f>XIV!D61</f>
        <v>0</v>
      </c>
      <c r="E329" s="52">
        <v>1.0193296853885916E-2</v>
      </c>
      <c r="F329" s="52">
        <v>1.0193296853885916E-2</v>
      </c>
      <c r="G329" s="52">
        <v>1.0193296853885916E-2</v>
      </c>
      <c r="H329" s="52">
        <v>1.0193296853885916E-2</v>
      </c>
      <c r="I329" s="52">
        <v>1.0193296853885916E-2</v>
      </c>
      <c r="J329" s="52">
        <v>1.0193296853885916E-2</v>
      </c>
      <c r="K329" s="52">
        <v>1.0193296853885916E-2</v>
      </c>
      <c r="L329" s="52">
        <v>1.0193296853885916E-2</v>
      </c>
      <c r="M329" s="52">
        <v>1.0193296853885916E-2</v>
      </c>
      <c r="N329" s="52">
        <v>1.0193296853885916E-2</v>
      </c>
      <c r="O329" s="52">
        <v>1.0193296853885916E-2</v>
      </c>
      <c r="P329" s="52">
        <v>1.0193296853885916E-2</v>
      </c>
      <c r="Q329" s="52">
        <v>1.0193296853885916E-2</v>
      </c>
      <c r="R329" s="52">
        <v>1.0193296853885916E-2</v>
      </c>
      <c r="S329" s="52">
        <v>1.0193296853885916E-2</v>
      </c>
      <c r="T329" s="52">
        <v>1.0193296853885916E-2</v>
      </c>
      <c r="U329" s="52">
        <v>1.0193296853885916E-2</v>
      </c>
      <c r="V329" s="52">
        <v>1.0193296853885916E-2</v>
      </c>
      <c r="W329" s="52">
        <v>1.0193296853885916E-2</v>
      </c>
      <c r="X329" s="52">
        <v>1.0193296853885916E-2</v>
      </c>
      <c r="Y329" s="52">
        <v>1.0193296853885916E-2</v>
      </c>
      <c r="Z329" s="52">
        <v>1.0193296853885916E-2</v>
      </c>
      <c r="AA329" s="52">
        <v>1.0193296853885916E-2</v>
      </c>
      <c r="AB329" s="52">
        <v>1.0193296853885916E-2</v>
      </c>
      <c r="AC329" s="52">
        <v>1.0193296853885916E-2</v>
      </c>
      <c r="AD329" s="52">
        <v>1.0193296853885916E-2</v>
      </c>
      <c r="AE329" s="52">
        <v>1.0193296853885916E-2</v>
      </c>
      <c r="AF329" s="52">
        <v>1.0193296853885916E-2</v>
      </c>
      <c r="AG329" s="52">
        <v>1.0193296853885916E-2</v>
      </c>
      <c r="AH329" s="52">
        <v>1.0193296853885916E-2</v>
      </c>
      <c r="AI329" s="52">
        <v>1.0193296853885916E-2</v>
      </c>
      <c r="AJ329" s="52">
        <v>1.0193296853885916E-2</v>
      </c>
      <c r="AK329" s="52">
        <v>1.0193296853885916E-2</v>
      </c>
    </row>
    <row r="330" spans="1:42" x14ac:dyDescent="0.25">
      <c r="A330" s="31" t="s">
        <v>12</v>
      </c>
      <c r="B330" s="32" t="s">
        <v>20</v>
      </c>
      <c r="C330" s="31" t="s">
        <v>154</v>
      </c>
      <c r="D330" s="51">
        <f>XIV!D62</f>
        <v>0.35860172083602249</v>
      </c>
      <c r="E330" s="52">
        <v>5.5730689739555929E-3</v>
      </c>
      <c r="F330" s="52">
        <v>5.5730689739555929E-3</v>
      </c>
      <c r="G330" s="52">
        <v>5.5730689739555929E-3</v>
      </c>
      <c r="H330" s="52">
        <v>5.5730689739555929E-3</v>
      </c>
      <c r="I330" s="52">
        <v>5.5730689739555929E-3</v>
      </c>
      <c r="J330" s="52">
        <v>5.5730689739555929E-3</v>
      </c>
      <c r="K330" s="52">
        <v>5.5730689739555929E-3</v>
      </c>
      <c r="L330" s="52">
        <v>5.5730689739555929E-3</v>
      </c>
      <c r="M330" s="52">
        <v>5.5730689739555929E-3</v>
      </c>
      <c r="N330" s="52">
        <v>5.5730689739555929E-3</v>
      </c>
      <c r="O330" s="52">
        <v>5.5730689739555929E-3</v>
      </c>
      <c r="P330" s="52">
        <v>5.5730689739555929E-3</v>
      </c>
      <c r="Q330" s="52">
        <v>5.5730689739555929E-3</v>
      </c>
      <c r="R330" s="52">
        <v>5.5730689739555929E-3</v>
      </c>
      <c r="S330" s="52">
        <v>5.5730689739555929E-3</v>
      </c>
      <c r="T330" s="52">
        <v>5.5730689739555929E-3</v>
      </c>
      <c r="U330" s="52">
        <v>5.5730689739555929E-3</v>
      </c>
      <c r="V330" s="52">
        <v>5.5730689739555929E-3</v>
      </c>
      <c r="W330" s="52">
        <v>5.5730689739555929E-3</v>
      </c>
      <c r="X330" s="52">
        <v>5.5730689739555929E-3</v>
      </c>
      <c r="Y330" s="52">
        <v>5.5730689739555929E-3</v>
      </c>
      <c r="Z330" s="52">
        <v>5.5730689739555929E-3</v>
      </c>
      <c r="AA330" s="52">
        <v>5.5730689739555929E-3</v>
      </c>
      <c r="AB330" s="52">
        <v>5.5730689739555929E-3</v>
      </c>
      <c r="AC330" s="52">
        <v>5.5730689739555929E-3</v>
      </c>
      <c r="AD330" s="52">
        <v>5.5730689739555929E-3</v>
      </c>
      <c r="AE330" s="52">
        <v>5.5730689739555929E-3</v>
      </c>
      <c r="AF330" s="52">
        <v>5.5730689739555929E-3</v>
      </c>
      <c r="AG330" s="52">
        <v>5.5730689739555929E-3</v>
      </c>
      <c r="AH330" s="52">
        <v>5.5730689739555929E-3</v>
      </c>
      <c r="AI330" s="52">
        <v>5.5730689739555929E-3</v>
      </c>
      <c r="AJ330" s="52">
        <v>5.5730689739555929E-3</v>
      </c>
      <c r="AK330" s="52">
        <v>5.5730689739555929E-3</v>
      </c>
    </row>
    <row r="331" spans="1:42" x14ac:dyDescent="0.25">
      <c r="A331" s="31" t="s">
        <v>54</v>
      </c>
      <c r="B331" s="32" t="s">
        <v>20</v>
      </c>
      <c r="C331" s="31" t="s">
        <v>154</v>
      </c>
      <c r="D331" s="51">
        <f>XIV!D63</f>
        <v>0</v>
      </c>
      <c r="E331" s="52">
        <v>1.8828828268201054E-2</v>
      </c>
      <c r="F331" s="52">
        <v>1.8828828268201054E-2</v>
      </c>
      <c r="G331" s="52">
        <v>1.8828828268201054E-2</v>
      </c>
      <c r="H331" s="52">
        <v>1.8828828268201054E-2</v>
      </c>
      <c r="I331" s="52">
        <v>1.8828828268201054E-2</v>
      </c>
      <c r="J331" s="52">
        <v>1.8828828268201054E-2</v>
      </c>
      <c r="K331" s="52">
        <v>1.8828828268201054E-2</v>
      </c>
      <c r="L331" s="52">
        <v>1.8828828268201054E-2</v>
      </c>
      <c r="M331" s="52">
        <v>1.8828828268201054E-2</v>
      </c>
      <c r="N331" s="52">
        <v>1.8828828268201054E-2</v>
      </c>
      <c r="O331" s="52">
        <v>1.8828828268201054E-2</v>
      </c>
      <c r="P331" s="52">
        <v>1.8828828268201054E-2</v>
      </c>
      <c r="Q331" s="52">
        <v>1.8828828268201054E-2</v>
      </c>
      <c r="R331" s="52">
        <v>1.8828828268201054E-2</v>
      </c>
      <c r="S331" s="52">
        <v>1.8828828268201054E-2</v>
      </c>
      <c r="T331" s="52">
        <v>1.8828828268201054E-2</v>
      </c>
      <c r="U331" s="52">
        <v>1.8828828268201054E-2</v>
      </c>
      <c r="V331" s="52">
        <v>1.8828828268201054E-2</v>
      </c>
      <c r="W331" s="52">
        <v>1.8828828268201054E-2</v>
      </c>
      <c r="X331" s="52">
        <v>1.8828828268201054E-2</v>
      </c>
      <c r="Y331" s="52">
        <v>1.8828828268201054E-2</v>
      </c>
      <c r="Z331" s="52">
        <v>1.8828828268201054E-2</v>
      </c>
      <c r="AA331" s="52">
        <v>1.8828828268201054E-2</v>
      </c>
      <c r="AB331" s="52">
        <v>1.8828828268201054E-2</v>
      </c>
      <c r="AC331" s="52">
        <v>1.8828828268201054E-2</v>
      </c>
      <c r="AD331" s="52">
        <v>1.8828828268201054E-2</v>
      </c>
      <c r="AE331" s="52">
        <v>1.8828828268201054E-2</v>
      </c>
      <c r="AF331" s="52">
        <v>1.8828828268201054E-2</v>
      </c>
      <c r="AG331" s="52">
        <v>1.8828828268201054E-2</v>
      </c>
      <c r="AH331" s="52">
        <v>1.8828828268201054E-2</v>
      </c>
      <c r="AI331" s="52">
        <v>1.8828828268201054E-2</v>
      </c>
      <c r="AJ331" s="52">
        <v>1.8828828268201054E-2</v>
      </c>
      <c r="AK331" s="52">
        <v>1.8828828268201054E-2</v>
      </c>
    </row>
    <row r="332" spans="1:42" x14ac:dyDescent="0.25">
      <c r="A332" s="31" t="s">
        <v>156</v>
      </c>
      <c r="B332" s="32" t="s">
        <v>20</v>
      </c>
      <c r="C332" s="31" t="s">
        <v>154</v>
      </c>
      <c r="D332" s="51">
        <f>XIV!D64</f>
        <v>0</v>
      </c>
      <c r="E332" s="52">
        <v>0.24516330696237007</v>
      </c>
      <c r="F332" s="52">
        <v>0.24516330696237007</v>
      </c>
      <c r="G332" s="52">
        <v>0.24516330696237007</v>
      </c>
      <c r="H332" s="52">
        <v>0.24516330696237007</v>
      </c>
      <c r="I332" s="52">
        <v>0.24516330696237007</v>
      </c>
      <c r="J332" s="52">
        <v>0.24516330696237007</v>
      </c>
      <c r="K332" s="52">
        <v>0.24516330696237007</v>
      </c>
      <c r="L332" s="52">
        <v>0.24516330696237007</v>
      </c>
      <c r="M332" s="52">
        <v>0.24516330696237007</v>
      </c>
      <c r="N332" s="52">
        <v>0.24516330696237007</v>
      </c>
      <c r="O332" s="52">
        <v>0.24516330696237007</v>
      </c>
      <c r="P332" s="52">
        <v>0.24516330696237007</v>
      </c>
      <c r="Q332" s="52">
        <v>0.24516330696237007</v>
      </c>
      <c r="R332" s="52">
        <v>0.24516330696237007</v>
      </c>
      <c r="S332" s="52">
        <v>0.24516330696237007</v>
      </c>
      <c r="T332" s="52">
        <v>0.24516330696237007</v>
      </c>
      <c r="U332" s="52">
        <v>0.24516330696237007</v>
      </c>
      <c r="V332" s="52">
        <v>0.24516330696237007</v>
      </c>
      <c r="W332" s="52">
        <v>0.24516330696237007</v>
      </c>
      <c r="X332" s="52">
        <v>0.24516330696237007</v>
      </c>
      <c r="Y332" s="52">
        <v>0.24516330696237007</v>
      </c>
      <c r="Z332" s="52">
        <v>0.24516330696237007</v>
      </c>
      <c r="AA332" s="52">
        <v>0.24516330696237007</v>
      </c>
      <c r="AB332" s="52">
        <v>0.24516330696237007</v>
      </c>
      <c r="AC332" s="52">
        <v>0.24516330696237007</v>
      </c>
      <c r="AD332" s="52">
        <v>0.24516330696237007</v>
      </c>
      <c r="AE332" s="52">
        <v>0.24516330696237007</v>
      </c>
      <c r="AF332" s="52">
        <v>0.24516330696237007</v>
      </c>
      <c r="AG332" s="52">
        <v>0.24516330696237007</v>
      </c>
      <c r="AH332" s="52">
        <v>0.24516330696237007</v>
      </c>
      <c r="AI332" s="52">
        <v>0.24516330696237007</v>
      </c>
      <c r="AJ332" s="52">
        <v>0.24516330696237007</v>
      </c>
      <c r="AK332" s="52">
        <v>0.24516330696237007</v>
      </c>
    </row>
    <row r="333" spans="1:42" x14ac:dyDescent="0.25">
      <c r="A333" s="31" t="s">
        <v>13</v>
      </c>
      <c r="B333" s="32" t="s">
        <v>20</v>
      </c>
      <c r="C333" s="31" t="s">
        <v>154</v>
      </c>
      <c r="D333" s="51">
        <f>XIV!D65</f>
        <v>0</v>
      </c>
      <c r="E333" s="52">
        <v>6.6363264293449048E-2</v>
      </c>
      <c r="F333" s="52">
        <v>6.6363264293449048E-2</v>
      </c>
      <c r="G333" s="52">
        <v>6.6363264293449048E-2</v>
      </c>
      <c r="H333" s="52">
        <v>6.6363264293449048E-2</v>
      </c>
      <c r="I333" s="52">
        <v>6.6363264293449048E-2</v>
      </c>
      <c r="J333" s="52">
        <v>6.6363264293449048E-2</v>
      </c>
      <c r="K333" s="52">
        <v>6.6363264293449048E-2</v>
      </c>
      <c r="L333" s="52">
        <v>6.6363264293449048E-2</v>
      </c>
      <c r="M333" s="52">
        <v>6.6363264293449048E-2</v>
      </c>
      <c r="N333" s="52">
        <v>6.6363264293449048E-2</v>
      </c>
      <c r="O333" s="52">
        <v>6.6363264293449048E-2</v>
      </c>
      <c r="P333" s="52">
        <v>6.6363264293449048E-2</v>
      </c>
      <c r="Q333" s="52">
        <v>6.6363264293449048E-2</v>
      </c>
      <c r="R333" s="52">
        <v>6.6363264293449048E-2</v>
      </c>
      <c r="S333" s="52">
        <v>6.6363264293449048E-2</v>
      </c>
      <c r="T333" s="52">
        <v>6.6363264293449048E-2</v>
      </c>
      <c r="U333" s="52">
        <v>6.6363264293449048E-2</v>
      </c>
      <c r="V333" s="52">
        <v>6.6363264293449048E-2</v>
      </c>
      <c r="W333" s="52">
        <v>6.6363264293449048E-2</v>
      </c>
      <c r="X333" s="52">
        <v>6.6363264293449048E-2</v>
      </c>
      <c r="Y333" s="52">
        <v>6.6363264293449048E-2</v>
      </c>
      <c r="Z333" s="52">
        <v>6.6363264293449048E-2</v>
      </c>
      <c r="AA333" s="52">
        <v>6.6363264293449048E-2</v>
      </c>
      <c r="AB333" s="52">
        <v>6.6363264293449048E-2</v>
      </c>
      <c r="AC333" s="52">
        <v>6.6363264293449048E-2</v>
      </c>
      <c r="AD333" s="52">
        <v>6.6363264293449048E-2</v>
      </c>
      <c r="AE333" s="52">
        <v>6.6363264293449048E-2</v>
      </c>
      <c r="AF333" s="52">
        <v>6.6363264293449048E-2</v>
      </c>
      <c r="AG333" s="52">
        <v>6.6363264293449048E-2</v>
      </c>
      <c r="AH333" s="52">
        <v>6.6363264293449048E-2</v>
      </c>
      <c r="AI333" s="52">
        <v>6.6363264293449048E-2</v>
      </c>
      <c r="AJ333" s="52">
        <v>6.6363264293449048E-2</v>
      </c>
      <c r="AK333" s="52">
        <v>6.6363264293449048E-2</v>
      </c>
    </row>
    <row r="334" spans="1:42" x14ac:dyDescent="0.25">
      <c r="A334" s="31" t="s">
        <v>55</v>
      </c>
      <c r="B334" s="32" t="s">
        <v>20</v>
      </c>
      <c r="C334" s="31" t="s">
        <v>154</v>
      </c>
      <c r="D334" s="51">
        <f>XIV!D66</f>
        <v>0</v>
      </c>
      <c r="E334" s="52">
        <v>0</v>
      </c>
      <c r="F334" s="52">
        <v>0</v>
      </c>
      <c r="G334" s="52">
        <v>0</v>
      </c>
      <c r="H334" s="52">
        <v>0</v>
      </c>
      <c r="I334" s="52">
        <v>0</v>
      </c>
      <c r="J334" s="52">
        <v>0</v>
      </c>
      <c r="K334" s="52">
        <v>0</v>
      </c>
      <c r="L334" s="52">
        <v>0</v>
      </c>
      <c r="M334" s="52">
        <v>0</v>
      </c>
      <c r="N334" s="52">
        <v>0</v>
      </c>
      <c r="O334" s="52">
        <v>0</v>
      </c>
      <c r="P334" s="52">
        <v>0</v>
      </c>
      <c r="Q334" s="52">
        <v>0</v>
      </c>
      <c r="R334" s="52">
        <v>0</v>
      </c>
      <c r="S334" s="52">
        <v>0</v>
      </c>
      <c r="T334" s="52">
        <v>0</v>
      </c>
      <c r="U334" s="52">
        <v>0</v>
      </c>
      <c r="V334" s="52">
        <v>0</v>
      </c>
      <c r="W334" s="52">
        <v>0</v>
      </c>
      <c r="X334" s="52">
        <v>0</v>
      </c>
      <c r="Y334" s="52">
        <v>0</v>
      </c>
      <c r="Z334" s="52">
        <v>0</v>
      </c>
      <c r="AA334" s="52">
        <v>0</v>
      </c>
      <c r="AB334" s="52">
        <v>0</v>
      </c>
      <c r="AC334" s="52">
        <v>0</v>
      </c>
      <c r="AD334" s="52">
        <v>0</v>
      </c>
      <c r="AE334" s="52">
        <v>0</v>
      </c>
      <c r="AF334" s="52">
        <v>0</v>
      </c>
      <c r="AG334" s="52">
        <v>0</v>
      </c>
      <c r="AH334" s="52">
        <v>0</v>
      </c>
      <c r="AI334" s="52">
        <v>0</v>
      </c>
      <c r="AJ334" s="52">
        <v>0</v>
      </c>
      <c r="AK334" s="52">
        <v>0</v>
      </c>
    </row>
    <row r="335" spans="1:42" x14ac:dyDescent="0.25">
      <c r="A335" s="31" t="s">
        <v>56</v>
      </c>
      <c r="B335" s="32" t="s">
        <v>20</v>
      </c>
      <c r="C335" s="31" t="s">
        <v>154</v>
      </c>
      <c r="D335" s="51">
        <f>XIV!D67</f>
        <v>0</v>
      </c>
      <c r="E335" s="52">
        <v>2.4112288366722149E-5</v>
      </c>
      <c r="F335" s="52">
        <v>2.4112288366722149E-5</v>
      </c>
      <c r="G335" s="52">
        <v>2.4112288366722149E-5</v>
      </c>
      <c r="H335" s="52">
        <v>2.4112288366722149E-5</v>
      </c>
      <c r="I335" s="52">
        <v>2.4112288366722149E-5</v>
      </c>
      <c r="J335" s="52">
        <v>2.4112288366722149E-5</v>
      </c>
      <c r="K335" s="52">
        <v>2.4112288366722149E-5</v>
      </c>
      <c r="L335" s="52">
        <v>2.4112288366722149E-5</v>
      </c>
      <c r="M335" s="52">
        <v>2.4112288366722149E-5</v>
      </c>
      <c r="N335" s="52">
        <v>2.4112288366722149E-5</v>
      </c>
      <c r="O335" s="52">
        <v>2.4112288366722149E-5</v>
      </c>
      <c r="P335" s="52">
        <v>2.4112288366722149E-5</v>
      </c>
      <c r="Q335" s="52">
        <v>2.4112288366722149E-5</v>
      </c>
      <c r="R335" s="52">
        <v>2.4112288366722149E-5</v>
      </c>
      <c r="S335" s="52">
        <v>2.4112288366722149E-5</v>
      </c>
      <c r="T335" s="52">
        <v>2.4112288366722149E-5</v>
      </c>
      <c r="U335" s="52">
        <v>2.4112288366722149E-5</v>
      </c>
      <c r="V335" s="52">
        <v>2.4112288366722149E-5</v>
      </c>
      <c r="W335" s="52">
        <v>2.4112288366722149E-5</v>
      </c>
      <c r="X335" s="52">
        <v>2.4112288366722149E-5</v>
      </c>
      <c r="Y335" s="52">
        <v>2.4112288366722149E-5</v>
      </c>
      <c r="Z335" s="52">
        <v>2.4112288366722149E-5</v>
      </c>
      <c r="AA335" s="52">
        <v>2.4112288366722149E-5</v>
      </c>
      <c r="AB335" s="52">
        <v>2.4112288366722149E-5</v>
      </c>
      <c r="AC335" s="52">
        <v>2.4112288366722149E-5</v>
      </c>
      <c r="AD335" s="52">
        <v>2.4112288366722149E-5</v>
      </c>
      <c r="AE335" s="52">
        <v>2.4112288366722149E-5</v>
      </c>
      <c r="AF335" s="52">
        <v>2.4112288366722149E-5</v>
      </c>
      <c r="AG335" s="52">
        <v>2.4112288366722149E-5</v>
      </c>
      <c r="AH335" s="52">
        <v>2.4112288366722149E-5</v>
      </c>
      <c r="AI335" s="52">
        <v>2.4112288366722149E-5</v>
      </c>
      <c r="AJ335" s="52">
        <v>2.4112288366722149E-5</v>
      </c>
      <c r="AK335" s="52">
        <v>2.4112288366722149E-5</v>
      </c>
    </row>
    <row r="336" spans="1:42" x14ac:dyDescent="0.25">
      <c r="A336" s="31" t="s">
        <v>14</v>
      </c>
      <c r="B336" s="32" t="s">
        <v>20</v>
      </c>
      <c r="C336" s="31" t="s">
        <v>154</v>
      </c>
      <c r="D336" s="51">
        <f>XIV!D68</f>
        <v>0</v>
      </c>
      <c r="E336" s="52">
        <f>$AM336/(1+EXP(-(E$1-$D$1)*10/$AO336+$AN336))</f>
        <v>1.0455554222010431E-3</v>
      </c>
      <c r="F336" s="52">
        <f t="shared" ref="F336:AK337" si="14">$AM336/(1+EXP(-(F$1-$D$1)*10/$AO336+$AN336))</f>
        <v>1.0819592101281301E-3</v>
      </c>
      <c r="G336" s="52">
        <f>$AM336/(1+EXP(-(G$1-$D$1)*10/$AO336+$AN336))</f>
        <v>1.110516712895603E-3</v>
      </c>
      <c r="H336" s="52">
        <f t="shared" si="14"/>
        <v>1.1325957369977746E-3</v>
      </c>
      <c r="I336" s="52">
        <f t="shared" si="14"/>
        <v>1.1494748594284849E-3</v>
      </c>
      <c r="J336" s="52">
        <f t="shared" si="14"/>
        <v>1.1622679899043263E-3</v>
      </c>
      <c r="K336" s="52">
        <f t="shared" si="14"/>
        <v>1.1719010418910403E-3</v>
      </c>
      <c r="L336" s="52">
        <f t="shared" si="14"/>
        <v>1.1791189417877763E-3</v>
      </c>
      <c r="M336" s="52">
        <f t="shared" si="14"/>
        <v>1.1845072602150045E-3</v>
      </c>
      <c r="N336" s="52">
        <f t="shared" si="14"/>
        <v>1.1885186721039844E-3</v>
      </c>
      <c r="O336" s="52">
        <f t="shared" si="14"/>
        <v>1.1914988952673943E-3</v>
      </c>
      <c r="P336" s="52">
        <f t="shared" si="14"/>
        <v>1.1937096323020168E-3</v>
      </c>
      <c r="Q336" s="52">
        <f t="shared" si="14"/>
        <v>1.1953477055074012E-3</v>
      </c>
      <c r="R336" s="52">
        <f t="shared" si="14"/>
        <v>1.1965604375683901E-3</v>
      </c>
      <c r="S336" s="52">
        <f t="shared" si="14"/>
        <v>1.1974577142978323E-3</v>
      </c>
      <c r="T336" s="52">
        <f t="shared" si="14"/>
        <v>1.198121286463676E-3</v>
      </c>
      <c r="U336" s="52">
        <f t="shared" si="14"/>
        <v>1.1986118577852151E-3</v>
      </c>
      <c r="V336" s="52">
        <f t="shared" si="14"/>
        <v>1.1989744403430717E-3</v>
      </c>
      <c r="W336" s="52">
        <f t="shared" si="14"/>
        <v>1.1992423762485925E-3</v>
      </c>
      <c r="X336" s="52">
        <f t="shared" si="14"/>
        <v>1.1994403443671502E-3</v>
      </c>
      <c r="Y336" s="52">
        <f t="shared" si="14"/>
        <v>1.1995866009785572E-3</v>
      </c>
      <c r="Z336" s="52">
        <f t="shared" si="14"/>
        <v>1.1996946456085422E-3</v>
      </c>
      <c r="AA336" s="52">
        <f t="shared" si="14"/>
        <v>1.1997744573530578E-3</v>
      </c>
      <c r="AB336" s="52">
        <f t="shared" si="14"/>
        <v>1.199833411267396E-3</v>
      </c>
      <c r="AC336" s="52">
        <f t="shared" si="14"/>
        <v>1.1998769569756765E-3</v>
      </c>
      <c r="AD336" s="52">
        <f t="shared" si="14"/>
        <v>1.1999091208512625E-3</v>
      </c>
      <c r="AE336" s="52">
        <f t="shared" si="14"/>
        <v>1.1999328774479601E-3</v>
      </c>
      <c r="AF336" s="52">
        <f t="shared" si="14"/>
        <v>1.1999504241210776E-3</v>
      </c>
      <c r="AG336" s="52">
        <f t="shared" si="14"/>
        <v>1.1999633840147448E-3</v>
      </c>
      <c r="AH336" s="52">
        <f t="shared" si="14"/>
        <v>1.1999729560701702E-3</v>
      </c>
      <c r="AI336" s="52">
        <f t="shared" si="14"/>
        <v>1.1999800258654682E-3</v>
      </c>
      <c r="AJ336" s="52">
        <f t="shared" si="14"/>
        <v>1.1999852475051398E-3</v>
      </c>
      <c r="AK336" s="52">
        <f>$AM336/(1+EXP(-(AK$1-$D$1)*10/$AO336+$AN336))</f>
        <v>1.1999891041157913E-3</v>
      </c>
      <c r="AM336" s="79">
        <v>1.1999999999999999E-3</v>
      </c>
      <c r="AN336" s="80">
        <f>IF(D336&gt;0,LN(AM336/D336-1),LN(AM336/0.001-1))</f>
        <v>-1.6094379124341005</v>
      </c>
      <c r="AO336" s="81">
        <v>33</v>
      </c>
      <c r="AP336" s="1">
        <f>AO336+$D$1</f>
        <v>2050</v>
      </c>
    </row>
    <row r="337" spans="1:42" x14ac:dyDescent="0.25">
      <c r="A337" s="31" t="s">
        <v>79</v>
      </c>
      <c r="B337" s="32" t="s">
        <v>20</v>
      </c>
      <c r="C337" s="31" t="s">
        <v>154</v>
      </c>
      <c r="D337" s="51">
        <v>0</v>
      </c>
      <c r="E337" s="52">
        <f>$AM337/(1+EXP(-(E$1-$D$1)*10/$AO337+$AN337))</f>
        <v>1.3515635261054735E-3</v>
      </c>
      <c r="F337" s="52">
        <f t="shared" si="14"/>
        <v>1.8255901093111788E-3</v>
      </c>
      <c r="G337" s="52">
        <f>$AM337/(1+EXP(-(G$1-$D$1)*10/$AO337+$AN337))</f>
        <v>2.4638074694941594E-3</v>
      </c>
      <c r="H337" s="52">
        <f t="shared" si="14"/>
        <v>3.321403040751781E-3</v>
      </c>
      <c r="I337" s="52">
        <f t="shared" si="14"/>
        <v>4.4707521646158953E-3</v>
      </c>
      <c r="J337" s="52">
        <f t="shared" si="14"/>
        <v>6.0056810814923074E-3</v>
      </c>
      <c r="K337" s="52">
        <f t="shared" si="14"/>
        <v>8.0459072011328306E-3</v>
      </c>
      <c r="L337" s="52">
        <f t="shared" si="14"/>
        <v>1.0740856200801664E-2</v>
      </c>
      <c r="M337" s="52">
        <f t="shared" si="14"/>
        <v>1.4271358071429964E-2</v>
      </c>
      <c r="N337" s="52">
        <f t="shared" si="14"/>
        <v>1.8846768410055201E-2</v>
      </c>
      <c r="O337" s="52">
        <f t="shared" si="14"/>
        <v>2.4694026576737065E-2</v>
      </c>
      <c r="P337" s="52">
        <f t="shared" si="14"/>
        <v>3.203460669306897E-2</v>
      </c>
      <c r="Q337" s="52">
        <f t="shared" si="14"/>
        <v>4.1046345073034306E-2</v>
      </c>
      <c r="R337" s="52">
        <f t="shared" si="14"/>
        <v>5.1811208140289992E-2</v>
      </c>
      <c r="S337" s="52">
        <f t="shared" si="14"/>
        <v>6.4257978904816965E-2</v>
      </c>
      <c r="T337" s="52">
        <f t="shared" si="14"/>
        <v>7.8118613321078903E-2</v>
      </c>
      <c r="U337" s="52">
        <f t="shared" si="14"/>
        <v>9.2922369941534202E-2</v>
      </c>
      <c r="V337" s="52">
        <f t="shared" si="14"/>
        <v>0.10804461002841673</v>
      </c>
      <c r="W337" s="52">
        <f t="shared" si="14"/>
        <v>0.12280537395684546</v>
      </c>
      <c r="X337" s="52">
        <f t="shared" si="14"/>
        <v>0.13658736158616416</v>
      </c>
      <c r="Y337" s="52">
        <f t="shared" si="14"/>
        <v>0.14893199204959817</v>
      </c>
      <c r="Z337" s="52">
        <f t="shared" si="14"/>
        <v>0.15958455334503674</v>
      </c>
      <c r="AA337" s="52">
        <f t="shared" si="14"/>
        <v>0.16848524007887322</v>
      </c>
      <c r="AB337" s="52">
        <f t="shared" si="14"/>
        <v>0.17572391625306577</v>
      </c>
      <c r="AC337" s="52">
        <f t="shared" si="14"/>
        <v>0.18148266385584036</v>
      </c>
      <c r="AD337" s="52">
        <f t="shared" si="14"/>
        <v>0.1859842859547062</v>
      </c>
      <c r="AE337" s="52">
        <f t="shared" si="14"/>
        <v>0.18945513626651428</v>
      </c>
      <c r="AF337" s="52">
        <f t="shared" si="14"/>
        <v>0.19210296142256397</v>
      </c>
      <c r="AG337" s="52">
        <f t="shared" si="14"/>
        <v>0.19410659743275649</v>
      </c>
      <c r="AH337" s="52">
        <f t="shared" si="14"/>
        <v>0.19561347912830598</v>
      </c>
      <c r="AI337" s="52">
        <f t="shared" si="14"/>
        <v>0.19674153478389128</v>
      </c>
      <c r="AJ337" s="52">
        <f t="shared" si="14"/>
        <v>0.19758307933244018</v>
      </c>
      <c r="AK337" s="52">
        <f t="shared" si="14"/>
        <v>0.19820926137758157</v>
      </c>
      <c r="AM337" s="79">
        <v>0.2</v>
      </c>
      <c r="AN337" s="80">
        <f>IF(D337&gt;0,LN(AM337/D337-1),LN(AM337/0.001-1))</f>
        <v>5.2933048247244923</v>
      </c>
      <c r="AO337" s="81">
        <v>33</v>
      </c>
      <c r="AP337" s="1">
        <f>AO337+$D$1</f>
        <v>2050</v>
      </c>
    </row>
    <row r="340" spans="1:42" x14ac:dyDescent="0.25">
      <c r="A340" s="22" t="s">
        <v>38</v>
      </c>
    </row>
    <row r="341" spans="1:42" x14ac:dyDescent="0.25">
      <c r="A341" s="22" t="s">
        <v>16</v>
      </c>
    </row>
    <row r="342" spans="1:42" x14ac:dyDescent="0.25">
      <c r="A342" s="31" t="s">
        <v>7</v>
      </c>
      <c r="B342" s="32" t="s">
        <v>20</v>
      </c>
      <c r="C342" s="31" t="s">
        <v>154</v>
      </c>
      <c r="D342" s="51">
        <f>XV!D50</f>
        <v>0.26252789205365473</v>
      </c>
      <c r="E342" s="52">
        <v>2.3248477738541738E-2</v>
      </c>
      <c r="F342" s="52">
        <v>2.3248477738541738E-2</v>
      </c>
      <c r="G342" s="52">
        <v>2.3248477738541738E-2</v>
      </c>
      <c r="H342" s="52">
        <v>2.3248477738541738E-2</v>
      </c>
      <c r="I342" s="52">
        <v>2.3248477738541738E-2</v>
      </c>
      <c r="J342" s="52">
        <v>2.3248477738541738E-2</v>
      </c>
      <c r="K342" s="52">
        <v>2.3248477738541738E-2</v>
      </c>
      <c r="L342" s="52">
        <v>2.3248477738541738E-2</v>
      </c>
      <c r="M342" s="52">
        <v>2.3248477738541738E-2</v>
      </c>
      <c r="N342" s="52">
        <v>2.3248477738541738E-2</v>
      </c>
      <c r="O342" s="52">
        <v>2.3248477738541738E-2</v>
      </c>
      <c r="P342" s="52">
        <v>2.3248477738541738E-2</v>
      </c>
      <c r="Q342" s="52">
        <v>2.3248477738541738E-2</v>
      </c>
      <c r="R342" s="52">
        <v>2.3248477738541738E-2</v>
      </c>
      <c r="S342" s="52">
        <v>2.3248477738541738E-2</v>
      </c>
      <c r="T342" s="52">
        <v>2.3248477738541738E-2</v>
      </c>
      <c r="U342" s="52">
        <v>2.3248477738541738E-2</v>
      </c>
      <c r="V342" s="52">
        <v>2.3248477738541738E-2</v>
      </c>
      <c r="W342" s="52">
        <v>2.3248477738541738E-2</v>
      </c>
      <c r="X342" s="52">
        <v>2.3248477738541738E-2</v>
      </c>
      <c r="Y342" s="52">
        <v>2.3248477738541738E-2</v>
      </c>
      <c r="Z342" s="52">
        <v>2.3248477738541738E-2</v>
      </c>
      <c r="AA342" s="52">
        <v>2.3248477738541738E-2</v>
      </c>
      <c r="AB342" s="52">
        <v>2.3248477738541738E-2</v>
      </c>
      <c r="AC342" s="52">
        <v>2.3248477738541738E-2</v>
      </c>
      <c r="AD342" s="52">
        <v>2.3248477738541738E-2</v>
      </c>
      <c r="AE342" s="52">
        <v>2.3248477738541738E-2</v>
      </c>
      <c r="AF342" s="52">
        <v>2.3248477738541738E-2</v>
      </c>
      <c r="AG342" s="52">
        <v>2.3248477738541738E-2</v>
      </c>
      <c r="AH342" s="52">
        <v>2.3248477738541738E-2</v>
      </c>
      <c r="AI342" s="52">
        <v>2.3248477738541738E-2</v>
      </c>
      <c r="AJ342" s="52">
        <v>2.3248477738541738E-2</v>
      </c>
      <c r="AK342" s="52">
        <v>2.3248477738541738E-2</v>
      </c>
    </row>
    <row r="343" spans="1:42" x14ac:dyDescent="0.25">
      <c r="A343" s="31" t="s">
        <v>11</v>
      </c>
      <c r="B343" s="32" t="s">
        <v>20</v>
      </c>
      <c r="C343" s="31" t="s">
        <v>154</v>
      </c>
      <c r="D343" s="51">
        <f>XV!D51</f>
        <v>0</v>
      </c>
      <c r="E343" s="52">
        <v>0</v>
      </c>
      <c r="F343" s="52">
        <v>0</v>
      </c>
      <c r="G343" s="52">
        <v>0</v>
      </c>
      <c r="H343" s="52">
        <v>0</v>
      </c>
      <c r="I343" s="52">
        <v>0</v>
      </c>
      <c r="J343" s="52">
        <v>0</v>
      </c>
      <c r="K343" s="52">
        <v>0</v>
      </c>
      <c r="L343" s="52">
        <v>0</v>
      </c>
      <c r="M343" s="52">
        <v>0</v>
      </c>
      <c r="N343" s="52">
        <v>0</v>
      </c>
      <c r="O343" s="52">
        <v>0</v>
      </c>
      <c r="P343" s="52">
        <v>0</v>
      </c>
      <c r="Q343" s="52">
        <v>0</v>
      </c>
      <c r="R343" s="52">
        <v>0</v>
      </c>
      <c r="S343" s="52">
        <v>0</v>
      </c>
      <c r="T343" s="52">
        <v>0</v>
      </c>
      <c r="U343" s="52">
        <v>0</v>
      </c>
      <c r="V343" s="52">
        <v>0</v>
      </c>
      <c r="W343" s="52">
        <v>0</v>
      </c>
      <c r="X343" s="52">
        <v>0</v>
      </c>
      <c r="Y343" s="52">
        <v>0</v>
      </c>
      <c r="Z343" s="52">
        <v>0</v>
      </c>
      <c r="AA343" s="52">
        <v>0</v>
      </c>
      <c r="AB343" s="52">
        <v>0</v>
      </c>
      <c r="AC343" s="52">
        <v>0</v>
      </c>
      <c r="AD343" s="52">
        <v>0</v>
      </c>
      <c r="AE343" s="52">
        <v>0</v>
      </c>
      <c r="AF343" s="52">
        <v>0</v>
      </c>
      <c r="AG343" s="52">
        <v>0</v>
      </c>
      <c r="AH343" s="52">
        <v>0</v>
      </c>
      <c r="AI343" s="52">
        <v>0</v>
      </c>
      <c r="AJ343" s="52">
        <v>0</v>
      </c>
      <c r="AK343" s="52">
        <v>0</v>
      </c>
    </row>
    <row r="344" spans="1:42" x14ac:dyDescent="0.25">
      <c r="A344" s="31" t="s">
        <v>12</v>
      </c>
      <c r="B344" s="32" t="s">
        <v>20</v>
      </c>
      <c r="C344" s="31" t="s">
        <v>154</v>
      </c>
      <c r="D344" s="51">
        <f>XV!D52</f>
        <v>0</v>
      </c>
      <c r="E344" s="52">
        <v>0.97675152226145823</v>
      </c>
      <c r="F344" s="52">
        <v>0.97675152226145823</v>
      </c>
      <c r="G344" s="52">
        <v>0.97675152226145823</v>
      </c>
      <c r="H344" s="52">
        <v>0.97675152226145823</v>
      </c>
      <c r="I344" s="52">
        <v>0.97675152226145823</v>
      </c>
      <c r="J344" s="52">
        <v>0.97675152226145823</v>
      </c>
      <c r="K344" s="52">
        <v>0.97675152226145823</v>
      </c>
      <c r="L344" s="52">
        <v>0.97675152226145823</v>
      </c>
      <c r="M344" s="52">
        <v>0.97675152226145823</v>
      </c>
      <c r="N344" s="52">
        <v>0.97675152226145823</v>
      </c>
      <c r="O344" s="52">
        <v>0.97675152226145823</v>
      </c>
      <c r="P344" s="52">
        <v>0.97675152226145823</v>
      </c>
      <c r="Q344" s="52">
        <v>0.97675152226145823</v>
      </c>
      <c r="R344" s="52">
        <v>0.97675152226145823</v>
      </c>
      <c r="S344" s="52">
        <v>0.97675152226145823</v>
      </c>
      <c r="T344" s="52">
        <v>0.97675152226145823</v>
      </c>
      <c r="U344" s="52">
        <v>0.97675152226145823</v>
      </c>
      <c r="V344" s="52">
        <v>0.97675152226145823</v>
      </c>
      <c r="W344" s="52">
        <v>0.97675152226145823</v>
      </c>
      <c r="X344" s="52">
        <v>0.97675152226145823</v>
      </c>
      <c r="Y344" s="52">
        <v>0.97675152226145823</v>
      </c>
      <c r="Z344" s="52">
        <v>0.97675152226145823</v>
      </c>
      <c r="AA344" s="52">
        <v>0.97675152226145823</v>
      </c>
      <c r="AB344" s="52">
        <v>0.97675152226145823</v>
      </c>
      <c r="AC344" s="52">
        <v>0.97675152226145823</v>
      </c>
      <c r="AD344" s="52">
        <v>0.97675152226145823</v>
      </c>
      <c r="AE344" s="52">
        <v>0.97675152226145823</v>
      </c>
      <c r="AF344" s="52">
        <v>0.97675152226145823</v>
      </c>
      <c r="AG344" s="52">
        <v>0.97675152226145823</v>
      </c>
      <c r="AH344" s="52">
        <v>0.97675152226145823</v>
      </c>
      <c r="AI344" s="52">
        <v>0.97675152226145823</v>
      </c>
      <c r="AJ344" s="52">
        <v>0.97675152226145823</v>
      </c>
      <c r="AK344" s="52">
        <v>0.97675152226145823</v>
      </c>
    </row>
    <row r="345" spans="1:42" x14ac:dyDescent="0.25">
      <c r="A345" s="31" t="s">
        <v>13</v>
      </c>
      <c r="B345" s="32" t="s">
        <v>20</v>
      </c>
      <c r="C345" s="31" t="s">
        <v>154</v>
      </c>
      <c r="D345" s="51">
        <f>XV!D53</f>
        <v>0</v>
      </c>
      <c r="E345" s="52">
        <v>0</v>
      </c>
      <c r="F345" s="52">
        <v>0</v>
      </c>
      <c r="G345" s="52">
        <v>0</v>
      </c>
      <c r="H345" s="52">
        <v>0</v>
      </c>
      <c r="I345" s="52">
        <v>0</v>
      </c>
      <c r="J345" s="52">
        <v>0</v>
      </c>
      <c r="K345" s="52">
        <v>0</v>
      </c>
      <c r="L345" s="52">
        <v>0</v>
      </c>
      <c r="M345" s="52">
        <v>0</v>
      </c>
      <c r="N345" s="52">
        <v>0</v>
      </c>
      <c r="O345" s="52">
        <v>0</v>
      </c>
      <c r="P345" s="52">
        <v>0</v>
      </c>
      <c r="Q345" s="52">
        <v>0</v>
      </c>
      <c r="R345" s="52">
        <v>0</v>
      </c>
      <c r="S345" s="52">
        <v>0</v>
      </c>
      <c r="T345" s="52">
        <v>0</v>
      </c>
      <c r="U345" s="52">
        <v>0</v>
      </c>
      <c r="V345" s="52">
        <v>0</v>
      </c>
      <c r="W345" s="52">
        <v>0</v>
      </c>
      <c r="X345" s="52">
        <v>0</v>
      </c>
      <c r="Y345" s="52">
        <v>0</v>
      </c>
      <c r="Z345" s="52">
        <v>0</v>
      </c>
      <c r="AA345" s="52">
        <v>0</v>
      </c>
      <c r="AB345" s="52">
        <v>0</v>
      </c>
      <c r="AC345" s="52">
        <v>0</v>
      </c>
      <c r="AD345" s="52">
        <v>0</v>
      </c>
      <c r="AE345" s="52">
        <v>0</v>
      </c>
      <c r="AF345" s="52">
        <v>0</v>
      </c>
      <c r="AG345" s="52">
        <v>0</v>
      </c>
      <c r="AH345" s="52">
        <v>0</v>
      </c>
      <c r="AI345" s="52">
        <v>0</v>
      </c>
      <c r="AJ345" s="52">
        <v>0</v>
      </c>
      <c r="AK345" s="52">
        <v>0</v>
      </c>
    </row>
    <row r="346" spans="1:42" x14ac:dyDescent="0.25">
      <c r="A346" s="31" t="s">
        <v>55</v>
      </c>
      <c r="B346" s="32" t="s">
        <v>20</v>
      </c>
      <c r="C346" s="31" t="s">
        <v>154</v>
      </c>
      <c r="D346" s="51">
        <f>XV!D54</f>
        <v>0</v>
      </c>
      <c r="E346" s="52">
        <v>0</v>
      </c>
      <c r="F346" s="52">
        <v>0</v>
      </c>
      <c r="G346" s="52">
        <v>0</v>
      </c>
      <c r="H346" s="52">
        <v>0</v>
      </c>
      <c r="I346" s="52">
        <v>0</v>
      </c>
      <c r="J346" s="52">
        <v>0</v>
      </c>
      <c r="K346" s="52">
        <v>0</v>
      </c>
      <c r="L346" s="52">
        <v>0</v>
      </c>
      <c r="M346" s="52">
        <v>0</v>
      </c>
      <c r="N346" s="52">
        <v>0</v>
      </c>
      <c r="O346" s="52">
        <v>0</v>
      </c>
      <c r="P346" s="52">
        <v>0</v>
      </c>
      <c r="Q346" s="52">
        <v>0</v>
      </c>
      <c r="R346" s="52">
        <v>0</v>
      </c>
      <c r="S346" s="52">
        <v>0</v>
      </c>
      <c r="T346" s="52">
        <v>0</v>
      </c>
      <c r="U346" s="52">
        <v>0</v>
      </c>
      <c r="V346" s="52">
        <v>0</v>
      </c>
      <c r="W346" s="52">
        <v>0</v>
      </c>
      <c r="X346" s="52">
        <v>0</v>
      </c>
      <c r="Y346" s="52">
        <v>0</v>
      </c>
      <c r="Z346" s="52">
        <v>0</v>
      </c>
      <c r="AA346" s="52">
        <v>0</v>
      </c>
      <c r="AB346" s="52">
        <v>0</v>
      </c>
      <c r="AC346" s="52">
        <v>0</v>
      </c>
      <c r="AD346" s="52">
        <v>0</v>
      </c>
      <c r="AE346" s="52">
        <v>0</v>
      </c>
      <c r="AF346" s="52">
        <v>0</v>
      </c>
      <c r="AG346" s="52">
        <v>0</v>
      </c>
      <c r="AH346" s="52">
        <v>0</v>
      </c>
      <c r="AI346" s="52">
        <v>0</v>
      </c>
      <c r="AJ346" s="52">
        <v>0</v>
      </c>
      <c r="AK346" s="52">
        <v>0</v>
      </c>
    </row>
    <row r="347" spans="1:42" x14ac:dyDescent="0.25">
      <c r="A347" s="31" t="s">
        <v>79</v>
      </c>
      <c r="B347" s="32" t="s">
        <v>20</v>
      </c>
      <c r="C347" s="31" t="s">
        <v>154</v>
      </c>
      <c r="D347" s="51">
        <f>XV!D55</f>
        <v>0</v>
      </c>
      <c r="E347" s="52">
        <v>0</v>
      </c>
      <c r="F347" s="52">
        <v>0</v>
      </c>
      <c r="G347" s="52">
        <v>0</v>
      </c>
      <c r="H347" s="52">
        <v>0</v>
      </c>
      <c r="I347" s="52">
        <v>0</v>
      </c>
      <c r="J347" s="52">
        <v>0</v>
      </c>
      <c r="K347" s="52">
        <v>0</v>
      </c>
      <c r="L347" s="52">
        <v>0</v>
      </c>
      <c r="M347" s="52">
        <v>0</v>
      </c>
      <c r="N347" s="52">
        <v>0</v>
      </c>
      <c r="O347" s="52">
        <v>0</v>
      </c>
      <c r="P347" s="52">
        <v>0</v>
      </c>
      <c r="Q347" s="52">
        <v>0</v>
      </c>
      <c r="R347" s="52">
        <v>0</v>
      </c>
      <c r="S347" s="52">
        <v>0</v>
      </c>
      <c r="T347" s="52">
        <v>0</v>
      </c>
      <c r="U347" s="52">
        <v>0</v>
      </c>
      <c r="V347" s="52">
        <v>0</v>
      </c>
      <c r="W347" s="52">
        <v>0</v>
      </c>
      <c r="X347" s="52">
        <v>0</v>
      </c>
      <c r="Y347" s="52">
        <v>0</v>
      </c>
      <c r="Z347" s="52">
        <v>0</v>
      </c>
      <c r="AA347" s="52">
        <v>0</v>
      </c>
      <c r="AB347" s="52">
        <v>0</v>
      </c>
      <c r="AC347" s="52">
        <v>0</v>
      </c>
      <c r="AD347" s="52">
        <v>0</v>
      </c>
      <c r="AE347" s="52">
        <v>0</v>
      </c>
      <c r="AF347" s="52">
        <v>0</v>
      </c>
      <c r="AG347" s="52">
        <v>0</v>
      </c>
      <c r="AH347" s="52">
        <v>0</v>
      </c>
      <c r="AI347" s="52">
        <v>0</v>
      </c>
      <c r="AJ347" s="52">
        <v>0</v>
      </c>
      <c r="AK347" s="52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84</v>
      </c>
    </row>
    <row r="350" spans="1:42" x14ac:dyDescent="0.25">
      <c r="A350" s="31" t="s">
        <v>7</v>
      </c>
      <c r="B350" s="32" t="s">
        <v>20</v>
      </c>
      <c r="C350" s="31" t="s">
        <v>154</v>
      </c>
      <c r="D350" s="51">
        <f>XV!D58</f>
        <v>0.10297558149193098</v>
      </c>
      <c r="E350" s="52">
        <v>6.1784815328749468E-3</v>
      </c>
      <c r="F350" s="52">
        <v>6.1784815328749468E-3</v>
      </c>
      <c r="G350" s="52">
        <v>6.1784815328749468E-3</v>
      </c>
      <c r="H350" s="52">
        <v>6.1784815328749468E-3</v>
      </c>
      <c r="I350" s="52">
        <v>6.1784815328749468E-3</v>
      </c>
      <c r="J350" s="52">
        <v>6.1784815328749468E-3</v>
      </c>
      <c r="K350" s="52">
        <v>6.1784815328749468E-3</v>
      </c>
      <c r="L350" s="52">
        <v>6.1784815328749468E-3</v>
      </c>
      <c r="M350" s="52">
        <v>6.1784815328749468E-3</v>
      </c>
      <c r="N350" s="52">
        <v>6.1784815328749468E-3</v>
      </c>
      <c r="O350" s="52">
        <v>6.1784815328749468E-3</v>
      </c>
      <c r="P350" s="52">
        <v>6.1784815328749468E-3</v>
      </c>
      <c r="Q350" s="52">
        <v>6.1784815328749468E-3</v>
      </c>
      <c r="R350" s="52">
        <v>6.1784815328749468E-3</v>
      </c>
      <c r="S350" s="52">
        <v>6.1784815328749468E-3</v>
      </c>
      <c r="T350" s="52">
        <v>6.1784815328749468E-3</v>
      </c>
      <c r="U350" s="52">
        <v>6.1784815328749468E-3</v>
      </c>
      <c r="V350" s="52">
        <v>6.1784815328749468E-3</v>
      </c>
      <c r="W350" s="52">
        <v>6.1784815328749468E-3</v>
      </c>
      <c r="X350" s="52">
        <v>6.1784815328749468E-3</v>
      </c>
      <c r="Y350" s="52">
        <v>6.1784815328749468E-3</v>
      </c>
      <c r="Z350" s="52">
        <v>6.1784815328749468E-3</v>
      </c>
      <c r="AA350" s="52">
        <v>6.1784815328749468E-3</v>
      </c>
      <c r="AB350" s="52">
        <v>6.1784815328749468E-3</v>
      </c>
      <c r="AC350" s="52">
        <v>6.1784815328749468E-3</v>
      </c>
      <c r="AD350" s="52">
        <v>6.1784815328749468E-3</v>
      </c>
      <c r="AE350" s="52">
        <v>6.1784815328749468E-3</v>
      </c>
      <c r="AF350" s="52">
        <v>6.1784815328749468E-3</v>
      </c>
      <c r="AG350" s="52">
        <v>6.1784815328749468E-3</v>
      </c>
      <c r="AH350" s="52">
        <v>6.1784815328749468E-3</v>
      </c>
      <c r="AI350" s="52">
        <v>6.1784815328749468E-3</v>
      </c>
      <c r="AJ350" s="52">
        <v>6.1784815328749468E-3</v>
      </c>
      <c r="AK350" s="52">
        <v>6.1784815328749468E-3</v>
      </c>
    </row>
    <row r="351" spans="1:42" x14ac:dyDescent="0.25">
      <c r="A351" s="31" t="s">
        <v>9</v>
      </c>
      <c r="B351" s="32" t="s">
        <v>20</v>
      </c>
      <c r="C351" s="31" t="s">
        <v>154</v>
      </c>
      <c r="D351" s="51">
        <f>XV!D59</f>
        <v>5.3228427920579441E-2</v>
      </c>
      <c r="E351" s="52">
        <v>8.3576941163283573E-3</v>
      </c>
      <c r="F351" s="52">
        <v>8.3576941163283573E-3</v>
      </c>
      <c r="G351" s="52">
        <v>8.3576941163283573E-3</v>
      </c>
      <c r="H351" s="52">
        <v>8.3576941163283573E-3</v>
      </c>
      <c r="I351" s="52">
        <v>8.3576941163283573E-3</v>
      </c>
      <c r="J351" s="52">
        <v>8.3576941163283573E-3</v>
      </c>
      <c r="K351" s="52">
        <v>8.3576941163283573E-3</v>
      </c>
      <c r="L351" s="52">
        <v>8.3576941163283573E-3</v>
      </c>
      <c r="M351" s="52">
        <v>8.3576941163283573E-3</v>
      </c>
      <c r="N351" s="52">
        <v>8.3576941163283573E-3</v>
      </c>
      <c r="O351" s="52">
        <v>8.3576941163283573E-3</v>
      </c>
      <c r="P351" s="52">
        <v>8.3576941163283573E-3</v>
      </c>
      <c r="Q351" s="52">
        <v>8.3576941163283573E-3</v>
      </c>
      <c r="R351" s="52">
        <v>8.3576941163283573E-3</v>
      </c>
      <c r="S351" s="52">
        <v>8.3576941163283573E-3</v>
      </c>
      <c r="T351" s="52">
        <v>8.3576941163283573E-3</v>
      </c>
      <c r="U351" s="52">
        <v>8.3576941163283573E-3</v>
      </c>
      <c r="V351" s="52">
        <v>8.3576941163283573E-3</v>
      </c>
      <c r="W351" s="52">
        <v>8.3576941163283573E-3</v>
      </c>
      <c r="X351" s="52">
        <v>8.3576941163283573E-3</v>
      </c>
      <c r="Y351" s="52">
        <v>8.3576941163283573E-3</v>
      </c>
      <c r="Z351" s="52">
        <v>8.3576941163283573E-3</v>
      </c>
      <c r="AA351" s="52">
        <v>8.3576941163283573E-3</v>
      </c>
      <c r="AB351" s="52">
        <v>8.3576941163283573E-3</v>
      </c>
      <c r="AC351" s="52">
        <v>8.3576941163283573E-3</v>
      </c>
      <c r="AD351" s="52">
        <v>8.3576941163283573E-3</v>
      </c>
      <c r="AE351" s="52">
        <v>8.3576941163283573E-3</v>
      </c>
      <c r="AF351" s="52">
        <v>8.3576941163283573E-3</v>
      </c>
      <c r="AG351" s="52">
        <v>8.3576941163283573E-3</v>
      </c>
      <c r="AH351" s="52">
        <v>8.3576941163283573E-3</v>
      </c>
      <c r="AI351" s="52">
        <v>8.3576941163283573E-3</v>
      </c>
      <c r="AJ351" s="52">
        <v>8.3576941163283573E-3</v>
      </c>
      <c r="AK351" s="52">
        <v>8.3576941163283573E-3</v>
      </c>
    </row>
    <row r="352" spans="1:42" x14ac:dyDescent="0.25">
      <c r="A352" s="31" t="s">
        <v>10</v>
      </c>
      <c r="B352" s="32" t="s">
        <v>20</v>
      </c>
      <c r="C352" s="31" t="s">
        <v>154</v>
      </c>
      <c r="D352" s="51">
        <f>XV!D60</f>
        <v>0</v>
      </c>
      <c r="E352" s="52">
        <v>5.2767254719306503E-4</v>
      </c>
      <c r="F352" s="52">
        <v>5.2767254719306503E-4</v>
      </c>
      <c r="G352" s="52">
        <v>5.2767254719306503E-4</v>
      </c>
      <c r="H352" s="52">
        <v>5.2767254719306503E-4</v>
      </c>
      <c r="I352" s="52">
        <v>5.2767254719306503E-4</v>
      </c>
      <c r="J352" s="52">
        <v>5.2767254719306503E-4</v>
      </c>
      <c r="K352" s="52">
        <v>5.2767254719306503E-4</v>
      </c>
      <c r="L352" s="52">
        <v>5.2767254719306503E-4</v>
      </c>
      <c r="M352" s="52">
        <v>5.2767254719306503E-4</v>
      </c>
      <c r="N352" s="52">
        <v>5.2767254719306503E-4</v>
      </c>
      <c r="O352" s="52">
        <v>5.2767254719306503E-4</v>
      </c>
      <c r="P352" s="52">
        <v>5.2767254719306503E-4</v>
      </c>
      <c r="Q352" s="52">
        <v>5.2767254719306503E-4</v>
      </c>
      <c r="R352" s="52">
        <v>5.2767254719306503E-4</v>
      </c>
      <c r="S352" s="52">
        <v>5.2767254719306503E-4</v>
      </c>
      <c r="T352" s="52">
        <v>5.2767254719306503E-4</v>
      </c>
      <c r="U352" s="52">
        <v>5.2767254719306503E-4</v>
      </c>
      <c r="V352" s="52">
        <v>5.2767254719306503E-4</v>
      </c>
      <c r="W352" s="52">
        <v>5.2767254719306503E-4</v>
      </c>
      <c r="X352" s="52">
        <v>5.2767254719306503E-4</v>
      </c>
      <c r="Y352" s="52">
        <v>5.2767254719306503E-4</v>
      </c>
      <c r="Z352" s="52">
        <v>5.2767254719306503E-4</v>
      </c>
      <c r="AA352" s="52">
        <v>5.2767254719306503E-4</v>
      </c>
      <c r="AB352" s="52">
        <v>5.2767254719306503E-4</v>
      </c>
      <c r="AC352" s="52">
        <v>5.2767254719306503E-4</v>
      </c>
      <c r="AD352" s="52">
        <v>5.2767254719306503E-4</v>
      </c>
      <c r="AE352" s="52">
        <v>5.2767254719306503E-4</v>
      </c>
      <c r="AF352" s="52">
        <v>5.2767254719306503E-4</v>
      </c>
      <c r="AG352" s="52">
        <v>5.2767254719306503E-4</v>
      </c>
      <c r="AH352" s="52">
        <v>5.2767254719306503E-4</v>
      </c>
      <c r="AI352" s="52">
        <v>5.2767254719306503E-4</v>
      </c>
      <c r="AJ352" s="52">
        <v>5.2767254719306503E-4</v>
      </c>
      <c r="AK352" s="52">
        <v>5.2767254719306503E-4</v>
      </c>
    </row>
    <row r="353" spans="1:42" x14ac:dyDescent="0.25">
      <c r="A353" s="31" t="s">
        <v>11</v>
      </c>
      <c r="B353" s="32" t="s">
        <v>20</v>
      </c>
      <c r="C353" s="31" t="s">
        <v>154</v>
      </c>
      <c r="D353" s="51">
        <f>XV!D61</f>
        <v>0</v>
      </c>
      <c r="E353" s="52">
        <v>1.0193296853885916E-2</v>
      </c>
      <c r="F353" s="52">
        <v>1.0193296853885916E-2</v>
      </c>
      <c r="G353" s="52">
        <v>1.0193296853885916E-2</v>
      </c>
      <c r="H353" s="52">
        <v>1.0193296853885916E-2</v>
      </c>
      <c r="I353" s="52">
        <v>1.0193296853885916E-2</v>
      </c>
      <c r="J353" s="52">
        <v>1.0193296853885916E-2</v>
      </c>
      <c r="K353" s="52">
        <v>1.0193296853885916E-2</v>
      </c>
      <c r="L353" s="52">
        <v>1.0193296853885916E-2</v>
      </c>
      <c r="M353" s="52">
        <v>1.0193296853885916E-2</v>
      </c>
      <c r="N353" s="52">
        <v>1.0193296853885916E-2</v>
      </c>
      <c r="O353" s="52">
        <v>1.0193296853885916E-2</v>
      </c>
      <c r="P353" s="52">
        <v>1.0193296853885916E-2</v>
      </c>
      <c r="Q353" s="52">
        <v>1.0193296853885916E-2</v>
      </c>
      <c r="R353" s="52">
        <v>1.0193296853885916E-2</v>
      </c>
      <c r="S353" s="52">
        <v>1.0193296853885916E-2</v>
      </c>
      <c r="T353" s="52">
        <v>1.0193296853885916E-2</v>
      </c>
      <c r="U353" s="52">
        <v>1.0193296853885916E-2</v>
      </c>
      <c r="V353" s="52">
        <v>1.0193296853885916E-2</v>
      </c>
      <c r="W353" s="52">
        <v>1.0193296853885916E-2</v>
      </c>
      <c r="X353" s="52">
        <v>1.0193296853885916E-2</v>
      </c>
      <c r="Y353" s="52">
        <v>1.0193296853885916E-2</v>
      </c>
      <c r="Z353" s="52">
        <v>1.0193296853885916E-2</v>
      </c>
      <c r="AA353" s="52">
        <v>1.0193296853885916E-2</v>
      </c>
      <c r="AB353" s="52">
        <v>1.0193296853885916E-2</v>
      </c>
      <c r="AC353" s="52">
        <v>1.0193296853885916E-2</v>
      </c>
      <c r="AD353" s="52">
        <v>1.0193296853885916E-2</v>
      </c>
      <c r="AE353" s="52">
        <v>1.0193296853885916E-2</v>
      </c>
      <c r="AF353" s="52">
        <v>1.0193296853885916E-2</v>
      </c>
      <c r="AG353" s="52">
        <v>1.0193296853885916E-2</v>
      </c>
      <c r="AH353" s="52">
        <v>1.0193296853885916E-2</v>
      </c>
      <c r="AI353" s="52">
        <v>1.0193296853885916E-2</v>
      </c>
      <c r="AJ353" s="52">
        <v>1.0193296853885916E-2</v>
      </c>
      <c r="AK353" s="52">
        <v>1.0193296853885916E-2</v>
      </c>
    </row>
    <row r="354" spans="1:42" x14ac:dyDescent="0.25">
      <c r="A354" s="31" t="s">
        <v>12</v>
      </c>
      <c r="B354" s="32" t="s">
        <v>20</v>
      </c>
      <c r="C354" s="31" t="s">
        <v>154</v>
      </c>
      <c r="D354" s="51">
        <f>XV!D62</f>
        <v>0.35860172083602249</v>
      </c>
      <c r="E354" s="52">
        <v>5.5730689739555929E-3</v>
      </c>
      <c r="F354" s="52">
        <v>5.5730689739555929E-3</v>
      </c>
      <c r="G354" s="52">
        <v>5.5730689739555929E-3</v>
      </c>
      <c r="H354" s="52">
        <v>5.5730689739555929E-3</v>
      </c>
      <c r="I354" s="52">
        <v>5.5730689739555929E-3</v>
      </c>
      <c r="J354" s="52">
        <v>5.5730689739555929E-3</v>
      </c>
      <c r="K354" s="52">
        <v>5.5730689739555929E-3</v>
      </c>
      <c r="L354" s="52">
        <v>5.5730689739555929E-3</v>
      </c>
      <c r="M354" s="52">
        <v>5.5730689739555929E-3</v>
      </c>
      <c r="N354" s="52">
        <v>5.5730689739555929E-3</v>
      </c>
      <c r="O354" s="52">
        <v>5.5730689739555929E-3</v>
      </c>
      <c r="P354" s="52">
        <v>5.5730689739555929E-3</v>
      </c>
      <c r="Q354" s="52">
        <v>5.5730689739555929E-3</v>
      </c>
      <c r="R354" s="52">
        <v>5.5730689739555929E-3</v>
      </c>
      <c r="S354" s="52">
        <v>5.5730689739555929E-3</v>
      </c>
      <c r="T354" s="52">
        <v>5.5730689739555929E-3</v>
      </c>
      <c r="U354" s="52">
        <v>5.5730689739555929E-3</v>
      </c>
      <c r="V354" s="52">
        <v>5.5730689739555929E-3</v>
      </c>
      <c r="W354" s="52">
        <v>5.5730689739555929E-3</v>
      </c>
      <c r="X354" s="52">
        <v>5.5730689739555929E-3</v>
      </c>
      <c r="Y354" s="52">
        <v>5.5730689739555929E-3</v>
      </c>
      <c r="Z354" s="52">
        <v>5.5730689739555929E-3</v>
      </c>
      <c r="AA354" s="52">
        <v>5.5730689739555929E-3</v>
      </c>
      <c r="AB354" s="52">
        <v>5.5730689739555929E-3</v>
      </c>
      <c r="AC354" s="52">
        <v>5.5730689739555929E-3</v>
      </c>
      <c r="AD354" s="52">
        <v>5.5730689739555929E-3</v>
      </c>
      <c r="AE354" s="52">
        <v>5.5730689739555929E-3</v>
      </c>
      <c r="AF354" s="52">
        <v>5.5730689739555929E-3</v>
      </c>
      <c r="AG354" s="52">
        <v>5.5730689739555929E-3</v>
      </c>
      <c r="AH354" s="52">
        <v>5.5730689739555929E-3</v>
      </c>
      <c r="AI354" s="52">
        <v>5.5730689739555929E-3</v>
      </c>
      <c r="AJ354" s="52">
        <v>5.5730689739555929E-3</v>
      </c>
      <c r="AK354" s="52">
        <v>5.5730689739555929E-3</v>
      </c>
    </row>
    <row r="355" spans="1:42" x14ac:dyDescent="0.25">
      <c r="A355" s="31" t="s">
        <v>54</v>
      </c>
      <c r="B355" s="32" t="s">
        <v>20</v>
      </c>
      <c r="C355" s="31" t="s">
        <v>154</v>
      </c>
      <c r="D355" s="51">
        <f>XV!D63</f>
        <v>0</v>
      </c>
      <c r="E355" s="52">
        <v>1.8828828268201054E-2</v>
      </c>
      <c r="F355" s="52">
        <v>1.8828828268201054E-2</v>
      </c>
      <c r="G355" s="52">
        <v>1.8828828268201054E-2</v>
      </c>
      <c r="H355" s="52">
        <v>1.8828828268201054E-2</v>
      </c>
      <c r="I355" s="52">
        <v>1.8828828268201054E-2</v>
      </c>
      <c r="J355" s="52">
        <v>1.8828828268201054E-2</v>
      </c>
      <c r="K355" s="52">
        <v>1.8828828268201054E-2</v>
      </c>
      <c r="L355" s="52">
        <v>1.8828828268201054E-2</v>
      </c>
      <c r="M355" s="52">
        <v>1.8828828268201054E-2</v>
      </c>
      <c r="N355" s="52">
        <v>1.8828828268201054E-2</v>
      </c>
      <c r="O355" s="52">
        <v>1.8828828268201054E-2</v>
      </c>
      <c r="P355" s="52">
        <v>1.8828828268201054E-2</v>
      </c>
      <c r="Q355" s="52">
        <v>1.8828828268201054E-2</v>
      </c>
      <c r="R355" s="52">
        <v>1.8828828268201054E-2</v>
      </c>
      <c r="S355" s="52">
        <v>1.8828828268201054E-2</v>
      </c>
      <c r="T355" s="52">
        <v>1.8828828268201054E-2</v>
      </c>
      <c r="U355" s="52">
        <v>1.8828828268201054E-2</v>
      </c>
      <c r="V355" s="52">
        <v>1.8828828268201054E-2</v>
      </c>
      <c r="W355" s="52">
        <v>1.8828828268201054E-2</v>
      </c>
      <c r="X355" s="52">
        <v>1.8828828268201054E-2</v>
      </c>
      <c r="Y355" s="52">
        <v>1.8828828268201054E-2</v>
      </c>
      <c r="Z355" s="52">
        <v>1.8828828268201054E-2</v>
      </c>
      <c r="AA355" s="52">
        <v>1.8828828268201054E-2</v>
      </c>
      <c r="AB355" s="52">
        <v>1.8828828268201054E-2</v>
      </c>
      <c r="AC355" s="52">
        <v>1.8828828268201054E-2</v>
      </c>
      <c r="AD355" s="52">
        <v>1.8828828268201054E-2</v>
      </c>
      <c r="AE355" s="52">
        <v>1.8828828268201054E-2</v>
      </c>
      <c r="AF355" s="52">
        <v>1.8828828268201054E-2</v>
      </c>
      <c r="AG355" s="52">
        <v>1.8828828268201054E-2</v>
      </c>
      <c r="AH355" s="52">
        <v>1.8828828268201054E-2</v>
      </c>
      <c r="AI355" s="52">
        <v>1.8828828268201054E-2</v>
      </c>
      <c r="AJ355" s="52">
        <v>1.8828828268201054E-2</v>
      </c>
      <c r="AK355" s="52">
        <v>1.8828828268201054E-2</v>
      </c>
    </row>
    <row r="356" spans="1:42" x14ac:dyDescent="0.25">
      <c r="A356" s="31" t="s">
        <v>156</v>
      </c>
      <c r="B356" s="32" t="s">
        <v>20</v>
      </c>
      <c r="C356" s="31" t="s">
        <v>154</v>
      </c>
      <c r="D356" s="51">
        <f>XV!D64</f>
        <v>0</v>
      </c>
      <c r="E356" s="52">
        <v>0.24516330696237007</v>
      </c>
      <c r="F356" s="52">
        <v>0.24516330696237007</v>
      </c>
      <c r="G356" s="52">
        <v>0.24516330696237007</v>
      </c>
      <c r="H356" s="52">
        <v>0.24516330696237007</v>
      </c>
      <c r="I356" s="52">
        <v>0.24516330696237007</v>
      </c>
      <c r="J356" s="52">
        <v>0.24516330696237007</v>
      </c>
      <c r="K356" s="52">
        <v>0.24516330696237007</v>
      </c>
      <c r="L356" s="52">
        <v>0.24516330696237007</v>
      </c>
      <c r="M356" s="52">
        <v>0.24516330696237007</v>
      </c>
      <c r="N356" s="52">
        <v>0.24516330696237007</v>
      </c>
      <c r="O356" s="52">
        <v>0.24516330696237007</v>
      </c>
      <c r="P356" s="52">
        <v>0.24516330696237007</v>
      </c>
      <c r="Q356" s="52">
        <v>0.24516330696237007</v>
      </c>
      <c r="R356" s="52">
        <v>0.24516330696237007</v>
      </c>
      <c r="S356" s="52">
        <v>0.24516330696237007</v>
      </c>
      <c r="T356" s="52">
        <v>0.24516330696237007</v>
      </c>
      <c r="U356" s="52">
        <v>0.24516330696237007</v>
      </c>
      <c r="V356" s="52">
        <v>0.24516330696237007</v>
      </c>
      <c r="W356" s="52">
        <v>0.24516330696237007</v>
      </c>
      <c r="X356" s="52">
        <v>0.24516330696237007</v>
      </c>
      <c r="Y356" s="52">
        <v>0.24516330696237007</v>
      </c>
      <c r="Z356" s="52">
        <v>0.24516330696237007</v>
      </c>
      <c r="AA356" s="52">
        <v>0.24516330696237007</v>
      </c>
      <c r="AB356" s="52">
        <v>0.24516330696237007</v>
      </c>
      <c r="AC356" s="52">
        <v>0.24516330696237007</v>
      </c>
      <c r="AD356" s="52">
        <v>0.24516330696237007</v>
      </c>
      <c r="AE356" s="52">
        <v>0.24516330696237007</v>
      </c>
      <c r="AF356" s="52">
        <v>0.24516330696237007</v>
      </c>
      <c r="AG356" s="52">
        <v>0.24516330696237007</v>
      </c>
      <c r="AH356" s="52">
        <v>0.24516330696237007</v>
      </c>
      <c r="AI356" s="52">
        <v>0.24516330696237007</v>
      </c>
      <c r="AJ356" s="52">
        <v>0.24516330696237007</v>
      </c>
      <c r="AK356" s="52">
        <v>0.24516330696237007</v>
      </c>
    </row>
    <row r="357" spans="1:42" x14ac:dyDescent="0.25">
      <c r="A357" s="31" t="s">
        <v>13</v>
      </c>
      <c r="B357" s="32" t="s">
        <v>20</v>
      </c>
      <c r="C357" s="31" t="s">
        <v>154</v>
      </c>
      <c r="D357" s="51">
        <f>XV!D65</f>
        <v>0</v>
      </c>
      <c r="E357" s="52">
        <v>6.6363264293449048E-2</v>
      </c>
      <c r="F357" s="52">
        <v>6.6363264293449048E-2</v>
      </c>
      <c r="G357" s="52">
        <v>6.6363264293449048E-2</v>
      </c>
      <c r="H357" s="52">
        <v>6.6363264293449048E-2</v>
      </c>
      <c r="I357" s="52">
        <v>6.6363264293449048E-2</v>
      </c>
      <c r="J357" s="52">
        <v>6.6363264293449048E-2</v>
      </c>
      <c r="K357" s="52">
        <v>6.6363264293449048E-2</v>
      </c>
      <c r="L357" s="52">
        <v>6.6363264293449048E-2</v>
      </c>
      <c r="M357" s="52">
        <v>6.6363264293449048E-2</v>
      </c>
      <c r="N357" s="52">
        <v>6.6363264293449048E-2</v>
      </c>
      <c r="O357" s="52">
        <v>6.6363264293449048E-2</v>
      </c>
      <c r="P357" s="52">
        <v>6.6363264293449048E-2</v>
      </c>
      <c r="Q357" s="52">
        <v>6.6363264293449048E-2</v>
      </c>
      <c r="R357" s="52">
        <v>6.6363264293449048E-2</v>
      </c>
      <c r="S357" s="52">
        <v>6.6363264293449048E-2</v>
      </c>
      <c r="T357" s="52">
        <v>6.6363264293449048E-2</v>
      </c>
      <c r="U357" s="52">
        <v>6.6363264293449048E-2</v>
      </c>
      <c r="V357" s="52">
        <v>6.6363264293449048E-2</v>
      </c>
      <c r="W357" s="52">
        <v>6.6363264293449048E-2</v>
      </c>
      <c r="X357" s="52">
        <v>6.6363264293449048E-2</v>
      </c>
      <c r="Y357" s="52">
        <v>6.6363264293449048E-2</v>
      </c>
      <c r="Z357" s="52">
        <v>6.6363264293449048E-2</v>
      </c>
      <c r="AA357" s="52">
        <v>6.6363264293449048E-2</v>
      </c>
      <c r="AB357" s="52">
        <v>6.6363264293449048E-2</v>
      </c>
      <c r="AC357" s="52">
        <v>6.6363264293449048E-2</v>
      </c>
      <c r="AD357" s="52">
        <v>6.6363264293449048E-2</v>
      </c>
      <c r="AE357" s="52">
        <v>6.6363264293449048E-2</v>
      </c>
      <c r="AF357" s="52">
        <v>6.6363264293449048E-2</v>
      </c>
      <c r="AG357" s="52">
        <v>6.6363264293449048E-2</v>
      </c>
      <c r="AH357" s="52">
        <v>6.6363264293449048E-2</v>
      </c>
      <c r="AI357" s="52">
        <v>6.6363264293449048E-2</v>
      </c>
      <c r="AJ357" s="52">
        <v>6.6363264293449048E-2</v>
      </c>
      <c r="AK357" s="52">
        <v>6.6363264293449048E-2</v>
      </c>
    </row>
    <row r="358" spans="1:42" x14ac:dyDescent="0.25">
      <c r="A358" s="31" t="s">
        <v>55</v>
      </c>
      <c r="B358" s="32" t="s">
        <v>20</v>
      </c>
      <c r="C358" s="31" t="s">
        <v>154</v>
      </c>
      <c r="D358" s="51">
        <f>XV!D66</f>
        <v>0</v>
      </c>
      <c r="E358" s="52">
        <v>0</v>
      </c>
      <c r="F358" s="52">
        <v>0</v>
      </c>
      <c r="G358" s="52">
        <v>0</v>
      </c>
      <c r="H358" s="52">
        <v>0</v>
      </c>
      <c r="I358" s="52">
        <v>0</v>
      </c>
      <c r="J358" s="52">
        <v>0</v>
      </c>
      <c r="K358" s="52">
        <v>0</v>
      </c>
      <c r="L358" s="52">
        <v>0</v>
      </c>
      <c r="M358" s="52">
        <v>0</v>
      </c>
      <c r="N358" s="52">
        <v>0</v>
      </c>
      <c r="O358" s="52">
        <v>0</v>
      </c>
      <c r="P358" s="52">
        <v>0</v>
      </c>
      <c r="Q358" s="52">
        <v>0</v>
      </c>
      <c r="R358" s="52">
        <v>0</v>
      </c>
      <c r="S358" s="52">
        <v>0</v>
      </c>
      <c r="T358" s="52">
        <v>0</v>
      </c>
      <c r="U358" s="52">
        <v>0</v>
      </c>
      <c r="V358" s="52">
        <v>0</v>
      </c>
      <c r="W358" s="52">
        <v>0</v>
      </c>
      <c r="X358" s="52">
        <v>0</v>
      </c>
      <c r="Y358" s="52">
        <v>0</v>
      </c>
      <c r="Z358" s="52">
        <v>0</v>
      </c>
      <c r="AA358" s="52">
        <v>0</v>
      </c>
      <c r="AB358" s="52">
        <v>0</v>
      </c>
      <c r="AC358" s="52">
        <v>0</v>
      </c>
      <c r="AD358" s="52">
        <v>0</v>
      </c>
      <c r="AE358" s="52">
        <v>0</v>
      </c>
      <c r="AF358" s="52">
        <v>0</v>
      </c>
      <c r="AG358" s="52">
        <v>0</v>
      </c>
      <c r="AH358" s="52">
        <v>0</v>
      </c>
      <c r="AI358" s="52">
        <v>0</v>
      </c>
      <c r="AJ358" s="52">
        <v>0</v>
      </c>
      <c r="AK358" s="52">
        <v>0</v>
      </c>
    </row>
    <row r="359" spans="1:42" x14ac:dyDescent="0.25">
      <c r="A359" s="31" t="s">
        <v>56</v>
      </c>
      <c r="B359" s="32" t="s">
        <v>20</v>
      </c>
      <c r="C359" s="31" t="s">
        <v>154</v>
      </c>
      <c r="D359" s="51">
        <f>XV!D67</f>
        <v>0</v>
      </c>
      <c r="E359" s="52">
        <v>2.4112288366722149E-5</v>
      </c>
      <c r="F359" s="52">
        <v>2.4112288366722149E-5</v>
      </c>
      <c r="G359" s="52">
        <v>2.4112288366722149E-5</v>
      </c>
      <c r="H359" s="52">
        <v>2.4112288366722149E-5</v>
      </c>
      <c r="I359" s="52">
        <v>2.4112288366722149E-5</v>
      </c>
      <c r="J359" s="52">
        <v>2.4112288366722149E-5</v>
      </c>
      <c r="K359" s="52">
        <v>2.4112288366722149E-5</v>
      </c>
      <c r="L359" s="52">
        <v>2.4112288366722149E-5</v>
      </c>
      <c r="M359" s="52">
        <v>2.4112288366722149E-5</v>
      </c>
      <c r="N359" s="52">
        <v>2.4112288366722149E-5</v>
      </c>
      <c r="O359" s="52">
        <v>2.4112288366722149E-5</v>
      </c>
      <c r="P359" s="52">
        <v>2.4112288366722149E-5</v>
      </c>
      <c r="Q359" s="52">
        <v>2.4112288366722149E-5</v>
      </c>
      <c r="R359" s="52">
        <v>2.4112288366722149E-5</v>
      </c>
      <c r="S359" s="52">
        <v>2.4112288366722149E-5</v>
      </c>
      <c r="T359" s="52">
        <v>2.4112288366722149E-5</v>
      </c>
      <c r="U359" s="52">
        <v>2.4112288366722149E-5</v>
      </c>
      <c r="V359" s="52">
        <v>2.4112288366722149E-5</v>
      </c>
      <c r="W359" s="52">
        <v>2.4112288366722149E-5</v>
      </c>
      <c r="X359" s="52">
        <v>2.4112288366722149E-5</v>
      </c>
      <c r="Y359" s="52">
        <v>2.4112288366722149E-5</v>
      </c>
      <c r="Z359" s="52">
        <v>2.4112288366722149E-5</v>
      </c>
      <c r="AA359" s="52">
        <v>2.4112288366722149E-5</v>
      </c>
      <c r="AB359" s="52">
        <v>2.4112288366722149E-5</v>
      </c>
      <c r="AC359" s="52">
        <v>2.4112288366722149E-5</v>
      </c>
      <c r="AD359" s="52">
        <v>2.4112288366722149E-5</v>
      </c>
      <c r="AE359" s="52">
        <v>2.4112288366722149E-5</v>
      </c>
      <c r="AF359" s="52">
        <v>2.4112288366722149E-5</v>
      </c>
      <c r="AG359" s="52">
        <v>2.4112288366722149E-5</v>
      </c>
      <c r="AH359" s="52">
        <v>2.4112288366722149E-5</v>
      </c>
      <c r="AI359" s="52">
        <v>2.4112288366722149E-5</v>
      </c>
      <c r="AJ359" s="52">
        <v>2.4112288366722149E-5</v>
      </c>
      <c r="AK359" s="52">
        <v>2.4112288366722149E-5</v>
      </c>
    </row>
    <row r="360" spans="1:42" x14ac:dyDescent="0.25">
      <c r="A360" s="31" t="s">
        <v>14</v>
      </c>
      <c r="B360" s="32" t="s">
        <v>20</v>
      </c>
      <c r="C360" s="31" t="s">
        <v>154</v>
      </c>
      <c r="D360" s="51">
        <f>XV!D68</f>
        <v>0</v>
      </c>
      <c r="E360" s="52">
        <f>$AM360/(1+EXP(-(E$1-$D$1)*10/$AO360+$AN360))</f>
        <v>1.0455554222010431E-3</v>
      </c>
      <c r="F360" s="52">
        <f t="shared" ref="F360:AK361" si="15">$AM360/(1+EXP(-(F$1-$D$1)*10/$AO360+$AN360))</f>
        <v>1.0819592101281301E-3</v>
      </c>
      <c r="G360" s="52">
        <f>$AM360/(1+EXP(-(G$1-$D$1)*10/$AO360+$AN360))</f>
        <v>1.110516712895603E-3</v>
      </c>
      <c r="H360" s="52">
        <f t="shared" si="15"/>
        <v>1.1325957369977746E-3</v>
      </c>
      <c r="I360" s="52">
        <f t="shared" si="15"/>
        <v>1.1494748594284849E-3</v>
      </c>
      <c r="J360" s="52">
        <f t="shared" si="15"/>
        <v>1.1622679899043263E-3</v>
      </c>
      <c r="K360" s="52">
        <f t="shared" si="15"/>
        <v>1.1719010418910403E-3</v>
      </c>
      <c r="L360" s="52">
        <f t="shared" si="15"/>
        <v>1.1791189417877763E-3</v>
      </c>
      <c r="M360" s="52">
        <f t="shared" si="15"/>
        <v>1.1845072602150045E-3</v>
      </c>
      <c r="N360" s="52">
        <f t="shared" si="15"/>
        <v>1.1885186721039844E-3</v>
      </c>
      <c r="O360" s="52">
        <f t="shared" si="15"/>
        <v>1.1914988952673943E-3</v>
      </c>
      <c r="P360" s="52">
        <f t="shared" si="15"/>
        <v>1.1937096323020168E-3</v>
      </c>
      <c r="Q360" s="52">
        <f t="shared" si="15"/>
        <v>1.1953477055074012E-3</v>
      </c>
      <c r="R360" s="52">
        <f t="shared" si="15"/>
        <v>1.1965604375683901E-3</v>
      </c>
      <c r="S360" s="52">
        <f t="shared" si="15"/>
        <v>1.1974577142978323E-3</v>
      </c>
      <c r="T360" s="52">
        <f t="shared" si="15"/>
        <v>1.198121286463676E-3</v>
      </c>
      <c r="U360" s="52">
        <f t="shared" si="15"/>
        <v>1.1986118577852151E-3</v>
      </c>
      <c r="V360" s="52">
        <f t="shared" si="15"/>
        <v>1.1989744403430717E-3</v>
      </c>
      <c r="W360" s="52">
        <f t="shared" si="15"/>
        <v>1.1992423762485925E-3</v>
      </c>
      <c r="X360" s="52">
        <f t="shared" si="15"/>
        <v>1.1994403443671502E-3</v>
      </c>
      <c r="Y360" s="52">
        <f t="shared" si="15"/>
        <v>1.1995866009785572E-3</v>
      </c>
      <c r="Z360" s="52">
        <f t="shared" si="15"/>
        <v>1.1996946456085422E-3</v>
      </c>
      <c r="AA360" s="52">
        <f t="shared" si="15"/>
        <v>1.1997744573530578E-3</v>
      </c>
      <c r="AB360" s="52">
        <f t="shared" si="15"/>
        <v>1.199833411267396E-3</v>
      </c>
      <c r="AC360" s="52">
        <f t="shared" si="15"/>
        <v>1.1998769569756765E-3</v>
      </c>
      <c r="AD360" s="52">
        <f t="shared" si="15"/>
        <v>1.1999091208512625E-3</v>
      </c>
      <c r="AE360" s="52">
        <f t="shared" si="15"/>
        <v>1.1999328774479601E-3</v>
      </c>
      <c r="AF360" s="52">
        <f t="shared" si="15"/>
        <v>1.1999504241210776E-3</v>
      </c>
      <c r="AG360" s="52">
        <f t="shared" si="15"/>
        <v>1.1999633840147448E-3</v>
      </c>
      <c r="AH360" s="52">
        <f t="shared" si="15"/>
        <v>1.1999729560701702E-3</v>
      </c>
      <c r="AI360" s="52">
        <f t="shared" si="15"/>
        <v>1.1999800258654682E-3</v>
      </c>
      <c r="AJ360" s="52">
        <f t="shared" si="15"/>
        <v>1.1999852475051398E-3</v>
      </c>
      <c r="AK360" s="52">
        <f>$AM360/(1+EXP(-(AK$1-$D$1)*10/$AO360+$AN360))</f>
        <v>1.1999891041157913E-3</v>
      </c>
      <c r="AM360" s="79">
        <v>1.1999999999999999E-3</v>
      </c>
      <c r="AN360" s="80">
        <f>IF(D360&gt;0,LN(AM360/D360-1),LN(AM360/0.001-1))</f>
        <v>-1.6094379124341005</v>
      </c>
      <c r="AO360" s="81">
        <v>33</v>
      </c>
      <c r="AP360" s="1">
        <f>AO360+$D$1</f>
        <v>2050</v>
      </c>
    </row>
    <row r="361" spans="1:42" x14ac:dyDescent="0.25">
      <c r="A361" s="31" t="s">
        <v>79</v>
      </c>
      <c r="B361" s="32" t="s">
        <v>20</v>
      </c>
      <c r="C361" s="31" t="s">
        <v>154</v>
      </c>
      <c r="D361" s="51">
        <v>0</v>
      </c>
      <c r="E361" s="52">
        <f>$AM361/(1+EXP(-(E$1-$D$1)*10/$AO361+$AN361))</f>
        <v>1.3515635261054735E-3</v>
      </c>
      <c r="F361" s="52">
        <f t="shared" si="15"/>
        <v>1.8255901093111788E-3</v>
      </c>
      <c r="G361" s="52">
        <f>$AM361/(1+EXP(-(G$1-$D$1)*10/$AO361+$AN361))</f>
        <v>2.4638074694941594E-3</v>
      </c>
      <c r="H361" s="52">
        <f t="shared" si="15"/>
        <v>3.321403040751781E-3</v>
      </c>
      <c r="I361" s="52">
        <f t="shared" si="15"/>
        <v>4.4707521646158953E-3</v>
      </c>
      <c r="J361" s="52">
        <f t="shared" si="15"/>
        <v>6.0056810814923074E-3</v>
      </c>
      <c r="K361" s="52">
        <f t="shared" si="15"/>
        <v>8.0459072011328306E-3</v>
      </c>
      <c r="L361" s="52">
        <f t="shared" si="15"/>
        <v>1.0740856200801664E-2</v>
      </c>
      <c r="M361" s="52">
        <f t="shared" si="15"/>
        <v>1.4271358071429964E-2</v>
      </c>
      <c r="N361" s="52">
        <f t="shared" si="15"/>
        <v>1.8846768410055201E-2</v>
      </c>
      <c r="O361" s="52">
        <f t="shared" si="15"/>
        <v>2.4694026576737065E-2</v>
      </c>
      <c r="P361" s="52">
        <f t="shared" si="15"/>
        <v>3.203460669306897E-2</v>
      </c>
      <c r="Q361" s="52">
        <f t="shared" si="15"/>
        <v>4.1046345073034306E-2</v>
      </c>
      <c r="R361" s="52">
        <f t="shared" si="15"/>
        <v>5.1811208140289992E-2</v>
      </c>
      <c r="S361" s="52">
        <f t="shared" si="15"/>
        <v>6.4257978904816965E-2</v>
      </c>
      <c r="T361" s="52">
        <f t="shared" si="15"/>
        <v>7.8118613321078903E-2</v>
      </c>
      <c r="U361" s="52">
        <f t="shared" si="15"/>
        <v>9.2922369941534202E-2</v>
      </c>
      <c r="V361" s="52">
        <f t="shared" si="15"/>
        <v>0.10804461002841673</v>
      </c>
      <c r="W361" s="52">
        <f t="shared" si="15"/>
        <v>0.12280537395684546</v>
      </c>
      <c r="X361" s="52">
        <f t="shared" si="15"/>
        <v>0.13658736158616416</v>
      </c>
      <c r="Y361" s="52">
        <f t="shared" si="15"/>
        <v>0.14893199204959817</v>
      </c>
      <c r="Z361" s="52">
        <f t="shared" si="15"/>
        <v>0.15958455334503674</v>
      </c>
      <c r="AA361" s="52">
        <f t="shared" si="15"/>
        <v>0.16848524007887322</v>
      </c>
      <c r="AB361" s="52">
        <f t="shared" si="15"/>
        <v>0.17572391625306577</v>
      </c>
      <c r="AC361" s="52">
        <f t="shared" si="15"/>
        <v>0.18148266385584036</v>
      </c>
      <c r="AD361" s="52">
        <f t="shared" si="15"/>
        <v>0.1859842859547062</v>
      </c>
      <c r="AE361" s="52">
        <f t="shared" si="15"/>
        <v>0.18945513626651428</v>
      </c>
      <c r="AF361" s="52">
        <f t="shared" si="15"/>
        <v>0.19210296142256397</v>
      </c>
      <c r="AG361" s="52">
        <f t="shared" si="15"/>
        <v>0.19410659743275649</v>
      </c>
      <c r="AH361" s="52">
        <f t="shared" si="15"/>
        <v>0.19561347912830598</v>
      </c>
      <c r="AI361" s="52">
        <f t="shared" si="15"/>
        <v>0.19674153478389128</v>
      </c>
      <c r="AJ361" s="52">
        <f t="shared" si="15"/>
        <v>0.19758307933244018</v>
      </c>
      <c r="AK361" s="52">
        <f t="shared" si="15"/>
        <v>0.19820926137758157</v>
      </c>
      <c r="AM361" s="79">
        <v>0.2</v>
      </c>
      <c r="AN361" s="80">
        <f>IF(D361&gt;0,LN(AM361/D361-1),LN(AM361/0.001-1))</f>
        <v>5.2933048247244923</v>
      </c>
      <c r="AO361" s="81">
        <v>33</v>
      </c>
      <c r="AP361" s="1">
        <f>AO361+$D$1</f>
        <v>2050</v>
      </c>
    </row>
  </sheetData>
  <conditionalFormatting sqref="E1:AK1">
    <cfRule type="cellIs" dxfId="123" priority="31" operator="equal">
      <formula>0</formula>
    </cfRule>
  </conditionalFormatting>
  <conditionalFormatting sqref="D1 D14:D25 D87:D97 D183:D193 D255:D265 D279:D289 D303:D313 D327:D337 D351:D361">
    <cfRule type="cellIs" dxfId="122" priority="30" operator="equal">
      <formula>0</formula>
    </cfRule>
  </conditionalFormatting>
  <conditionalFormatting sqref="D30:D35">
    <cfRule type="cellIs" dxfId="121" priority="28" operator="equal">
      <formula>0</formula>
    </cfRule>
  </conditionalFormatting>
  <conditionalFormatting sqref="D78:D83">
    <cfRule type="cellIs" dxfId="120" priority="26" operator="equal">
      <formula>0</formula>
    </cfRule>
  </conditionalFormatting>
  <conditionalFormatting sqref="D126:D131">
    <cfRule type="cellIs" dxfId="119" priority="24" operator="equal">
      <formula>0</formula>
    </cfRule>
  </conditionalFormatting>
  <conditionalFormatting sqref="D174:D179">
    <cfRule type="cellIs" dxfId="118" priority="22" operator="equal">
      <formula>0</formula>
    </cfRule>
  </conditionalFormatting>
  <conditionalFormatting sqref="D222:D227">
    <cfRule type="cellIs" dxfId="117" priority="20" operator="equal">
      <formula>0</formula>
    </cfRule>
  </conditionalFormatting>
  <conditionalFormatting sqref="D270:D275">
    <cfRule type="cellIs" dxfId="116" priority="18" operator="equal">
      <formula>0</formula>
    </cfRule>
  </conditionalFormatting>
  <conditionalFormatting sqref="D318:D323">
    <cfRule type="cellIs" dxfId="115" priority="16" operator="equal">
      <formula>0</formula>
    </cfRule>
  </conditionalFormatting>
  <conditionalFormatting sqref="D38:D49">
    <cfRule type="cellIs" dxfId="114" priority="14" operator="equal">
      <formula>0</formula>
    </cfRule>
  </conditionalFormatting>
  <conditionalFormatting sqref="D86:D97">
    <cfRule type="cellIs" dxfId="113" priority="12" operator="equal">
      <formula>0</formula>
    </cfRule>
  </conditionalFormatting>
  <conditionalFormatting sqref="D134:D145">
    <cfRule type="cellIs" dxfId="112" priority="10" operator="equal">
      <formula>0</formula>
    </cfRule>
  </conditionalFormatting>
  <conditionalFormatting sqref="D182:D193">
    <cfRule type="cellIs" dxfId="111" priority="8" operator="equal">
      <formula>0</formula>
    </cfRule>
  </conditionalFormatting>
  <conditionalFormatting sqref="D230:D241">
    <cfRule type="cellIs" dxfId="110" priority="6" operator="equal">
      <formula>0</formula>
    </cfRule>
  </conditionalFormatting>
  <conditionalFormatting sqref="D278:D289">
    <cfRule type="cellIs" dxfId="109" priority="4" operator="equal">
      <formula>0</formula>
    </cfRule>
  </conditionalFormatting>
  <conditionalFormatting sqref="D326:D337">
    <cfRule type="cellIs" dxfId="108" priority="2" operator="equal">
      <formula>0</formula>
    </cfRule>
  </conditionalFormatting>
  <conditionalFormatting sqref="D6:D11">
    <cfRule type="cellIs" dxfId="107" priority="29" operator="equal">
      <formula>0</formula>
    </cfRule>
  </conditionalFormatting>
  <conditionalFormatting sqref="D54:D59">
    <cfRule type="cellIs" dxfId="106" priority="27" operator="equal">
      <formula>0</formula>
    </cfRule>
  </conditionalFormatting>
  <conditionalFormatting sqref="D102:D107">
    <cfRule type="cellIs" dxfId="105" priority="25" operator="equal">
      <formula>0</formula>
    </cfRule>
  </conditionalFormatting>
  <conditionalFormatting sqref="D246:D251">
    <cfRule type="cellIs" dxfId="104" priority="19" operator="equal">
      <formula>0</formula>
    </cfRule>
  </conditionalFormatting>
  <conditionalFormatting sqref="D150:D155">
    <cfRule type="cellIs" dxfId="103" priority="23" operator="equal">
      <formula>0</formula>
    </cfRule>
  </conditionalFormatting>
  <conditionalFormatting sqref="D198:D203">
    <cfRule type="cellIs" dxfId="102" priority="21" operator="equal">
      <formula>0</formula>
    </cfRule>
  </conditionalFormatting>
  <conditionalFormatting sqref="D294:D299">
    <cfRule type="cellIs" dxfId="101" priority="17" operator="equal">
      <formula>0</formula>
    </cfRule>
  </conditionalFormatting>
  <conditionalFormatting sqref="D342:D347">
    <cfRule type="cellIs" dxfId="100" priority="15" operator="equal">
      <formula>0</formula>
    </cfRule>
  </conditionalFormatting>
  <conditionalFormatting sqref="D62:D73">
    <cfRule type="cellIs" dxfId="99" priority="13" operator="equal">
      <formula>0</formula>
    </cfRule>
  </conditionalFormatting>
  <conditionalFormatting sqref="D110:D121">
    <cfRule type="cellIs" dxfId="98" priority="11" operator="equal">
      <formula>0</formula>
    </cfRule>
  </conditionalFormatting>
  <conditionalFormatting sqref="D158:D169">
    <cfRule type="cellIs" dxfId="97" priority="9" operator="equal">
      <formula>0</formula>
    </cfRule>
  </conditionalFormatting>
  <conditionalFormatting sqref="D206:D217">
    <cfRule type="cellIs" dxfId="96" priority="7" operator="equal">
      <formula>0</formula>
    </cfRule>
  </conditionalFormatting>
  <conditionalFormatting sqref="D254:D265">
    <cfRule type="cellIs" dxfId="95" priority="5" operator="equal">
      <formula>0</formula>
    </cfRule>
  </conditionalFormatting>
  <conditionalFormatting sqref="D302:D313">
    <cfRule type="cellIs" dxfId="94" priority="3" operator="equal">
      <formula>0</formula>
    </cfRule>
  </conditionalFormatting>
  <conditionalFormatting sqref="D350:D361">
    <cfRule type="cellIs" dxfId="93" priority="1" operator="equal">
      <formula>0</formula>
    </cfRule>
  </conditionalFormatting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AP361"/>
  <sheetViews>
    <sheetView topLeftCell="A340" workbookViewId="0">
      <selection activeCell="C347" sqref="C347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78" t="s">
        <v>158</v>
      </c>
      <c r="AN1" s="78" t="s">
        <v>159</v>
      </c>
      <c r="AO1" s="78" t="s">
        <v>160</v>
      </c>
      <c r="AP1" s="78" t="s">
        <v>161</v>
      </c>
    </row>
    <row r="2" spans="1:42" x14ac:dyDescent="0.25">
      <c r="A2" s="22" t="s">
        <v>83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154</v>
      </c>
      <c r="D6" s="51">
        <f>I!D50</f>
        <v>1</v>
      </c>
      <c r="E6" s="52">
        <v>2.3248477738541738E-2</v>
      </c>
      <c r="F6" s="52">
        <v>2.3248477738541738E-2</v>
      </c>
      <c r="G6" s="52">
        <v>2.3248477738541738E-2</v>
      </c>
      <c r="H6" s="52">
        <v>2.3248477738541738E-2</v>
      </c>
      <c r="I6" s="52">
        <v>2.3248477738541738E-2</v>
      </c>
      <c r="J6" s="52">
        <v>2.3248477738541738E-2</v>
      </c>
      <c r="K6" s="52">
        <v>2.3248477738541738E-2</v>
      </c>
      <c r="L6" s="52">
        <v>2.3248477738541738E-2</v>
      </c>
      <c r="M6" s="52">
        <v>2.3248477738541738E-2</v>
      </c>
      <c r="N6" s="52">
        <v>2.3248477738541738E-2</v>
      </c>
      <c r="O6" s="52">
        <v>2.3248477738541738E-2</v>
      </c>
      <c r="P6" s="52">
        <v>2.3248477738541738E-2</v>
      </c>
      <c r="Q6" s="52">
        <v>2.3248477738541738E-2</v>
      </c>
      <c r="R6" s="52">
        <v>2.3248477738541738E-2</v>
      </c>
      <c r="S6" s="52">
        <v>2.3248477738541738E-2</v>
      </c>
      <c r="T6" s="52">
        <v>2.3248477738541738E-2</v>
      </c>
      <c r="U6" s="52">
        <v>2.3248477738541738E-2</v>
      </c>
      <c r="V6" s="52">
        <v>2.3248477738541738E-2</v>
      </c>
      <c r="W6" s="52">
        <v>2.3248477738541738E-2</v>
      </c>
      <c r="X6" s="52">
        <v>2.3248477738541738E-2</v>
      </c>
      <c r="Y6" s="52">
        <v>2.3248477738541738E-2</v>
      </c>
      <c r="Z6" s="52">
        <v>2.3248477738541738E-2</v>
      </c>
      <c r="AA6" s="52">
        <v>2.3248477738541738E-2</v>
      </c>
      <c r="AB6" s="52">
        <v>2.3248477738541738E-2</v>
      </c>
      <c r="AC6" s="52">
        <v>2.3248477738541738E-2</v>
      </c>
      <c r="AD6" s="52">
        <v>2.3248477738541738E-2</v>
      </c>
      <c r="AE6" s="52">
        <v>2.3248477738541738E-2</v>
      </c>
      <c r="AF6" s="52">
        <v>2.3248477738541738E-2</v>
      </c>
      <c r="AG6" s="52">
        <v>2.3248477738541738E-2</v>
      </c>
      <c r="AH6" s="52">
        <v>2.3248477738541738E-2</v>
      </c>
      <c r="AI6" s="52">
        <v>2.3248477738541738E-2</v>
      </c>
      <c r="AJ6" s="52">
        <v>2.3248477738541738E-2</v>
      </c>
      <c r="AK6" s="52">
        <v>2.3248477738541738E-2</v>
      </c>
    </row>
    <row r="7" spans="1:42" x14ac:dyDescent="0.25">
      <c r="A7" s="31" t="s">
        <v>11</v>
      </c>
      <c r="B7" s="32" t="s">
        <v>20</v>
      </c>
      <c r="C7" s="31" t="s">
        <v>154</v>
      </c>
      <c r="D7" s="51">
        <f>I!D51</f>
        <v>0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  <c r="AH7" s="52">
        <v>0</v>
      </c>
      <c r="AI7" s="52">
        <v>0</v>
      </c>
      <c r="AJ7" s="52">
        <v>0</v>
      </c>
      <c r="AK7" s="52">
        <v>0</v>
      </c>
      <c r="AM7" s="60"/>
      <c r="AN7" s="60"/>
      <c r="AO7" s="60"/>
      <c r="AP7" s="60"/>
    </row>
    <row r="8" spans="1:42" x14ac:dyDescent="0.25">
      <c r="A8" s="31" t="s">
        <v>12</v>
      </c>
      <c r="B8" s="32" t="s">
        <v>20</v>
      </c>
      <c r="C8" s="31" t="s">
        <v>154</v>
      </c>
      <c r="D8" s="51">
        <f>I!D52</f>
        <v>0</v>
      </c>
      <c r="E8" s="52">
        <v>0.97675152226145823</v>
      </c>
      <c r="F8" s="52">
        <v>0.97675152226145823</v>
      </c>
      <c r="G8" s="52">
        <v>0.97675152226145823</v>
      </c>
      <c r="H8" s="52">
        <v>0.97675152226145823</v>
      </c>
      <c r="I8" s="52">
        <v>0.97675152226145823</v>
      </c>
      <c r="J8" s="52">
        <v>0.97675152226145823</v>
      </c>
      <c r="K8" s="52">
        <v>0.97675152226145823</v>
      </c>
      <c r="L8" s="52">
        <v>0.97675152226145823</v>
      </c>
      <c r="M8" s="52">
        <v>0.97675152226145823</v>
      </c>
      <c r="N8" s="52">
        <v>0.97675152226145823</v>
      </c>
      <c r="O8" s="52">
        <v>0.97675152226145823</v>
      </c>
      <c r="P8" s="52">
        <v>0.97675152226145823</v>
      </c>
      <c r="Q8" s="52">
        <v>0.97675152226145823</v>
      </c>
      <c r="R8" s="52">
        <v>0.97675152226145823</v>
      </c>
      <c r="S8" s="52">
        <v>0.97675152226145823</v>
      </c>
      <c r="T8" s="52">
        <v>0.97675152226145823</v>
      </c>
      <c r="U8" s="52">
        <v>0.97675152226145823</v>
      </c>
      <c r="V8" s="52">
        <v>0.97675152226145823</v>
      </c>
      <c r="W8" s="52">
        <v>0.97675152226145823</v>
      </c>
      <c r="X8" s="52">
        <v>0.97675152226145823</v>
      </c>
      <c r="Y8" s="52">
        <v>0.97675152226145823</v>
      </c>
      <c r="Z8" s="52">
        <v>0.97675152226145823</v>
      </c>
      <c r="AA8" s="52">
        <v>0.97675152226145823</v>
      </c>
      <c r="AB8" s="52">
        <v>0.97675152226145823</v>
      </c>
      <c r="AC8" s="52">
        <v>0.97675152226145823</v>
      </c>
      <c r="AD8" s="52">
        <v>0.97675152226145823</v>
      </c>
      <c r="AE8" s="52">
        <v>0.97675152226145823</v>
      </c>
      <c r="AF8" s="52">
        <v>0.97675152226145823</v>
      </c>
      <c r="AG8" s="52">
        <v>0.97675152226145823</v>
      </c>
      <c r="AH8" s="52">
        <v>0.97675152226145823</v>
      </c>
      <c r="AI8" s="52">
        <v>0.97675152226145823</v>
      </c>
      <c r="AJ8" s="52">
        <v>0.97675152226145823</v>
      </c>
      <c r="AK8" s="52">
        <v>0.97675152226145823</v>
      </c>
      <c r="AM8" s="60"/>
      <c r="AN8" s="60"/>
      <c r="AO8" s="60"/>
      <c r="AP8" s="60"/>
    </row>
    <row r="9" spans="1:42" x14ac:dyDescent="0.25">
      <c r="A9" s="31" t="s">
        <v>13</v>
      </c>
      <c r="B9" s="32" t="s">
        <v>20</v>
      </c>
      <c r="C9" s="31" t="s">
        <v>154</v>
      </c>
      <c r="D9" s="51">
        <f>I!D53</f>
        <v>0</v>
      </c>
      <c r="E9" s="52">
        <v>0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0</v>
      </c>
      <c r="AJ9" s="52">
        <v>0</v>
      </c>
      <c r="AK9" s="52">
        <v>0</v>
      </c>
      <c r="AM9" s="60"/>
      <c r="AN9" s="60"/>
      <c r="AO9" s="60"/>
      <c r="AP9" s="60"/>
    </row>
    <row r="10" spans="1:42" x14ac:dyDescent="0.25">
      <c r="A10" s="31" t="s">
        <v>55</v>
      </c>
      <c r="B10" s="32" t="s">
        <v>20</v>
      </c>
      <c r="C10" s="31" t="s">
        <v>154</v>
      </c>
      <c r="D10" s="51">
        <f>I!D54</f>
        <v>0</v>
      </c>
      <c r="E10" s="52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0</v>
      </c>
      <c r="AJ10" s="52">
        <v>0</v>
      </c>
      <c r="AK10" s="52">
        <v>0</v>
      </c>
      <c r="AM10" s="60"/>
      <c r="AN10" s="60"/>
      <c r="AO10" s="60"/>
      <c r="AP10" s="60"/>
    </row>
    <row r="11" spans="1:42" x14ac:dyDescent="0.25">
      <c r="A11" s="31" t="s">
        <v>79</v>
      </c>
      <c r="B11" s="32" t="s">
        <v>20</v>
      </c>
      <c r="C11" s="31" t="s">
        <v>154</v>
      </c>
      <c r="D11" s="51">
        <f>I!D55</f>
        <v>0</v>
      </c>
      <c r="E11" s="52">
        <v>0</v>
      </c>
      <c r="F11" s="52">
        <v>0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2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0</v>
      </c>
      <c r="AJ11" s="52">
        <v>0</v>
      </c>
      <c r="AK11" s="52">
        <v>0</v>
      </c>
      <c r="AM11" s="60"/>
      <c r="AN11" s="60"/>
      <c r="AO11" s="60"/>
      <c r="AP11" s="60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0"/>
      <c r="AN12" s="60"/>
      <c r="AO12" s="60"/>
      <c r="AP12" s="60"/>
    </row>
    <row r="13" spans="1:42" x14ac:dyDescent="0.25">
      <c r="A13" s="22" t="s">
        <v>84</v>
      </c>
    </row>
    <row r="14" spans="1:42" x14ac:dyDescent="0.25">
      <c r="A14" s="31" t="s">
        <v>7</v>
      </c>
      <c r="B14" s="32" t="s">
        <v>20</v>
      </c>
      <c r="C14" s="31" t="s">
        <v>154</v>
      </c>
      <c r="D14" s="51">
        <f>I!D58</f>
        <v>0.10297558149193098</v>
      </c>
      <c r="E14" s="52">
        <v>6.1784815328749468E-3</v>
      </c>
      <c r="F14" s="52">
        <v>6.1784815328749468E-3</v>
      </c>
      <c r="G14" s="52">
        <v>6.1784815328749468E-3</v>
      </c>
      <c r="H14" s="52">
        <v>6.1784815328749468E-3</v>
      </c>
      <c r="I14" s="52">
        <v>6.1784815328749468E-3</v>
      </c>
      <c r="J14" s="52">
        <v>6.1784815328749468E-3</v>
      </c>
      <c r="K14" s="52">
        <v>6.1784815328749468E-3</v>
      </c>
      <c r="L14" s="52">
        <v>6.1784815328749468E-3</v>
      </c>
      <c r="M14" s="52">
        <v>6.1784815328749468E-3</v>
      </c>
      <c r="N14" s="52">
        <v>6.1784815328749468E-3</v>
      </c>
      <c r="O14" s="52">
        <v>6.1784815328749468E-3</v>
      </c>
      <c r="P14" s="52">
        <v>6.1784815328749468E-3</v>
      </c>
      <c r="Q14" s="52">
        <v>6.1784815328749468E-3</v>
      </c>
      <c r="R14" s="52">
        <v>6.1784815328749468E-3</v>
      </c>
      <c r="S14" s="52">
        <v>6.1784815328749468E-3</v>
      </c>
      <c r="T14" s="52">
        <v>6.1784815328749468E-3</v>
      </c>
      <c r="U14" s="52">
        <v>6.1784815328749468E-3</v>
      </c>
      <c r="V14" s="52">
        <v>6.1784815328749468E-3</v>
      </c>
      <c r="W14" s="52">
        <v>6.1784815328749468E-3</v>
      </c>
      <c r="X14" s="52">
        <v>6.1784815328749468E-3</v>
      </c>
      <c r="Y14" s="52">
        <v>6.1784815328749468E-3</v>
      </c>
      <c r="Z14" s="52">
        <v>6.1784815328749468E-3</v>
      </c>
      <c r="AA14" s="52">
        <v>6.1784815328749468E-3</v>
      </c>
      <c r="AB14" s="52">
        <v>6.1784815328749468E-3</v>
      </c>
      <c r="AC14" s="52">
        <v>6.1784815328749468E-3</v>
      </c>
      <c r="AD14" s="52">
        <v>6.1784815328749468E-3</v>
      </c>
      <c r="AE14" s="52">
        <v>6.1784815328749468E-3</v>
      </c>
      <c r="AF14" s="52">
        <v>6.1784815328749468E-3</v>
      </c>
      <c r="AG14" s="52">
        <v>6.1784815328749468E-3</v>
      </c>
      <c r="AH14" s="52">
        <v>6.1784815328749468E-3</v>
      </c>
      <c r="AI14" s="52">
        <v>6.1784815328749468E-3</v>
      </c>
      <c r="AJ14" s="52">
        <v>6.1784815328749468E-3</v>
      </c>
      <c r="AK14" s="52">
        <v>6.1784815328749468E-3</v>
      </c>
    </row>
    <row r="15" spans="1:42" x14ac:dyDescent="0.25">
      <c r="A15" s="31" t="s">
        <v>9</v>
      </c>
      <c r="B15" s="32" t="s">
        <v>20</v>
      </c>
      <c r="C15" s="31" t="s">
        <v>154</v>
      </c>
      <c r="D15" s="51">
        <f>I!D59</f>
        <v>5.3228427920579441E-2</v>
      </c>
      <c r="E15" s="52">
        <v>8.3576941163283573E-3</v>
      </c>
      <c r="F15" s="52">
        <v>8.3576941163283573E-3</v>
      </c>
      <c r="G15" s="52">
        <v>8.3576941163283573E-3</v>
      </c>
      <c r="H15" s="52">
        <v>8.3576941163283573E-3</v>
      </c>
      <c r="I15" s="52">
        <v>8.3576941163283573E-3</v>
      </c>
      <c r="J15" s="52">
        <v>8.3576941163283573E-3</v>
      </c>
      <c r="K15" s="52">
        <v>8.3576941163283573E-3</v>
      </c>
      <c r="L15" s="52">
        <v>8.3576941163283573E-3</v>
      </c>
      <c r="M15" s="52">
        <v>8.3576941163283573E-3</v>
      </c>
      <c r="N15" s="52">
        <v>8.3576941163283573E-3</v>
      </c>
      <c r="O15" s="52">
        <v>8.3576941163283573E-3</v>
      </c>
      <c r="P15" s="52">
        <v>8.3576941163283573E-3</v>
      </c>
      <c r="Q15" s="52">
        <v>8.3576941163283573E-3</v>
      </c>
      <c r="R15" s="52">
        <v>8.3576941163283573E-3</v>
      </c>
      <c r="S15" s="52">
        <v>8.3576941163283573E-3</v>
      </c>
      <c r="T15" s="52">
        <v>8.3576941163283573E-3</v>
      </c>
      <c r="U15" s="52">
        <v>8.3576941163283573E-3</v>
      </c>
      <c r="V15" s="52">
        <v>8.3576941163283573E-3</v>
      </c>
      <c r="W15" s="52">
        <v>8.3576941163283573E-3</v>
      </c>
      <c r="X15" s="52">
        <v>8.3576941163283573E-3</v>
      </c>
      <c r="Y15" s="52">
        <v>8.3576941163283573E-3</v>
      </c>
      <c r="Z15" s="52">
        <v>8.3576941163283573E-3</v>
      </c>
      <c r="AA15" s="52">
        <v>8.3576941163283573E-3</v>
      </c>
      <c r="AB15" s="52">
        <v>8.3576941163283573E-3</v>
      </c>
      <c r="AC15" s="52">
        <v>8.3576941163283573E-3</v>
      </c>
      <c r="AD15" s="52">
        <v>8.3576941163283573E-3</v>
      </c>
      <c r="AE15" s="52">
        <v>8.3576941163283573E-3</v>
      </c>
      <c r="AF15" s="52">
        <v>8.3576941163283573E-3</v>
      </c>
      <c r="AG15" s="52">
        <v>8.3576941163283573E-3</v>
      </c>
      <c r="AH15" s="52">
        <v>8.3576941163283573E-3</v>
      </c>
      <c r="AI15" s="52">
        <v>8.3576941163283573E-3</v>
      </c>
      <c r="AJ15" s="52">
        <v>8.3576941163283573E-3</v>
      </c>
      <c r="AK15" s="52">
        <v>8.3576941163283573E-3</v>
      </c>
      <c r="AM15" s="60"/>
      <c r="AN15" s="60"/>
      <c r="AO15" s="60"/>
      <c r="AP15" s="60"/>
    </row>
    <row r="16" spans="1:42" x14ac:dyDescent="0.25">
      <c r="A16" s="31" t="s">
        <v>10</v>
      </c>
      <c r="B16" s="32" t="s">
        <v>20</v>
      </c>
      <c r="C16" s="31" t="s">
        <v>154</v>
      </c>
      <c r="D16" s="51">
        <f>I!D60</f>
        <v>0</v>
      </c>
      <c r="E16" s="52">
        <v>5.2767254719306503E-4</v>
      </c>
      <c r="F16" s="52">
        <v>5.2767254719306503E-4</v>
      </c>
      <c r="G16" s="52">
        <v>5.2767254719306503E-4</v>
      </c>
      <c r="H16" s="52">
        <v>5.2767254719306503E-4</v>
      </c>
      <c r="I16" s="52">
        <v>5.2767254719306503E-4</v>
      </c>
      <c r="J16" s="52">
        <v>5.2767254719306503E-4</v>
      </c>
      <c r="K16" s="52">
        <v>5.2767254719306503E-4</v>
      </c>
      <c r="L16" s="52">
        <v>5.2767254719306503E-4</v>
      </c>
      <c r="M16" s="52">
        <v>5.2767254719306503E-4</v>
      </c>
      <c r="N16" s="52">
        <v>5.2767254719306503E-4</v>
      </c>
      <c r="O16" s="52">
        <v>5.2767254719306503E-4</v>
      </c>
      <c r="P16" s="52">
        <v>5.2767254719306503E-4</v>
      </c>
      <c r="Q16" s="52">
        <v>5.2767254719306503E-4</v>
      </c>
      <c r="R16" s="52">
        <v>5.2767254719306503E-4</v>
      </c>
      <c r="S16" s="52">
        <v>5.2767254719306503E-4</v>
      </c>
      <c r="T16" s="52">
        <v>5.2767254719306503E-4</v>
      </c>
      <c r="U16" s="52">
        <v>5.2767254719306503E-4</v>
      </c>
      <c r="V16" s="52">
        <v>5.2767254719306503E-4</v>
      </c>
      <c r="W16" s="52">
        <v>5.2767254719306503E-4</v>
      </c>
      <c r="X16" s="52">
        <v>5.2767254719306503E-4</v>
      </c>
      <c r="Y16" s="52">
        <v>5.2767254719306503E-4</v>
      </c>
      <c r="Z16" s="52">
        <v>5.2767254719306503E-4</v>
      </c>
      <c r="AA16" s="52">
        <v>5.2767254719306503E-4</v>
      </c>
      <c r="AB16" s="52">
        <v>5.2767254719306503E-4</v>
      </c>
      <c r="AC16" s="52">
        <v>5.2767254719306503E-4</v>
      </c>
      <c r="AD16" s="52">
        <v>5.2767254719306503E-4</v>
      </c>
      <c r="AE16" s="52">
        <v>5.2767254719306503E-4</v>
      </c>
      <c r="AF16" s="52">
        <v>5.2767254719306503E-4</v>
      </c>
      <c r="AG16" s="52">
        <v>5.2767254719306503E-4</v>
      </c>
      <c r="AH16" s="52">
        <v>5.2767254719306503E-4</v>
      </c>
      <c r="AI16" s="52">
        <v>5.2767254719306503E-4</v>
      </c>
      <c r="AJ16" s="52">
        <v>5.2767254719306503E-4</v>
      </c>
      <c r="AK16" s="52">
        <v>5.2767254719306503E-4</v>
      </c>
      <c r="AM16" s="60"/>
      <c r="AN16" s="60"/>
      <c r="AO16" s="60"/>
      <c r="AP16" s="60"/>
    </row>
    <row r="17" spans="1:42" x14ac:dyDescent="0.25">
      <c r="A17" s="31" t="s">
        <v>11</v>
      </c>
      <c r="B17" s="32" t="s">
        <v>20</v>
      </c>
      <c r="C17" s="31" t="s">
        <v>154</v>
      </c>
      <c r="D17" s="51">
        <f>I!D61</f>
        <v>0</v>
      </c>
      <c r="E17" s="52">
        <v>1.0193296853885916E-2</v>
      </c>
      <c r="F17" s="52">
        <v>1.0193296853885916E-2</v>
      </c>
      <c r="G17" s="52">
        <v>1.0193296853885916E-2</v>
      </c>
      <c r="H17" s="52">
        <v>1.0193296853885916E-2</v>
      </c>
      <c r="I17" s="52">
        <v>1.0193296853885916E-2</v>
      </c>
      <c r="J17" s="52">
        <v>1.0193296853885916E-2</v>
      </c>
      <c r="K17" s="52">
        <v>1.0193296853885916E-2</v>
      </c>
      <c r="L17" s="52">
        <v>1.0193296853885916E-2</v>
      </c>
      <c r="M17" s="52">
        <v>1.0193296853885916E-2</v>
      </c>
      <c r="N17" s="52">
        <v>1.0193296853885916E-2</v>
      </c>
      <c r="O17" s="52">
        <v>1.0193296853885916E-2</v>
      </c>
      <c r="P17" s="52">
        <v>1.0193296853885916E-2</v>
      </c>
      <c r="Q17" s="52">
        <v>1.0193296853885916E-2</v>
      </c>
      <c r="R17" s="52">
        <v>1.0193296853885916E-2</v>
      </c>
      <c r="S17" s="52">
        <v>1.0193296853885916E-2</v>
      </c>
      <c r="T17" s="52">
        <v>1.0193296853885916E-2</v>
      </c>
      <c r="U17" s="52">
        <v>1.0193296853885916E-2</v>
      </c>
      <c r="V17" s="52">
        <v>1.0193296853885916E-2</v>
      </c>
      <c r="W17" s="52">
        <v>1.0193296853885916E-2</v>
      </c>
      <c r="X17" s="52">
        <v>1.0193296853885916E-2</v>
      </c>
      <c r="Y17" s="52">
        <v>1.0193296853885916E-2</v>
      </c>
      <c r="Z17" s="52">
        <v>1.0193296853885916E-2</v>
      </c>
      <c r="AA17" s="52">
        <v>1.0193296853885916E-2</v>
      </c>
      <c r="AB17" s="52">
        <v>1.0193296853885916E-2</v>
      </c>
      <c r="AC17" s="52">
        <v>1.0193296853885916E-2</v>
      </c>
      <c r="AD17" s="52">
        <v>1.0193296853885916E-2</v>
      </c>
      <c r="AE17" s="52">
        <v>1.0193296853885916E-2</v>
      </c>
      <c r="AF17" s="52">
        <v>1.0193296853885916E-2</v>
      </c>
      <c r="AG17" s="52">
        <v>1.0193296853885916E-2</v>
      </c>
      <c r="AH17" s="52">
        <v>1.0193296853885916E-2</v>
      </c>
      <c r="AI17" s="52">
        <v>1.0193296853885916E-2</v>
      </c>
      <c r="AJ17" s="52">
        <v>1.0193296853885916E-2</v>
      </c>
      <c r="AK17" s="52">
        <v>1.0193296853885916E-2</v>
      </c>
      <c r="AM17" s="60"/>
      <c r="AN17" s="60"/>
      <c r="AO17" s="60"/>
      <c r="AP17" s="60"/>
    </row>
    <row r="18" spans="1:42" x14ac:dyDescent="0.25">
      <c r="A18" s="31" t="s">
        <v>12</v>
      </c>
      <c r="B18" s="32" t="s">
        <v>20</v>
      </c>
      <c r="C18" s="31" t="s">
        <v>154</v>
      </c>
      <c r="D18" s="51">
        <f>I!D62</f>
        <v>0.35860172083602249</v>
      </c>
      <c r="E18" s="52">
        <v>5.5730689739555929E-3</v>
      </c>
      <c r="F18" s="52">
        <v>5.5730689739555929E-3</v>
      </c>
      <c r="G18" s="52">
        <v>5.5730689739555929E-3</v>
      </c>
      <c r="H18" s="52">
        <v>5.5730689739555929E-3</v>
      </c>
      <c r="I18" s="52">
        <v>5.5730689739555929E-3</v>
      </c>
      <c r="J18" s="52">
        <v>5.5730689739555929E-3</v>
      </c>
      <c r="K18" s="52">
        <v>5.5730689739555929E-3</v>
      </c>
      <c r="L18" s="52">
        <v>5.5730689739555929E-3</v>
      </c>
      <c r="M18" s="52">
        <v>5.5730689739555929E-3</v>
      </c>
      <c r="N18" s="52">
        <v>5.5730689739555929E-3</v>
      </c>
      <c r="O18" s="52">
        <v>5.5730689739555929E-3</v>
      </c>
      <c r="P18" s="52">
        <v>5.5730689739555929E-3</v>
      </c>
      <c r="Q18" s="52">
        <v>5.5730689739555929E-3</v>
      </c>
      <c r="R18" s="52">
        <v>5.5730689739555929E-3</v>
      </c>
      <c r="S18" s="52">
        <v>5.5730689739555929E-3</v>
      </c>
      <c r="T18" s="52">
        <v>5.5730689739555929E-3</v>
      </c>
      <c r="U18" s="52">
        <v>5.5730689739555929E-3</v>
      </c>
      <c r="V18" s="52">
        <v>5.5730689739555929E-3</v>
      </c>
      <c r="W18" s="52">
        <v>5.5730689739555929E-3</v>
      </c>
      <c r="X18" s="52">
        <v>5.5730689739555929E-3</v>
      </c>
      <c r="Y18" s="52">
        <v>5.5730689739555929E-3</v>
      </c>
      <c r="Z18" s="52">
        <v>5.5730689739555929E-3</v>
      </c>
      <c r="AA18" s="52">
        <v>5.5730689739555929E-3</v>
      </c>
      <c r="AB18" s="52">
        <v>5.5730689739555929E-3</v>
      </c>
      <c r="AC18" s="52">
        <v>5.5730689739555929E-3</v>
      </c>
      <c r="AD18" s="52">
        <v>5.5730689739555929E-3</v>
      </c>
      <c r="AE18" s="52">
        <v>5.5730689739555929E-3</v>
      </c>
      <c r="AF18" s="52">
        <v>5.5730689739555929E-3</v>
      </c>
      <c r="AG18" s="52">
        <v>5.5730689739555929E-3</v>
      </c>
      <c r="AH18" s="52">
        <v>5.5730689739555929E-3</v>
      </c>
      <c r="AI18" s="52">
        <v>5.5730689739555929E-3</v>
      </c>
      <c r="AJ18" s="52">
        <v>5.5730689739555929E-3</v>
      </c>
      <c r="AK18" s="52">
        <v>5.5730689739555929E-3</v>
      </c>
      <c r="AM18" s="60"/>
      <c r="AN18" s="60"/>
      <c r="AO18" s="60"/>
      <c r="AP18" s="60"/>
    </row>
    <row r="19" spans="1:42" x14ac:dyDescent="0.25">
      <c r="A19" s="31" t="s">
        <v>54</v>
      </c>
      <c r="B19" s="32" t="s">
        <v>20</v>
      </c>
      <c r="C19" s="31" t="s">
        <v>154</v>
      </c>
      <c r="D19" s="51">
        <f>I!D63</f>
        <v>0</v>
      </c>
      <c r="E19" s="52">
        <v>1.8828828268201054E-2</v>
      </c>
      <c r="F19" s="52">
        <v>1.8828828268201054E-2</v>
      </c>
      <c r="G19" s="52">
        <v>1.8828828268201054E-2</v>
      </c>
      <c r="H19" s="52">
        <v>1.8828828268201054E-2</v>
      </c>
      <c r="I19" s="52">
        <v>1.8828828268201054E-2</v>
      </c>
      <c r="J19" s="52">
        <v>1.8828828268201054E-2</v>
      </c>
      <c r="K19" s="52">
        <v>1.8828828268201054E-2</v>
      </c>
      <c r="L19" s="52">
        <v>1.8828828268201054E-2</v>
      </c>
      <c r="M19" s="52">
        <v>1.8828828268201054E-2</v>
      </c>
      <c r="N19" s="52">
        <v>1.8828828268201054E-2</v>
      </c>
      <c r="O19" s="52">
        <v>1.8828828268201054E-2</v>
      </c>
      <c r="P19" s="52">
        <v>1.8828828268201054E-2</v>
      </c>
      <c r="Q19" s="52">
        <v>1.8828828268201054E-2</v>
      </c>
      <c r="R19" s="52">
        <v>1.8828828268201054E-2</v>
      </c>
      <c r="S19" s="52">
        <v>1.8828828268201054E-2</v>
      </c>
      <c r="T19" s="52">
        <v>1.8828828268201054E-2</v>
      </c>
      <c r="U19" s="52">
        <v>1.8828828268201054E-2</v>
      </c>
      <c r="V19" s="52">
        <v>1.8828828268201054E-2</v>
      </c>
      <c r="W19" s="52">
        <v>1.8828828268201054E-2</v>
      </c>
      <c r="X19" s="52">
        <v>1.8828828268201054E-2</v>
      </c>
      <c r="Y19" s="52">
        <v>1.8828828268201054E-2</v>
      </c>
      <c r="Z19" s="52">
        <v>1.8828828268201054E-2</v>
      </c>
      <c r="AA19" s="52">
        <v>1.8828828268201054E-2</v>
      </c>
      <c r="AB19" s="52">
        <v>1.8828828268201054E-2</v>
      </c>
      <c r="AC19" s="52">
        <v>1.8828828268201054E-2</v>
      </c>
      <c r="AD19" s="52">
        <v>1.8828828268201054E-2</v>
      </c>
      <c r="AE19" s="52">
        <v>1.8828828268201054E-2</v>
      </c>
      <c r="AF19" s="52">
        <v>1.8828828268201054E-2</v>
      </c>
      <c r="AG19" s="52">
        <v>1.8828828268201054E-2</v>
      </c>
      <c r="AH19" s="52">
        <v>1.8828828268201054E-2</v>
      </c>
      <c r="AI19" s="52">
        <v>1.8828828268201054E-2</v>
      </c>
      <c r="AJ19" s="52">
        <v>1.8828828268201054E-2</v>
      </c>
      <c r="AK19" s="52">
        <v>1.8828828268201054E-2</v>
      </c>
      <c r="AM19" s="60"/>
      <c r="AN19" s="60"/>
      <c r="AO19" s="60"/>
      <c r="AP19" s="60"/>
    </row>
    <row r="20" spans="1:42" x14ac:dyDescent="0.25">
      <c r="A20" s="31" t="s">
        <v>156</v>
      </c>
      <c r="B20" s="32" t="s">
        <v>20</v>
      </c>
      <c r="C20" s="31" t="s">
        <v>154</v>
      </c>
      <c r="D20" s="51">
        <f>I!D64</f>
        <v>0</v>
      </c>
      <c r="E20" s="52">
        <v>0.24516330696237007</v>
      </c>
      <c r="F20" s="52">
        <v>0.24516330696237007</v>
      </c>
      <c r="G20" s="52">
        <v>0.24516330696237007</v>
      </c>
      <c r="H20" s="52">
        <v>0.24516330696237007</v>
      </c>
      <c r="I20" s="52">
        <v>0.24516330696237007</v>
      </c>
      <c r="J20" s="52">
        <v>0.24516330696237007</v>
      </c>
      <c r="K20" s="52">
        <v>0.24516330696237007</v>
      </c>
      <c r="L20" s="52">
        <v>0.24516330696237007</v>
      </c>
      <c r="M20" s="52">
        <v>0.24516330696237007</v>
      </c>
      <c r="N20" s="52">
        <v>0.24516330696237007</v>
      </c>
      <c r="O20" s="52">
        <v>0.24516330696237007</v>
      </c>
      <c r="P20" s="52">
        <v>0.24516330696237007</v>
      </c>
      <c r="Q20" s="52">
        <v>0.24516330696237007</v>
      </c>
      <c r="R20" s="52">
        <v>0.24516330696237007</v>
      </c>
      <c r="S20" s="52">
        <v>0.24516330696237007</v>
      </c>
      <c r="T20" s="52">
        <v>0.24516330696237007</v>
      </c>
      <c r="U20" s="52">
        <v>0.24516330696237007</v>
      </c>
      <c r="V20" s="52">
        <v>0.24516330696237007</v>
      </c>
      <c r="W20" s="52">
        <v>0.24516330696237007</v>
      </c>
      <c r="X20" s="52">
        <v>0.24516330696237007</v>
      </c>
      <c r="Y20" s="52">
        <v>0.24516330696237007</v>
      </c>
      <c r="Z20" s="52">
        <v>0.24516330696237007</v>
      </c>
      <c r="AA20" s="52">
        <v>0.24516330696237007</v>
      </c>
      <c r="AB20" s="52">
        <v>0.24516330696237007</v>
      </c>
      <c r="AC20" s="52">
        <v>0.24516330696237007</v>
      </c>
      <c r="AD20" s="52">
        <v>0.24516330696237007</v>
      </c>
      <c r="AE20" s="52">
        <v>0.24516330696237007</v>
      </c>
      <c r="AF20" s="52">
        <v>0.24516330696237007</v>
      </c>
      <c r="AG20" s="52">
        <v>0.24516330696237007</v>
      </c>
      <c r="AH20" s="52">
        <v>0.24516330696237007</v>
      </c>
      <c r="AI20" s="52">
        <v>0.24516330696237007</v>
      </c>
      <c r="AJ20" s="52">
        <v>0.24516330696237007</v>
      </c>
      <c r="AK20" s="52">
        <v>0.24516330696237007</v>
      </c>
      <c r="AM20" s="60"/>
      <c r="AN20" s="60"/>
      <c r="AO20" s="60"/>
      <c r="AP20" s="60"/>
    </row>
    <row r="21" spans="1:42" x14ac:dyDescent="0.25">
      <c r="A21" s="31" t="s">
        <v>13</v>
      </c>
      <c r="B21" s="32" t="s">
        <v>20</v>
      </c>
      <c r="C21" s="31" t="s">
        <v>154</v>
      </c>
      <c r="D21" s="51">
        <f>I!D65</f>
        <v>0</v>
      </c>
      <c r="E21" s="52">
        <v>6.6363264293449048E-2</v>
      </c>
      <c r="F21" s="52">
        <v>6.6363264293449048E-2</v>
      </c>
      <c r="G21" s="52">
        <v>6.6363264293449048E-2</v>
      </c>
      <c r="H21" s="52">
        <v>6.6363264293449048E-2</v>
      </c>
      <c r="I21" s="52">
        <v>6.6363264293449048E-2</v>
      </c>
      <c r="J21" s="52">
        <v>6.6363264293449048E-2</v>
      </c>
      <c r="K21" s="52">
        <v>6.6363264293449048E-2</v>
      </c>
      <c r="L21" s="52">
        <v>6.6363264293449048E-2</v>
      </c>
      <c r="M21" s="52">
        <v>6.6363264293449048E-2</v>
      </c>
      <c r="N21" s="52">
        <v>6.6363264293449048E-2</v>
      </c>
      <c r="O21" s="52">
        <v>6.6363264293449048E-2</v>
      </c>
      <c r="P21" s="52">
        <v>6.6363264293449048E-2</v>
      </c>
      <c r="Q21" s="52">
        <v>6.6363264293449048E-2</v>
      </c>
      <c r="R21" s="52">
        <v>6.6363264293449048E-2</v>
      </c>
      <c r="S21" s="52">
        <v>6.6363264293449048E-2</v>
      </c>
      <c r="T21" s="52">
        <v>6.6363264293449048E-2</v>
      </c>
      <c r="U21" s="52">
        <v>6.6363264293449048E-2</v>
      </c>
      <c r="V21" s="52">
        <v>6.6363264293449048E-2</v>
      </c>
      <c r="W21" s="52">
        <v>6.6363264293449048E-2</v>
      </c>
      <c r="X21" s="52">
        <v>6.6363264293449048E-2</v>
      </c>
      <c r="Y21" s="52">
        <v>6.6363264293449048E-2</v>
      </c>
      <c r="Z21" s="52">
        <v>6.6363264293449048E-2</v>
      </c>
      <c r="AA21" s="52">
        <v>6.6363264293449048E-2</v>
      </c>
      <c r="AB21" s="52">
        <v>6.6363264293449048E-2</v>
      </c>
      <c r="AC21" s="52">
        <v>6.6363264293449048E-2</v>
      </c>
      <c r="AD21" s="52">
        <v>6.6363264293449048E-2</v>
      </c>
      <c r="AE21" s="52">
        <v>6.6363264293449048E-2</v>
      </c>
      <c r="AF21" s="52">
        <v>6.6363264293449048E-2</v>
      </c>
      <c r="AG21" s="52">
        <v>6.6363264293449048E-2</v>
      </c>
      <c r="AH21" s="52">
        <v>6.6363264293449048E-2</v>
      </c>
      <c r="AI21" s="52">
        <v>6.6363264293449048E-2</v>
      </c>
      <c r="AJ21" s="52">
        <v>6.6363264293449048E-2</v>
      </c>
      <c r="AK21" s="52">
        <v>6.6363264293449048E-2</v>
      </c>
      <c r="AM21" s="60"/>
      <c r="AN21" s="60"/>
      <c r="AO21" s="60"/>
      <c r="AP21" s="60"/>
    </row>
    <row r="22" spans="1:42" x14ac:dyDescent="0.25">
      <c r="A22" s="31" t="s">
        <v>55</v>
      </c>
      <c r="B22" s="32" t="s">
        <v>20</v>
      </c>
      <c r="C22" s="31" t="s">
        <v>154</v>
      </c>
      <c r="D22" s="51">
        <f>I!D66</f>
        <v>0</v>
      </c>
      <c r="E22" s="52">
        <v>0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52">
        <v>0</v>
      </c>
      <c r="AK22" s="52">
        <v>0</v>
      </c>
      <c r="AM22" s="79"/>
      <c r="AN22" s="80"/>
      <c r="AO22" s="81"/>
      <c r="AP22" s="1"/>
    </row>
    <row r="23" spans="1:42" x14ac:dyDescent="0.25">
      <c r="A23" s="31" t="s">
        <v>56</v>
      </c>
      <c r="B23" s="32" t="s">
        <v>20</v>
      </c>
      <c r="C23" s="31" t="s">
        <v>154</v>
      </c>
      <c r="D23" s="51">
        <f>I!D67</f>
        <v>0</v>
      </c>
      <c r="E23" s="52">
        <v>2.4112288366722149E-5</v>
      </c>
      <c r="F23" s="52">
        <v>2.4112288366722149E-5</v>
      </c>
      <c r="G23" s="52">
        <v>2.4112288366722149E-5</v>
      </c>
      <c r="H23" s="52">
        <v>2.4112288366722149E-5</v>
      </c>
      <c r="I23" s="52">
        <v>2.4112288366722149E-5</v>
      </c>
      <c r="J23" s="52">
        <v>2.4112288366722149E-5</v>
      </c>
      <c r="K23" s="52">
        <v>2.4112288366722149E-5</v>
      </c>
      <c r="L23" s="52">
        <v>2.4112288366722149E-5</v>
      </c>
      <c r="M23" s="52">
        <v>2.4112288366722149E-5</v>
      </c>
      <c r="N23" s="52">
        <v>2.4112288366722149E-5</v>
      </c>
      <c r="O23" s="52">
        <v>2.4112288366722149E-5</v>
      </c>
      <c r="P23" s="52">
        <v>2.4112288366722149E-5</v>
      </c>
      <c r="Q23" s="52">
        <v>2.4112288366722149E-5</v>
      </c>
      <c r="R23" s="52">
        <v>2.4112288366722149E-5</v>
      </c>
      <c r="S23" s="52">
        <v>2.4112288366722149E-5</v>
      </c>
      <c r="T23" s="52">
        <v>2.4112288366722149E-5</v>
      </c>
      <c r="U23" s="52">
        <v>2.4112288366722149E-5</v>
      </c>
      <c r="V23" s="52">
        <v>2.4112288366722149E-5</v>
      </c>
      <c r="W23" s="52">
        <v>2.4112288366722149E-5</v>
      </c>
      <c r="X23" s="52">
        <v>2.4112288366722149E-5</v>
      </c>
      <c r="Y23" s="52">
        <v>2.4112288366722149E-5</v>
      </c>
      <c r="Z23" s="52">
        <v>2.4112288366722149E-5</v>
      </c>
      <c r="AA23" s="52">
        <v>2.4112288366722149E-5</v>
      </c>
      <c r="AB23" s="52">
        <v>2.4112288366722149E-5</v>
      </c>
      <c r="AC23" s="52">
        <v>2.4112288366722149E-5</v>
      </c>
      <c r="AD23" s="52">
        <v>2.4112288366722149E-5</v>
      </c>
      <c r="AE23" s="52">
        <v>2.4112288366722149E-5</v>
      </c>
      <c r="AF23" s="52">
        <v>2.4112288366722149E-5</v>
      </c>
      <c r="AG23" s="52">
        <v>2.4112288366722149E-5</v>
      </c>
      <c r="AH23" s="52">
        <v>2.4112288366722149E-5</v>
      </c>
      <c r="AI23" s="52">
        <v>2.4112288366722149E-5</v>
      </c>
      <c r="AJ23" s="52">
        <v>2.4112288366722149E-5</v>
      </c>
      <c r="AK23" s="52">
        <v>2.4112288366722149E-5</v>
      </c>
      <c r="AM23" s="79"/>
      <c r="AN23" s="80"/>
      <c r="AO23" s="81"/>
      <c r="AP23" s="1"/>
    </row>
    <row r="24" spans="1:42" x14ac:dyDescent="0.25">
      <c r="A24" s="31" t="s">
        <v>14</v>
      </c>
      <c r="B24" s="32" t="s">
        <v>20</v>
      </c>
      <c r="C24" s="31" t="s">
        <v>154</v>
      </c>
      <c r="D24" s="51">
        <f>I!D68</f>
        <v>0</v>
      </c>
      <c r="E24" s="52">
        <f>$AM24/(1+EXP(-(E$1-$D$1)*10/$AO24+$AN24))</f>
        <v>1.3076698018643844E-3</v>
      </c>
      <c r="F24" s="52">
        <f t="shared" ref="F24:AK25" si="1">$AM24/(1+EXP(-(F$1-$D$1)*10/$AO24+$AN24))</f>
        <v>1.6922019734680169E-3</v>
      </c>
      <c r="G24" s="52">
        <f>$AM24/(1+EXP(-(G$1-$D$1)*10/$AO24+$AN24))</f>
        <v>2.1616887435580187E-3</v>
      </c>
      <c r="H24" s="52">
        <f t="shared" si="1"/>
        <v>2.7188033892649797E-3</v>
      </c>
      <c r="I24" s="52">
        <f t="shared" si="1"/>
        <v>3.3579877376174196E-3</v>
      </c>
      <c r="J24" s="52">
        <f t="shared" si="1"/>
        <v>4.0635779264874333E-3</v>
      </c>
      <c r="K24" s="52">
        <f t="shared" si="1"/>
        <v>4.8100603051612094E-3</v>
      </c>
      <c r="L24" s="52">
        <f t="shared" si="1"/>
        <v>5.5651196469858142E-3</v>
      </c>
      <c r="M24" s="52">
        <f t="shared" si="1"/>
        <v>6.2949434210562549E-3</v>
      </c>
      <c r="N24" s="52">
        <f t="shared" si="1"/>
        <v>6.9700545877712074E-3</v>
      </c>
      <c r="O24" s="52">
        <f t="shared" si="1"/>
        <v>7.569644857433641E-3</v>
      </c>
      <c r="P24" s="52">
        <f t="shared" si="1"/>
        <v>8.0832129439122637E-3</v>
      </c>
      <c r="Q24" s="52">
        <f t="shared" si="1"/>
        <v>8.5096240518440676E-3</v>
      </c>
      <c r="R24" s="52">
        <f t="shared" si="1"/>
        <v>8.8546167221915627E-3</v>
      </c>
      <c r="S24" s="52">
        <f t="shared" si="1"/>
        <v>9.1279343313179929E-3</v>
      </c>
      <c r="T24" s="52">
        <f t="shared" si="1"/>
        <v>9.340886241669526E-3</v>
      </c>
      <c r="U24" s="52">
        <f t="shared" si="1"/>
        <v>9.5046588164036921E-3</v>
      </c>
      <c r="V24" s="52">
        <f t="shared" si="1"/>
        <v>9.6293528885488637E-3</v>
      </c>
      <c r="W24" s="52">
        <f t="shared" si="1"/>
        <v>9.7235701856309004E-3</v>
      </c>
      <c r="X24" s="52">
        <f t="shared" si="1"/>
        <v>9.7943492366454818E-3</v>
      </c>
      <c r="Y24" s="52">
        <f t="shared" si="1"/>
        <v>9.847290137574273E-3</v>
      </c>
      <c r="Z24" s="52">
        <f t="shared" si="1"/>
        <v>9.8867599756235908E-3</v>
      </c>
      <c r="AA24" s="52">
        <f t="shared" si="1"/>
        <v>9.9161152258434131E-3</v>
      </c>
      <c r="AB24" s="52">
        <f t="shared" si="1"/>
        <v>9.9379084959224529E-3</v>
      </c>
      <c r="AC24" s="52">
        <f t="shared" si="1"/>
        <v>9.9540661002301533E-3</v>
      </c>
      <c r="AD24" s="52">
        <f t="shared" si="1"/>
        <v>9.9660335035870115E-3</v>
      </c>
      <c r="AE24" s="52">
        <f t="shared" si="1"/>
        <v>9.9748908406498069E-3</v>
      </c>
      <c r="AF24" s="52">
        <f t="shared" si="1"/>
        <v>9.9814427783918112E-3</v>
      </c>
      <c r="AG24" s="52">
        <f t="shared" si="1"/>
        <v>9.9862874158545955E-3</v>
      </c>
      <c r="AH24" s="52">
        <f t="shared" si="1"/>
        <v>9.9898685727461498E-3</v>
      </c>
      <c r="AI24" s="52">
        <f t="shared" si="1"/>
        <v>9.9925151813190765E-3</v>
      </c>
      <c r="AJ24" s="52">
        <f t="shared" si="1"/>
        <v>9.9944708053060997E-3</v>
      </c>
      <c r="AK24" s="52">
        <f>$AM24/(1+EXP(-(AK$1-$D$1)*10/$AO24+$AN24))</f>
        <v>9.9959156751739178E-3</v>
      </c>
      <c r="AM24" s="79">
        <v>0.01</v>
      </c>
      <c r="AN24" s="80">
        <f>IF(D24&gt;0,LN(AM24/D24-1),LN(AM24/0.001-1))</f>
        <v>2.1972245773362196</v>
      </c>
      <c r="AO24" s="81">
        <v>33</v>
      </c>
      <c r="AP24" s="1">
        <f>AO24+$D$1</f>
        <v>2050</v>
      </c>
    </row>
    <row r="25" spans="1:42" x14ac:dyDescent="0.25">
      <c r="A25" s="31" t="s">
        <v>79</v>
      </c>
      <c r="B25" s="32" t="s">
        <v>20</v>
      </c>
      <c r="C25" s="31" t="s">
        <v>154</v>
      </c>
      <c r="D25" s="51">
        <v>0</v>
      </c>
      <c r="E25" s="52">
        <f>$AM25/(1+EXP(-(E$1-$D$1)*10/$AO25+$AN25))</f>
        <v>1.0455554222010431E-3</v>
      </c>
      <c r="F25" s="52">
        <f t="shared" si="1"/>
        <v>1.0819592101281301E-3</v>
      </c>
      <c r="G25" s="52">
        <f>$AM25/(1+EXP(-(G$1-$D$1)*10/$AO25+$AN25))</f>
        <v>1.110516712895603E-3</v>
      </c>
      <c r="H25" s="52">
        <f t="shared" si="1"/>
        <v>1.1325957369977746E-3</v>
      </c>
      <c r="I25" s="52">
        <f t="shared" si="1"/>
        <v>1.1494748594284849E-3</v>
      </c>
      <c r="J25" s="52">
        <f t="shared" si="1"/>
        <v>1.1622679899043263E-3</v>
      </c>
      <c r="K25" s="52">
        <f t="shared" si="1"/>
        <v>1.1719010418910403E-3</v>
      </c>
      <c r="L25" s="52">
        <f t="shared" si="1"/>
        <v>1.1791189417877763E-3</v>
      </c>
      <c r="M25" s="52">
        <f t="shared" si="1"/>
        <v>1.1845072602150045E-3</v>
      </c>
      <c r="N25" s="52">
        <f t="shared" si="1"/>
        <v>1.1885186721039844E-3</v>
      </c>
      <c r="O25" s="52">
        <f t="shared" si="1"/>
        <v>1.1914988952673943E-3</v>
      </c>
      <c r="P25" s="52">
        <f t="shared" si="1"/>
        <v>1.1937096323020168E-3</v>
      </c>
      <c r="Q25" s="52">
        <f t="shared" si="1"/>
        <v>1.1953477055074012E-3</v>
      </c>
      <c r="R25" s="52">
        <f t="shared" si="1"/>
        <v>1.1965604375683901E-3</v>
      </c>
      <c r="S25" s="52">
        <f t="shared" si="1"/>
        <v>1.1974577142978323E-3</v>
      </c>
      <c r="T25" s="52">
        <f t="shared" si="1"/>
        <v>1.198121286463676E-3</v>
      </c>
      <c r="U25" s="52">
        <f t="shared" si="1"/>
        <v>1.1986118577852151E-3</v>
      </c>
      <c r="V25" s="52">
        <f t="shared" si="1"/>
        <v>1.1989744403430717E-3</v>
      </c>
      <c r="W25" s="52">
        <f t="shared" si="1"/>
        <v>1.1992423762485925E-3</v>
      </c>
      <c r="X25" s="52">
        <f t="shared" si="1"/>
        <v>1.1994403443671502E-3</v>
      </c>
      <c r="Y25" s="52">
        <f t="shared" si="1"/>
        <v>1.1995866009785572E-3</v>
      </c>
      <c r="Z25" s="52">
        <f t="shared" si="1"/>
        <v>1.1996946456085422E-3</v>
      </c>
      <c r="AA25" s="52">
        <f t="shared" si="1"/>
        <v>1.1997744573530578E-3</v>
      </c>
      <c r="AB25" s="52">
        <f t="shared" si="1"/>
        <v>1.199833411267396E-3</v>
      </c>
      <c r="AC25" s="52">
        <f t="shared" si="1"/>
        <v>1.1998769569756765E-3</v>
      </c>
      <c r="AD25" s="52">
        <f t="shared" si="1"/>
        <v>1.1999091208512625E-3</v>
      </c>
      <c r="AE25" s="52">
        <f t="shared" si="1"/>
        <v>1.1999328774479601E-3</v>
      </c>
      <c r="AF25" s="52">
        <f t="shared" si="1"/>
        <v>1.1999504241210776E-3</v>
      </c>
      <c r="AG25" s="52">
        <f t="shared" si="1"/>
        <v>1.1999633840147448E-3</v>
      </c>
      <c r="AH25" s="52">
        <f t="shared" si="1"/>
        <v>1.1999729560701702E-3</v>
      </c>
      <c r="AI25" s="52">
        <f t="shared" si="1"/>
        <v>1.1999800258654682E-3</v>
      </c>
      <c r="AJ25" s="52">
        <f t="shared" si="1"/>
        <v>1.1999852475051398E-3</v>
      </c>
      <c r="AK25" s="52">
        <f t="shared" si="1"/>
        <v>1.1999891041157913E-3</v>
      </c>
      <c r="AM25" s="79">
        <v>1.1999999999999999E-3</v>
      </c>
      <c r="AN25" s="80">
        <f>IF(D25&gt;0,LN(AM25/D25-1),LN(AM25/0.001-1))</f>
        <v>-1.6094379124341005</v>
      </c>
      <c r="AO25" s="81">
        <v>33</v>
      </c>
      <c r="AP25" s="1">
        <f>AO25+$D$1</f>
        <v>2050</v>
      </c>
    </row>
    <row r="28" spans="1:42" x14ac:dyDescent="0.25">
      <c r="A28" s="22" t="s">
        <v>26</v>
      </c>
    </row>
    <row r="29" spans="1:42" x14ac:dyDescent="0.25">
      <c r="A29" s="22" t="s">
        <v>16</v>
      </c>
    </row>
    <row r="30" spans="1:42" x14ac:dyDescent="0.25">
      <c r="A30" s="31" t="s">
        <v>7</v>
      </c>
      <c r="B30" s="32" t="s">
        <v>20</v>
      </c>
      <c r="C30" s="31" t="s">
        <v>154</v>
      </c>
      <c r="D30" s="51">
        <f>II!D50</f>
        <v>0.23453536776152337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</row>
    <row r="31" spans="1:42" x14ac:dyDescent="0.25">
      <c r="A31" s="31" t="s">
        <v>11</v>
      </c>
      <c r="B31" s="32" t="s">
        <v>20</v>
      </c>
      <c r="C31" s="31" t="s">
        <v>154</v>
      </c>
      <c r="D31" s="51">
        <f>II!D51</f>
        <v>0</v>
      </c>
      <c r="E31" s="52">
        <v>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</row>
    <row r="32" spans="1:42" x14ac:dyDescent="0.25">
      <c r="A32" s="31" t="s">
        <v>12</v>
      </c>
      <c r="B32" s="32" t="s">
        <v>20</v>
      </c>
      <c r="C32" s="31" t="s">
        <v>154</v>
      </c>
      <c r="D32" s="51">
        <f>II!D52</f>
        <v>0</v>
      </c>
      <c r="E32" s="52">
        <v>1</v>
      </c>
      <c r="F32" s="52">
        <v>1</v>
      </c>
      <c r="G32" s="52">
        <v>1</v>
      </c>
      <c r="H32" s="52">
        <v>1</v>
      </c>
      <c r="I32" s="52">
        <v>1</v>
      </c>
      <c r="J32" s="52">
        <v>1</v>
      </c>
      <c r="K32" s="52">
        <v>1</v>
      </c>
      <c r="L32" s="52">
        <v>1</v>
      </c>
      <c r="M32" s="52">
        <v>1</v>
      </c>
      <c r="N32" s="52">
        <v>1</v>
      </c>
      <c r="O32" s="52">
        <v>1</v>
      </c>
      <c r="P32" s="52">
        <v>1</v>
      </c>
      <c r="Q32" s="52">
        <v>1</v>
      </c>
      <c r="R32" s="52">
        <v>1</v>
      </c>
      <c r="S32" s="52">
        <v>1</v>
      </c>
      <c r="T32" s="52">
        <v>1</v>
      </c>
      <c r="U32" s="52">
        <v>1</v>
      </c>
      <c r="V32" s="52">
        <v>1</v>
      </c>
      <c r="W32" s="52">
        <v>1</v>
      </c>
      <c r="X32" s="52">
        <v>1</v>
      </c>
      <c r="Y32" s="52">
        <v>1</v>
      </c>
      <c r="Z32" s="52">
        <v>1</v>
      </c>
      <c r="AA32" s="52">
        <v>1</v>
      </c>
      <c r="AB32" s="52">
        <v>1</v>
      </c>
      <c r="AC32" s="52">
        <v>1</v>
      </c>
      <c r="AD32" s="52">
        <v>1</v>
      </c>
      <c r="AE32" s="52">
        <v>1</v>
      </c>
      <c r="AF32" s="52">
        <v>1</v>
      </c>
      <c r="AG32" s="52">
        <v>1</v>
      </c>
      <c r="AH32" s="52">
        <v>1</v>
      </c>
      <c r="AI32" s="52">
        <v>1</v>
      </c>
      <c r="AJ32" s="52">
        <v>1</v>
      </c>
      <c r="AK32" s="52">
        <v>1</v>
      </c>
    </row>
    <row r="33" spans="1:42" x14ac:dyDescent="0.25">
      <c r="A33" s="31" t="s">
        <v>13</v>
      </c>
      <c r="B33" s="32" t="s">
        <v>20</v>
      </c>
      <c r="C33" s="31" t="s">
        <v>154</v>
      </c>
      <c r="D33" s="51">
        <f>II!D53</f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52">
        <v>0</v>
      </c>
      <c r="AK33" s="52">
        <v>0</v>
      </c>
    </row>
    <row r="34" spans="1:42" x14ac:dyDescent="0.25">
      <c r="A34" s="31" t="s">
        <v>55</v>
      </c>
      <c r="B34" s="32" t="s">
        <v>20</v>
      </c>
      <c r="C34" s="31" t="s">
        <v>154</v>
      </c>
      <c r="D34" s="51">
        <f>II!D54</f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2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52">
        <v>0</v>
      </c>
      <c r="AK34" s="52">
        <v>0</v>
      </c>
    </row>
    <row r="35" spans="1:42" x14ac:dyDescent="0.25">
      <c r="A35" s="31" t="s">
        <v>79</v>
      </c>
      <c r="B35" s="32" t="s">
        <v>20</v>
      </c>
      <c r="C35" s="31" t="s">
        <v>154</v>
      </c>
      <c r="D35" s="51">
        <f>II!D55</f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84</v>
      </c>
    </row>
    <row r="38" spans="1:42" x14ac:dyDescent="0.25">
      <c r="A38" s="31" t="s">
        <v>7</v>
      </c>
      <c r="B38" s="32" t="s">
        <v>20</v>
      </c>
      <c r="C38" s="31" t="s">
        <v>154</v>
      </c>
      <c r="D38" s="51">
        <f>II!D58</f>
        <v>0.10297558149193098</v>
      </c>
      <c r="E38" s="52">
        <v>0</v>
      </c>
      <c r="F38" s="52">
        <v>0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2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52">
        <v>0</v>
      </c>
      <c r="AK38" s="52">
        <v>0</v>
      </c>
    </row>
    <row r="39" spans="1:42" x14ac:dyDescent="0.25">
      <c r="A39" s="31" t="s">
        <v>9</v>
      </c>
      <c r="B39" s="32" t="s">
        <v>20</v>
      </c>
      <c r="C39" s="31" t="s">
        <v>154</v>
      </c>
      <c r="D39" s="51">
        <f>II!D59</f>
        <v>5.3228427920579441E-2</v>
      </c>
      <c r="E39" s="52">
        <v>1.3533544636879882E-3</v>
      </c>
      <c r="F39" s="52">
        <v>1.3533544636879882E-3</v>
      </c>
      <c r="G39" s="52">
        <v>1.3533544636879882E-3</v>
      </c>
      <c r="H39" s="52">
        <v>1.3533544636879882E-3</v>
      </c>
      <c r="I39" s="52">
        <v>1.3533544636879882E-3</v>
      </c>
      <c r="J39" s="52">
        <v>1.3533544636879882E-3</v>
      </c>
      <c r="K39" s="52">
        <v>1.3533544636879882E-3</v>
      </c>
      <c r="L39" s="52">
        <v>1.3533544636879882E-3</v>
      </c>
      <c r="M39" s="52">
        <v>1.3533544636879882E-3</v>
      </c>
      <c r="N39" s="52">
        <v>1.3533544636879882E-3</v>
      </c>
      <c r="O39" s="52">
        <v>1.3533544636879882E-3</v>
      </c>
      <c r="P39" s="52">
        <v>1.3533544636879882E-3</v>
      </c>
      <c r="Q39" s="52">
        <v>1.3533544636879882E-3</v>
      </c>
      <c r="R39" s="52">
        <v>1.3533544636879882E-3</v>
      </c>
      <c r="S39" s="52">
        <v>1.3533544636879882E-3</v>
      </c>
      <c r="T39" s="52">
        <v>1.3533544636879882E-3</v>
      </c>
      <c r="U39" s="52">
        <v>1.3533544636879882E-3</v>
      </c>
      <c r="V39" s="52">
        <v>1.3533544636879882E-3</v>
      </c>
      <c r="W39" s="52">
        <v>1.3533544636879882E-3</v>
      </c>
      <c r="X39" s="52">
        <v>1.3533544636879882E-3</v>
      </c>
      <c r="Y39" s="52">
        <v>1.3533544636879882E-3</v>
      </c>
      <c r="Z39" s="52">
        <v>1.3533544636879882E-3</v>
      </c>
      <c r="AA39" s="52">
        <v>1.3533544636879882E-3</v>
      </c>
      <c r="AB39" s="52">
        <v>1.3533544636879882E-3</v>
      </c>
      <c r="AC39" s="52">
        <v>1.3533544636879882E-3</v>
      </c>
      <c r="AD39" s="52">
        <v>1.3533544636879882E-3</v>
      </c>
      <c r="AE39" s="52">
        <v>1.3533544636879882E-3</v>
      </c>
      <c r="AF39" s="52">
        <v>1.3533544636879882E-3</v>
      </c>
      <c r="AG39" s="52">
        <v>1.3533544636879882E-3</v>
      </c>
      <c r="AH39" s="52">
        <v>1.3533544636879882E-3</v>
      </c>
      <c r="AI39" s="52">
        <v>1.3533544636879882E-3</v>
      </c>
      <c r="AJ39" s="52">
        <v>1.3533544636879882E-3</v>
      </c>
      <c r="AK39" s="52">
        <v>1.3533544636879882E-3</v>
      </c>
    </row>
    <row r="40" spans="1:42" x14ac:dyDescent="0.25">
      <c r="A40" s="31" t="s">
        <v>10</v>
      </c>
      <c r="B40" s="32" t="s">
        <v>20</v>
      </c>
      <c r="C40" s="31" t="s">
        <v>154</v>
      </c>
      <c r="D40" s="51">
        <f>II!D60</f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</row>
    <row r="41" spans="1:42" x14ac:dyDescent="0.25">
      <c r="A41" s="31" t="s">
        <v>11</v>
      </c>
      <c r="B41" s="32" t="s">
        <v>20</v>
      </c>
      <c r="C41" s="31" t="s">
        <v>154</v>
      </c>
      <c r="D41" s="51">
        <f>II!D61</f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</row>
    <row r="42" spans="1:42" x14ac:dyDescent="0.25">
      <c r="A42" s="31" t="s">
        <v>12</v>
      </c>
      <c r="B42" s="32" t="s">
        <v>20</v>
      </c>
      <c r="C42" s="31" t="s">
        <v>154</v>
      </c>
      <c r="D42" s="51">
        <f>II!D62</f>
        <v>0.35860172083602249</v>
      </c>
      <c r="E42" s="52">
        <v>2.7319380809226078E-3</v>
      </c>
      <c r="F42" s="52">
        <v>2.7319380809226078E-3</v>
      </c>
      <c r="G42" s="52">
        <v>2.7319380809226078E-3</v>
      </c>
      <c r="H42" s="52">
        <v>2.7319380809226078E-3</v>
      </c>
      <c r="I42" s="52">
        <v>2.7319380809226078E-3</v>
      </c>
      <c r="J42" s="52">
        <v>2.7319380809226078E-3</v>
      </c>
      <c r="K42" s="52">
        <v>2.7319380809226078E-3</v>
      </c>
      <c r="L42" s="52">
        <v>2.7319380809226078E-3</v>
      </c>
      <c r="M42" s="52">
        <v>2.7319380809226078E-3</v>
      </c>
      <c r="N42" s="52">
        <v>2.7319380809226078E-3</v>
      </c>
      <c r="O42" s="52">
        <v>2.7319380809226078E-3</v>
      </c>
      <c r="P42" s="52">
        <v>2.7319380809226078E-3</v>
      </c>
      <c r="Q42" s="52">
        <v>2.7319380809226078E-3</v>
      </c>
      <c r="R42" s="52">
        <v>2.7319380809226078E-3</v>
      </c>
      <c r="S42" s="52">
        <v>2.7319380809226078E-3</v>
      </c>
      <c r="T42" s="52">
        <v>2.7319380809226078E-3</v>
      </c>
      <c r="U42" s="52">
        <v>2.7319380809226078E-3</v>
      </c>
      <c r="V42" s="52">
        <v>2.7319380809226078E-3</v>
      </c>
      <c r="W42" s="52">
        <v>2.7319380809226078E-3</v>
      </c>
      <c r="X42" s="52">
        <v>2.7319380809226078E-3</v>
      </c>
      <c r="Y42" s="52">
        <v>2.7319380809226078E-3</v>
      </c>
      <c r="Z42" s="52">
        <v>2.7319380809226078E-3</v>
      </c>
      <c r="AA42" s="52">
        <v>2.7319380809226078E-3</v>
      </c>
      <c r="AB42" s="52">
        <v>2.7319380809226078E-3</v>
      </c>
      <c r="AC42" s="52">
        <v>2.7319380809226078E-3</v>
      </c>
      <c r="AD42" s="52">
        <v>2.7319380809226078E-3</v>
      </c>
      <c r="AE42" s="52">
        <v>2.7319380809226078E-3</v>
      </c>
      <c r="AF42" s="52">
        <v>2.7319380809226078E-3</v>
      </c>
      <c r="AG42" s="52">
        <v>2.7319380809226078E-3</v>
      </c>
      <c r="AH42" s="52">
        <v>2.7319380809226078E-3</v>
      </c>
      <c r="AI42" s="52">
        <v>2.7319380809226078E-3</v>
      </c>
      <c r="AJ42" s="52">
        <v>2.7319380809226078E-3</v>
      </c>
      <c r="AK42" s="52">
        <v>2.7319380809226078E-3</v>
      </c>
    </row>
    <row r="43" spans="1:42" x14ac:dyDescent="0.25">
      <c r="A43" s="31" t="s">
        <v>54</v>
      </c>
      <c r="B43" s="32" t="s">
        <v>20</v>
      </c>
      <c r="C43" s="31" t="s">
        <v>154</v>
      </c>
      <c r="D43" s="51">
        <f>II!D63</f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</row>
    <row r="44" spans="1:42" x14ac:dyDescent="0.25">
      <c r="A44" s="31" t="s">
        <v>156</v>
      </c>
      <c r="B44" s="32" t="s">
        <v>20</v>
      </c>
      <c r="C44" s="31" t="s">
        <v>154</v>
      </c>
      <c r="D44" s="51">
        <f>II!D64</f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</row>
    <row r="45" spans="1:42" x14ac:dyDescent="0.25">
      <c r="A45" s="31" t="s">
        <v>13</v>
      </c>
      <c r="B45" s="32" t="s">
        <v>20</v>
      </c>
      <c r="C45" s="31" t="s">
        <v>154</v>
      </c>
      <c r="D45" s="51">
        <f>II!D65</f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</row>
    <row r="46" spans="1:42" x14ac:dyDescent="0.25">
      <c r="A46" s="31" t="s">
        <v>55</v>
      </c>
      <c r="B46" s="32" t="s">
        <v>20</v>
      </c>
      <c r="C46" s="31" t="s">
        <v>154</v>
      </c>
      <c r="D46" s="51">
        <f>II!D66</f>
        <v>0</v>
      </c>
      <c r="E46" s="52">
        <v>0</v>
      </c>
      <c r="F46" s="52">
        <v>0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2">
        <v>0</v>
      </c>
      <c r="X46" s="52">
        <v>0</v>
      </c>
      <c r="Y46" s="52">
        <v>0</v>
      </c>
      <c r="Z46" s="52">
        <v>0</v>
      </c>
      <c r="AA46" s="52">
        <v>0</v>
      </c>
      <c r="AB46" s="52">
        <v>0</v>
      </c>
      <c r="AC46" s="52">
        <v>0</v>
      </c>
      <c r="AD46" s="52">
        <v>0</v>
      </c>
      <c r="AE46" s="52">
        <v>0</v>
      </c>
      <c r="AF46" s="52">
        <v>0</v>
      </c>
      <c r="AG46" s="52">
        <v>0</v>
      </c>
      <c r="AH46" s="52">
        <v>0</v>
      </c>
      <c r="AI46" s="52">
        <v>0</v>
      </c>
      <c r="AJ46" s="52">
        <v>0</v>
      </c>
      <c r="AK46" s="52">
        <v>0</v>
      </c>
    </row>
    <row r="47" spans="1:42" x14ac:dyDescent="0.25">
      <c r="A47" s="31" t="s">
        <v>56</v>
      </c>
      <c r="B47" s="32" t="s">
        <v>20</v>
      </c>
      <c r="C47" s="31" t="s">
        <v>154</v>
      </c>
      <c r="D47" s="51">
        <f>II!D67</f>
        <v>0</v>
      </c>
      <c r="E47" s="52">
        <v>0</v>
      </c>
      <c r="F47" s="52">
        <v>0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52">
        <v>0</v>
      </c>
      <c r="AK47" s="52">
        <v>0</v>
      </c>
    </row>
    <row r="48" spans="1:42" x14ac:dyDescent="0.25">
      <c r="A48" s="31" t="s">
        <v>14</v>
      </c>
      <c r="B48" s="32" t="s">
        <v>20</v>
      </c>
      <c r="C48" s="31" t="s">
        <v>154</v>
      </c>
      <c r="D48" s="51">
        <f>II!D68</f>
        <v>0</v>
      </c>
      <c r="E48" s="52">
        <f>$AM48/(1+EXP(-(E$1-$D$1)*10/$AO48+$AN48))</f>
        <v>1.3076698018643844E-3</v>
      </c>
      <c r="F48" s="52">
        <f t="shared" ref="F48:AK49" si="2">$AM48/(1+EXP(-(F$1-$D$1)*10/$AO48+$AN48))</f>
        <v>1.6922019734680169E-3</v>
      </c>
      <c r="G48" s="52">
        <f>$AM48/(1+EXP(-(G$1-$D$1)*10/$AO48+$AN48))</f>
        <v>2.1616887435580187E-3</v>
      </c>
      <c r="H48" s="52">
        <f t="shared" si="2"/>
        <v>2.7188033892649797E-3</v>
      </c>
      <c r="I48" s="52">
        <f t="shared" si="2"/>
        <v>3.3579877376174196E-3</v>
      </c>
      <c r="J48" s="52">
        <f t="shared" si="2"/>
        <v>4.0635779264874333E-3</v>
      </c>
      <c r="K48" s="52">
        <f t="shared" si="2"/>
        <v>4.8100603051612094E-3</v>
      </c>
      <c r="L48" s="52">
        <f t="shared" si="2"/>
        <v>5.5651196469858142E-3</v>
      </c>
      <c r="M48" s="52">
        <f t="shared" si="2"/>
        <v>6.2949434210562549E-3</v>
      </c>
      <c r="N48" s="52">
        <f t="shared" si="2"/>
        <v>6.9700545877712074E-3</v>
      </c>
      <c r="O48" s="52">
        <f t="shared" si="2"/>
        <v>7.569644857433641E-3</v>
      </c>
      <c r="P48" s="52">
        <f t="shared" si="2"/>
        <v>8.0832129439122637E-3</v>
      </c>
      <c r="Q48" s="52">
        <f t="shared" si="2"/>
        <v>8.5096240518440676E-3</v>
      </c>
      <c r="R48" s="52">
        <f t="shared" si="2"/>
        <v>8.8546167221915627E-3</v>
      </c>
      <c r="S48" s="52">
        <f t="shared" si="2"/>
        <v>9.1279343313179929E-3</v>
      </c>
      <c r="T48" s="52">
        <f t="shared" si="2"/>
        <v>9.340886241669526E-3</v>
      </c>
      <c r="U48" s="52">
        <f t="shared" si="2"/>
        <v>9.5046588164036921E-3</v>
      </c>
      <c r="V48" s="52">
        <f t="shared" si="2"/>
        <v>9.6293528885488637E-3</v>
      </c>
      <c r="W48" s="52">
        <f t="shared" si="2"/>
        <v>9.7235701856309004E-3</v>
      </c>
      <c r="X48" s="52">
        <f t="shared" si="2"/>
        <v>9.7943492366454818E-3</v>
      </c>
      <c r="Y48" s="52">
        <f t="shared" si="2"/>
        <v>9.847290137574273E-3</v>
      </c>
      <c r="Z48" s="52">
        <f t="shared" si="2"/>
        <v>9.8867599756235908E-3</v>
      </c>
      <c r="AA48" s="52">
        <f t="shared" si="2"/>
        <v>9.9161152258434131E-3</v>
      </c>
      <c r="AB48" s="52">
        <f t="shared" si="2"/>
        <v>9.9379084959224529E-3</v>
      </c>
      <c r="AC48" s="52">
        <f t="shared" si="2"/>
        <v>9.9540661002301533E-3</v>
      </c>
      <c r="AD48" s="52">
        <f t="shared" si="2"/>
        <v>9.9660335035870115E-3</v>
      </c>
      <c r="AE48" s="52">
        <f t="shared" si="2"/>
        <v>9.9748908406498069E-3</v>
      </c>
      <c r="AF48" s="52">
        <f t="shared" si="2"/>
        <v>9.9814427783918112E-3</v>
      </c>
      <c r="AG48" s="52">
        <f t="shared" si="2"/>
        <v>9.9862874158545955E-3</v>
      </c>
      <c r="AH48" s="52">
        <f t="shared" si="2"/>
        <v>9.9898685727461498E-3</v>
      </c>
      <c r="AI48" s="52">
        <f t="shared" si="2"/>
        <v>9.9925151813190765E-3</v>
      </c>
      <c r="AJ48" s="52">
        <f t="shared" si="2"/>
        <v>9.9944708053060997E-3</v>
      </c>
      <c r="AK48" s="52">
        <f>$AM48/(1+EXP(-(AK$1-$D$1)*10/$AO48+$AN48))</f>
        <v>9.9959156751739178E-3</v>
      </c>
      <c r="AM48" s="79">
        <v>0.01</v>
      </c>
      <c r="AN48" s="80">
        <f>IF(D48&gt;0,LN(AM48/D48-1),LN(AM48/0.001-1))</f>
        <v>2.1972245773362196</v>
      </c>
      <c r="AO48" s="81">
        <v>33</v>
      </c>
      <c r="AP48" s="1">
        <f>AO48+$D$1</f>
        <v>2050</v>
      </c>
    </row>
    <row r="49" spans="1:42" x14ac:dyDescent="0.25">
      <c r="A49" s="31" t="s">
        <v>79</v>
      </c>
      <c r="B49" s="32" t="s">
        <v>20</v>
      </c>
      <c r="C49" s="31" t="s">
        <v>154</v>
      </c>
      <c r="D49" s="51">
        <v>0</v>
      </c>
      <c r="E49" s="52">
        <f>$AM49/(1+EXP(-(E$1-$D$1)*10/$AO49+$AN49))</f>
        <v>1.0455554222010431E-3</v>
      </c>
      <c r="F49" s="52">
        <f t="shared" si="2"/>
        <v>1.0819592101281301E-3</v>
      </c>
      <c r="G49" s="52">
        <f>$AM49/(1+EXP(-(G$1-$D$1)*10/$AO49+$AN49))</f>
        <v>1.110516712895603E-3</v>
      </c>
      <c r="H49" s="52">
        <f t="shared" si="2"/>
        <v>1.1325957369977746E-3</v>
      </c>
      <c r="I49" s="52">
        <f t="shared" si="2"/>
        <v>1.1494748594284849E-3</v>
      </c>
      <c r="J49" s="52">
        <f t="shared" si="2"/>
        <v>1.1622679899043263E-3</v>
      </c>
      <c r="K49" s="52">
        <f t="shared" si="2"/>
        <v>1.1719010418910403E-3</v>
      </c>
      <c r="L49" s="52">
        <f t="shared" si="2"/>
        <v>1.1791189417877763E-3</v>
      </c>
      <c r="M49" s="52">
        <f t="shared" si="2"/>
        <v>1.1845072602150045E-3</v>
      </c>
      <c r="N49" s="52">
        <f t="shared" si="2"/>
        <v>1.1885186721039844E-3</v>
      </c>
      <c r="O49" s="52">
        <f t="shared" si="2"/>
        <v>1.1914988952673943E-3</v>
      </c>
      <c r="P49" s="52">
        <f t="shared" si="2"/>
        <v>1.1937096323020168E-3</v>
      </c>
      <c r="Q49" s="52">
        <f t="shared" si="2"/>
        <v>1.1953477055074012E-3</v>
      </c>
      <c r="R49" s="52">
        <f t="shared" si="2"/>
        <v>1.1965604375683901E-3</v>
      </c>
      <c r="S49" s="52">
        <f t="shared" si="2"/>
        <v>1.1974577142978323E-3</v>
      </c>
      <c r="T49" s="52">
        <f t="shared" si="2"/>
        <v>1.198121286463676E-3</v>
      </c>
      <c r="U49" s="52">
        <f t="shared" si="2"/>
        <v>1.1986118577852151E-3</v>
      </c>
      <c r="V49" s="52">
        <f t="shared" si="2"/>
        <v>1.1989744403430717E-3</v>
      </c>
      <c r="W49" s="52">
        <f t="shared" si="2"/>
        <v>1.1992423762485925E-3</v>
      </c>
      <c r="X49" s="52">
        <f t="shared" si="2"/>
        <v>1.1994403443671502E-3</v>
      </c>
      <c r="Y49" s="52">
        <f t="shared" si="2"/>
        <v>1.1995866009785572E-3</v>
      </c>
      <c r="Z49" s="52">
        <f t="shared" si="2"/>
        <v>1.1996946456085422E-3</v>
      </c>
      <c r="AA49" s="52">
        <f t="shared" si="2"/>
        <v>1.1997744573530578E-3</v>
      </c>
      <c r="AB49" s="52">
        <f t="shared" si="2"/>
        <v>1.199833411267396E-3</v>
      </c>
      <c r="AC49" s="52">
        <f t="shared" si="2"/>
        <v>1.1998769569756765E-3</v>
      </c>
      <c r="AD49" s="52">
        <f t="shared" si="2"/>
        <v>1.1999091208512625E-3</v>
      </c>
      <c r="AE49" s="52">
        <f t="shared" si="2"/>
        <v>1.1999328774479601E-3</v>
      </c>
      <c r="AF49" s="52">
        <f t="shared" si="2"/>
        <v>1.1999504241210776E-3</v>
      </c>
      <c r="AG49" s="52">
        <f t="shared" si="2"/>
        <v>1.1999633840147448E-3</v>
      </c>
      <c r="AH49" s="52">
        <f t="shared" si="2"/>
        <v>1.1999729560701702E-3</v>
      </c>
      <c r="AI49" s="52">
        <f t="shared" si="2"/>
        <v>1.1999800258654682E-3</v>
      </c>
      <c r="AJ49" s="52">
        <f t="shared" si="2"/>
        <v>1.1999852475051398E-3</v>
      </c>
      <c r="AK49" s="52">
        <f t="shared" si="2"/>
        <v>1.1999891041157913E-3</v>
      </c>
      <c r="AM49" s="79">
        <v>1.1999999999999999E-3</v>
      </c>
      <c r="AN49" s="80">
        <f>IF(D49&gt;0,LN(AM49/D49-1),LN(AM49/0.001-1))</f>
        <v>-1.6094379124341005</v>
      </c>
      <c r="AO49" s="81">
        <v>33</v>
      </c>
      <c r="AP49" s="1">
        <f>AO49+$D$1</f>
        <v>2050</v>
      </c>
    </row>
    <row r="52" spans="1:42" x14ac:dyDescent="0.25">
      <c r="A52" s="22" t="s">
        <v>27</v>
      </c>
    </row>
    <row r="53" spans="1:42" x14ac:dyDescent="0.25">
      <c r="A53" s="22" t="s">
        <v>16</v>
      </c>
    </row>
    <row r="54" spans="1:42" x14ac:dyDescent="0.25">
      <c r="A54" s="31" t="s">
        <v>7</v>
      </c>
      <c r="B54" s="32" t="s">
        <v>20</v>
      </c>
      <c r="C54" s="31" t="s">
        <v>154</v>
      </c>
      <c r="D54" s="51">
        <f>III!D50</f>
        <v>0.26252789205365473</v>
      </c>
      <c r="E54" s="52">
        <v>2.3248477738541738E-2</v>
      </c>
      <c r="F54" s="52">
        <v>2.3248477738541738E-2</v>
      </c>
      <c r="G54" s="52">
        <v>2.3248477738541738E-2</v>
      </c>
      <c r="H54" s="52">
        <v>2.3248477738541738E-2</v>
      </c>
      <c r="I54" s="52">
        <v>2.3248477738541738E-2</v>
      </c>
      <c r="J54" s="52">
        <v>2.3248477738541738E-2</v>
      </c>
      <c r="K54" s="52">
        <v>2.3248477738541738E-2</v>
      </c>
      <c r="L54" s="52">
        <v>2.3248477738541738E-2</v>
      </c>
      <c r="M54" s="52">
        <v>2.3248477738541738E-2</v>
      </c>
      <c r="N54" s="52">
        <v>2.3248477738541738E-2</v>
      </c>
      <c r="O54" s="52">
        <v>2.3248477738541738E-2</v>
      </c>
      <c r="P54" s="52">
        <v>2.3248477738541738E-2</v>
      </c>
      <c r="Q54" s="52">
        <v>2.3248477738541738E-2</v>
      </c>
      <c r="R54" s="52">
        <v>2.3248477738541738E-2</v>
      </c>
      <c r="S54" s="52">
        <v>2.3248477738541738E-2</v>
      </c>
      <c r="T54" s="52">
        <v>2.3248477738541738E-2</v>
      </c>
      <c r="U54" s="52">
        <v>2.3248477738541738E-2</v>
      </c>
      <c r="V54" s="52">
        <v>2.3248477738541738E-2</v>
      </c>
      <c r="W54" s="52">
        <v>2.3248477738541738E-2</v>
      </c>
      <c r="X54" s="52">
        <v>2.3248477738541738E-2</v>
      </c>
      <c r="Y54" s="52">
        <v>2.3248477738541738E-2</v>
      </c>
      <c r="Z54" s="52">
        <v>2.3248477738541738E-2</v>
      </c>
      <c r="AA54" s="52">
        <v>2.3248477738541738E-2</v>
      </c>
      <c r="AB54" s="52">
        <v>2.3248477738541738E-2</v>
      </c>
      <c r="AC54" s="52">
        <v>2.3248477738541738E-2</v>
      </c>
      <c r="AD54" s="52">
        <v>2.3248477738541738E-2</v>
      </c>
      <c r="AE54" s="52">
        <v>2.3248477738541738E-2</v>
      </c>
      <c r="AF54" s="52">
        <v>2.3248477738541738E-2</v>
      </c>
      <c r="AG54" s="52">
        <v>2.3248477738541738E-2</v>
      </c>
      <c r="AH54" s="52">
        <v>2.3248477738541738E-2</v>
      </c>
      <c r="AI54" s="52">
        <v>2.3248477738541738E-2</v>
      </c>
      <c r="AJ54" s="52">
        <v>2.3248477738541738E-2</v>
      </c>
      <c r="AK54" s="52">
        <v>2.3248477738541738E-2</v>
      </c>
    </row>
    <row r="55" spans="1:42" x14ac:dyDescent="0.25">
      <c r="A55" s="31" t="s">
        <v>11</v>
      </c>
      <c r="B55" s="32" t="s">
        <v>20</v>
      </c>
      <c r="C55" s="31" t="s">
        <v>154</v>
      </c>
      <c r="D55" s="51">
        <f>III!D51</f>
        <v>0</v>
      </c>
      <c r="E55" s="52">
        <v>0</v>
      </c>
      <c r="F55" s="52">
        <v>0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52">
        <v>0</v>
      </c>
      <c r="AK55" s="52">
        <v>0</v>
      </c>
    </row>
    <row r="56" spans="1:42" x14ac:dyDescent="0.25">
      <c r="A56" s="31" t="s">
        <v>12</v>
      </c>
      <c r="B56" s="32" t="s">
        <v>20</v>
      </c>
      <c r="C56" s="31" t="s">
        <v>154</v>
      </c>
      <c r="D56" s="51">
        <f>III!D52</f>
        <v>0</v>
      </c>
      <c r="E56" s="52">
        <v>0.97675152226145823</v>
      </c>
      <c r="F56" s="52">
        <v>0.97675152226145823</v>
      </c>
      <c r="G56" s="52">
        <v>0.97675152226145823</v>
      </c>
      <c r="H56" s="52">
        <v>0.97675152226145823</v>
      </c>
      <c r="I56" s="52">
        <v>0.97675152226145823</v>
      </c>
      <c r="J56" s="52">
        <v>0.97675152226145823</v>
      </c>
      <c r="K56" s="52">
        <v>0.97675152226145823</v>
      </c>
      <c r="L56" s="52">
        <v>0.97675152226145823</v>
      </c>
      <c r="M56" s="52">
        <v>0.97675152226145823</v>
      </c>
      <c r="N56" s="52">
        <v>0.97675152226145823</v>
      </c>
      <c r="O56" s="52">
        <v>0.97675152226145823</v>
      </c>
      <c r="P56" s="52">
        <v>0.97675152226145823</v>
      </c>
      <c r="Q56" s="52">
        <v>0.97675152226145823</v>
      </c>
      <c r="R56" s="52">
        <v>0.97675152226145823</v>
      </c>
      <c r="S56" s="52">
        <v>0.97675152226145823</v>
      </c>
      <c r="T56" s="52">
        <v>0.97675152226145823</v>
      </c>
      <c r="U56" s="52">
        <v>0.97675152226145823</v>
      </c>
      <c r="V56" s="52">
        <v>0.97675152226145823</v>
      </c>
      <c r="W56" s="52">
        <v>0.97675152226145823</v>
      </c>
      <c r="X56" s="52">
        <v>0.97675152226145823</v>
      </c>
      <c r="Y56" s="52">
        <v>0.97675152226145823</v>
      </c>
      <c r="Z56" s="52">
        <v>0.97675152226145823</v>
      </c>
      <c r="AA56" s="52">
        <v>0.97675152226145823</v>
      </c>
      <c r="AB56" s="52">
        <v>0.97675152226145823</v>
      </c>
      <c r="AC56" s="52">
        <v>0.97675152226145823</v>
      </c>
      <c r="AD56" s="52">
        <v>0.97675152226145823</v>
      </c>
      <c r="AE56" s="52">
        <v>0.97675152226145823</v>
      </c>
      <c r="AF56" s="52">
        <v>0.97675152226145823</v>
      </c>
      <c r="AG56" s="52">
        <v>0.97675152226145823</v>
      </c>
      <c r="AH56" s="52">
        <v>0.97675152226145823</v>
      </c>
      <c r="AI56" s="52">
        <v>0.97675152226145823</v>
      </c>
      <c r="AJ56" s="52">
        <v>0.97675152226145823</v>
      </c>
      <c r="AK56" s="52">
        <v>0.97675152226145823</v>
      </c>
    </row>
    <row r="57" spans="1:42" x14ac:dyDescent="0.25">
      <c r="A57" s="31" t="s">
        <v>13</v>
      </c>
      <c r="B57" s="32" t="s">
        <v>20</v>
      </c>
      <c r="C57" s="31" t="s">
        <v>154</v>
      </c>
      <c r="D57" s="51">
        <f>III!D53</f>
        <v>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52">
        <v>0</v>
      </c>
      <c r="AK57" s="52">
        <v>0</v>
      </c>
    </row>
    <row r="58" spans="1:42" x14ac:dyDescent="0.25">
      <c r="A58" s="31" t="s">
        <v>55</v>
      </c>
      <c r="B58" s="32" t="s">
        <v>20</v>
      </c>
      <c r="C58" s="31" t="s">
        <v>154</v>
      </c>
      <c r="D58" s="51">
        <f>III!D54</f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</row>
    <row r="59" spans="1:42" x14ac:dyDescent="0.25">
      <c r="A59" s="31" t="s">
        <v>79</v>
      </c>
      <c r="B59" s="32" t="s">
        <v>20</v>
      </c>
      <c r="C59" s="31" t="s">
        <v>154</v>
      </c>
      <c r="D59" s="51">
        <f>III!D55</f>
        <v>0</v>
      </c>
      <c r="E59" s="52">
        <v>0</v>
      </c>
      <c r="F59" s="52">
        <v>0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0</v>
      </c>
      <c r="AA59" s="52">
        <v>0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  <c r="AH59" s="52">
        <v>0</v>
      </c>
      <c r="AI59" s="52">
        <v>0</v>
      </c>
      <c r="AJ59" s="52">
        <v>0</v>
      </c>
      <c r="AK59" s="52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84</v>
      </c>
    </row>
    <row r="62" spans="1:42" x14ac:dyDescent="0.25">
      <c r="A62" s="31" t="s">
        <v>7</v>
      </c>
      <c r="B62" s="32" t="s">
        <v>20</v>
      </c>
      <c r="C62" s="31" t="s">
        <v>154</v>
      </c>
      <c r="D62" s="51">
        <f>III!D58</f>
        <v>0.10297558149193098</v>
      </c>
      <c r="E62" s="52">
        <v>0</v>
      </c>
      <c r="F62" s="52">
        <v>0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  <c r="AH62" s="52">
        <v>0</v>
      </c>
      <c r="AI62" s="52">
        <v>0</v>
      </c>
      <c r="AJ62" s="52">
        <v>0</v>
      </c>
      <c r="AK62" s="52">
        <v>0</v>
      </c>
    </row>
    <row r="63" spans="1:42" x14ac:dyDescent="0.25">
      <c r="A63" s="31" t="s">
        <v>9</v>
      </c>
      <c r="B63" s="32" t="s">
        <v>20</v>
      </c>
      <c r="C63" s="31" t="s">
        <v>154</v>
      </c>
      <c r="D63" s="51">
        <f>III!D59</f>
        <v>5.3228427920579441E-2</v>
      </c>
      <c r="E63" s="52">
        <v>0</v>
      </c>
      <c r="F63" s="52">
        <v>0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  <c r="AH63" s="52">
        <v>0</v>
      </c>
      <c r="AI63" s="52">
        <v>0</v>
      </c>
      <c r="AJ63" s="52">
        <v>0</v>
      </c>
      <c r="AK63" s="52">
        <v>0</v>
      </c>
    </row>
    <row r="64" spans="1:42" x14ac:dyDescent="0.25">
      <c r="A64" s="31" t="s">
        <v>10</v>
      </c>
      <c r="B64" s="32" t="s">
        <v>20</v>
      </c>
      <c r="C64" s="31" t="s">
        <v>154</v>
      </c>
      <c r="D64" s="51">
        <f>III!D60</f>
        <v>0</v>
      </c>
      <c r="E64" s="52">
        <v>0</v>
      </c>
      <c r="F64" s="52">
        <v>0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  <c r="AI64" s="52">
        <v>0</v>
      </c>
      <c r="AJ64" s="52">
        <v>0</v>
      </c>
      <c r="AK64" s="52">
        <v>0</v>
      </c>
    </row>
    <row r="65" spans="1:42" x14ac:dyDescent="0.25">
      <c r="A65" s="31" t="s">
        <v>11</v>
      </c>
      <c r="B65" s="32" t="s">
        <v>20</v>
      </c>
      <c r="C65" s="31" t="s">
        <v>154</v>
      </c>
      <c r="D65" s="51">
        <f>III!D61</f>
        <v>0</v>
      </c>
      <c r="E65" s="52">
        <v>6.7254577879063623E-4</v>
      </c>
      <c r="F65" s="52">
        <v>6.7254577879063623E-4</v>
      </c>
      <c r="G65" s="52">
        <v>6.7254577879063623E-4</v>
      </c>
      <c r="H65" s="52">
        <v>6.7254577879063623E-4</v>
      </c>
      <c r="I65" s="52">
        <v>6.7254577879063623E-4</v>
      </c>
      <c r="J65" s="52">
        <v>6.7254577879063623E-4</v>
      </c>
      <c r="K65" s="52">
        <v>6.7254577879063623E-4</v>
      </c>
      <c r="L65" s="52">
        <v>6.7254577879063623E-4</v>
      </c>
      <c r="M65" s="52">
        <v>6.7254577879063623E-4</v>
      </c>
      <c r="N65" s="52">
        <v>6.7254577879063623E-4</v>
      </c>
      <c r="O65" s="52">
        <v>6.7254577879063623E-4</v>
      </c>
      <c r="P65" s="52">
        <v>6.7254577879063623E-4</v>
      </c>
      <c r="Q65" s="52">
        <v>6.7254577879063623E-4</v>
      </c>
      <c r="R65" s="52">
        <v>6.7254577879063623E-4</v>
      </c>
      <c r="S65" s="52">
        <v>6.7254577879063623E-4</v>
      </c>
      <c r="T65" s="52">
        <v>6.7254577879063623E-4</v>
      </c>
      <c r="U65" s="52">
        <v>6.7254577879063623E-4</v>
      </c>
      <c r="V65" s="52">
        <v>6.7254577879063623E-4</v>
      </c>
      <c r="W65" s="52">
        <v>6.7254577879063623E-4</v>
      </c>
      <c r="X65" s="52">
        <v>6.7254577879063623E-4</v>
      </c>
      <c r="Y65" s="52">
        <v>6.7254577879063623E-4</v>
      </c>
      <c r="Z65" s="52">
        <v>6.7254577879063623E-4</v>
      </c>
      <c r="AA65" s="52">
        <v>6.7254577879063623E-4</v>
      </c>
      <c r="AB65" s="52">
        <v>6.7254577879063623E-4</v>
      </c>
      <c r="AC65" s="52">
        <v>6.7254577879063623E-4</v>
      </c>
      <c r="AD65" s="52">
        <v>6.7254577879063623E-4</v>
      </c>
      <c r="AE65" s="52">
        <v>6.7254577879063623E-4</v>
      </c>
      <c r="AF65" s="52">
        <v>6.7254577879063623E-4</v>
      </c>
      <c r="AG65" s="52">
        <v>6.7254577879063623E-4</v>
      </c>
      <c r="AH65" s="52">
        <v>6.7254577879063623E-4</v>
      </c>
      <c r="AI65" s="52">
        <v>6.7254577879063623E-4</v>
      </c>
      <c r="AJ65" s="52">
        <v>6.7254577879063623E-4</v>
      </c>
      <c r="AK65" s="52">
        <v>6.7254577879063623E-4</v>
      </c>
    </row>
    <row r="66" spans="1:42" x14ac:dyDescent="0.25">
      <c r="A66" s="31" t="s">
        <v>12</v>
      </c>
      <c r="B66" s="32" t="s">
        <v>20</v>
      </c>
      <c r="C66" s="31" t="s">
        <v>154</v>
      </c>
      <c r="D66" s="51">
        <f>III!D62</f>
        <v>0.35860172083602249</v>
      </c>
      <c r="E66" s="52">
        <v>0</v>
      </c>
      <c r="F66" s="52">
        <v>0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  <c r="AI66" s="52">
        <v>0</v>
      </c>
      <c r="AJ66" s="52">
        <v>0</v>
      </c>
      <c r="AK66" s="52">
        <v>0</v>
      </c>
    </row>
    <row r="67" spans="1:42" x14ac:dyDescent="0.25">
      <c r="A67" s="31" t="s">
        <v>54</v>
      </c>
      <c r="B67" s="32" t="s">
        <v>20</v>
      </c>
      <c r="C67" s="31" t="s">
        <v>154</v>
      </c>
      <c r="D67" s="51">
        <f>III!D63</f>
        <v>0</v>
      </c>
      <c r="E67" s="52">
        <v>0</v>
      </c>
      <c r="F67" s="52">
        <v>0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2">
        <v>0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52">
        <v>0</v>
      </c>
      <c r="AK67" s="52">
        <v>0</v>
      </c>
    </row>
    <row r="68" spans="1:42" x14ac:dyDescent="0.25">
      <c r="A68" s="31" t="s">
        <v>156</v>
      </c>
      <c r="B68" s="32" t="s">
        <v>20</v>
      </c>
      <c r="C68" s="31" t="s">
        <v>154</v>
      </c>
      <c r="D68" s="51">
        <f>III!D64</f>
        <v>0</v>
      </c>
      <c r="E68" s="52">
        <v>0</v>
      </c>
      <c r="F68" s="52">
        <v>0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52">
        <v>0</v>
      </c>
      <c r="AK68" s="52">
        <v>0</v>
      </c>
    </row>
    <row r="69" spans="1:42" x14ac:dyDescent="0.25">
      <c r="A69" s="31" t="s">
        <v>13</v>
      </c>
      <c r="B69" s="32" t="s">
        <v>20</v>
      </c>
      <c r="C69" s="31" t="s">
        <v>154</v>
      </c>
      <c r="D69" s="51">
        <f>III!D65</f>
        <v>0</v>
      </c>
      <c r="E69" s="52">
        <v>0</v>
      </c>
      <c r="F69" s="52">
        <v>0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52">
        <v>0</v>
      </c>
      <c r="AK69" s="52">
        <v>0</v>
      </c>
    </row>
    <row r="70" spans="1:42" x14ac:dyDescent="0.25">
      <c r="A70" s="31" t="s">
        <v>55</v>
      </c>
      <c r="B70" s="32" t="s">
        <v>20</v>
      </c>
      <c r="C70" s="31" t="s">
        <v>154</v>
      </c>
      <c r="D70" s="51">
        <f>III!D66</f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</row>
    <row r="71" spans="1:42" x14ac:dyDescent="0.25">
      <c r="A71" s="31" t="s">
        <v>56</v>
      </c>
      <c r="B71" s="32" t="s">
        <v>20</v>
      </c>
      <c r="C71" s="31" t="s">
        <v>154</v>
      </c>
      <c r="D71" s="51">
        <f>III!D67</f>
        <v>0</v>
      </c>
      <c r="E71" s="52">
        <v>0</v>
      </c>
      <c r="F71" s="52">
        <v>0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2">
        <v>0</v>
      </c>
      <c r="X71" s="52">
        <v>0</v>
      </c>
      <c r="Y71" s="52">
        <v>0</v>
      </c>
      <c r="Z71" s="52">
        <v>0</v>
      </c>
      <c r="AA71" s="52">
        <v>0</v>
      </c>
      <c r="AB71" s="52">
        <v>0</v>
      </c>
      <c r="AC71" s="52">
        <v>0</v>
      </c>
      <c r="AD71" s="52">
        <v>0</v>
      </c>
      <c r="AE71" s="52">
        <v>0</v>
      </c>
      <c r="AF71" s="52">
        <v>0</v>
      </c>
      <c r="AG71" s="52">
        <v>0</v>
      </c>
      <c r="AH71" s="52">
        <v>0</v>
      </c>
      <c r="AI71" s="52">
        <v>0</v>
      </c>
      <c r="AJ71" s="52">
        <v>0</v>
      </c>
      <c r="AK71" s="52">
        <v>0</v>
      </c>
    </row>
    <row r="72" spans="1:42" x14ac:dyDescent="0.25">
      <c r="A72" s="31" t="s">
        <v>14</v>
      </c>
      <c r="B72" s="32" t="s">
        <v>20</v>
      </c>
      <c r="C72" s="31" t="s">
        <v>154</v>
      </c>
      <c r="D72" s="51">
        <f>III!D68</f>
        <v>0</v>
      </c>
      <c r="E72" s="52">
        <f>$AM72/(1+EXP(-(E$1-$D$1)*10/$AO72+$AN72))</f>
        <v>1.3076698018643844E-3</v>
      </c>
      <c r="F72" s="52">
        <f t="shared" ref="F72:AK73" si="3">$AM72/(1+EXP(-(F$1-$D$1)*10/$AO72+$AN72))</f>
        <v>1.6922019734680169E-3</v>
      </c>
      <c r="G72" s="52">
        <f>$AM72/(1+EXP(-(G$1-$D$1)*10/$AO72+$AN72))</f>
        <v>2.1616887435580187E-3</v>
      </c>
      <c r="H72" s="52">
        <f t="shared" si="3"/>
        <v>2.7188033892649797E-3</v>
      </c>
      <c r="I72" s="52">
        <f t="shared" si="3"/>
        <v>3.3579877376174196E-3</v>
      </c>
      <c r="J72" s="52">
        <f t="shared" si="3"/>
        <v>4.0635779264874333E-3</v>
      </c>
      <c r="K72" s="52">
        <f t="shared" si="3"/>
        <v>4.8100603051612094E-3</v>
      </c>
      <c r="L72" s="52">
        <f t="shared" si="3"/>
        <v>5.5651196469858142E-3</v>
      </c>
      <c r="M72" s="52">
        <f t="shared" si="3"/>
        <v>6.2949434210562549E-3</v>
      </c>
      <c r="N72" s="52">
        <f t="shared" si="3"/>
        <v>6.9700545877712074E-3</v>
      </c>
      <c r="O72" s="52">
        <f t="shared" si="3"/>
        <v>7.569644857433641E-3</v>
      </c>
      <c r="P72" s="52">
        <f t="shared" si="3"/>
        <v>8.0832129439122637E-3</v>
      </c>
      <c r="Q72" s="52">
        <f t="shared" si="3"/>
        <v>8.5096240518440676E-3</v>
      </c>
      <c r="R72" s="52">
        <f t="shared" si="3"/>
        <v>8.8546167221915627E-3</v>
      </c>
      <c r="S72" s="52">
        <f t="shared" si="3"/>
        <v>9.1279343313179929E-3</v>
      </c>
      <c r="T72" s="52">
        <f t="shared" si="3"/>
        <v>9.340886241669526E-3</v>
      </c>
      <c r="U72" s="52">
        <f t="shared" si="3"/>
        <v>9.5046588164036921E-3</v>
      </c>
      <c r="V72" s="52">
        <f t="shared" si="3"/>
        <v>9.6293528885488637E-3</v>
      </c>
      <c r="W72" s="52">
        <f t="shared" si="3"/>
        <v>9.7235701856309004E-3</v>
      </c>
      <c r="X72" s="52">
        <f t="shared" si="3"/>
        <v>9.7943492366454818E-3</v>
      </c>
      <c r="Y72" s="52">
        <f t="shared" si="3"/>
        <v>9.847290137574273E-3</v>
      </c>
      <c r="Z72" s="52">
        <f t="shared" si="3"/>
        <v>9.8867599756235908E-3</v>
      </c>
      <c r="AA72" s="52">
        <f t="shared" si="3"/>
        <v>9.9161152258434131E-3</v>
      </c>
      <c r="AB72" s="52">
        <f t="shared" si="3"/>
        <v>9.9379084959224529E-3</v>
      </c>
      <c r="AC72" s="52">
        <f t="shared" si="3"/>
        <v>9.9540661002301533E-3</v>
      </c>
      <c r="AD72" s="52">
        <f t="shared" si="3"/>
        <v>9.9660335035870115E-3</v>
      </c>
      <c r="AE72" s="52">
        <f t="shared" si="3"/>
        <v>9.9748908406498069E-3</v>
      </c>
      <c r="AF72" s="52">
        <f t="shared" si="3"/>
        <v>9.9814427783918112E-3</v>
      </c>
      <c r="AG72" s="52">
        <f t="shared" si="3"/>
        <v>9.9862874158545955E-3</v>
      </c>
      <c r="AH72" s="52">
        <f t="shared" si="3"/>
        <v>9.9898685727461498E-3</v>
      </c>
      <c r="AI72" s="52">
        <f t="shared" si="3"/>
        <v>9.9925151813190765E-3</v>
      </c>
      <c r="AJ72" s="52">
        <f t="shared" si="3"/>
        <v>9.9944708053060997E-3</v>
      </c>
      <c r="AK72" s="52">
        <f>$AM72/(1+EXP(-(AK$1-$D$1)*10/$AO72+$AN72))</f>
        <v>9.9959156751739178E-3</v>
      </c>
      <c r="AM72" s="79">
        <v>0.01</v>
      </c>
      <c r="AN72" s="80">
        <f>IF(D72&gt;0,LN(AM72/D72-1),LN(AM72/0.001-1))</f>
        <v>2.1972245773362196</v>
      </c>
      <c r="AO72" s="81">
        <v>33</v>
      </c>
      <c r="AP72" s="1">
        <f>AO72+$D$1</f>
        <v>2050</v>
      </c>
    </row>
    <row r="73" spans="1:42" x14ac:dyDescent="0.25">
      <c r="A73" s="31" t="s">
        <v>79</v>
      </c>
      <c r="B73" s="32" t="s">
        <v>20</v>
      </c>
      <c r="C73" s="31" t="s">
        <v>154</v>
      </c>
      <c r="D73" s="51">
        <v>0</v>
      </c>
      <c r="E73" s="52">
        <f>$AM73/(1+EXP(-(E$1-$D$1)*10/$AO73+$AN73))</f>
        <v>1.0455554222010431E-3</v>
      </c>
      <c r="F73" s="52">
        <f t="shared" si="3"/>
        <v>1.0819592101281301E-3</v>
      </c>
      <c r="G73" s="52">
        <f>$AM73/(1+EXP(-(G$1-$D$1)*10/$AO73+$AN73))</f>
        <v>1.110516712895603E-3</v>
      </c>
      <c r="H73" s="52">
        <f t="shared" si="3"/>
        <v>1.1325957369977746E-3</v>
      </c>
      <c r="I73" s="52">
        <f t="shared" si="3"/>
        <v>1.1494748594284849E-3</v>
      </c>
      <c r="J73" s="52">
        <f t="shared" si="3"/>
        <v>1.1622679899043263E-3</v>
      </c>
      <c r="K73" s="52">
        <f t="shared" si="3"/>
        <v>1.1719010418910403E-3</v>
      </c>
      <c r="L73" s="52">
        <f t="shared" si="3"/>
        <v>1.1791189417877763E-3</v>
      </c>
      <c r="M73" s="52">
        <f t="shared" si="3"/>
        <v>1.1845072602150045E-3</v>
      </c>
      <c r="N73" s="52">
        <f t="shared" si="3"/>
        <v>1.1885186721039844E-3</v>
      </c>
      <c r="O73" s="52">
        <f t="shared" si="3"/>
        <v>1.1914988952673943E-3</v>
      </c>
      <c r="P73" s="52">
        <f t="shared" si="3"/>
        <v>1.1937096323020168E-3</v>
      </c>
      <c r="Q73" s="52">
        <f t="shared" si="3"/>
        <v>1.1953477055074012E-3</v>
      </c>
      <c r="R73" s="52">
        <f t="shared" si="3"/>
        <v>1.1965604375683901E-3</v>
      </c>
      <c r="S73" s="52">
        <f t="shared" si="3"/>
        <v>1.1974577142978323E-3</v>
      </c>
      <c r="T73" s="52">
        <f t="shared" si="3"/>
        <v>1.198121286463676E-3</v>
      </c>
      <c r="U73" s="52">
        <f t="shared" si="3"/>
        <v>1.1986118577852151E-3</v>
      </c>
      <c r="V73" s="52">
        <f t="shared" si="3"/>
        <v>1.1989744403430717E-3</v>
      </c>
      <c r="W73" s="52">
        <f t="shared" si="3"/>
        <v>1.1992423762485925E-3</v>
      </c>
      <c r="X73" s="52">
        <f t="shared" si="3"/>
        <v>1.1994403443671502E-3</v>
      </c>
      <c r="Y73" s="52">
        <f t="shared" si="3"/>
        <v>1.1995866009785572E-3</v>
      </c>
      <c r="Z73" s="52">
        <f t="shared" si="3"/>
        <v>1.1996946456085422E-3</v>
      </c>
      <c r="AA73" s="52">
        <f t="shared" si="3"/>
        <v>1.1997744573530578E-3</v>
      </c>
      <c r="AB73" s="52">
        <f t="shared" si="3"/>
        <v>1.199833411267396E-3</v>
      </c>
      <c r="AC73" s="52">
        <f t="shared" si="3"/>
        <v>1.1998769569756765E-3</v>
      </c>
      <c r="AD73" s="52">
        <f t="shared" si="3"/>
        <v>1.1999091208512625E-3</v>
      </c>
      <c r="AE73" s="52">
        <f t="shared" si="3"/>
        <v>1.1999328774479601E-3</v>
      </c>
      <c r="AF73" s="52">
        <f t="shared" si="3"/>
        <v>1.1999504241210776E-3</v>
      </c>
      <c r="AG73" s="52">
        <f t="shared" si="3"/>
        <v>1.1999633840147448E-3</v>
      </c>
      <c r="AH73" s="52">
        <f t="shared" si="3"/>
        <v>1.1999729560701702E-3</v>
      </c>
      <c r="AI73" s="52">
        <f t="shared" si="3"/>
        <v>1.1999800258654682E-3</v>
      </c>
      <c r="AJ73" s="52">
        <f t="shared" si="3"/>
        <v>1.1999852475051398E-3</v>
      </c>
      <c r="AK73" s="52">
        <f t="shared" si="3"/>
        <v>1.1999891041157913E-3</v>
      </c>
      <c r="AM73" s="79">
        <v>1.1999999999999999E-3</v>
      </c>
      <c r="AN73" s="80">
        <f>IF(D73&gt;0,LN(AM73/D73-1),LN(AM73/0.001-1))</f>
        <v>-1.6094379124341005</v>
      </c>
      <c r="AO73" s="81">
        <v>33</v>
      </c>
      <c r="AP73" s="1">
        <f>AO73+$D$1</f>
        <v>2050</v>
      </c>
    </row>
    <row r="76" spans="1:42" x14ac:dyDescent="0.25">
      <c r="A76" s="22" t="s">
        <v>28</v>
      </c>
    </row>
    <row r="77" spans="1:42" x14ac:dyDescent="0.25">
      <c r="A77" s="22" t="s">
        <v>16</v>
      </c>
    </row>
    <row r="78" spans="1:42" x14ac:dyDescent="0.25">
      <c r="A78" s="31" t="s">
        <v>7</v>
      </c>
      <c r="B78" s="32" t="s">
        <v>20</v>
      </c>
      <c r="C78" s="31" t="s">
        <v>154</v>
      </c>
      <c r="D78" s="51">
        <f>IV!D50</f>
        <v>0.26252789205365473</v>
      </c>
      <c r="E78" s="52">
        <v>2.3248477738541738E-2</v>
      </c>
      <c r="F78" s="52">
        <v>2.3248477738541738E-2</v>
      </c>
      <c r="G78" s="52">
        <v>2.3248477738541738E-2</v>
      </c>
      <c r="H78" s="52">
        <v>2.3248477738541738E-2</v>
      </c>
      <c r="I78" s="52">
        <v>2.3248477738541738E-2</v>
      </c>
      <c r="J78" s="52">
        <v>2.3248477738541738E-2</v>
      </c>
      <c r="K78" s="52">
        <v>2.3248477738541738E-2</v>
      </c>
      <c r="L78" s="52">
        <v>2.3248477738541738E-2</v>
      </c>
      <c r="M78" s="52">
        <v>2.3248477738541738E-2</v>
      </c>
      <c r="N78" s="52">
        <v>2.3248477738541738E-2</v>
      </c>
      <c r="O78" s="52">
        <v>2.3248477738541738E-2</v>
      </c>
      <c r="P78" s="52">
        <v>2.3248477738541738E-2</v>
      </c>
      <c r="Q78" s="52">
        <v>2.3248477738541738E-2</v>
      </c>
      <c r="R78" s="52">
        <v>2.3248477738541738E-2</v>
      </c>
      <c r="S78" s="52">
        <v>2.3248477738541738E-2</v>
      </c>
      <c r="T78" s="52">
        <v>2.3248477738541738E-2</v>
      </c>
      <c r="U78" s="52">
        <v>2.3248477738541738E-2</v>
      </c>
      <c r="V78" s="52">
        <v>2.3248477738541738E-2</v>
      </c>
      <c r="W78" s="52">
        <v>2.3248477738541738E-2</v>
      </c>
      <c r="X78" s="52">
        <v>2.3248477738541738E-2</v>
      </c>
      <c r="Y78" s="52">
        <v>2.3248477738541738E-2</v>
      </c>
      <c r="Z78" s="52">
        <v>2.3248477738541738E-2</v>
      </c>
      <c r="AA78" s="52">
        <v>2.3248477738541738E-2</v>
      </c>
      <c r="AB78" s="52">
        <v>2.3248477738541738E-2</v>
      </c>
      <c r="AC78" s="52">
        <v>2.3248477738541738E-2</v>
      </c>
      <c r="AD78" s="52">
        <v>2.3248477738541738E-2</v>
      </c>
      <c r="AE78" s="52">
        <v>2.3248477738541738E-2</v>
      </c>
      <c r="AF78" s="52">
        <v>2.3248477738541738E-2</v>
      </c>
      <c r="AG78" s="52">
        <v>2.3248477738541738E-2</v>
      </c>
      <c r="AH78" s="52">
        <v>2.3248477738541738E-2</v>
      </c>
      <c r="AI78" s="52">
        <v>2.3248477738541738E-2</v>
      </c>
      <c r="AJ78" s="52">
        <v>2.3248477738541738E-2</v>
      </c>
      <c r="AK78" s="52">
        <v>2.3248477738541738E-2</v>
      </c>
    </row>
    <row r="79" spans="1:42" x14ac:dyDescent="0.25">
      <c r="A79" s="31" t="s">
        <v>11</v>
      </c>
      <c r="B79" s="32" t="s">
        <v>20</v>
      </c>
      <c r="C79" s="31" t="s">
        <v>154</v>
      </c>
      <c r="D79" s="51">
        <f>IV!D51</f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</row>
    <row r="80" spans="1:42" x14ac:dyDescent="0.25">
      <c r="A80" s="31" t="s">
        <v>12</v>
      </c>
      <c r="B80" s="32" t="s">
        <v>20</v>
      </c>
      <c r="C80" s="31" t="s">
        <v>154</v>
      </c>
      <c r="D80" s="51">
        <f>IV!D52</f>
        <v>0</v>
      </c>
      <c r="E80" s="52">
        <v>0.97675152226145823</v>
      </c>
      <c r="F80" s="52">
        <v>0.97675152226145823</v>
      </c>
      <c r="G80" s="52">
        <v>0.97675152226145823</v>
      </c>
      <c r="H80" s="52">
        <v>0.97675152226145823</v>
      </c>
      <c r="I80" s="52">
        <v>0.97675152226145823</v>
      </c>
      <c r="J80" s="52">
        <v>0.97675152226145823</v>
      </c>
      <c r="K80" s="52">
        <v>0.97675152226145823</v>
      </c>
      <c r="L80" s="52">
        <v>0.97675152226145823</v>
      </c>
      <c r="M80" s="52">
        <v>0.97675152226145823</v>
      </c>
      <c r="N80" s="52">
        <v>0.97675152226145823</v>
      </c>
      <c r="O80" s="52">
        <v>0.97675152226145823</v>
      </c>
      <c r="P80" s="52">
        <v>0.97675152226145823</v>
      </c>
      <c r="Q80" s="52">
        <v>0.97675152226145823</v>
      </c>
      <c r="R80" s="52">
        <v>0.97675152226145823</v>
      </c>
      <c r="S80" s="52">
        <v>0.97675152226145823</v>
      </c>
      <c r="T80" s="52">
        <v>0.97675152226145823</v>
      </c>
      <c r="U80" s="52">
        <v>0.97675152226145823</v>
      </c>
      <c r="V80" s="52">
        <v>0.97675152226145823</v>
      </c>
      <c r="W80" s="52">
        <v>0.97675152226145823</v>
      </c>
      <c r="X80" s="52">
        <v>0.97675152226145823</v>
      </c>
      <c r="Y80" s="52">
        <v>0.97675152226145823</v>
      </c>
      <c r="Z80" s="52">
        <v>0.97675152226145823</v>
      </c>
      <c r="AA80" s="52">
        <v>0.97675152226145823</v>
      </c>
      <c r="AB80" s="52">
        <v>0.97675152226145823</v>
      </c>
      <c r="AC80" s="52">
        <v>0.97675152226145823</v>
      </c>
      <c r="AD80" s="52">
        <v>0.97675152226145823</v>
      </c>
      <c r="AE80" s="52">
        <v>0.97675152226145823</v>
      </c>
      <c r="AF80" s="52">
        <v>0.97675152226145823</v>
      </c>
      <c r="AG80" s="52">
        <v>0.97675152226145823</v>
      </c>
      <c r="AH80" s="52">
        <v>0.97675152226145823</v>
      </c>
      <c r="AI80" s="52">
        <v>0.97675152226145823</v>
      </c>
      <c r="AJ80" s="52">
        <v>0.97675152226145823</v>
      </c>
      <c r="AK80" s="52">
        <v>0.97675152226145823</v>
      </c>
    </row>
    <row r="81" spans="1:42" x14ac:dyDescent="0.25">
      <c r="A81" s="31" t="s">
        <v>13</v>
      </c>
      <c r="B81" s="32" t="s">
        <v>20</v>
      </c>
      <c r="C81" s="31" t="s">
        <v>154</v>
      </c>
      <c r="D81" s="51">
        <f>IV!D53</f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</row>
    <row r="82" spans="1:42" x14ac:dyDescent="0.25">
      <c r="A82" s="31" t="s">
        <v>55</v>
      </c>
      <c r="B82" s="32" t="s">
        <v>20</v>
      </c>
      <c r="C82" s="31" t="s">
        <v>154</v>
      </c>
      <c r="D82" s="51">
        <f>IV!D54</f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</row>
    <row r="83" spans="1:42" x14ac:dyDescent="0.25">
      <c r="A83" s="31" t="s">
        <v>79</v>
      </c>
      <c r="B83" s="32" t="s">
        <v>20</v>
      </c>
      <c r="C83" s="31" t="s">
        <v>154</v>
      </c>
      <c r="D83" s="51">
        <f>IV!D55</f>
        <v>0</v>
      </c>
      <c r="E83" s="52">
        <v>0</v>
      </c>
      <c r="F83" s="52">
        <v>0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2">
        <v>0</v>
      </c>
      <c r="X83" s="52">
        <v>0</v>
      </c>
      <c r="Y83" s="52">
        <v>0</v>
      </c>
      <c r="Z83" s="52">
        <v>0</v>
      </c>
      <c r="AA83" s="52">
        <v>0</v>
      </c>
      <c r="AB83" s="52">
        <v>0</v>
      </c>
      <c r="AC83" s="52">
        <v>0</v>
      </c>
      <c r="AD83" s="52">
        <v>0</v>
      </c>
      <c r="AE83" s="52">
        <v>0</v>
      </c>
      <c r="AF83" s="52">
        <v>0</v>
      </c>
      <c r="AG83" s="52">
        <v>0</v>
      </c>
      <c r="AH83" s="52">
        <v>0</v>
      </c>
      <c r="AI83" s="52">
        <v>0</v>
      </c>
      <c r="AJ83" s="52">
        <v>0</v>
      </c>
      <c r="AK83" s="52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84</v>
      </c>
    </row>
    <row r="86" spans="1:42" x14ac:dyDescent="0.25">
      <c r="A86" s="31" t="s">
        <v>7</v>
      </c>
      <c r="B86" s="32" t="s">
        <v>20</v>
      </c>
      <c r="C86" s="31" t="s">
        <v>154</v>
      </c>
      <c r="D86" s="51">
        <f>IV!D58</f>
        <v>0.10297558149193098</v>
      </c>
      <c r="E86" s="52">
        <v>0</v>
      </c>
      <c r="F86" s="52">
        <v>0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0</v>
      </c>
      <c r="AB86" s="52">
        <v>0</v>
      </c>
      <c r="AC86" s="52">
        <v>0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52">
        <v>0</v>
      </c>
      <c r="AK86" s="52">
        <v>0</v>
      </c>
    </row>
    <row r="87" spans="1:42" x14ac:dyDescent="0.25">
      <c r="A87" s="31" t="s">
        <v>9</v>
      </c>
      <c r="B87" s="32" t="s">
        <v>20</v>
      </c>
      <c r="C87" s="31" t="s">
        <v>154</v>
      </c>
      <c r="D87" s="51">
        <f>IV!D59</f>
        <v>5.3228427920579441E-2</v>
      </c>
      <c r="E87" s="52">
        <v>0</v>
      </c>
      <c r="F87" s="52">
        <v>0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52">
        <v>0</v>
      </c>
      <c r="AK87" s="52">
        <v>0</v>
      </c>
    </row>
    <row r="88" spans="1:42" x14ac:dyDescent="0.25">
      <c r="A88" s="31" t="s">
        <v>10</v>
      </c>
      <c r="B88" s="32" t="s">
        <v>20</v>
      </c>
      <c r="C88" s="31" t="s">
        <v>154</v>
      </c>
      <c r="D88" s="51">
        <f>IV!D60</f>
        <v>0</v>
      </c>
      <c r="E88" s="52">
        <v>0</v>
      </c>
      <c r="F88" s="52">
        <v>0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0</v>
      </c>
      <c r="Z88" s="52">
        <v>0</v>
      </c>
      <c r="AA88" s="52">
        <v>0</v>
      </c>
      <c r="AB88" s="52">
        <v>0</v>
      </c>
      <c r="AC88" s="52">
        <v>0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52">
        <v>0</v>
      </c>
      <c r="AK88" s="52">
        <v>0</v>
      </c>
    </row>
    <row r="89" spans="1:42" x14ac:dyDescent="0.25">
      <c r="A89" s="31" t="s">
        <v>11</v>
      </c>
      <c r="B89" s="32" t="s">
        <v>20</v>
      </c>
      <c r="C89" s="31" t="s">
        <v>154</v>
      </c>
      <c r="D89" s="51">
        <f>IV!D61</f>
        <v>0</v>
      </c>
      <c r="E89" s="52">
        <v>1</v>
      </c>
      <c r="F89" s="52">
        <v>1</v>
      </c>
      <c r="G89" s="52">
        <v>1</v>
      </c>
      <c r="H89" s="52">
        <v>1</v>
      </c>
      <c r="I89" s="52">
        <v>1</v>
      </c>
      <c r="J89" s="52">
        <v>1</v>
      </c>
      <c r="K89" s="52">
        <v>1</v>
      </c>
      <c r="L89" s="52">
        <v>1</v>
      </c>
      <c r="M89" s="52">
        <v>1</v>
      </c>
      <c r="N89" s="52">
        <v>1</v>
      </c>
      <c r="O89" s="52">
        <v>1</v>
      </c>
      <c r="P89" s="52">
        <v>1</v>
      </c>
      <c r="Q89" s="52">
        <v>1</v>
      </c>
      <c r="R89" s="52">
        <v>1</v>
      </c>
      <c r="S89" s="52">
        <v>1</v>
      </c>
      <c r="T89" s="52">
        <v>1</v>
      </c>
      <c r="U89" s="52">
        <v>1</v>
      </c>
      <c r="V89" s="52">
        <v>1</v>
      </c>
      <c r="W89" s="52">
        <v>1</v>
      </c>
      <c r="X89" s="52">
        <v>1</v>
      </c>
      <c r="Y89" s="52">
        <v>1</v>
      </c>
      <c r="Z89" s="52">
        <v>1</v>
      </c>
      <c r="AA89" s="52">
        <v>1</v>
      </c>
      <c r="AB89" s="52">
        <v>1</v>
      </c>
      <c r="AC89" s="52">
        <v>1</v>
      </c>
      <c r="AD89" s="52">
        <v>1</v>
      </c>
      <c r="AE89" s="52">
        <v>1</v>
      </c>
      <c r="AF89" s="52">
        <v>1</v>
      </c>
      <c r="AG89" s="52">
        <v>1</v>
      </c>
      <c r="AH89" s="52">
        <v>1</v>
      </c>
      <c r="AI89" s="52">
        <v>1</v>
      </c>
      <c r="AJ89" s="52">
        <v>1</v>
      </c>
      <c r="AK89" s="52">
        <v>1</v>
      </c>
    </row>
    <row r="90" spans="1:42" x14ac:dyDescent="0.25">
      <c r="A90" s="31" t="s">
        <v>12</v>
      </c>
      <c r="B90" s="32" t="s">
        <v>20</v>
      </c>
      <c r="C90" s="31" t="s">
        <v>154</v>
      </c>
      <c r="D90" s="51">
        <f>IV!D62</f>
        <v>0.35860172083602249</v>
      </c>
      <c r="E90" s="52">
        <v>0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52">
        <v>0</v>
      </c>
      <c r="AK90" s="52">
        <v>0</v>
      </c>
    </row>
    <row r="91" spans="1:42" x14ac:dyDescent="0.25">
      <c r="A91" s="31" t="s">
        <v>54</v>
      </c>
      <c r="B91" s="32" t="s">
        <v>20</v>
      </c>
      <c r="C91" s="31" t="s">
        <v>154</v>
      </c>
      <c r="D91" s="51">
        <f>IV!D63</f>
        <v>0</v>
      </c>
      <c r="E91" s="52">
        <v>0</v>
      </c>
      <c r="F91" s="52">
        <v>0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  <c r="M91" s="52">
        <v>0</v>
      </c>
      <c r="N91" s="52">
        <v>0</v>
      </c>
      <c r="O91" s="52">
        <v>0</v>
      </c>
      <c r="P91" s="52">
        <v>0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0</v>
      </c>
      <c r="AC91" s="52">
        <v>0</v>
      </c>
      <c r="AD91" s="52">
        <v>0</v>
      </c>
      <c r="AE91" s="52">
        <v>0</v>
      </c>
      <c r="AF91" s="52">
        <v>0</v>
      </c>
      <c r="AG91" s="52">
        <v>0</v>
      </c>
      <c r="AH91" s="52">
        <v>0</v>
      </c>
      <c r="AI91" s="52">
        <v>0</v>
      </c>
      <c r="AJ91" s="52">
        <v>0</v>
      </c>
      <c r="AK91" s="52">
        <v>0</v>
      </c>
    </row>
    <row r="92" spans="1:42" x14ac:dyDescent="0.25">
      <c r="A92" s="31" t="s">
        <v>156</v>
      </c>
      <c r="B92" s="32" t="s">
        <v>20</v>
      </c>
      <c r="C92" s="31" t="s">
        <v>154</v>
      </c>
      <c r="D92" s="51">
        <f>IV!D64</f>
        <v>0</v>
      </c>
      <c r="E92" s="52">
        <v>0</v>
      </c>
      <c r="F92" s="52">
        <v>0</v>
      </c>
      <c r="G92" s="52">
        <v>0</v>
      </c>
      <c r="H92" s="52">
        <v>0</v>
      </c>
      <c r="I92" s="52">
        <v>0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52">
        <v>0</v>
      </c>
      <c r="AE92" s="52">
        <v>0</v>
      </c>
      <c r="AF92" s="52">
        <v>0</v>
      </c>
      <c r="AG92" s="52">
        <v>0</v>
      </c>
      <c r="AH92" s="52">
        <v>0</v>
      </c>
      <c r="AI92" s="52">
        <v>0</v>
      </c>
      <c r="AJ92" s="52">
        <v>0</v>
      </c>
      <c r="AK92" s="52">
        <v>0</v>
      </c>
    </row>
    <row r="93" spans="1:42" x14ac:dyDescent="0.25">
      <c r="A93" s="31" t="s">
        <v>13</v>
      </c>
      <c r="B93" s="32" t="s">
        <v>20</v>
      </c>
      <c r="C93" s="31" t="s">
        <v>154</v>
      </c>
      <c r="D93" s="51">
        <f>IV!D65</f>
        <v>0</v>
      </c>
      <c r="E93" s="52">
        <v>0</v>
      </c>
      <c r="F93" s="52">
        <v>0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  <c r="M93" s="52">
        <v>0</v>
      </c>
      <c r="N93" s="52">
        <v>0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52">
        <v>0</v>
      </c>
      <c r="X93" s="52">
        <v>0</v>
      </c>
      <c r="Y93" s="52">
        <v>0</v>
      </c>
      <c r="Z93" s="52">
        <v>0</v>
      </c>
      <c r="AA93" s="52">
        <v>0</v>
      </c>
      <c r="AB93" s="52">
        <v>0</v>
      </c>
      <c r="AC93" s="52">
        <v>0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52">
        <v>0</v>
      </c>
      <c r="AK93" s="52">
        <v>0</v>
      </c>
    </row>
    <row r="94" spans="1:42" x14ac:dyDescent="0.25">
      <c r="A94" s="31" t="s">
        <v>55</v>
      </c>
      <c r="B94" s="32" t="s">
        <v>20</v>
      </c>
      <c r="C94" s="31" t="s">
        <v>154</v>
      </c>
      <c r="D94" s="51">
        <f>IV!D66</f>
        <v>0</v>
      </c>
      <c r="E94" s="52">
        <v>0</v>
      </c>
      <c r="F94" s="52">
        <v>0</v>
      </c>
      <c r="G94" s="52">
        <v>0</v>
      </c>
      <c r="H94" s="52">
        <v>0</v>
      </c>
      <c r="I94" s="52">
        <v>0</v>
      </c>
      <c r="J94" s="52">
        <v>0</v>
      </c>
      <c r="K94" s="52">
        <v>0</v>
      </c>
      <c r="L94" s="52">
        <v>0</v>
      </c>
      <c r="M94" s="52">
        <v>0</v>
      </c>
      <c r="N94" s="52">
        <v>0</v>
      </c>
      <c r="O94" s="52">
        <v>0</v>
      </c>
      <c r="P94" s="52">
        <v>0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2">
        <v>0</v>
      </c>
      <c r="AE94" s="52">
        <v>0</v>
      </c>
      <c r="AF94" s="52">
        <v>0</v>
      </c>
      <c r="AG94" s="52">
        <v>0</v>
      </c>
      <c r="AH94" s="52">
        <v>0</v>
      </c>
      <c r="AI94" s="52">
        <v>0</v>
      </c>
      <c r="AJ94" s="52">
        <v>0</v>
      </c>
      <c r="AK94" s="52">
        <v>0</v>
      </c>
    </row>
    <row r="95" spans="1:42" x14ac:dyDescent="0.25">
      <c r="A95" s="31" t="s">
        <v>56</v>
      </c>
      <c r="B95" s="32" t="s">
        <v>20</v>
      </c>
      <c r="C95" s="31" t="s">
        <v>154</v>
      </c>
      <c r="D95" s="51">
        <f>IV!D67</f>
        <v>0</v>
      </c>
      <c r="E95" s="52">
        <v>0</v>
      </c>
      <c r="F95" s="52">
        <v>0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  <c r="M95" s="52">
        <v>0</v>
      </c>
      <c r="N95" s="52">
        <v>0</v>
      </c>
      <c r="O95" s="52">
        <v>0</v>
      </c>
      <c r="P95" s="52">
        <v>0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2">
        <v>0</v>
      </c>
      <c r="AE95" s="52">
        <v>0</v>
      </c>
      <c r="AF95" s="52">
        <v>0</v>
      </c>
      <c r="AG95" s="52">
        <v>0</v>
      </c>
      <c r="AH95" s="52">
        <v>0</v>
      </c>
      <c r="AI95" s="52">
        <v>0</v>
      </c>
      <c r="AJ95" s="52">
        <v>0</v>
      </c>
      <c r="AK95" s="52">
        <v>0</v>
      </c>
    </row>
    <row r="96" spans="1:42" x14ac:dyDescent="0.25">
      <c r="A96" s="31" t="s">
        <v>14</v>
      </c>
      <c r="B96" s="32" t="s">
        <v>20</v>
      </c>
      <c r="C96" s="31" t="s">
        <v>154</v>
      </c>
      <c r="D96" s="51">
        <f>IV!D68</f>
        <v>0</v>
      </c>
      <c r="E96" s="52">
        <f>$AM96/(1+EXP(-(E$1-$D$1)*10/$AO96+$AN96))</f>
        <v>1.3076698018643844E-3</v>
      </c>
      <c r="F96" s="52">
        <f t="shared" ref="F96:AK97" si="4">$AM96/(1+EXP(-(F$1-$D$1)*10/$AO96+$AN96))</f>
        <v>1.6922019734680169E-3</v>
      </c>
      <c r="G96" s="52">
        <f>$AM96/(1+EXP(-(G$1-$D$1)*10/$AO96+$AN96))</f>
        <v>2.1616887435580187E-3</v>
      </c>
      <c r="H96" s="52">
        <f t="shared" si="4"/>
        <v>2.7188033892649797E-3</v>
      </c>
      <c r="I96" s="52">
        <f t="shared" si="4"/>
        <v>3.3579877376174196E-3</v>
      </c>
      <c r="J96" s="52">
        <f t="shared" si="4"/>
        <v>4.0635779264874333E-3</v>
      </c>
      <c r="K96" s="52">
        <f t="shared" si="4"/>
        <v>4.8100603051612094E-3</v>
      </c>
      <c r="L96" s="52">
        <f t="shared" si="4"/>
        <v>5.5651196469858142E-3</v>
      </c>
      <c r="M96" s="52">
        <f t="shared" si="4"/>
        <v>6.2949434210562549E-3</v>
      </c>
      <c r="N96" s="52">
        <f t="shared" si="4"/>
        <v>6.9700545877712074E-3</v>
      </c>
      <c r="O96" s="52">
        <f t="shared" si="4"/>
        <v>7.569644857433641E-3</v>
      </c>
      <c r="P96" s="52">
        <f t="shared" si="4"/>
        <v>8.0832129439122637E-3</v>
      </c>
      <c r="Q96" s="52">
        <f t="shared" si="4"/>
        <v>8.5096240518440676E-3</v>
      </c>
      <c r="R96" s="52">
        <f t="shared" si="4"/>
        <v>8.8546167221915627E-3</v>
      </c>
      <c r="S96" s="52">
        <f t="shared" si="4"/>
        <v>9.1279343313179929E-3</v>
      </c>
      <c r="T96" s="52">
        <f t="shared" si="4"/>
        <v>9.340886241669526E-3</v>
      </c>
      <c r="U96" s="52">
        <f t="shared" si="4"/>
        <v>9.5046588164036921E-3</v>
      </c>
      <c r="V96" s="52">
        <f t="shared" si="4"/>
        <v>9.6293528885488637E-3</v>
      </c>
      <c r="W96" s="52">
        <f t="shared" si="4"/>
        <v>9.7235701856309004E-3</v>
      </c>
      <c r="X96" s="52">
        <f t="shared" si="4"/>
        <v>9.7943492366454818E-3</v>
      </c>
      <c r="Y96" s="52">
        <f t="shared" si="4"/>
        <v>9.847290137574273E-3</v>
      </c>
      <c r="Z96" s="52">
        <f t="shared" si="4"/>
        <v>9.8867599756235908E-3</v>
      </c>
      <c r="AA96" s="52">
        <f t="shared" si="4"/>
        <v>9.9161152258434131E-3</v>
      </c>
      <c r="AB96" s="52">
        <f t="shared" si="4"/>
        <v>9.9379084959224529E-3</v>
      </c>
      <c r="AC96" s="52">
        <f t="shared" si="4"/>
        <v>9.9540661002301533E-3</v>
      </c>
      <c r="AD96" s="52">
        <f t="shared" si="4"/>
        <v>9.9660335035870115E-3</v>
      </c>
      <c r="AE96" s="52">
        <f t="shared" si="4"/>
        <v>9.9748908406498069E-3</v>
      </c>
      <c r="AF96" s="52">
        <f t="shared" si="4"/>
        <v>9.9814427783918112E-3</v>
      </c>
      <c r="AG96" s="52">
        <f t="shared" si="4"/>
        <v>9.9862874158545955E-3</v>
      </c>
      <c r="AH96" s="52">
        <f t="shared" si="4"/>
        <v>9.9898685727461498E-3</v>
      </c>
      <c r="AI96" s="52">
        <f t="shared" si="4"/>
        <v>9.9925151813190765E-3</v>
      </c>
      <c r="AJ96" s="52">
        <f t="shared" si="4"/>
        <v>9.9944708053060997E-3</v>
      </c>
      <c r="AK96" s="52">
        <f>$AM96/(1+EXP(-(AK$1-$D$1)*10/$AO96+$AN96))</f>
        <v>9.9959156751739178E-3</v>
      </c>
      <c r="AM96" s="79">
        <v>0.01</v>
      </c>
      <c r="AN96" s="80">
        <f>IF(D96&gt;0,LN(AM96/D96-1),LN(AM96/0.001-1))</f>
        <v>2.1972245773362196</v>
      </c>
      <c r="AO96" s="81">
        <v>33</v>
      </c>
      <c r="AP96" s="1">
        <f>AO96+$D$1</f>
        <v>2050</v>
      </c>
    </row>
    <row r="97" spans="1:42" x14ac:dyDescent="0.25">
      <c r="A97" s="31" t="s">
        <v>79</v>
      </c>
      <c r="B97" s="32" t="s">
        <v>20</v>
      </c>
      <c r="C97" s="31" t="s">
        <v>154</v>
      </c>
      <c r="D97" s="51">
        <v>0</v>
      </c>
      <c r="E97" s="52">
        <f>$AM97/(1+EXP(-(E$1-$D$1)*10/$AO97+$AN97))</f>
        <v>1.0455554222010431E-3</v>
      </c>
      <c r="F97" s="52">
        <f t="shared" si="4"/>
        <v>1.0819592101281301E-3</v>
      </c>
      <c r="G97" s="52">
        <f>$AM97/(1+EXP(-(G$1-$D$1)*10/$AO97+$AN97))</f>
        <v>1.110516712895603E-3</v>
      </c>
      <c r="H97" s="52">
        <f t="shared" si="4"/>
        <v>1.1325957369977746E-3</v>
      </c>
      <c r="I97" s="52">
        <f t="shared" si="4"/>
        <v>1.1494748594284849E-3</v>
      </c>
      <c r="J97" s="52">
        <f t="shared" si="4"/>
        <v>1.1622679899043263E-3</v>
      </c>
      <c r="K97" s="52">
        <f t="shared" si="4"/>
        <v>1.1719010418910403E-3</v>
      </c>
      <c r="L97" s="52">
        <f t="shared" si="4"/>
        <v>1.1791189417877763E-3</v>
      </c>
      <c r="M97" s="52">
        <f t="shared" si="4"/>
        <v>1.1845072602150045E-3</v>
      </c>
      <c r="N97" s="52">
        <f t="shared" si="4"/>
        <v>1.1885186721039844E-3</v>
      </c>
      <c r="O97" s="52">
        <f t="shared" si="4"/>
        <v>1.1914988952673943E-3</v>
      </c>
      <c r="P97" s="52">
        <f t="shared" si="4"/>
        <v>1.1937096323020168E-3</v>
      </c>
      <c r="Q97" s="52">
        <f t="shared" si="4"/>
        <v>1.1953477055074012E-3</v>
      </c>
      <c r="R97" s="52">
        <f t="shared" si="4"/>
        <v>1.1965604375683901E-3</v>
      </c>
      <c r="S97" s="52">
        <f t="shared" si="4"/>
        <v>1.1974577142978323E-3</v>
      </c>
      <c r="T97" s="52">
        <f t="shared" si="4"/>
        <v>1.198121286463676E-3</v>
      </c>
      <c r="U97" s="52">
        <f t="shared" si="4"/>
        <v>1.1986118577852151E-3</v>
      </c>
      <c r="V97" s="52">
        <f t="shared" si="4"/>
        <v>1.1989744403430717E-3</v>
      </c>
      <c r="W97" s="52">
        <f t="shared" si="4"/>
        <v>1.1992423762485925E-3</v>
      </c>
      <c r="X97" s="52">
        <f t="shared" si="4"/>
        <v>1.1994403443671502E-3</v>
      </c>
      <c r="Y97" s="52">
        <f t="shared" si="4"/>
        <v>1.1995866009785572E-3</v>
      </c>
      <c r="Z97" s="52">
        <f t="shared" si="4"/>
        <v>1.1996946456085422E-3</v>
      </c>
      <c r="AA97" s="52">
        <f t="shared" si="4"/>
        <v>1.1997744573530578E-3</v>
      </c>
      <c r="AB97" s="52">
        <f t="shared" si="4"/>
        <v>1.199833411267396E-3</v>
      </c>
      <c r="AC97" s="52">
        <f t="shared" si="4"/>
        <v>1.1998769569756765E-3</v>
      </c>
      <c r="AD97" s="52">
        <f t="shared" si="4"/>
        <v>1.1999091208512625E-3</v>
      </c>
      <c r="AE97" s="52">
        <f t="shared" si="4"/>
        <v>1.1999328774479601E-3</v>
      </c>
      <c r="AF97" s="52">
        <f t="shared" si="4"/>
        <v>1.1999504241210776E-3</v>
      </c>
      <c r="AG97" s="52">
        <f t="shared" si="4"/>
        <v>1.1999633840147448E-3</v>
      </c>
      <c r="AH97" s="52">
        <f t="shared" si="4"/>
        <v>1.1999729560701702E-3</v>
      </c>
      <c r="AI97" s="52">
        <f t="shared" si="4"/>
        <v>1.1999800258654682E-3</v>
      </c>
      <c r="AJ97" s="52">
        <f t="shared" si="4"/>
        <v>1.1999852475051398E-3</v>
      </c>
      <c r="AK97" s="52">
        <f t="shared" si="4"/>
        <v>1.1999891041157913E-3</v>
      </c>
      <c r="AM97" s="79">
        <v>1.1999999999999999E-3</v>
      </c>
      <c r="AN97" s="80">
        <f>IF(D97&gt;0,LN(AM97/D97-1),LN(AM97/0.001-1))</f>
        <v>-1.6094379124341005</v>
      </c>
      <c r="AO97" s="81">
        <v>33</v>
      </c>
      <c r="AP97" s="1">
        <f>AO97+$D$1</f>
        <v>2050</v>
      </c>
    </row>
    <row r="100" spans="1:42" x14ac:dyDescent="0.25">
      <c r="A100" s="22" t="s">
        <v>29</v>
      </c>
    </row>
    <row r="101" spans="1:42" x14ac:dyDescent="0.25">
      <c r="A101" s="22" t="s">
        <v>16</v>
      </c>
    </row>
    <row r="102" spans="1:42" x14ac:dyDescent="0.25">
      <c r="A102" s="31" t="s">
        <v>7</v>
      </c>
      <c r="B102" s="32" t="s">
        <v>20</v>
      </c>
      <c r="C102" s="31" t="s">
        <v>154</v>
      </c>
      <c r="D102" s="51">
        <f>V!D50</f>
        <v>0.26252789205365473</v>
      </c>
      <c r="E102" s="52">
        <v>4.1604191356175331E-2</v>
      </c>
      <c r="F102" s="52">
        <v>4.1604191356175331E-2</v>
      </c>
      <c r="G102" s="52">
        <v>4.1604191356175331E-2</v>
      </c>
      <c r="H102" s="52">
        <v>4.1604191356175331E-2</v>
      </c>
      <c r="I102" s="52">
        <v>4.1604191356175331E-2</v>
      </c>
      <c r="J102" s="52">
        <v>4.1604191356175331E-2</v>
      </c>
      <c r="K102" s="52">
        <v>4.1604191356175331E-2</v>
      </c>
      <c r="L102" s="52">
        <v>4.1604191356175331E-2</v>
      </c>
      <c r="M102" s="52">
        <v>4.1604191356175331E-2</v>
      </c>
      <c r="N102" s="52">
        <v>4.1604191356175331E-2</v>
      </c>
      <c r="O102" s="52">
        <v>4.1604191356175331E-2</v>
      </c>
      <c r="P102" s="52">
        <v>4.1604191356175331E-2</v>
      </c>
      <c r="Q102" s="52">
        <v>4.1604191356175331E-2</v>
      </c>
      <c r="R102" s="52">
        <v>4.1604191356175331E-2</v>
      </c>
      <c r="S102" s="52">
        <v>4.1604191356175331E-2</v>
      </c>
      <c r="T102" s="52">
        <v>4.1604191356175331E-2</v>
      </c>
      <c r="U102" s="52">
        <v>4.1604191356175331E-2</v>
      </c>
      <c r="V102" s="52">
        <v>4.1604191356175331E-2</v>
      </c>
      <c r="W102" s="52">
        <v>4.1604191356175331E-2</v>
      </c>
      <c r="X102" s="52">
        <v>4.1604191356175331E-2</v>
      </c>
      <c r="Y102" s="52">
        <v>4.1604191356175331E-2</v>
      </c>
      <c r="Z102" s="52">
        <v>4.1604191356175331E-2</v>
      </c>
      <c r="AA102" s="52">
        <v>4.1604191356175331E-2</v>
      </c>
      <c r="AB102" s="52">
        <v>4.1604191356175331E-2</v>
      </c>
      <c r="AC102" s="52">
        <v>4.1604191356175331E-2</v>
      </c>
      <c r="AD102" s="52">
        <v>4.1604191356175331E-2</v>
      </c>
      <c r="AE102" s="52">
        <v>4.1604191356175331E-2</v>
      </c>
      <c r="AF102" s="52">
        <v>4.1604191356175331E-2</v>
      </c>
      <c r="AG102" s="52">
        <v>4.1604191356175331E-2</v>
      </c>
      <c r="AH102" s="52">
        <v>4.1604191356175331E-2</v>
      </c>
      <c r="AI102" s="52">
        <v>4.1604191356175331E-2</v>
      </c>
      <c r="AJ102" s="52">
        <v>4.1604191356175331E-2</v>
      </c>
      <c r="AK102" s="52">
        <v>4.1604191356175331E-2</v>
      </c>
    </row>
    <row r="103" spans="1:42" x14ac:dyDescent="0.25">
      <c r="A103" s="31" t="s">
        <v>11</v>
      </c>
      <c r="B103" s="32" t="s">
        <v>20</v>
      </c>
      <c r="C103" s="31" t="s">
        <v>154</v>
      </c>
      <c r="D103" s="51">
        <f>V!D51</f>
        <v>0</v>
      </c>
      <c r="E103" s="52">
        <v>0</v>
      </c>
      <c r="F103" s="52">
        <v>0</v>
      </c>
      <c r="G103" s="52">
        <v>0</v>
      </c>
      <c r="H103" s="52">
        <v>0</v>
      </c>
      <c r="I103" s="52">
        <v>0</v>
      </c>
      <c r="J103" s="52">
        <v>0</v>
      </c>
      <c r="K103" s="52">
        <v>0</v>
      </c>
      <c r="L103" s="52">
        <v>0</v>
      </c>
      <c r="M103" s="52">
        <v>0</v>
      </c>
      <c r="N103" s="52">
        <v>0</v>
      </c>
      <c r="O103" s="52">
        <v>0</v>
      </c>
      <c r="P103" s="52">
        <v>0</v>
      </c>
      <c r="Q103" s="52">
        <v>0</v>
      </c>
      <c r="R103" s="52">
        <v>0</v>
      </c>
      <c r="S103" s="52">
        <v>0</v>
      </c>
      <c r="T103" s="52">
        <v>0</v>
      </c>
      <c r="U103" s="52">
        <v>0</v>
      </c>
      <c r="V103" s="52">
        <v>0</v>
      </c>
      <c r="W103" s="52">
        <v>0</v>
      </c>
      <c r="X103" s="52">
        <v>0</v>
      </c>
      <c r="Y103" s="52">
        <v>0</v>
      </c>
      <c r="Z103" s="52">
        <v>0</v>
      </c>
      <c r="AA103" s="52">
        <v>0</v>
      </c>
      <c r="AB103" s="52">
        <v>0</v>
      </c>
      <c r="AC103" s="52">
        <v>0</v>
      </c>
      <c r="AD103" s="52">
        <v>0</v>
      </c>
      <c r="AE103" s="52">
        <v>0</v>
      </c>
      <c r="AF103" s="52">
        <v>0</v>
      </c>
      <c r="AG103" s="52">
        <v>0</v>
      </c>
      <c r="AH103" s="52">
        <v>0</v>
      </c>
      <c r="AI103" s="52">
        <v>0</v>
      </c>
      <c r="AJ103" s="52">
        <v>0</v>
      </c>
      <c r="AK103" s="52">
        <v>0</v>
      </c>
    </row>
    <row r="104" spans="1:42" x14ac:dyDescent="0.25">
      <c r="A104" s="31" t="s">
        <v>12</v>
      </c>
      <c r="B104" s="32" t="s">
        <v>20</v>
      </c>
      <c r="C104" s="31" t="s">
        <v>154</v>
      </c>
      <c r="D104" s="51">
        <f>V!D52</f>
        <v>0</v>
      </c>
      <c r="E104" s="52">
        <v>0.95839580864382456</v>
      </c>
      <c r="F104" s="52">
        <v>0.95839580864382456</v>
      </c>
      <c r="G104" s="52">
        <v>0.95839580864382456</v>
      </c>
      <c r="H104" s="52">
        <v>0.95839580864382456</v>
      </c>
      <c r="I104" s="52">
        <v>0.95839580864382456</v>
      </c>
      <c r="J104" s="52">
        <v>0.95839580864382456</v>
      </c>
      <c r="K104" s="52">
        <v>0.95839580864382456</v>
      </c>
      <c r="L104" s="52">
        <v>0.95839580864382456</v>
      </c>
      <c r="M104" s="52">
        <v>0.95839580864382456</v>
      </c>
      <c r="N104" s="52">
        <v>0.95839580864382456</v>
      </c>
      <c r="O104" s="52">
        <v>0.95839580864382456</v>
      </c>
      <c r="P104" s="52">
        <v>0.95839580864382456</v>
      </c>
      <c r="Q104" s="52">
        <v>0.95839580864382456</v>
      </c>
      <c r="R104" s="52">
        <v>0.95839580864382456</v>
      </c>
      <c r="S104" s="52">
        <v>0.95839580864382456</v>
      </c>
      <c r="T104" s="52">
        <v>0.95839580864382456</v>
      </c>
      <c r="U104" s="52">
        <v>0.95839580864382456</v>
      </c>
      <c r="V104" s="52">
        <v>0.95839580864382456</v>
      </c>
      <c r="W104" s="52">
        <v>0.95839580864382456</v>
      </c>
      <c r="X104" s="52">
        <v>0.95839580864382456</v>
      </c>
      <c r="Y104" s="52">
        <v>0.95839580864382456</v>
      </c>
      <c r="Z104" s="52">
        <v>0.95839580864382456</v>
      </c>
      <c r="AA104" s="52">
        <v>0.95839580864382456</v>
      </c>
      <c r="AB104" s="52">
        <v>0.95839580864382456</v>
      </c>
      <c r="AC104" s="52">
        <v>0.95839580864382456</v>
      </c>
      <c r="AD104" s="52">
        <v>0.95839580864382456</v>
      </c>
      <c r="AE104" s="52">
        <v>0.95839580864382456</v>
      </c>
      <c r="AF104" s="52">
        <v>0.95839580864382456</v>
      </c>
      <c r="AG104" s="52">
        <v>0.95839580864382456</v>
      </c>
      <c r="AH104" s="52">
        <v>0.95839580864382456</v>
      </c>
      <c r="AI104" s="52">
        <v>0.95839580864382456</v>
      </c>
      <c r="AJ104" s="52">
        <v>0.95839580864382456</v>
      </c>
      <c r="AK104" s="52">
        <v>0.95839580864382456</v>
      </c>
    </row>
    <row r="105" spans="1:42" x14ac:dyDescent="0.25">
      <c r="A105" s="31" t="s">
        <v>13</v>
      </c>
      <c r="B105" s="32" t="s">
        <v>20</v>
      </c>
      <c r="C105" s="31" t="s">
        <v>154</v>
      </c>
      <c r="D105" s="51">
        <f>V!D53</f>
        <v>0</v>
      </c>
      <c r="E105" s="52">
        <v>0</v>
      </c>
      <c r="F105" s="52">
        <v>0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  <c r="M105" s="52">
        <v>0</v>
      </c>
      <c r="N105" s="52">
        <v>0</v>
      </c>
      <c r="O105" s="52">
        <v>0</v>
      </c>
      <c r="P105" s="52">
        <v>0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52">
        <v>0</v>
      </c>
      <c r="AK105" s="52">
        <v>0</v>
      </c>
    </row>
    <row r="106" spans="1:42" x14ac:dyDescent="0.25">
      <c r="A106" s="31" t="s">
        <v>55</v>
      </c>
      <c r="B106" s="32" t="s">
        <v>20</v>
      </c>
      <c r="C106" s="31" t="s">
        <v>154</v>
      </c>
      <c r="D106" s="51">
        <f>V!D54</f>
        <v>0</v>
      </c>
      <c r="E106" s="52">
        <v>0</v>
      </c>
      <c r="F106" s="52">
        <v>0</v>
      </c>
      <c r="G106" s="52">
        <v>0</v>
      </c>
      <c r="H106" s="52">
        <v>0</v>
      </c>
      <c r="I106" s="52">
        <v>0</v>
      </c>
      <c r="J106" s="52">
        <v>0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52">
        <v>0</v>
      </c>
      <c r="AK106" s="52">
        <v>0</v>
      </c>
    </row>
    <row r="107" spans="1:42" x14ac:dyDescent="0.25">
      <c r="A107" s="31" t="s">
        <v>79</v>
      </c>
      <c r="B107" s="32" t="s">
        <v>20</v>
      </c>
      <c r="C107" s="31" t="s">
        <v>154</v>
      </c>
      <c r="D107" s="51">
        <f>V!D55</f>
        <v>0</v>
      </c>
      <c r="E107" s="52">
        <v>0</v>
      </c>
      <c r="F107" s="52">
        <v>0</v>
      </c>
      <c r="G107" s="52">
        <v>0</v>
      </c>
      <c r="H107" s="52">
        <v>0</v>
      </c>
      <c r="I107" s="52">
        <v>0</v>
      </c>
      <c r="J107" s="52">
        <v>0</v>
      </c>
      <c r="K107" s="52">
        <v>0</v>
      </c>
      <c r="L107" s="52">
        <v>0</v>
      </c>
      <c r="M107" s="52">
        <v>0</v>
      </c>
      <c r="N107" s="52">
        <v>0</v>
      </c>
      <c r="O107" s="52">
        <v>0</v>
      </c>
      <c r="P107" s="52">
        <v>0</v>
      </c>
      <c r="Q107" s="52">
        <v>0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52">
        <v>0</v>
      </c>
      <c r="AK107" s="52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84</v>
      </c>
    </row>
    <row r="110" spans="1:42" x14ac:dyDescent="0.25">
      <c r="A110" s="31" t="s">
        <v>7</v>
      </c>
      <c r="B110" s="32" t="s">
        <v>20</v>
      </c>
      <c r="C110" s="31" t="s">
        <v>154</v>
      </c>
      <c r="D110" s="51">
        <f>V!D58</f>
        <v>0.10297558149193098</v>
      </c>
      <c r="E110" s="52">
        <v>1.2235365315529018E-2</v>
      </c>
      <c r="F110" s="52">
        <v>1.2235365315529018E-2</v>
      </c>
      <c r="G110" s="52">
        <v>1.2235365315529018E-2</v>
      </c>
      <c r="H110" s="52">
        <v>1.2235365315529018E-2</v>
      </c>
      <c r="I110" s="52">
        <v>1.2235365315529018E-2</v>
      </c>
      <c r="J110" s="52">
        <v>1.2235365315529018E-2</v>
      </c>
      <c r="K110" s="52">
        <v>1.2235365315529018E-2</v>
      </c>
      <c r="L110" s="52">
        <v>1.2235365315529018E-2</v>
      </c>
      <c r="M110" s="52">
        <v>1.2235365315529018E-2</v>
      </c>
      <c r="N110" s="52">
        <v>1.2235365315529018E-2</v>
      </c>
      <c r="O110" s="52">
        <v>1.2235365315529018E-2</v>
      </c>
      <c r="P110" s="52">
        <v>1.2235365315529018E-2</v>
      </c>
      <c r="Q110" s="52">
        <v>1.2235365315529018E-2</v>
      </c>
      <c r="R110" s="52">
        <v>1.2235365315529018E-2</v>
      </c>
      <c r="S110" s="52">
        <v>1.2235365315529018E-2</v>
      </c>
      <c r="T110" s="52">
        <v>1.2235365315529018E-2</v>
      </c>
      <c r="U110" s="52">
        <v>1.2235365315529018E-2</v>
      </c>
      <c r="V110" s="52">
        <v>1.2235365315529018E-2</v>
      </c>
      <c r="W110" s="52">
        <v>1.2235365315529018E-2</v>
      </c>
      <c r="X110" s="52">
        <v>1.2235365315529018E-2</v>
      </c>
      <c r="Y110" s="52">
        <v>1.2235365315529018E-2</v>
      </c>
      <c r="Z110" s="52">
        <v>1.2235365315529018E-2</v>
      </c>
      <c r="AA110" s="52">
        <v>1.2235365315529018E-2</v>
      </c>
      <c r="AB110" s="52">
        <v>1.2235365315529018E-2</v>
      </c>
      <c r="AC110" s="52">
        <v>1.2235365315529018E-2</v>
      </c>
      <c r="AD110" s="52">
        <v>1.2235365315529018E-2</v>
      </c>
      <c r="AE110" s="52">
        <v>1.2235365315529018E-2</v>
      </c>
      <c r="AF110" s="52">
        <v>1.2235365315529018E-2</v>
      </c>
      <c r="AG110" s="52">
        <v>1.2235365315529018E-2</v>
      </c>
      <c r="AH110" s="52">
        <v>1.2235365315529018E-2</v>
      </c>
      <c r="AI110" s="52">
        <v>1.2235365315529018E-2</v>
      </c>
      <c r="AJ110" s="52">
        <v>1.2235365315529018E-2</v>
      </c>
      <c r="AK110" s="52">
        <v>1.2235365315529018E-2</v>
      </c>
    </row>
    <row r="111" spans="1:42" x14ac:dyDescent="0.25">
      <c r="A111" s="31" t="s">
        <v>9</v>
      </c>
      <c r="B111" s="32" t="s">
        <v>20</v>
      </c>
      <c r="C111" s="31" t="s">
        <v>154</v>
      </c>
      <c r="D111" s="51">
        <f>V!D59</f>
        <v>5.3228427920579441E-2</v>
      </c>
      <c r="E111" s="52">
        <v>0</v>
      </c>
      <c r="F111" s="52">
        <v>0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  <c r="M111" s="52">
        <v>0</v>
      </c>
      <c r="N111" s="52">
        <v>0</v>
      </c>
      <c r="O111" s="52">
        <v>0</v>
      </c>
      <c r="P111" s="52">
        <v>0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0</v>
      </c>
      <c r="AB111" s="52">
        <v>0</v>
      </c>
      <c r="AC111" s="52">
        <v>0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52">
        <v>0</v>
      </c>
      <c r="AK111" s="52">
        <v>0</v>
      </c>
    </row>
    <row r="112" spans="1:42" x14ac:dyDescent="0.25">
      <c r="A112" s="31" t="s">
        <v>10</v>
      </c>
      <c r="B112" s="32" t="s">
        <v>20</v>
      </c>
      <c r="C112" s="31" t="s">
        <v>154</v>
      </c>
      <c r="D112" s="51">
        <f>V!D60</f>
        <v>0</v>
      </c>
      <c r="E112" s="52">
        <v>2.0325916221583659E-3</v>
      </c>
      <c r="F112" s="52">
        <v>2.0325916221583659E-3</v>
      </c>
      <c r="G112" s="52">
        <v>2.0325916221583659E-3</v>
      </c>
      <c r="H112" s="52">
        <v>2.0325916221583659E-3</v>
      </c>
      <c r="I112" s="52">
        <v>2.0325916221583659E-3</v>
      </c>
      <c r="J112" s="52">
        <v>2.0325916221583659E-3</v>
      </c>
      <c r="K112" s="52">
        <v>2.0325916221583659E-3</v>
      </c>
      <c r="L112" s="52">
        <v>2.0325916221583659E-3</v>
      </c>
      <c r="M112" s="52">
        <v>2.0325916221583659E-3</v>
      </c>
      <c r="N112" s="52">
        <v>2.0325916221583659E-3</v>
      </c>
      <c r="O112" s="52">
        <v>2.0325916221583659E-3</v>
      </c>
      <c r="P112" s="52">
        <v>2.0325916221583659E-3</v>
      </c>
      <c r="Q112" s="52">
        <v>2.0325916221583659E-3</v>
      </c>
      <c r="R112" s="52">
        <v>2.0325916221583659E-3</v>
      </c>
      <c r="S112" s="52">
        <v>2.0325916221583659E-3</v>
      </c>
      <c r="T112" s="52">
        <v>2.0325916221583659E-3</v>
      </c>
      <c r="U112" s="52">
        <v>2.0325916221583659E-3</v>
      </c>
      <c r="V112" s="52">
        <v>2.0325916221583659E-3</v>
      </c>
      <c r="W112" s="52">
        <v>2.0325916221583659E-3</v>
      </c>
      <c r="X112" s="52">
        <v>2.0325916221583659E-3</v>
      </c>
      <c r="Y112" s="52">
        <v>2.0325916221583659E-3</v>
      </c>
      <c r="Z112" s="52">
        <v>2.0325916221583659E-3</v>
      </c>
      <c r="AA112" s="52">
        <v>2.0325916221583659E-3</v>
      </c>
      <c r="AB112" s="52">
        <v>2.0325916221583659E-3</v>
      </c>
      <c r="AC112" s="52">
        <v>2.0325916221583659E-3</v>
      </c>
      <c r="AD112" s="52">
        <v>2.0325916221583659E-3</v>
      </c>
      <c r="AE112" s="52">
        <v>2.0325916221583659E-3</v>
      </c>
      <c r="AF112" s="52">
        <v>2.0325916221583659E-3</v>
      </c>
      <c r="AG112" s="52">
        <v>2.0325916221583659E-3</v>
      </c>
      <c r="AH112" s="52">
        <v>2.0325916221583659E-3</v>
      </c>
      <c r="AI112" s="52">
        <v>2.0325916221583659E-3</v>
      </c>
      <c r="AJ112" s="52">
        <v>2.0325916221583659E-3</v>
      </c>
      <c r="AK112" s="52">
        <v>2.0325916221583659E-3</v>
      </c>
    </row>
    <row r="113" spans="1:42" x14ac:dyDescent="0.25">
      <c r="A113" s="31" t="s">
        <v>11</v>
      </c>
      <c r="B113" s="32" t="s">
        <v>20</v>
      </c>
      <c r="C113" s="31" t="s">
        <v>154</v>
      </c>
      <c r="D113" s="51">
        <f>V!D61</f>
        <v>0</v>
      </c>
      <c r="E113" s="52">
        <v>1.0302110827040464E-2</v>
      </c>
      <c r="F113" s="52">
        <v>1.0302110827040464E-2</v>
      </c>
      <c r="G113" s="52">
        <v>1.0302110827040464E-2</v>
      </c>
      <c r="H113" s="52">
        <v>1.0302110827040464E-2</v>
      </c>
      <c r="I113" s="52">
        <v>1.0302110827040464E-2</v>
      </c>
      <c r="J113" s="52">
        <v>1.0302110827040464E-2</v>
      </c>
      <c r="K113" s="52">
        <v>1.0302110827040464E-2</v>
      </c>
      <c r="L113" s="52">
        <v>1.0302110827040464E-2</v>
      </c>
      <c r="M113" s="52">
        <v>1.0302110827040464E-2</v>
      </c>
      <c r="N113" s="52">
        <v>1.0302110827040464E-2</v>
      </c>
      <c r="O113" s="52">
        <v>1.0302110827040464E-2</v>
      </c>
      <c r="P113" s="52">
        <v>1.0302110827040464E-2</v>
      </c>
      <c r="Q113" s="52">
        <v>1.0302110827040464E-2</v>
      </c>
      <c r="R113" s="52">
        <v>1.0302110827040464E-2</v>
      </c>
      <c r="S113" s="52">
        <v>1.0302110827040464E-2</v>
      </c>
      <c r="T113" s="52">
        <v>1.0302110827040464E-2</v>
      </c>
      <c r="U113" s="52">
        <v>1.0302110827040464E-2</v>
      </c>
      <c r="V113" s="52">
        <v>1.0302110827040464E-2</v>
      </c>
      <c r="W113" s="52">
        <v>1.0302110827040464E-2</v>
      </c>
      <c r="X113" s="52">
        <v>1.0302110827040464E-2</v>
      </c>
      <c r="Y113" s="52">
        <v>1.0302110827040464E-2</v>
      </c>
      <c r="Z113" s="52">
        <v>1.0302110827040464E-2</v>
      </c>
      <c r="AA113" s="52">
        <v>1.0302110827040464E-2</v>
      </c>
      <c r="AB113" s="52">
        <v>1.0302110827040464E-2</v>
      </c>
      <c r="AC113" s="52">
        <v>1.0302110827040464E-2</v>
      </c>
      <c r="AD113" s="52">
        <v>1.0302110827040464E-2</v>
      </c>
      <c r="AE113" s="52">
        <v>1.0302110827040464E-2</v>
      </c>
      <c r="AF113" s="52">
        <v>1.0302110827040464E-2</v>
      </c>
      <c r="AG113" s="52">
        <v>1.0302110827040464E-2</v>
      </c>
      <c r="AH113" s="52">
        <v>1.0302110827040464E-2</v>
      </c>
      <c r="AI113" s="52">
        <v>1.0302110827040464E-2</v>
      </c>
      <c r="AJ113" s="52">
        <v>1.0302110827040464E-2</v>
      </c>
      <c r="AK113" s="52">
        <v>1.0302110827040464E-2</v>
      </c>
    </row>
    <row r="114" spans="1:42" x14ac:dyDescent="0.25">
      <c r="A114" s="31" t="s">
        <v>12</v>
      </c>
      <c r="B114" s="32" t="s">
        <v>20</v>
      </c>
      <c r="C114" s="31" t="s">
        <v>154</v>
      </c>
      <c r="D114" s="51">
        <f>V!D62</f>
        <v>0.35860172083602249</v>
      </c>
      <c r="E114" s="52">
        <v>6.0512883936061539E-3</v>
      </c>
      <c r="F114" s="52">
        <v>6.0512883936061539E-3</v>
      </c>
      <c r="G114" s="52">
        <v>6.0512883936061539E-3</v>
      </c>
      <c r="H114" s="52">
        <v>6.0512883936061539E-3</v>
      </c>
      <c r="I114" s="52">
        <v>6.0512883936061539E-3</v>
      </c>
      <c r="J114" s="52">
        <v>6.0512883936061539E-3</v>
      </c>
      <c r="K114" s="52">
        <v>6.0512883936061539E-3</v>
      </c>
      <c r="L114" s="52">
        <v>6.0512883936061539E-3</v>
      </c>
      <c r="M114" s="52">
        <v>6.0512883936061539E-3</v>
      </c>
      <c r="N114" s="52">
        <v>6.0512883936061539E-3</v>
      </c>
      <c r="O114" s="52">
        <v>6.0512883936061539E-3</v>
      </c>
      <c r="P114" s="52">
        <v>6.0512883936061539E-3</v>
      </c>
      <c r="Q114" s="52">
        <v>6.0512883936061539E-3</v>
      </c>
      <c r="R114" s="52">
        <v>6.0512883936061539E-3</v>
      </c>
      <c r="S114" s="52">
        <v>6.0512883936061539E-3</v>
      </c>
      <c r="T114" s="52">
        <v>6.0512883936061539E-3</v>
      </c>
      <c r="U114" s="52">
        <v>6.0512883936061539E-3</v>
      </c>
      <c r="V114" s="52">
        <v>6.0512883936061539E-3</v>
      </c>
      <c r="W114" s="52">
        <v>6.0512883936061539E-3</v>
      </c>
      <c r="X114" s="52">
        <v>6.0512883936061539E-3</v>
      </c>
      <c r="Y114" s="52">
        <v>6.0512883936061539E-3</v>
      </c>
      <c r="Z114" s="52">
        <v>6.0512883936061539E-3</v>
      </c>
      <c r="AA114" s="52">
        <v>6.0512883936061539E-3</v>
      </c>
      <c r="AB114" s="52">
        <v>6.0512883936061539E-3</v>
      </c>
      <c r="AC114" s="52">
        <v>6.0512883936061539E-3</v>
      </c>
      <c r="AD114" s="52">
        <v>6.0512883936061539E-3</v>
      </c>
      <c r="AE114" s="52">
        <v>6.0512883936061539E-3</v>
      </c>
      <c r="AF114" s="52">
        <v>6.0512883936061539E-3</v>
      </c>
      <c r="AG114" s="52">
        <v>6.0512883936061539E-3</v>
      </c>
      <c r="AH114" s="52">
        <v>6.0512883936061539E-3</v>
      </c>
      <c r="AI114" s="52">
        <v>6.0512883936061539E-3</v>
      </c>
      <c r="AJ114" s="52">
        <v>6.0512883936061539E-3</v>
      </c>
      <c r="AK114" s="52">
        <v>6.0512883936061539E-3</v>
      </c>
    </row>
    <row r="115" spans="1:42" x14ac:dyDescent="0.25">
      <c r="A115" s="31" t="s">
        <v>54</v>
      </c>
      <c r="B115" s="32" t="s">
        <v>20</v>
      </c>
      <c r="C115" s="31" t="s">
        <v>154</v>
      </c>
      <c r="D115" s="51">
        <f>V!D63</f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52">
        <v>0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52">
        <v>0</v>
      </c>
      <c r="AK115" s="52">
        <v>0</v>
      </c>
    </row>
    <row r="116" spans="1:42" x14ac:dyDescent="0.25">
      <c r="A116" s="31" t="s">
        <v>156</v>
      </c>
      <c r="B116" s="32" t="s">
        <v>20</v>
      </c>
      <c r="C116" s="31" t="s">
        <v>154</v>
      </c>
      <c r="D116" s="51">
        <f>V!D64</f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52">
        <v>0</v>
      </c>
      <c r="AK116" s="52">
        <v>0</v>
      </c>
    </row>
    <row r="117" spans="1:42" x14ac:dyDescent="0.25">
      <c r="A117" s="31" t="s">
        <v>13</v>
      </c>
      <c r="B117" s="32" t="s">
        <v>20</v>
      </c>
      <c r="C117" s="31" t="s">
        <v>154</v>
      </c>
      <c r="D117" s="51">
        <f>V!D65</f>
        <v>0</v>
      </c>
      <c r="E117" s="52">
        <v>0.11296936042729946</v>
      </c>
      <c r="F117" s="52">
        <v>0.11296936042729946</v>
      </c>
      <c r="G117" s="52">
        <v>0.11296936042729946</v>
      </c>
      <c r="H117" s="52">
        <v>0.11296936042729946</v>
      </c>
      <c r="I117" s="52">
        <v>0.11296936042729946</v>
      </c>
      <c r="J117" s="52">
        <v>0.11296936042729946</v>
      </c>
      <c r="K117" s="52">
        <v>0.11296936042729946</v>
      </c>
      <c r="L117" s="52">
        <v>0.11296936042729946</v>
      </c>
      <c r="M117" s="52">
        <v>0.11296936042729946</v>
      </c>
      <c r="N117" s="52">
        <v>0.11296936042729946</v>
      </c>
      <c r="O117" s="52">
        <v>0.11296936042729946</v>
      </c>
      <c r="P117" s="52">
        <v>0.11296936042729946</v>
      </c>
      <c r="Q117" s="52">
        <v>0.11296936042729946</v>
      </c>
      <c r="R117" s="52">
        <v>0.11296936042729946</v>
      </c>
      <c r="S117" s="52">
        <v>0.11296936042729946</v>
      </c>
      <c r="T117" s="52">
        <v>0.11296936042729946</v>
      </c>
      <c r="U117" s="52">
        <v>0.11296936042729946</v>
      </c>
      <c r="V117" s="52">
        <v>0.11296936042729946</v>
      </c>
      <c r="W117" s="52">
        <v>0.11296936042729946</v>
      </c>
      <c r="X117" s="52">
        <v>0.11296936042729946</v>
      </c>
      <c r="Y117" s="52">
        <v>0.11296936042729946</v>
      </c>
      <c r="Z117" s="52">
        <v>0.11296936042729946</v>
      </c>
      <c r="AA117" s="52">
        <v>0.11296936042729946</v>
      </c>
      <c r="AB117" s="52">
        <v>0.11296936042729946</v>
      </c>
      <c r="AC117" s="52">
        <v>0.11296936042729946</v>
      </c>
      <c r="AD117" s="52">
        <v>0.11296936042729946</v>
      </c>
      <c r="AE117" s="52">
        <v>0.11296936042729946</v>
      </c>
      <c r="AF117" s="52">
        <v>0.11296936042729946</v>
      </c>
      <c r="AG117" s="52">
        <v>0.11296936042729946</v>
      </c>
      <c r="AH117" s="52">
        <v>0.11296936042729946</v>
      </c>
      <c r="AI117" s="52">
        <v>0.11296936042729946</v>
      </c>
      <c r="AJ117" s="52">
        <v>0.11296936042729946</v>
      </c>
      <c r="AK117" s="52">
        <v>0.11296936042729946</v>
      </c>
    </row>
    <row r="118" spans="1:42" x14ac:dyDescent="0.25">
      <c r="A118" s="31" t="s">
        <v>55</v>
      </c>
      <c r="B118" s="32" t="s">
        <v>20</v>
      </c>
      <c r="C118" s="31" t="s">
        <v>154</v>
      </c>
      <c r="D118" s="51">
        <f>V!D66</f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2">
        <v>0</v>
      </c>
      <c r="P118" s="52">
        <v>0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52">
        <v>0</v>
      </c>
      <c r="AK118" s="52">
        <v>0</v>
      </c>
    </row>
    <row r="119" spans="1:42" x14ac:dyDescent="0.25">
      <c r="A119" s="31" t="s">
        <v>56</v>
      </c>
      <c r="B119" s="32" t="s">
        <v>20</v>
      </c>
      <c r="C119" s="31" t="s">
        <v>154</v>
      </c>
      <c r="D119" s="51">
        <f>V!D67</f>
        <v>0</v>
      </c>
      <c r="E119" s="52">
        <v>9.2880396348029258E-5</v>
      </c>
      <c r="F119" s="52">
        <v>9.2880396348029258E-5</v>
      </c>
      <c r="G119" s="52">
        <v>9.2880396348029258E-5</v>
      </c>
      <c r="H119" s="52">
        <v>9.2880396348029258E-5</v>
      </c>
      <c r="I119" s="52">
        <v>9.2880396348029258E-5</v>
      </c>
      <c r="J119" s="52">
        <v>9.2880396348029258E-5</v>
      </c>
      <c r="K119" s="52">
        <v>9.2880396348029258E-5</v>
      </c>
      <c r="L119" s="52">
        <v>9.2880396348029258E-5</v>
      </c>
      <c r="M119" s="52">
        <v>9.2880396348029258E-5</v>
      </c>
      <c r="N119" s="52">
        <v>9.2880396348029258E-5</v>
      </c>
      <c r="O119" s="52">
        <v>9.2880396348029258E-5</v>
      </c>
      <c r="P119" s="52">
        <v>9.2880396348029258E-5</v>
      </c>
      <c r="Q119" s="52">
        <v>9.2880396348029258E-5</v>
      </c>
      <c r="R119" s="52">
        <v>9.2880396348029258E-5</v>
      </c>
      <c r="S119" s="52">
        <v>9.2880396348029258E-5</v>
      </c>
      <c r="T119" s="52">
        <v>9.2880396348029258E-5</v>
      </c>
      <c r="U119" s="52">
        <v>9.2880396348029258E-5</v>
      </c>
      <c r="V119" s="52">
        <v>9.2880396348029258E-5</v>
      </c>
      <c r="W119" s="52">
        <v>9.2880396348029258E-5</v>
      </c>
      <c r="X119" s="52">
        <v>9.2880396348029258E-5</v>
      </c>
      <c r="Y119" s="52">
        <v>9.2880396348029258E-5</v>
      </c>
      <c r="Z119" s="52">
        <v>9.2880396348029258E-5</v>
      </c>
      <c r="AA119" s="52">
        <v>9.2880396348029258E-5</v>
      </c>
      <c r="AB119" s="52">
        <v>9.2880396348029258E-5</v>
      </c>
      <c r="AC119" s="52">
        <v>9.2880396348029258E-5</v>
      </c>
      <c r="AD119" s="52">
        <v>9.2880396348029258E-5</v>
      </c>
      <c r="AE119" s="52">
        <v>9.2880396348029258E-5</v>
      </c>
      <c r="AF119" s="52">
        <v>9.2880396348029258E-5</v>
      </c>
      <c r="AG119" s="52">
        <v>9.2880396348029258E-5</v>
      </c>
      <c r="AH119" s="52">
        <v>9.2880396348029258E-5</v>
      </c>
      <c r="AI119" s="52">
        <v>9.2880396348029258E-5</v>
      </c>
      <c r="AJ119" s="52">
        <v>9.2880396348029258E-5</v>
      </c>
      <c r="AK119" s="52">
        <v>9.2880396348029258E-5</v>
      </c>
    </row>
    <row r="120" spans="1:42" x14ac:dyDescent="0.25">
      <c r="A120" s="31" t="s">
        <v>14</v>
      </c>
      <c r="B120" s="32" t="s">
        <v>20</v>
      </c>
      <c r="C120" s="31" t="s">
        <v>154</v>
      </c>
      <c r="D120" s="51">
        <f>V!D68</f>
        <v>0</v>
      </c>
      <c r="E120" s="52">
        <f>$AM120/(1+EXP(-(E$1-$D$1)*10/$AO120+$AN120))</f>
        <v>1.3076698018643844E-3</v>
      </c>
      <c r="F120" s="52">
        <f t="shared" ref="F120:AK121" si="5">$AM120/(1+EXP(-(F$1-$D$1)*10/$AO120+$AN120))</f>
        <v>1.6922019734680169E-3</v>
      </c>
      <c r="G120" s="52">
        <f>$AM120/(1+EXP(-(G$1-$D$1)*10/$AO120+$AN120))</f>
        <v>2.1616887435580187E-3</v>
      </c>
      <c r="H120" s="52">
        <f t="shared" si="5"/>
        <v>2.7188033892649797E-3</v>
      </c>
      <c r="I120" s="52">
        <f t="shared" si="5"/>
        <v>3.3579877376174196E-3</v>
      </c>
      <c r="J120" s="52">
        <f t="shared" si="5"/>
        <v>4.0635779264874333E-3</v>
      </c>
      <c r="K120" s="52">
        <f t="shared" si="5"/>
        <v>4.8100603051612094E-3</v>
      </c>
      <c r="L120" s="52">
        <f t="shared" si="5"/>
        <v>5.5651196469858142E-3</v>
      </c>
      <c r="M120" s="52">
        <f t="shared" si="5"/>
        <v>6.2949434210562549E-3</v>
      </c>
      <c r="N120" s="52">
        <f t="shared" si="5"/>
        <v>6.9700545877712074E-3</v>
      </c>
      <c r="O120" s="52">
        <f t="shared" si="5"/>
        <v>7.569644857433641E-3</v>
      </c>
      <c r="P120" s="52">
        <f t="shared" si="5"/>
        <v>8.0832129439122637E-3</v>
      </c>
      <c r="Q120" s="52">
        <f t="shared" si="5"/>
        <v>8.5096240518440676E-3</v>
      </c>
      <c r="R120" s="52">
        <f t="shared" si="5"/>
        <v>8.8546167221915627E-3</v>
      </c>
      <c r="S120" s="52">
        <f t="shared" si="5"/>
        <v>9.1279343313179929E-3</v>
      </c>
      <c r="T120" s="52">
        <f t="shared" si="5"/>
        <v>9.340886241669526E-3</v>
      </c>
      <c r="U120" s="52">
        <f t="shared" si="5"/>
        <v>9.5046588164036921E-3</v>
      </c>
      <c r="V120" s="52">
        <f t="shared" si="5"/>
        <v>9.6293528885488637E-3</v>
      </c>
      <c r="W120" s="52">
        <f t="shared" si="5"/>
        <v>9.7235701856309004E-3</v>
      </c>
      <c r="X120" s="52">
        <f t="shared" si="5"/>
        <v>9.7943492366454818E-3</v>
      </c>
      <c r="Y120" s="52">
        <f t="shared" si="5"/>
        <v>9.847290137574273E-3</v>
      </c>
      <c r="Z120" s="52">
        <f t="shared" si="5"/>
        <v>9.8867599756235908E-3</v>
      </c>
      <c r="AA120" s="52">
        <f t="shared" si="5"/>
        <v>9.9161152258434131E-3</v>
      </c>
      <c r="AB120" s="52">
        <f t="shared" si="5"/>
        <v>9.9379084959224529E-3</v>
      </c>
      <c r="AC120" s="52">
        <f t="shared" si="5"/>
        <v>9.9540661002301533E-3</v>
      </c>
      <c r="AD120" s="52">
        <f t="shared" si="5"/>
        <v>9.9660335035870115E-3</v>
      </c>
      <c r="AE120" s="52">
        <f t="shared" si="5"/>
        <v>9.9748908406498069E-3</v>
      </c>
      <c r="AF120" s="52">
        <f t="shared" si="5"/>
        <v>9.9814427783918112E-3</v>
      </c>
      <c r="AG120" s="52">
        <f t="shared" si="5"/>
        <v>9.9862874158545955E-3</v>
      </c>
      <c r="AH120" s="52">
        <f t="shared" si="5"/>
        <v>9.9898685727461498E-3</v>
      </c>
      <c r="AI120" s="52">
        <f t="shared" si="5"/>
        <v>9.9925151813190765E-3</v>
      </c>
      <c r="AJ120" s="52">
        <f t="shared" si="5"/>
        <v>9.9944708053060997E-3</v>
      </c>
      <c r="AK120" s="52">
        <f>$AM120/(1+EXP(-(AK$1-$D$1)*10/$AO120+$AN120))</f>
        <v>9.9959156751739178E-3</v>
      </c>
      <c r="AM120" s="79">
        <v>0.01</v>
      </c>
      <c r="AN120" s="80">
        <f>IF(D120&gt;0,LN(AM120/D120-1),LN(AM120/0.001-1))</f>
        <v>2.1972245773362196</v>
      </c>
      <c r="AO120" s="81">
        <v>33</v>
      </c>
      <c r="AP120" s="1">
        <f>AO120+$D$1</f>
        <v>2050</v>
      </c>
    </row>
    <row r="121" spans="1:42" x14ac:dyDescent="0.25">
      <c r="A121" s="31" t="s">
        <v>79</v>
      </c>
      <c r="B121" s="32" t="s">
        <v>20</v>
      </c>
      <c r="C121" s="31" t="s">
        <v>154</v>
      </c>
      <c r="D121" s="51">
        <v>0</v>
      </c>
      <c r="E121" s="52">
        <f>$AM121/(1+EXP(-(E$1-$D$1)*10/$AO121+$AN121))</f>
        <v>1.0455554222010431E-3</v>
      </c>
      <c r="F121" s="52">
        <f t="shared" si="5"/>
        <v>1.0819592101281301E-3</v>
      </c>
      <c r="G121" s="52">
        <f>$AM121/(1+EXP(-(G$1-$D$1)*10/$AO121+$AN121))</f>
        <v>1.110516712895603E-3</v>
      </c>
      <c r="H121" s="52">
        <f t="shared" si="5"/>
        <v>1.1325957369977746E-3</v>
      </c>
      <c r="I121" s="52">
        <f t="shared" si="5"/>
        <v>1.1494748594284849E-3</v>
      </c>
      <c r="J121" s="52">
        <f t="shared" si="5"/>
        <v>1.1622679899043263E-3</v>
      </c>
      <c r="K121" s="52">
        <f t="shared" si="5"/>
        <v>1.1719010418910403E-3</v>
      </c>
      <c r="L121" s="52">
        <f t="shared" si="5"/>
        <v>1.1791189417877763E-3</v>
      </c>
      <c r="M121" s="52">
        <f t="shared" si="5"/>
        <v>1.1845072602150045E-3</v>
      </c>
      <c r="N121" s="52">
        <f t="shared" si="5"/>
        <v>1.1885186721039844E-3</v>
      </c>
      <c r="O121" s="52">
        <f t="shared" si="5"/>
        <v>1.1914988952673943E-3</v>
      </c>
      <c r="P121" s="52">
        <f t="shared" si="5"/>
        <v>1.1937096323020168E-3</v>
      </c>
      <c r="Q121" s="52">
        <f t="shared" si="5"/>
        <v>1.1953477055074012E-3</v>
      </c>
      <c r="R121" s="52">
        <f t="shared" si="5"/>
        <v>1.1965604375683901E-3</v>
      </c>
      <c r="S121" s="52">
        <f t="shared" si="5"/>
        <v>1.1974577142978323E-3</v>
      </c>
      <c r="T121" s="52">
        <f t="shared" si="5"/>
        <v>1.198121286463676E-3</v>
      </c>
      <c r="U121" s="52">
        <f t="shared" si="5"/>
        <v>1.1986118577852151E-3</v>
      </c>
      <c r="V121" s="52">
        <f t="shared" si="5"/>
        <v>1.1989744403430717E-3</v>
      </c>
      <c r="W121" s="52">
        <f t="shared" si="5"/>
        <v>1.1992423762485925E-3</v>
      </c>
      <c r="X121" s="52">
        <f t="shared" si="5"/>
        <v>1.1994403443671502E-3</v>
      </c>
      <c r="Y121" s="52">
        <f t="shared" si="5"/>
        <v>1.1995866009785572E-3</v>
      </c>
      <c r="Z121" s="52">
        <f t="shared" si="5"/>
        <v>1.1996946456085422E-3</v>
      </c>
      <c r="AA121" s="52">
        <f t="shared" si="5"/>
        <v>1.1997744573530578E-3</v>
      </c>
      <c r="AB121" s="52">
        <f t="shared" si="5"/>
        <v>1.199833411267396E-3</v>
      </c>
      <c r="AC121" s="52">
        <f t="shared" si="5"/>
        <v>1.1998769569756765E-3</v>
      </c>
      <c r="AD121" s="52">
        <f t="shared" si="5"/>
        <v>1.1999091208512625E-3</v>
      </c>
      <c r="AE121" s="52">
        <f t="shared" si="5"/>
        <v>1.1999328774479601E-3</v>
      </c>
      <c r="AF121" s="52">
        <f t="shared" si="5"/>
        <v>1.1999504241210776E-3</v>
      </c>
      <c r="AG121" s="52">
        <f t="shared" si="5"/>
        <v>1.1999633840147448E-3</v>
      </c>
      <c r="AH121" s="52">
        <f t="shared" si="5"/>
        <v>1.1999729560701702E-3</v>
      </c>
      <c r="AI121" s="52">
        <f t="shared" si="5"/>
        <v>1.1999800258654682E-3</v>
      </c>
      <c r="AJ121" s="52">
        <f t="shared" si="5"/>
        <v>1.1999852475051398E-3</v>
      </c>
      <c r="AK121" s="52">
        <f t="shared" si="5"/>
        <v>1.1999891041157913E-3</v>
      </c>
      <c r="AM121" s="79">
        <v>1.1999999999999999E-3</v>
      </c>
      <c r="AN121" s="80">
        <f>IF(D121&gt;0,LN(AM121/D121-1),LN(AM121/0.001-1))</f>
        <v>-1.6094379124341005</v>
      </c>
      <c r="AO121" s="81">
        <v>33</v>
      </c>
      <c r="AP121" s="1">
        <f>AO121+$D$1</f>
        <v>2050</v>
      </c>
    </row>
    <row r="124" spans="1:42" x14ac:dyDescent="0.25">
      <c r="A124" s="22" t="s">
        <v>30</v>
      </c>
    </row>
    <row r="125" spans="1:42" x14ac:dyDescent="0.25">
      <c r="A125" s="22" t="s">
        <v>16</v>
      </c>
    </row>
    <row r="126" spans="1:42" x14ac:dyDescent="0.25">
      <c r="A126" s="31" t="s">
        <v>7</v>
      </c>
      <c r="B126" s="32" t="s">
        <v>20</v>
      </c>
      <c r="C126" s="31" t="s">
        <v>154</v>
      </c>
      <c r="D126" s="51">
        <f>VI!D50</f>
        <v>0.26252789205365473</v>
      </c>
      <c r="E126" s="52">
        <v>1</v>
      </c>
      <c r="F126" s="52">
        <v>1</v>
      </c>
      <c r="G126" s="52">
        <v>1</v>
      </c>
      <c r="H126" s="52">
        <v>1</v>
      </c>
      <c r="I126" s="52">
        <v>1</v>
      </c>
      <c r="J126" s="52">
        <v>1</v>
      </c>
      <c r="K126" s="52">
        <v>1</v>
      </c>
      <c r="L126" s="52">
        <v>1</v>
      </c>
      <c r="M126" s="52">
        <v>1</v>
      </c>
      <c r="N126" s="52">
        <v>1</v>
      </c>
      <c r="O126" s="52">
        <v>1</v>
      </c>
      <c r="P126" s="52">
        <v>1</v>
      </c>
      <c r="Q126" s="52">
        <v>1</v>
      </c>
      <c r="R126" s="52">
        <v>1</v>
      </c>
      <c r="S126" s="52">
        <v>1</v>
      </c>
      <c r="T126" s="52">
        <v>1</v>
      </c>
      <c r="U126" s="52">
        <v>1</v>
      </c>
      <c r="V126" s="52">
        <v>1</v>
      </c>
      <c r="W126" s="52">
        <v>1</v>
      </c>
      <c r="X126" s="52">
        <v>1</v>
      </c>
      <c r="Y126" s="52">
        <v>1</v>
      </c>
      <c r="Z126" s="52">
        <v>1</v>
      </c>
      <c r="AA126" s="52">
        <v>1</v>
      </c>
      <c r="AB126" s="52">
        <v>1</v>
      </c>
      <c r="AC126" s="52">
        <v>1</v>
      </c>
      <c r="AD126" s="52">
        <v>1</v>
      </c>
      <c r="AE126" s="52">
        <v>1</v>
      </c>
      <c r="AF126" s="52">
        <v>1</v>
      </c>
      <c r="AG126" s="52">
        <v>1</v>
      </c>
      <c r="AH126" s="52">
        <v>1</v>
      </c>
      <c r="AI126" s="52">
        <v>1</v>
      </c>
      <c r="AJ126" s="52">
        <v>1</v>
      </c>
      <c r="AK126" s="52">
        <v>1</v>
      </c>
    </row>
    <row r="127" spans="1:42" x14ac:dyDescent="0.25">
      <c r="A127" s="31" t="s">
        <v>11</v>
      </c>
      <c r="B127" s="32" t="s">
        <v>20</v>
      </c>
      <c r="C127" s="31" t="s">
        <v>154</v>
      </c>
      <c r="D127" s="51">
        <f>VI!D51</f>
        <v>0</v>
      </c>
      <c r="E127" s="52">
        <v>0</v>
      </c>
      <c r="F127" s="52">
        <v>0</v>
      </c>
      <c r="G127" s="52">
        <v>0</v>
      </c>
      <c r="H127" s="52">
        <v>0</v>
      </c>
      <c r="I127" s="52">
        <v>0</v>
      </c>
      <c r="J127" s="52">
        <v>0</v>
      </c>
      <c r="K127" s="52">
        <v>0</v>
      </c>
      <c r="L127" s="52">
        <v>0</v>
      </c>
      <c r="M127" s="52">
        <v>0</v>
      </c>
      <c r="N127" s="52">
        <v>0</v>
      </c>
      <c r="O127" s="52">
        <v>0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52">
        <v>0</v>
      </c>
      <c r="AK127" s="52">
        <v>0</v>
      </c>
    </row>
    <row r="128" spans="1:42" x14ac:dyDescent="0.25">
      <c r="A128" s="31" t="s">
        <v>12</v>
      </c>
      <c r="B128" s="32" t="s">
        <v>20</v>
      </c>
      <c r="C128" s="31" t="s">
        <v>154</v>
      </c>
      <c r="D128" s="51">
        <f>VI!D52</f>
        <v>0</v>
      </c>
      <c r="E128" s="52">
        <v>0</v>
      </c>
      <c r="F128" s="52">
        <v>0</v>
      </c>
      <c r="G128" s="52">
        <v>0</v>
      </c>
      <c r="H128" s="52">
        <v>0</v>
      </c>
      <c r="I128" s="52">
        <v>0</v>
      </c>
      <c r="J128" s="52">
        <v>0</v>
      </c>
      <c r="K128" s="52">
        <v>0</v>
      </c>
      <c r="L128" s="52">
        <v>0</v>
      </c>
      <c r="M128" s="52">
        <v>0</v>
      </c>
      <c r="N128" s="52">
        <v>0</v>
      </c>
      <c r="O128" s="52">
        <v>0</v>
      </c>
      <c r="P128" s="52">
        <v>0</v>
      </c>
      <c r="Q128" s="52">
        <v>0</v>
      </c>
      <c r="R128" s="52">
        <v>0</v>
      </c>
      <c r="S128" s="52">
        <v>0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  <c r="AI128" s="52">
        <v>0</v>
      </c>
      <c r="AJ128" s="52">
        <v>0</v>
      </c>
      <c r="AK128" s="52">
        <v>0</v>
      </c>
    </row>
    <row r="129" spans="1:42" x14ac:dyDescent="0.25">
      <c r="A129" s="31" t="s">
        <v>13</v>
      </c>
      <c r="B129" s="32" t="s">
        <v>20</v>
      </c>
      <c r="C129" s="31" t="s">
        <v>154</v>
      </c>
      <c r="D129" s="51">
        <f>VI!D53</f>
        <v>0</v>
      </c>
      <c r="E129" s="52">
        <v>0</v>
      </c>
      <c r="F129" s="52">
        <v>0</v>
      </c>
      <c r="G129" s="52">
        <v>0</v>
      </c>
      <c r="H129" s="52">
        <v>0</v>
      </c>
      <c r="I129" s="52">
        <v>0</v>
      </c>
      <c r="J129" s="52">
        <v>0</v>
      </c>
      <c r="K129" s="52">
        <v>0</v>
      </c>
      <c r="L129" s="52">
        <v>0</v>
      </c>
      <c r="M129" s="52">
        <v>0</v>
      </c>
      <c r="N129" s="52">
        <v>0</v>
      </c>
      <c r="O129" s="52">
        <v>0</v>
      </c>
      <c r="P129" s="52">
        <v>0</v>
      </c>
      <c r="Q129" s="52">
        <v>0</v>
      </c>
      <c r="R129" s="52">
        <v>0</v>
      </c>
      <c r="S129" s="52">
        <v>0</v>
      </c>
      <c r="T129" s="52">
        <v>0</v>
      </c>
      <c r="U129" s="52">
        <v>0</v>
      </c>
      <c r="V129" s="52">
        <v>0</v>
      </c>
      <c r="W129" s="52">
        <v>0</v>
      </c>
      <c r="X129" s="52">
        <v>0</v>
      </c>
      <c r="Y129" s="52">
        <v>0</v>
      </c>
      <c r="Z129" s="52">
        <v>0</v>
      </c>
      <c r="AA129" s="52">
        <v>0</v>
      </c>
      <c r="AB129" s="52">
        <v>0</v>
      </c>
      <c r="AC129" s="52">
        <v>0</v>
      </c>
      <c r="AD129" s="52">
        <v>0</v>
      </c>
      <c r="AE129" s="52">
        <v>0</v>
      </c>
      <c r="AF129" s="52">
        <v>0</v>
      </c>
      <c r="AG129" s="52">
        <v>0</v>
      </c>
      <c r="AH129" s="52">
        <v>0</v>
      </c>
      <c r="AI129" s="52">
        <v>0</v>
      </c>
      <c r="AJ129" s="52">
        <v>0</v>
      </c>
      <c r="AK129" s="52">
        <v>0</v>
      </c>
    </row>
    <row r="130" spans="1:42" x14ac:dyDescent="0.25">
      <c r="A130" s="31" t="s">
        <v>55</v>
      </c>
      <c r="B130" s="32" t="s">
        <v>20</v>
      </c>
      <c r="C130" s="31" t="s">
        <v>154</v>
      </c>
      <c r="D130" s="51">
        <f>VI!D54</f>
        <v>0</v>
      </c>
      <c r="E130" s="52">
        <v>0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52">
        <v>0</v>
      </c>
      <c r="AK130" s="52">
        <v>0</v>
      </c>
    </row>
    <row r="131" spans="1:42" x14ac:dyDescent="0.25">
      <c r="A131" s="31" t="s">
        <v>79</v>
      </c>
      <c r="B131" s="32" t="s">
        <v>20</v>
      </c>
      <c r="C131" s="31" t="s">
        <v>154</v>
      </c>
      <c r="D131" s="51">
        <f>VI!D55</f>
        <v>0</v>
      </c>
      <c r="E131" s="52">
        <v>0</v>
      </c>
      <c r="F131" s="52">
        <v>0</v>
      </c>
      <c r="G131" s="52">
        <v>0</v>
      </c>
      <c r="H131" s="52">
        <v>0</v>
      </c>
      <c r="I131" s="52">
        <v>0</v>
      </c>
      <c r="J131" s="52">
        <v>0</v>
      </c>
      <c r="K131" s="52">
        <v>0</v>
      </c>
      <c r="L131" s="52">
        <v>0</v>
      </c>
      <c r="M131" s="52">
        <v>0</v>
      </c>
      <c r="N131" s="52">
        <v>0</v>
      </c>
      <c r="O131" s="52">
        <v>0</v>
      </c>
      <c r="P131" s="52">
        <v>0</v>
      </c>
      <c r="Q131" s="52">
        <v>0</v>
      </c>
      <c r="R131" s="52">
        <v>0</v>
      </c>
      <c r="S131" s="52">
        <v>0</v>
      </c>
      <c r="T131" s="52">
        <v>0</v>
      </c>
      <c r="U131" s="52">
        <v>0</v>
      </c>
      <c r="V131" s="52">
        <v>0</v>
      </c>
      <c r="W131" s="52">
        <v>0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0</v>
      </c>
      <c r="AD131" s="52">
        <v>0</v>
      </c>
      <c r="AE131" s="52">
        <v>0</v>
      </c>
      <c r="AF131" s="52">
        <v>0</v>
      </c>
      <c r="AG131" s="52">
        <v>0</v>
      </c>
      <c r="AH131" s="52">
        <v>0</v>
      </c>
      <c r="AI131" s="52">
        <v>0</v>
      </c>
      <c r="AJ131" s="52">
        <v>0</v>
      </c>
      <c r="AK131" s="52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84</v>
      </c>
    </row>
    <row r="134" spans="1:42" x14ac:dyDescent="0.25">
      <c r="A134" s="31" t="s">
        <v>7</v>
      </c>
      <c r="B134" s="32" t="s">
        <v>20</v>
      </c>
      <c r="C134" s="31" t="s">
        <v>154</v>
      </c>
      <c r="D134" s="51">
        <f>VI!D58</f>
        <v>0.10297558149193098</v>
      </c>
      <c r="E134" s="52">
        <v>0.99950434633246343</v>
      </c>
      <c r="F134" s="52">
        <v>0.99950434633246343</v>
      </c>
      <c r="G134" s="52">
        <v>0.99950434633246343</v>
      </c>
      <c r="H134" s="52">
        <v>0.99950434633246343</v>
      </c>
      <c r="I134" s="52">
        <v>0.99950434633246343</v>
      </c>
      <c r="J134" s="52">
        <v>0.99950434633246343</v>
      </c>
      <c r="K134" s="52">
        <v>0.99950434633246343</v>
      </c>
      <c r="L134" s="52">
        <v>0.99950434633246343</v>
      </c>
      <c r="M134" s="52">
        <v>0.99950434633246343</v>
      </c>
      <c r="N134" s="52">
        <v>0.99950434633246343</v>
      </c>
      <c r="O134" s="52">
        <v>0.99950434633246343</v>
      </c>
      <c r="P134" s="52">
        <v>0.99950434633246343</v>
      </c>
      <c r="Q134" s="52">
        <v>0.99950434633246343</v>
      </c>
      <c r="R134" s="52">
        <v>0.99950434633246343</v>
      </c>
      <c r="S134" s="52">
        <v>0.99950434633246343</v>
      </c>
      <c r="T134" s="52">
        <v>0.99950434633246343</v>
      </c>
      <c r="U134" s="52">
        <v>0.99950434633246343</v>
      </c>
      <c r="V134" s="52">
        <v>0.99950434633246343</v>
      </c>
      <c r="W134" s="52">
        <v>0.99950434633246343</v>
      </c>
      <c r="X134" s="52">
        <v>0.99950434633246343</v>
      </c>
      <c r="Y134" s="52">
        <v>0.99950434633246343</v>
      </c>
      <c r="Z134" s="52">
        <v>0.99950434633246343</v>
      </c>
      <c r="AA134" s="52">
        <v>0.99950434633246343</v>
      </c>
      <c r="AB134" s="52">
        <v>0.99950434633246343</v>
      </c>
      <c r="AC134" s="52">
        <v>0.99950434633246343</v>
      </c>
      <c r="AD134" s="52">
        <v>0.99950434633246343</v>
      </c>
      <c r="AE134" s="52">
        <v>0.99950434633246343</v>
      </c>
      <c r="AF134" s="52">
        <v>0.99950434633246343</v>
      </c>
      <c r="AG134" s="52">
        <v>0.99950434633246343</v>
      </c>
      <c r="AH134" s="52">
        <v>0.99950434633246343</v>
      </c>
      <c r="AI134" s="52">
        <v>0.99950434633246343</v>
      </c>
      <c r="AJ134" s="52">
        <v>0.99950434633246343</v>
      </c>
      <c r="AK134" s="52">
        <v>0.99950434633246343</v>
      </c>
    </row>
    <row r="135" spans="1:42" x14ac:dyDescent="0.25">
      <c r="A135" s="31" t="s">
        <v>9</v>
      </c>
      <c r="B135" s="32" t="s">
        <v>20</v>
      </c>
      <c r="C135" s="31" t="s">
        <v>154</v>
      </c>
      <c r="D135" s="51">
        <f>VI!D59</f>
        <v>5.3228427920579441E-2</v>
      </c>
      <c r="E135" s="52">
        <v>0</v>
      </c>
      <c r="F135" s="52">
        <v>0</v>
      </c>
      <c r="G135" s="52">
        <v>0</v>
      </c>
      <c r="H135" s="52">
        <v>0</v>
      </c>
      <c r="I135" s="52">
        <v>0</v>
      </c>
      <c r="J135" s="52">
        <v>0</v>
      </c>
      <c r="K135" s="52">
        <v>0</v>
      </c>
      <c r="L135" s="52">
        <v>0</v>
      </c>
      <c r="M135" s="52">
        <v>0</v>
      </c>
      <c r="N135" s="52">
        <v>0</v>
      </c>
      <c r="O135" s="52">
        <v>0</v>
      </c>
      <c r="P135" s="52">
        <v>0</v>
      </c>
      <c r="Q135" s="52">
        <v>0</v>
      </c>
      <c r="R135" s="52">
        <v>0</v>
      </c>
      <c r="S135" s="52">
        <v>0</v>
      </c>
      <c r="T135" s="52">
        <v>0</v>
      </c>
      <c r="U135" s="52">
        <v>0</v>
      </c>
      <c r="V135" s="52">
        <v>0</v>
      </c>
      <c r="W135" s="52">
        <v>0</v>
      </c>
      <c r="X135" s="52">
        <v>0</v>
      </c>
      <c r="Y135" s="52">
        <v>0</v>
      </c>
      <c r="Z135" s="52">
        <v>0</v>
      </c>
      <c r="AA135" s="52">
        <v>0</v>
      </c>
      <c r="AB135" s="52">
        <v>0</v>
      </c>
      <c r="AC135" s="52">
        <v>0</v>
      </c>
      <c r="AD135" s="52">
        <v>0</v>
      </c>
      <c r="AE135" s="52">
        <v>0</v>
      </c>
      <c r="AF135" s="52">
        <v>0</v>
      </c>
      <c r="AG135" s="52">
        <v>0</v>
      </c>
      <c r="AH135" s="52">
        <v>0</v>
      </c>
      <c r="AI135" s="52">
        <v>0</v>
      </c>
      <c r="AJ135" s="52">
        <v>0</v>
      </c>
      <c r="AK135" s="52">
        <v>0</v>
      </c>
    </row>
    <row r="136" spans="1:42" x14ac:dyDescent="0.25">
      <c r="A136" s="31" t="s">
        <v>10</v>
      </c>
      <c r="B136" s="32" t="s">
        <v>20</v>
      </c>
      <c r="C136" s="31" t="s">
        <v>154</v>
      </c>
      <c r="D136" s="51">
        <f>VI!D60</f>
        <v>0</v>
      </c>
      <c r="E136" s="52">
        <v>0</v>
      </c>
      <c r="F136" s="52">
        <v>0</v>
      </c>
      <c r="G136" s="52">
        <v>0</v>
      </c>
      <c r="H136" s="52">
        <v>0</v>
      </c>
      <c r="I136" s="52">
        <v>0</v>
      </c>
      <c r="J136" s="52">
        <v>0</v>
      </c>
      <c r="K136" s="52">
        <v>0</v>
      </c>
      <c r="L136" s="52">
        <v>0</v>
      </c>
      <c r="M136" s="52">
        <v>0</v>
      </c>
      <c r="N136" s="52">
        <v>0</v>
      </c>
      <c r="O136" s="52">
        <v>0</v>
      </c>
      <c r="P136" s="52">
        <v>0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0</v>
      </c>
      <c r="AB136" s="52">
        <v>0</v>
      </c>
      <c r="AC136" s="52">
        <v>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  <c r="AI136" s="52">
        <v>0</v>
      </c>
      <c r="AJ136" s="52">
        <v>0</v>
      </c>
      <c r="AK136" s="52">
        <v>0</v>
      </c>
    </row>
    <row r="137" spans="1:42" x14ac:dyDescent="0.25">
      <c r="A137" s="31" t="s">
        <v>11</v>
      </c>
      <c r="B137" s="32" t="s">
        <v>20</v>
      </c>
      <c r="C137" s="31" t="s">
        <v>154</v>
      </c>
      <c r="D137" s="51">
        <f>VI!D61</f>
        <v>0</v>
      </c>
      <c r="E137" s="52">
        <v>4.9565366753639756E-4</v>
      </c>
      <c r="F137" s="52">
        <v>4.9565366753639756E-4</v>
      </c>
      <c r="G137" s="52">
        <v>4.9565366753639756E-4</v>
      </c>
      <c r="H137" s="52">
        <v>4.9565366753639756E-4</v>
      </c>
      <c r="I137" s="52">
        <v>4.9565366753639756E-4</v>
      </c>
      <c r="J137" s="52">
        <v>4.9565366753639756E-4</v>
      </c>
      <c r="K137" s="52">
        <v>4.9565366753639756E-4</v>
      </c>
      <c r="L137" s="52">
        <v>4.9565366753639756E-4</v>
      </c>
      <c r="M137" s="52">
        <v>4.9565366753639756E-4</v>
      </c>
      <c r="N137" s="52">
        <v>4.9565366753639756E-4</v>
      </c>
      <c r="O137" s="52">
        <v>4.9565366753639756E-4</v>
      </c>
      <c r="P137" s="52">
        <v>4.9565366753639756E-4</v>
      </c>
      <c r="Q137" s="52">
        <v>4.9565366753639756E-4</v>
      </c>
      <c r="R137" s="52">
        <v>4.9565366753639756E-4</v>
      </c>
      <c r="S137" s="52">
        <v>4.9565366753639756E-4</v>
      </c>
      <c r="T137" s="52">
        <v>4.9565366753639756E-4</v>
      </c>
      <c r="U137" s="52">
        <v>4.9565366753639756E-4</v>
      </c>
      <c r="V137" s="52">
        <v>4.9565366753639756E-4</v>
      </c>
      <c r="W137" s="52">
        <v>4.9565366753639756E-4</v>
      </c>
      <c r="X137" s="52">
        <v>4.9565366753639756E-4</v>
      </c>
      <c r="Y137" s="52">
        <v>4.9565366753639756E-4</v>
      </c>
      <c r="Z137" s="52">
        <v>4.9565366753639756E-4</v>
      </c>
      <c r="AA137" s="52">
        <v>4.9565366753639756E-4</v>
      </c>
      <c r="AB137" s="52">
        <v>4.9565366753639756E-4</v>
      </c>
      <c r="AC137" s="52">
        <v>4.9565366753639756E-4</v>
      </c>
      <c r="AD137" s="52">
        <v>4.9565366753639756E-4</v>
      </c>
      <c r="AE137" s="52">
        <v>4.9565366753639756E-4</v>
      </c>
      <c r="AF137" s="52">
        <v>4.9565366753639756E-4</v>
      </c>
      <c r="AG137" s="52">
        <v>4.9565366753639756E-4</v>
      </c>
      <c r="AH137" s="52">
        <v>4.9565366753639756E-4</v>
      </c>
      <c r="AI137" s="52">
        <v>4.9565366753639756E-4</v>
      </c>
      <c r="AJ137" s="52">
        <v>4.9565366753639756E-4</v>
      </c>
      <c r="AK137" s="52">
        <v>4.9565366753639756E-4</v>
      </c>
    </row>
    <row r="138" spans="1:42" x14ac:dyDescent="0.25">
      <c r="A138" s="31" t="s">
        <v>12</v>
      </c>
      <c r="B138" s="32" t="s">
        <v>20</v>
      </c>
      <c r="C138" s="31" t="s">
        <v>154</v>
      </c>
      <c r="D138" s="51">
        <f>VI!D62</f>
        <v>0.35860172083602249</v>
      </c>
      <c r="E138" s="52">
        <v>0</v>
      </c>
      <c r="F138" s="52">
        <v>0</v>
      </c>
      <c r="G138" s="52">
        <v>0</v>
      </c>
      <c r="H138" s="52">
        <v>0</v>
      </c>
      <c r="I138" s="52">
        <v>0</v>
      </c>
      <c r="J138" s="52">
        <v>0</v>
      </c>
      <c r="K138" s="52">
        <v>0</v>
      </c>
      <c r="L138" s="52">
        <v>0</v>
      </c>
      <c r="M138" s="52">
        <v>0</v>
      </c>
      <c r="N138" s="52">
        <v>0</v>
      </c>
      <c r="O138" s="52">
        <v>0</v>
      </c>
      <c r="P138" s="52">
        <v>0</v>
      </c>
      <c r="Q138" s="52">
        <v>0</v>
      </c>
      <c r="R138" s="52">
        <v>0</v>
      </c>
      <c r="S138" s="52">
        <v>0</v>
      </c>
      <c r="T138" s="52">
        <v>0</v>
      </c>
      <c r="U138" s="52">
        <v>0</v>
      </c>
      <c r="V138" s="52">
        <v>0</v>
      </c>
      <c r="W138" s="52">
        <v>0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0</v>
      </c>
      <c r="AD138" s="52">
        <v>0</v>
      </c>
      <c r="AE138" s="52">
        <v>0</v>
      </c>
      <c r="AF138" s="52">
        <v>0</v>
      </c>
      <c r="AG138" s="52">
        <v>0</v>
      </c>
      <c r="AH138" s="52">
        <v>0</v>
      </c>
      <c r="AI138" s="52">
        <v>0</v>
      </c>
      <c r="AJ138" s="52">
        <v>0</v>
      </c>
      <c r="AK138" s="52">
        <v>0</v>
      </c>
    </row>
    <row r="139" spans="1:42" x14ac:dyDescent="0.25">
      <c r="A139" s="31" t="s">
        <v>54</v>
      </c>
      <c r="B139" s="32" t="s">
        <v>20</v>
      </c>
      <c r="C139" s="31" t="s">
        <v>154</v>
      </c>
      <c r="D139" s="51">
        <f>VI!D63</f>
        <v>0</v>
      </c>
      <c r="E139" s="52">
        <v>0</v>
      </c>
      <c r="F139" s="52">
        <v>0</v>
      </c>
      <c r="G139" s="52">
        <v>0</v>
      </c>
      <c r="H139" s="52">
        <v>0</v>
      </c>
      <c r="I139" s="52">
        <v>0</v>
      </c>
      <c r="J139" s="52">
        <v>0</v>
      </c>
      <c r="K139" s="52">
        <v>0</v>
      </c>
      <c r="L139" s="52">
        <v>0</v>
      </c>
      <c r="M139" s="52">
        <v>0</v>
      </c>
      <c r="N139" s="52">
        <v>0</v>
      </c>
      <c r="O139" s="52">
        <v>0</v>
      </c>
      <c r="P139" s="52">
        <v>0</v>
      </c>
      <c r="Q139" s="52">
        <v>0</v>
      </c>
      <c r="R139" s="52">
        <v>0</v>
      </c>
      <c r="S139" s="52">
        <v>0</v>
      </c>
      <c r="T139" s="52">
        <v>0</v>
      </c>
      <c r="U139" s="52">
        <v>0</v>
      </c>
      <c r="V139" s="52">
        <v>0</v>
      </c>
      <c r="W139" s="52">
        <v>0</v>
      </c>
      <c r="X139" s="52">
        <v>0</v>
      </c>
      <c r="Y139" s="52">
        <v>0</v>
      </c>
      <c r="Z139" s="52">
        <v>0</v>
      </c>
      <c r="AA139" s="52">
        <v>0</v>
      </c>
      <c r="AB139" s="52">
        <v>0</v>
      </c>
      <c r="AC139" s="52">
        <v>0</v>
      </c>
      <c r="AD139" s="52">
        <v>0</v>
      </c>
      <c r="AE139" s="52">
        <v>0</v>
      </c>
      <c r="AF139" s="52">
        <v>0</v>
      </c>
      <c r="AG139" s="52">
        <v>0</v>
      </c>
      <c r="AH139" s="52">
        <v>0</v>
      </c>
      <c r="AI139" s="52">
        <v>0</v>
      </c>
      <c r="AJ139" s="52">
        <v>0</v>
      </c>
      <c r="AK139" s="52">
        <v>0</v>
      </c>
    </row>
    <row r="140" spans="1:42" x14ac:dyDescent="0.25">
      <c r="A140" s="31" t="s">
        <v>156</v>
      </c>
      <c r="B140" s="32" t="s">
        <v>20</v>
      </c>
      <c r="C140" s="31" t="s">
        <v>154</v>
      </c>
      <c r="D140" s="51">
        <f>VI!D64</f>
        <v>0</v>
      </c>
      <c r="E140" s="52">
        <v>0</v>
      </c>
      <c r="F140" s="52">
        <v>0</v>
      </c>
      <c r="G140" s="52">
        <v>0</v>
      </c>
      <c r="H140" s="52">
        <v>0</v>
      </c>
      <c r="I140" s="52">
        <v>0</v>
      </c>
      <c r="J140" s="52">
        <v>0</v>
      </c>
      <c r="K140" s="52">
        <v>0</v>
      </c>
      <c r="L140" s="52">
        <v>0</v>
      </c>
      <c r="M140" s="52">
        <v>0</v>
      </c>
      <c r="N140" s="52">
        <v>0</v>
      </c>
      <c r="O140" s="52">
        <v>0</v>
      </c>
      <c r="P140" s="52">
        <v>0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52">
        <v>0</v>
      </c>
      <c r="AC140" s="52">
        <v>0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52">
        <v>0</v>
      </c>
      <c r="AK140" s="52">
        <v>0</v>
      </c>
    </row>
    <row r="141" spans="1:42" x14ac:dyDescent="0.25">
      <c r="A141" s="31" t="s">
        <v>13</v>
      </c>
      <c r="B141" s="32" t="s">
        <v>20</v>
      </c>
      <c r="C141" s="31" t="s">
        <v>154</v>
      </c>
      <c r="D141" s="51">
        <f>VI!D65</f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</row>
    <row r="142" spans="1:42" x14ac:dyDescent="0.25">
      <c r="A142" s="31" t="s">
        <v>55</v>
      </c>
      <c r="B142" s="32" t="s">
        <v>20</v>
      </c>
      <c r="C142" s="31" t="s">
        <v>154</v>
      </c>
      <c r="D142" s="51">
        <f>VI!D66</f>
        <v>0</v>
      </c>
      <c r="E142" s="52">
        <v>0</v>
      </c>
      <c r="F142" s="52">
        <v>0</v>
      </c>
      <c r="G142" s="52">
        <v>0</v>
      </c>
      <c r="H142" s="52">
        <v>0</v>
      </c>
      <c r="I142" s="52">
        <v>0</v>
      </c>
      <c r="J142" s="52">
        <v>0</v>
      </c>
      <c r="K142" s="52">
        <v>0</v>
      </c>
      <c r="L142" s="52">
        <v>0</v>
      </c>
      <c r="M142" s="52">
        <v>0</v>
      </c>
      <c r="N142" s="52">
        <v>0</v>
      </c>
      <c r="O142" s="52">
        <v>0</v>
      </c>
      <c r="P142" s="52">
        <v>0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0</v>
      </c>
      <c r="W142" s="52">
        <v>0</v>
      </c>
      <c r="X142" s="52">
        <v>0</v>
      </c>
      <c r="Y142" s="52">
        <v>0</v>
      </c>
      <c r="Z142" s="52">
        <v>0</v>
      </c>
      <c r="AA142" s="52">
        <v>0</v>
      </c>
      <c r="AB142" s="52">
        <v>0</v>
      </c>
      <c r="AC142" s="52">
        <v>0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52">
        <v>0</v>
      </c>
      <c r="AK142" s="52">
        <v>0</v>
      </c>
    </row>
    <row r="143" spans="1:42" x14ac:dyDescent="0.25">
      <c r="A143" s="31" t="s">
        <v>56</v>
      </c>
      <c r="B143" s="32" t="s">
        <v>20</v>
      </c>
      <c r="C143" s="31" t="s">
        <v>154</v>
      </c>
      <c r="D143" s="51">
        <f>VI!D67</f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2">
        <v>0</v>
      </c>
      <c r="P143" s="52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52">
        <v>0</v>
      </c>
      <c r="AK143" s="52">
        <v>0</v>
      </c>
    </row>
    <row r="144" spans="1:42" x14ac:dyDescent="0.25">
      <c r="A144" s="31" t="s">
        <v>14</v>
      </c>
      <c r="B144" s="32" t="s">
        <v>20</v>
      </c>
      <c r="C144" s="31" t="s">
        <v>154</v>
      </c>
      <c r="D144" s="51">
        <f>VI!D68</f>
        <v>0</v>
      </c>
      <c r="E144" s="52">
        <f>$AM144/(1+EXP(-(E$1-$D$1)*10/$AO144+$AN144))</f>
        <v>1.3076698018643844E-3</v>
      </c>
      <c r="F144" s="52">
        <f t="shared" ref="F144:AK145" si="6">$AM144/(1+EXP(-(F$1-$D$1)*10/$AO144+$AN144))</f>
        <v>1.6922019734680169E-3</v>
      </c>
      <c r="G144" s="52">
        <f>$AM144/(1+EXP(-(G$1-$D$1)*10/$AO144+$AN144))</f>
        <v>2.1616887435580187E-3</v>
      </c>
      <c r="H144" s="52">
        <f t="shared" si="6"/>
        <v>2.7188033892649797E-3</v>
      </c>
      <c r="I144" s="52">
        <f t="shared" si="6"/>
        <v>3.3579877376174196E-3</v>
      </c>
      <c r="J144" s="52">
        <f t="shared" si="6"/>
        <v>4.0635779264874333E-3</v>
      </c>
      <c r="K144" s="52">
        <f t="shared" si="6"/>
        <v>4.8100603051612094E-3</v>
      </c>
      <c r="L144" s="52">
        <f t="shared" si="6"/>
        <v>5.5651196469858142E-3</v>
      </c>
      <c r="M144" s="52">
        <f t="shared" si="6"/>
        <v>6.2949434210562549E-3</v>
      </c>
      <c r="N144" s="52">
        <f t="shared" si="6"/>
        <v>6.9700545877712074E-3</v>
      </c>
      <c r="O144" s="52">
        <f t="shared" si="6"/>
        <v>7.569644857433641E-3</v>
      </c>
      <c r="P144" s="52">
        <f t="shared" si="6"/>
        <v>8.0832129439122637E-3</v>
      </c>
      <c r="Q144" s="52">
        <f t="shared" si="6"/>
        <v>8.5096240518440676E-3</v>
      </c>
      <c r="R144" s="52">
        <f t="shared" si="6"/>
        <v>8.8546167221915627E-3</v>
      </c>
      <c r="S144" s="52">
        <f t="shared" si="6"/>
        <v>9.1279343313179929E-3</v>
      </c>
      <c r="T144" s="52">
        <f t="shared" si="6"/>
        <v>9.340886241669526E-3</v>
      </c>
      <c r="U144" s="52">
        <f t="shared" si="6"/>
        <v>9.5046588164036921E-3</v>
      </c>
      <c r="V144" s="52">
        <f t="shared" si="6"/>
        <v>9.6293528885488637E-3</v>
      </c>
      <c r="W144" s="52">
        <f t="shared" si="6"/>
        <v>9.7235701856309004E-3</v>
      </c>
      <c r="X144" s="52">
        <f t="shared" si="6"/>
        <v>9.7943492366454818E-3</v>
      </c>
      <c r="Y144" s="52">
        <f t="shared" si="6"/>
        <v>9.847290137574273E-3</v>
      </c>
      <c r="Z144" s="52">
        <f t="shared" si="6"/>
        <v>9.8867599756235908E-3</v>
      </c>
      <c r="AA144" s="52">
        <f t="shared" si="6"/>
        <v>9.9161152258434131E-3</v>
      </c>
      <c r="AB144" s="52">
        <f t="shared" si="6"/>
        <v>9.9379084959224529E-3</v>
      </c>
      <c r="AC144" s="52">
        <f t="shared" si="6"/>
        <v>9.9540661002301533E-3</v>
      </c>
      <c r="AD144" s="52">
        <f t="shared" si="6"/>
        <v>9.9660335035870115E-3</v>
      </c>
      <c r="AE144" s="52">
        <f t="shared" si="6"/>
        <v>9.9748908406498069E-3</v>
      </c>
      <c r="AF144" s="52">
        <f t="shared" si="6"/>
        <v>9.9814427783918112E-3</v>
      </c>
      <c r="AG144" s="52">
        <f t="shared" si="6"/>
        <v>9.9862874158545955E-3</v>
      </c>
      <c r="AH144" s="52">
        <f t="shared" si="6"/>
        <v>9.9898685727461498E-3</v>
      </c>
      <c r="AI144" s="52">
        <f t="shared" si="6"/>
        <v>9.9925151813190765E-3</v>
      </c>
      <c r="AJ144" s="52">
        <f t="shared" si="6"/>
        <v>9.9944708053060997E-3</v>
      </c>
      <c r="AK144" s="52">
        <f>$AM144/(1+EXP(-(AK$1-$D$1)*10/$AO144+$AN144))</f>
        <v>9.9959156751739178E-3</v>
      </c>
      <c r="AM144" s="79">
        <v>0.01</v>
      </c>
      <c r="AN144" s="80">
        <f>IF(D144&gt;0,LN(AM144/D144-1),LN(AM144/0.001-1))</f>
        <v>2.1972245773362196</v>
      </c>
      <c r="AO144" s="81">
        <v>33</v>
      </c>
      <c r="AP144" s="1">
        <f>AO144+$D$1</f>
        <v>2050</v>
      </c>
    </row>
    <row r="145" spans="1:42" x14ac:dyDescent="0.25">
      <c r="A145" s="31" t="s">
        <v>79</v>
      </c>
      <c r="B145" s="32" t="s">
        <v>20</v>
      </c>
      <c r="C145" s="31" t="s">
        <v>154</v>
      </c>
      <c r="D145" s="51">
        <v>0</v>
      </c>
      <c r="E145" s="52">
        <f>$AM145/(1+EXP(-(E$1-$D$1)*10/$AO145+$AN145))</f>
        <v>1.0455554222010431E-3</v>
      </c>
      <c r="F145" s="52">
        <f t="shared" si="6"/>
        <v>1.0819592101281301E-3</v>
      </c>
      <c r="G145" s="52">
        <f>$AM145/(1+EXP(-(G$1-$D$1)*10/$AO145+$AN145))</f>
        <v>1.110516712895603E-3</v>
      </c>
      <c r="H145" s="52">
        <f t="shared" si="6"/>
        <v>1.1325957369977746E-3</v>
      </c>
      <c r="I145" s="52">
        <f t="shared" si="6"/>
        <v>1.1494748594284849E-3</v>
      </c>
      <c r="J145" s="52">
        <f t="shared" si="6"/>
        <v>1.1622679899043263E-3</v>
      </c>
      <c r="K145" s="52">
        <f t="shared" si="6"/>
        <v>1.1719010418910403E-3</v>
      </c>
      <c r="L145" s="52">
        <f t="shared" si="6"/>
        <v>1.1791189417877763E-3</v>
      </c>
      <c r="M145" s="52">
        <f t="shared" si="6"/>
        <v>1.1845072602150045E-3</v>
      </c>
      <c r="N145" s="52">
        <f t="shared" si="6"/>
        <v>1.1885186721039844E-3</v>
      </c>
      <c r="O145" s="52">
        <f t="shared" si="6"/>
        <v>1.1914988952673943E-3</v>
      </c>
      <c r="P145" s="52">
        <f t="shared" si="6"/>
        <v>1.1937096323020168E-3</v>
      </c>
      <c r="Q145" s="52">
        <f t="shared" si="6"/>
        <v>1.1953477055074012E-3</v>
      </c>
      <c r="R145" s="52">
        <f t="shared" si="6"/>
        <v>1.1965604375683901E-3</v>
      </c>
      <c r="S145" s="52">
        <f t="shared" si="6"/>
        <v>1.1974577142978323E-3</v>
      </c>
      <c r="T145" s="52">
        <f t="shared" si="6"/>
        <v>1.198121286463676E-3</v>
      </c>
      <c r="U145" s="52">
        <f t="shared" si="6"/>
        <v>1.1986118577852151E-3</v>
      </c>
      <c r="V145" s="52">
        <f t="shared" si="6"/>
        <v>1.1989744403430717E-3</v>
      </c>
      <c r="W145" s="52">
        <f t="shared" si="6"/>
        <v>1.1992423762485925E-3</v>
      </c>
      <c r="X145" s="52">
        <f t="shared" si="6"/>
        <v>1.1994403443671502E-3</v>
      </c>
      <c r="Y145" s="52">
        <f t="shared" si="6"/>
        <v>1.1995866009785572E-3</v>
      </c>
      <c r="Z145" s="52">
        <f t="shared" si="6"/>
        <v>1.1996946456085422E-3</v>
      </c>
      <c r="AA145" s="52">
        <f t="shared" si="6"/>
        <v>1.1997744573530578E-3</v>
      </c>
      <c r="AB145" s="52">
        <f t="shared" si="6"/>
        <v>1.199833411267396E-3</v>
      </c>
      <c r="AC145" s="52">
        <f t="shared" si="6"/>
        <v>1.1998769569756765E-3</v>
      </c>
      <c r="AD145" s="52">
        <f t="shared" si="6"/>
        <v>1.1999091208512625E-3</v>
      </c>
      <c r="AE145" s="52">
        <f t="shared" si="6"/>
        <v>1.1999328774479601E-3</v>
      </c>
      <c r="AF145" s="52">
        <f t="shared" si="6"/>
        <v>1.1999504241210776E-3</v>
      </c>
      <c r="AG145" s="52">
        <f t="shared" si="6"/>
        <v>1.1999633840147448E-3</v>
      </c>
      <c r="AH145" s="52">
        <f t="shared" si="6"/>
        <v>1.1999729560701702E-3</v>
      </c>
      <c r="AI145" s="52">
        <f t="shared" si="6"/>
        <v>1.1999800258654682E-3</v>
      </c>
      <c r="AJ145" s="52">
        <f t="shared" si="6"/>
        <v>1.1999852475051398E-3</v>
      </c>
      <c r="AK145" s="52">
        <f t="shared" si="6"/>
        <v>1.1999891041157913E-3</v>
      </c>
      <c r="AM145" s="79">
        <v>1.1999999999999999E-3</v>
      </c>
      <c r="AN145" s="80">
        <f>IF(D145&gt;0,LN(AM145/D145-1),LN(AM145/0.001-1))</f>
        <v>-1.6094379124341005</v>
      </c>
      <c r="AO145" s="81">
        <v>33</v>
      </c>
      <c r="AP145" s="1">
        <f>AO145+$D$1</f>
        <v>2050</v>
      </c>
    </row>
    <row r="148" spans="1:42" x14ac:dyDescent="0.25">
      <c r="A148" s="22" t="s">
        <v>31</v>
      </c>
    </row>
    <row r="149" spans="1:42" x14ac:dyDescent="0.25">
      <c r="A149" s="22" t="s">
        <v>16</v>
      </c>
    </row>
    <row r="150" spans="1:42" x14ac:dyDescent="0.25">
      <c r="A150" s="31" t="s">
        <v>7</v>
      </c>
      <c r="B150" s="32" t="s">
        <v>20</v>
      </c>
      <c r="C150" s="31" t="s">
        <v>154</v>
      </c>
      <c r="D150" s="51">
        <f>VII!D50</f>
        <v>0.26252789205365473</v>
      </c>
      <c r="E150" s="52">
        <v>1.4188388261171943E-2</v>
      </c>
      <c r="F150" s="52">
        <v>1.4188388261171943E-2</v>
      </c>
      <c r="G150" s="52">
        <v>1.4188388261171943E-2</v>
      </c>
      <c r="H150" s="52">
        <v>1.4188388261171943E-2</v>
      </c>
      <c r="I150" s="52">
        <v>1.4188388261171943E-2</v>
      </c>
      <c r="J150" s="52">
        <v>1.4188388261171943E-2</v>
      </c>
      <c r="K150" s="52">
        <v>1.4188388261171943E-2</v>
      </c>
      <c r="L150" s="52">
        <v>1.4188388261171943E-2</v>
      </c>
      <c r="M150" s="52">
        <v>1.4188388261171943E-2</v>
      </c>
      <c r="N150" s="52">
        <v>1.4188388261171943E-2</v>
      </c>
      <c r="O150" s="52">
        <v>1.4188388261171943E-2</v>
      </c>
      <c r="P150" s="52">
        <v>1.4188388261171943E-2</v>
      </c>
      <c r="Q150" s="52">
        <v>1.4188388261171943E-2</v>
      </c>
      <c r="R150" s="52">
        <v>1.4188388261171943E-2</v>
      </c>
      <c r="S150" s="52">
        <v>1.4188388261171943E-2</v>
      </c>
      <c r="T150" s="52">
        <v>1.4188388261171943E-2</v>
      </c>
      <c r="U150" s="52">
        <v>1.4188388261171943E-2</v>
      </c>
      <c r="V150" s="52">
        <v>1.4188388261171943E-2</v>
      </c>
      <c r="W150" s="52">
        <v>1.4188388261171943E-2</v>
      </c>
      <c r="X150" s="52">
        <v>1.4188388261171943E-2</v>
      </c>
      <c r="Y150" s="52">
        <v>1.4188388261171943E-2</v>
      </c>
      <c r="Z150" s="52">
        <v>1.4188388261171943E-2</v>
      </c>
      <c r="AA150" s="52">
        <v>1.4188388261171943E-2</v>
      </c>
      <c r="AB150" s="52">
        <v>1.4188388261171943E-2</v>
      </c>
      <c r="AC150" s="52">
        <v>1.4188388261171943E-2</v>
      </c>
      <c r="AD150" s="52">
        <v>1.4188388261171943E-2</v>
      </c>
      <c r="AE150" s="52">
        <v>1.4188388261171943E-2</v>
      </c>
      <c r="AF150" s="52">
        <v>1.4188388261171943E-2</v>
      </c>
      <c r="AG150" s="52">
        <v>1.4188388261171943E-2</v>
      </c>
      <c r="AH150" s="52">
        <v>1.4188388261171943E-2</v>
      </c>
      <c r="AI150" s="52">
        <v>1.4188388261171943E-2</v>
      </c>
      <c r="AJ150" s="52">
        <v>1.4188388261171943E-2</v>
      </c>
      <c r="AK150" s="52">
        <v>1.4188388261171943E-2</v>
      </c>
    </row>
    <row r="151" spans="1:42" x14ac:dyDescent="0.25">
      <c r="A151" s="31" t="s">
        <v>11</v>
      </c>
      <c r="B151" s="32" t="s">
        <v>20</v>
      </c>
      <c r="C151" s="31" t="s">
        <v>154</v>
      </c>
      <c r="D151" s="51">
        <f>VII!D51</f>
        <v>0</v>
      </c>
      <c r="E151" s="52">
        <v>0</v>
      </c>
      <c r="F151" s="52">
        <v>0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  <c r="M151" s="52">
        <v>0</v>
      </c>
      <c r="N151" s="52">
        <v>0</v>
      </c>
      <c r="O151" s="52">
        <v>0</v>
      </c>
      <c r="P151" s="52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52">
        <v>0</v>
      </c>
      <c r="AK151" s="52">
        <v>0</v>
      </c>
    </row>
    <row r="152" spans="1:42" x14ac:dyDescent="0.25">
      <c r="A152" s="31" t="s">
        <v>12</v>
      </c>
      <c r="B152" s="32" t="s">
        <v>20</v>
      </c>
      <c r="C152" s="31" t="s">
        <v>154</v>
      </c>
      <c r="D152" s="51">
        <f>VII!D52</f>
        <v>0</v>
      </c>
      <c r="E152" s="52">
        <v>0.98581161173882814</v>
      </c>
      <c r="F152" s="52">
        <v>0.98581161173882814</v>
      </c>
      <c r="G152" s="52">
        <v>0.98581161173882814</v>
      </c>
      <c r="H152" s="52">
        <v>0.98581161173882814</v>
      </c>
      <c r="I152" s="52">
        <v>0.98581161173882814</v>
      </c>
      <c r="J152" s="52">
        <v>0.98581161173882814</v>
      </c>
      <c r="K152" s="52">
        <v>0.98581161173882814</v>
      </c>
      <c r="L152" s="52">
        <v>0.98581161173882814</v>
      </c>
      <c r="M152" s="52">
        <v>0.98581161173882814</v>
      </c>
      <c r="N152" s="52">
        <v>0.98581161173882814</v>
      </c>
      <c r="O152" s="52">
        <v>0.98581161173882814</v>
      </c>
      <c r="P152" s="52">
        <v>0.98581161173882814</v>
      </c>
      <c r="Q152" s="52">
        <v>0.98581161173882814</v>
      </c>
      <c r="R152" s="52">
        <v>0.98581161173882814</v>
      </c>
      <c r="S152" s="52">
        <v>0.98581161173882814</v>
      </c>
      <c r="T152" s="52">
        <v>0.98581161173882814</v>
      </c>
      <c r="U152" s="52">
        <v>0.98581161173882814</v>
      </c>
      <c r="V152" s="52">
        <v>0.98581161173882814</v>
      </c>
      <c r="W152" s="52">
        <v>0.98581161173882814</v>
      </c>
      <c r="X152" s="52">
        <v>0.98581161173882814</v>
      </c>
      <c r="Y152" s="52">
        <v>0.98581161173882814</v>
      </c>
      <c r="Z152" s="52">
        <v>0.98581161173882814</v>
      </c>
      <c r="AA152" s="52">
        <v>0.98581161173882814</v>
      </c>
      <c r="AB152" s="52">
        <v>0.98581161173882814</v>
      </c>
      <c r="AC152" s="52">
        <v>0.98581161173882814</v>
      </c>
      <c r="AD152" s="52">
        <v>0.98581161173882814</v>
      </c>
      <c r="AE152" s="52">
        <v>0.98581161173882814</v>
      </c>
      <c r="AF152" s="52">
        <v>0.98581161173882814</v>
      </c>
      <c r="AG152" s="52">
        <v>0.98581161173882814</v>
      </c>
      <c r="AH152" s="52">
        <v>0.98581161173882814</v>
      </c>
      <c r="AI152" s="52">
        <v>0.98581161173882814</v>
      </c>
      <c r="AJ152" s="52">
        <v>0.98581161173882814</v>
      </c>
      <c r="AK152" s="52">
        <v>0.98581161173882814</v>
      </c>
    </row>
    <row r="153" spans="1:42" x14ac:dyDescent="0.25">
      <c r="A153" s="31" t="s">
        <v>13</v>
      </c>
      <c r="B153" s="32" t="s">
        <v>20</v>
      </c>
      <c r="C153" s="31" t="s">
        <v>154</v>
      </c>
      <c r="D153" s="51">
        <f>VII!D53</f>
        <v>0</v>
      </c>
      <c r="E153" s="52">
        <v>0</v>
      </c>
      <c r="F153" s="52">
        <v>0</v>
      </c>
      <c r="G153" s="52">
        <v>0</v>
      </c>
      <c r="H153" s="52">
        <v>0</v>
      </c>
      <c r="I153" s="52">
        <v>0</v>
      </c>
      <c r="J153" s="52">
        <v>0</v>
      </c>
      <c r="K153" s="52">
        <v>0</v>
      </c>
      <c r="L153" s="52">
        <v>0</v>
      </c>
      <c r="M153" s="52">
        <v>0</v>
      </c>
      <c r="N153" s="52">
        <v>0</v>
      </c>
      <c r="O153" s="52">
        <v>0</v>
      </c>
      <c r="P153" s="52">
        <v>0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0</v>
      </c>
      <c r="Y153" s="52">
        <v>0</v>
      </c>
      <c r="Z153" s="52">
        <v>0</v>
      </c>
      <c r="AA153" s="52">
        <v>0</v>
      </c>
      <c r="AB153" s="52">
        <v>0</v>
      </c>
      <c r="AC153" s="52">
        <v>0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52">
        <v>0</v>
      </c>
      <c r="AK153" s="52">
        <v>0</v>
      </c>
    </row>
    <row r="154" spans="1:42" x14ac:dyDescent="0.25">
      <c r="A154" s="31" t="s">
        <v>55</v>
      </c>
      <c r="B154" s="32" t="s">
        <v>20</v>
      </c>
      <c r="C154" s="31" t="s">
        <v>154</v>
      </c>
      <c r="D154" s="51">
        <f>VII!D54</f>
        <v>0</v>
      </c>
      <c r="E154" s="52">
        <v>0</v>
      </c>
      <c r="F154" s="52">
        <v>0</v>
      </c>
      <c r="G154" s="52">
        <v>0</v>
      </c>
      <c r="H154" s="52">
        <v>0</v>
      </c>
      <c r="I154" s="52">
        <v>0</v>
      </c>
      <c r="J154" s="52">
        <v>0</v>
      </c>
      <c r="K154" s="52">
        <v>0</v>
      </c>
      <c r="L154" s="52">
        <v>0</v>
      </c>
      <c r="M154" s="52">
        <v>0</v>
      </c>
      <c r="N154" s="52">
        <v>0</v>
      </c>
      <c r="O154" s="52">
        <v>0</v>
      </c>
      <c r="P154" s="52">
        <v>0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52">
        <v>0</v>
      </c>
      <c r="AK154" s="52">
        <v>0</v>
      </c>
    </row>
    <row r="155" spans="1:42" x14ac:dyDescent="0.25">
      <c r="A155" s="31" t="s">
        <v>79</v>
      </c>
      <c r="B155" s="32" t="s">
        <v>20</v>
      </c>
      <c r="C155" s="31" t="s">
        <v>154</v>
      </c>
      <c r="D155" s="51">
        <f>VII!D55</f>
        <v>0</v>
      </c>
      <c r="E155" s="52">
        <v>0</v>
      </c>
      <c r="F155" s="52">
        <v>0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  <c r="M155" s="52">
        <v>0</v>
      </c>
      <c r="N155" s="52">
        <v>0</v>
      </c>
      <c r="O155" s="52">
        <v>0</v>
      </c>
      <c r="P155" s="52">
        <v>0</v>
      </c>
      <c r="Q155" s="52">
        <v>0</v>
      </c>
      <c r="R155" s="52">
        <v>0</v>
      </c>
      <c r="S155" s="52">
        <v>0</v>
      </c>
      <c r="T155" s="52">
        <v>0</v>
      </c>
      <c r="U155" s="52">
        <v>0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52">
        <v>0</v>
      </c>
      <c r="AK155" s="52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84</v>
      </c>
    </row>
    <row r="158" spans="1:42" x14ac:dyDescent="0.25">
      <c r="A158" s="31" t="s">
        <v>7</v>
      </c>
      <c r="B158" s="32" t="s">
        <v>20</v>
      </c>
      <c r="C158" s="31" t="s">
        <v>154</v>
      </c>
      <c r="D158" s="51">
        <f>VII!D58</f>
        <v>0.10297558149193098</v>
      </c>
      <c r="E158" s="52">
        <v>0.39453686997422804</v>
      </c>
      <c r="F158" s="52">
        <v>0.39453686997422804</v>
      </c>
      <c r="G158" s="52">
        <v>0.39453686997422804</v>
      </c>
      <c r="H158" s="52">
        <v>0.39453686997422804</v>
      </c>
      <c r="I158" s="52">
        <v>0.39453686997422804</v>
      </c>
      <c r="J158" s="52">
        <v>0.39453686997422804</v>
      </c>
      <c r="K158" s="52">
        <v>0.39453686997422804</v>
      </c>
      <c r="L158" s="52">
        <v>0.39453686997422804</v>
      </c>
      <c r="M158" s="52">
        <v>0.39453686997422804</v>
      </c>
      <c r="N158" s="52">
        <v>0.39453686997422804</v>
      </c>
      <c r="O158" s="52">
        <v>0.39453686997422804</v>
      </c>
      <c r="P158" s="52">
        <v>0.39453686997422804</v>
      </c>
      <c r="Q158" s="52">
        <v>0.39453686997422804</v>
      </c>
      <c r="R158" s="52">
        <v>0.39453686997422804</v>
      </c>
      <c r="S158" s="52">
        <v>0.39453686997422804</v>
      </c>
      <c r="T158" s="52">
        <v>0.39453686997422804</v>
      </c>
      <c r="U158" s="52">
        <v>0.39453686997422804</v>
      </c>
      <c r="V158" s="52">
        <v>0.39453686997422804</v>
      </c>
      <c r="W158" s="52">
        <v>0.39453686997422804</v>
      </c>
      <c r="X158" s="52">
        <v>0.39453686997422804</v>
      </c>
      <c r="Y158" s="52">
        <v>0.39453686997422804</v>
      </c>
      <c r="Z158" s="52">
        <v>0.39453686997422804</v>
      </c>
      <c r="AA158" s="52">
        <v>0.39453686997422804</v>
      </c>
      <c r="AB158" s="52">
        <v>0.39453686997422804</v>
      </c>
      <c r="AC158" s="52">
        <v>0.39453686997422804</v>
      </c>
      <c r="AD158" s="52">
        <v>0.39453686997422804</v>
      </c>
      <c r="AE158" s="52">
        <v>0.39453686997422804</v>
      </c>
      <c r="AF158" s="52">
        <v>0.39453686997422804</v>
      </c>
      <c r="AG158" s="52">
        <v>0.39453686997422804</v>
      </c>
      <c r="AH158" s="52">
        <v>0.39453686997422804</v>
      </c>
      <c r="AI158" s="52">
        <v>0.39453686997422804</v>
      </c>
      <c r="AJ158" s="52">
        <v>0.39453686997422804</v>
      </c>
      <c r="AK158" s="52">
        <v>0.39453686997422804</v>
      </c>
    </row>
    <row r="159" spans="1:42" x14ac:dyDescent="0.25">
      <c r="A159" s="31" t="s">
        <v>9</v>
      </c>
      <c r="B159" s="32" t="s">
        <v>20</v>
      </c>
      <c r="C159" s="31" t="s">
        <v>154</v>
      </c>
      <c r="D159" s="51">
        <f>VII!D59</f>
        <v>5.3228427920579441E-2</v>
      </c>
      <c r="E159" s="52">
        <v>0</v>
      </c>
      <c r="F159" s="52">
        <v>0</v>
      </c>
      <c r="G159" s="52">
        <v>0</v>
      </c>
      <c r="H159" s="52">
        <v>0</v>
      </c>
      <c r="I159" s="52">
        <v>0</v>
      </c>
      <c r="J159" s="52">
        <v>0</v>
      </c>
      <c r="K159" s="52">
        <v>0</v>
      </c>
      <c r="L159" s="52">
        <v>0</v>
      </c>
      <c r="M159" s="52">
        <v>0</v>
      </c>
      <c r="N159" s="52">
        <v>0</v>
      </c>
      <c r="O159" s="52">
        <v>0</v>
      </c>
      <c r="P159" s="52">
        <v>0</v>
      </c>
      <c r="Q159" s="52">
        <v>0</v>
      </c>
      <c r="R159" s="52">
        <v>0</v>
      </c>
      <c r="S159" s="52">
        <v>0</v>
      </c>
      <c r="T159" s="52">
        <v>0</v>
      </c>
      <c r="U159" s="52">
        <v>0</v>
      </c>
      <c r="V159" s="52">
        <v>0</v>
      </c>
      <c r="W159" s="52">
        <v>0</v>
      </c>
      <c r="X159" s="52">
        <v>0</v>
      </c>
      <c r="Y159" s="52">
        <v>0</v>
      </c>
      <c r="Z159" s="52">
        <v>0</v>
      </c>
      <c r="AA159" s="52">
        <v>0</v>
      </c>
      <c r="AB159" s="52">
        <v>0</v>
      </c>
      <c r="AC159" s="52">
        <v>0</v>
      </c>
      <c r="AD159" s="52">
        <v>0</v>
      </c>
      <c r="AE159" s="52">
        <v>0</v>
      </c>
      <c r="AF159" s="52">
        <v>0</v>
      </c>
      <c r="AG159" s="52">
        <v>0</v>
      </c>
      <c r="AH159" s="52">
        <v>0</v>
      </c>
      <c r="AI159" s="52">
        <v>0</v>
      </c>
      <c r="AJ159" s="52">
        <v>0</v>
      </c>
      <c r="AK159" s="52">
        <v>0</v>
      </c>
    </row>
    <row r="160" spans="1:42" x14ac:dyDescent="0.25">
      <c r="A160" s="31" t="s">
        <v>10</v>
      </c>
      <c r="B160" s="32" t="s">
        <v>20</v>
      </c>
      <c r="C160" s="31" t="s">
        <v>154</v>
      </c>
      <c r="D160" s="51">
        <f>VII!D60</f>
        <v>0</v>
      </c>
      <c r="E160" s="52">
        <v>0</v>
      </c>
      <c r="F160" s="52">
        <v>0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  <c r="M160" s="52">
        <v>0</v>
      </c>
      <c r="N160" s="52">
        <v>0</v>
      </c>
      <c r="O160" s="52">
        <v>0</v>
      </c>
      <c r="P160" s="52">
        <v>0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52">
        <v>0</v>
      </c>
      <c r="AK160" s="52">
        <v>0</v>
      </c>
    </row>
    <row r="161" spans="1:42" x14ac:dyDescent="0.25">
      <c r="A161" s="31" t="s">
        <v>11</v>
      </c>
      <c r="B161" s="32" t="s">
        <v>20</v>
      </c>
      <c r="C161" s="31" t="s">
        <v>154</v>
      </c>
      <c r="D161" s="51">
        <f>VII!D61</f>
        <v>0</v>
      </c>
      <c r="E161" s="52">
        <v>1.6929140451660489E-2</v>
      </c>
      <c r="F161" s="52">
        <v>1.6929140451660489E-2</v>
      </c>
      <c r="G161" s="52">
        <v>1.6929140451660489E-2</v>
      </c>
      <c r="H161" s="52">
        <v>1.6929140451660489E-2</v>
      </c>
      <c r="I161" s="52">
        <v>1.6929140451660489E-2</v>
      </c>
      <c r="J161" s="52">
        <v>1.6929140451660489E-2</v>
      </c>
      <c r="K161" s="52">
        <v>1.6929140451660489E-2</v>
      </c>
      <c r="L161" s="52">
        <v>1.6929140451660489E-2</v>
      </c>
      <c r="M161" s="52">
        <v>1.6929140451660489E-2</v>
      </c>
      <c r="N161" s="52">
        <v>1.6929140451660489E-2</v>
      </c>
      <c r="O161" s="52">
        <v>1.6929140451660489E-2</v>
      </c>
      <c r="P161" s="52">
        <v>1.6929140451660489E-2</v>
      </c>
      <c r="Q161" s="52">
        <v>1.6929140451660489E-2</v>
      </c>
      <c r="R161" s="52">
        <v>1.6929140451660489E-2</v>
      </c>
      <c r="S161" s="52">
        <v>1.6929140451660489E-2</v>
      </c>
      <c r="T161" s="52">
        <v>1.6929140451660489E-2</v>
      </c>
      <c r="U161" s="52">
        <v>1.6929140451660489E-2</v>
      </c>
      <c r="V161" s="52">
        <v>1.6929140451660489E-2</v>
      </c>
      <c r="W161" s="52">
        <v>1.6929140451660489E-2</v>
      </c>
      <c r="X161" s="52">
        <v>1.6929140451660489E-2</v>
      </c>
      <c r="Y161" s="52">
        <v>1.6929140451660489E-2</v>
      </c>
      <c r="Z161" s="52">
        <v>1.6929140451660489E-2</v>
      </c>
      <c r="AA161" s="52">
        <v>1.6929140451660489E-2</v>
      </c>
      <c r="AB161" s="52">
        <v>1.6929140451660489E-2</v>
      </c>
      <c r="AC161" s="52">
        <v>1.6929140451660489E-2</v>
      </c>
      <c r="AD161" s="52">
        <v>1.6929140451660489E-2</v>
      </c>
      <c r="AE161" s="52">
        <v>1.6929140451660489E-2</v>
      </c>
      <c r="AF161" s="52">
        <v>1.6929140451660489E-2</v>
      </c>
      <c r="AG161" s="52">
        <v>1.6929140451660489E-2</v>
      </c>
      <c r="AH161" s="52">
        <v>1.6929140451660489E-2</v>
      </c>
      <c r="AI161" s="52">
        <v>1.6929140451660489E-2</v>
      </c>
      <c r="AJ161" s="52">
        <v>1.6929140451660489E-2</v>
      </c>
      <c r="AK161" s="52">
        <v>1.6929140451660489E-2</v>
      </c>
    </row>
    <row r="162" spans="1:42" x14ac:dyDescent="0.25">
      <c r="A162" s="31" t="s">
        <v>12</v>
      </c>
      <c r="B162" s="32" t="s">
        <v>20</v>
      </c>
      <c r="C162" s="31" t="s">
        <v>154</v>
      </c>
      <c r="D162" s="51">
        <f>VII!D62</f>
        <v>0.35860172083602249</v>
      </c>
      <c r="E162" s="52">
        <v>0.58853398957411152</v>
      </c>
      <c r="F162" s="52">
        <v>0.58853398957411152</v>
      </c>
      <c r="G162" s="52">
        <v>0.58853398957411152</v>
      </c>
      <c r="H162" s="52">
        <v>0.58853398957411152</v>
      </c>
      <c r="I162" s="52">
        <v>0.58853398957411152</v>
      </c>
      <c r="J162" s="52">
        <v>0.58853398957411152</v>
      </c>
      <c r="K162" s="52">
        <v>0.58853398957411152</v>
      </c>
      <c r="L162" s="52">
        <v>0.58853398957411152</v>
      </c>
      <c r="M162" s="52">
        <v>0.58853398957411152</v>
      </c>
      <c r="N162" s="52">
        <v>0.58853398957411152</v>
      </c>
      <c r="O162" s="52">
        <v>0.58853398957411152</v>
      </c>
      <c r="P162" s="52">
        <v>0.58853398957411152</v>
      </c>
      <c r="Q162" s="52">
        <v>0.58853398957411152</v>
      </c>
      <c r="R162" s="52">
        <v>0.58853398957411152</v>
      </c>
      <c r="S162" s="52">
        <v>0.58853398957411152</v>
      </c>
      <c r="T162" s="52">
        <v>0.58853398957411152</v>
      </c>
      <c r="U162" s="52">
        <v>0.58853398957411152</v>
      </c>
      <c r="V162" s="52">
        <v>0.58853398957411152</v>
      </c>
      <c r="W162" s="52">
        <v>0.58853398957411152</v>
      </c>
      <c r="X162" s="52">
        <v>0.58853398957411152</v>
      </c>
      <c r="Y162" s="52">
        <v>0.58853398957411152</v>
      </c>
      <c r="Z162" s="52">
        <v>0.58853398957411152</v>
      </c>
      <c r="AA162" s="52">
        <v>0.58853398957411152</v>
      </c>
      <c r="AB162" s="52">
        <v>0.58853398957411152</v>
      </c>
      <c r="AC162" s="52">
        <v>0.58853398957411152</v>
      </c>
      <c r="AD162" s="52">
        <v>0.58853398957411152</v>
      </c>
      <c r="AE162" s="52">
        <v>0.58853398957411152</v>
      </c>
      <c r="AF162" s="52">
        <v>0.58853398957411152</v>
      </c>
      <c r="AG162" s="52">
        <v>0.58853398957411152</v>
      </c>
      <c r="AH162" s="52">
        <v>0.58853398957411152</v>
      </c>
      <c r="AI162" s="52">
        <v>0.58853398957411152</v>
      </c>
      <c r="AJ162" s="52">
        <v>0.58853398957411152</v>
      </c>
      <c r="AK162" s="52">
        <v>0.58853398957411152</v>
      </c>
    </row>
    <row r="163" spans="1:42" x14ac:dyDescent="0.25">
      <c r="A163" s="31" t="s">
        <v>54</v>
      </c>
      <c r="B163" s="32" t="s">
        <v>20</v>
      </c>
      <c r="C163" s="31" t="s">
        <v>154</v>
      </c>
      <c r="D163" s="51">
        <f>VII!D63</f>
        <v>0</v>
      </c>
      <c r="E163" s="52">
        <v>0</v>
      </c>
      <c r="F163" s="52">
        <v>0</v>
      </c>
      <c r="G163" s="52">
        <v>0</v>
      </c>
      <c r="H163" s="52">
        <v>0</v>
      </c>
      <c r="I163" s="52">
        <v>0</v>
      </c>
      <c r="J163" s="52">
        <v>0</v>
      </c>
      <c r="K163" s="52">
        <v>0</v>
      </c>
      <c r="L163" s="52">
        <v>0</v>
      </c>
      <c r="M163" s="52">
        <v>0</v>
      </c>
      <c r="N163" s="52">
        <v>0</v>
      </c>
      <c r="O163" s="52">
        <v>0</v>
      </c>
      <c r="P163" s="52">
        <v>0</v>
      </c>
      <c r="Q163" s="52">
        <v>0</v>
      </c>
      <c r="R163" s="52">
        <v>0</v>
      </c>
      <c r="S163" s="52">
        <v>0</v>
      </c>
      <c r="T163" s="52">
        <v>0</v>
      </c>
      <c r="U163" s="52">
        <v>0</v>
      </c>
      <c r="V163" s="52">
        <v>0</v>
      </c>
      <c r="W163" s="52">
        <v>0</v>
      </c>
      <c r="X163" s="52">
        <v>0</v>
      </c>
      <c r="Y163" s="52">
        <v>0</v>
      </c>
      <c r="Z163" s="52">
        <v>0</v>
      </c>
      <c r="AA163" s="52">
        <v>0</v>
      </c>
      <c r="AB163" s="52">
        <v>0</v>
      </c>
      <c r="AC163" s="52">
        <v>0</v>
      </c>
      <c r="AD163" s="52">
        <v>0</v>
      </c>
      <c r="AE163" s="52">
        <v>0</v>
      </c>
      <c r="AF163" s="52">
        <v>0</v>
      </c>
      <c r="AG163" s="52">
        <v>0</v>
      </c>
      <c r="AH163" s="52">
        <v>0</v>
      </c>
      <c r="AI163" s="52">
        <v>0</v>
      </c>
      <c r="AJ163" s="52">
        <v>0</v>
      </c>
      <c r="AK163" s="52">
        <v>0</v>
      </c>
    </row>
    <row r="164" spans="1:42" x14ac:dyDescent="0.25">
      <c r="A164" s="31" t="s">
        <v>156</v>
      </c>
      <c r="B164" s="32" t="s">
        <v>20</v>
      </c>
      <c r="C164" s="31" t="s">
        <v>154</v>
      </c>
      <c r="D164" s="51">
        <f>VII!D64</f>
        <v>0</v>
      </c>
      <c r="E164" s="52">
        <v>0</v>
      </c>
      <c r="F164" s="52">
        <v>0</v>
      </c>
      <c r="G164" s="52">
        <v>0</v>
      </c>
      <c r="H164" s="52">
        <v>0</v>
      </c>
      <c r="I164" s="52">
        <v>0</v>
      </c>
      <c r="J164" s="52">
        <v>0</v>
      </c>
      <c r="K164" s="52">
        <v>0</v>
      </c>
      <c r="L164" s="52">
        <v>0</v>
      </c>
      <c r="M164" s="52">
        <v>0</v>
      </c>
      <c r="N164" s="52">
        <v>0</v>
      </c>
      <c r="O164" s="52">
        <v>0</v>
      </c>
      <c r="P164" s="52">
        <v>0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  <c r="AI164" s="52">
        <v>0</v>
      </c>
      <c r="AJ164" s="52">
        <v>0</v>
      </c>
      <c r="AK164" s="52">
        <v>0</v>
      </c>
    </row>
    <row r="165" spans="1:42" x14ac:dyDescent="0.25">
      <c r="A165" s="31" t="s">
        <v>13</v>
      </c>
      <c r="B165" s="32" t="s">
        <v>20</v>
      </c>
      <c r="C165" s="31" t="s">
        <v>154</v>
      </c>
      <c r="D165" s="51">
        <f>VII!D65</f>
        <v>0</v>
      </c>
      <c r="E165" s="52">
        <v>0</v>
      </c>
      <c r="F165" s="52">
        <v>0</v>
      </c>
      <c r="G165" s="52">
        <v>0</v>
      </c>
      <c r="H165" s="52">
        <v>0</v>
      </c>
      <c r="I165" s="52">
        <v>0</v>
      </c>
      <c r="J165" s="52">
        <v>0</v>
      </c>
      <c r="K165" s="52">
        <v>0</v>
      </c>
      <c r="L165" s="52">
        <v>0</v>
      </c>
      <c r="M165" s="52">
        <v>0</v>
      </c>
      <c r="N165" s="52">
        <v>0</v>
      </c>
      <c r="O165" s="52">
        <v>0</v>
      </c>
      <c r="P165" s="52">
        <v>0</v>
      </c>
      <c r="Q165" s="52">
        <v>0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52">
        <v>0</v>
      </c>
      <c r="AK165" s="52">
        <v>0</v>
      </c>
    </row>
    <row r="166" spans="1:42" x14ac:dyDescent="0.25">
      <c r="A166" s="31" t="s">
        <v>55</v>
      </c>
      <c r="B166" s="32" t="s">
        <v>20</v>
      </c>
      <c r="C166" s="31" t="s">
        <v>154</v>
      </c>
      <c r="D166" s="51">
        <f>VII!D66</f>
        <v>0</v>
      </c>
      <c r="E166" s="52">
        <v>0</v>
      </c>
      <c r="F166" s="52">
        <v>0</v>
      </c>
      <c r="G166" s="52">
        <v>0</v>
      </c>
      <c r="H166" s="52">
        <v>0</v>
      </c>
      <c r="I166" s="52">
        <v>0</v>
      </c>
      <c r="J166" s="52">
        <v>0</v>
      </c>
      <c r="K166" s="52">
        <v>0</v>
      </c>
      <c r="L166" s="52">
        <v>0</v>
      </c>
      <c r="M166" s="52">
        <v>0</v>
      </c>
      <c r="N166" s="52">
        <v>0</v>
      </c>
      <c r="O166" s="52">
        <v>0</v>
      </c>
      <c r="P166" s="52">
        <v>0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  <c r="AI166" s="52">
        <v>0</v>
      </c>
      <c r="AJ166" s="52">
        <v>0</v>
      </c>
      <c r="AK166" s="52">
        <v>0</v>
      </c>
    </row>
    <row r="167" spans="1:42" x14ac:dyDescent="0.25">
      <c r="A167" s="31" t="s">
        <v>56</v>
      </c>
      <c r="B167" s="32" t="s">
        <v>20</v>
      </c>
      <c r="C167" s="31" t="s">
        <v>154</v>
      </c>
      <c r="D167" s="51">
        <f>VII!D67</f>
        <v>0</v>
      </c>
      <c r="E167" s="52">
        <v>0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  <c r="M167" s="52">
        <v>0</v>
      </c>
      <c r="N167" s="52">
        <v>0</v>
      </c>
      <c r="O167" s="52">
        <v>0</v>
      </c>
      <c r="P167" s="52">
        <v>0</v>
      </c>
      <c r="Q167" s="52">
        <v>0</v>
      </c>
      <c r="R167" s="52">
        <v>0</v>
      </c>
      <c r="S167" s="52">
        <v>0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52">
        <v>0</v>
      </c>
      <c r="AK167" s="52">
        <v>0</v>
      </c>
    </row>
    <row r="168" spans="1:42" x14ac:dyDescent="0.25">
      <c r="A168" s="31" t="s">
        <v>14</v>
      </c>
      <c r="B168" s="32" t="s">
        <v>20</v>
      </c>
      <c r="C168" s="31" t="s">
        <v>154</v>
      </c>
      <c r="D168" s="51">
        <f>VII!D68</f>
        <v>0</v>
      </c>
      <c r="E168" s="52">
        <f>$AM168/(1+EXP(-(E$1-$D$1)*10/$AO168+$AN168))</f>
        <v>1.0455554222010431E-3</v>
      </c>
      <c r="F168" s="52">
        <f t="shared" ref="F168:AK169" si="7">$AM168/(1+EXP(-(F$1-$D$1)*10/$AO168+$AN168))</f>
        <v>1.0819592101281301E-3</v>
      </c>
      <c r="G168" s="52">
        <f>$AM168/(1+EXP(-(G$1-$D$1)*10/$AO168+$AN168))</f>
        <v>1.110516712895603E-3</v>
      </c>
      <c r="H168" s="52">
        <f t="shared" si="7"/>
        <v>1.1325957369977746E-3</v>
      </c>
      <c r="I168" s="52">
        <f t="shared" si="7"/>
        <v>1.1494748594284849E-3</v>
      </c>
      <c r="J168" s="52">
        <f t="shared" si="7"/>
        <v>1.1622679899043263E-3</v>
      </c>
      <c r="K168" s="52">
        <f t="shared" si="7"/>
        <v>1.1719010418910403E-3</v>
      </c>
      <c r="L168" s="52">
        <f t="shared" si="7"/>
        <v>1.1791189417877763E-3</v>
      </c>
      <c r="M168" s="52">
        <f t="shared" si="7"/>
        <v>1.1845072602150045E-3</v>
      </c>
      <c r="N168" s="52">
        <f t="shared" si="7"/>
        <v>1.1885186721039844E-3</v>
      </c>
      <c r="O168" s="52">
        <f t="shared" si="7"/>
        <v>1.1914988952673943E-3</v>
      </c>
      <c r="P168" s="52">
        <f t="shared" si="7"/>
        <v>1.1937096323020168E-3</v>
      </c>
      <c r="Q168" s="52">
        <f t="shared" si="7"/>
        <v>1.1953477055074012E-3</v>
      </c>
      <c r="R168" s="52">
        <f t="shared" si="7"/>
        <v>1.1965604375683901E-3</v>
      </c>
      <c r="S168" s="52">
        <f t="shared" si="7"/>
        <v>1.1974577142978323E-3</v>
      </c>
      <c r="T168" s="52">
        <f t="shared" si="7"/>
        <v>1.198121286463676E-3</v>
      </c>
      <c r="U168" s="52">
        <f t="shared" si="7"/>
        <v>1.1986118577852151E-3</v>
      </c>
      <c r="V168" s="52">
        <f t="shared" si="7"/>
        <v>1.1989744403430717E-3</v>
      </c>
      <c r="W168" s="52">
        <f t="shared" si="7"/>
        <v>1.1992423762485925E-3</v>
      </c>
      <c r="X168" s="52">
        <f t="shared" si="7"/>
        <v>1.1994403443671502E-3</v>
      </c>
      <c r="Y168" s="52">
        <f t="shared" si="7"/>
        <v>1.1995866009785572E-3</v>
      </c>
      <c r="Z168" s="52">
        <f t="shared" si="7"/>
        <v>1.1996946456085422E-3</v>
      </c>
      <c r="AA168" s="52">
        <f t="shared" si="7"/>
        <v>1.1997744573530578E-3</v>
      </c>
      <c r="AB168" s="52">
        <f t="shared" si="7"/>
        <v>1.199833411267396E-3</v>
      </c>
      <c r="AC168" s="52">
        <f t="shared" si="7"/>
        <v>1.1998769569756765E-3</v>
      </c>
      <c r="AD168" s="52">
        <f t="shared" si="7"/>
        <v>1.1999091208512625E-3</v>
      </c>
      <c r="AE168" s="52">
        <f t="shared" si="7"/>
        <v>1.1999328774479601E-3</v>
      </c>
      <c r="AF168" s="52">
        <f t="shared" si="7"/>
        <v>1.1999504241210776E-3</v>
      </c>
      <c r="AG168" s="52">
        <f t="shared" si="7"/>
        <v>1.1999633840147448E-3</v>
      </c>
      <c r="AH168" s="52">
        <f t="shared" si="7"/>
        <v>1.1999729560701702E-3</v>
      </c>
      <c r="AI168" s="52">
        <f t="shared" si="7"/>
        <v>1.1999800258654682E-3</v>
      </c>
      <c r="AJ168" s="52">
        <f t="shared" si="7"/>
        <v>1.1999852475051398E-3</v>
      </c>
      <c r="AK168" s="52">
        <f>$AM168/(1+EXP(-(AK$1-$D$1)*10/$AO168+$AN168))</f>
        <v>1.1999891041157913E-3</v>
      </c>
      <c r="AM168" s="79">
        <v>1.1999999999999999E-3</v>
      </c>
      <c r="AN168" s="80">
        <f>IF(D168&gt;0,LN(AM168/D168-1),LN(AM168/0.001-1))</f>
        <v>-1.6094379124341005</v>
      </c>
      <c r="AO168" s="81">
        <v>33</v>
      </c>
      <c r="AP168" s="1">
        <f>AO168+$D$1</f>
        <v>2050</v>
      </c>
    </row>
    <row r="169" spans="1:42" x14ac:dyDescent="0.25">
      <c r="A169" s="31" t="s">
        <v>79</v>
      </c>
      <c r="B169" s="32" t="s">
        <v>20</v>
      </c>
      <c r="C169" s="31" t="s">
        <v>154</v>
      </c>
      <c r="D169" s="51">
        <v>0</v>
      </c>
      <c r="E169" s="52">
        <f>$AM169/(1+EXP(-(E$1-$D$1)*10/$AO169+$AN169))</f>
        <v>1.0455554222010431E-3</v>
      </c>
      <c r="F169" s="52">
        <f t="shared" si="7"/>
        <v>1.0819592101281301E-3</v>
      </c>
      <c r="G169" s="52">
        <f>$AM169/(1+EXP(-(G$1-$D$1)*10/$AO169+$AN169))</f>
        <v>1.110516712895603E-3</v>
      </c>
      <c r="H169" s="52">
        <f t="shared" si="7"/>
        <v>1.1325957369977746E-3</v>
      </c>
      <c r="I169" s="52">
        <f t="shared" si="7"/>
        <v>1.1494748594284849E-3</v>
      </c>
      <c r="J169" s="52">
        <f t="shared" si="7"/>
        <v>1.1622679899043263E-3</v>
      </c>
      <c r="K169" s="52">
        <f t="shared" si="7"/>
        <v>1.1719010418910403E-3</v>
      </c>
      <c r="L169" s="52">
        <f t="shared" si="7"/>
        <v>1.1791189417877763E-3</v>
      </c>
      <c r="M169" s="52">
        <f t="shared" si="7"/>
        <v>1.1845072602150045E-3</v>
      </c>
      <c r="N169" s="52">
        <f t="shared" si="7"/>
        <v>1.1885186721039844E-3</v>
      </c>
      <c r="O169" s="52">
        <f t="shared" si="7"/>
        <v>1.1914988952673943E-3</v>
      </c>
      <c r="P169" s="52">
        <f t="shared" si="7"/>
        <v>1.1937096323020168E-3</v>
      </c>
      <c r="Q169" s="52">
        <f t="shared" si="7"/>
        <v>1.1953477055074012E-3</v>
      </c>
      <c r="R169" s="52">
        <f t="shared" si="7"/>
        <v>1.1965604375683901E-3</v>
      </c>
      <c r="S169" s="52">
        <f t="shared" si="7"/>
        <v>1.1974577142978323E-3</v>
      </c>
      <c r="T169" s="52">
        <f t="shared" si="7"/>
        <v>1.198121286463676E-3</v>
      </c>
      <c r="U169" s="52">
        <f t="shared" si="7"/>
        <v>1.1986118577852151E-3</v>
      </c>
      <c r="V169" s="52">
        <f t="shared" si="7"/>
        <v>1.1989744403430717E-3</v>
      </c>
      <c r="W169" s="52">
        <f t="shared" si="7"/>
        <v>1.1992423762485925E-3</v>
      </c>
      <c r="X169" s="52">
        <f t="shared" si="7"/>
        <v>1.1994403443671502E-3</v>
      </c>
      <c r="Y169" s="52">
        <f t="shared" si="7"/>
        <v>1.1995866009785572E-3</v>
      </c>
      <c r="Z169" s="52">
        <f t="shared" si="7"/>
        <v>1.1996946456085422E-3</v>
      </c>
      <c r="AA169" s="52">
        <f t="shared" si="7"/>
        <v>1.1997744573530578E-3</v>
      </c>
      <c r="AB169" s="52">
        <f t="shared" si="7"/>
        <v>1.199833411267396E-3</v>
      </c>
      <c r="AC169" s="52">
        <f t="shared" si="7"/>
        <v>1.1998769569756765E-3</v>
      </c>
      <c r="AD169" s="52">
        <f t="shared" si="7"/>
        <v>1.1999091208512625E-3</v>
      </c>
      <c r="AE169" s="52">
        <f t="shared" si="7"/>
        <v>1.1999328774479601E-3</v>
      </c>
      <c r="AF169" s="52">
        <f t="shared" si="7"/>
        <v>1.1999504241210776E-3</v>
      </c>
      <c r="AG169" s="52">
        <f t="shared" si="7"/>
        <v>1.1999633840147448E-3</v>
      </c>
      <c r="AH169" s="52">
        <f t="shared" si="7"/>
        <v>1.1999729560701702E-3</v>
      </c>
      <c r="AI169" s="52">
        <f t="shared" si="7"/>
        <v>1.1999800258654682E-3</v>
      </c>
      <c r="AJ169" s="52">
        <f t="shared" si="7"/>
        <v>1.1999852475051398E-3</v>
      </c>
      <c r="AK169" s="52">
        <f t="shared" si="7"/>
        <v>1.1999891041157913E-3</v>
      </c>
      <c r="AM169" s="79">
        <v>1.1999999999999999E-3</v>
      </c>
      <c r="AN169" s="80">
        <f>IF(D169&gt;0,LN(AM169/D169-1),LN(AM169/0.001-1))</f>
        <v>-1.6094379124341005</v>
      </c>
      <c r="AO169" s="81">
        <v>33</v>
      </c>
      <c r="AP169" s="1">
        <f>AO169+$D$1</f>
        <v>2050</v>
      </c>
    </row>
    <row r="172" spans="1:42" x14ac:dyDescent="0.25">
      <c r="A172" s="22" t="s">
        <v>32</v>
      </c>
    </row>
    <row r="173" spans="1:42" x14ac:dyDescent="0.25">
      <c r="A173" s="22" t="s">
        <v>16</v>
      </c>
    </row>
    <row r="174" spans="1:42" x14ac:dyDescent="0.25">
      <c r="A174" s="31" t="s">
        <v>7</v>
      </c>
      <c r="B174" s="32" t="s">
        <v>20</v>
      </c>
      <c r="C174" s="31" t="s">
        <v>154</v>
      </c>
      <c r="D174" s="51">
        <f>VIII!D50</f>
        <v>0.26252789205365473</v>
      </c>
      <c r="E174" s="52">
        <v>0</v>
      </c>
      <c r="F174" s="52">
        <v>0</v>
      </c>
      <c r="G174" s="52">
        <v>0</v>
      </c>
      <c r="H174" s="52">
        <v>0</v>
      </c>
      <c r="I174" s="52">
        <v>0</v>
      </c>
      <c r="J174" s="52">
        <v>0</v>
      </c>
      <c r="K174" s="52">
        <v>0</v>
      </c>
      <c r="L174" s="52">
        <v>0</v>
      </c>
      <c r="M174" s="52">
        <v>0</v>
      </c>
      <c r="N174" s="52">
        <v>0</v>
      </c>
      <c r="O174" s="52">
        <v>0</v>
      </c>
      <c r="P174" s="52">
        <v>0</v>
      </c>
      <c r="Q174" s="52">
        <v>0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52">
        <v>0</v>
      </c>
      <c r="AK174" s="52">
        <v>0</v>
      </c>
    </row>
    <row r="175" spans="1:42" x14ac:dyDescent="0.25">
      <c r="A175" s="31" t="s">
        <v>11</v>
      </c>
      <c r="B175" s="32" t="s">
        <v>20</v>
      </c>
      <c r="C175" s="31" t="s">
        <v>154</v>
      </c>
      <c r="D175" s="51">
        <f>VIII!D51</f>
        <v>0</v>
      </c>
      <c r="E175" s="52">
        <v>0</v>
      </c>
      <c r="F175" s="52">
        <v>0</v>
      </c>
      <c r="G175" s="52">
        <v>0</v>
      </c>
      <c r="H175" s="52">
        <v>0</v>
      </c>
      <c r="I175" s="52">
        <v>0</v>
      </c>
      <c r="J175" s="52">
        <v>0</v>
      </c>
      <c r="K175" s="52">
        <v>0</v>
      </c>
      <c r="L175" s="52">
        <v>0</v>
      </c>
      <c r="M175" s="52">
        <v>0</v>
      </c>
      <c r="N175" s="52">
        <v>0</v>
      </c>
      <c r="O175" s="52">
        <v>0</v>
      </c>
      <c r="P175" s="52">
        <v>0</v>
      </c>
      <c r="Q175" s="52">
        <v>0</v>
      </c>
      <c r="R175" s="52">
        <v>0</v>
      </c>
      <c r="S175" s="52">
        <v>0</v>
      </c>
      <c r="T175" s="52">
        <v>0</v>
      </c>
      <c r="U175" s="52">
        <v>0</v>
      </c>
      <c r="V175" s="52">
        <v>0</v>
      </c>
      <c r="W175" s="52">
        <v>0</v>
      </c>
      <c r="X175" s="52">
        <v>0</v>
      </c>
      <c r="Y175" s="52">
        <v>0</v>
      </c>
      <c r="Z175" s="52">
        <v>0</v>
      </c>
      <c r="AA175" s="52">
        <v>0</v>
      </c>
      <c r="AB175" s="52">
        <v>0</v>
      </c>
      <c r="AC175" s="52">
        <v>0</v>
      </c>
      <c r="AD175" s="52">
        <v>0</v>
      </c>
      <c r="AE175" s="52">
        <v>0</v>
      </c>
      <c r="AF175" s="52">
        <v>0</v>
      </c>
      <c r="AG175" s="52">
        <v>0</v>
      </c>
      <c r="AH175" s="52">
        <v>0</v>
      </c>
      <c r="AI175" s="52">
        <v>0</v>
      </c>
      <c r="AJ175" s="52">
        <v>0</v>
      </c>
      <c r="AK175" s="52">
        <v>0</v>
      </c>
    </row>
    <row r="176" spans="1:42" x14ac:dyDescent="0.25">
      <c r="A176" s="31" t="s">
        <v>12</v>
      </c>
      <c r="B176" s="32" t="s">
        <v>20</v>
      </c>
      <c r="C176" s="31" t="s">
        <v>154</v>
      </c>
      <c r="D176" s="51">
        <f>VIII!D52</f>
        <v>0</v>
      </c>
      <c r="E176" s="52">
        <v>0.99999999999999989</v>
      </c>
      <c r="F176" s="52">
        <v>0.99999999999999989</v>
      </c>
      <c r="G176" s="52">
        <v>0.99999999999999989</v>
      </c>
      <c r="H176" s="52">
        <v>0.99999999999999989</v>
      </c>
      <c r="I176" s="52">
        <v>0.99999999999999989</v>
      </c>
      <c r="J176" s="52">
        <v>0.99999999999999989</v>
      </c>
      <c r="K176" s="52">
        <v>0.99999999999999989</v>
      </c>
      <c r="L176" s="52">
        <v>0.99999999999999989</v>
      </c>
      <c r="M176" s="52">
        <v>0.99999999999999989</v>
      </c>
      <c r="N176" s="52">
        <v>0.99999999999999989</v>
      </c>
      <c r="O176" s="52">
        <v>0.99999999999999989</v>
      </c>
      <c r="P176" s="52">
        <v>0.99999999999999989</v>
      </c>
      <c r="Q176" s="52">
        <v>0.99999999999999989</v>
      </c>
      <c r="R176" s="52">
        <v>0.99999999999999989</v>
      </c>
      <c r="S176" s="52">
        <v>0.99999999999999989</v>
      </c>
      <c r="T176" s="52">
        <v>0.99999999999999989</v>
      </c>
      <c r="U176" s="52">
        <v>0.99999999999999989</v>
      </c>
      <c r="V176" s="52">
        <v>0.99999999999999989</v>
      </c>
      <c r="W176" s="52">
        <v>0.99999999999999989</v>
      </c>
      <c r="X176" s="52">
        <v>0.99999999999999989</v>
      </c>
      <c r="Y176" s="52">
        <v>0.99999999999999989</v>
      </c>
      <c r="Z176" s="52">
        <v>0.99999999999999989</v>
      </c>
      <c r="AA176" s="52">
        <v>0.99999999999999989</v>
      </c>
      <c r="AB176" s="52">
        <v>0.99999999999999989</v>
      </c>
      <c r="AC176" s="52">
        <v>0.99999999999999989</v>
      </c>
      <c r="AD176" s="52">
        <v>0.99999999999999989</v>
      </c>
      <c r="AE176" s="52">
        <v>0.99999999999999989</v>
      </c>
      <c r="AF176" s="52">
        <v>0.99999999999999989</v>
      </c>
      <c r="AG176" s="52">
        <v>0.99999999999999989</v>
      </c>
      <c r="AH176" s="52">
        <v>0.99999999999999989</v>
      </c>
      <c r="AI176" s="52">
        <v>0.99999999999999989</v>
      </c>
      <c r="AJ176" s="52">
        <v>0.99999999999999989</v>
      </c>
      <c r="AK176" s="52">
        <v>0.99999999999999989</v>
      </c>
    </row>
    <row r="177" spans="1:42" x14ac:dyDescent="0.25">
      <c r="A177" s="31" t="s">
        <v>13</v>
      </c>
      <c r="B177" s="32" t="s">
        <v>20</v>
      </c>
      <c r="C177" s="31" t="s">
        <v>154</v>
      </c>
      <c r="D177" s="51">
        <f>VIII!D53</f>
        <v>0</v>
      </c>
      <c r="E177" s="52">
        <v>0</v>
      </c>
      <c r="F177" s="52">
        <v>0</v>
      </c>
      <c r="G177" s="52">
        <v>0</v>
      </c>
      <c r="H177" s="52">
        <v>0</v>
      </c>
      <c r="I177" s="52">
        <v>0</v>
      </c>
      <c r="J177" s="52">
        <v>0</v>
      </c>
      <c r="K177" s="52">
        <v>0</v>
      </c>
      <c r="L177" s="52">
        <v>0</v>
      </c>
      <c r="M177" s="52">
        <v>0</v>
      </c>
      <c r="N177" s="52">
        <v>0</v>
      </c>
      <c r="O177" s="52">
        <v>0</v>
      </c>
      <c r="P177" s="52">
        <v>0</v>
      </c>
      <c r="Q177" s="52">
        <v>0</v>
      </c>
      <c r="R177" s="52">
        <v>0</v>
      </c>
      <c r="S177" s="52">
        <v>0</v>
      </c>
      <c r="T177" s="52">
        <v>0</v>
      </c>
      <c r="U177" s="52">
        <v>0</v>
      </c>
      <c r="V177" s="52">
        <v>0</v>
      </c>
      <c r="W177" s="52">
        <v>0</v>
      </c>
      <c r="X177" s="52">
        <v>0</v>
      </c>
      <c r="Y177" s="52">
        <v>0</v>
      </c>
      <c r="Z177" s="52">
        <v>0</v>
      </c>
      <c r="AA177" s="52">
        <v>0</v>
      </c>
      <c r="AB177" s="52">
        <v>0</v>
      </c>
      <c r="AC177" s="52">
        <v>0</v>
      </c>
      <c r="AD177" s="52">
        <v>0</v>
      </c>
      <c r="AE177" s="52">
        <v>0</v>
      </c>
      <c r="AF177" s="52">
        <v>0</v>
      </c>
      <c r="AG177" s="52">
        <v>0</v>
      </c>
      <c r="AH177" s="52">
        <v>0</v>
      </c>
      <c r="AI177" s="52">
        <v>0</v>
      </c>
      <c r="AJ177" s="52">
        <v>0</v>
      </c>
      <c r="AK177" s="52">
        <v>0</v>
      </c>
    </row>
    <row r="178" spans="1:42" x14ac:dyDescent="0.25">
      <c r="A178" s="31" t="s">
        <v>55</v>
      </c>
      <c r="B178" s="32" t="s">
        <v>20</v>
      </c>
      <c r="C178" s="31" t="s">
        <v>154</v>
      </c>
      <c r="D178" s="51">
        <f>VIII!D54</f>
        <v>0</v>
      </c>
      <c r="E178" s="52">
        <v>0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52">
        <v>0</v>
      </c>
      <c r="AK178" s="52">
        <v>0</v>
      </c>
    </row>
    <row r="179" spans="1:42" x14ac:dyDescent="0.25">
      <c r="A179" s="31" t="s">
        <v>79</v>
      </c>
      <c r="B179" s="32" t="s">
        <v>20</v>
      </c>
      <c r="C179" s="31" t="s">
        <v>154</v>
      </c>
      <c r="D179" s="51">
        <f>VIII!D55</f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0</v>
      </c>
      <c r="AH179" s="52">
        <v>0</v>
      </c>
      <c r="AI179" s="52">
        <v>0</v>
      </c>
      <c r="AJ179" s="52">
        <v>0</v>
      </c>
      <c r="AK179" s="52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84</v>
      </c>
    </row>
    <row r="182" spans="1:42" x14ac:dyDescent="0.25">
      <c r="A182" s="31" t="s">
        <v>7</v>
      </c>
      <c r="B182" s="32" t="s">
        <v>20</v>
      </c>
      <c r="C182" s="31" t="s">
        <v>154</v>
      </c>
      <c r="D182" s="51">
        <f>VIII!D58</f>
        <v>0.10297558149193098</v>
      </c>
      <c r="E182" s="52">
        <v>0</v>
      </c>
      <c r="F182" s="52">
        <v>0</v>
      </c>
      <c r="G182" s="52">
        <v>0</v>
      </c>
      <c r="H182" s="52">
        <v>0</v>
      </c>
      <c r="I182" s="52">
        <v>0</v>
      </c>
      <c r="J182" s="52">
        <v>0</v>
      </c>
      <c r="K182" s="52">
        <v>0</v>
      </c>
      <c r="L182" s="52">
        <v>0</v>
      </c>
      <c r="M182" s="52">
        <v>0</v>
      </c>
      <c r="N182" s="52">
        <v>0</v>
      </c>
      <c r="O182" s="52">
        <v>0</v>
      </c>
      <c r="P182" s="52">
        <v>0</v>
      </c>
      <c r="Q182" s="52">
        <v>0</v>
      </c>
      <c r="R182" s="52">
        <v>0</v>
      </c>
      <c r="S182" s="52">
        <v>0</v>
      </c>
      <c r="T182" s="52">
        <v>0</v>
      </c>
      <c r="U182" s="52">
        <v>0</v>
      </c>
      <c r="V182" s="52">
        <v>0</v>
      </c>
      <c r="W182" s="52">
        <v>0</v>
      </c>
      <c r="X182" s="52">
        <v>0</v>
      </c>
      <c r="Y182" s="52">
        <v>0</v>
      </c>
      <c r="Z182" s="52">
        <v>0</v>
      </c>
      <c r="AA182" s="52">
        <v>0</v>
      </c>
      <c r="AB182" s="52">
        <v>0</v>
      </c>
      <c r="AC182" s="52">
        <v>0</v>
      </c>
      <c r="AD182" s="52">
        <v>0</v>
      </c>
      <c r="AE182" s="52">
        <v>0</v>
      </c>
      <c r="AF182" s="52">
        <v>0</v>
      </c>
      <c r="AG182" s="52">
        <v>0</v>
      </c>
      <c r="AH182" s="52">
        <v>0</v>
      </c>
      <c r="AI182" s="52">
        <v>0</v>
      </c>
      <c r="AJ182" s="52">
        <v>0</v>
      </c>
      <c r="AK182" s="52">
        <v>0</v>
      </c>
    </row>
    <row r="183" spans="1:42" x14ac:dyDescent="0.25">
      <c r="A183" s="31" t="s">
        <v>9</v>
      </c>
      <c r="B183" s="32" t="s">
        <v>20</v>
      </c>
      <c r="C183" s="31" t="s">
        <v>154</v>
      </c>
      <c r="D183" s="51">
        <f>VIII!D59</f>
        <v>5.3228427920579441E-2</v>
      </c>
      <c r="E183" s="52">
        <v>0.10437196944016194</v>
      </c>
      <c r="F183" s="52">
        <v>0.10437196944016194</v>
      </c>
      <c r="G183" s="52">
        <v>0.10437196944016194</v>
      </c>
      <c r="H183" s="52">
        <v>0.10437196944016194</v>
      </c>
      <c r="I183" s="52">
        <v>0.10437196944016194</v>
      </c>
      <c r="J183" s="52">
        <v>0.10437196944016194</v>
      </c>
      <c r="K183" s="52">
        <v>0.10437196944016194</v>
      </c>
      <c r="L183" s="52">
        <v>0.10437196944016194</v>
      </c>
      <c r="M183" s="52">
        <v>0.10437196944016194</v>
      </c>
      <c r="N183" s="52">
        <v>0.10437196944016194</v>
      </c>
      <c r="O183" s="52">
        <v>0.10437196944016194</v>
      </c>
      <c r="P183" s="52">
        <v>0.10437196944016194</v>
      </c>
      <c r="Q183" s="52">
        <v>0.10437196944016194</v>
      </c>
      <c r="R183" s="52">
        <v>0.10437196944016194</v>
      </c>
      <c r="S183" s="52">
        <v>0.10437196944016194</v>
      </c>
      <c r="T183" s="52">
        <v>0.10437196944016194</v>
      </c>
      <c r="U183" s="52">
        <v>0.10437196944016194</v>
      </c>
      <c r="V183" s="52">
        <v>0.10437196944016194</v>
      </c>
      <c r="W183" s="52">
        <v>0.10437196944016194</v>
      </c>
      <c r="X183" s="52">
        <v>0.10437196944016194</v>
      </c>
      <c r="Y183" s="52">
        <v>0.10437196944016194</v>
      </c>
      <c r="Z183" s="52">
        <v>0.10437196944016194</v>
      </c>
      <c r="AA183" s="52">
        <v>0.10437196944016194</v>
      </c>
      <c r="AB183" s="52">
        <v>0.10437196944016194</v>
      </c>
      <c r="AC183" s="52">
        <v>0.10437196944016194</v>
      </c>
      <c r="AD183" s="52">
        <v>0.10437196944016194</v>
      </c>
      <c r="AE183" s="52">
        <v>0.10437196944016194</v>
      </c>
      <c r="AF183" s="52">
        <v>0.10437196944016194</v>
      </c>
      <c r="AG183" s="52">
        <v>0.10437196944016194</v>
      </c>
      <c r="AH183" s="52">
        <v>0.10437196944016194</v>
      </c>
      <c r="AI183" s="52">
        <v>0.10437196944016194</v>
      </c>
      <c r="AJ183" s="52">
        <v>0.10437196944016194</v>
      </c>
      <c r="AK183" s="52">
        <v>0.10437196944016194</v>
      </c>
    </row>
    <row r="184" spans="1:42" x14ac:dyDescent="0.25">
      <c r="A184" s="31" t="s">
        <v>10</v>
      </c>
      <c r="B184" s="32" t="s">
        <v>20</v>
      </c>
      <c r="C184" s="31" t="s">
        <v>154</v>
      </c>
      <c r="D184" s="51">
        <f>VIII!D60</f>
        <v>0</v>
      </c>
      <c r="E184" s="52">
        <v>0</v>
      </c>
      <c r="F184" s="52">
        <v>0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  <c r="M184" s="52">
        <v>0</v>
      </c>
      <c r="N184" s="52">
        <v>0</v>
      </c>
      <c r="O184" s="52">
        <v>0</v>
      </c>
      <c r="P184" s="52">
        <v>0</v>
      </c>
      <c r="Q184" s="52">
        <v>0</v>
      </c>
      <c r="R184" s="52">
        <v>0</v>
      </c>
      <c r="S184" s="52">
        <v>0</v>
      </c>
      <c r="T184" s="52">
        <v>0</v>
      </c>
      <c r="U184" s="52">
        <v>0</v>
      </c>
      <c r="V184" s="52">
        <v>0</v>
      </c>
      <c r="W184" s="52">
        <v>0</v>
      </c>
      <c r="X184" s="52">
        <v>0</v>
      </c>
      <c r="Y184" s="52">
        <v>0</v>
      </c>
      <c r="Z184" s="52">
        <v>0</v>
      </c>
      <c r="AA184" s="52">
        <v>0</v>
      </c>
      <c r="AB184" s="52">
        <v>0</v>
      </c>
      <c r="AC184" s="52">
        <v>0</v>
      </c>
      <c r="AD184" s="52">
        <v>0</v>
      </c>
      <c r="AE184" s="52">
        <v>0</v>
      </c>
      <c r="AF184" s="52">
        <v>0</v>
      </c>
      <c r="AG184" s="52">
        <v>0</v>
      </c>
      <c r="AH184" s="52">
        <v>0</v>
      </c>
      <c r="AI184" s="52">
        <v>0</v>
      </c>
      <c r="AJ184" s="52">
        <v>0</v>
      </c>
      <c r="AK184" s="52">
        <v>0</v>
      </c>
    </row>
    <row r="185" spans="1:42" x14ac:dyDescent="0.25">
      <c r="A185" s="31" t="s">
        <v>11</v>
      </c>
      <c r="B185" s="32" t="s">
        <v>20</v>
      </c>
      <c r="C185" s="31" t="s">
        <v>154</v>
      </c>
      <c r="D185" s="51">
        <f>VIII!D61</f>
        <v>0</v>
      </c>
      <c r="E185" s="52">
        <v>1.5340568921528462E-2</v>
      </c>
      <c r="F185" s="52">
        <v>1.5340568921528462E-2</v>
      </c>
      <c r="G185" s="52">
        <v>1.5340568921528462E-2</v>
      </c>
      <c r="H185" s="52">
        <v>1.5340568921528462E-2</v>
      </c>
      <c r="I185" s="52">
        <v>1.5340568921528462E-2</v>
      </c>
      <c r="J185" s="52">
        <v>1.5340568921528462E-2</v>
      </c>
      <c r="K185" s="52">
        <v>1.5340568921528462E-2</v>
      </c>
      <c r="L185" s="52">
        <v>1.5340568921528462E-2</v>
      </c>
      <c r="M185" s="52">
        <v>1.5340568921528462E-2</v>
      </c>
      <c r="N185" s="52">
        <v>1.5340568921528462E-2</v>
      </c>
      <c r="O185" s="52">
        <v>1.5340568921528462E-2</v>
      </c>
      <c r="P185" s="52">
        <v>1.5340568921528462E-2</v>
      </c>
      <c r="Q185" s="52">
        <v>1.5340568921528462E-2</v>
      </c>
      <c r="R185" s="52">
        <v>1.5340568921528462E-2</v>
      </c>
      <c r="S185" s="52">
        <v>1.5340568921528462E-2</v>
      </c>
      <c r="T185" s="52">
        <v>1.5340568921528462E-2</v>
      </c>
      <c r="U185" s="52">
        <v>1.5340568921528462E-2</v>
      </c>
      <c r="V185" s="52">
        <v>1.5340568921528462E-2</v>
      </c>
      <c r="W185" s="52">
        <v>1.5340568921528462E-2</v>
      </c>
      <c r="X185" s="52">
        <v>1.5340568921528462E-2</v>
      </c>
      <c r="Y185" s="52">
        <v>1.5340568921528462E-2</v>
      </c>
      <c r="Z185" s="52">
        <v>1.5340568921528462E-2</v>
      </c>
      <c r="AA185" s="52">
        <v>1.5340568921528462E-2</v>
      </c>
      <c r="AB185" s="52">
        <v>1.5340568921528462E-2</v>
      </c>
      <c r="AC185" s="52">
        <v>1.5340568921528462E-2</v>
      </c>
      <c r="AD185" s="52">
        <v>1.5340568921528462E-2</v>
      </c>
      <c r="AE185" s="52">
        <v>1.5340568921528462E-2</v>
      </c>
      <c r="AF185" s="52">
        <v>1.5340568921528462E-2</v>
      </c>
      <c r="AG185" s="52">
        <v>1.5340568921528462E-2</v>
      </c>
      <c r="AH185" s="52">
        <v>1.5340568921528462E-2</v>
      </c>
      <c r="AI185" s="52">
        <v>1.5340568921528462E-2</v>
      </c>
      <c r="AJ185" s="52">
        <v>1.5340568921528462E-2</v>
      </c>
      <c r="AK185" s="52">
        <v>1.5340568921528462E-2</v>
      </c>
    </row>
    <row r="186" spans="1:42" x14ac:dyDescent="0.25">
      <c r="A186" s="31" t="s">
        <v>12</v>
      </c>
      <c r="B186" s="32" t="s">
        <v>20</v>
      </c>
      <c r="C186" s="31" t="s">
        <v>154</v>
      </c>
      <c r="D186" s="51">
        <f>VIII!D62</f>
        <v>0.35860172083602249</v>
      </c>
      <c r="E186" s="52">
        <v>9.2923795170104361E-3</v>
      </c>
      <c r="F186" s="52">
        <v>9.2923795170104361E-3</v>
      </c>
      <c r="G186" s="52">
        <v>9.2923795170104361E-3</v>
      </c>
      <c r="H186" s="52">
        <v>9.2923795170104361E-3</v>
      </c>
      <c r="I186" s="52">
        <v>9.2923795170104361E-3</v>
      </c>
      <c r="J186" s="52">
        <v>9.2923795170104361E-3</v>
      </c>
      <c r="K186" s="52">
        <v>9.2923795170104361E-3</v>
      </c>
      <c r="L186" s="52">
        <v>9.2923795170104361E-3</v>
      </c>
      <c r="M186" s="52">
        <v>9.2923795170104361E-3</v>
      </c>
      <c r="N186" s="52">
        <v>9.2923795170104361E-3</v>
      </c>
      <c r="O186" s="52">
        <v>9.2923795170104361E-3</v>
      </c>
      <c r="P186" s="52">
        <v>9.2923795170104361E-3</v>
      </c>
      <c r="Q186" s="52">
        <v>9.2923795170104361E-3</v>
      </c>
      <c r="R186" s="52">
        <v>9.2923795170104361E-3</v>
      </c>
      <c r="S186" s="52">
        <v>9.2923795170104361E-3</v>
      </c>
      <c r="T186" s="52">
        <v>9.2923795170104361E-3</v>
      </c>
      <c r="U186" s="52">
        <v>9.2923795170104361E-3</v>
      </c>
      <c r="V186" s="52">
        <v>9.2923795170104361E-3</v>
      </c>
      <c r="W186" s="52">
        <v>9.2923795170104361E-3</v>
      </c>
      <c r="X186" s="52">
        <v>9.2923795170104361E-3</v>
      </c>
      <c r="Y186" s="52">
        <v>9.2923795170104361E-3</v>
      </c>
      <c r="Z186" s="52">
        <v>9.2923795170104361E-3</v>
      </c>
      <c r="AA186" s="52">
        <v>9.2923795170104361E-3</v>
      </c>
      <c r="AB186" s="52">
        <v>9.2923795170104361E-3</v>
      </c>
      <c r="AC186" s="52">
        <v>9.2923795170104361E-3</v>
      </c>
      <c r="AD186" s="52">
        <v>9.2923795170104361E-3</v>
      </c>
      <c r="AE186" s="52">
        <v>9.2923795170104361E-3</v>
      </c>
      <c r="AF186" s="52">
        <v>9.2923795170104361E-3</v>
      </c>
      <c r="AG186" s="52">
        <v>9.2923795170104361E-3</v>
      </c>
      <c r="AH186" s="52">
        <v>9.2923795170104361E-3</v>
      </c>
      <c r="AI186" s="52">
        <v>9.2923795170104361E-3</v>
      </c>
      <c r="AJ186" s="52">
        <v>9.2923795170104361E-3</v>
      </c>
      <c r="AK186" s="52">
        <v>9.2923795170104361E-3</v>
      </c>
    </row>
    <row r="187" spans="1:42" x14ac:dyDescent="0.25">
      <c r="A187" s="31" t="s">
        <v>54</v>
      </c>
      <c r="B187" s="32" t="s">
        <v>20</v>
      </c>
      <c r="C187" s="31" t="s">
        <v>154</v>
      </c>
      <c r="D187" s="51">
        <f>VIII!D63</f>
        <v>0</v>
      </c>
      <c r="E187" s="52">
        <v>0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</row>
    <row r="188" spans="1:42" x14ac:dyDescent="0.25">
      <c r="A188" s="31" t="s">
        <v>156</v>
      </c>
      <c r="B188" s="32" t="s">
        <v>20</v>
      </c>
      <c r="C188" s="31" t="s">
        <v>154</v>
      </c>
      <c r="D188" s="51">
        <f>VIII!D64</f>
        <v>0</v>
      </c>
      <c r="E188" s="52">
        <v>0</v>
      </c>
      <c r="F188" s="52">
        <v>0</v>
      </c>
      <c r="G188" s="52">
        <v>0</v>
      </c>
      <c r="H188" s="52">
        <v>0</v>
      </c>
      <c r="I188" s="52">
        <v>0</v>
      </c>
      <c r="J188" s="52">
        <v>0</v>
      </c>
      <c r="K188" s="52">
        <v>0</v>
      </c>
      <c r="L188" s="52">
        <v>0</v>
      </c>
      <c r="M188" s="52">
        <v>0</v>
      </c>
      <c r="N188" s="52">
        <v>0</v>
      </c>
      <c r="O188" s="52">
        <v>0</v>
      </c>
      <c r="P188" s="52">
        <v>0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52">
        <v>0</v>
      </c>
      <c r="AK188" s="52">
        <v>0</v>
      </c>
    </row>
    <row r="189" spans="1:42" x14ac:dyDescent="0.25">
      <c r="A189" s="31" t="s">
        <v>13</v>
      </c>
      <c r="B189" s="32" t="s">
        <v>20</v>
      </c>
      <c r="C189" s="31" t="s">
        <v>154</v>
      </c>
      <c r="D189" s="51">
        <f>VIII!D65</f>
        <v>0</v>
      </c>
      <c r="E189" s="52">
        <v>0.2390860526855606</v>
      </c>
      <c r="F189" s="52">
        <v>0.2390860526855606</v>
      </c>
      <c r="G189" s="52">
        <v>0.2390860526855606</v>
      </c>
      <c r="H189" s="52">
        <v>0.2390860526855606</v>
      </c>
      <c r="I189" s="52">
        <v>0.2390860526855606</v>
      </c>
      <c r="J189" s="52">
        <v>0.2390860526855606</v>
      </c>
      <c r="K189" s="52">
        <v>0.2390860526855606</v>
      </c>
      <c r="L189" s="52">
        <v>0.2390860526855606</v>
      </c>
      <c r="M189" s="52">
        <v>0.2390860526855606</v>
      </c>
      <c r="N189" s="52">
        <v>0.2390860526855606</v>
      </c>
      <c r="O189" s="52">
        <v>0.2390860526855606</v>
      </c>
      <c r="P189" s="52">
        <v>0.2390860526855606</v>
      </c>
      <c r="Q189" s="52">
        <v>0.2390860526855606</v>
      </c>
      <c r="R189" s="52">
        <v>0.2390860526855606</v>
      </c>
      <c r="S189" s="52">
        <v>0.2390860526855606</v>
      </c>
      <c r="T189" s="52">
        <v>0.2390860526855606</v>
      </c>
      <c r="U189" s="52">
        <v>0.2390860526855606</v>
      </c>
      <c r="V189" s="52">
        <v>0.2390860526855606</v>
      </c>
      <c r="W189" s="52">
        <v>0.2390860526855606</v>
      </c>
      <c r="X189" s="52">
        <v>0.2390860526855606</v>
      </c>
      <c r="Y189" s="52">
        <v>0.2390860526855606</v>
      </c>
      <c r="Z189" s="52">
        <v>0.2390860526855606</v>
      </c>
      <c r="AA189" s="52">
        <v>0.2390860526855606</v>
      </c>
      <c r="AB189" s="52">
        <v>0.2390860526855606</v>
      </c>
      <c r="AC189" s="52">
        <v>0.2390860526855606</v>
      </c>
      <c r="AD189" s="52">
        <v>0.2390860526855606</v>
      </c>
      <c r="AE189" s="52">
        <v>0.2390860526855606</v>
      </c>
      <c r="AF189" s="52">
        <v>0.2390860526855606</v>
      </c>
      <c r="AG189" s="52">
        <v>0.2390860526855606</v>
      </c>
      <c r="AH189" s="52">
        <v>0.2390860526855606</v>
      </c>
      <c r="AI189" s="52">
        <v>0.2390860526855606</v>
      </c>
      <c r="AJ189" s="52">
        <v>0.2390860526855606</v>
      </c>
      <c r="AK189" s="52">
        <v>0.2390860526855606</v>
      </c>
    </row>
    <row r="190" spans="1:42" x14ac:dyDescent="0.25">
      <c r="A190" s="31" t="s">
        <v>55</v>
      </c>
      <c r="B190" s="32" t="s">
        <v>20</v>
      </c>
      <c r="C190" s="31" t="s">
        <v>154</v>
      </c>
      <c r="D190" s="51">
        <f>VIII!D66</f>
        <v>0</v>
      </c>
      <c r="E190" s="52">
        <v>0</v>
      </c>
      <c r="F190" s="52">
        <v>0</v>
      </c>
      <c r="G190" s="52">
        <v>0</v>
      </c>
      <c r="H190" s="52">
        <v>0</v>
      </c>
      <c r="I190" s="52">
        <v>0</v>
      </c>
      <c r="J190" s="52">
        <v>0</v>
      </c>
      <c r="K190" s="52">
        <v>0</v>
      </c>
      <c r="L190" s="52">
        <v>0</v>
      </c>
      <c r="M190" s="52">
        <v>0</v>
      </c>
      <c r="N190" s="52">
        <v>0</v>
      </c>
      <c r="O190" s="52">
        <v>0</v>
      </c>
      <c r="P190" s="52">
        <v>0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52">
        <v>0</v>
      </c>
      <c r="AK190" s="52">
        <v>0</v>
      </c>
    </row>
    <row r="191" spans="1:42" x14ac:dyDescent="0.25">
      <c r="A191" s="31" t="s">
        <v>56</v>
      </c>
      <c r="B191" s="32" t="s">
        <v>20</v>
      </c>
      <c r="C191" s="31" t="s">
        <v>154</v>
      </c>
      <c r="D191" s="51">
        <f>VIII!D67</f>
        <v>0</v>
      </c>
      <c r="E191" s="52">
        <v>0</v>
      </c>
      <c r="F191" s="52">
        <v>0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  <c r="M191" s="52">
        <v>0</v>
      </c>
      <c r="N191" s="52">
        <v>0</v>
      </c>
      <c r="O191" s="52">
        <v>0</v>
      </c>
      <c r="P191" s="52">
        <v>0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0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52">
        <v>0</v>
      </c>
      <c r="AK191" s="52">
        <v>0</v>
      </c>
    </row>
    <row r="192" spans="1:42" x14ac:dyDescent="0.25">
      <c r="A192" s="31" t="s">
        <v>14</v>
      </c>
      <c r="B192" s="32" t="s">
        <v>20</v>
      </c>
      <c r="C192" s="31" t="s">
        <v>154</v>
      </c>
      <c r="D192" s="51">
        <f>VIII!D68</f>
        <v>0</v>
      </c>
      <c r="E192" s="52">
        <f>$AM192/(1+EXP(-(E$1-$D$1)*10/$AO192+$AN192))</f>
        <v>1.0455554222010431E-3</v>
      </c>
      <c r="F192" s="52">
        <f t="shared" ref="F192:AK193" si="8">$AM192/(1+EXP(-(F$1-$D$1)*10/$AO192+$AN192))</f>
        <v>1.0819592101281301E-3</v>
      </c>
      <c r="G192" s="52">
        <f>$AM192/(1+EXP(-(G$1-$D$1)*10/$AO192+$AN192))</f>
        <v>1.110516712895603E-3</v>
      </c>
      <c r="H192" s="52">
        <f t="shared" si="8"/>
        <v>1.1325957369977746E-3</v>
      </c>
      <c r="I192" s="52">
        <f t="shared" si="8"/>
        <v>1.1494748594284849E-3</v>
      </c>
      <c r="J192" s="52">
        <f t="shared" si="8"/>
        <v>1.1622679899043263E-3</v>
      </c>
      <c r="K192" s="52">
        <f t="shared" si="8"/>
        <v>1.1719010418910403E-3</v>
      </c>
      <c r="L192" s="52">
        <f t="shared" si="8"/>
        <v>1.1791189417877763E-3</v>
      </c>
      <c r="M192" s="52">
        <f t="shared" si="8"/>
        <v>1.1845072602150045E-3</v>
      </c>
      <c r="N192" s="52">
        <f t="shared" si="8"/>
        <v>1.1885186721039844E-3</v>
      </c>
      <c r="O192" s="52">
        <f t="shared" si="8"/>
        <v>1.1914988952673943E-3</v>
      </c>
      <c r="P192" s="52">
        <f t="shared" si="8"/>
        <v>1.1937096323020168E-3</v>
      </c>
      <c r="Q192" s="52">
        <f t="shared" si="8"/>
        <v>1.1953477055074012E-3</v>
      </c>
      <c r="R192" s="52">
        <f t="shared" si="8"/>
        <v>1.1965604375683901E-3</v>
      </c>
      <c r="S192" s="52">
        <f t="shared" si="8"/>
        <v>1.1974577142978323E-3</v>
      </c>
      <c r="T192" s="52">
        <f t="shared" si="8"/>
        <v>1.198121286463676E-3</v>
      </c>
      <c r="U192" s="52">
        <f t="shared" si="8"/>
        <v>1.1986118577852151E-3</v>
      </c>
      <c r="V192" s="52">
        <f t="shared" si="8"/>
        <v>1.1989744403430717E-3</v>
      </c>
      <c r="W192" s="52">
        <f t="shared" si="8"/>
        <v>1.1992423762485925E-3</v>
      </c>
      <c r="X192" s="52">
        <f t="shared" si="8"/>
        <v>1.1994403443671502E-3</v>
      </c>
      <c r="Y192" s="52">
        <f t="shared" si="8"/>
        <v>1.1995866009785572E-3</v>
      </c>
      <c r="Z192" s="52">
        <f t="shared" si="8"/>
        <v>1.1996946456085422E-3</v>
      </c>
      <c r="AA192" s="52">
        <f t="shared" si="8"/>
        <v>1.1997744573530578E-3</v>
      </c>
      <c r="AB192" s="52">
        <f t="shared" si="8"/>
        <v>1.199833411267396E-3</v>
      </c>
      <c r="AC192" s="52">
        <f t="shared" si="8"/>
        <v>1.1998769569756765E-3</v>
      </c>
      <c r="AD192" s="52">
        <f t="shared" si="8"/>
        <v>1.1999091208512625E-3</v>
      </c>
      <c r="AE192" s="52">
        <f t="shared" si="8"/>
        <v>1.1999328774479601E-3</v>
      </c>
      <c r="AF192" s="52">
        <f t="shared" si="8"/>
        <v>1.1999504241210776E-3</v>
      </c>
      <c r="AG192" s="52">
        <f t="shared" si="8"/>
        <v>1.1999633840147448E-3</v>
      </c>
      <c r="AH192" s="52">
        <f t="shared" si="8"/>
        <v>1.1999729560701702E-3</v>
      </c>
      <c r="AI192" s="52">
        <f t="shared" si="8"/>
        <v>1.1999800258654682E-3</v>
      </c>
      <c r="AJ192" s="52">
        <f t="shared" si="8"/>
        <v>1.1999852475051398E-3</v>
      </c>
      <c r="AK192" s="52">
        <f>$AM192/(1+EXP(-(AK$1-$D$1)*10/$AO192+$AN192))</f>
        <v>1.1999891041157913E-3</v>
      </c>
      <c r="AM192" s="79">
        <v>1.1999999999999999E-3</v>
      </c>
      <c r="AN192" s="80">
        <f>IF(D192&gt;0,LN(AM192/D192-1),LN(AM192/0.001-1))</f>
        <v>-1.6094379124341005</v>
      </c>
      <c r="AO192" s="81">
        <v>33</v>
      </c>
      <c r="AP192" s="1">
        <f>AO192+$D$1</f>
        <v>2050</v>
      </c>
    </row>
    <row r="193" spans="1:42" x14ac:dyDescent="0.25">
      <c r="A193" s="31" t="s">
        <v>79</v>
      </c>
      <c r="B193" s="32" t="s">
        <v>20</v>
      </c>
      <c r="C193" s="31" t="s">
        <v>154</v>
      </c>
      <c r="D193" s="51">
        <v>0</v>
      </c>
      <c r="E193" s="52">
        <f>$AM193/(1+EXP(-(E$1-$D$1)*10/$AO193+$AN193))</f>
        <v>1.0455554222010431E-3</v>
      </c>
      <c r="F193" s="52">
        <f t="shared" si="8"/>
        <v>1.0819592101281301E-3</v>
      </c>
      <c r="G193" s="52">
        <f>$AM193/(1+EXP(-(G$1-$D$1)*10/$AO193+$AN193))</f>
        <v>1.110516712895603E-3</v>
      </c>
      <c r="H193" s="52">
        <f t="shared" si="8"/>
        <v>1.1325957369977746E-3</v>
      </c>
      <c r="I193" s="52">
        <f t="shared" si="8"/>
        <v>1.1494748594284849E-3</v>
      </c>
      <c r="J193" s="52">
        <f t="shared" si="8"/>
        <v>1.1622679899043263E-3</v>
      </c>
      <c r="K193" s="52">
        <f t="shared" si="8"/>
        <v>1.1719010418910403E-3</v>
      </c>
      <c r="L193" s="52">
        <f t="shared" si="8"/>
        <v>1.1791189417877763E-3</v>
      </c>
      <c r="M193" s="52">
        <f t="shared" si="8"/>
        <v>1.1845072602150045E-3</v>
      </c>
      <c r="N193" s="52">
        <f t="shared" si="8"/>
        <v>1.1885186721039844E-3</v>
      </c>
      <c r="O193" s="52">
        <f t="shared" si="8"/>
        <v>1.1914988952673943E-3</v>
      </c>
      <c r="P193" s="52">
        <f t="shared" si="8"/>
        <v>1.1937096323020168E-3</v>
      </c>
      <c r="Q193" s="52">
        <f t="shared" si="8"/>
        <v>1.1953477055074012E-3</v>
      </c>
      <c r="R193" s="52">
        <f t="shared" si="8"/>
        <v>1.1965604375683901E-3</v>
      </c>
      <c r="S193" s="52">
        <f t="shared" si="8"/>
        <v>1.1974577142978323E-3</v>
      </c>
      <c r="T193" s="52">
        <f t="shared" si="8"/>
        <v>1.198121286463676E-3</v>
      </c>
      <c r="U193" s="52">
        <f t="shared" si="8"/>
        <v>1.1986118577852151E-3</v>
      </c>
      <c r="V193" s="52">
        <f t="shared" si="8"/>
        <v>1.1989744403430717E-3</v>
      </c>
      <c r="W193" s="52">
        <f t="shared" si="8"/>
        <v>1.1992423762485925E-3</v>
      </c>
      <c r="X193" s="52">
        <f t="shared" si="8"/>
        <v>1.1994403443671502E-3</v>
      </c>
      <c r="Y193" s="52">
        <f t="shared" si="8"/>
        <v>1.1995866009785572E-3</v>
      </c>
      <c r="Z193" s="52">
        <f t="shared" si="8"/>
        <v>1.1996946456085422E-3</v>
      </c>
      <c r="AA193" s="52">
        <f t="shared" si="8"/>
        <v>1.1997744573530578E-3</v>
      </c>
      <c r="AB193" s="52">
        <f t="shared" si="8"/>
        <v>1.199833411267396E-3</v>
      </c>
      <c r="AC193" s="52">
        <f t="shared" si="8"/>
        <v>1.1998769569756765E-3</v>
      </c>
      <c r="AD193" s="52">
        <f t="shared" si="8"/>
        <v>1.1999091208512625E-3</v>
      </c>
      <c r="AE193" s="52">
        <f t="shared" si="8"/>
        <v>1.1999328774479601E-3</v>
      </c>
      <c r="AF193" s="52">
        <f t="shared" si="8"/>
        <v>1.1999504241210776E-3</v>
      </c>
      <c r="AG193" s="52">
        <f t="shared" si="8"/>
        <v>1.1999633840147448E-3</v>
      </c>
      <c r="AH193" s="52">
        <f t="shared" si="8"/>
        <v>1.1999729560701702E-3</v>
      </c>
      <c r="AI193" s="52">
        <f t="shared" si="8"/>
        <v>1.1999800258654682E-3</v>
      </c>
      <c r="AJ193" s="52">
        <f t="shared" si="8"/>
        <v>1.1999852475051398E-3</v>
      </c>
      <c r="AK193" s="52">
        <f t="shared" si="8"/>
        <v>1.1999891041157913E-3</v>
      </c>
      <c r="AM193" s="79">
        <v>1.1999999999999999E-3</v>
      </c>
      <c r="AN193" s="80">
        <f>IF(D193&gt;0,LN(AM193/D193-1),LN(AM193/0.001-1))</f>
        <v>-1.6094379124341005</v>
      </c>
      <c r="AO193" s="81">
        <v>33</v>
      </c>
      <c r="AP193" s="1">
        <f>AO193+$D$1</f>
        <v>2050</v>
      </c>
    </row>
    <row r="196" spans="1:42" x14ac:dyDescent="0.25">
      <c r="A196" s="22" t="s">
        <v>33</v>
      </c>
    </row>
    <row r="197" spans="1:42" x14ac:dyDescent="0.25">
      <c r="A197" s="22" t="s">
        <v>16</v>
      </c>
    </row>
    <row r="198" spans="1:42" x14ac:dyDescent="0.25">
      <c r="A198" s="31" t="s">
        <v>7</v>
      </c>
      <c r="B198" s="32" t="s">
        <v>20</v>
      </c>
      <c r="C198" s="31" t="s">
        <v>154</v>
      </c>
      <c r="D198" s="51">
        <f>IX!D50</f>
        <v>0.26252789205365473</v>
      </c>
      <c r="E198" s="52">
        <v>0</v>
      </c>
      <c r="F198" s="52">
        <v>0</v>
      </c>
      <c r="G198" s="52">
        <v>0</v>
      </c>
      <c r="H198" s="52">
        <v>0</v>
      </c>
      <c r="I198" s="52">
        <v>0</v>
      </c>
      <c r="J198" s="52">
        <v>0</v>
      </c>
      <c r="K198" s="52">
        <v>0</v>
      </c>
      <c r="L198" s="52">
        <v>0</v>
      </c>
      <c r="M198" s="52">
        <v>0</v>
      </c>
      <c r="N198" s="52">
        <v>0</v>
      </c>
      <c r="O198" s="52">
        <v>0</v>
      </c>
      <c r="P198" s="52">
        <v>0</v>
      </c>
      <c r="Q198" s="52">
        <v>0</v>
      </c>
      <c r="R198" s="52">
        <v>0</v>
      </c>
      <c r="S198" s="52">
        <v>0</v>
      </c>
      <c r="T198" s="52">
        <v>0</v>
      </c>
      <c r="U198" s="52">
        <v>0</v>
      </c>
      <c r="V198" s="52">
        <v>0</v>
      </c>
      <c r="W198" s="52">
        <v>0</v>
      </c>
      <c r="X198" s="52">
        <v>0</v>
      </c>
      <c r="Y198" s="52">
        <v>0</v>
      </c>
      <c r="Z198" s="52">
        <v>0</v>
      </c>
      <c r="AA198" s="52">
        <v>0</v>
      </c>
      <c r="AB198" s="52">
        <v>0</v>
      </c>
      <c r="AC198" s="52">
        <v>0</v>
      </c>
      <c r="AD198" s="52">
        <v>0</v>
      </c>
      <c r="AE198" s="52">
        <v>0</v>
      </c>
      <c r="AF198" s="52">
        <v>0</v>
      </c>
      <c r="AG198" s="52">
        <v>0</v>
      </c>
      <c r="AH198" s="52">
        <v>0</v>
      </c>
      <c r="AI198" s="52">
        <v>0</v>
      </c>
      <c r="AJ198" s="52">
        <v>0</v>
      </c>
      <c r="AK198" s="52">
        <v>0</v>
      </c>
    </row>
    <row r="199" spans="1:42" x14ac:dyDescent="0.25">
      <c r="A199" s="31" t="s">
        <v>11</v>
      </c>
      <c r="B199" s="32" t="s">
        <v>20</v>
      </c>
      <c r="C199" s="31" t="s">
        <v>154</v>
      </c>
      <c r="D199" s="51">
        <f>IX!D51</f>
        <v>0</v>
      </c>
      <c r="E199" s="52">
        <v>0</v>
      </c>
      <c r="F199" s="52">
        <v>0</v>
      </c>
      <c r="G199" s="52">
        <v>0</v>
      </c>
      <c r="H199" s="52">
        <v>0</v>
      </c>
      <c r="I199" s="52">
        <v>0</v>
      </c>
      <c r="J199" s="52">
        <v>0</v>
      </c>
      <c r="K199" s="52">
        <v>0</v>
      </c>
      <c r="L199" s="52">
        <v>0</v>
      </c>
      <c r="M199" s="52">
        <v>0</v>
      </c>
      <c r="N199" s="52">
        <v>0</v>
      </c>
      <c r="O199" s="52">
        <v>0</v>
      </c>
      <c r="P199" s="52">
        <v>0</v>
      </c>
      <c r="Q199" s="52">
        <v>0</v>
      </c>
      <c r="R199" s="52">
        <v>0</v>
      </c>
      <c r="S199" s="52">
        <v>0</v>
      </c>
      <c r="T199" s="52">
        <v>0</v>
      </c>
      <c r="U199" s="52">
        <v>0</v>
      </c>
      <c r="V199" s="52">
        <v>0</v>
      </c>
      <c r="W199" s="52">
        <v>0</v>
      </c>
      <c r="X199" s="52">
        <v>0</v>
      </c>
      <c r="Y199" s="52">
        <v>0</v>
      </c>
      <c r="Z199" s="52">
        <v>0</v>
      </c>
      <c r="AA199" s="52">
        <v>0</v>
      </c>
      <c r="AB199" s="52">
        <v>0</v>
      </c>
      <c r="AC199" s="52">
        <v>0</v>
      </c>
      <c r="AD199" s="52">
        <v>0</v>
      </c>
      <c r="AE199" s="52">
        <v>0</v>
      </c>
      <c r="AF199" s="52">
        <v>0</v>
      </c>
      <c r="AG199" s="52">
        <v>0</v>
      </c>
      <c r="AH199" s="52">
        <v>0</v>
      </c>
      <c r="AI199" s="52">
        <v>0</v>
      </c>
      <c r="AJ199" s="52">
        <v>0</v>
      </c>
      <c r="AK199" s="52">
        <v>0</v>
      </c>
    </row>
    <row r="200" spans="1:42" x14ac:dyDescent="0.25">
      <c r="A200" s="31" t="s">
        <v>12</v>
      </c>
      <c r="B200" s="32" t="s">
        <v>20</v>
      </c>
      <c r="C200" s="31" t="s">
        <v>154</v>
      </c>
      <c r="D200" s="51">
        <f>IX!D52</f>
        <v>0</v>
      </c>
      <c r="E200" s="52">
        <v>1</v>
      </c>
      <c r="F200" s="52">
        <v>1</v>
      </c>
      <c r="G200" s="52">
        <v>1</v>
      </c>
      <c r="H200" s="52">
        <v>1</v>
      </c>
      <c r="I200" s="52">
        <v>1</v>
      </c>
      <c r="J200" s="52">
        <v>1</v>
      </c>
      <c r="K200" s="52">
        <v>1</v>
      </c>
      <c r="L200" s="52">
        <v>1</v>
      </c>
      <c r="M200" s="52">
        <v>1</v>
      </c>
      <c r="N200" s="52">
        <v>1</v>
      </c>
      <c r="O200" s="52">
        <v>1</v>
      </c>
      <c r="P200" s="52">
        <v>1</v>
      </c>
      <c r="Q200" s="52">
        <v>1</v>
      </c>
      <c r="R200" s="52">
        <v>1</v>
      </c>
      <c r="S200" s="52">
        <v>1</v>
      </c>
      <c r="T200" s="52">
        <v>1</v>
      </c>
      <c r="U200" s="52">
        <v>1</v>
      </c>
      <c r="V200" s="52">
        <v>1</v>
      </c>
      <c r="W200" s="52">
        <v>1</v>
      </c>
      <c r="X200" s="52">
        <v>1</v>
      </c>
      <c r="Y200" s="52">
        <v>1</v>
      </c>
      <c r="Z200" s="52">
        <v>1</v>
      </c>
      <c r="AA200" s="52">
        <v>1</v>
      </c>
      <c r="AB200" s="52">
        <v>1</v>
      </c>
      <c r="AC200" s="52">
        <v>1</v>
      </c>
      <c r="AD200" s="52">
        <v>1</v>
      </c>
      <c r="AE200" s="52">
        <v>1</v>
      </c>
      <c r="AF200" s="52">
        <v>1</v>
      </c>
      <c r="AG200" s="52">
        <v>1</v>
      </c>
      <c r="AH200" s="52">
        <v>1</v>
      </c>
      <c r="AI200" s="52">
        <v>1</v>
      </c>
      <c r="AJ200" s="52">
        <v>1</v>
      </c>
      <c r="AK200" s="52">
        <v>1</v>
      </c>
    </row>
    <row r="201" spans="1:42" x14ac:dyDescent="0.25">
      <c r="A201" s="31" t="s">
        <v>13</v>
      </c>
      <c r="B201" s="32" t="s">
        <v>20</v>
      </c>
      <c r="C201" s="31" t="s">
        <v>154</v>
      </c>
      <c r="D201" s="51">
        <f>IX!D53</f>
        <v>0</v>
      </c>
      <c r="E201" s="52">
        <v>0</v>
      </c>
      <c r="F201" s="52">
        <v>0</v>
      </c>
      <c r="G201" s="52">
        <v>0</v>
      </c>
      <c r="H201" s="52">
        <v>0</v>
      </c>
      <c r="I201" s="52">
        <v>0</v>
      </c>
      <c r="J201" s="52">
        <v>0</v>
      </c>
      <c r="K201" s="52">
        <v>0</v>
      </c>
      <c r="L201" s="52">
        <v>0</v>
      </c>
      <c r="M201" s="52">
        <v>0</v>
      </c>
      <c r="N201" s="52">
        <v>0</v>
      </c>
      <c r="O201" s="52">
        <v>0</v>
      </c>
      <c r="P201" s="52">
        <v>0</v>
      </c>
      <c r="Q201" s="52">
        <v>0</v>
      </c>
      <c r="R201" s="52">
        <v>0</v>
      </c>
      <c r="S201" s="52">
        <v>0</v>
      </c>
      <c r="T201" s="52">
        <v>0</v>
      </c>
      <c r="U201" s="52">
        <v>0</v>
      </c>
      <c r="V201" s="52">
        <v>0</v>
      </c>
      <c r="W201" s="52">
        <v>0</v>
      </c>
      <c r="X201" s="52">
        <v>0</v>
      </c>
      <c r="Y201" s="52">
        <v>0</v>
      </c>
      <c r="Z201" s="52">
        <v>0</v>
      </c>
      <c r="AA201" s="52">
        <v>0</v>
      </c>
      <c r="AB201" s="52">
        <v>0</v>
      </c>
      <c r="AC201" s="52">
        <v>0</v>
      </c>
      <c r="AD201" s="52">
        <v>0</v>
      </c>
      <c r="AE201" s="52">
        <v>0</v>
      </c>
      <c r="AF201" s="52">
        <v>0</v>
      </c>
      <c r="AG201" s="52">
        <v>0</v>
      </c>
      <c r="AH201" s="52">
        <v>0</v>
      </c>
      <c r="AI201" s="52">
        <v>0</v>
      </c>
      <c r="AJ201" s="52">
        <v>0</v>
      </c>
      <c r="AK201" s="52">
        <v>0</v>
      </c>
    </row>
    <row r="202" spans="1:42" x14ac:dyDescent="0.25">
      <c r="A202" s="31" t="s">
        <v>55</v>
      </c>
      <c r="B202" s="32" t="s">
        <v>20</v>
      </c>
      <c r="C202" s="31" t="s">
        <v>154</v>
      </c>
      <c r="D202" s="51">
        <f>IX!D54</f>
        <v>0</v>
      </c>
      <c r="E202" s="52">
        <v>0</v>
      </c>
      <c r="F202" s="52">
        <v>0</v>
      </c>
      <c r="G202" s="52">
        <v>0</v>
      </c>
      <c r="H202" s="52">
        <v>0</v>
      </c>
      <c r="I202" s="52">
        <v>0</v>
      </c>
      <c r="J202" s="52">
        <v>0</v>
      </c>
      <c r="K202" s="52">
        <v>0</v>
      </c>
      <c r="L202" s="52">
        <v>0</v>
      </c>
      <c r="M202" s="52">
        <v>0</v>
      </c>
      <c r="N202" s="52">
        <v>0</v>
      </c>
      <c r="O202" s="52">
        <v>0</v>
      </c>
      <c r="P202" s="52">
        <v>0</v>
      </c>
      <c r="Q202" s="52">
        <v>0</v>
      </c>
      <c r="R202" s="52">
        <v>0</v>
      </c>
      <c r="S202" s="52">
        <v>0</v>
      </c>
      <c r="T202" s="52">
        <v>0</v>
      </c>
      <c r="U202" s="52">
        <v>0</v>
      </c>
      <c r="V202" s="52">
        <v>0</v>
      </c>
      <c r="W202" s="52">
        <v>0</v>
      </c>
      <c r="X202" s="52">
        <v>0</v>
      </c>
      <c r="Y202" s="52">
        <v>0</v>
      </c>
      <c r="Z202" s="52">
        <v>0</v>
      </c>
      <c r="AA202" s="52">
        <v>0</v>
      </c>
      <c r="AB202" s="52">
        <v>0</v>
      </c>
      <c r="AC202" s="52">
        <v>0</v>
      </c>
      <c r="AD202" s="52">
        <v>0</v>
      </c>
      <c r="AE202" s="52">
        <v>0</v>
      </c>
      <c r="AF202" s="52">
        <v>0</v>
      </c>
      <c r="AG202" s="52">
        <v>0</v>
      </c>
      <c r="AH202" s="52">
        <v>0</v>
      </c>
      <c r="AI202" s="52">
        <v>0</v>
      </c>
      <c r="AJ202" s="52">
        <v>0</v>
      </c>
      <c r="AK202" s="52">
        <v>0</v>
      </c>
    </row>
    <row r="203" spans="1:42" x14ac:dyDescent="0.25">
      <c r="A203" s="31" t="s">
        <v>79</v>
      </c>
      <c r="B203" s="32" t="s">
        <v>20</v>
      </c>
      <c r="C203" s="31" t="s">
        <v>154</v>
      </c>
      <c r="D203" s="51">
        <f>IX!D55</f>
        <v>0</v>
      </c>
      <c r="E203" s="52">
        <v>0</v>
      </c>
      <c r="F203" s="52">
        <v>0</v>
      </c>
      <c r="G203" s="52">
        <v>0</v>
      </c>
      <c r="H203" s="52">
        <v>0</v>
      </c>
      <c r="I203" s="52">
        <v>0</v>
      </c>
      <c r="J203" s="52">
        <v>0</v>
      </c>
      <c r="K203" s="52">
        <v>0</v>
      </c>
      <c r="L203" s="52">
        <v>0</v>
      </c>
      <c r="M203" s="52">
        <v>0</v>
      </c>
      <c r="N203" s="52">
        <v>0</v>
      </c>
      <c r="O203" s="52">
        <v>0</v>
      </c>
      <c r="P203" s="52">
        <v>0</v>
      </c>
      <c r="Q203" s="52">
        <v>0</v>
      </c>
      <c r="R203" s="52">
        <v>0</v>
      </c>
      <c r="S203" s="52">
        <v>0</v>
      </c>
      <c r="T203" s="52">
        <v>0</v>
      </c>
      <c r="U203" s="52">
        <v>0</v>
      </c>
      <c r="V203" s="52">
        <v>0</v>
      </c>
      <c r="W203" s="52">
        <v>0</v>
      </c>
      <c r="X203" s="52">
        <v>0</v>
      </c>
      <c r="Y203" s="52">
        <v>0</v>
      </c>
      <c r="Z203" s="52">
        <v>0</v>
      </c>
      <c r="AA203" s="52">
        <v>0</v>
      </c>
      <c r="AB203" s="52">
        <v>0</v>
      </c>
      <c r="AC203" s="52">
        <v>0</v>
      </c>
      <c r="AD203" s="52">
        <v>0</v>
      </c>
      <c r="AE203" s="52">
        <v>0</v>
      </c>
      <c r="AF203" s="52">
        <v>0</v>
      </c>
      <c r="AG203" s="52">
        <v>0</v>
      </c>
      <c r="AH203" s="52">
        <v>0</v>
      </c>
      <c r="AI203" s="52">
        <v>0</v>
      </c>
      <c r="AJ203" s="52">
        <v>0</v>
      </c>
      <c r="AK203" s="52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84</v>
      </c>
    </row>
    <row r="206" spans="1:42" x14ac:dyDescent="0.25">
      <c r="A206" s="31" t="s">
        <v>7</v>
      </c>
      <c r="B206" s="32" t="s">
        <v>20</v>
      </c>
      <c r="C206" s="31" t="s">
        <v>154</v>
      </c>
      <c r="D206" s="51">
        <f>IX!D58</f>
        <v>0.10297558149193098</v>
      </c>
      <c r="E206" s="52">
        <v>0</v>
      </c>
      <c r="F206" s="52">
        <v>0</v>
      </c>
      <c r="G206" s="52">
        <v>0</v>
      </c>
      <c r="H206" s="52">
        <v>0</v>
      </c>
      <c r="I206" s="52">
        <v>0</v>
      </c>
      <c r="J206" s="52">
        <v>0</v>
      </c>
      <c r="K206" s="52">
        <v>0</v>
      </c>
      <c r="L206" s="52">
        <v>0</v>
      </c>
      <c r="M206" s="52">
        <v>0</v>
      </c>
      <c r="N206" s="52">
        <v>0</v>
      </c>
      <c r="O206" s="52">
        <v>0</v>
      </c>
      <c r="P206" s="52">
        <v>0</v>
      </c>
      <c r="Q206" s="52">
        <v>0</v>
      </c>
      <c r="R206" s="52">
        <v>0</v>
      </c>
      <c r="S206" s="52">
        <v>0</v>
      </c>
      <c r="T206" s="52">
        <v>0</v>
      </c>
      <c r="U206" s="52">
        <v>0</v>
      </c>
      <c r="V206" s="52">
        <v>0</v>
      </c>
      <c r="W206" s="52">
        <v>0</v>
      </c>
      <c r="X206" s="52">
        <v>0</v>
      </c>
      <c r="Y206" s="52">
        <v>0</v>
      </c>
      <c r="Z206" s="52">
        <v>0</v>
      </c>
      <c r="AA206" s="52">
        <v>0</v>
      </c>
      <c r="AB206" s="52">
        <v>0</v>
      </c>
      <c r="AC206" s="52">
        <v>0</v>
      </c>
      <c r="AD206" s="52">
        <v>0</v>
      </c>
      <c r="AE206" s="52">
        <v>0</v>
      </c>
      <c r="AF206" s="52">
        <v>0</v>
      </c>
      <c r="AG206" s="52">
        <v>0</v>
      </c>
      <c r="AH206" s="52">
        <v>0</v>
      </c>
      <c r="AI206" s="52">
        <v>0</v>
      </c>
      <c r="AJ206" s="52">
        <v>0</v>
      </c>
      <c r="AK206" s="52">
        <v>0</v>
      </c>
    </row>
    <row r="207" spans="1:42" x14ac:dyDescent="0.25">
      <c r="A207" s="31" t="s">
        <v>9</v>
      </c>
      <c r="B207" s="32" t="s">
        <v>20</v>
      </c>
      <c r="C207" s="31" t="s">
        <v>154</v>
      </c>
      <c r="D207" s="51">
        <f>IX!D59</f>
        <v>5.3228427920579441E-2</v>
      </c>
      <c r="E207" s="52">
        <v>0</v>
      </c>
      <c r="F207" s="52">
        <v>0</v>
      </c>
      <c r="G207" s="52">
        <v>0</v>
      </c>
      <c r="H207" s="52">
        <v>0</v>
      </c>
      <c r="I207" s="52">
        <v>0</v>
      </c>
      <c r="J207" s="52">
        <v>0</v>
      </c>
      <c r="K207" s="52">
        <v>0</v>
      </c>
      <c r="L207" s="52">
        <v>0</v>
      </c>
      <c r="M207" s="52">
        <v>0</v>
      </c>
      <c r="N207" s="52">
        <v>0</v>
      </c>
      <c r="O207" s="52">
        <v>0</v>
      </c>
      <c r="P207" s="52">
        <v>0</v>
      </c>
      <c r="Q207" s="52">
        <v>0</v>
      </c>
      <c r="R207" s="52">
        <v>0</v>
      </c>
      <c r="S207" s="52">
        <v>0</v>
      </c>
      <c r="T207" s="52">
        <v>0</v>
      </c>
      <c r="U207" s="52">
        <v>0</v>
      </c>
      <c r="V207" s="52">
        <v>0</v>
      </c>
      <c r="W207" s="52">
        <v>0</v>
      </c>
      <c r="X207" s="52">
        <v>0</v>
      </c>
      <c r="Y207" s="52">
        <v>0</v>
      </c>
      <c r="Z207" s="52">
        <v>0</v>
      </c>
      <c r="AA207" s="52">
        <v>0</v>
      </c>
      <c r="AB207" s="52">
        <v>0</v>
      </c>
      <c r="AC207" s="52">
        <v>0</v>
      </c>
      <c r="AD207" s="52">
        <v>0</v>
      </c>
      <c r="AE207" s="52">
        <v>0</v>
      </c>
      <c r="AF207" s="52">
        <v>0</v>
      </c>
      <c r="AG207" s="52">
        <v>0</v>
      </c>
      <c r="AH207" s="52">
        <v>0</v>
      </c>
      <c r="AI207" s="52">
        <v>0</v>
      </c>
      <c r="AJ207" s="52">
        <v>0</v>
      </c>
      <c r="AK207" s="52">
        <v>0</v>
      </c>
    </row>
    <row r="208" spans="1:42" x14ac:dyDescent="0.25">
      <c r="A208" s="31" t="s">
        <v>10</v>
      </c>
      <c r="B208" s="32" t="s">
        <v>20</v>
      </c>
      <c r="C208" s="31" t="s">
        <v>154</v>
      </c>
      <c r="D208" s="51">
        <f>IX!D60</f>
        <v>0</v>
      </c>
      <c r="E208" s="52">
        <v>0</v>
      </c>
      <c r="F208" s="52">
        <v>0</v>
      </c>
      <c r="G208" s="52">
        <v>0</v>
      </c>
      <c r="H208" s="52">
        <v>0</v>
      </c>
      <c r="I208" s="52">
        <v>0</v>
      </c>
      <c r="J208" s="52">
        <v>0</v>
      </c>
      <c r="K208" s="52">
        <v>0</v>
      </c>
      <c r="L208" s="52">
        <v>0</v>
      </c>
      <c r="M208" s="52">
        <v>0</v>
      </c>
      <c r="N208" s="52">
        <v>0</v>
      </c>
      <c r="O208" s="52">
        <v>0</v>
      </c>
      <c r="P208" s="52">
        <v>0</v>
      </c>
      <c r="Q208" s="52">
        <v>0</v>
      </c>
      <c r="R208" s="52">
        <v>0</v>
      </c>
      <c r="S208" s="52">
        <v>0</v>
      </c>
      <c r="T208" s="52">
        <v>0</v>
      </c>
      <c r="U208" s="52">
        <v>0</v>
      </c>
      <c r="V208" s="52">
        <v>0</v>
      </c>
      <c r="W208" s="52">
        <v>0</v>
      </c>
      <c r="X208" s="52">
        <v>0</v>
      </c>
      <c r="Y208" s="52">
        <v>0</v>
      </c>
      <c r="Z208" s="52">
        <v>0</v>
      </c>
      <c r="AA208" s="52">
        <v>0</v>
      </c>
      <c r="AB208" s="52">
        <v>0</v>
      </c>
      <c r="AC208" s="52">
        <v>0</v>
      </c>
      <c r="AD208" s="52">
        <v>0</v>
      </c>
      <c r="AE208" s="52">
        <v>0</v>
      </c>
      <c r="AF208" s="52">
        <v>0</v>
      </c>
      <c r="AG208" s="52">
        <v>0</v>
      </c>
      <c r="AH208" s="52">
        <v>0</v>
      </c>
      <c r="AI208" s="52">
        <v>0</v>
      </c>
      <c r="AJ208" s="52">
        <v>0</v>
      </c>
      <c r="AK208" s="52">
        <v>0</v>
      </c>
    </row>
    <row r="209" spans="1:42" x14ac:dyDescent="0.25">
      <c r="A209" s="31" t="s">
        <v>11</v>
      </c>
      <c r="B209" s="32" t="s">
        <v>20</v>
      </c>
      <c r="C209" s="31" t="s">
        <v>154</v>
      </c>
      <c r="D209" s="51">
        <f>IX!D61</f>
        <v>0</v>
      </c>
      <c r="E209" s="52">
        <v>0</v>
      </c>
      <c r="F209" s="52">
        <v>0</v>
      </c>
      <c r="G209" s="52">
        <v>0</v>
      </c>
      <c r="H209" s="52">
        <v>0</v>
      </c>
      <c r="I209" s="52">
        <v>0</v>
      </c>
      <c r="J209" s="52">
        <v>0</v>
      </c>
      <c r="K209" s="52">
        <v>0</v>
      </c>
      <c r="L209" s="52">
        <v>0</v>
      </c>
      <c r="M209" s="52">
        <v>0</v>
      </c>
      <c r="N209" s="52">
        <v>0</v>
      </c>
      <c r="O209" s="52">
        <v>0</v>
      </c>
      <c r="P209" s="52">
        <v>0</v>
      </c>
      <c r="Q209" s="52">
        <v>0</v>
      </c>
      <c r="R209" s="52">
        <v>0</v>
      </c>
      <c r="S209" s="52">
        <v>0</v>
      </c>
      <c r="T209" s="52">
        <v>0</v>
      </c>
      <c r="U209" s="52">
        <v>0</v>
      </c>
      <c r="V209" s="52">
        <v>0</v>
      </c>
      <c r="W209" s="52">
        <v>0</v>
      </c>
      <c r="X209" s="52">
        <v>0</v>
      </c>
      <c r="Y209" s="52">
        <v>0</v>
      </c>
      <c r="Z209" s="52">
        <v>0</v>
      </c>
      <c r="AA209" s="52">
        <v>0</v>
      </c>
      <c r="AB209" s="52">
        <v>0</v>
      </c>
      <c r="AC209" s="52">
        <v>0</v>
      </c>
      <c r="AD209" s="52">
        <v>0</v>
      </c>
      <c r="AE209" s="52">
        <v>0</v>
      </c>
      <c r="AF209" s="52">
        <v>0</v>
      </c>
      <c r="AG209" s="52">
        <v>0</v>
      </c>
      <c r="AH209" s="52">
        <v>0</v>
      </c>
      <c r="AI209" s="52">
        <v>0</v>
      </c>
      <c r="AJ209" s="52">
        <v>0</v>
      </c>
      <c r="AK209" s="52">
        <v>0</v>
      </c>
    </row>
    <row r="210" spans="1:42" x14ac:dyDescent="0.25">
      <c r="A210" s="31" t="s">
        <v>12</v>
      </c>
      <c r="B210" s="32" t="s">
        <v>20</v>
      </c>
      <c r="C210" s="31" t="s">
        <v>154</v>
      </c>
      <c r="D210" s="51">
        <f>IX!D62</f>
        <v>0.35860172083602249</v>
      </c>
      <c r="E210" s="52">
        <v>1</v>
      </c>
      <c r="F210" s="52">
        <v>1</v>
      </c>
      <c r="G210" s="52">
        <v>1</v>
      </c>
      <c r="H210" s="52">
        <v>1</v>
      </c>
      <c r="I210" s="52">
        <v>1</v>
      </c>
      <c r="J210" s="52">
        <v>1</v>
      </c>
      <c r="K210" s="52">
        <v>1</v>
      </c>
      <c r="L210" s="52">
        <v>1</v>
      </c>
      <c r="M210" s="52">
        <v>1</v>
      </c>
      <c r="N210" s="52">
        <v>1</v>
      </c>
      <c r="O210" s="52">
        <v>1</v>
      </c>
      <c r="P210" s="52">
        <v>1</v>
      </c>
      <c r="Q210" s="52">
        <v>1</v>
      </c>
      <c r="R210" s="52">
        <v>1</v>
      </c>
      <c r="S210" s="52">
        <v>1</v>
      </c>
      <c r="T210" s="52">
        <v>1</v>
      </c>
      <c r="U210" s="52">
        <v>1</v>
      </c>
      <c r="V210" s="52">
        <v>1</v>
      </c>
      <c r="W210" s="52">
        <v>1</v>
      </c>
      <c r="X210" s="52">
        <v>1</v>
      </c>
      <c r="Y210" s="52">
        <v>1</v>
      </c>
      <c r="Z210" s="52">
        <v>1</v>
      </c>
      <c r="AA210" s="52">
        <v>1</v>
      </c>
      <c r="AB210" s="52">
        <v>1</v>
      </c>
      <c r="AC210" s="52">
        <v>1</v>
      </c>
      <c r="AD210" s="52">
        <v>1</v>
      </c>
      <c r="AE210" s="52">
        <v>1</v>
      </c>
      <c r="AF210" s="52">
        <v>1</v>
      </c>
      <c r="AG210" s="52">
        <v>1</v>
      </c>
      <c r="AH210" s="52">
        <v>1</v>
      </c>
      <c r="AI210" s="52">
        <v>1</v>
      </c>
      <c r="AJ210" s="52">
        <v>1</v>
      </c>
      <c r="AK210" s="52">
        <v>1</v>
      </c>
    </row>
    <row r="211" spans="1:42" x14ac:dyDescent="0.25">
      <c r="A211" s="31" t="s">
        <v>54</v>
      </c>
      <c r="B211" s="32" t="s">
        <v>20</v>
      </c>
      <c r="C211" s="31" t="s">
        <v>154</v>
      </c>
      <c r="D211" s="51">
        <f>IX!D63</f>
        <v>0</v>
      </c>
      <c r="E211" s="52">
        <v>0</v>
      </c>
      <c r="F211" s="52">
        <v>0</v>
      </c>
      <c r="G211" s="52">
        <v>0</v>
      </c>
      <c r="H211" s="52">
        <v>0</v>
      </c>
      <c r="I211" s="52">
        <v>0</v>
      </c>
      <c r="J211" s="52">
        <v>0</v>
      </c>
      <c r="K211" s="52">
        <v>0</v>
      </c>
      <c r="L211" s="52">
        <v>0</v>
      </c>
      <c r="M211" s="52">
        <v>0</v>
      </c>
      <c r="N211" s="52">
        <v>0</v>
      </c>
      <c r="O211" s="52">
        <v>0</v>
      </c>
      <c r="P211" s="52">
        <v>0</v>
      </c>
      <c r="Q211" s="52">
        <v>0</v>
      </c>
      <c r="R211" s="52">
        <v>0</v>
      </c>
      <c r="S211" s="52">
        <v>0</v>
      </c>
      <c r="T211" s="52">
        <v>0</v>
      </c>
      <c r="U211" s="52">
        <v>0</v>
      </c>
      <c r="V211" s="52">
        <v>0</v>
      </c>
      <c r="W211" s="52">
        <v>0</v>
      </c>
      <c r="X211" s="52">
        <v>0</v>
      </c>
      <c r="Y211" s="52">
        <v>0</v>
      </c>
      <c r="Z211" s="52">
        <v>0</v>
      </c>
      <c r="AA211" s="52">
        <v>0</v>
      </c>
      <c r="AB211" s="52">
        <v>0</v>
      </c>
      <c r="AC211" s="52">
        <v>0</v>
      </c>
      <c r="AD211" s="52">
        <v>0</v>
      </c>
      <c r="AE211" s="52">
        <v>0</v>
      </c>
      <c r="AF211" s="52">
        <v>0</v>
      </c>
      <c r="AG211" s="52">
        <v>0</v>
      </c>
      <c r="AH211" s="52">
        <v>0</v>
      </c>
      <c r="AI211" s="52">
        <v>0</v>
      </c>
      <c r="AJ211" s="52">
        <v>0</v>
      </c>
      <c r="AK211" s="52">
        <v>0</v>
      </c>
    </row>
    <row r="212" spans="1:42" x14ac:dyDescent="0.25">
      <c r="A212" s="31" t="s">
        <v>156</v>
      </c>
      <c r="B212" s="32" t="s">
        <v>20</v>
      </c>
      <c r="C212" s="31" t="s">
        <v>154</v>
      </c>
      <c r="D212" s="51">
        <f>IX!D64</f>
        <v>0</v>
      </c>
      <c r="E212" s="52">
        <v>0</v>
      </c>
      <c r="F212" s="52">
        <v>0</v>
      </c>
      <c r="G212" s="52">
        <v>0</v>
      </c>
      <c r="H212" s="52">
        <v>0</v>
      </c>
      <c r="I212" s="52">
        <v>0</v>
      </c>
      <c r="J212" s="52">
        <v>0</v>
      </c>
      <c r="K212" s="52">
        <v>0</v>
      </c>
      <c r="L212" s="52">
        <v>0</v>
      </c>
      <c r="M212" s="52">
        <v>0</v>
      </c>
      <c r="N212" s="52">
        <v>0</v>
      </c>
      <c r="O212" s="52">
        <v>0</v>
      </c>
      <c r="P212" s="52">
        <v>0</v>
      </c>
      <c r="Q212" s="52">
        <v>0</v>
      </c>
      <c r="R212" s="52">
        <v>0</v>
      </c>
      <c r="S212" s="52">
        <v>0</v>
      </c>
      <c r="T212" s="52">
        <v>0</v>
      </c>
      <c r="U212" s="52">
        <v>0</v>
      </c>
      <c r="V212" s="52">
        <v>0</v>
      </c>
      <c r="W212" s="52">
        <v>0</v>
      </c>
      <c r="X212" s="52">
        <v>0</v>
      </c>
      <c r="Y212" s="52">
        <v>0</v>
      </c>
      <c r="Z212" s="52">
        <v>0</v>
      </c>
      <c r="AA212" s="52">
        <v>0</v>
      </c>
      <c r="AB212" s="52">
        <v>0</v>
      </c>
      <c r="AC212" s="52">
        <v>0</v>
      </c>
      <c r="AD212" s="52">
        <v>0</v>
      </c>
      <c r="AE212" s="52">
        <v>0</v>
      </c>
      <c r="AF212" s="52">
        <v>0</v>
      </c>
      <c r="AG212" s="52">
        <v>0</v>
      </c>
      <c r="AH212" s="52">
        <v>0</v>
      </c>
      <c r="AI212" s="52">
        <v>0</v>
      </c>
      <c r="AJ212" s="52">
        <v>0</v>
      </c>
      <c r="AK212" s="52">
        <v>0</v>
      </c>
    </row>
    <row r="213" spans="1:42" x14ac:dyDescent="0.25">
      <c r="A213" s="31" t="s">
        <v>13</v>
      </c>
      <c r="B213" s="32" t="s">
        <v>20</v>
      </c>
      <c r="C213" s="31" t="s">
        <v>154</v>
      </c>
      <c r="D213" s="51">
        <f>IX!D65</f>
        <v>0</v>
      </c>
      <c r="E213" s="52">
        <v>0</v>
      </c>
      <c r="F213" s="52">
        <v>0</v>
      </c>
      <c r="G213" s="52">
        <v>0</v>
      </c>
      <c r="H213" s="52">
        <v>0</v>
      </c>
      <c r="I213" s="52">
        <v>0</v>
      </c>
      <c r="J213" s="52">
        <v>0</v>
      </c>
      <c r="K213" s="52">
        <v>0</v>
      </c>
      <c r="L213" s="52">
        <v>0</v>
      </c>
      <c r="M213" s="52">
        <v>0</v>
      </c>
      <c r="N213" s="52">
        <v>0</v>
      </c>
      <c r="O213" s="52">
        <v>0</v>
      </c>
      <c r="P213" s="52">
        <v>0</v>
      </c>
      <c r="Q213" s="52">
        <v>0</v>
      </c>
      <c r="R213" s="52">
        <v>0</v>
      </c>
      <c r="S213" s="52">
        <v>0</v>
      </c>
      <c r="T213" s="52">
        <v>0</v>
      </c>
      <c r="U213" s="52">
        <v>0</v>
      </c>
      <c r="V213" s="52">
        <v>0</v>
      </c>
      <c r="W213" s="52">
        <v>0</v>
      </c>
      <c r="X213" s="52">
        <v>0</v>
      </c>
      <c r="Y213" s="52">
        <v>0</v>
      </c>
      <c r="Z213" s="52">
        <v>0</v>
      </c>
      <c r="AA213" s="52">
        <v>0</v>
      </c>
      <c r="AB213" s="52">
        <v>0</v>
      </c>
      <c r="AC213" s="52">
        <v>0</v>
      </c>
      <c r="AD213" s="52">
        <v>0</v>
      </c>
      <c r="AE213" s="52">
        <v>0</v>
      </c>
      <c r="AF213" s="52">
        <v>0</v>
      </c>
      <c r="AG213" s="52">
        <v>0</v>
      </c>
      <c r="AH213" s="52">
        <v>0</v>
      </c>
      <c r="AI213" s="52">
        <v>0</v>
      </c>
      <c r="AJ213" s="52">
        <v>0</v>
      </c>
      <c r="AK213" s="52">
        <v>0</v>
      </c>
    </row>
    <row r="214" spans="1:42" x14ac:dyDescent="0.25">
      <c r="A214" s="31" t="s">
        <v>55</v>
      </c>
      <c r="B214" s="32" t="s">
        <v>20</v>
      </c>
      <c r="C214" s="31" t="s">
        <v>154</v>
      </c>
      <c r="D214" s="51">
        <f>IX!D66</f>
        <v>0</v>
      </c>
      <c r="E214" s="52">
        <v>0</v>
      </c>
      <c r="F214" s="52">
        <v>0</v>
      </c>
      <c r="G214" s="52">
        <v>0</v>
      </c>
      <c r="H214" s="52">
        <v>0</v>
      </c>
      <c r="I214" s="52">
        <v>0</v>
      </c>
      <c r="J214" s="52">
        <v>0</v>
      </c>
      <c r="K214" s="52">
        <v>0</v>
      </c>
      <c r="L214" s="52">
        <v>0</v>
      </c>
      <c r="M214" s="52">
        <v>0</v>
      </c>
      <c r="N214" s="52">
        <v>0</v>
      </c>
      <c r="O214" s="52">
        <v>0</v>
      </c>
      <c r="P214" s="52">
        <v>0</v>
      </c>
      <c r="Q214" s="52">
        <v>0</v>
      </c>
      <c r="R214" s="52">
        <v>0</v>
      </c>
      <c r="S214" s="52">
        <v>0</v>
      </c>
      <c r="T214" s="52">
        <v>0</v>
      </c>
      <c r="U214" s="52">
        <v>0</v>
      </c>
      <c r="V214" s="52">
        <v>0</v>
      </c>
      <c r="W214" s="52">
        <v>0</v>
      </c>
      <c r="X214" s="52">
        <v>0</v>
      </c>
      <c r="Y214" s="52">
        <v>0</v>
      </c>
      <c r="Z214" s="52">
        <v>0</v>
      </c>
      <c r="AA214" s="52">
        <v>0</v>
      </c>
      <c r="AB214" s="52">
        <v>0</v>
      </c>
      <c r="AC214" s="52">
        <v>0</v>
      </c>
      <c r="AD214" s="52">
        <v>0</v>
      </c>
      <c r="AE214" s="52">
        <v>0</v>
      </c>
      <c r="AF214" s="52">
        <v>0</v>
      </c>
      <c r="AG214" s="52">
        <v>0</v>
      </c>
      <c r="AH214" s="52">
        <v>0</v>
      </c>
      <c r="AI214" s="52">
        <v>0</v>
      </c>
      <c r="AJ214" s="52">
        <v>0</v>
      </c>
      <c r="AK214" s="52">
        <v>0</v>
      </c>
    </row>
    <row r="215" spans="1:42" x14ac:dyDescent="0.25">
      <c r="A215" s="31" t="s">
        <v>56</v>
      </c>
      <c r="B215" s="32" t="s">
        <v>20</v>
      </c>
      <c r="C215" s="31" t="s">
        <v>154</v>
      </c>
      <c r="D215" s="51">
        <f>IX!D67</f>
        <v>0</v>
      </c>
      <c r="E215" s="52">
        <v>0</v>
      </c>
      <c r="F215" s="52">
        <v>0</v>
      </c>
      <c r="G215" s="52">
        <v>0</v>
      </c>
      <c r="H215" s="52">
        <v>0</v>
      </c>
      <c r="I215" s="52">
        <v>0</v>
      </c>
      <c r="J215" s="52">
        <v>0</v>
      </c>
      <c r="K215" s="52">
        <v>0</v>
      </c>
      <c r="L215" s="52">
        <v>0</v>
      </c>
      <c r="M215" s="52">
        <v>0</v>
      </c>
      <c r="N215" s="52">
        <v>0</v>
      </c>
      <c r="O215" s="52">
        <v>0</v>
      </c>
      <c r="P215" s="52">
        <v>0</v>
      </c>
      <c r="Q215" s="52">
        <v>0</v>
      </c>
      <c r="R215" s="52">
        <v>0</v>
      </c>
      <c r="S215" s="52">
        <v>0</v>
      </c>
      <c r="T215" s="52">
        <v>0</v>
      </c>
      <c r="U215" s="52">
        <v>0</v>
      </c>
      <c r="V215" s="52">
        <v>0</v>
      </c>
      <c r="W215" s="52">
        <v>0</v>
      </c>
      <c r="X215" s="52">
        <v>0</v>
      </c>
      <c r="Y215" s="52">
        <v>0</v>
      </c>
      <c r="Z215" s="52">
        <v>0</v>
      </c>
      <c r="AA215" s="52">
        <v>0</v>
      </c>
      <c r="AB215" s="52">
        <v>0</v>
      </c>
      <c r="AC215" s="52">
        <v>0</v>
      </c>
      <c r="AD215" s="52">
        <v>0</v>
      </c>
      <c r="AE215" s="52">
        <v>0</v>
      </c>
      <c r="AF215" s="52">
        <v>0</v>
      </c>
      <c r="AG215" s="52">
        <v>0</v>
      </c>
      <c r="AH215" s="52">
        <v>0</v>
      </c>
      <c r="AI215" s="52">
        <v>0</v>
      </c>
      <c r="AJ215" s="52">
        <v>0</v>
      </c>
      <c r="AK215" s="52">
        <v>0</v>
      </c>
    </row>
    <row r="216" spans="1:42" x14ac:dyDescent="0.25">
      <c r="A216" s="31" t="s">
        <v>14</v>
      </c>
      <c r="B216" s="32" t="s">
        <v>20</v>
      </c>
      <c r="C216" s="31" t="s">
        <v>154</v>
      </c>
      <c r="D216" s="51">
        <f>IX!D68</f>
        <v>0</v>
      </c>
      <c r="E216" s="52">
        <f>$AM216/(1+EXP(-(E$1-$D$1)*10/$AO216+$AN216))</f>
        <v>1.0455554222010431E-3</v>
      </c>
      <c r="F216" s="52">
        <f t="shared" ref="F216:AK217" si="9">$AM216/(1+EXP(-(F$1-$D$1)*10/$AO216+$AN216))</f>
        <v>1.0819592101281301E-3</v>
      </c>
      <c r="G216" s="52">
        <f>$AM216/(1+EXP(-(G$1-$D$1)*10/$AO216+$AN216))</f>
        <v>1.110516712895603E-3</v>
      </c>
      <c r="H216" s="52">
        <f t="shared" si="9"/>
        <v>1.1325957369977746E-3</v>
      </c>
      <c r="I216" s="52">
        <f t="shared" si="9"/>
        <v>1.1494748594284849E-3</v>
      </c>
      <c r="J216" s="52">
        <f t="shared" si="9"/>
        <v>1.1622679899043263E-3</v>
      </c>
      <c r="K216" s="52">
        <f t="shared" si="9"/>
        <v>1.1719010418910403E-3</v>
      </c>
      <c r="L216" s="52">
        <f t="shared" si="9"/>
        <v>1.1791189417877763E-3</v>
      </c>
      <c r="M216" s="52">
        <f t="shared" si="9"/>
        <v>1.1845072602150045E-3</v>
      </c>
      <c r="N216" s="52">
        <f t="shared" si="9"/>
        <v>1.1885186721039844E-3</v>
      </c>
      <c r="O216" s="52">
        <f t="shared" si="9"/>
        <v>1.1914988952673943E-3</v>
      </c>
      <c r="P216" s="52">
        <f t="shared" si="9"/>
        <v>1.1937096323020168E-3</v>
      </c>
      <c r="Q216" s="52">
        <f t="shared" si="9"/>
        <v>1.1953477055074012E-3</v>
      </c>
      <c r="R216" s="52">
        <f t="shared" si="9"/>
        <v>1.1965604375683901E-3</v>
      </c>
      <c r="S216" s="52">
        <f t="shared" si="9"/>
        <v>1.1974577142978323E-3</v>
      </c>
      <c r="T216" s="52">
        <f t="shared" si="9"/>
        <v>1.198121286463676E-3</v>
      </c>
      <c r="U216" s="52">
        <f t="shared" si="9"/>
        <v>1.1986118577852151E-3</v>
      </c>
      <c r="V216" s="52">
        <f t="shared" si="9"/>
        <v>1.1989744403430717E-3</v>
      </c>
      <c r="W216" s="52">
        <f t="shared" si="9"/>
        <v>1.1992423762485925E-3</v>
      </c>
      <c r="X216" s="52">
        <f t="shared" si="9"/>
        <v>1.1994403443671502E-3</v>
      </c>
      <c r="Y216" s="52">
        <f t="shared" si="9"/>
        <v>1.1995866009785572E-3</v>
      </c>
      <c r="Z216" s="52">
        <f t="shared" si="9"/>
        <v>1.1996946456085422E-3</v>
      </c>
      <c r="AA216" s="52">
        <f t="shared" si="9"/>
        <v>1.1997744573530578E-3</v>
      </c>
      <c r="AB216" s="52">
        <f t="shared" si="9"/>
        <v>1.199833411267396E-3</v>
      </c>
      <c r="AC216" s="52">
        <f t="shared" si="9"/>
        <v>1.1998769569756765E-3</v>
      </c>
      <c r="AD216" s="52">
        <f t="shared" si="9"/>
        <v>1.1999091208512625E-3</v>
      </c>
      <c r="AE216" s="52">
        <f t="shared" si="9"/>
        <v>1.1999328774479601E-3</v>
      </c>
      <c r="AF216" s="52">
        <f t="shared" si="9"/>
        <v>1.1999504241210776E-3</v>
      </c>
      <c r="AG216" s="52">
        <f t="shared" si="9"/>
        <v>1.1999633840147448E-3</v>
      </c>
      <c r="AH216" s="52">
        <f t="shared" si="9"/>
        <v>1.1999729560701702E-3</v>
      </c>
      <c r="AI216" s="52">
        <f t="shared" si="9"/>
        <v>1.1999800258654682E-3</v>
      </c>
      <c r="AJ216" s="52">
        <f t="shared" si="9"/>
        <v>1.1999852475051398E-3</v>
      </c>
      <c r="AK216" s="52">
        <f>$AM216/(1+EXP(-(AK$1-$D$1)*10/$AO216+$AN216))</f>
        <v>1.1999891041157913E-3</v>
      </c>
      <c r="AM216" s="79">
        <v>1.1999999999999999E-3</v>
      </c>
      <c r="AN216" s="80">
        <f>IF(D216&gt;0,LN(AM216/D216-1),LN(AM216/0.001-1))</f>
        <v>-1.6094379124341005</v>
      </c>
      <c r="AO216" s="81">
        <v>33</v>
      </c>
      <c r="AP216" s="1">
        <f>AO216+$D$1</f>
        <v>2050</v>
      </c>
    </row>
    <row r="217" spans="1:42" x14ac:dyDescent="0.25">
      <c r="A217" s="31" t="s">
        <v>79</v>
      </c>
      <c r="B217" s="32" t="s">
        <v>20</v>
      </c>
      <c r="C217" s="31" t="s">
        <v>154</v>
      </c>
      <c r="D217" s="51">
        <v>0</v>
      </c>
      <c r="E217" s="52">
        <f>$AM217/(1+EXP(-(E$1-$D$1)*10/$AO217+$AN217))</f>
        <v>1.0455554222010431E-3</v>
      </c>
      <c r="F217" s="52">
        <f t="shared" si="9"/>
        <v>1.0819592101281301E-3</v>
      </c>
      <c r="G217" s="52">
        <f>$AM217/(1+EXP(-(G$1-$D$1)*10/$AO217+$AN217))</f>
        <v>1.110516712895603E-3</v>
      </c>
      <c r="H217" s="52">
        <f t="shared" si="9"/>
        <v>1.1325957369977746E-3</v>
      </c>
      <c r="I217" s="52">
        <f t="shared" si="9"/>
        <v>1.1494748594284849E-3</v>
      </c>
      <c r="J217" s="52">
        <f t="shared" si="9"/>
        <v>1.1622679899043263E-3</v>
      </c>
      <c r="K217" s="52">
        <f t="shared" si="9"/>
        <v>1.1719010418910403E-3</v>
      </c>
      <c r="L217" s="52">
        <f t="shared" si="9"/>
        <v>1.1791189417877763E-3</v>
      </c>
      <c r="M217" s="52">
        <f t="shared" si="9"/>
        <v>1.1845072602150045E-3</v>
      </c>
      <c r="N217" s="52">
        <f t="shared" si="9"/>
        <v>1.1885186721039844E-3</v>
      </c>
      <c r="O217" s="52">
        <f t="shared" si="9"/>
        <v>1.1914988952673943E-3</v>
      </c>
      <c r="P217" s="52">
        <f t="shared" si="9"/>
        <v>1.1937096323020168E-3</v>
      </c>
      <c r="Q217" s="52">
        <f t="shared" si="9"/>
        <v>1.1953477055074012E-3</v>
      </c>
      <c r="R217" s="52">
        <f t="shared" si="9"/>
        <v>1.1965604375683901E-3</v>
      </c>
      <c r="S217" s="52">
        <f t="shared" si="9"/>
        <v>1.1974577142978323E-3</v>
      </c>
      <c r="T217" s="52">
        <f t="shared" si="9"/>
        <v>1.198121286463676E-3</v>
      </c>
      <c r="U217" s="52">
        <f t="shared" si="9"/>
        <v>1.1986118577852151E-3</v>
      </c>
      <c r="V217" s="52">
        <f t="shared" si="9"/>
        <v>1.1989744403430717E-3</v>
      </c>
      <c r="W217" s="52">
        <f t="shared" si="9"/>
        <v>1.1992423762485925E-3</v>
      </c>
      <c r="X217" s="52">
        <f t="shared" si="9"/>
        <v>1.1994403443671502E-3</v>
      </c>
      <c r="Y217" s="52">
        <f t="shared" si="9"/>
        <v>1.1995866009785572E-3</v>
      </c>
      <c r="Z217" s="52">
        <f t="shared" si="9"/>
        <v>1.1996946456085422E-3</v>
      </c>
      <c r="AA217" s="52">
        <f t="shared" si="9"/>
        <v>1.1997744573530578E-3</v>
      </c>
      <c r="AB217" s="52">
        <f t="shared" si="9"/>
        <v>1.199833411267396E-3</v>
      </c>
      <c r="AC217" s="52">
        <f t="shared" si="9"/>
        <v>1.1998769569756765E-3</v>
      </c>
      <c r="AD217" s="52">
        <f t="shared" si="9"/>
        <v>1.1999091208512625E-3</v>
      </c>
      <c r="AE217" s="52">
        <f t="shared" si="9"/>
        <v>1.1999328774479601E-3</v>
      </c>
      <c r="AF217" s="52">
        <f t="shared" si="9"/>
        <v>1.1999504241210776E-3</v>
      </c>
      <c r="AG217" s="52">
        <f t="shared" si="9"/>
        <v>1.1999633840147448E-3</v>
      </c>
      <c r="AH217" s="52">
        <f t="shared" si="9"/>
        <v>1.1999729560701702E-3</v>
      </c>
      <c r="AI217" s="52">
        <f t="shared" si="9"/>
        <v>1.1999800258654682E-3</v>
      </c>
      <c r="AJ217" s="52">
        <f t="shared" si="9"/>
        <v>1.1999852475051398E-3</v>
      </c>
      <c r="AK217" s="52">
        <f t="shared" si="9"/>
        <v>1.1999891041157913E-3</v>
      </c>
      <c r="AM217" s="79">
        <v>1.1999999999999999E-3</v>
      </c>
      <c r="AN217" s="80">
        <f>IF(D217&gt;0,LN(AM217/D217-1),LN(AM217/0.001-1))</f>
        <v>-1.6094379124341005</v>
      </c>
      <c r="AO217" s="81">
        <v>33</v>
      </c>
      <c r="AP217" s="1">
        <f>AO217+$D$1</f>
        <v>2050</v>
      </c>
    </row>
    <row r="220" spans="1:42" x14ac:dyDescent="0.25">
      <c r="A220" s="22" t="s">
        <v>34</v>
      </c>
    </row>
    <row r="221" spans="1:42" x14ac:dyDescent="0.25">
      <c r="A221" s="22" t="s">
        <v>16</v>
      </c>
    </row>
    <row r="222" spans="1:42" x14ac:dyDescent="0.25">
      <c r="A222" s="31" t="s">
        <v>7</v>
      </c>
      <c r="B222" s="32" t="s">
        <v>20</v>
      </c>
      <c r="C222" s="31" t="s">
        <v>154</v>
      </c>
      <c r="D222" s="51">
        <f>X!D50</f>
        <v>0.26252789205365473</v>
      </c>
      <c r="E222" s="52">
        <v>0</v>
      </c>
      <c r="F222" s="52">
        <v>0</v>
      </c>
      <c r="G222" s="52">
        <v>0</v>
      </c>
      <c r="H222" s="52">
        <v>0</v>
      </c>
      <c r="I222" s="52">
        <v>0</v>
      </c>
      <c r="J222" s="52">
        <v>0</v>
      </c>
      <c r="K222" s="52">
        <v>0</v>
      </c>
      <c r="L222" s="52">
        <v>0</v>
      </c>
      <c r="M222" s="52">
        <v>0</v>
      </c>
      <c r="N222" s="52">
        <v>0</v>
      </c>
      <c r="O222" s="52">
        <v>0</v>
      </c>
      <c r="P222" s="52">
        <v>0</v>
      </c>
      <c r="Q222" s="52">
        <v>0</v>
      </c>
      <c r="R222" s="52">
        <v>0</v>
      </c>
      <c r="S222" s="52">
        <v>0</v>
      </c>
      <c r="T222" s="52">
        <v>0</v>
      </c>
      <c r="U222" s="52">
        <v>0</v>
      </c>
      <c r="V222" s="52">
        <v>0</v>
      </c>
      <c r="W222" s="52">
        <v>0</v>
      </c>
      <c r="X222" s="52">
        <v>0</v>
      </c>
      <c r="Y222" s="52">
        <v>0</v>
      </c>
      <c r="Z222" s="52">
        <v>0</v>
      </c>
      <c r="AA222" s="52">
        <v>0</v>
      </c>
      <c r="AB222" s="52">
        <v>0</v>
      </c>
      <c r="AC222" s="52">
        <v>0</v>
      </c>
      <c r="AD222" s="52">
        <v>0</v>
      </c>
      <c r="AE222" s="52">
        <v>0</v>
      </c>
      <c r="AF222" s="52">
        <v>0</v>
      </c>
      <c r="AG222" s="52">
        <v>0</v>
      </c>
      <c r="AH222" s="52">
        <v>0</v>
      </c>
      <c r="AI222" s="52">
        <v>0</v>
      </c>
      <c r="AJ222" s="52">
        <v>0</v>
      </c>
      <c r="AK222" s="52">
        <v>0</v>
      </c>
    </row>
    <row r="223" spans="1:42" x14ac:dyDescent="0.25">
      <c r="A223" s="31" t="s">
        <v>11</v>
      </c>
      <c r="B223" s="32" t="s">
        <v>20</v>
      </c>
      <c r="C223" s="31" t="s">
        <v>154</v>
      </c>
      <c r="D223" s="51">
        <f>X!D51</f>
        <v>0</v>
      </c>
      <c r="E223" s="52">
        <v>0</v>
      </c>
      <c r="F223" s="52">
        <v>0</v>
      </c>
      <c r="G223" s="52">
        <v>0</v>
      </c>
      <c r="H223" s="52">
        <v>0</v>
      </c>
      <c r="I223" s="52">
        <v>0</v>
      </c>
      <c r="J223" s="52">
        <v>0</v>
      </c>
      <c r="K223" s="52">
        <v>0</v>
      </c>
      <c r="L223" s="52">
        <v>0</v>
      </c>
      <c r="M223" s="52">
        <v>0</v>
      </c>
      <c r="N223" s="52">
        <v>0</v>
      </c>
      <c r="O223" s="52">
        <v>0</v>
      </c>
      <c r="P223" s="52">
        <v>0</v>
      </c>
      <c r="Q223" s="52">
        <v>0</v>
      </c>
      <c r="R223" s="52">
        <v>0</v>
      </c>
      <c r="S223" s="52">
        <v>0</v>
      </c>
      <c r="T223" s="52">
        <v>0</v>
      </c>
      <c r="U223" s="52">
        <v>0</v>
      </c>
      <c r="V223" s="52">
        <v>0</v>
      </c>
      <c r="W223" s="52">
        <v>0</v>
      </c>
      <c r="X223" s="52">
        <v>0</v>
      </c>
      <c r="Y223" s="52">
        <v>0</v>
      </c>
      <c r="Z223" s="52">
        <v>0</v>
      </c>
      <c r="AA223" s="52">
        <v>0</v>
      </c>
      <c r="AB223" s="52">
        <v>0</v>
      </c>
      <c r="AC223" s="52">
        <v>0</v>
      </c>
      <c r="AD223" s="52">
        <v>0</v>
      </c>
      <c r="AE223" s="52">
        <v>0</v>
      </c>
      <c r="AF223" s="52">
        <v>0</v>
      </c>
      <c r="AG223" s="52">
        <v>0</v>
      </c>
      <c r="AH223" s="52">
        <v>0</v>
      </c>
      <c r="AI223" s="52">
        <v>0</v>
      </c>
      <c r="AJ223" s="52">
        <v>0</v>
      </c>
      <c r="AK223" s="52">
        <v>0</v>
      </c>
    </row>
    <row r="224" spans="1:42" x14ac:dyDescent="0.25">
      <c r="A224" s="31" t="s">
        <v>12</v>
      </c>
      <c r="B224" s="32" t="s">
        <v>20</v>
      </c>
      <c r="C224" s="31" t="s">
        <v>154</v>
      </c>
      <c r="D224" s="51">
        <f>X!D52</f>
        <v>0</v>
      </c>
      <c r="E224" s="52">
        <v>0.99999999999999989</v>
      </c>
      <c r="F224" s="52">
        <v>0.99999999999999989</v>
      </c>
      <c r="G224" s="52">
        <v>0.99999999999999989</v>
      </c>
      <c r="H224" s="52">
        <v>0.99999999999999989</v>
      </c>
      <c r="I224" s="52">
        <v>0.99999999999999989</v>
      </c>
      <c r="J224" s="52">
        <v>0.99999999999999989</v>
      </c>
      <c r="K224" s="52">
        <v>0.99999999999999989</v>
      </c>
      <c r="L224" s="52">
        <v>0.99999999999999989</v>
      </c>
      <c r="M224" s="52">
        <v>0.99999999999999989</v>
      </c>
      <c r="N224" s="52">
        <v>0.99999999999999989</v>
      </c>
      <c r="O224" s="52">
        <v>0.99999999999999989</v>
      </c>
      <c r="P224" s="52">
        <v>0.99999999999999989</v>
      </c>
      <c r="Q224" s="52">
        <v>0.99999999999999989</v>
      </c>
      <c r="R224" s="52">
        <v>0.99999999999999989</v>
      </c>
      <c r="S224" s="52">
        <v>0.99999999999999989</v>
      </c>
      <c r="T224" s="52">
        <v>0.99999999999999989</v>
      </c>
      <c r="U224" s="52">
        <v>0.99999999999999989</v>
      </c>
      <c r="V224" s="52">
        <v>0.99999999999999989</v>
      </c>
      <c r="W224" s="52">
        <v>0.99999999999999989</v>
      </c>
      <c r="X224" s="52">
        <v>0.99999999999999989</v>
      </c>
      <c r="Y224" s="52">
        <v>0.99999999999999989</v>
      </c>
      <c r="Z224" s="52">
        <v>0.99999999999999989</v>
      </c>
      <c r="AA224" s="52">
        <v>0.99999999999999989</v>
      </c>
      <c r="AB224" s="52">
        <v>0.99999999999999989</v>
      </c>
      <c r="AC224" s="52">
        <v>0.99999999999999989</v>
      </c>
      <c r="AD224" s="52">
        <v>0.99999999999999989</v>
      </c>
      <c r="AE224" s="52">
        <v>0.99999999999999989</v>
      </c>
      <c r="AF224" s="52">
        <v>0.99999999999999989</v>
      </c>
      <c r="AG224" s="52">
        <v>0.99999999999999989</v>
      </c>
      <c r="AH224" s="52">
        <v>0.99999999999999989</v>
      </c>
      <c r="AI224" s="52">
        <v>0.99999999999999989</v>
      </c>
      <c r="AJ224" s="52">
        <v>0.99999999999999989</v>
      </c>
      <c r="AK224" s="52">
        <v>0.99999999999999989</v>
      </c>
    </row>
    <row r="225" spans="1:42" x14ac:dyDescent="0.25">
      <c r="A225" s="31" t="s">
        <v>13</v>
      </c>
      <c r="B225" s="32" t="s">
        <v>20</v>
      </c>
      <c r="C225" s="31" t="s">
        <v>154</v>
      </c>
      <c r="D225" s="51">
        <f>X!D53</f>
        <v>0</v>
      </c>
      <c r="E225" s="52">
        <v>0</v>
      </c>
      <c r="F225" s="52">
        <v>0</v>
      </c>
      <c r="G225" s="52">
        <v>0</v>
      </c>
      <c r="H225" s="52">
        <v>0</v>
      </c>
      <c r="I225" s="52">
        <v>0</v>
      </c>
      <c r="J225" s="52">
        <v>0</v>
      </c>
      <c r="K225" s="52">
        <v>0</v>
      </c>
      <c r="L225" s="52">
        <v>0</v>
      </c>
      <c r="M225" s="52">
        <v>0</v>
      </c>
      <c r="N225" s="52">
        <v>0</v>
      </c>
      <c r="O225" s="52">
        <v>0</v>
      </c>
      <c r="P225" s="52">
        <v>0</v>
      </c>
      <c r="Q225" s="52">
        <v>0</v>
      </c>
      <c r="R225" s="52">
        <v>0</v>
      </c>
      <c r="S225" s="52">
        <v>0</v>
      </c>
      <c r="T225" s="52">
        <v>0</v>
      </c>
      <c r="U225" s="52">
        <v>0</v>
      </c>
      <c r="V225" s="52">
        <v>0</v>
      </c>
      <c r="W225" s="52">
        <v>0</v>
      </c>
      <c r="X225" s="52">
        <v>0</v>
      </c>
      <c r="Y225" s="52">
        <v>0</v>
      </c>
      <c r="Z225" s="52">
        <v>0</v>
      </c>
      <c r="AA225" s="52">
        <v>0</v>
      </c>
      <c r="AB225" s="52">
        <v>0</v>
      </c>
      <c r="AC225" s="52">
        <v>0</v>
      </c>
      <c r="AD225" s="52">
        <v>0</v>
      </c>
      <c r="AE225" s="52">
        <v>0</v>
      </c>
      <c r="AF225" s="52">
        <v>0</v>
      </c>
      <c r="AG225" s="52">
        <v>0</v>
      </c>
      <c r="AH225" s="52">
        <v>0</v>
      </c>
      <c r="AI225" s="52">
        <v>0</v>
      </c>
      <c r="AJ225" s="52">
        <v>0</v>
      </c>
      <c r="AK225" s="52">
        <v>0</v>
      </c>
    </row>
    <row r="226" spans="1:42" x14ac:dyDescent="0.25">
      <c r="A226" s="31" t="s">
        <v>55</v>
      </c>
      <c r="B226" s="32" t="s">
        <v>20</v>
      </c>
      <c r="C226" s="31" t="s">
        <v>154</v>
      </c>
      <c r="D226" s="51">
        <f>X!D54</f>
        <v>0</v>
      </c>
      <c r="E226" s="52">
        <v>0</v>
      </c>
      <c r="F226" s="52">
        <v>0</v>
      </c>
      <c r="G226" s="52">
        <v>0</v>
      </c>
      <c r="H226" s="52">
        <v>0</v>
      </c>
      <c r="I226" s="52">
        <v>0</v>
      </c>
      <c r="J226" s="52">
        <v>0</v>
      </c>
      <c r="K226" s="52">
        <v>0</v>
      </c>
      <c r="L226" s="52">
        <v>0</v>
      </c>
      <c r="M226" s="52">
        <v>0</v>
      </c>
      <c r="N226" s="52">
        <v>0</v>
      </c>
      <c r="O226" s="52">
        <v>0</v>
      </c>
      <c r="P226" s="52">
        <v>0</v>
      </c>
      <c r="Q226" s="52">
        <v>0</v>
      </c>
      <c r="R226" s="52">
        <v>0</v>
      </c>
      <c r="S226" s="52">
        <v>0</v>
      </c>
      <c r="T226" s="52">
        <v>0</v>
      </c>
      <c r="U226" s="52">
        <v>0</v>
      </c>
      <c r="V226" s="52">
        <v>0</v>
      </c>
      <c r="W226" s="52">
        <v>0</v>
      </c>
      <c r="X226" s="52">
        <v>0</v>
      </c>
      <c r="Y226" s="52">
        <v>0</v>
      </c>
      <c r="Z226" s="52">
        <v>0</v>
      </c>
      <c r="AA226" s="52">
        <v>0</v>
      </c>
      <c r="AB226" s="52">
        <v>0</v>
      </c>
      <c r="AC226" s="52">
        <v>0</v>
      </c>
      <c r="AD226" s="52">
        <v>0</v>
      </c>
      <c r="AE226" s="52">
        <v>0</v>
      </c>
      <c r="AF226" s="52">
        <v>0</v>
      </c>
      <c r="AG226" s="52">
        <v>0</v>
      </c>
      <c r="AH226" s="52">
        <v>0</v>
      </c>
      <c r="AI226" s="52">
        <v>0</v>
      </c>
      <c r="AJ226" s="52">
        <v>0</v>
      </c>
      <c r="AK226" s="52">
        <v>0</v>
      </c>
    </row>
    <row r="227" spans="1:42" x14ac:dyDescent="0.25">
      <c r="A227" s="31" t="s">
        <v>79</v>
      </c>
      <c r="B227" s="32" t="s">
        <v>20</v>
      </c>
      <c r="C227" s="31" t="s">
        <v>154</v>
      </c>
      <c r="D227" s="51">
        <f>X!D55</f>
        <v>0</v>
      </c>
      <c r="E227" s="52">
        <v>0</v>
      </c>
      <c r="F227" s="52">
        <v>0</v>
      </c>
      <c r="G227" s="52">
        <v>0</v>
      </c>
      <c r="H227" s="52">
        <v>0</v>
      </c>
      <c r="I227" s="52">
        <v>0</v>
      </c>
      <c r="J227" s="52">
        <v>0</v>
      </c>
      <c r="K227" s="52">
        <v>0</v>
      </c>
      <c r="L227" s="52">
        <v>0</v>
      </c>
      <c r="M227" s="52">
        <v>0</v>
      </c>
      <c r="N227" s="52">
        <v>0</v>
      </c>
      <c r="O227" s="52">
        <v>0</v>
      </c>
      <c r="P227" s="52">
        <v>0</v>
      </c>
      <c r="Q227" s="52">
        <v>0</v>
      </c>
      <c r="R227" s="52">
        <v>0</v>
      </c>
      <c r="S227" s="52">
        <v>0</v>
      </c>
      <c r="T227" s="52">
        <v>0</v>
      </c>
      <c r="U227" s="52">
        <v>0</v>
      </c>
      <c r="V227" s="52">
        <v>0</v>
      </c>
      <c r="W227" s="52">
        <v>0</v>
      </c>
      <c r="X227" s="52">
        <v>0</v>
      </c>
      <c r="Y227" s="52">
        <v>0</v>
      </c>
      <c r="Z227" s="52">
        <v>0</v>
      </c>
      <c r="AA227" s="52">
        <v>0</v>
      </c>
      <c r="AB227" s="52">
        <v>0</v>
      </c>
      <c r="AC227" s="52">
        <v>0</v>
      </c>
      <c r="AD227" s="52">
        <v>0</v>
      </c>
      <c r="AE227" s="52">
        <v>0</v>
      </c>
      <c r="AF227" s="52">
        <v>0</v>
      </c>
      <c r="AG227" s="52">
        <v>0</v>
      </c>
      <c r="AH227" s="52">
        <v>0</v>
      </c>
      <c r="AI227" s="52">
        <v>0</v>
      </c>
      <c r="AJ227" s="52">
        <v>0</v>
      </c>
      <c r="AK227" s="52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84</v>
      </c>
    </row>
    <row r="230" spans="1:42" x14ac:dyDescent="0.25">
      <c r="A230" s="31" t="s">
        <v>7</v>
      </c>
      <c r="B230" s="32" t="s">
        <v>20</v>
      </c>
      <c r="C230" s="31" t="s">
        <v>154</v>
      </c>
      <c r="D230" s="51">
        <f>X!D58</f>
        <v>0.10297558149193098</v>
      </c>
      <c r="E230" s="52">
        <v>0</v>
      </c>
      <c r="F230" s="52">
        <v>0</v>
      </c>
      <c r="G230" s="52">
        <v>0</v>
      </c>
      <c r="H230" s="52">
        <v>0</v>
      </c>
      <c r="I230" s="52">
        <v>0</v>
      </c>
      <c r="J230" s="52">
        <v>0</v>
      </c>
      <c r="K230" s="52">
        <v>0</v>
      </c>
      <c r="L230" s="52">
        <v>0</v>
      </c>
      <c r="M230" s="52">
        <v>0</v>
      </c>
      <c r="N230" s="52">
        <v>0</v>
      </c>
      <c r="O230" s="52">
        <v>0</v>
      </c>
      <c r="P230" s="52">
        <v>0</v>
      </c>
      <c r="Q230" s="52">
        <v>0</v>
      </c>
      <c r="R230" s="52">
        <v>0</v>
      </c>
      <c r="S230" s="52">
        <v>0</v>
      </c>
      <c r="T230" s="52">
        <v>0</v>
      </c>
      <c r="U230" s="52">
        <v>0</v>
      </c>
      <c r="V230" s="52">
        <v>0</v>
      </c>
      <c r="W230" s="52">
        <v>0</v>
      </c>
      <c r="X230" s="52">
        <v>0</v>
      </c>
      <c r="Y230" s="52">
        <v>0</v>
      </c>
      <c r="Z230" s="52">
        <v>0</v>
      </c>
      <c r="AA230" s="52">
        <v>0</v>
      </c>
      <c r="AB230" s="52">
        <v>0</v>
      </c>
      <c r="AC230" s="52">
        <v>0</v>
      </c>
      <c r="AD230" s="52">
        <v>0</v>
      </c>
      <c r="AE230" s="52">
        <v>0</v>
      </c>
      <c r="AF230" s="52">
        <v>0</v>
      </c>
      <c r="AG230" s="52">
        <v>0</v>
      </c>
      <c r="AH230" s="52">
        <v>0</v>
      </c>
      <c r="AI230" s="52">
        <v>0</v>
      </c>
      <c r="AJ230" s="52">
        <v>0</v>
      </c>
      <c r="AK230" s="52">
        <v>0</v>
      </c>
    </row>
    <row r="231" spans="1:42" x14ac:dyDescent="0.25">
      <c r="A231" s="31" t="s">
        <v>9</v>
      </c>
      <c r="B231" s="32" t="s">
        <v>20</v>
      </c>
      <c r="C231" s="31" t="s">
        <v>154</v>
      </c>
      <c r="D231" s="51">
        <f>X!D59</f>
        <v>5.3228427920579441E-2</v>
      </c>
      <c r="E231" s="52">
        <v>0</v>
      </c>
      <c r="F231" s="52">
        <v>0</v>
      </c>
      <c r="G231" s="52">
        <v>0</v>
      </c>
      <c r="H231" s="52">
        <v>0</v>
      </c>
      <c r="I231" s="52">
        <v>0</v>
      </c>
      <c r="J231" s="52">
        <v>0</v>
      </c>
      <c r="K231" s="52">
        <v>0</v>
      </c>
      <c r="L231" s="52">
        <v>0</v>
      </c>
      <c r="M231" s="52">
        <v>0</v>
      </c>
      <c r="N231" s="52">
        <v>0</v>
      </c>
      <c r="O231" s="52">
        <v>0</v>
      </c>
      <c r="P231" s="52">
        <v>0</v>
      </c>
      <c r="Q231" s="52">
        <v>0</v>
      </c>
      <c r="R231" s="52">
        <v>0</v>
      </c>
      <c r="S231" s="52">
        <v>0</v>
      </c>
      <c r="T231" s="52">
        <v>0</v>
      </c>
      <c r="U231" s="52">
        <v>0</v>
      </c>
      <c r="V231" s="52">
        <v>0</v>
      </c>
      <c r="W231" s="52">
        <v>0</v>
      </c>
      <c r="X231" s="52">
        <v>0</v>
      </c>
      <c r="Y231" s="52">
        <v>0</v>
      </c>
      <c r="Z231" s="52">
        <v>0</v>
      </c>
      <c r="AA231" s="52">
        <v>0</v>
      </c>
      <c r="AB231" s="52">
        <v>0</v>
      </c>
      <c r="AC231" s="52">
        <v>0</v>
      </c>
      <c r="AD231" s="52">
        <v>0</v>
      </c>
      <c r="AE231" s="52">
        <v>0</v>
      </c>
      <c r="AF231" s="52">
        <v>0</v>
      </c>
      <c r="AG231" s="52">
        <v>0</v>
      </c>
      <c r="AH231" s="52">
        <v>0</v>
      </c>
      <c r="AI231" s="52">
        <v>0</v>
      </c>
      <c r="AJ231" s="52">
        <v>0</v>
      </c>
      <c r="AK231" s="52">
        <v>0</v>
      </c>
    </row>
    <row r="232" spans="1:42" x14ac:dyDescent="0.25">
      <c r="A232" s="31" t="s">
        <v>10</v>
      </c>
      <c r="B232" s="32" t="s">
        <v>20</v>
      </c>
      <c r="C232" s="31" t="s">
        <v>154</v>
      </c>
      <c r="D232" s="51">
        <f>X!D60</f>
        <v>0</v>
      </c>
      <c r="E232" s="52">
        <v>0</v>
      </c>
      <c r="F232" s="52">
        <v>0</v>
      </c>
      <c r="G232" s="52">
        <v>0</v>
      </c>
      <c r="H232" s="52">
        <v>0</v>
      </c>
      <c r="I232" s="52">
        <v>0</v>
      </c>
      <c r="J232" s="52">
        <v>0</v>
      </c>
      <c r="K232" s="52">
        <v>0</v>
      </c>
      <c r="L232" s="52">
        <v>0</v>
      </c>
      <c r="M232" s="52">
        <v>0</v>
      </c>
      <c r="N232" s="52">
        <v>0</v>
      </c>
      <c r="O232" s="52">
        <v>0</v>
      </c>
      <c r="P232" s="52">
        <v>0</v>
      </c>
      <c r="Q232" s="52">
        <v>0</v>
      </c>
      <c r="R232" s="52">
        <v>0</v>
      </c>
      <c r="S232" s="52">
        <v>0</v>
      </c>
      <c r="T232" s="52">
        <v>0</v>
      </c>
      <c r="U232" s="52">
        <v>0</v>
      </c>
      <c r="V232" s="52">
        <v>0</v>
      </c>
      <c r="W232" s="52">
        <v>0</v>
      </c>
      <c r="X232" s="52">
        <v>0</v>
      </c>
      <c r="Y232" s="52">
        <v>0</v>
      </c>
      <c r="Z232" s="52">
        <v>0</v>
      </c>
      <c r="AA232" s="52">
        <v>0</v>
      </c>
      <c r="AB232" s="52">
        <v>0</v>
      </c>
      <c r="AC232" s="52">
        <v>0</v>
      </c>
      <c r="AD232" s="52">
        <v>0</v>
      </c>
      <c r="AE232" s="52">
        <v>0</v>
      </c>
      <c r="AF232" s="52">
        <v>0</v>
      </c>
      <c r="AG232" s="52">
        <v>0</v>
      </c>
      <c r="AH232" s="52">
        <v>0</v>
      </c>
      <c r="AI232" s="52">
        <v>0</v>
      </c>
      <c r="AJ232" s="52">
        <v>0</v>
      </c>
      <c r="AK232" s="52">
        <v>0</v>
      </c>
    </row>
    <row r="233" spans="1:42" x14ac:dyDescent="0.25">
      <c r="A233" s="31" t="s">
        <v>11</v>
      </c>
      <c r="B233" s="32" t="s">
        <v>20</v>
      </c>
      <c r="C233" s="31" t="s">
        <v>154</v>
      </c>
      <c r="D233" s="51">
        <f>X!D61</f>
        <v>0</v>
      </c>
      <c r="E233" s="52">
        <v>6.3071407929119578E-4</v>
      </c>
      <c r="F233" s="52">
        <v>6.3071407929119578E-4</v>
      </c>
      <c r="G233" s="52">
        <v>6.3071407929119578E-4</v>
      </c>
      <c r="H233" s="52">
        <v>6.3071407929119578E-4</v>
      </c>
      <c r="I233" s="52">
        <v>6.3071407929119578E-4</v>
      </c>
      <c r="J233" s="52">
        <v>6.3071407929119578E-4</v>
      </c>
      <c r="K233" s="52">
        <v>6.3071407929119578E-4</v>
      </c>
      <c r="L233" s="52">
        <v>6.3071407929119578E-4</v>
      </c>
      <c r="M233" s="52">
        <v>6.3071407929119578E-4</v>
      </c>
      <c r="N233" s="52">
        <v>6.3071407929119578E-4</v>
      </c>
      <c r="O233" s="52">
        <v>6.3071407929119578E-4</v>
      </c>
      <c r="P233" s="52">
        <v>6.3071407929119578E-4</v>
      </c>
      <c r="Q233" s="52">
        <v>6.3071407929119578E-4</v>
      </c>
      <c r="R233" s="52">
        <v>6.3071407929119578E-4</v>
      </c>
      <c r="S233" s="52">
        <v>6.3071407929119578E-4</v>
      </c>
      <c r="T233" s="52">
        <v>6.3071407929119578E-4</v>
      </c>
      <c r="U233" s="52">
        <v>6.3071407929119578E-4</v>
      </c>
      <c r="V233" s="52">
        <v>6.3071407929119578E-4</v>
      </c>
      <c r="W233" s="52">
        <v>6.3071407929119578E-4</v>
      </c>
      <c r="X233" s="52">
        <v>6.3071407929119578E-4</v>
      </c>
      <c r="Y233" s="52">
        <v>6.3071407929119578E-4</v>
      </c>
      <c r="Z233" s="52">
        <v>6.3071407929119578E-4</v>
      </c>
      <c r="AA233" s="52">
        <v>6.3071407929119578E-4</v>
      </c>
      <c r="AB233" s="52">
        <v>6.3071407929119578E-4</v>
      </c>
      <c r="AC233" s="52">
        <v>6.3071407929119578E-4</v>
      </c>
      <c r="AD233" s="52">
        <v>6.3071407929119578E-4</v>
      </c>
      <c r="AE233" s="52">
        <v>6.3071407929119578E-4</v>
      </c>
      <c r="AF233" s="52">
        <v>6.3071407929119578E-4</v>
      </c>
      <c r="AG233" s="52">
        <v>6.3071407929119578E-4</v>
      </c>
      <c r="AH233" s="52">
        <v>6.3071407929119578E-4</v>
      </c>
      <c r="AI233" s="52">
        <v>6.3071407929119578E-4</v>
      </c>
      <c r="AJ233" s="52">
        <v>6.3071407929119578E-4</v>
      </c>
      <c r="AK233" s="52">
        <v>6.3071407929119578E-4</v>
      </c>
    </row>
    <row r="234" spans="1:42" x14ac:dyDescent="0.25">
      <c r="A234" s="31" t="s">
        <v>12</v>
      </c>
      <c r="B234" s="32" t="s">
        <v>20</v>
      </c>
      <c r="C234" s="31" t="s">
        <v>154</v>
      </c>
      <c r="D234" s="51">
        <f>X!D62</f>
        <v>0.35860172083602249</v>
      </c>
      <c r="E234" s="52">
        <v>0</v>
      </c>
      <c r="F234" s="52">
        <v>2.2720875017689546E-2</v>
      </c>
      <c r="G234" s="52">
        <v>2.2720875017689546E-2</v>
      </c>
      <c r="H234" s="52">
        <v>2.2720875017689546E-2</v>
      </c>
      <c r="I234" s="52">
        <v>2.2720875017689546E-2</v>
      </c>
      <c r="J234" s="52">
        <v>2.2720875017689546E-2</v>
      </c>
      <c r="K234" s="52">
        <v>2.2720875017689546E-2</v>
      </c>
      <c r="L234" s="52">
        <v>2.2720875017689546E-2</v>
      </c>
      <c r="M234" s="52">
        <v>2.2720875017689546E-2</v>
      </c>
      <c r="N234" s="52">
        <v>2.2720875017689546E-2</v>
      </c>
      <c r="O234" s="52">
        <v>2.2720875017689546E-2</v>
      </c>
      <c r="P234" s="52">
        <v>2.2720875017689546E-2</v>
      </c>
      <c r="Q234" s="52">
        <v>2.2720875017689546E-2</v>
      </c>
      <c r="R234" s="52">
        <v>2.2720875017689546E-2</v>
      </c>
      <c r="S234" s="52">
        <v>2.2720875017689546E-2</v>
      </c>
      <c r="T234" s="52">
        <v>2.2720875017689546E-2</v>
      </c>
      <c r="U234" s="52">
        <v>2.2720875017689546E-2</v>
      </c>
      <c r="V234" s="52">
        <v>2.2720875017689546E-2</v>
      </c>
      <c r="W234" s="52">
        <v>2.2720875017689546E-2</v>
      </c>
      <c r="X234" s="52">
        <v>2.2720875017689546E-2</v>
      </c>
      <c r="Y234" s="52">
        <v>2.2720875017689546E-2</v>
      </c>
      <c r="Z234" s="52">
        <v>2.2720875017689546E-2</v>
      </c>
      <c r="AA234" s="52">
        <v>2.2720875017689546E-2</v>
      </c>
      <c r="AB234" s="52">
        <v>2.2720875017689546E-2</v>
      </c>
      <c r="AC234" s="52">
        <v>2.2720875017689546E-2</v>
      </c>
      <c r="AD234" s="52">
        <v>2.2720875017689546E-2</v>
      </c>
      <c r="AE234" s="52">
        <v>2.2720875017689546E-2</v>
      </c>
      <c r="AF234" s="52">
        <v>2.2720875017689546E-2</v>
      </c>
      <c r="AG234" s="52">
        <v>2.2720875017689546E-2</v>
      </c>
      <c r="AH234" s="52">
        <v>2.2720875017689546E-2</v>
      </c>
      <c r="AI234" s="52">
        <v>2.2720875017689546E-2</v>
      </c>
      <c r="AJ234" s="52">
        <v>2.2720875017689546E-2</v>
      </c>
      <c r="AK234" s="52">
        <v>2.2720875017689546E-2</v>
      </c>
    </row>
    <row r="235" spans="1:42" x14ac:dyDescent="0.25">
      <c r="A235" s="31" t="s">
        <v>54</v>
      </c>
      <c r="B235" s="32" t="s">
        <v>20</v>
      </c>
      <c r="C235" s="31" t="s">
        <v>154</v>
      </c>
      <c r="D235" s="51">
        <f>X!D63</f>
        <v>0</v>
      </c>
      <c r="E235" s="52">
        <v>0</v>
      </c>
      <c r="F235" s="52">
        <v>0</v>
      </c>
      <c r="G235" s="52">
        <v>0</v>
      </c>
      <c r="H235" s="52">
        <v>0</v>
      </c>
      <c r="I235" s="52">
        <v>0</v>
      </c>
      <c r="J235" s="52">
        <v>0</v>
      </c>
      <c r="K235" s="52">
        <v>0</v>
      </c>
      <c r="L235" s="52">
        <v>0</v>
      </c>
      <c r="M235" s="52">
        <v>0</v>
      </c>
      <c r="N235" s="52">
        <v>0</v>
      </c>
      <c r="O235" s="52">
        <v>0</v>
      </c>
      <c r="P235" s="52">
        <v>0</v>
      </c>
      <c r="Q235" s="52">
        <v>0</v>
      </c>
      <c r="R235" s="52">
        <v>0</v>
      </c>
      <c r="S235" s="52">
        <v>0</v>
      </c>
      <c r="T235" s="52">
        <v>0</v>
      </c>
      <c r="U235" s="52">
        <v>0</v>
      </c>
      <c r="V235" s="52">
        <v>0</v>
      </c>
      <c r="W235" s="52">
        <v>0</v>
      </c>
      <c r="X235" s="52">
        <v>0</v>
      </c>
      <c r="Y235" s="52">
        <v>0</v>
      </c>
      <c r="Z235" s="52">
        <v>0</v>
      </c>
      <c r="AA235" s="52">
        <v>0</v>
      </c>
      <c r="AB235" s="52">
        <v>0</v>
      </c>
      <c r="AC235" s="52">
        <v>0</v>
      </c>
      <c r="AD235" s="52">
        <v>0</v>
      </c>
      <c r="AE235" s="52">
        <v>0</v>
      </c>
      <c r="AF235" s="52">
        <v>0</v>
      </c>
      <c r="AG235" s="52">
        <v>0</v>
      </c>
      <c r="AH235" s="52">
        <v>0</v>
      </c>
      <c r="AI235" s="52">
        <v>0</v>
      </c>
      <c r="AJ235" s="52">
        <v>0</v>
      </c>
      <c r="AK235" s="52">
        <v>0</v>
      </c>
    </row>
    <row r="236" spans="1:42" x14ac:dyDescent="0.25">
      <c r="A236" s="31" t="s">
        <v>156</v>
      </c>
      <c r="B236" s="32" t="s">
        <v>20</v>
      </c>
      <c r="C236" s="31" t="s">
        <v>154</v>
      </c>
      <c r="D236" s="51">
        <f>X!D64</f>
        <v>0</v>
      </c>
      <c r="E236" s="52">
        <v>0</v>
      </c>
      <c r="F236" s="52">
        <v>0</v>
      </c>
      <c r="G236" s="52">
        <v>0</v>
      </c>
      <c r="H236" s="52">
        <v>0</v>
      </c>
      <c r="I236" s="52">
        <v>0</v>
      </c>
      <c r="J236" s="52">
        <v>0</v>
      </c>
      <c r="K236" s="52">
        <v>0</v>
      </c>
      <c r="L236" s="52">
        <v>0</v>
      </c>
      <c r="M236" s="52">
        <v>0</v>
      </c>
      <c r="N236" s="52">
        <v>0</v>
      </c>
      <c r="O236" s="52">
        <v>0</v>
      </c>
      <c r="P236" s="52">
        <v>0</v>
      </c>
      <c r="Q236" s="52">
        <v>0</v>
      </c>
      <c r="R236" s="52">
        <v>0</v>
      </c>
      <c r="S236" s="52">
        <v>0</v>
      </c>
      <c r="T236" s="52">
        <v>0</v>
      </c>
      <c r="U236" s="52">
        <v>0</v>
      </c>
      <c r="V236" s="52">
        <v>0</v>
      </c>
      <c r="W236" s="52">
        <v>0</v>
      </c>
      <c r="X236" s="52">
        <v>0</v>
      </c>
      <c r="Y236" s="52">
        <v>0</v>
      </c>
      <c r="Z236" s="52">
        <v>0</v>
      </c>
      <c r="AA236" s="52">
        <v>0</v>
      </c>
      <c r="AB236" s="52">
        <v>0</v>
      </c>
      <c r="AC236" s="52">
        <v>0</v>
      </c>
      <c r="AD236" s="52">
        <v>0</v>
      </c>
      <c r="AE236" s="52">
        <v>0</v>
      </c>
      <c r="AF236" s="52">
        <v>0</v>
      </c>
      <c r="AG236" s="52">
        <v>0</v>
      </c>
      <c r="AH236" s="52">
        <v>0</v>
      </c>
      <c r="AI236" s="52">
        <v>0</v>
      </c>
      <c r="AJ236" s="52">
        <v>0</v>
      </c>
      <c r="AK236" s="52">
        <v>0</v>
      </c>
    </row>
    <row r="237" spans="1:42" x14ac:dyDescent="0.25">
      <c r="A237" s="31" t="s">
        <v>13</v>
      </c>
      <c r="B237" s="32" t="s">
        <v>20</v>
      </c>
      <c r="C237" s="31" t="s">
        <v>154</v>
      </c>
      <c r="D237" s="51">
        <f>X!D65</f>
        <v>0</v>
      </c>
      <c r="E237" s="52">
        <v>0.97664841090301913</v>
      </c>
      <c r="F237" s="52">
        <v>0.97664841090301913</v>
      </c>
      <c r="G237" s="52">
        <v>0.97664841090301913</v>
      </c>
      <c r="H237" s="52">
        <v>0.97664841090301913</v>
      </c>
      <c r="I237" s="52">
        <v>0.97664841090301913</v>
      </c>
      <c r="J237" s="52">
        <v>0.97664841090301913</v>
      </c>
      <c r="K237" s="52">
        <v>0.97664841090301913</v>
      </c>
      <c r="L237" s="52">
        <v>0.97664841090301913</v>
      </c>
      <c r="M237" s="52">
        <v>0.97664841090301913</v>
      </c>
      <c r="N237" s="52">
        <v>0.97664841090301913</v>
      </c>
      <c r="O237" s="52">
        <v>0.97664841090301913</v>
      </c>
      <c r="P237" s="52">
        <v>0.97664841090301913</v>
      </c>
      <c r="Q237" s="52">
        <v>0.97664841090301913</v>
      </c>
      <c r="R237" s="52">
        <v>0.97664841090301913</v>
      </c>
      <c r="S237" s="52">
        <v>0.97664841090301913</v>
      </c>
      <c r="T237" s="52">
        <v>0.97664841090301913</v>
      </c>
      <c r="U237" s="52">
        <v>0.97664841090301913</v>
      </c>
      <c r="V237" s="52">
        <v>0.97664841090301913</v>
      </c>
      <c r="W237" s="52">
        <v>0.97664841090301913</v>
      </c>
      <c r="X237" s="52">
        <v>0.97664841090301913</v>
      </c>
      <c r="Y237" s="52">
        <v>0.97664841090301913</v>
      </c>
      <c r="Z237" s="52">
        <v>0.97664841090301913</v>
      </c>
      <c r="AA237" s="52">
        <v>0.97664841090301913</v>
      </c>
      <c r="AB237" s="52">
        <v>0.97664841090301913</v>
      </c>
      <c r="AC237" s="52">
        <v>0.97664841090301913</v>
      </c>
      <c r="AD237" s="52">
        <v>0.97664841090301913</v>
      </c>
      <c r="AE237" s="52">
        <v>0.97664841090301913</v>
      </c>
      <c r="AF237" s="52">
        <v>0.97664841090301913</v>
      </c>
      <c r="AG237" s="52">
        <v>0.97664841090301913</v>
      </c>
      <c r="AH237" s="52">
        <v>0.97664841090301913</v>
      </c>
      <c r="AI237" s="52">
        <v>0.97664841090301913</v>
      </c>
      <c r="AJ237" s="52">
        <v>0.97664841090301913</v>
      </c>
      <c r="AK237" s="52">
        <v>0.97664841090301913</v>
      </c>
    </row>
    <row r="238" spans="1:42" x14ac:dyDescent="0.25">
      <c r="A238" s="31" t="s">
        <v>55</v>
      </c>
      <c r="B238" s="32" t="s">
        <v>20</v>
      </c>
      <c r="C238" s="31" t="s">
        <v>154</v>
      </c>
      <c r="D238" s="51">
        <f>X!D66</f>
        <v>0</v>
      </c>
      <c r="E238" s="52">
        <v>0</v>
      </c>
      <c r="F238" s="52">
        <v>0</v>
      </c>
      <c r="G238" s="52">
        <v>0</v>
      </c>
      <c r="H238" s="52">
        <v>0</v>
      </c>
      <c r="I238" s="52">
        <v>0</v>
      </c>
      <c r="J238" s="52">
        <v>0</v>
      </c>
      <c r="K238" s="52">
        <v>0</v>
      </c>
      <c r="L238" s="52">
        <v>0</v>
      </c>
      <c r="M238" s="52">
        <v>0</v>
      </c>
      <c r="N238" s="52">
        <v>0</v>
      </c>
      <c r="O238" s="52">
        <v>0</v>
      </c>
      <c r="P238" s="52">
        <v>0</v>
      </c>
      <c r="Q238" s="52">
        <v>0</v>
      </c>
      <c r="R238" s="52">
        <v>0</v>
      </c>
      <c r="S238" s="52">
        <v>0</v>
      </c>
      <c r="T238" s="52">
        <v>0</v>
      </c>
      <c r="U238" s="52">
        <v>0</v>
      </c>
      <c r="V238" s="52">
        <v>0</v>
      </c>
      <c r="W238" s="52">
        <v>0</v>
      </c>
      <c r="X238" s="52">
        <v>0</v>
      </c>
      <c r="Y238" s="52">
        <v>0</v>
      </c>
      <c r="Z238" s="52">
        <v>0</v>
      </c>
      <c r="AA238" s="52">
        <v>0</v>
      </c>
      <c r="AB238" s="52">
        <v>0</v>
      </c>
      <c r="AC238" s="52">
        <v>0</v>
      </c>
      <c r="AD238" s="52">
        <v>0</v>
      </c>
      <c r="AE238" s="52">
        <v>0</v>
      </c>
      <c r="AF238" s="52">
        <v>0</v>
      </c>
      <c r="AG238" s="52">
        <v>0</v>
      </c>
      <c r="AH238" s="52">
        <v>0</v>
      </c>
      <c r="AI238" s="52">
        <v>0</v>
      </c>
      <c r="AJ238" s="52">
        <v>0</v>
      </c>
      <c r="AK238" s="52">
        <v>0</v>
      </c>
    </row>
    <row r="239" spans="1:42" x14ac:dyDescent="0.25">
      <c r="A239" s="31" t="s">
        <v>56</v>
      </c>
      <c r="B239" s="32" t="s">
        <v>20</v>
      </c>
      <c r="C239" s="31" t="s">
        <v>154</v>
      </c>
      <c r="D239" s="51">
        <f>X!D67</f>
        <v>0</v>
      </c>
      <c r="E239" s="52">
        <v>0</v>
      </c>
      <c r="F239" s="52">
        <v>0</v>
      </c>
      <c r="G239" s="52">
        <v>0</v>
      </c>
      <c r="H239" s="52">
        <v>0</v>
      </c>
      <c r="I239" s="52">
        <v>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</v>
      </c>
      <c r="P239" s="52">
        <v>0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2">
        <v>0</v>
      </c>
      <c r="AE239" s="52">
        <v>0</v>
      </c>
      <c r="AF239" s="52">
        <v>0</v>
      </c>
      <c r="AG239" s="52">
        <v>0</v>
      </c>
      <c r="AH239" s="52">
        <v>0</v>
      </c>
      <c r="AI239" s="52">
        <v>0</v>
      </c>
      <c r="AJ239" s="52">
        <v>0</v>
      </c>
      <c r="AK239" s="52">
        <v>0</v>
      </c>
    </row>
    <row r="240" spans="1:42" x14ac:dyDescent="0.25">
      <c r="A240" s="31" t="s">
        <v>14</v>
      </c>
      <c r="B240" s="32" t="s">
        <v>20</v>
      </c>
      <c r="C240" s="31" t="s">
        <v>154</v>
      </c>
      <c r="D240" s="51">
        <f>X!D68</f>
        <v>0</v>
      </c>
      <c r="E240" s="52">
        <f>$AM240/(1+EXP(-(E$1-$D$1)*10/$AO240+$AN240))</f>
        <v>1.0455554222010431E-3</v>
      </c>
      <c r="F240" s="52">
        <f t="shared" ref="F240:AK241" si="10">$AM240/(1+EXP(-(F$1-$D$1)*10/$AO240+$AN240))</f>
        <v>1.0819592101281301E-3</v>
      </c>
      <c r="G240" s="52">
        <f>$AM240/(1+EXP(-(G$1-$D$1)*10/$AO240+$AN240))</f>
        <v>1.110516712895603E-3</v>
      </c>
      <c r="H240" s="52">
        <f t="shared" si="10"/>
        <v>1.1325957369977746E-3</v>
      </c>
      <c r="I240" s="52">
        <f t="shared" si="10"/>
        <v>1.1494748594284849E-3</v>
      </c>
      <c r="J240" s="52">
        <f t="shared" si="10"/>
        <v>1.1622679899043263E-3</v>
      </c>
      <c r="K240" s="52">
        <f t="shared" si="10"/>
        <v>1.1719010418910403E-3</v>
      </c>
      <c r="L240" s="52">
        <f t="shared" si="10"/>
        <v>1.1791189417877763E-3</v>
      </c>
      <c r="M240" s="52">
        <f t="shared" si="10"/>
        <v>1.1845072602150045E-3</v>
      </c>
      <c r="N240" s="52">
        <f t="shared" si="10"/>
        <v>1.1885186721039844E-3</v>
      </c>
      <c r="O240" s="52">
        <f t="shared" si="10"/>
        <v>1.1914988952673943E-3</v>
      </c>
      <c r="P240" s="52">
        <f t="shared" si="10"/>
        <v>1.1937096323020168E-3</v>
      </c>
      <c r="Q240" s="52">
        <f t="shared" si="10"/>
        <v>1.1953477055074012E-3</v>
      </c>
      <c r="R240" s="52">
        <f t="shared" si="10"/>
        <v>1.1965604375683901E-3</v>
      </c>
      <c r="S240" s="52">
        <f t="shared" si="10"/>
        <v>1.1974577142978323E-3</v>
      </c>
      <c r="T240" s="52">
        <f t="shared" si="10"/>
        <v>1.198121286463676E-3</v>
      </c>
      <c r="U240" s="52">
        <f t="shared" si="10"/>
        <v>1.1986118577852151E-3</v>
      </c>
      <c r="V240" s="52">
        <f t="shared" si="10"/>
        <v>1.1989744403430717E-3</v>
      </c>
      <c r="W240" s="52">
        <f t="shared" si="10"/>
        <v>1.1992423762485925E-3</v>
      </c>
      <c r="X240" s="52">
        <f t="shared" si="10"/>
        <v>1.1994403443671502E-3</v>
      </c>
      <c r="Y240" s="52">
        <f t="shared" si="10"/>
        <v>1.1995866009785572E-3</v>
      </c>
      <c r="Z240" s="52">
        <f t="shared" si="10"/>
        <v>1.1996946456085422E-3</v>
      </c>
      <c r="AA240" s="52">
        <f t="shared" si="10"/>
        <v>1.1997744573530578E-3</v>
      </c>
      <c r="AB240" s="52">
        <f t="shared" si="10"/>
        <v>1.199833411267396E-3</v>
      </c>
      <c r="AC240" s="52">
        <f t="shared" si="10"/>
        <v>1.1998769569756765E-3</v>
      </c>
      <c r="AD240" s="52">
        <f t="shared" si="10"/>
        <v>1.1999091208512625E-3</v>
      </c>
      <c r="AE240" s="52">
        <f t="shared" si="10"/>
        <v>1.1999328774479601E-3</v>
      </c>
      <c r="AF240" s="52">
        <f t="shared" si="10"/>
        <v>1.1999504241210776E-3</v>
      </c>
      <c r="AG240" s="52">
        <f t="shared" si="10"/>
        <v>1.1999633840147448E-3</v>
      </c>
      <c r="AH240" s="52">
        <f t="shared" si="10"/>
        <v>1.1999729560701702E-3</v>
      </c>
      <c r="AI240" s="52">
        <f t="shared" si="10"/>
        <v>1.1999800258654682E-3</v>
      </c>
      <c r="AJ240" s="52">
        <f t="shared" si="10"/>
        <v>1.1999852475051398E-3</v>
      </c>
      <c r="AK240" s="52">
        <f>$AM240/(1+EXP(-(AK$1-$D$1)*10/$AO240+$AN240))</f>
        <v>1.1999891041157913E-3</v>
      </c>
      <c r="AM240" s="79">
        <v>1.1999999999999999E-3</v>
      </c>
      <c r="AN240" s="80">
        <f>IF(D240&gt;0,LN(AM240/D240-1),LN(AM240/0.001-1))</f>
        <v>-1.6094379124341005</v>
      </c>
      <c r="AO240" s="81">
        <v>33</v>
      </c>
      <c r="AP240" s="1">
        <f>AO240+$D$1</f>
        <v>2050</v>
      </c>
    </row>
    <row r="241" spans="1:42" x14ac:dyDescent="0.25">
      <c r="A241" s="31" t="s">
        <v>79</v>
      </c>
      <c r="B241" s="32" t="s">
        <v>20</v>
      </c>
      <c r="C241" s="31" t="s">
        <v>154</v>
      </c>
      <c r="D241" s="51">
        <v>0</v>
      </c>
      <c r="E241" s="52">
        <f>$AM241/(1+EXP(-(E$1-$D$1)*10/$AO241+$AN241))</f>
        <v>1.0455554222010431E-3</v>
      </c>
      <c r="F241" s="52">
        <f t="shared" si="10"/>
        <v>1.0819592101281301E-3</v>
      </c>
      <c r="G241" s="52">
        <f>$AM241/(1+EXP(-(G$1-$D$1)*10/$AO241+$AN241))</f>
        <v>1.110516712895603E-3</v>
      </c>
      <c r="H241" s="52">
        <f t="shared" si="10"/>
        <v>1.1325957369977746E-3</v>
      </c>
      <c r="I241" s="52">
        <f t="shared" si="10"/>
        <v>1.1494748594284849E-3</v>
      </c>
      <c r="J241" s="52">
        <f t="shared" si="10"/>
        <v>1.1622679899043263E-3</v>
      </c>
      <c r="K241" s="52">
        <f t="shared" si="10"/>
        <v>1.1719010418910403E-3</v>
      </c>
      <c r="L241" s="52">
        <f t="shared" si="10"/>
        <v>1.1791189417877763E-3</v>
      </c>
      <c r="M241" s="52">
        <f t="shared" si="10"/>
        <v>1.1845072602150045E-3</v>
      </c>
      <c r="N241" s="52">
        <f t="shared" si="10"/>
        <v>1.1885186721039844E-3</v>
      </c>
      <c r="O241" s="52">
        <f t="shared" si="10"/>
        <v>1.1914988952673943E-3</v>
      </c>
      <c r="P241" s="52">
        <f t="shared" si="10"/>
        <v>1.1937096323020168E-3</v>
      </c>
      <c r="Q241" s="52">
        <f t="shared" si="10"/>
        <v>1.1953477055074012E-3</v>
      </c>
      <c r="R241" s="52">
        <f t="shared" si="10"/>
        <v>1.1965604375683901E-3</v>
      </c>
      <c r="S241" s="52">
        <f t="shared" si="10"/>
        <v>1.1974577142978323E-3</v>
      </c>
      <c r="T241" s="52">
        <f t="shared" si="10"/>
        <v>1.198121286463676E-3</v>
      </c>
      <c r="U241" s="52">
        <f t="shared" si="10"/>
        <v>1.1986118577852151E-3</v>
      </c>
      <c r="V241" s="52">
        <f t="shared" si="10"/>
        <v>1.1989744403430717E-3</v>
      </c>
      <c r="W241" s="52">
        <f t="shared" si="10"/>
        <v>1.1992423762485925E-3</v>
      </c>
      <c r="X241" s="52">
        <f t="shared" si="10"/>
        <v>1.1994403443671502E-3</v>
      </c>
      <c r="Y241" s="52">
        <f t="shared" si="10"/>
        <v>1.1995866009785572E-3</v>
      </c>
      <c r="Z241" s="52">
        <f t="shared" si="10"/>
        <v>1.1996946456085422E-3</v>
      </c>
      <c r="AA241" s="52">
        <f t="shared" si="10"/>
        <v>1.1997744573530578E-3</v>
      </c>
      <c r="AB241" s="52">
        <f t="shared" si="10"/>
        <v>1.199833411267396E-3</v>
      </c>
      <c r="AC241" s="52">
        <f t="shared" si="10"/>
        <v>1.1998769569756765E-3</v>
      </c>
      <c r="AD241" s="52">
        <f t="shared" si="10"/>
        <v>1.1999091208512625E-3</v>
      </c>
      <c r="AE241" s="52">
        <f t="shared" si="10"/>
        <v>1.1999328774479601E-3</v>
      </c>
      <c r="AF241" s="52">
        <f t="shared" si="10"/>
        <v>1.1999504241210776E-3</v>
      </c>
      <c r="AG241" s="52">
        <f t="shared" si="10"/>
        <v>1.1999633840147448E-3</v>
      </c>
      <c r="AH241" s="52">
        <f t="shared" si="10"/>
        <v>1.1999729560701702E-3</v>
      </c>
      <c r="AI241" s="52">
        <f t="shared" si="10"/>
        <v>1.1999800258654682E-3</v>
      </c>
      <c r="AJ241" s="52">
        <f t="shared" si="10"/>
        <v>1.1999852475051398E-3</v>
      </c>
      <c r="AK241" s="52">
        <f t="shared" si="10"/>
        <v>1.1999891041157913E-3</v>
      </c>
      <c r="AM241" s="79">
        <v>1.1999999999999999E-3</v>
      </c>
      <c r="AN241" s="80">
        <f>IF(D241&gt;0,LN(AM241/D241-1),LN(AM241/0.001-1))</f>
        <v>-1.6094379124341005</v>
      </c>
      <c r="AO241" s="81">
        <v>33</v>
      </c>
      <c r="AP241" s="1">
        <f>AO241+$D$1</f>
        <v>2050</v>
      </c>
    </row>
    <row r="244" spans="1:42" x14ac:dyDescent="0.25">
      <c r="A244" s="22" t="s">
        <v>35</v>
      </c>
    </row>
    <row r="245" spans="1:42" x14ac:dyDescent="0.25">
      <c r="A245" s="22" t="s">
        <v>16</v>
      </c>
    </row>
    <row r="246" spans="1:42" x14ac:dyDescent="0.25">
      <c r="A246" s="31" t="s">
        <v>7</v>
      </c>
      <c r="B246" s="32" t="s">
        <v>20</v>
      </c>
      <c r="C246" s="31" t="s">
        <v>154</v>
      </c>
      <c r="D246" s="51">
        <f>XI!D50</f>
        <v>0.26252789205365473</v>
      </c>
      <c r="E246" s="52">
        <v>1</v>
      </c>
      <c r="F246" s="52">
        <v>1</v>
      </c>
      <c r="G246" s="52">
        <v>1</v>
      </c>
      <c r="H246" s="52">
        <v>1</v>
      </c>
      <c r="I246" s="52">
        <v>1</v>
      </c>
      <c r="J246" s="52">
        <v>1</v>
      </c>
      <c r="K246" s="52">
        <v>1</v>
      </c>
      <c r="L246" s="52">
        <v>1</v>
      </c>
      <c r="M246" s="52">
        <v>1</v>
      </c>
      <c r="N246" s="52">
        <v>1</v>
      </c>
      <c r="O246" s="52">
        <v>1</v>
      </c>
      <c r="P246" s="52">
        <v>1</v>
      </c>
      <c r="Q246" s="52">
        <v>1</v>
      </c>
      <c r="R246" s="52">
        <v>1</v>
      </c>
      <c r="S246" s="52">
        <v>1</v>
      </c>
      <c r="T246" s="52">
        <v>1</v>
      </c>
      <c r="U246" s="52">
        <v>1</v>
      </c>
      <c r="V246" s="52">
        <v>1</v>
      </c>
      <c r="W246" s="52">
        <v>1</v>
      </c>
      <c r="X246" s="52">
        <v>1</v>
      </c>
      <c r="Y246" s="52">
        <v>1</v>
      </c>
      <c r="Z246" s="52">
        <v>1</v>
      </c>
      <c r="AA246" s="52">
        <v>1</v>
      </c>
      <c r="AB246" s="52">
        <v>1</v>
      </c>
      <c r="AC246" s="52">
        <v>1</v>
      </c>
      <c r="AD246" s="52">
        <v>1</v>
      </c>
      <c r="AE246" s="52">
        <v>1</v>
      </c>
      <c r="AF246" s="52">
        <v>1</v>
      </c>
      <c r="AG246" s="52">
        <v>1</v>
      </c>
      <c r="AH246" s="52">
        <v>1</v>
      </c>
      <c r="AI246" s="52">
        <v>1</v>
      </c>
      <c r="AJ246" s="52">
        <v>1</v>
      </c>
      <c r="AK246" s="52">
        <v>1</v>
      </c>
    </row>
    <row r="247" spans="1:42" x14ac:dyDescent="0.25">
      <c r="A247" s="31" t="s">
        <v>11</v>
      </c>
      <c r="B247" s="32" t="s">
        <v>20</v>
      </c>
      <c r="C247" s="31" t="s">
        <v>154</v>
      </c>
      <c r="D247" s="51">
        <f>XI!D51</f>
        <v>0</v>
      </c>
      <c r="E247" s="52">
        <v>0</v>
      </c>
      <c r="F247" s="52">
        <v>0</v>
      </c>
      <c r="G247" s="52">
        <v>0</v>
      </c>
      <c r="H247" s="52">
        <v>0</v>
      </c>
      <c r="I247" s="52">
        <v>0</v>
      </c>
      <c r="J247" s="52">
        <v>0</v>
      </c>
      <c r="K247" s="52">
        <v>0</v>
      </c>
      <c r="L247" s="52">
        <v>0</v>
      </c>
      <c r="M247" s="52">
        <v>0</v>
      </c>
      <c r="N247" s="52">
        <v>0</v>
      </c>
      <c r="O247" s="52">
        <v>0</v>
      </c>
      <c r="P247" s="52">
        <v>0</v>
      </c>
      <c r="Q247" s="52">
        <v>0</v>
      </c>
      <c r="R247" s="52">
        <v>0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52">
        <v>0</v>
      </c>
      <c r="AB247" s="52">
        <v>0</v>
      </c>
      <c r="AC247" s="52">
        <v>0</v>
      </c>
      <c r="AD247" s="52">
        <v>0</v>
      </c>
      <c r="AE247" s="52">
        <v>0</v>
      </c>
      <c r="AF247" s="52">
        <v>0</v>
      </c>
      <c r="AG247" s="52">
        <v>0</v>
      </c>
      <c r="AH247" s="52">
        <v>0</v>
      </c>
      <c r="AI247" s="52">
        <v>0</v>
      </c>
      <c r="AJ247" s="52">
        <v>0</v>
      </c>
      <c r="AK247" s="52">
        <v>0</v>
      </c>
    </row>
    <row r="248" spans="1:42" x14ac:dyDescent="0.25">
      <c r="A248" s="31" t="s">
        <v>12</v>
      </c>
      <c r="B248" s="32" t="s">
        <v>20</v>
      </c>
      <c r="C248" s="31" t="s">
        <v>154</v>
      </c>
      <c r="D248" s="51">
        <f>XI!D52</f>
        <v>0</v>
      </c>
      <c r="E248" s="52">
        <v>0</v>
      </c>
      <c r="F248" s="52">
        <v>0</v>
      </c>
      <c r="G248" s="52">
        <v>0</v>
      </c>
      <c r="H248" s="52">
        <v>0</v>
      </c>
      <c r="I248" s="52">
        <v>0</v>
      </c>
      <c r="J248" s="52">
        <v>0</v>
      </c>
      <c r="K248" s="52">
        <v>0</v>
      </c>
      <c r="L248" s="52">
        <v>0</v>
      </c>
      <c r="M248" s="52">
        <v>0</v>
      </c>
      <c r="N248" s="52">
        <v>0</v>
      </c>
      <c r="O248" s="52">
        <v>0</v>
      </c>
      <c r="P248" s="52">
        <v>0</v>
      </c>
      <c r="Q248" s="52">
        <v>0</v>
      </c>
      <c r="R248" s="52">
        <v>0</v>
      </c>
      <c r="S248" s="52">
        <v>0</v>
      </c>
      <c r="T248" s="52">
        <v>0</v>
      </c>
      <c r="U248" s="52">
        <v>0</v>
      </c>
      <c r="V248" s="52">
        <v>0</v>
      </c>
      <c r="W248" s="52">
        <v>0</v>
      </c>
      <c r="X248" s="52">
        <v>0</v>
      </c>
      <c r="Y248" s="52">
        <v>0</v>
      </c>
      <c r="Z248" s="52">
        <v>0</v>
      </c>
      <c r="AA248" s="52">
        <v>0</v>
      </c>
      <c r="AB248" s="52">
        <v>0</v>
      </c>
      <c r="AC248" s="52">
        <v>0</v>
      </c>
      <c r="AD248" s="52">
        <v>0</v>
      </c>
      <c r="AE248" s="52">
        <v>0</v>
      </c>
      <c r="AF248" s="52">
        <v>0</v>
      </c>
      <c r="AG248" s="52">
        <v>0</v>
      </c>
      <c r="AH248" s="52">
        <v>0</v>
      </c>
      <c r="AI248" s="52">
        <v>0</v>
      </c>
      <c r="AJ248" s="52">
        <v>0</v>
      </c>
      <c r="AK248" s="52">
        <v>0</v>
      </c>
    </row>
    <row r="249" spans="1:42" x14ac:dyDescent="0.25">
      <c r="A249" s="31" t="s">
        <v>13</v>
      </c>
      <c r="B249" s="32" t="s">
        <v>20</v>
      </c>
      <c r="C249" s="31" t="s">
        <v>154</v>
      </c>
      <c r="D249" s="51">
        <f>XI!D53</f>
        <v>0</v>
      </c>
      <c r="E249" s="52">
        <v>0</v>
      </c>
      <c r="F249" s="52">
        <v>0</v>
      </c>
      <c r="G249" s="52">
        <v>0</v>
      </c>
      <c r="H249" s="52">
        <v>0</v>
      </c>
      <c r="I249" s="52">
        <v>0</v>
      </c>
      <c r="J249" s="52">
        <v>0</v>
      </c>
      <c r="K249" s="52">
        <v>0</v>
      </c>
      <c r="L249" s="52">
        <v>0</v>
      </c>
      <c r="M249" s="52">
        <v>0</v>
      </c>
      <c r="N249" s="52">
        <v>0</v>
      </c>
      <c r="O249" s="52">
        <v>0</v>
      </c>
      <c r="P249" s="52">
        <v>0</v>
      </c>
      <c r="Q249" s="52">
        <v>0</v>
      </c>
      <c r="R249" s="52">
        <v>0</v>
      </c>
      <c r="S249" s="52">
        <v>0</v>
      </c>
      <c r="T249" s="52">
        <v>0</v>
      </c>
      <c r="U249" s="52">
        <v>0</v>
      </c>
      <c r="V249" s="52">
        <v>0</v>
      </c>
      <c r="W249" s="52">
        <v>0</v>
      </c>
      <c r="X249" s="52">
        <v>0</v>
      </c>
      <c r="Y249" s="52">
        <v>0</v>
      </c>
      <c r="Z249" s="52">
        <v>0</v>
      </c>
      <c r="AA249" s="52">
        <v>0</v>
      </c>
      <c r="AB249" s="52">
        <v>0</v>
      </c>
      <c r="AC249" s="52">
        <v>0</v>
      </c>
      <c r="AD249" s="52">
        <v>0</v>
      </c>
      <c r="AE249" s="52">
        <v>0</v>
      </c>
      <c r="AF249" s="52">
        <v>0</v>
      </c>
      <c r="AG249" s="52">
        <v>0</v>
      </c>
      <c r="AH249" s="52">
        <v>0</v>
      </c>
      <c r="AI249" s="52">
        <v>0</v>
      </c>
      <c r="AJ249" s="52">
        <v>0</v>
      </c>
      <c r="AK249" s="52">
        <v>0</v>
      </c>
    </row>
    <row r="250" spans="1:42" x14ac:dyDescent="0.25">
      <c r="A250" s="31" t="s">
        <v>55</v>
      </c>
      <c r="B250" s="32" t="s">
        <v>20</v>
      </c>
      <c r="C250" s="31" t="s">
        <v>154</v>
      </c>
      <c r="D250" s="51">
        <f>XI!D54</f>
        <v>0</v>
      </c>
      <c r="E250" s="52">
        <v>0</v>
      </c>
      <c r="F250" s="52">
        <v>0</v>
      </c>
      <c r="G250" s="52">
        <v>0</v>
      </c>
      <c r="H250" s="52">
        <v>0</v>
      </c>
      <c r="I250" s="52">
        <v>0</v>
      </c>
      <c r="J250" s="52">
        <v>0</v>
      </c>
      <c r="K250" s="52">
        <v>0</v>
      </c>
      <c r="L250" s="52">
        <v>0</v>
      </c>
      <c r="M250" s="52">
        <v>0</v>
      </c>
      <c r="N250" s="52">
        <v>0</v>
      </c>
      <c r="O250" s="52">
        <v>0</v>
      </c>
      <c r="P250" s="52">
        <v>0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0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2">
        <v>0</v>
      </c>
      <c r="AE250" s="52">
        <v>0</v>
      </c>
      <c r="AF250" s="52">
        <v>0</v>
      </c>
      <c r="AG250" s="52">
        <v>0</v>
      </c>
      <c r="AH250" s="52">
        <v>0</v>
      </c>
      <c r="AI250" s="52">
        <v>0</v>
      </c>
      <c r="AJ250" s="52">
        <v>0</v>
      </c>
      <c r="AK250" s="52">
        <v>0</v>
      </c>
    </row>
    <row r="251" spans="1:42" x14ac:dyDescent="0.25">
      <c r="A251" s="31" t="s">
        <v>79</v>
      </c>
      <c r="B251" s="32" t="s">
        <v>20</v>
      </c>
      <c r="C251" s="31" t="s">
        <v>154</v>
      </c>
      <c r="D251" s="51">
        <f>XI!D55</f>
        <v>0</v>
      </c>
      <c r="E251" s="52">
        <v>0</v>
      </c>
      <c r="F251" s="52">
        <v>0</v>
      </c>
      <c r="G251" s="52">
        <v>0</v>
      </c>
      <c r="H251" s="52">
        <v>0</v>
      </c>
      <c r="I251" s="52">
        <v>0</v>
      </c>
      <c r="J251" s="52">
        <v>0</v>
      </c>
      <c r="K251" s="52">
        <v>0</v>
      </c>
      <c r="L251" s="52">
        <v>0</v>
      </c>
      <c r="M251" s="52">
        <v>0</v>
      </c>
      <c r="N251" s="52">
        <v>0</v>
      </c>
      <c r="O251" s="52">
        <v>0</v>
      </c>
      <c r="P251" s="52">
        <v>0</v>
      </c>
      <c r="Q251" s="52">
        <v>0</v>
      </c>
      <c r="R251" s="52">
        <v>0</v>
      </c>
      <c r="S251" s="52">
        <v>0</v>
      </c>
      <c r="T251" s="52">
        <v>0</v>
      </c>
      <c r="U251" s="52">
        <v>0</v>
      </c>
      <c r="V251" s="52">
        <v>0</v>
      </c>
      <c r="W251" s="52">
        <v>0</v>
      </c>
      <c r="X251" s="52">
        <v>0</v>
      </c>
      <c r="Y251" s="52">
        <v>0</v>
      </c>
      <c r="Z251" s="52">
        <v>0</v>
      </c>
      <c r="AA251" s="52">
        <v>0</v>
      </c>
      <c r="AB251" s="52">
        <v>0</v>
      </c>
      <c r="AC251" s="52">
        <v>0</v>
      </c>
      <c r="AD251" s="52">
        <v>0</v>
      </c>
      <c r="AE251" s="52">
        <v>0</v>
      </c>
      <c r="AF251" s="52">
        <v>0</v>
      </c>
      <c r="AG251" s="52">
        <v>0</v>
      </c>
      <c r="AH251" s="52">
        <v>0</v>
      </c>
      <c r="AI251" s="52">
        <v>0</v>
      </c>
      <c r="AJ251" s="52">
        <v>0</v>
      </c>
      <c r="AK251" s="52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84</v>
      </c>
    </row>
    <row r="254" spans="1:42" x14ac:dyDescent="0.25">
      <c r="A254" s="31" t="s">
        <v>7</v>
      </c>
      <c r="B254" s="32" t="s">
        <v>20</v>
      </c>
      <c r="C254" s="31" t="s">
        <v>154</v>
      </c>
      <c r="D254" s="51">
        <f>XI!D58</f>
        <v>0.10297558149193098</v>
      </c>
      <c r="E254" s="52">
        <v>0.99999999999999989</v>
      </c>
      <c r="F254" s="52">
        <v>0.99999999999999989</v>
      </c>
      <c r="G254" s="52">
        <v>0.99999999999999989</v>
      </c>
      <c r="H254" s="52">
        <v>0.99999999999999989</v>
      </c>
      <c r="I254" s="52">
        <v>0.99999999999999989</v>
      </c>
      <c r="J254" s="52">
        <v>0.99999999999999989</v>
      </c>
      <c r="K254" s="52">
        <v>0.99999999999999989</v>
      </c>
      <c r="L254" s="52">
        <v>0.99999999999999989</v>
      </c>
      <c r="M254" s="52">
        <v>0.99999999999999989</v>
      </c>
      <c r="N254" s="52">
        <v>0.99999999999999989</v>
      </c>
      <c r="O254" s="52">
        <v>0.99999999999999989</v>
      </c>
      <c r="P254" s="52">
        <v>0.99999999999999989</v>
      </c>
      <c r="Q254" s="52">
        <v>0.99999999999999989</v>
      </c>
      <c r="R254" s="52">
        <v>0.99999999999999989</v>
      </c>
      <c r="S254" s="52">
        <v>0.99999999999999989</v>
      </c>
      <c r="T254" s="52">
        <v>0.99999999999999989</v>
      </c>
      <c r="U254" s="52">
        <v>0.99999999999999989</v>
      </c>
      <c r="V254" s="52">
        <v>0.99999999999999989</v>
      </c>
      <c r="W254" s="52">
        <v>0.99999999999999989</v>
      </c>
      <c r="X254" s="52">
        <v>0.99999999999999989</v>
      </c>
      <c r="Y254" s="52">
        <v>0.99999999999999989</v>
      </c>
      <c r="Z254" s="52">
        <v>0.99999999999999989</v>
      </c>
      <c r="AA254" s="52">
        <v>0.99999999999999989</v>
      </c>
      <c r="AB254" s="52">
        <v>0.99999999999999989</v>
      </c>
      <c r="AC254" s="52">
        <v>0.99999999999999989</v>
      </c>
      <c r="AD254" s="52">
        <v>0.99999999999999989</v>
      </c>
      <c r="AE254" s="52">
        <v>0.99999999999999989</v>
      </c>
      <c r="AF254" s="52">
        <v>0.99999999999999989</v>
      </c>
      <c r="AG254" s="52">
        <v>0.99999999999999989</v>
      </c>
      <c r="AH254" s="52">
        <v>0.99999999999999989</v>
      </c>
      <c r="AI254" s="52">
        <v>0.99999999999999989</v>
      </c>
      <c r="AJ254" s="52">
        <v>0.99999999999999989</v>
      </c>
      <c r="AK254" s="52">
        <v>0.99999999999999989</v>
      </c>
    </row>
    <row r="255" spans="1:42" x14ac:dyDescent="0.25">
      <c r="A255" s="31" t="s">
        <v>9</v>
      </c>
      <c r="B255" s="32" t="s">
        <v>20</v>
      </c>
      <c r="C255" s="31" t="s">
        <v>154</v>
      </c>
      <c r="D255" s="51">
        <f>XI!D59</f>
        <v>5.3228427920579441E-2</v>
      </c>
      <c r="E255" s="52">
        <v>0</v>
      </c>
      <c r="F255" s="52">
        <v>0</v>
      </c>
      <c r="G255" s="52">
        <v>0</v>
      </c>
      <c r="H255" s="52">
        <v>0</v>
      </c>
      <c r="I255" s="52">
        <v>0</v>
      </c>
      <c r="J255" s="52">
        <v>0</v>
      </c>
      <c r="K255" s="52">
        <v>0</v>
      </c>
      <c r="L255" s="52">
        <v>0</v>
      </c>
      <c r="M255" s="52">
        <v>0</v>
      </c>
      <c r="N255" s="52">
        <v>0</v>
      </c>
      <c r="O255" s="52">
        <v>0</v>
      </c>
      <c r="P255" s="52">
        <v>0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2">
        <v>0</v>
      </c>
      <c r="X255" s="52">
        <v>0</v>
      </c>
      <c r="Y255" s="52">
        <v>0</v>
      </c>
      <c r="Z255" s="52">
        <v>0</v>
      </c>
      <c r="AA255" s="52">
        <v>0</v>
      </c>
      <c r="AB255" s="52">
        <v>0</v>
      </c>
      <c r="AC255" s="52">
        <v>0</v>
      </c>
      <c r="AD255" s="52">
        <v>0</v>
      </c>
      <c r="AE255" s="52">
        <v>0</v>
      </c>
      <c r="AF255" s="52">
        <v>0</v>
      </c>
      <c r="AG255" s="52">
        <v>0</v>
      </c>
      <c r="AH255" s="52">
        <v>0</v>
      </c>
      <c r="AI255" s="52">
        <v>0</v>
      </c>
      <c r="AJ255" s="52">
        <v>0</v>
      </c>
      <c r="AK255" s="52">
        <v>0</v>
      </c>
    </row>
    <row r="256" spans="1:42" x14ac:dyDescent="0.25">
      <c r="A256" s="31" t="s">
        <v>10</v>
      </c>
      <c r="B256" s="32" t="s">
        <v>20</v>
      </c>
      <c r="C256" s="31" t="s">
        <v>154</v>
      </c>
      <c r="D256" s="51">
        <f>XI!D60</f>
        <v>0</v>
      </c>
      <c r="E256" s="52">
        <v>0</v>
      </c>
      <c r="F256" s="52">
        <v>0</v>
      </c>
      <c r="G256" s="52">
        <v>0</v>
      </c>
      <c r="H256" s="52">
        <v>0</v>
      </c>
      <c r="I256" s="52">
        <v>0</v>
      </c>
      <c r="J256" s="52">
        <v>0</v>
      </c>
      <c r="K256" s="52">
        <v>0</v>
      </c>
      <c r="L256" s="52">
        <v>0</v>
      </c>
      <c r="M256" s="52">
        <v>0</v>
      </c>
      <c r="N256" s="52">
        <v>0</v>
      </c>
      <c r="O256" s="52">
        <v>0</v>
      </c>
      <c r="P256" s="52">
        <v>0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2">
        <v>0</v>
      </c>
      <c r="X256" s="52">
        <v>0</v>
      </c>
      <c r="Y256" s="52">
        <v>0</v>
      </c>
      <c r="Z256" s="52">
        <v>0</v>
      </c>
      <c r="AA256" s="52">
        <v>0</v>
      </c>
      <c r="AB256" s="52">
        <v>0</v>
      </c>
      <c r="AC256" s="52">
        <v>0</v>
      </c>
      <c r="AD256" s="52">
        <v>0</v>
      </c>
      <c r="AE256" s="52">
        <v>0</v>
      </c>
      <c r="AF256" s="52">
        <v>0</v>
      </c>
      <c r="AG256" s="52">
        <v>0</v>
      </c>
      <c r="AH256" s="52">
        <v>0</v>
      </c>
      <c r="AI256" s="52">
        <v>0</v>
      </c>
      <c r="AJ256" s="52">
        <v>0</v>
      </c>
      <c r="AK256" s="52">
        <v>0</v>
      </c>
    </row>
    <row r="257" spans="1:42" x14ac:dyDescent="0.25">
      <c r="A257" s="31" t="s">
        <v>11</v>
      </c>
      <c r="B257" s="32" t="s">
        <v>20</v>
      </c>
      <c r="C257" s="31" t="s">
        <v>154</v>
      </c>
      <c r="D257" s="51">
        <f>XI!D61</f>
        <v>0</v>
      </c>
      <c r="E257" s="52">
        <v>0</v>
      </c>
      <c r="F257" s="52">
        <v>0</v>
      </c>
      <c r="G257" s="52">
        <v>0</v>
      </c>
      <c r="H257" s="52">
        <v>0</v>
      </c>
      <c r="I257" s="52">
        <v>0</v>
      </c>
      <c r="J257" s="52">
        <v>0</v>
      </c>
      <c r="K257" s="52">
        <v>0</v>
      </c>
      <c r="L257" s="52">
        <v>0</v>
      </c>
      <c r="M257" s="52">
        <v>0</v>
      </c>
      <c r="N257" s="52">
        <v>0</v>
      </c>
      <c r="O257" s="52">
        <v>0</v>
      </c>
      <c r="P257" s="52">
        <v>0</v>
      </c>
      <c r="Q257" s="52">
        <v>0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2">
        <v>0</v>
      </c>
      <c r="X257" s="52">
        <v>0</v>
      </c>
      <c r="Y257" s="52">
        <v>0</v>
      </c>
      <c r="Z257" s="52">
        <v>0</v>
      </c>
      <c r="AA257" s="52">
        <v>0</v>
      </c>
      <c r="AB257" s="52">
        <v>0</v>
      </c>
      <c r="AC257" s="52">
        <v>0</v>
      </c>
      <c r="AD257" s="52">
        <v>0</v>
      </c>
      <c r="AE257" s="52">
        <v>0</v>
      </c>
      <c r="AF257" s="52">
        <v>0</v>
      </c>
      <c r="AG257" s="52">
        <v>0</v>
      </c>
      <c r="AH257" s="52">
        <v>0</v>
      </c>
      <c r="AI257" s="52">
        <v>0</v>
      </c>
      <c r="AJ257" s="52">
        <v>0</v>
      </c>
      <c r="AK257" s="52">
        <v>0</v>
      </c>
    </row>
    <row r="258" spans="1:42" x14ac:dyDescent="0.25">
      <c r="A258" s="31" t="s">
        <v>12</v>
      </c>
      <c r="B258" s="32" t="s">
        <v>20</v>
      </c>
      <c r="C258" s="31" t="s">
        <v>154</v>
      </c>
      <c r="D258" s="51">
        <f>XI!D62</f>
        <v>0.35860172083602249</v>
      </c>
      <c r="E258" s="52">
        <v>0</v>
      </c>
      <c r="F258" s="52">
        <v>0</v>
      </c>
      <c r="G258" s="52">
        <v>0</v>
      </c>
      <c r="H258" s="52">
        <v>0</v>
      </c>
      <c r="I258" s="52">
        <v>0</v>
      </c>
      <c r="J258" s="52">
        <v>0</v>
      </c>
      <c r="K258" s="52">
        <v>0</v>
      </c>
      <c r="L258" s="52">
        <v>0</v>
      </c>
      <c r="M258" s="52">
        <v>0</v>
      </c>
      <c r="N258" s="52">
        <v>0</v>
      </c>
      <c r="O258" s="52">
        <v>0</v>
      </c>
      <c r="P258" s="52">
        <v>0</v>
      </c>
      <c r="Q258" s="52">
        <v>0</v>
      </c>
      <c r="R258" s="52">
        <v>0</v>
      </c>
      <c r="S258" s="52">
        <v>0</v>
      </c>
      <c r="T258" s="52">
        <v>0</v>
      </c>
      <c r="U258" s="52">
        <v>0</v>
      </c>
      <c r="V258" s="52">
        <v>0</v>
      </c>
      <c r="W258" s="52">
        <v>0</v>
      </c>
      <c r="X258" s="52">
        <v>0</v>
      </c>
      <c r="Y258" s="52">
        <v>0</v>
      </c>
      <c r="Z258" s="52">
        <v>0</v>
      </c>
      <c r="AA258" s="52">
        <v>0</v>
      </c>
      <c r="AB258" s="52">
        <v>0</v>
      </c>
      <c r="AC258" s="52">
        <v>0</v>
      </c>
      <c r="AD258" s="52">
        <v>0</v>
      </c>
      <c r="AE258" s="52">
        <v>0</v>
      </c>
      <c r="AF258" s="52">
        <v>0</v>
      </c>
      <c r="AG258" s="52">
        <v>0</v>
      </c>
      <c r="AH258" s="52">
        <v>0</v>
      </c>
      <c r="AI258" s="52">
        <v>0</v>
      </c>
      <c r="AJ258" s="52">
        <v>0</v>
      </c>
      <c r="AK258" s="52">
        <v>0</v>
      </c>
    </row>
    <row r="259" spans="1:42" x14ac:dyDescent="0.25">
      <c r="A259" s="31" t="s">
        <v>54</v>
      </c>
      <c r="B259" s="32" t="s">
        <v>20</v>
      </c>
      <c r="C259" s="31" t="s">
        <v>154</v>
      </c>
      <c r="D259" s="51">
        <f>XI!D63</f>
        <v>0</v>
      </c>
      <c r="E259" s="52">
        <v>0</v>
      </c>
      <c r="F259" s="52">
        <v>0</v>
      </c>
      <c r="G259" s="52">
        <v>0</v>
      </c>
      <c r="H259" s="52">
        <v>0</v>
      </c>
      <c r="I259" s="52">
        <v>0</v>
      </c>
      <c r="J259" s="52">
        <v>0</v>
      </c>
      <c r="K259" s="52">
        <v>0</v>
      </c>
      <c r="L259" s="52">
        <v>0</v>
      </c>
      <c r="M259" s="52">
        <v>0</v>
      </c>
      <c r="N259" s="52">
        <v>0</v>
      </c>
      <c r="O259" s="52">
        <v>0</v>
      </c>
      <c r="P259" s="52">
        <v>0</v>
      </c>
      <c r="Q259" s="52">
        <v>0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2">
        <v>0</v>
      </c>
      <c r="X259" s="52">
        <v>0</v>
      </c>
      <c r="Y259" s="52">
        <v>0</v>
      </c>
      <c r="Z259" s="52">
        <v>0</v>
      </c>
      <c r="AA259" s="52">
        <v>0</v>
      </c>
      <c r="AB259" s="52">
        <v>0</v>
      </c>
      <c r="AC259" s="52">
        <v>0</v>
      </c>
      <c r="AD259" s="52">
        <v>0</v>
      </c>
      <c r="AE259" s="52">
        <v>0</v>
      </c>
      <c r="AF259" s="52">
        <v>0</v>
      </c>
      <c r="AG259" s="52">
        <v>0</v>
      </c>
      <c r="AH259" s="52">
        <v>0</v>
      </c>
      <c r="AI259" s="52">
        <v>0</v>
      </c>
      <c r="AJ259" s="52">
        <v>0</v>
      </c>
      <c r="AK259" s="52">
        <v>0</v>
      </c>
    </row>
    <row r="260" spans="1:42" x14ac:dyDescent="0.25">
      <c r="A260" s="31" t="s">
        <v>156</v>
      </c>
      <c r="B260" s="32" t="s">
        <v>20</v>
      </c>
      <c r="C260" s="31" t="s">
        <v>154</v>
      </c>
      <c r="D260" s="51">
        <f>XI!D64</f>
        <v>0</v>
      </c>
      <c r="E260" s="52">
        <v>0</v>
      </c>
      <c r="F260" s="52">
        <v>0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0</v>
      </c>
      <c r="AD260" s="52">
        <v>0</v>
      </c>
      <c r="AE260" s="52">
        <v>0</v>
      </c>
      <c r="AF260" s="52">
        <v>0</v>
      </c>
      <c r="AG260" s="52">
        <v>0</v>
      </c>
      <c r="AH260" s="52">
        <v>0</v>
      </c>
      <c r="AI260" s="52">
        <v>0</v>
      </c>
      <c r="AJ260" s="52">
        <v>0</v>
      </c>
      <c r="AK260" s="52">
        <v>0</v>
      </c>
    </row>
    <row r="261" spans="1:42" x14ac:dyDescent="0.25">
      <c r="A261" s="31" t="s">
        <v>13</v>
      </c>
      <c r="B261" s="32" t="s">
        <v>20</v>
      </c>
      <c r="C261" s="31" t="s">
        <v>154</v>
      </c>
      <c r="D261" s="51">
        <f>XI!D65</f>
        <v>0</v>
      </c>
      <c r="E261" s="52">
        <v>0</v>
      </c>
      <c r="F261" s="52">
        <v>0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2">
        <v>0</v>
      </c>
      <c r="X261" s="52">
        <v>0</v>
      </c>
      <c r="Y261" s="52">
        <v>0</v>
      </c>
      <c r="Z261" s="52">
        <v>0</v>
      </c>
      <c r="AA261" s="52">
        <v>0</v>
      </c>
      <c r="AB261" s="52">
        <v>0</v>
      </c>
      <c r="AC261" s="52">
        <v>0</v>
      </c>
      <c r="AD261" s="52">
        <v>0</v>
      </c>
      <c r="AE261" s="52">
        <v>0</v>
      </c>
      <c r="AF261" s="52">
        <v>0</v>
      </c>
      <c r="AG261" s="52">
        <v>0</v>
      </c>
      <c r="AH261" s="52">
        <v>0</v>
      </c>
      <c r="AI261" s="52">
        <v>0</v>
      </c>
      <c r="AJ261" s="52">
        <v>0</v>
      </c>
      <c r="AK261" s="52">
        <v>0</v>
      </c>
    </row>
    <row r="262" spans="1:42" x14ac:dyDescent="0.25">
      <c r="A262" s="31" t="s">
        <v>55</v>
      </c>
      <c r="B262" s="32" t="s">
        <v>20</v>
      </c>
      <c r="C262" s="31" t="s">
        <v>154</v>
      </c>
      <c r="D262" s="51">
        <f>XI!D66</f>
        <v>0</v>
      </c>
      <c r="E262" s="52">
        <v>0</v>
      </c>
      <c r="F262" s="52">
        <v>0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2">
        <v>0</v>
      </c>
      <c r="X262" s="52">
        <v>0</v>
      </c>
      <c r="Y262" s="52">
        <v>0</v>
      </c>
      <c r="Z262" s="52">
        <v>0</v>
      </c>
      <c r="AA262" s="52">
        <v>0</v>
      </c>
      <c r="AB262" s="52">
        <v>0</v>
      </c>
      <c r="AC262" s="52">
        <v>0</v>
      </c>
      <c r="AD262" s="52">
        <v>0</v>
      </c>
      <c r="AE262" s="52">
        <v>0</v>
      </c>
      <c r="AF262" s="52">
        <v>0</v>
      </c>
      <c r="AG262" s="52">
        <v>0</v>
      </c>
      <c r="AH262" s="52">
        <v>0</v>
      </c>
      <c r="AI262" s="52">
        <v>0</v>
      </c>
      <c r="AJ262" s="52">
        <v>0</v>
      </c>
      <c r="AK262" s="52">
        <v>0</v>
      </c>
    </row>
    <row r="263" spans="1:42" x14ac:dyDescent="0.25">
      <c r="A263" s="31" t="s">
        <v>56</v>
      </c>
      <c r="B263" s="32" t="s">
        <v>20</v>
      </c>
      <c r="C263" s="31" t="s">
        <v>154</v>
      </c>
      <c r="D263" s="51">
        <f>XI!D67</f>
        <v>0</v>
      </c>
      <c r="E263" s="52">
        <v>0</v>
      </c>
      <c r="F263" s="52">
        <v>0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0</v>
      </c>
      <c r="AB263" s="52">
        <v>0</v>
      </c>
      <c r="AC263" s="52">
        <v>0</v>
      </c>
      <c r="AD263" s="52">
        <v>0</v>
      </c>
      <c r="AE263" s="52">
        <v>0</v>
      </c>
      <c r="AF263" s="52">
        <v>0</v>
      </c>
      <c r="AG263" s="52">
        <v>0</v>
      </c>
      <c r="AH263" s="52">
        <v>0</v>
      </c>
      <c r="AI263" s="52">
        <v>0</v>
      </c>
      <c r="AJ263" s="52">
        <v>0</v>
      </c>
      <c r="AK263" s="52">
        <v>0</v>
      </c>
    </row>
    <row r="264" spans="1:42" x14ac:dyDescent="0.25">
      <c r="A264" s="31" t="s">
        <v>14</v>
      </c>
      <c r="B264" s="32" t="s">
        <v>20</v>
      </c>
      <c r="C264" s="31" t="s">
        <v>154</v>
      </c>
      <c r="D264" s="51">
        <f>XI!D68</f>
        <v>0</v>
      </c>
      <c r="E264" s="52">
        <f>$AM264/(1+EXP(-(E$1-$D$1)*10/$AO264+$AN264))</f>
        <v>1.0455554222010431E-3</v>
      </c>
      <c r="F264" s="52">
        <f t="shared" ref="F264:AK265" si="11">$AM264/(1+EXP(-(F$1-$D$1)*10/$AO264+$AN264))</f>
        <v>1.0819592101281301E-3</v>
      </c>
      <c r="G264" s="52">
        <f>$AM264/(1+EXP(-(G$1-$D$1)*10/$AO264+$AN264))</f>
        <v>1.110516712895603E-3</v>
      </c>
      <c r="H264" s="52">
        <f t="shared" si="11"/>
        <v>1.1325957369977746E-3</v>
      </c>
      <c r="I264" s="52">
        <f t="shared" si="11"/>
        <v>1.1494748594284849E-3</v>
      </c>
      <c r="J264" s="52">
        <f t="shared" si="11"/>
        <v>1.1622679899043263E-3</v>
      </c>
      <c r="K264" s="52">
        <f t="shared" si="11"/>
        <v>1.1719010418910403E-3</v>
      </c>
      <c r="L264" s="52">
        <f t="shared" si="11"/>
        <v>1.1791189417877763E-3</v>
      </c>
      <c r="M264" s="52">
        <f t="shared" si="11"/>
        <v>1.1845072602150045E-3</v>
      </c>
      <c r="N264" s="52">
        <f t="shared" si="11"/>
        <v>1.1885186721039844E-3</v>
      </c>
      <c r="O264" s="52">
        <f t="shared" si="11"/>
        <v>1.1914988952673943E-3</v>
      </c>
      <c r="P264" s="52">
        <f t="shared" si="11"/>
        <v>1.1937096323020168E-3</v>
      </c>
      <c r="Q264" s="52">
        <f t="shared" si="11"/>
        <v>1.1953477055074012E-3</v>
      </c>
      <c r="R264" s="52">
        <f t="shared" si="11"/>
        <v>1.1965604375683901E-3</v>
      </c>
      <c r="S264" s="52">
        <f t="shared" si="11"/>
        <v>1.1974577142978323E-3</v>
      </c>
      <c r="T264" s="52">
        <f t="shared" si="11"/>
        <v>1.198121286463676E-3</v>
      </c>
      <c r="U264" s="52">
        <f t="shared" si="11"/>
        <v>1.1986118577852151E-3</v>
      </c>
      <c r="V264" s="52">
        <f t="shared" si="11"/>
        <v>1.1989744403430717E-3</v>
      </c>
      <c r="W264" s="52">
        <f t="shared" si="11"/>
        <v>1.1992423762485925E-3</v>
      </c>
      <c r="X264" s="52">
        <f t="shared" si="11"/>
        <v>1.1994403443671502E-3</v>
      </c>
      <c r="Y264" s="52">
        <f t="shared" si="11"/>
        <v>1.1995866009785572E-3</v>
      </c>
      <c r="Z264" s="52">
        <f t="shared" si="11"/>
        <v>1.1996946456085422E-3</v>
      </c>
      <c r="AA264" s="52">
        <f t="shared" si="11"/>
        <v>1.1997744573530578E-3</v>
      </c>
      <c r="AB264" s="52">
        <f t="shared" si="11"/>
        <v>1.199833411267396E-3</v>
      </c>
      <c r="AC264" s="52">
        <f t="shared" si="11"/>
        <v>1.1998769569756765E-3</v>
      </c>
      <c r="AD264" s="52">
        <f t="shared" si="11"/>
        <v>1.1999091208512625E-3</v>
      </c>
      <c r="AE264" s="52">
        <f t="shared" si="11"/>
        <v>1.1999328774479601E-3</v>
      </c>
      <c r="AF264" s="52">
        <f t="shared" si="11"/>
        <v>1.1999504241210776E-3</v>
      </c>
      <c r="AG264" s="52">
        <f t="shared" si="11"/>
        <v>1.1999633840147448E-3</v>
      </c>
      <c r="AH264" s="52">
        <f t="shared" si="11"/>
        <v>1.1999729560701702E-3</v>
      </c>
      <c r="AI264" s="52">
        <f t="shared" si="11"/>
        <v>1.1999800258654682E-3</v>
      </c>
      <c r="AJ264" s="52">
        <f t="shared" si="11"/>
        <v>1.1999852475051398E-3</v>
      </c>
      <c r="AK264" s="52">
        <f>$AM264/(1+EXP(-(AK$1-$D$1)*10/$AO264+$AN264))</f>
        <v>1.1999891041157913E-3</v>
      </c>
      <c r="AM264" s="79">
        <v>1.1999999999999999E-3</v>
      </c>
      <c r="AN264" s="80">
        <f>IF(D264&gt;0,LN(AM264/D264-1),LN(AM264/0.001-1))</f>
        <v>-1.6094379124341005</v>
      </c>
      <c r="AO264" s="81">
        <v>33</v>
      </c>
      <c r="AP264" s="1">
        <f>AO264+$D$1</f>
        <v>2050</v>
      </c>
    </row>
    <row r="265" spans="1:42" x14ac:dyDescent="0.25">
      <c r="A265" s="31" t="s">
        <v>79</v>
      </c>
      <c r="B265" s="32" t="s">
        <v>20</v>
      </c>
      <c r="C265" s="31" t="s">
        <v>154</v>
      </c>
      <c r="D265" s="51">
        <v>0</v>
      </c>
      <c r="E265" s="52">
        <f>$AM265/(1+EXP(-(E$1-$D$1)*10/$AO265+$AN265))</f>
        <v>1.0455554222010431E-3</v>
      </c>
      <c r="F265" s="52">
        <f t="shared" si="11"/>
        <v>1.0819592101281301E-3</v>
      </c>
      <c r="G265" s="52">
        <f>$AM265/(1+EXP(-(G$1-$D$1)*10/$AO265+$AN265))</f>
        <v>1.110516712895603E-3</v>
      </c>
      <c r="H265" s="52">
        <f t="shared" si="11"/>
        <v>1.1325957369977746E-3</v>
      </c>
      <c r="I265" s="52">
        <f t="shared" si="11"/>
        <v>1.1494748594284849E-3</v>
      </c>
      <c r="J265" s="52">
        <f t="shared" si="11"/>
        <v>1.1622679899043263E-3</v>
      </c>
      <c r="K265" s="52">
        <f t="shared" si="11"/>
        <v>1.1719010418910403E-3</v>
      </c>
      <c r="L265" s="52">
        <f t="shared" si="11"/>
        <v>1.1791189417877763E-3</v>
      </c>
      <c r="M265" s="52">
        <f t="shared" si="11"/>
        <v>1.1845072602150045E-3</v>
      </c>
      <c r="N265" s="52">
        <f t="shared" si="11"/>
        <v>1.1885186721039844E-3</v>
      </c>
      <c r="O265" s="52">
        <f t="shared" si="11"/>
        <v>1.1914988952673943E-3</v>
      </c>
      <c r="P265" s="52">
        <f t="shared" si="11"/>
        <v>1.1937096323020168E-3</v>
      </c>
      <c r="Q265" s="52">
        <f t="shared" si="11"/>
        <v>1.1953477055074012E-3</v>
      </c>
      <c r="R265" s="52">
        <f t="shared" si="11"/>
        <v>1.1965604375683901E-3</v>
      </c>
      <c r="S265" s="52">
        <f t="shared" si="11"/>
        <v>1.1974577142978323E-3</v>
      </c>
      <c r="T265" s="52">
        <f t="shared" si="11"/>
        <v>1.198121286463676E-3</v>
      </c>
      <c r="U265" s="52">
        <f t="shared" si="11"/>
        <v>1.1986118577852151E-3</v>
      </c>
      <c r="V265" s="52">
        <f t="shared" si="11"/>
        <v>1.1989744403430717E-3</v>
      </c>
      <c r="W265" s="52">
        <f t="shared" si="11"/>
        <v>1.1992423762485925E-3</v>
      </c>
      <c r="X265" s="52">
        <f t="shared" si="11"/>
        <v>1.1994403443671502E-3</v>
      </c>
      <c r="Y265" s="52">
        <f t="shared" si="11"/>
        <v>1.1995866009785572E-3</v>
      </c>
      <c r="Z265" s="52">
        <f t="shared" si="11"/>
        <v>1.1996946456085422E-3</v>
      </c>
      <c r="AA265" s="52">
        <f t="shared" si="11"/>
        <v>1.1997744573530578E-3</v>
      </c>
      <c r="AB265" s="52">
        <f t="shared" si="11"/>
        <v>1.199833411267396E-3</v>
      </c>
      <c r="AC265" s="52">
        <f t="shared" si="11"/>
        <v>1.1998769569756765E-3</v>
      </c>
      <c r="AD265" s="52">
        <f t="shared" si="11"/>
        <v>1.1999091208512625E-3</v>
      </c>
      <c r="AE265" s="52">
        <f t="shared" si="11"/>
        <v>1.1999328774479601E-3</v>
      </c>
      <c r="AF265" s="52">
        <f t="shared" si="11"/>
        <v>1.1999504241210776E-3</v>
      </c>
      <c r="AG265" s="52">
        <f t="shared" si="11"/>
        <v>1.1999633840147448E-3</v>
      </c>
      <c r="AH265" s="52">
        <f t="shared" si="11"/>
        <v>1.1999729560701702E-3</v>
      </c>
      <c r="AI265" s="52">
        <f t="shared" si="11"/>
        <v>1.1999800258654682E-3</v>
      </c>
      <c r="AJ265" s="52">
        <f t="shared" si="11"/>
        <v>1.1999852475051398E-3</v>
      </c>
      <c r="AK265" s="52">
        <f t="shared" si="11"/>
        <v>1.1999891041157913E-3</v>
      </c>
      <c r="AM265" s="79">
        <v>1.1999999999999999E-3</v>
      </c>
      <c r="AN265" s="80">
        <f>IF(D265&gt;0,LN(AM265/D265-1),LN(AM265/0.001-1))</f>
        <v>-1.6094379124341005</v>
      </c>
      <c r="AO265" s="81">
        <v>33</v>
      </c>
      <c r="AP265" s="1">
        <f>AO265+$D$1</f>
        <v>2050</v>
      </c>
    </row>
    <row r="268" spans="1:42" x14ac:dyDescent="0.25">
      <c r="A268" s="22" t="s">
        <v>36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154</v>
      </c>
      <c r="D270" s="51">
        <f>XII!D50</f>
        <v>0.26252789205365473</v>
      </c>
      <c r="E270" s="52">
        <v>2.3248477738541738E-2</v>
      </c>
      <c r="F270" s="52">
        <v>2.3248477738541738E-2</v>
      </c>
      <c r="G270" s="52">
        <v>2.3248477738541738E-2</v>
      </c>
      <c r="H270" s="52">
        <v>2.3248477738541738E-2</v>
      </c>
      <c r="I270" s="52">
        <v>2.3248477738541738E-2</v>
      </c>
      <c r="J270" s="52">
        <v>2.3248477738541738E-2</v>
      </c>
      <c r="K270" s="52">
        <v>2.3248477738541738E-2</v>
      </c>
      <c r="L270" s="52">
        <v>2.3248477738541738E-2</v>
      </c>
      <c r="M270" s="52">
        <v>2.3248477738541738E-2</v>
      </c>
      <c r="N270" s="52">
        <v>2.3248477738541738E-2</v>
      </c>
      <c r="O270" s="52">
        <v>2.3248477738541738E-2</v>
      </c>
      <c r="P270" s="52">
        <v>2.3248477738541738E-2</v>
      </c>
      <c r="Q270" s="52">
        <v>2.3248477738541738E-2</v>
      </c>
      <c r="R270" s="52">
        <v>2.3248477738541738E-2</v>
      </c>
      <c r="S270" s="52">
        <v>2.3248477738541738E-2</v>
      </c>
      <c r="T270" s="52">
        <v>2.3248477738541738E-2</v>
      </c>
      <c r="U270" s="52">
        <v>2.3248477738541738E-2</v>
      </c>
      <c r="V270" s="52">
        <v>2.3248477738541738E-2</v>
      </c>
      <c r="W270" s="52">
        <v>2.3248477738541738E-2</v>
      </c>
      <c r="X270" s="52">
        <v>2.3248477738541738E-2</v>
      </c>
      <c r="Y270" s="52">
        <v>2.3248477738541738E-2</v>
      </c>
      <c r="Z270" s="52">
        <v>2.3248477738541738E-2</v>
      </c>
      <c r="AA270" s="52">
        <v>2.3248477738541738E-2</v>
      </c>
      <c r="AB270" s="52">
        <v>2.3248477738541738E-2</v>
      </c>
      <c r="AC270" s="52">
        <v>2.3248477738541738E-2</v>
      </c>
      <c r="AD270" s="52">
        <v>2.3248477738541738E-2</v>
      </c>
      <c r="AE270" s="52">
        <v>2.3248477738541738E-2</v>
      </c>
      <c r="AF270" s="52">
        <v>2.3248477738541738E-2</v>
      </c>
      <c r="AG270" s="52">
        <v>2.3248477738541738E-2</v>
      </c>
      <c r="AH270" s="52">
        <v>2.3248477738541738E-2</v>
      </c>
      <c r="AI270" s="52">
        <v>2.3248477738541738E-2</v>
      </c>
      <c r="AJ270" s="52">
        <v>2.3248477738541738E-2</v>
      </c>
      <c r="AK270" s="52">
        <v>2.3248477738541738E-2</v>
      </c>
    </row>
    <row r="271" spans="1:42" x14ac:dyDescent="0.25">
      <c r="A271" s="31" t="s">
        <v>11</v>
      </c>
      <c r="B271" s="32" t="s">
        <v>20</v>
      </c>
      <c r="C271" s="31" t="s">
        <v>154</v>
      </c>
      <c r="D271" s="51">
        <f>XII!D51</f>
        <v>0</v>
      </c>
      <c r="E271" s="52">
        <v>0</v>
      </c>
      <c r="F271" s="52">
        <v>0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2">
        <v>0</v>
      </c>
      <c r="X271" s="52">
        <v>0</v>
      </c>
      <c r="Y271" s="52">
        <v>0</v>
      </c>
      <c r="Z271" s="52">
        <v>0</v>
      </c>
      <c r="AA271" s="52">
        <v>0</v>
      </c>
      <c r="AB271" s="52">
        <v>0</v>
      </c>
      <c r="AC271" s="52">
        <v>0</v>
      </c>
      <c r="AD271" s="52">
        <v>0</v>
      </c>
      <c r="AE271" s="52">
        <v>0</v>
      </c>
      <c r="AF271" s="52">
        <v>0</v>
      </c>
      <c r="AG271" s="52">
        <v>0</v>
      </c>
      <c r="AH271" s="52">
        <v>0</v>
      </c>
      <c r="AI271" s="52">
        <v>0</v>
      </c>
      <c r="AJ271" s="52">
        <v>0</v>
      </c>
      <c r="AK271" s="52">
        <v>0</v>
      </c>
    </row>
    <row r="272" spans="1:42" x14ac:dyDescent="0.25">
      <c r="A272" s="31" t="s">
        <v>12</v>
      </c>
      <c r="B272" s="32" t="s">
        <v>20</v>
      </c>
      <c r="C272" s="31" t="s">
        <v>154</v>
      </c>
      <c r="D272" s="51">
        <f>XII!D52</f>
        <v>0</v>
      </c>
      <c r="E272" s="52">
        <v>0.97675152226145823</v>
      </c>
      <c r="F272" s="52">
        <v>0.97675152226145823</v>
      </c>
      <c r="G272" s="52">
        <v>0.97675152226145823</v>
      </c>
      <c r="H272" s="52">
        <v>0.97675152226145823</v>
      </c>
      <c r="I272" s="52">
        <v>0.97675152226145823</v>
      </c>
      <c r="J272" s="52">
        <v>0.97675152226145823</v>
      </c>
      <c r="K272" s="52">
        <v>0.97675152226145823</v>
      </c>
      <c r="L272" s="52">
        <v>0.97675152226145823</v>
      </c>
      <c r="M272" s="52">
        <v>0.97675152226145823</v>
      </c>
      <c r="N272" s="52">
        <v>0.97675152226145823</v>
      </c>
      <c r="O272" s="52">
        <v>0.97675152226145823</v>
      </c>
      <c r="P272" s="52">
        <v>0.97675152226145823</v>
      </c>
      <c r="Q272" s="52">
        <v>0.97675152226145823</v>
      </c>
      <c r="R272" s="52">
        <v>0.97675152226145823</v>
      </c>
      <c r="S272" s="52">
        <v>0.97675152226145823</v>
      </c>
      <c r="T272" s="52">
        <v>0.97675152226145823</v>
      </c>
      <c r="U272" s="52">
        <v>0.97675152226145823</v>
      </c>
      <c r="V272" s="52">
        <v>0.97675152226145823</v>
      </c>
      <c r="W272" s="52">
        <v>0.97675152226145823</v>
      </c>
      <c r="X272" s="52">
        <v>0.97675152226145823</v>
      </c>
      <c r="Y272" s="52">
        <v>0.97675152226145823</v>
      </c>
      <c r="Z272" s="52">
        <v>0.97675152226145823</v>
      </c>
      <c r="AA272" s="52">
        <v>0.97675152226145823</v>
      </c>
      <c r="AB272" s="52">
        <v>0.97675152226145823</v>
      </c>
      <c r="AC272" s="52">
        <v>0.97675152226145823</v>
      </c>
      <c r="AD272" s="52">
        <v>0.97675152226145823</v>
      </c>
      <c r="AE272" s="52">
        <v>0.97675152226145823</v>
      </c>
      <c r="AF272" s="52">
        <v>0.97675152226145823</v>
      </c>
      <c r="AG272" s="52">
        <v>0.97675152226145823</v>
      </c>
      <c r="AH272" s="52">
        <v>0.97675152226145823</v>
      </c>
      <c r="AI272" s="52">
        <v>0.97675152226145823</v>
      </c>
      <c r="AJ272" s="52">
        <v>0.97675152226145823</v>
      </c>
      <c r="AK272" s="52">
        <v>0.97675152226145823</v>
      </c>
    </row>
    <row r="273" spans="1:42" x14ac:dyDescent="0.25">
      <c r="A273" s="31" t="s">
        <v>13</v>
      </c>
      <c r="B273" s="32" t="s">
        <v>20</v>
      </c>
      <c r="C273" s="31" t="s">
        <v>154</v>
      </c>
      <c r="D273" s="51">
        <f>XII!D53</f>
        <v>0</v>
      </c>
      <c r="E273" s="52">
        <v>0</v>
      </c>
      <c r="F273" s="52">
        <v>0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2">
        <v>0</v>
      </c>
      <c r="X273" s="52">
        <v>0</v>
      </c>
      <c r="Y273" s="52">
        <v>0</v>
      </c>
      <c r="Z273" s="52">
        <v>0</v>
      </c>
      <c r="AA273" s="52">
        <v>0</v>
      </c>
      <c r="AB273" s="52">
        <v>0</v>
      </c>
      <c r="AC273" s="52">
        <v>0</v>
      </c>
      <c r="AD273" s="52">
        <v>0</v>
      </c>
      <c r="AE273" s="52">
        <v>0</v>
      </c>
      <c r="AF273" s="52">
        <v>0</v>
      </c>
      <c r="AG273" s="52">
        <v>0</v>
      </c>
      <c r="AH273" s="52">
        <v>0</v>
      </c>
      <c r="AI273" s="52">
        <v>0</v>
      </c>
      <c r="AJ273" s="52">
        <v>0</v>
      </c>
      <c r="AK273" s="52">
        <v>0</v>
      </c>
    </row>
    <row r="274" spans="1:42" x14ac:dyDescent="0.25">
      <c r="A274" s="31" t="s">
        <v>55</v>
      </c>
      <c r="B274" s="32" t="s">
        <v>20</v>
      </c>
      <c r="C274" s="31" t="s">
        <v>154</v>
      </c>
      <c r="D274" s="51">
        <f>XII!D54</f>
        <v>0</v>
      </c>
      <c r="E274" s="52">
        <v>0</v>
      </c>
      <c r="F274" s="52">
        <v>0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2">
        <v>0</v>
      </c>
      <c r="AE274" s="52">
        <v>0</v>
      </c>
      <c r="AF274" s="52">
        <v>0</v>
      </c>
      <c r="AG274" s="52">
        <v>0</v>
      </c>
      <c r="AH274" s="52">
        <v>0</v>
      </c>
      <c r="AI274" s="52">
        <v>0</v>
      </c>
      <c r="AJ274" s="52">
        <v>0</v>
      </c>
      <c r="AK274" s="52">
        <v>0</v>
      </c>
    </row>
    <row r="275" spans="1:42" x14ac:dyDescent="0.25">
      <c r="A275" s="31" t="s">
        <v>79</v>
      </c>
      <c r="B275" s="32" t="s">
        <v>20</v>
      </c>
      <c r="C275" s="31" t="s">
        <v>154</v>
      </c>
      <c r="D275" s="51">
        <f>XII!D55</f>
        <v>0</v>
      </c>
      <c r="E275" s="52">
        <v>0</v>
      </c>
      <c r="F275" s="52">
        <v>0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2">
        <v>0</v>
      </c>
      <c r="X275" s="52">
        <v>0</v>
      </c>
      <c r="Y275" s="52">
        <v>0</v>
      </c>
      <c r="Z275" s="52">
        <v>0</v>
      </c>
      <c r="AA275" s="52">
        <v>0</v>
      </c>
      <c r="AB275" s="52">
        <v>0</v>
      </c>
      <c r="AC275" s="52">
        <v>0</v>
      </c>
      <c r="AD275" s="52">
        <v>0</v>
      </c>
      <c r="AE275" s="52">
        <v>0</v>
      </c>
      <c r="AF275" s="52">
        <v>0</v>
      </c>
      <c r="AG275" s="52">
        <v>0</v>
      </c>
      <c r="AH275" s="52">
        <v>0</v>
      </c>
      <c r="AI275" s="52">
        <v>0</v>
      </c>
      <c r="AJ275" s="52">
        <v>0</v>
      </c>
      <c r="AK275" s="52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84</v>
      </c>
    </row>
    <row r="278" spans="1:42" x14ac:dyDescent="0.25">
      <c r="A278" s="31" t="s">
        <v>7</v>
      </c>
      <c r="B278" s="32" t="s">
        <v>20</v>
      </c>
      <c r="C278" s="31" t="s">
        <v>154</v>
      </c>
      <c r="D278" s="51">
        <f>XII!D58</f>
        <v>0.10297558149193098</v>
      </c>
      <c r="E278" s="52">
        <v>6.1784815328749468E-3</v>
      </c>
      <c r="F278" s="52">
        <v>6.1784815328749468E-3</v>
      </c>
      <c r="G278" s="52">
        <v>6.1784815328749468E-3</v>
      </c>
      <c r="H278" s="52">
        <v>6.1784815328749468E-3</v>
      </c>
      <c r="I278" s="52">
        <v>6.1784815328749468E-3</v>
      </c>
      <c r="J278" s="52">
        <v>6.1784815328749468E-3</v>
      </c>
      <c r="K278" s="52">
        <v>6.1784815328749468E-3</v>
      </c>
      <c r="L278" s="52">
        <v>6.1784815328749468E-3</v>
      </c>
      <c r="M278" s="52">
        <v>6.1784815328749468E-3</v>
      </c>
      <c r="N278" s="52">
        <v>6.1784815328749468E-3</v>
      </c>
      <c r="O278" s="52">
        <v>6.1784815328749468E-3</v>
      </c>
      <c r="P278" s="52">
        <v>6.1784815328749468E-3</v>
      </c>
      <c r="Q278" s="52">
        <v>6.1784815328749468E-3</v>
      </c>
      <c r="R278" s="52">
        <v>6.1784815328749468E-3</v>
      </c>
      <c r="S278" s="52">
        <v>6.1784815328749468E-3</v>
      </c>
      <c r="T278" s="52">
        <v>6.1784815328749468E-3</v>
      </c>
      <c r="U278" s="52">
        <v>6.1784815328749468E-3</v>
      </c>
      <c r="V278" s="52">
        <v>6.1784815328749468E-3</v>
      </c>
      <c r="W278" s="52">
        <v>6.1784815328749468E-3</v>
      </c>
      <c r="X278" s="52">
        <v>6.1784815328749468E-3</v>
      </c>
      <c r="Y278" s="52">
        <v>6.1784815328749468E-3</v>
      </c>
      <c r="Z278" s="52">
        <v>6.1784815328749468E-3</v>
      </c>
      <c r="AA278" s="52">
        <v>6.1784815328749468E-3</v>
      </c>
      <c r="AB278" s="52">
        <v>6.1784815328749468E-3</v>
      </c>
      <c r="AC278" s="52">
        <v>6.1784815328749468E-3</v>
      </c>
      <c r="AD278" s="52">
        <v>6.1784815328749468E-3</v>
      </c>
      <c r="AE278" s="52">
        <v>6.1784815328749468E-3</v>
      </c>
      <c r="AF278" s="52">
        <v>6.1784815328749468E-3</v>
      </c>
      <c r="AG278" s="52">
        <v>6.1784815328749468E-3</v>
      </c>
      <c r="AH278" s="52">
        <v>6.1784815328749468E-3</v>
      </c>
      <c r="AI278" s="52">
        <v>6.1784815328749468E-3</v>
      </c>
      <c r="AJ278" s="52">
        <v>6.1784815328749468E-3</v>
      </c>
      <c r="AK278" s="52">
        <v>6.1784815328749468E-3</v>
      </c>
    </row>
    <row r="279" spans="1:42" x14ac:dyDescent="0.25">
      <c r="A279" s="31" t="s">
        <v>9</v>
      </c>
      <c r="B279" s="32" t="s">
        <v>20</v>
      </c>
      <c r="C279" s="31" t="s">
        <v>154</v>
      </c>
      <c r="D279" s="51">
        <f>XII!D59</f>
        <v>5.3228427920579441E-2</v>
      </c>
      <c r="E279" s="52">
        <v>8.3576941163283573E-3</v>
      </c>
      <c r="F279" s="52">
        <v>8.3576941163283573E-3</v>
      </c>
      <c r="G279" s="52">
        <v>8.3576941163283573E-3</v>
      </c>
      <c r="H279" s="52">
        <v>8.3576941163283573E-3</v>
      </c>
      <c r="I279" s="52">
        <v>8.3576941163283573E-3</v>
      </c>
      <c r="J279" s="52">
        <v>8.3576941163283573E-3</v>
      </c>
      <c r="K279" s="52">
        <v>8.3576941163283573E-3</v>
      </c>
      <c r="L279" s="52">
        <v>8.3576941163283573E-3</v>
      </c>
      <c r="M279" s="52">
        <v>8.3576941163283573E-3</v>
      </c>
      <c r="N279" s="52">
        <v>8.3576941163283573E-3</v>
      </c>
      <c r="O279" s="52">
        <v>8.3576941163283573E-3</v>
      </c>
      <c r="P279" s="52">
        <v>8.3576941163283573E-3</v>
      </c>
      <c r="Q279" s="52">
        <v>8.3576941163283573E-3</v>
      </c>
      <c r="R279" s="52">
        <v>8.3576941163283573E-3</v>
      </c>
      <c r="S279" s="52">
        <v>8.3576941163283573E-3</v>
      </c>
      <c r="T279" s="52">
        <v>8.3576941163283573E-3</v>
      </c>
      <c r="U279" s="52">
        <v>8.3576941163283573E-3</v>
      </c>
      <c r="V279" s="52">
        <v>8.3576941163283573E-3</v>
      </c>
      <c r="W279" s="52">
        <v>8.3576941163283573E-3</v>
      </c>
      <c r="X279" s="52">
        <v>8.3576941163283573E-3</v>
      </c>
      <c r="Y279" s="52">
        <v>8.3576941163283573E-3</v>
      </c>
      <c r="Z279" s="52">
        <v>8.3576941163283573E-3</v>
      </c>
      <c r="AA279" s="52">
        <v>8.3576941163283573E-3</v>
      </c>
      <c r="AB279" s="52">
        <v>8.3576941163283573E-3</v>
      </c>
      <c r="AC279" s="52">
        <v>8.3576941163283573E-3</v>
      </c>
      <c r="AD279" s="52">
        <v>8.3576941163283573E-3</v>
      </c>
      <c r="AE279" s="52">
        <v>8.3576941163283573E-3</v>
      </c>
      <c r="AF279" s="52">
        <v>8.3576941163283573E-3</v>
      </c>
      <c r="AG279" s="52">
        <v>8.3576941163283573E-3</v>
      </c>
      <c r="AH279" s="52">
        <v>8.3576941163283573E-3</v>
      </c>
      <c r="AI279" s="52">
        <v>8.3576941163283573E-3</v>
      </c>
      <c r="AJ279" s="52">
        <v>8.3576941163283573E-3</v>
      </c>
      <c r="AK279" s="52">
        <v>8.3576941163283573E-3</v>
      </c>
    </row>
    <row r="280" spans="1:42" x14ac:dyDescent="0.25">
      <c r="A280" s="31" t="s">
        <v>10</v>
      </c>
      <c r="B280" s="32" t="s">
        <v>20</v>
      </c>
      <c r="C280" s="31" t="s">
        <v>154</v>
      </c>
      <c r="D280" s="51">
        <f>XII!D60</f>
        <v>0</v>
      </c>
      <c r="E280" s="52">
        <v>5.2767254719306503E-4</v>
      </c>
      <c r="F280" s="52">
        <v>5.2767254719306503E-4</v>
      </c>
      <c r="G280" s="52">
        <v>5.2767254719306503E-4</v>
      </c>
      <c r="H280" s="52">
        <v>5.2767254719306503E-4</v>
      </c>
      <c r="I280" s="52">
        <v>5.2767254719306503E-4</v>
      </c>
      <c r="J280" s="52">
        <v>5.2767254719306503E-4</v>
      </c>
      <c r="K280" s="52">
        <v>5.2767254719306503E-4</v>
      </c>
      <c r="L280" s="52">
        <v>5.2767254719306503E-4</v>
      </c>
      <c r="M280" s="52">
        <v>5.2767254719306503E-4</v>
      </c>
      <c r="N280" s="52">
        <v>5.2767254719306503E-4</v>
      </c>
      <c r="O280" s="52">
        <v>5.2767254719306503E-4</v>
      </c>
      <c r="P280" s="52">
        <v>5.2767254719306503E-4</v>
      </c>
      <c r="Q280" s="52">
        <v>5.2767254719306503E-4</v>
      </c>
      <c r="R280" s="52">
        <v>5.2767254719306503E-4</v>
      </c>
      <c r="S280" s="52">
        <v>5.2767254719306503E-4</v>
      </c>
      <c r="T280" s="52">
        <v>5.2767254719306503E-4</v>
      </c>
      <c r="U280" s="52">
        <v>5.2767254719306503E-4</v>
      </c>
      <c r="V280" s="52">
        <v>5.2767254719306503E-4</v>
      </c>
      <c r="W280" s="52">
        <v>5.2767254719306503E-4</v>
      </c>
      <c r="X280" s="52">
        <v>5.2767254719306503E-4</v>
      </c>
      <c r="Y280" s="52">
        <v>5.2767254719306503E-4</v>
      </c>
      <c r="Z280" s="52">
        <v>5.2767254719306503E-4</v>
      </c>
      <c r="AA280" s="52">
        <v>5.2767254719306503E-4</v>
      </c>
      <c r="AB280" s="52">
        <v>5.2767254719306503E-4</v>
      </c>
      <c r="AC280" s="52">
        <v>5.2767254719306503E-4</v>
      </c>
      <c r="AD280" s="52">
        <v>5.2767254719306503E-4</v>
      </c>
      <c r="AE280" s="52">
        <v>5.2767254719306503E-4</v>
      </c>
      <c r="AF280" s="52">
        <v>5.2767254719306503E-4</v>
      </c>
      <c r="AG280" s="52">
        <v>5.2767254719306503E-4</v>
      </c>
      <c r="AH280" s="52">
        <v>5.2767254719306503E-4</v>
      </c>
      <c r="AI280" s="52">
        <v>5.2767254719306503E-4</v>
      </c>
      <c r="AJ280" s="52">
        <v>5.2767254719306503E-4</v>
      </c>
      <c r="AK280" s="52">
        <v>5.2767254719306503E-4</v>
      </c>
    </row>
    <row r="281" spans="1:42" x14ac:dyDescent="0.25">
      <c r="A281" s="31" t="s">
        <v>11</v>
      </c>
      <c r="B281" s="32" t="s">
        <v>20</v>
      </c>
      <c r="C281" s="31" t="s">
        <v>154</v>
      </c>
      <c r="D281" s="51">
        <f>XII!D61</f>
        <v>0</v>
      </c>
      <c r="E281" s="52">
        <v>1.0193296853885916E-2</v>
      </c>
      <c r="F281" s="52">
        <v>1.0193296853885916E-2</v>
      </c>
      <c r="G281" s="52">
        <v>1.0193296853885916E-2</v>
      </c>
      <c r="H281" s="52">
        <v>1.0193296853885916E-2</v>
      </c>
      <c r="I281" s="52">
        <v>1.0193296853885916E-2</v>
      </c>
      <c r="J281" s="52">
        <v>1.0193296853885916E-2</v>
      </c>
      <c r="K281" s="52">
        <v>1.0193296853885916E-2</v>
      </c>
      <c r="L281" s="52">
        <v>1.0193296853885916E-2</v>
      </c>
      <c r="M281" s="52">
        <v>1.0193296853885916E-2</v>
      </c>
      <c r="N281" s="52">
        <v>1.0193296853885916E-2</v>
      </c>
      <c r="O281" s="52">
        <v>1.0193296853885916E-2</v>
      </c>
      <c r="P281" s="52">
        <v>1.0193296853885916E-2</v>
      </c>
      <c r="Q281" s="52">
        <v>1.0193296853885916E-2</v>
      </c>
      <c r="R281" s="52">
        <v>1.0193296853885916E-2</v>
      </c>
      <c r="S281" s="52">
        <v>1.0193296853885916E-2</v>
      </c>
      <c r="T281" s="52">
        <v>1.0193296853885916E-2</v>
      </c>
      <c r="U281" s="52">
        <v>1.0193296853885916E-2</v>
      </c>
      <c r="V281" s="52">
        <v>1.0193296853885916E-2</v>
      </c>
      <c r="W281" s="52">
        <v>1.0193296853885916E-2</v>
      </c>
      <c r="X281" s="52">
        <v>1.0193296853885916E-2</v>
      </c>
      <c r="Y281" s="52">
        <v>1.0193296853885916E-2</v>
      </c>
      <c r="Z281" s="52">
        <v>1.0193296853885916E-2</v>
      </c>
      <c r="AA281" s="52">
        <v>1.0193296853885916E-2</v>
      </c>
      <c r="AB281" s="52">
        <v>1.0193296853885916E-2</v>
      </c>
      <c r="AC281" s="52">
        <v>1.0193296853885916E-2</v>
      </c>
      <c r="AD281" s="52">
        <v>1.0193296853885916E-2</v>
      </c>
      <c r="AE281" s="52">
        <v>1.0193296853885916E-2</v>
      </c>
      <c r="AF281" s="52">
        <v>1.0193296853885916E-2</v>
      </c>
      <c r="AG281" s="52">
        <v>1.0193296853885916E-2</v>
      </c>
      <c r="AH281" s="52">
        <v>1.0193296853885916E-2</v>
      </c>
      <c r="AI281" s="52">
        <v>1.0193296853885916E-2</v>
      </c>
      <c r="AJ281" s="52">
        <v>1.0193296853885916E-2</v>
      </c>
      <c r="AK281" s="52">
        <v>1.0193296853885916E-2</v>
      </c>
    </row>
    <row r="282" spans="1:42" x14ac:dyDescent="0.25">
      <c r="A282" s="31" t="s">
        <v>12</v>
      </c>
      <c r="B282" s="32" t="s">
        <v>20</v>
      </c>
      <c r="C282" s="31" t="s">
        <v>154</v>
      </c>
      <c r="D282" s="51">
        <f>XII!D62</f>
        <v>0.35860172083602249</v>
      </c>
      <c r="E282" s="52">
        <v>5.5730689739555929E-3</v>
      </c>
      <c r="F282" s="52">
        <v>5.5730689739555929E-3</v>
      </c>
      <c r="G282" s="52">
        <v>5.5730689739555929E-3</v>
      </c>
      <c r="H282" s="52">
        <v>5.5730689739555929E-3</v>
      </c>
      <c r="I282" s="52">
        <v>5.5730689739555929E-3</v>
      </c>
      <c r="J282" s="52">
        <v>5.5730689739555929E-3</v>
      </c>
      <c r="K282" s="52">
        <v>5.5730689739555929E-3</v>
      </c>
      <c r="L282" s="52">
        <v>5.5730689739555929E-3</v>
      </c>
      <c r="M282" s="52">
        <v>5.5730689739555929E-3</v>
      </c>
      <c r="N282" s="52">
        <v>5.5730689739555929E-3</v>
      </c>
      <c r="O282" s="52">
        <v>5.5730689739555929E-3</v>
      </c>
      <c r="P282" s="52">
        <v>5.5730689739555929E-3</v>
      </c>
      <c r="Q282" s="52">
        <v>5.5730689739555929E-3</v>
      </c>
      <c r="R282" s="52">
        <v>5.5730689739555929E-3</v>
      </c>
      <c r="S282" s="52">
        <v>5.5730689739555929E-3</v>
      </c>
      <c r="T282" s="52">
        <v>5.5730689739555929E-3</v>
      </c>
      <c r="U282" s="52">
        <v>5.5730689739555929E-3</v>
      </c>
      <c r="V282" s="52">
        <v>5.5730689739555929E-3</v>
      </c>
      <c r="W282" s="52">
        <v>5.5730689739555929E-3</v>
      </c>
      <c r="X282" s="52">
        <v>5.5730689739555929E-3</v>
      </c>
      <c r="Y282" s="52">
        <v>5.5730689739555929E-3</v>
      </c>
      <c r="Z282" s="52">
        <v>5.5730689739555929E-3</v>
      </c>
      <c r="AA282" s="52">
        <v>5.5730689739555929E-3</v>
      </c>
      <c r="AB282" s="52">
        <v>5.5730689739555929E-3</v>
      </c>
      <c r="AC282" s="52">
        <v>5.5730689739555929E-3</v>
      </c>
      <c r="AD282" s="52">
        <v>5.5730689739555929E-3</v>
      </c>
      <c r="AE282" s="52">
        <v>5.5730689739555929E-3</v>
      </c>
      <c r="AF282" s="52">
        <v>5.5730689739555929E-3</v>
      </c>
      <c r="AG282" s="52">
        <v>5.5730689739555929E-3</v>
      </c>
      <c r="AH282" s="52">
        <v>5.5730689739555929E-3</v>
      </c>
      <c r="AI282" s="52">
        <v>5.5730689739555929E-3</v>
      </c>
      <c r="AJ282" s="52">
        <v>5.5730689739555929E-3</v>
      </c>
      <c r="AK282" s="52">
        <v>5.5730689739555929E-3</v>
      </c>
    </row>
    <row r="283" spans="1:42" x14ac:dyDescent="0.25">
      <c r="A283" s="31" t="s">
        <v>54</v>
      </c>
      <c r="B283" s="32" t="s">
        <v>20</v>
      </c>
      <c r="C283" s="31" t="s">
        <v>154</v>
      </c>
      <c r="D283" s="51">
        <f>XII!D63</f>
        <v>0</v>
      </c>
      <c r="E283" s="52">
        <v>1.8828828268201054E-2</v>
      </c>
      <c r="F283" s="52">
        <v>1.8828828268201054E-2</v>
      </c>
      <c r="G283" s="52">
        <v>1.8828828268201054E-2</v>
      </c>
      <c r="H283" s="52">
        <v>1.8828828268201054E-2</v>
      </c>
      <c r="I283" s="52">
        <v>1.8828828268201054E-2</v>
      </c>
      <c r="J283" s="52">
        <v>1.8828828268201054E-2</v>
      </c>
      <c r="K283" s="52">
        <v>1.8828828268201054E-2</v>
      </c>
      <c r="L283" s="52">
        <v>1.8828828268201054E-2</v>
      </c>
      <c r="M283" s="52">
        <v>1.8828828268201054E-2</v>
      </c>
      <c r="N283" s="52">
        <v>1.8828828268201054E-2</v>
      </c>
      <c r="O283" s="52">
        <v>1.8828828268201054E-2</v>
      </c>
      <c r="P283" s="52">
        <v>1.8828828268201054E-2</v>
      </c>
      <c r="Q283" s="52">
        <v>1.8828828268201054E-2</v>
      </c>
      <c r="R283" s="52">
        <v>1.8828828268201054E-2</v>
      </c>
      <c r="S283" s="52">
        <v>1.8828828268201054E-2</v>
      </c>
      <c r="T283" s="52">
        <v>1.8828828268201054E-2</v>
      </c>
      <c r="U283" s="52">
        <v>1.8828828268201054E-2</v>
      </c>
      <c r="V283" s="52">
        <v>1.8828828268201054E-2</v>
      </c>
      <c r="W283" s="52">
        <v>1.8828828268201054E-2</v>
      </c>
      <c r="X283" s="52">
        <v>1.8828828268201054E-2</v>
      </c>
      <c r="Y283" s="52">
        <v>1.8828828268201054E-2</v>
      </c>
      <c r="Z283" s="52">
        <v>1.8828828268201054E-2</v>
      </c>
      <c r="AA283" s="52">
        <v>1.8828828268201054E-2</v>
      </c>
      <c r="AB283" s="52">
        <v>1.8828828268201054E-2</v>
      </c>
      <c r="AC283" s="52">
        <v>1.8828828268201054E-2</v>
      </c>
      <c r="AD283" s="52">
        <v>1.8828828268201054E-2</v>
      </c>
      <c r="AE283" s="52">
        <v>1.8828828268201054E-2</v>
      </c>
      <c r="AF283" s="52">
        <v>1.8828828268201054E-2</v>
      </c>
      <c r="AG283" s="52">
        <v>1.8828828268201054E-2</v>
      </c>
      <c r="AH283" s="52">
        <v>1.8828828268201054E-2</v>
      </c>
      <c r="AI283" s="52">
        <v>1.8828828268201054E-2</v>
      </c>
      <c r="AJ283" s="52">
        <v>1.8828828268201054E-2</v>
      </c>
      <c r="AK283" s="52">
        <v>1.8828828268201054E-2</v>
      </c>
    </row>
    <row r="284" spans="1:42" x14ac:dyDescent="0.25">
      <c r="A284" s="31" t="s">
        <v>156</v>
      </c>
      <c r="B284" s="32" t="s">
        <v>20</v>
      </c>
      <c r="C284" s="31" t="s">
        <v>154</v>
      </c>
      <c r="D284" s="51">
        <f>XII!D64</f>
        <v>0</v>
      </c>
      <c r="E284" s="52">
        <v>0.24516330696237007</v>
      </c>
      <c r="F284" s="52">
        <v>0.24516330696237007</v>
      </c>
      <c r="G284" s="52">
        <v>0.24516330696237007</v>
      </c>
      <c r="H284" s="52">
        <v>0.24516330696237007</v>
      </c>
      <c r="I284" s="52">
        <v>0.24516330696237007</v>
      </c>
      <c r="J284" s="52">
        <v>0.24516330696237007</v>
      </c>
      <c r="K284" s="52">
        <v>0.24516330696237007</v>
      </c>
      <c r="L284" s="52">
        <v>0.24516330696237007</v>
      </c>
      <c r="M284" s="52">
        <v>0.24516330696237007</v>
      </c>
      <c r="N284" s="52">
        <v>0.24516330696237007</v>
      </c>
      <c r="O284" s="52">
        <v>0.24516330696237007</v>
      </c>
      <c r="P284" s="52">
        <v>0.24516330696237007</v>
      </c>
      <c r="Q284" s="52">
        <v>0.24516330696237007</v>
      </c>
      <c r="R284" s="52">
        <v>0.24516330696237007</v>
      </c>
      <c r="S284" s="52">
        <v>0.24516330696237007</v>
      </c>
      <c r="T284" s="52">
        <v>0.24516330696237007</v>
      </c>
      <c r="U284" s="52">
        <v>0.24516330696237007</v>
      </c>
      <c r="V284" s="52">
        <v>0.24516330696237007</v>
      </c>
      <c r="W284" s="52">
        <v>0.24516330696237007</v>
      </c>
      <c r="X284" s="52">
        <v>0.24516330696237007</v>
      </c>
      <c r="Y284" s="52">
        <v>0.24516330696237007</v>
      </c>
      <c r="Z284" s="52">
        <v>0.24516330696237007</v>
      </c>
      <c r="AA284" s="52">
        <v>0.24516330696237007</v>
      </c>
      <c r="AB284" s="52">
        <v>0.24516330696237007</v>
      </c>
      <c r="AC284" s="52">
        <v>0.24516330696237007</v>
      </c>
      <c r="AD284" s="52">
        <v>0.24516330696237007</v>
      </c>
      <c r="AE284" s="52">
        <v>0.24516330696237007</v>
      </c>
      <c r="AF284" s="52">
        <v>0.24516330696237007</v>
      </c>
      <c r="AG284" s="52">
        <v>0.24516330696237007</v>
      </c>
      <c r="AH284" s="52">
        <v>0.24516330696237007</v>
      </c>
      <c r="AI284" s="52">
        <v>0.24516330696237007</v>
      </c>
      <c r="AJ284" s="52">
        <v>0.24516330696237007</v>
      </c>
      <c r="AK284" s="52">
        <v>0.24516330696237007</v>
      </c>
    </row>
    <row r="285" spans="1:42" x14ac:dyDescent="0.25">
      <c r="A285" s="31" t="s">
        <v>13</v>
      </c>
      <c r="B285" s="32" t="s">
        <v>20</v>
      </c>
      <c r="C285" s="31" t="s">
        <v>154</v>
      </c>
      <c r="D285" s="51">
        <f>XII!D65</f>
        <v>0</v>
      </c>
      <c r="E285" s="52">
        <v>6.6363264293449048E-2</v>
      </c>
      <c r="F285" s="52">
        <v>6.6363264293449048E-2</v>
      </c>
      <c r="G285" s="52">
        <v>6.6363264293449048E-2</v>
      </c>
      <c r="H285" s="52">
        <v>6.6363264293449048E-2</v>
      </c>
      <c r="I285" s="52">
        <v>6.6363264293449048E-2</v>
      </c>
      <c r="J285" s="52">
        <v>6.6363264293449048E-2</v>
      </c>
      <c r="K285" s="52">
        <v>6.6363264293449048E-2</v>
      </c>
      <c r="L285" s="52">
        <v>6.6363264293449048E-2</v>
      </c>
      <c r="M285" s="52">
        <v>6.6363264293449048E-2</v>
      </c>
      <c r="N285" s="52">
        <v>6.6363264293449048E-2</v>
      </c>
      <c r="O285" s="52">
        <v>6.6363264293449048E-2</v>
      </c>
      <c r="P285" s="52">
        <v>6.6363264293449048E-2</v>
      </c>
      <c r="Q285" s="52">
        <v>6.6363264293449048E-2</v>
      </c>
      <c r="R285" s="52">
        <v>6.6363264293449048E-2</v>
      </c>
      <c r="S285" s="52">
        <v>6.6363264293449048E-2</v>
      </c>
      <c r="T285" s="52">
        <v>6.6363264293449048E-2</v>
      </c>
      <c r="U285" s="52">
        <v>6.6363264293449048E-2</v>
      </c>
      <c r="V285" s="52">
        <v>6.6363264293449048E-2</v>
      </c>
      <c r="W285" s="52">
        <v>6.6363264293449048E-2</v>
      </c>
      <c r="X285" s="52">
        <v>6.6363264293449048E-2</v>
      </c>
      <c r="Y285" s="52">
        <v>6.6363264293449048E-2</v>
      </c>
      <c r="Z285" s="52">
        <v>6.6363264293449048E-2</v>
      </c>
      <c r="AA285" s="52">
        <v>6.6363264293449048E-2</v>
      </c>
      <c r="AB285" s="52">
        <v>6.6363264293449048E-2</v>
      </c>
      <c r="AC285" s="52">
        <v>6.6363264293449048E-2</v>
      </c>
      <c r="AD285" s="52">
        <v>6.6363264293449048E-2</v>
      </c>
      <c r="AE285" s="52">
        <v>6.6363264293449048E-2</v>
      </c>
      <c r="AF285" s="52">
        <v>6.6363264293449048E-2</v>
      </c>
      <c r="AG285" s="52">
        <v>6.6363264293449048E-2</v>
      </c>
      <c r="AH285" s="52">
        <v>6.6363264293449048E-2</v>
      </c>
      <c r="AI285" s="52">
        <v>6.6363264293449048E-2</v>
      </c>
      <c r="AJ285" s="52">
        <v>6.6363264293449048E-2</v>
      </c>
      <c r="AK285" s="52">
        <v>6.6363264293449048E-2</v>
      </c>
    </row>
    <row r="286" spans="1:42" x14ac:dyDescent="0.25">
      <c r="A286" s="31" t="s">
        <v>55</v>
      </c>
      <c r="B286" s="32" t="s">
        <v>20</v>
      </c>
      <c r="C286" s="31" t="s">
        <v>154</v>
      </c>
      <c r="D286" s="51">
        <f>XII!D66</f>
        <v>0</v>
      </c>
      <c r="E286" s="52">
        <v>0</v>
      </c>
      <c r="F286" s="52">
        <v>0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2">
        <v>0</v>
      </c>
      <c r="X286" s="52">
        <v>0</v>
      </c>
      <c r="Y286" s="52">
        <v>0</v>
      </c>
      <c r="Z286" s="52">
        <v>0</v>
      </c>
      <c r="AA286" s="52">
        <v>0</v>
      </c>
      <c r="AB286" s="52">
        <v>0</v>
      </c>
      <c r="AC286" s="52">
        <v>0</v>
      </c>
      <c r="AD286" s="52">
        <v>0</v>
      </c>
      <c r="AE286" s="52">
        <v>0</v>
      </c>
      <c r="AF286" s="52">
        <v>0</v>
      </c>
      <c r="AG286" s="52">
        <v>0</v>
      </c>
      <c r="AH286" s="52">
        <v>0</v>
      </c>
      <c r="AI286" s="52">
        <v>0</v>
      </c>
      <c r="AJ286" s="52">
        <v>0</v>
      </c>
      <c r="AK286" s="52">
        <v>0</v>
      </c>
    </row>
    <row r="287" spans="1:42" x14ac:dyDescent="0.25">
      <c r="A287" s="31" t="s">
        <v>56</v>
      </c>
      <c r="B287" s="32" t="s">
        <v>20</v>
      </c>
      <c r="C287" s="31" t="s">
        <v>154</v>
      </c>
      <c r="D287" s="51">
        <f>XII!D67</f>
        <v>0</v>
      </c>
      <c r="E287" s="52">
        <v>2.4112288366722149E-5</v>
      </c>
      <c r="F287" s="52">
        <v>2.4112288366722149E-5</v>
      </c>
      <c r="G287" s="52">
        <v>2.4112288366722149E-5</v>
      </c>
      <c r="H287" s="52">
        <v>2.4112288366722149E-5</v>
      </c>
      <c r="I287" s="52">
        <v>2.4112288366722149E-5</v>
      </c>
      <c r="J287" s="52">
        <v>2.4112288366722149E-5</v>
      </c>
      <c r="K287" s="52">
        <v>2.4112288366722149E-5</v>
      </c>
      <c r="L287" s="52">
        <v>2.4112288366722149E-5</v>
      </c>
      <c r="M287" s="52">
        <v>2.4112288366722149E-5</v>
      </c>
      <c r="N287" s="52">
        <v>2.4112288366722149E-5</v>
      </c>
      <c r="O287" s="52">
        <v>2.4112288366722149E-5</v>
      </c>
      <c r="P287" s="52">
        <v>2.4112288366722149E-5</v>
      </c>
      <c r="Q287" s="52">
        <v>2.4112288366722149E-5</v>
      </c>
      <c r="R287" s="52">
        <v>2.4112288366722149E-5</v>
      </c>
      <c r="S287" s="52">
        <v>2.4112288366722149E-5</v>
      </c>
      <c r="T287" s="52">
        <v>2.4112288366722149E-5</v>
      </c>
      <c r="U287" s="52">
        <v>2.4112288366722149E-5</v>
      </c>
      <c r="V287" s="52">
        <v>2.4112288366722149E-5</v>
      </c>
      <c r="W287" s="52">
        <v>2.4112288366722149E-5</v>
      </c>
      <c r="X287" s="52">
        <v>2.4112288366722149E-5</v>
      </c>
      <c r="Y287" s="52">
        <v>2.4112288366722149E-5</v>
      </c>
      <c r="Z287" s="52">
        <v>2.4112288366722149E-5</v>
      </c>
      <c r="AA287" s="52">
        <v>2.4112288366722149E-5</v>
      </c>
      <c r="AB287" s="52">
        <v>2.4112288366722149E-5</v>
      </c>
      <c r="AC287" s="52">
        <v>2.4112288366722149E-5</v>
      </c>
      <c r="AD287" s="52">
        <v>2.4112288366722149E-5</v>
      </c>
      <c r="AE287" s="52">
        <v>2.4112288366722149E-5</v>
      </c>
      <c r="AF287" s="52">
        <v>2.4112288366722149E-5</v>
      </c>
      <c r="AG287" s="52">
        <v>2.4112288366722149E-5</v>
      </c>
      <c r="AH287" s="52">
        <v>2.4112288366722149E-5</v>
      </c>
      <c r="AI287" s="52">
        <v>2.4112288366722149E-5</v>
      </c>
      <c r="AJ287" s="52">
        <v>2.4112288366722149E-5</v>
      </c>
      <c r="AK287" s="52">
        <v>2.4112288366722149E-5</v>
      </c>
    </row>
    <row r="288" spans="1:42" x14ac:dyDescent="0.25">
      <c r="A288" s="31" t="s">
        <v>14</v>
      </c>
      <c r="B288" s="32" t="s">
        <v>20</v>
      </c>
      <c r="C288" s="31" t="s">
        <v>154</v>
      </c>
      <c r="D288" s="51">
        <f>XII!D68</f>
        <v>0</v>
      </c>
      <c r="E288" s="52">
        <f>$AM288/(1+EXP(-(E$1-$D$1)*10/$AO288+$AN288))</f>
        <v>1.0455554222010431E-3</v>
      </c>
      <c r="F288" s="52">
        <f t="shared" ref="F288:AK289" si="12">$AM288/(1+EXP(-(F$1-$D$1)*10/$AO288+$AN288))</f>
        <v>1.0819592101281301E-3</v>
      </c>
      <c r="G288" s="52">
        <f>$AM288/(1+EXP(-(G$1-$D$1)*10/$AO288+$AN288))</f>
        <v>1.110516712895603E-3</v>
      </c>
      <c r="H288" s="52">
        <f t="shared" si="12"/>
        <v>1.1325957369977746E-3</v>
      </c>
      <c r="I288" s="52">
        <f t="shared" si="12"/>
        <v>1.1494748594284849E-3</v>
      </c>
      <c r="J288" s="52">
        <f t="shared" si="12"/>
        <v>1.1622679899043263E-3</v>
      </c>
      <c r="K288" s="52">
        <f t="shared" si="12"/>
        <v>1.1719010418910403E-3</v>
      </c>
      <c r="L288" s="52">
        <f t="shared" si="12"/>
        <v>1.1791189417877763E-3</v>
      </c>
      <c r="M288" s="52">
        <f t="shared" si="12"/>
        <v>1.1845072602150045E-3</v>
      </c>
      <c r="N288" s="52">
        <f t="shared" si="12"/>
        <v>1.1885186721039844E-3</v>
      </c>
      <c r="O288" s="52">
        <f t="shared" si="12"/>
        <v>1.1914988952673943E-3</v>
      </c>
      <c r="P288" s="52">
        <f t="shared" si="12"/>
        <v>1.1937096323020168E-3</v>
      </c>
      <c r="Q288" s="52">
        <f t="shared" si="12"/>
        <v>1.1953477055074012E-3</v>
      </c>
      <c r="R288" s="52">
        <f t="shared" si="12"/>
        <v>1.1965604375683901E-3</v>
      </c>
      <c r="S288" s="52">
        <f t="shared" si="12"/>
        <v>1.1974577142978323E-3</v>
      </c>
      <c r="T288" s="52">
        <f t="shared" si="12"/>
        <v>1.198121286463676E-3</v>
      </c>
      <c r="U288" s="52">
        <f t="shared" si="12"/>
        <v>1.1986118577852151E-3</v>
      </c>
      <c r="V288" s="52">
        <f t="shared" si="12"/>
        <v>1.1989744403430717E-3</v>
      </c>
      <c r="W288" s="52">
        <f t="shared" si="12"/>
        <v>1.1992423762485925E-3</v>
      </c>
      <c r="X288" s="52">
        <f t="shared" si="12"/>
        <v>1.1994403443671502E-3</v>
      </c>
      <c r="Y288" s="52">
        <f t="shared" si="12"/>
        <v>1.1995866009785572E-3</v>
      </c>
      <c r="Z288" s="52">
        <f t="shared" si="12"/>
        <v>1.1996946456085422E-3</v>
      </c>
      <c r="AA288" s="52">
        <f t="shared" si="12"/>
        <v>1.1997744573530578E-3</v>
      </c>
      <c r="AB288" s="52">
        <f t="shared" si="12"/>
        <v>1.199833411267396E-3</v>
      </c>
      <c r="AC288" s="52">
        <f t="shared" si="12"/>
        <v>1.1998769569756765E-3</v>
      </c>
      <c r="AD288" s="52">
        <f t="shared" si="12"/>
        <v>1.1999091208512625E-3</v>
      </c>
      <c r="AE288" s="52">
        <f t="shared" si="12"/>
        <v>1.1999328774479601E-3</v>
      </c>
      <c r="AF288" s="52">
        <f t="shared" si="12"/>
        <v>1.1999504241210776E-3</v>
      </c>
      <c r="AG288" s="52">
        <f t="shared" si="12"/>
        <v>1.1999633840147448E-3</v>
      </c>
      <c r="AH288" s="52">
        <f t="shared" si="12"/>
        <v>1.1999729560701702E-3</v>
      </c>
      <c r="AI288" s="52">
        <f t="shared" si="12"/>
        <v>1.1999800258654682E-3</v>
      </c>
      <c r="AJ288" s="52">
        <f t="shared" si="12"/>
        <v>1.1999852475051398E-3</v>
      </c>
      <c r="AK288" s="52">
        <f>$AM288/(1+EXP(-(AK$1-$D$1)*10/$AO288+$AN288))</f>
        <v>1.1999891041157913E-3</v>
      </c>
      <c r="AM288" s="79">
        <v>1.1999999999999999E-3</v>
      </c>
      <c r="AN288" s="80">
        <f>IF(D288&gt;0,LN(AM288/D288-1),LN(AM288/0.001-1))</f>
        <v>-1.6094379124341005</v>
      </c>
      <c r="AO288" s="81">
        <v>33</v>
      </c>
      <c r="AP288" s="1">
        <f>AO288+$D$1</f>
        <v>2050</v>
      </c>
    </row>
    <row r="289" spans="1:42" x14ac:dyDescent="0.25">
      <c r="A289" s="31" t="s">
        <v>79</v>
      </c>
      <c r="B289" s="32" t="s">
        <v>20</v>
      </c>
      <c r="C289" s="31" t="s">
        <v>154</v>
      </c>
      <c r="D289" s="51">
        <v>0</v>
      </c>
      <c r="E289" s="52">
        <f>$AM289/(1+EXP(-(E$1-$D$1)*10/$AO289+$AN289))</f>
        <v>1.0455554222010431E-3</v>
      </c>
      <c r="F289" s="52">
        <f t="shared" si="12"/>
        <v>1.0819592101281301E-3</v>
      </c>
      <c r="G289" s="52">
        <f>$AM289/(1+EXP(-(G$1-$D$1)*10/$AO289+$AN289))</f>
        <v>1.110516712895603E-3</v>
      </c>
      <c r="H289" s="52">
        <f t="shared" si="12"/>
        <v>1.1325957369977746E-3</v>
      </c>
      <c r="I289" s="52">
        <f t="shared" si="12"/>
        <v>1.1494748594284849E-3</v>
      </c>
      <c r="J289" s="52">
        <f t="shared" si="12"/>
        <v>1.1622679899043263E-3</v>
      </c>
      <c r="K289" s="52">
        <f t="shared" si="12"/>
        <v>1.1719010418910403E-3</v>
      </c>
      <c r="L289" s="52">
        <f t="shared" si="12"/>
        <v>1.1791189417877763E-3</v>
      </c>
      <c r="M289" s="52">
        <f t="shared" si="12"/>
        <v>1.1845072602150045E-3</v>
      </c>
      <c r="N289" s="52">
        <f t="shared" si="12"/>
        <v>1.1885186721039844E-3</v>
      </c>
      <c r="O289" s="52">
        <f t="shared" si="12"/>
        <v>1.1914988952673943E-3</v>
      </c>
      <c r="P289" s="52">
        <f t="shared" si="12"/>
        <v>1.1937096323020168E-3</v>
      </c>
      <c r="Q289" s="52">
        <f t="shared" si="12"/>
        <v>1.1953477055074012E-3</v>
      </c>
      <c r="R289" s="52">
        <f t="shared" si="12"/>
        <v>1.1965604375683901E-3</v>
      </c>
      <c r="S289" s="52">
        <f t="shared" si="12"/>
        <v>1.1974577142978323E-3</v>
      </c>
      <c r="T289" s="52">
        <f t="shared" si="12"/>
        <v>1.198121286463676E-3</v>
      </c>
      <c r="U289" s="52">
        <f t="shared" si="12"/>
        <v>1.1986118577852151E-3</v>
      </c>
      <c r="V289" s="52">
        <f t="shared" si="12"/>
        <v>1.1989744403430717E-3</v>
      </c>
      <c r="W289" s="52">
        <f t="shared" si="12"/>
        <v>1.1992423762485925E-3</v>
      </c>
      <c r="X289" s="52">
        <f t="shared" si="12"/>
        <v>1.1994403443671502E-3</v>
      </c>
      <c r="Y289" s="52">
        <f t="shared" si="12"/>
        <v>1.1995866009785572E-3</v>
      </c>
      <c r="Z289" s="52">
        <f t="shared" si="12"/>
        <v>1.1996946456085422E-3</v>
      </c>
      <c r="AA289" s="52">
        <f t="shared" si="12"/>
        <v>1.1997744573530578E-3</v>
      </c>
      <c r="AB289" s="52">
        <f t="shared" si="12"/>
        <v>1.199833411267396E-3</v>
      </c>
      <c r="AC289" s="52">
        <f t="shared" si="12"/>
        <v>1.1998769569756765E-3</v>
      </c>
      <c r="AD289" s="52">
        <f t="shared" si="12"/>
        <v>1.1999091208512625E-3</v>
      </c>
      <c r="AE289" s="52">
        <f t="shared" si="12"/>
        <v>1.1999328774479601E-3</v>
      </c>
      <c r="AF289" s="52">
        <f t="shared" si="12"/>
        <v>1.1999504241210776E-3</v>
      </c>
      <c r="AG289" s="52">
        <f t="shared" si="12"/>
        <v>1.1999633840147448E-3</v>
      </c>
      <c r="AH289" s="52">
        <f t="shared" si="12"/>
        <v>1.1999729560701702E-3</v>
      </c>
      <c r="AI289" s="52">
        <f t="shared" si="12"/>
        <v>1.1999800258654682E-3</v>
      </c>
      <c r="AJ289" s="52">
        <f t="shared" si="12"/>
        <v>1.1999852475051398E-3</v>
      </c>
      <c r="AK289" s="52">
        <f t="shared" si="12"/>
        <v>1.1999891041157913E-3</v>
      </c>
      <c r="AM289" s="79">
        <v>1.1999999999999999E-3</v>
      </c>
      <c r="AN289" s="80">
        <f>IF(D289&gt;0,LN(AM289/D289-1),LN(AM289/0.001-1))</f>
        <v>-1.6094379124341005</v>
      </c>
      <c r="AO289" s="81">
        <v>33</v>
      </c>
      <c r="AP289" s="1">
        <f>AO289+$D$1</f>
        <v>2050</v>
      </c>
    </row>
    <row r="292" spans="1:42" x14ac:dyDescent="0.25">
      <c r="A292" s="22" t="s">
        <v>157</v>
      </c>
    </row>
    <row r="293" spans="1:42" x14ac:dyDescent="0.25">
      <c r="A293" s="22" t="s">
        <v>16</v>
      </c>
    </row>
    <row r="294" spans="1:42" x14ac:dyDescent="0.25">
      <c r="A294" s="31" t="s">
        <v>7</v>
      </c>
      <c r="B294" s="32" t="s">
        <v>20</v>
      </c>
      <c r="C294" s="31" t="s">
        <v>154</v>
      </c>
      <c r="D294" s="51">
        <f>RM!D50</f>
        <v>0.26252789205365473</v>
      </c>
      <c r="E294" s="52">
        <v>1.231618176799566E-3</v>
      </c>
      <c r="F294" s="52">
        <v>1.231618176799566E-3</v>
      </c>
      <c r="G294" s="52">
        <v>1.231618176799566E-3</v>
      </c>
      <c r="H294" s="52">
        <v>1.231618176799566E-3</v>
      </c>
      <c r="I294" s="52">
        <v>1.231618176799566E-3</v>
      </c>
      <c r="J294" s="52">
        <v>1.231618176799566E-3</v>
      </c>
      <c r="K294" s="52">
        <v>1.231618176799566E-3</v>
      </c>
      <c r="L294" s="52">
        <v>1.231618176799566E-3</v>
      </c>
      <c r="M294" s="52">
        <v>1.231618176799566E-3</v>
      </c>
      <c r="N294" s="52">
        <v>1.231618176799566E-3</v>
      </c>
      <c r="O294" s="52">
        <v>1.231618176799566E-3</v>
      </c>
      <c r="P294" s="52">
        <v>1.231618176799566E-3</v>
      </c>
      <c r="Q294" s="52">
        <v>1.231618176799566E-3</v>
      </c>
      <c r="R294" s="52">
        <v>1.231618176799566E-3</v>
      </c>
      <c r="S294" s="52">
        <v>1.231618176799566E-3</v>
      </c>
      <c r="T294" s="52">
        <v>1.231618176799566E-3</v>
      </c>
      <c r="U294" s="52">
        <v>1.231618176799566E-3</v>
      </c>
      <c r="V294" s="52">
        <v>1.231618176799566E-3</v>
      </c>
      <c r="W294" s="52">
        <v>1.231618176799566E-3</v>
      </c>
      <c r="X294" s="52">
        <v>1.231618176799566E-3</v>
      </c>
      <c r="Y294" s="52">
        <v>1.231618176799566E-3</v>
      </c>
      <c r="Z294" s="52">
        <v>1.231618176799566E-3</v>
      </c>
      <c r="AA294" s="52">
        <v>1.231618176799566E-3</v>
      </c>
      <c r="AB294" s="52">
        <v>1.231618176799566E-3</v>
      </c>
      <c r="AC294" s="52">
        <v>1.231618176799566E-3</v>
      </c>
      <c r="AD294" s="52">
        <v>1.231618176799566E-3</v>
      </c>
      <c r="AE294" s="52">
        <v>1.231618176799566E-3</v>
      </c>
      <c r="AF294" s="52">
        <v>1.231618176799566E-3</v>
      </c>
      <c r="AG294" s="52">
        <v>1.231618176799566E-3</v>
      </c>
      <c r="AH294" s="52">
        <v>1.231618176799566E-3</v>
      </c>
      <c r="AI294" s="52">
        <v>1.231618176799566E-3</v>
      </c>
      <c r="AJ294" s="52">
        <v>1.231618176799566E-3</v>
      </c>
      <c r="AK294" s="52">
        <v>1.231618176799566E-3</v>
      </c>
    </row>
    <row r="295" spans="1:42" x14ac:dyDescent="0.25">
      <c r="A295" s="31" t="s">
        <v>11</v>
      </c>
      <c r="B295" s="32" t="s">
        <v>20</v>
      </c>
      <c r="C295" s="31" t="s">
        <v>154</v>
      </c>
      <c r="D295" s="51">
        <f>RM!D51</f>
        <v>0</v>
      </c>
      <c r="E295" s="52">
        <v>0</v>
      </c>
      <c r="F295" s="52">
        <v>0</v>
      </c>
      <c r="G295" s="52">
        <v>0</v>
      </c>
      <c r="H295" s="52">
        <v>0</v>
      </c>
      <c r="I295" s="52">
        <v>0</v>
      </c>
      <c r="J295" s="52">
        <v>0</v>
      </c>
      <c r="K295" s="52">
        <v>0</v>
      </c>
      <c r="L295" s="52">
        <v>0</v>
      </c>
      <c r="M295" s="52">
        <v>0</v>
      </c>
      <c r="N295" s="52">
        <v>0</v>
      </c>
      <c r="O295" s="52">
        <v>0</v>
      </c>
      <c r="P295" s="52">
        <v>0</v>
      </c>
      <c r="Q295" s="52">
        <v>0</v>
      </c>
      <c r="R295" s="52">
        <v>0</v>
      </c>
      <c r="S295" s="52">
        <v>0</v>
      </c>
      <c r="T295" s="52">
        <v>0</v>
      </c>
      <c r="U295" s="52">
        <v>0</v>
      </c>
      <c r="V295" s="52">
        <v>0</v>
      </c>
      <c r="W295" s="52">
        <v>0</v>
      </c>
      <c r="X295" s="52">
        <v>0</v>
      </c>
      <c r="Y295" s="52">
        <v>0</v>
      </c>
      <c r="Z295" s="52">
        <v>0</v>
      </c>
      <c r="AA295" s="52">
        <v>0</v>
      </c>
      <c r="AB295" s="52">
        <v>0</v>
      </c>
      <c r="AC295" s="52">
        <v>0</v>
      </c>
      <c r="AD295" s="52">
        <v>0</v>
      </c>
      <c r="AE295" s="52">
        <v>0</v>
      </c>
      <c r="AF295" s="52">
        <v>0</v>
      </c>
      <c r="AG295" s="52">
        <v>0</v>
      </c>
      <c r="AH295" s="52">
        <v>0</v>
      </c>
      <c r="AI295" s="52">
        <v>0</v>
      </c>
      <c r="AJ295" s="52">
        <v>0</v>
      </c>
      <c r="AK295" s="52">
        <v>0</v>
      </c>
    </row>
    <row r="296" spans="1:42" x14ac:dyDescent="0.25">
      <c r="A296" s="31" t="s">
        <v>12</v>
      </c>
      <c r="B296" s="32" t="s">
        <v>20</v>
      </c>
      <c r="C296" s="31" t="s">
        <v>154</v>
      </c>
      <c r="D296" s="51">
        <f>RM!D52</f>
        <v>0</v>
      </c>
      <c r="E296" s="52">
        <v>0.99876838182320049</v>
      </c>
      <c r="F296" s="52">
        <v>0.99876838182320049</v>
      </c>
      <c r="G296" s="52">
        <v>0.99876838182320049</v>
      </c>
      <c r="H296" s="52">
        <v>0.99876838182320049</v>
      </c>
      <c r="I296" s="52">
        <v>0.99876838182320049</v>
      </c>
      <c r="J296" s="52">
        <v>0.99876838182320049</v>
      </c>
      <c r="K296" s="52">
        <v>0.99876838182320049</v>
      </c>
      <c r="L296" s="52">
        <v>0.99876838182320049</v>
      </c>
      <c r="M296" s="52">
        <v>0.99876838182320049</v>
      </c>
      <c r="N296" s="52">
        <v>0.99876838182320049</v>
      </c>
      <c r="O296" s="52">
        <v>0.99876838182320049</v>
      </c>
      <c r="P296" s="52">
        <v>0.99876838182320049</v>
      </c>
      <c r="Q296" s="52">
        <v>0.99876838182320049</v>
      </c>
      <c r="R296" s="52">
        <v>0.99876838182320049</v>
      </c>
      <c r="S296" s="52">
        <v>0.99876838182320049</v>
      </c>
      <c r="T296" s="52">
        <v>0.99876838182320049</v>
      </c>
      <c r="U296" s="52">
        <v>0.99876838182320049</v>
      </c>
      <c r="V296" s="52">
        <v>0.99876838182320049</v>
      </c>
      <c r="W296" s="52">
        <v>0.99876838182320049</v>
      </c>
      <c r="X296" s="52">
        <v>0.99876838182320049</v>
      </c>
      <c r="Y296" s="52">
        <v>0.99876838182320049</v>
      </c>
      <c r="Z296" s="52">
        <v>0.99876838182320049</v>
      </c>
      <c r="AA296" s="52">
        <v>0.99876838182320049</v>
      </c>
      <c r="AB296" s="52">
        <v>0.99876838182320049</v>
      </c>
      <c r="AC296" s="52">
        <v>0.99876838182320049</v>
      </c>
      <c r="AD296" s="52">
        <v>0.99876838182320049</v>
      </c>
      <c r="AE296" s="52">
        <v>0.99876838182320049</v>
      </c>
      <c r="AF296" s="52">
        <v>0.99876838182320049</v>
      </c>
      <c r="AG296" s="52">
        <v>0.99876838182320049</v>
      </c>
      <c r="AH296" s="52">
        <v>0.99876838182320049</v>
      </c>
      <c r="AI296" s="52">
        <v>0.99876838182320049</v>
      </c>
      <c r="AJ296" s="52">
        <v>0.99876838182320049</v>
      </c>
      <c r="AK296" s="52">
        <v>0.99876838182320049</v>
      </c>
    </row>
    <row r="297" spans="1:42" x14ac:dyDescent="0.25">
      <c r="A297" s="31" t="s">
        <v>13</v>
      </c>
      <c r="B297" s="32" t="s">
        <v>20</v>
      </c>
      <c r="C297" s="31" t="s">
        <v>154</v>
      </c>
      <c r="D297" s="51">
        <f>RM!D53</f>
        <v>0</v>
      </c>
      <c r="E297" s="52">
        <v>0</v>
      </c>
      <c r="F297" s="52">
        <v>0</v>
      </c>
      <c r="G297" s="52">
        <v>0</v>
      </c>
      <c r="H297" s="52">
        <v>0</v>
      </c>
      <c r="I297" s="52">
        <v>0</v>
      </c>
      <c r="J297" s="52">
        <v>0</v>
      </c>
      <c r="K297" s="52">
        <v>0</v>
      </c>
      <c r="L297" s="52">
        <v>0</v>
      </c>
      <c r="M297" s="52">
        <v>0</v>
      </c>
      <c r="N297" s="52">
        <v>0</v>
      </c>
      <c r="O297" s="52">
        <v>0</v>
      </c>
      <c r="P297" s="52">
        <v>0</v>
      </c>
      <c r="Q297" s="52">
        <v>0</v>
      </c>
      <c r="R297" s="52">
        <v>0</v>
      </c>
      <c r="S297" s="52">
        <v>0</v>
      </c>
      <c r="T297" s="52">
        <v>0</v>
      </c>
      <c r="U297" s="52">
        <v>0</v>
      </c>
      <c r="V297" s="52">
        <v>0</v>
      </c>
      <c r="W297" s="52">
        <v>0</v>
      </c>
      <c r="X297" s="52">
        <v>0</v>
      </c>
      <c r="Y297" s="52">
        <v>0</v>
      </c>
      <c r="Z297" s="52">
        <v>0</v>
      </c>
      <c r="AA297" s="52">
        <v>0</v>
      </c>
      <c r="AB297" s="52">
        <v>0</v>
      </c>
      <c r="AC297" s="52">
        <v>0</v>
      </c>
      <c r="AD297" s="52">
        <v>0</v>
      </c>
      <c r="AE297" s="52">
        <v>0</v>
      </c>
      <c r="AF297" s="52">
        <v>0</v>
      </c>
      <c r="AG297" s="52">
        <v>0</v>
      </c>
      <c r="AH297" s="52">
        <v>0</v>
      </c>
      <c r="AI297" s="52">
        <v>0</v>
      </c>
      <c r="AJ297" s="52">
        <v>0</v>
      </c>
      <c r="AK297" s="52">
        <v>0</v>
      </c>
    </row>
    <row r="298" spans="1:42" x14ac:dyDescent="0.25">
      <c r="A298" s="31" t="s">
        <v>55</v>
      </c>
      <c r="B298" s="32" t="s">
        <v>20</v>
      </c>
      <c r="C298" s="31" t="s">
        <v>154</v>
      </c>
      <c r="D298" s="51">
        <f>RM!D54</f>
        <v>0</v>
      </c>
      <c r="E298" s="52">
        <v>0</v>
      </c>
      <c r="F298" s="52">
        <v>0</v>
      </c>
      <c r="G298" s="52">
        <v>0</v>
      </c>
      <c r="H298" s="52">
        <v>0</v>
      </c>
      <c r="I298" s="52">
        <v>0</v>
      </c>
      <c r="J298" s="52">
        <v>0</v>
      </c>
      <c r="K298" s="52">
        <v>0</v>
      </c>
      <c r="L298" s="52">
        <v>0</v>
      </c>
      <c r="M298" s="52">
        <v>0</v>
      </c>
      <c r="N298" s="52">
        <v>0</v>
      </c>
      <c r="O298" s="52">
        <v>0</v>
      </c>
      <c r="P298" s="52">
        <v>0</v>
      </c>
      <c r="Q298" s="52">
        <v>0</v>
      </c>
      <c r="R298" s="52">
        <v>0</v>
      </c>
      <c r="S298" s="52">
        <v>0</v>
      </c>
      <c r="T298" s="52">
        <v>0</v>
      </c>
      <c r="U298" s="52">
        <v>0</v>
      </c>
      <c r="V298" s="52">
        <v>0</v>
      </c>
      <c r="W298" s="52">
        <v>0</v>
      </c>
      <c r="X298" s="52">
        <v>0</v>
      </c>
      <c r="Y298" s="52">
        <v>0</v>
      </c>
      <c r="Z298" s="52">
        <v>0</v>
      </c>
      <c r="AA298" s="52">
        <v>0</v>
      </c>
      <c r="AB298" s="52">
        <v>0</v>
      </c>
      <c r="AC298" s="52">
        <v>0</v>
      </c>
      <c r="AD298" s="52">
        <v>0</v>
      </c>
      <c r="AE298" s="52">
        <v>0</v>
      </c>
      <c r="AF298" s="52">
        <v>0</v>
      </c>
      <c r="AG298" s="52">
        <v>0</v>
      </c>
      <c r="AH298" s="52">
        <v>0</v>
      </c>
      <c r="AI298" s="52">
        <v>0</v>
      </c>
      <c r="AJ298" s="52">
        <v>0</v>
      </c>
      <c r="AK298" s="52">
        <v>0</v>
      </c>
    </row>
    <row r="299" spans="1:42" x14ac:dyDescent="0.25">
      <c r="A299" s="31" t="s">
        <v>79</v>
      </c>
      <c r="B299" s="32" t="s">
        <v>20</v>
      </c>
      <c r="C299" s="31" t="s">
        <v>154</v>
      </c>
      <c r="D299" s="51">
        <f>RM!D55</f>
        <v>0</v>
      </c>
      <c r="E299" s="52">
        <v>0</v>
      </c>
      <c r="F299" s="52">
        <v>0</v>
      </c>
      <c r="G299" s="52">
        <v>0</v>
      </c>
      <c r="H299" s="52">
        <v>0</v>
      </c>
      <c r="I299" s="52">
        <v>0</v>
      </c>
      <c r="J299" s="52">
        <v>0</v>
      </c>
      <c r="K299" s="52">
        <v>0</v>
      </c>
      <c r="L299" s="52">
        <v>0</v>
      </c>
      <c r="M299" s="52">
        <v>0</v>
      </c>
      <c r="N299" s="52">
        <v>0</v>
      </c>
      <c r="O299" s="52">
        <v>0</v>
      </c>
      <c r="P299" s="52">
        <v>0</v>
      </c>
      <c r="Q299" s="52">
        <v>0</v>
      </c>
      <c r="R299" s="52">
        <v>0</v>
      </c>
      <c r="S299" s="52">
        <v>0</v>
      </c>
      <c r="T299" s="52">
        <v>0</v>
      </c>
      <c r="U299" s="52">
        <v>0</v>
      </c>
      <c r="V299" s="52">
        <v>0</v>
      </c>
      <c r="W299" s="52">
        <v>0</v>
      </c>
      <c r="X299" s="52">
        <v>0</v>
      </c>
      <c r="Y299" s="52">
        <v>0</v>
      </c>
      <c r="Z299" s="52">
        <v>0</v>
      </c>
      <c r="AA299" s="52">
        <v>0</v>
      </c>
      <c r="AB299" s="52">
        <v>0</v>
      </c>
      <c r="AC299" s="52">
        <v>0</v>
      </c>
      <c r="AD299" s="52">
        <v>0</v>
      </c>
      <c r="AE299" s="52">
        <v>0</v>
      </c>
      <c r="AF299" s="52">
        <v>0</v>
      </c>
      <c r="AG299" s="52">
        <v>0</v>
      </c>
      <c r="AH299" s="52">
        <v>0</v>
      </c>
      <c r="AI299" s="52">
        <v>0</v>
      </c>
      <c r="AJ299" s="52">
        <v>0</v>
      </c>
      <c r="AK299" s="52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84</v>
      </c>
    </row>
    <row r="302" spans="1:42" x14ac:dyDescent="0.25">
      <c r="A302" s="31" t="s">
        <v>7</v>
      </c>
      <c r="B302" s="32" t="s">
        <v>20</v>
      </c>
      <c r="C302" s="31" t="s">
        <v>154</v>
      </c>
      <c r="D302" s="51">
        <f>RM!D58</f>
        <v>0.10297558149193098</v>
      </c>
      <c r="E302" s="52">
        <v>3.4763322377337632E-4</v>
      </c>
      <c r="F302" s="52">
        <v>3.4763322377337632E-4</v>
      </c>
      <c r="G302" s="52">
        <v>3.4763322377337632E-4</v>
      </c>
      <c r="H302" s="52">
        <v>3.4763322377337632E-4</v>
      </c>
      <c r="I302" s="52">
        <v>3.4763322377337632E-4</v>
      </c>
      <c r="J302" s="52">
        <v>3.4763322377337632E-4</v>
      </c>
      <c r="K302" s="52">
        <v>3.4763322377337632E-4</v>
      </c>
      <c r="L302" s="52">
        <v>3.4763322377337632E-4</v>
      </c>
      <c r="M302" s="52">
        <v>3.4763322377337632E-4</v>
      </c>
      <c r="N302" s="52">
        <v>3.4763322377337632E-4</v>
      </c>
      <c r="O302" s="52">
        <v>3.4763322377337632E-4</v>
      </c>
      <c r="P302" s="52">
        <v>3.4763322377337632E-4</v>
      </c>
      <c r="Q302" s="52">
        <v>3.4763322377337632E-4</v>
      </c>
      <c r="R302" s="52">
        <v>3.4763322377337632E-4</v>
      </c>
      <c r="S302" s="52">
        <v>3.4763322377337632E-4</v>
      </c>
      <c r="T302" s="52">
        <v>3.4763322377337632E-4</v>
      </c>
      <c r="U302" s="52">
        <v>3.4763322377337632E-4</v>
      </c>
      <c r="V302" s="52">
        <v>3.4763322377337632E-4</v>
      </c>
      <c r="W302" s="52">
        <v>3.4763322377337632E-4</v>
      </c>
      <c r="X302" s="52">
        <v>3.4763322377337632E-4</v>
      </c>
      <c r="Y302" s="52">
        <v>3.4763322377337632E-4</v>
      </c>
      <c r="Z302" s="52">
        <v>3.4763322377337632E-4</v>
      </c>
      <c r="AA302" s="52">
        <v>3.4763322377337632E-4</v>
      </c>
      <c r="AB302" s="52">
        <v>3.4763322377337632E-4</v>
      </c>
      <c r="AC302" s="52">
        <v>3.4763322377337632E-4</v>
      </c>
      <c r="AD302" s="52">
        <v>3.4763322377337632E-4</v>
      </c>
      <c r="AE302" s="52">
        <v>3.4763322377337632E-4</v>
      </c>
      <c r="AF302" s="52">
        <v>3.4763322377337632E-4</v>
      </c>
      <c r="AG302" s="52">
        <v>3.4763322377337632E-4</v>
      </c>
      <c r="AH302" s="52">
        <v>3.4763322377337632E-4</v>
      </c>
      <c r="AI302" s="52">
        <v>3.4763322377337632E-4</v>
      </c>
      <c r="AJ302" s="52">
        <v>3.4763322377337632E-4</v>
      </c>
      <c r="AK302" s="52">
        <v>3.4763322377337632E-4</v>
      </c>
    </row>
    <row r="303" spans="1:42" x14ac:dyDescent="0.25">
      <c r="A303" s="31" t="s">
        <v>9</v>
      </c>
      <c r="B303" s="32" t="s">
        <v>20</v>
      </c>
      <c r="C303" s="31" t="s">
        <v>154</v>
      </c>
      <c r="D303" s="51">
        <f>RM!D59</f>
        <v>5.3228427920579441E-2</v>
      </c>
      <c r="E303" s="52">
        <v>0</v>
      </c>
      <c r="F303" s="52">
        <v>0</v>
      </c>
      <c r="G303" s="52">
        <v>0</v>
      </c>
      <c r="H303" s="52">
        <v>0</v>
      </c>
      <c r="I303" s="52">
        <v>0</v>
      </c>
      <c r="J303" s="52">
        <v>0</v>
      </c>
      <c r="K303" s="52">
        <v>0</v>
      </c>
      <c r="L303" s="52">
        <v>0</v>
      </c>
      <c r="M303" s="52">
        <v>0</v>
      </c>
      <c r="N303" s="52">
        <v>0</v>
      </c>
      <c r="O303" s="52">
        <v>0</v>
      </c>
      <c r="P303" s="52">
        <v>0</v>
      </c>
      <c r="Q303" s="52">
        <v>0</v>
      </c>
      <c r="R303" s="52">
        <v>0</v>
      </c>
      <c r="S303" s="52">
        <v>0</v>
      </c>
      <c r="T303" s="52">
        <v>0</v>
      </c>
      <c r="U303" s="52">
        <v>0</v>
      </c>
      <c r="V303" s="52">
        <v>0</v>
      </c>
      <c r="W303" s="52">
        <v>0</v>
      </c>
      <c r="X303" s="52">
        <v>0</v>
      </c>
      <c r="Y303" s="52">
        <v>0</v>
      </c>
      <c r="Z303" s="52">
        <v>0</v>
      </c>
      <c r="AA303" s="52">
        <v>0</v>
      </c>
      <c r="AB303" s="52">
        <v>0</v>
      </c>
      <c r="AC303" s="52">
        <v>0</v>
      </c>
      <c r="AD303" s="52">
        <v>0</v>
      </c>
      <c r="AE303" s="52">
        <v>0</v>
      </c>
      <c r="AF303" s="52">
        <v>0</v>
      </c>
      <c r="AG303" s="52">
        <v>0</v>
      </c>
      <c r="AH303" s="52">
        <v>0</v>
      </c>
      <c r="AI303" s="52">
        <v>0</v>
      </c>
      <c r="AJ303" s="52">
        <v>0</v>
      </c>
      <c r="AK303" s="52">
        <v>0</v>
      </c>
    </row>
    <row r="304" spans="1:42" x14ac:dyDescent="0.25">
      <c r="A304" s="31" t="s">
        <v>10</v>
      </c>
      <c r="B304" s="32" t="s">
        <v>20</v>
      </c>
      <c r="C304" s="31" t="s">
        <v>154</v>
      </c>
      <c r="D304" s="51">
        <f>RM!D60</f>
        <v>0</v>
      </c>
      <c r="E304" s="52">
        <v>0</v>
      </c>
      <c r="F304" s="52">
        <v>0</v>
      </c>
      <c r="G304" s="52">
        <v>0</v>
      </c>
      <c r="H304" s="52">
        <v>0</v>
      </c>
      <c r="I304" s="52">
        <v>0</v>
      </c>
      <c r="J304" s="52">
        <v>0</v>
      </c>
      <c r="K304" s="52">
        <v>0</v>
      </c>
      <c r="L304" s="52">
        <v>0</v>
      </c>
      <c r="M304" s="52">
        <v>0</v>
      </c>
      <c r="N304" s="52">
        <v>0</v>
      </c>
      <c r="O304" s="52">
        <v>0</v>
      </c>
      <c r="P304" s="52">
        <v>0</v>
      </c>
      <c r="Q304" s="52">
        <v>0</v>
      </c>
      <c r="R304" s="52">
        <v>0</v>
      </c>
      <c r="S304" s="52">
        <v>0</v>
      </c>
      <c r="T304" s="52">
        <v>0</v>
      </c>
      <c r="U304" s="52">
        <v>0</v>
      </c>
      <c r="V304" s="52">
        <v>0</v>
      </c>
      <c r="W304" s="52">
        <v>0</v>
      </c>
      <c r="X304" s="52">
        <v>0</v>
      </c>
      <c r="Y304" s="52">
        <v>0</v>
      </c>
      <c r="Z304" s="52">
        <v>0</v>
      </c>
      <c r="AA304" s="52">
        <v>0</v>
      </c>
      <c r="AB304" s="52">
        <v>0</v>
      </c>
      <c r="AC304" s="52">
        <v>0</v>
      </c>
      <c r="AD304" s="52">
        <v>0</v>
      </c>
      <c r="AE304" s="52">
        <v>0</v>
      </c>
      <c r="AF304" s="52">
        <v>0</v>
      </c>
      <c r="AG304" s="52">
        <v>0</v>
      </c>
      <c r="AH304" s="52">
        <v>0</v>
      </c>
      <c r="AI304" s="52">
        <v>0</v>
      </c>
      <c r="AJ304" s="52">
        <v>0</v>
      </c>
      <c r="AK304" s="52">
        <v>0</v>
      </c>
    </row>
    <row r="305" spans="1:42" x14ac:dyDescent="0.25">
      <c r="A305" s="31" t="s">
        <v>11</v>
      </c>
      <c r="B305" s="32" t="s">
        <v>20</v>
      </c>
      <c r="C305" s="31" t="s">
        <v>154</v>
      </c>
      <c r="D305" s="51">
        <f>RM!D61</f>
        <v>0</v>
      </c>
      <c r="E305" s="52">
        <v>2.1977946317114232E-2</v>
      </c>
      <c r="F305" s="52">
        <v>2.1977946317114232E-2</v>
      </c>
      <c r="G305" s="52">
        <v>2.1977946317114232E-2</v>
      </c>
      <c r="H305" s="52">
        <v>2.1977946317114232E-2</v>
      </c>
      <c r="I305" s="52">
        <v>2.1977946317114232E-2</v>
      </c>
      <c r="J305" s="52">
        <v>2.1977946317114232E-2</v>
      </c>
      <c r="K305" s="52">
        <v>2.1977946317114232E-2</v>
      </c>
      <c r="L305" s="52">
        <v>2.1977946317114232E-2</v>
      </c>
      <c r="M305" s="52">
        <v>2.1977946317114232E-2</v>
      </c>
      <c r="N305" s="52">
        <v>2.1977946317114232E-2</v>
      </c>
      <c r="O305" s="52">
        <v>2.1977946317114232E-2</v>
      </c>
      <c r="P305" s="52">
        <v>2.1977946317114232E-2</v>
      </c>
      <c r="Q305" s="52">
        <v>2.1977946317114232E-2</v>
      </c>
      <c r="R305" s="52">
        <v>2.1977946317114232E-2</v>
      </c>
      <c r="S305" s="52">
        <v>2.1977946317114232E-2</v>
      </c>
      <c r="T305" s="52">
        <v>2.1977946317114232E-2</v>
      </c>
      <c r="U305" s="52">
        <v>2.1977946317114232E-2</v>
      </c>
      <c r="V305" s="52">
        <v>2.1977946317114232E-2</v>
      </c>
      <c r="W305" s="52">
        <v>2.1977946317114232E-2</v>
      </c>
      <c r="X305" s="52">
        <v>2.1977946317114232E-2</v>
      </c>
      <c r="Y305" s="52">
        <v>2.1977946317114232E-2</v>
      </c>
      <c r="Z305" s="52">
        <v>2.1977946317114232E-2</v>
      </c>
      <c r="AA305" s="52">
        <v>2.1977946317114232E-2</v>
      </c>
      <c r="AB305" s="52">
        <v>2.1977946317114232E-2</v>
      </c>
      <c r="AC305" s="52">
        <v>2.1977946317114232E-2</v>
      </c>
      <c r="AD305" s="52">
        <v>2.1977946317114232E-2</v>
      </c>
      <c r="AE305" s="52">
        <v>2.1977946317114232E-2</v>
      </c>
      <c r="AF305" s="52">
        <v>2.1977946317114232E-2</v>
      </c>
      <c r="AG305" s="52">
        <v>2.1977946317114232E-2</v>
      </c>
      <c r="AH305" s="52">
        <v>2.1977946317114232E-2</v>
      </c>
      <c r="AI305" s="52">
        <v>2.1977946317114232E-2</v>
      </c>
      <c r="AJ305" s="52">
        <v>2.1977946317114232E-2</v>
      </c>
      <c r="AK305" s="52">
        <v>2.1977946317114232E-2</v>
      </c>
    </row>
    <row r="306" spans="1:42" x14ac:dyDescent="0.25">
      <c r="A306" s="31" t="s">
        <v>12</v>
      </c>
      <c r="B306" s="32" t="s">
        <v>20</v>
      </c>
      <c r="C306" s="31" t="s">
        <v>154</v>
      </c>
      <c r="D306" s="51">
        <f>RM!D62</f>
        <v>0.35860172083602249</v>
      </c>
      <c r="E306" s="52">
        <v>6.0524757946823137E-3</v>
      </c>
      <c r="F306" s="52">
        <v>6.0524757946823137E-3</v>
      </c>
      <c r="G306" s="52">
        <v>6.0524757946823137E-3</v>
      </c>
      <c r="H306" s="52">
        <v>6.0524757946823137E-3</v>
      </c>
      <c r="I306" s="52">
        <v>6.0524757946823137E-3</v>
      </c>
      <c r="J306" s="52">
        <v>6.0524757946823137E-3</v>
      </c>
      <c r="K306" s="52">
        <v>6.0524757946823137E-3</v>
      </c>
      <c r="L306" s="52">
        <v>6.0524757946823137E-3</v>
      </c>
      <c r="M306" s="52">
        <v>6.0524757946823137E-3</v>
      </c>
      <c r="N306" s="52">
        <v>6.0524757946823137E-3</v>
      </c>
      <c r="O306" s="52">
        <v>6.0524757946823137E-3</v>
      </c>
      <c r="P306" s="52">
        <v>6.0524757946823137E-3</v>
      </c>
      <c r="Q306" s="52">
        <v>6.0524757946823137E-3</v>
      </c>
      <c r="R306" s="52">
        <v>6.0524757946823137E-3</v>
      </c>
      <c r="S306" s="52">
        <v>6.0524757946823137E-3</v>
      </c>
      <c r="T306" s="52">
        <v>6.0524757946823137E-3</v>
      </c>
      <c r="U306" s="52">
        <v>6.0524757946823137E-3</v>
      </c>
      <c r="V306" s="52">
        <v>6.0524757946823137E-3</v>
      </c>
      <c r="W306" s="52">
        <v>6.0524757946823137E-3</v>
      </c>
      <c r="X306" s="52">
        <v>6.0524757946823137E-3</v>
      </c>
      <c r="Y306" s="52">
        <v>6.0524757946823137E-3</v>
      </c>
      <c r="Z306" s="52">
        <v>6.0524757946823137E-3</v>
      </c>
      <c r="AA306" s="52">
        <v>6.0524757946823137E-3</v>
      </c>
      <c r="AB306" s="52">
        <v>6.0524757946823137E-3</v>
      </c>
      <c r="AC306" s="52">
        <v>6.0524757946823137E-3</v>
      </c>
      <c r="AD306" s="52">
        <v>6.0524757946823137E-3</v>
      </c>
      <c r="AE306" s="52">
        <v>6.0524757946823137E-3</v>
      </c>
      <c r="AF306" s="52">
        <v>6.0524757946823137E-3</v>
      </c>
      <c r="AG306" s="52">
        <v>6.0524757946823137E-3</v>
      </c>
      <c r="AH306" s="52">
        <v>6.0524757946823137E-3</v>
      </c>
      <c r="AI306" s="52">
        <v>6.0524757946823137E-3</v>
      </c>
      <c r="AJ306" s="52">
        <v>6.0524757946823137E-3</v>
      </c>
      <c r="AK306" s="52">
        <v>6.0524757946823137E-3</v>
      </c>
    </row>
    <row r="307" spans="1:42" x14ac:dyDescent="0.25">
      <c r="A307" s="31" t="s">
        <v>54</v>
      </c>
      <c r="B307" s="32" t="s">
        <v>20</v>
      </c>
      <c r="C307" s="31" t="s">
        <v>154</v>
      </c>
      <c r="D307" s="51">
        <f>RM!D63</f>
        <v>0</v>
      </c>
      <c r="E307" s="52">
        <v>6.6483768626655226E-2</v>
      </c>
      <c r="F307" s="52">
        <v>6.6483768626655226E-2</v>
      </c>
      <c r="G307" s="52">
        <v>6.6483768626655226E-2</v>
      </c>
      <c r="H307" s="52">
        <v>6.6483768626655226E-2</v>
      </c>
      <c r="I307" s="52">
        <v>6.6483768626655226E-2</v>
      </c>
      <c r="J307" s="52">
        <v>6.6483768626655226E-2</v>
      </c>
      <c r="K307" s="52">
        <v>6.6483768626655226E-2</v>
      </c>
      <c r="L307" s="52">
        <v>6.6483768626655226E-2</v>
      </c>
      <c r="M307" s="52">
        <v>6.6483768626655226E-2</v>
      </c>
      <c r="N307" s="52">
        <v>6.6483768626655226E-2</v>
      </c>
      <c r="O307" s="52">
        <v>6.6483768626655226E-2</v>
      </c>
      <c r="P307" s="52">
        <v>6.6483768626655226E-2</v>
      </c>
      <c r="Q307" s="52">
        <v>6.6483768626655226E-2</v>
      </c>
      <c r="R307" s="52">
        <v>6.6483768626655226E-2</v>
      </c>
      <c r="S307" s="52">
        <v>6.6483768626655226E-2</v>
      </c>
      <c r="T307" s="52">
        <v>6.6483768626655226E-2</v>
      </c>
      <c r="U307" s="52">
        <v>6.6483768626655226E-2</v>
      </c>
      <c r="V307" s="52">
        <v>6.6483768626655226E-2</v>
      </c>
      <c r="W307" s="52">
        <v>6.6483768626655226E-2</v>
      </c>
      <c r="X307" s="52">
        <v>6.6483768626655226E-2</v>
      </c>
      <c r="Y307" s="52">
        <v>6.6483768626655226E-2</v>
      </c>
      <c r="Z307" s="52">
        <v>6.6483768626655226E-2</v>
      </c>
      <c r="AA307" s="52">
        <v>6.6483768626655226E-2</v>
      </c>
      <c r="AB307" s="52">
        <v>6.6483768626655226E-2</v>
      </c>
      <c r="AC307" s="52">
        <v>6.6483768626655226E-2</v>
      </c>
      <c r="AD307" s="52">
        <v>6.6483768626655226E-2</v>
      </c>
      <c r="AE307" s="52">
        <v>6.6483768626655226E-2</v>
      </c>
      <c r="AF307" s="52">
        <v>6.6483768626655226E-2</v>
      </c>
      <c r="AG307" s="52">
        <v>6.6483768626655226E-2</v>
      </c>
      <c r="AH307" s="52">
        <v>6.6483768626655226E-2</v>
      </c>
      <c r="AI307" s="52">
        <v>6.6483768626655226E-2</v>
      </c>
      <c r="AJ307" s="52">
        <v>6.6483768626655226E-2</v>
      </c>
      <c r="AK307" s="52">
        <v>6.6483768626655226E-2</v>
      </c>
    </row>
    <row r="308" spans="1:42" x14ac:dyDescent="0.25">
      <c r="A308" s="31" t="s">
        <v>156</v>
      </c>
      <c r="B308" s="32" t="s">
        <v>20</v>
      </c>
      <c r="C308" s="31" t="s">
        <v>154</v>
      </c>
      <c r="D308" s="51">
        <f>RM!D64</f>
        <v>0</v>
      </c>
      <c r="E308" s="52">
        <v>0.8656609080321247</v>
      </c>
      <c r="F308" s="52">
        <v>0.8656609080321247</v>
      </c>
      <c r="G308" s="52">
        <v>0.8656609080321247</v>
      </c>
      <c r="H308" s="52">
        <v>0.8656609080321247</v>
      </c>
      <c r="I308" s="52">
        <v>0.8656609080321247</v>
      </c>
      <c r="J308" s="52">
        <v>0.8656609080321247</v>
      </c>
      <c r="K308" s="52">
        <v>0.8656609080321247</v>
      </c>
      <c r="L308" s="52">
        <v>0.8656609080321247</v>
      </c>
      <c r="M308" s="52">
        <v>0.8656609080321247</v>
      </c>
      <c r="N308" s="52">
        <v>0.8656609080321247</v>
      </c>
      <c r="O308" s="52">
        <v>0.8656609080321247</v>
      </c>
      <c r="P308" s="52">
        <v>0.8656609080321247</v>
      </c>
      <c r="Q308" s="52">
        <v>0.8656609080321247</v>
      </c>
      <c r="R308" s="52">
        <v>0.8656609080321247</v>
      </c>
      <c r="S308" s="52">
        <v>0.8656609080321247</v>
      </c>
      <c r="T308" s="52">
        <v>0.8656609080321247</v>
      </c>
      <c r="U308" s="52">
        <v>0.8656609080321247</v>
      </c>
      <c r="V308" s="52">
        <v>0.8656609080321247</v>
      </c>
      <c r="W308" s="52">
        <v>0.8656609080321247</v>
      </c>
      <c r="X308" s="52">
        <v>0.8656609080321247</v>
      </c>
      <c r="Y308" s="52">
        <v>0.8656609080321247</v>
      </c>
      <c r="Z308" s="52">
        <v>0.8656609080321247</v>
      </c>
      <c r="AA308" s="52">
        <v>0.8656609080321247</v>
      </c>
      <c r="AB308" s="52">
        <v>0.8656609080321247</v>
      </c>
      <c r="AC308" s="52">
        <v>0.8656609080321247</v>
      </c>
      <c r="AD308" s="52">
        <v>0.8656609080321247</v>
      </c>
      <c r="AE308" s="52">
        <v>0.8656609080321247</v>
      </c>
      <c r="AF308" s="52">
        <v>0.8656609080321247</v>
      </c>
      <c r="AG308" s="52">
        <v>0.8656609080321247</v>
      </c>
      <c r="AH308" s="52">
        <v>0.8656609080321247</v>
      </c>
      <c r="AI308" s="52">
        <v>0.8656609080321247</v>
      </c>
      <c r="AJ308" s="52">
        <v>0.8656609080321247</v>
      </c>
      <c r="AK308" s="52">
        <v>0.8656609080321247</v>
      </c>
    </row>
    <row r="309" spans="1:42" x14ac:dyDescent="0.25">
      <c r="A309" s="31" t="s">
        <v>13</v>
      </c>
      <c r="B309" s="32" t="s">
        <v>20</v>
      </c>
      <c r="C309" s="31" t="s">
        <v>154</v>
      </c>
      <c r="D309" s="51">
        <f>RM!D65</f>
        <v>0</v>
      </c>
      <c r="E309" s="52">
        <v>3.9477268005650247E-2</v>
      </c>
      <c r="F309" s="52">
        <v>3.9477268005650247E-2</v>
      </c>
      <c r="G309" s="52">
        <v>3.9477268005650247E-2</v>
      </c>
      <c r="H309" s="52">
        <v>3.9477268005650247E-2</v>
      </c>
      <c r="I309" s="52">
        <v>3.9477268005650247E-2</v>
      </c>
      <c r="J309" s="52">
        <v>3.9477268005650247E-2</v>
      </c>
      <c r="K309" s="52">
        <v>3.9477268005650247E-2</v>
      </c>
      <c r="L309" s="52">
        <v>3.9477268005650247E-2</v>
      </c>
      <c r="M309" s="52">
        <v>3.9477268005650247E-2</v>
      </c>
      <c r="N309" s="52">
        <v>3.9477268005650247E-2</v>
      </c>
      <c r="O309" s="52">
        <v>3.9477268005650247E-2</v>
      </c>
      <c r="P309" s="52">
        <v>3.9477268005650247E-2</v>
      </c>
      <c r="Q309" s="52">
        <v>3.9477268005650247E-2</v>
      </c>
      <c r="R309" s="52">
        <v>3.9477268005650247E-2</v>
      </c>
      <c r="S309" s="52">
        <v>3.9477268005650247E-2</v>
      </c>
      <c r="T309" s="52">
        <v>3.9477268005650247E-2</v>
      </c>
      <c r="U309" s="52">
        <v>3.9477268005650247E-2</v>
      </c>
      <c r="V309" s="52">
        <v>3.9477268005650247E-2</v>
      </c>
      <c r="W309" s="52">
        <v>3.9477268005650247E-2</v>
      </c>
      <c r="X309" s="52">
        <v>3.9477268005650247E-2</v>
      </c>
      <c r="Y309" s="52">
        <v>3.9477268005650247E-2</v>
      </c>
      <c r="Z309" s="52">
        <v>3.9477268005650247E-2</v>
      </c>
      <c r="AA309" s="52">
        <v>3.9477268005650247E-2</v>
      </c>
      <c r="AB309" s="52">
        <v>3.9477268005650247E-2</v>
      </c>
      <c r="AC309" s="52">
        <v>3.9477268005650247E-2</v>
      </c>
      <c r="AD309" s="52">
        <v>3.9477268005650247E-2</v>
      </c>
      <c r="AE309" s="52">
        <v>3.9477268005650247E-2</v>
      </c>
      <c r="AF309" s="52">
        <v>3.9477268005650247E-2</v>
      </c>
      <c r="AG309" s="52">
        <v>3.9477268005650247E-2</v>
      </c>
      <c r="AH309" s="52">
        <v>3.9477268005650247E-2</v>
      </c>
      <c r="AI309" s="52">
        <v>3.9477268005650247E-2</v>
      </c>
      <c r="AJ309" s="52">
        <v>3.9477268005650247E-2</v>
      </c>
      <c r="AK309" s="52">
        <v>3.9477268005650247E-2</v>
      </c>
    </row>
    <row r="310" spans="1:42" x14ac:dyDescent="0.25">
      <c r="A310" s="31" t="s">
        <v>55</v>
      </c>
      <c r="B310" s="32" t="s">
        <v>20</v>
      </c>
      <c r="C310" s="31" t="s">
        <v>154</v>
      </c>
      <c r="D310" s="51">
        <f>RM!D66</f>
        <v>0</v>
      </c>
      <c r="E310" s="52">
        <v>0</v>
      </c>
      <c r="F310" s="52">
        <v>0</v>
      </c>
      <c r="G310" s="52">
        <v>0</v>
      </c>
      <c r="H310" s="52">
        <v>0</v>
      </c>
      <c r="I310" s="52">
        <v>0</v>
      </c>
      <c r="J310" s="52">
        <v>0</v>
      </c>
      <c r="K310" s="52">
        <v>0</v>
      </c>
      <c r="L310" s="52">
        <v>0</v>
      </c>
      <c r="M310" s="52">
        <v>0</v>
      </c>
      <c r="N310" s="52">
        <v>0</v>
      </c>
      <c r="O310" s="52">
        <v>0</v>
      </c>
      <c r="P310" s="52">
        <v>0</v>
      </c>
      <c r="Q310" s="52">
        <v>0</v>
      </c>
      <c r="R310" s="52">
        <v>0</v>
      </c>
      <c r="S310" s="52">
        <v>0</v>
      </c>
      <c r="T310" s="52">
        <v>0</v>
      </c>
      <c r="U310" s="52">
        <v>0</v>
      </c>
      <c r="V310" s="52">
        <v>0</v>
      </c>
      <c r="W310" s="52">
        <v>0</v>
      </c>
      <c r="X310" s="52">
        <v>0</v>
      </c>
      <c r="Y310" s="52">
        <v>0</v>
      </c>
      <c r="Z310" s="52">
        <v>0</v>
      </c>
      <c r="AA310" s="52">
        <v>0</v>
      </c>
      <c r="AB310" s="52">
        <v>0</v>
      </c>
      <c r="AC310" s="52">
        <v>0</v>
      </c>
      <c r="AD310" s="52">
        <v>0</v>
      </c>
      <c r="AE310" s="52">
        <v>0</v>
      </c>
      <c r="AF310" s="52">
        <v>0</v>
      </c>
      <c r="AG310" s="52">
        <v>0</v>
      </c>
      <c r="AH310" s="52">
        <v>0</v>
      </c>
      <c r="AI310" s="52">
        <v>0</v>
      </c>
      <c r="AJ310" s="52">
        <v>0</v>
      </c>
      <c r="AK310" s="52">
        <v>0</v>
      </c>
    </row>
    <row r="311" spans="1:42" x14ac:dyDescent="0.25">
      <c r="A311" s="31" t="s">
        <v>56</v>
      </c>
      <c r="B311" s="32" t="s">
        <v>20</v>
      </c>
      <c r="C311" s="31" t="s">
        <v>154</v>
      </c>
      <c r="D311" s="51">
        <f>RM!D67</f>
        <v>0</v>
      </c>
      <c r="E311" s="52">
        <v>0</v>
      </c>
      <c r="F311" s="52">
        <v>0</v>
      </c>
      <c r="G311" s="52">
        <v>0</v>
      </c>
      <c r="H311" s="52">
        <v>0</v>
      </c>
      <c r="I311" s="52">
        <v>0</v>
      </c>
      <c r="J311" s="52">
        <v>0</v>
      </c>
      <c r="K311" s="52">
        <v>0</v>
      </c>
      <c r="L311" s="52">
        <v>0</v>
      </c>
      <c r="M311" s="52">
        <v>0</v>
      </c>
      <c r="N311" s="52">
        <v>0</v>
      </c>
      <c r="O311" s="52">
        <v>0</v>
      </c>
      <c r="P311" s="52">
        <v>0</v>
      </c>
      <c r="Q311" s="52">
        <v>0</v>
      </c>
      <c r="R311" s="52">
        <v>0</v>
      </c>
      <c r="S311" s="52">
        <v>0</v>
      </c>
      <c r="T311" s="52">
        <v>0</v>
      </c>
      <c r="U311" s="52">
        <v>0</v>
      </c>
      <c r="V311" s="52">
        <v>0</v>
      </c>
      <c r="W311" s="52">
        <v>0</v>
      </c>
      <c r="X311" s="52">
        <v>0</v>
      </c>
      <c r="Y311" s="52">
        <v>0</v>
      </c>
      <c r="Z311" s="52">
        <v>0</v>
      </c>
      <c r="AA311" s="52">
        <v>0</v>
      </c>
      <c r="AB311" s="52">
        <v>0</v>
      </c>
      <c r="AC311" s="52">
        <v>0</v>
      </c>
      <c r="AD311" s="52">
        <v>0</v>
      </c>
      <c r="AE311" s="52">
        <v>0</v>
      </c>
      <c r="AF311" s="52">
        <v>0</v>
      </c>
      <c r="AG311" s="52">
        <v>0</v>
      </c>
      <c r="AH311" s="52">
        <v>0</v>
      </c>
      <c r="AI311" s="52">
        <v>0</v>
      </c>
      <c r="AJ311" s="52">
        <v>0</v>
      </c>
      <c r="AK311" s="52">
        <v>0</v>
      </c>
    </row>
    <row r="312" spans="1:42" x14ac:dyDescent="0.25">
      <c r="A312" s="31" t="s">
        <v>14</v>
      </c>
      <c r="B312" s="32" t="s">
        <v>20</v>
      </c>
      <c r="C312" s="31" t="s">
        <v>154</v>
      </c>
      <c r="D312" s="51">
        <f>RM!D68</f>
        <v>0</v>
      </c>
      <c r="E312" s="52">
        <f>$AM312/(1+EXP(-(E$1-$D$1)*10/$AO312+$AN312))</f>
        <v>1.3076698018643844E-3</v>
      </c>
      <c r="F312" s="52">
        <f t="shared" ref="F312:AK313" si="13">$AM312/(1+EXP(-(F$1-$D$1)*10/$AO312+$AN312))</f>
        <v>1.6922019734680169E-3</v>
      </c>
      <c r="G312" s="52">
        <f>$AM312/(1+EXP(-(G$1-$D$1)*10/$AO312+$AN312))</f>
        <v>2.1616887435580187E-3</v>
      </c>
      <c r="H312" s="52">
        <f t="shared" si="13"/>
        <v>2.7188033892649797E-3</v>
      </c>
      <c r="I312" s="52">
        <f t="shared" si="13"/>
        <v>3.3579877376174196E-3</v>
      </c>
      <c r="J312" s="52">
        <f t="shared" si="13"/>
        <v>4.0635779264874333E-3</v>
      </c>
      <c r="K312" s="52">
        <f t="shared" si="13"/>
        <v>4.8100603051612094E-3</v>
      </c>
      <c r="L312" s="52">
        <f t="shared" si="13"/>
        <v>5.5651196469858142E-3</v>
      </c>
      <c r="M312" s="52">
        <f t="shared" si="13"/>
        <v>6.2949434210562549E-3</v>
      </c>
      <c r="N312" s="52">
        <f t="shared" si="13"/>
        <v>6.9700545877712074E-3</v>
      </c>
      <c r="O312" s="52">
        <f t="shared" si="13"/>
        <v>7.569644857433641E-3</v>
      </c>
      <c r="P312" s="52">
        <f t="shared" si="13"/>
        <v>8.0832129439122637E-3</v>
      </c>
      <c r="Q312" s="52">
        <f t="shared" si="13"/>
        <v>8.5096240518440676E-3</v>
      </c>
      <c r="R312" s="52">
        <f t="shared" si="13"/>
        <v>8.8546167221915627E-3</v>
      </c>
      <c r="S312" s="52">
        <f t="shared" si="13"/>
        <v>9.1279343313179929E-3</v>
      </c>
      <c r="T312" s="52">
        <f t="shared" si="13"/>
        <v>9.340886241669526E-3</v>
      </c>
      <c r="U312" s="52">
        <f t="shared" si="13"/>
        <v>9.5046588164036921E-3</v>
      </c>
      <c r="V312" s="52">
        <f t="shared" si="13"/>
        <v>9.6293528885488637E-3</v>
      </c>
      <c r="W312" s="52">
        <f t="shared" si="13"/>
        <v>9.7235701856309004E-3</v>
      </c>
      <c r="X312" s="52">
        <f t="shared" si="13"/>
        <v>9.7943492366454818E-3</v>
      </c>
      <c r="Y312" s="52">
        <f t="shared" si="13"/>
        <v>9.847290137574273E-3</v>
      </c>
      <c r="Z312" s="52">
        <f t="shared" si="13"/>
        <v>9.8867599756235908E-3</v>
      </c>
      <c r="AA312" s="52">
        <f t="shared" si="13"/>
        <v>9.9161152258434131E-3</v>
      </c>
      <c r="AB312" s="52">
        <f t="shared" si="13"/>
        <v>9.9379084959224529E-3</v>
      </c>
      <c r="AC312" s="52">
        <f t="shared" si="13"/>
        <v>9.9540661002301533E-3</v>
      </c>
      <c r="AD312" s="52">
        <f t="shared" si="13"/>
        <v>9.9660335035870115E-3</v>
      </c>
      <c r="AE312" s="52">
        <f t="shared" si="13"/>
        <v>9.9748908406498069E-3</v>
      </c>
      <c r="AF312" s="52">
        <f t="shared" si="13"/>
        <v>9.9814427783918112E-3</v>
      </c>
      <c r="AG312" s="52">
        <f t="shared" si="13"/>
        <v>9.9862874158545955E-3</v>
      </c>
      <c r="AH312" s="52">
        <f t="shared" si="13"/>
        <v>9.9898685727461498E-3</v>
      </c>
      <c r="AI312" s="52">
        <f t="shared" si="13"/>
        <v>9.9925151813190765E-3</v>
      </c>
      <c r="AJ312" s="52">
        <f t="shared" si="13"/>
        <v>9.9944708053060997E-3</v>
      </c>
      <c r="AK312" s="52">
        <f>$AM312/(1+EXP(-(AK$1-$D$1)*10/$AO312+$AN312))</f>
        <v>9.9959156751739178E-3</v>
      </c>
      <c r="AM312" s="79">
        <v>0.01</v>
      </c>
      <c r="AN312" s="80">
        <f>IF(D312&gt;0,LN(AM312/D312-1),LN(AM312/0.001-1))</f>
        <v>2.1972245773362196</v>
      </c>
      <c r="AO312" s="81">
        <v>33</v>
      </c>
      <c r="AP312" s="1">
        <f>AO312+$D$1</f>
        <v>2050</v>
      </c>
    </row>
    <row r="313" spans="1:42" x14ac:dyDescent="0.25">
      <c r="A313" s="31" t="s">
        <v>79</v>
      </c>
      <c r="B313" s="32" t="s">
        <v>20</v>
      </c>
      <c r="C313" s="31" t="s">
        <v>154</v>
      </c>
      <c r="D313" s="51">
        <v>0</v>
      </c>
      <c r="E313" s="52">
        <f>$AM313/(1+EXP(-(E$1-$D$1)*10/$AO313+$AN313))</f>
        <v>1.0455554222010431E-3</v>
      </c>
      <c r="F313" s="52">
        <f t="shared" si="13"/>
        <v>1.0819592101281301E-3</v>
      </c>
      <c r="G313" s="52">
        <f>$AM313/(1+EXP(-(G$1-$D$1)*10/$AO313+$AN313))</f>
        <v>1.110516712895603E-3</v>
      </c>
      <c r="H313" s="52">
        <f t="shared" si="13"/>
        <v>1.1325957369977746E-3</v>
      </c>
      <c r="I313" s="52">
        <f t="shared" si="13"/>
        <v>1.1494748594284849E-3</v>
      </c>
      <c r="J313" s="52">
        <f t="shared" si="13"/>
        <v>1.1622679899043263E-3</v>
      </c>
      <c r="K313" s="52">
        <f t="shared" si="13"/>
        <v>1.1719010418910403E-3</v>
      </c>
      <c r="L313" s="52">
        <f t="shared" si="13"/>
        <v>1.1791189417877763E-3</v>
      </c>
      <c r="M313" s="52">
        <f t="shared" si="13"/>
        <v>1.1845072602150045E-3</v>
      </c>
      <c r="N313" s="52">
        <f t="shared" si="13"/>
        <v>1.1885186721039844E-3</v>
      </c>
      <c r="O313" s="52">
        <f t="shared" si="13"/>
        <v>1.1914988952673943E-3</v>
      </c>
      <c r="P313" s="52">
        <f t="shared" si="13"/>
        <v>1.1937096323020168E-3</v>
      </c>
      <c r="Q313" s="52">
        <f t="shared" si="13"/>
        <v>1.1953477055074012E-3</v>
      </c>
      <c r="R313" s="52">
        <f t="shared" si="13"/>
        <v>1.1965604375683901E-3</v>
      </c>
      <c r="S313" s="52">
        <f t="shared" si="13"/>
        <v>1.1974577142978323E-3</v>
      </c>
      <c r="T313" s="52">
        <f t="shared" si="13"/>
        <v>1.198121286463676E-3</v>
      </c>
      <c r="U313" s="52">
        <f t="shared" si="13"/>
        <v>1.1986118577852151E-3</v>
      </c>
      <c r="V313" s="52">
        <f t="shared" si="13"/>
        <v>1.1989744403430717E-3</v>
      </c>
      <c r="W313" s="52">
        <f t="shared" si="13"/>
        <v>1.1992423762485925E-3</v>
      </c>
      <c r="X313" s="52">
        <f t="shared" si="13"/>
        <v>1.1994403443671502E-3</v>
      </c>
      <c r="Y313" s="52">
        <f t="shared" si="13"/>
        <v>1.1995866009785572E-3</v>
      </c>
      <c r="Z313" s="52">
        <f t="shared" si="13"/>
        <v>1.1996946456085422E-3</v>
      </c>
      <c r="AA313" s="52">
        <f t="shared" si="13"/>
        <v>1.1997744573530578E-3</v>
      </c>
      <c r="AB313" s="52">
        <f t="shared" si="13"/>
        <v>1.199833411267396E-3</v>
      </c>
      <c r="AC313" s="52">
        <f t="shared" si="13"/>
        <v>1.1998769569756765E-3</v>
      </c>
      <c r="AD313" s="52">
        <f t="shared" si="13"/>
        <v>1.1999091208512625E-3</v>
      </c>
      <c r="AE313" s="52">
        <f t="shared" si="13"/>
        <v>1.1999328774479601E-3</v>
      </c>
      <c r="AF313" s="52">
        <f t="shared" si="13"/>
        <v>1.1999504241210776E-3</v>
      </c>
      <c r="AG313" s="52">
        <f t="shared" si="13"/>
        <v>1.1999633840147448E-3</v>
      </c>
      <c r="AH313" s="52">
        <f t="shared" si="13"/>
        <v>1.1999729560701702E-3</v>
      </c>
      <c r="AI313" s="52">
        <f t="shared" si="13"/>
        <v>1.1999800258654682E-3</v>
      </c>
      <c r="AJ313" s="52">
        <f t="shared" si="13"/>
        <v>1.1999852475051398E-3</v>
      </c>
      <c r="AK313" s="52">
        <f t="shared" si="13"/>
        <v>1.1999891041157913E-3</v>
      </c>
      <c r="AM313" s="79">
        <v>1.1999999999999999E-3</v>
      </c>
      <c r="AN313" s="80">
        <f>IF(D313&gt;0,LN(AM313/D313-1),LN(AM313/0.001-1))</f>
        <v>-1.6094379124341005</v>
      </c>
      <c r="AO313" s="81">
        <v>33</v>
      </c>
      <c r="AP313" s="1">
        <f>AO313+$D$1</f>
        <v>2050</v>
      </c>
    </row>
    <row r="316" spans="1:42" x14ac:dyDescent="0.25">
      <c r="A316" s="22" t="s">
        <v>37</v>
      </c>
    </row>
    <row r="317" spans="1:42" x14ac:dyDescent="0.25">
      <c r="A317" s="22" t="s">
        <v>16</v>
      </c>
    </row>
    <row r="318" spans="1:42" x14ac:dyDescent="0.25">
      <c r="A318" s="31" t="s">
        <v>7</v>
      </c>
      <c r="B318" s="32" t="s">
        <v>20</v>
      </c>
      <c r="C318" s="31" t="s">
        <v>154</v>
      </c>
      <c r="D318" s="51">
        <f>XIV!D50</f>
        <v>0.26252789205365473</v>
      </c>
      <c r="E318" s="52">
        <v>2.3248477738541738E-2</v>
      </c>
      <c r="F318" s="52">
        <v>2.3248477738541738E-2</v>
      </c>
      <c r="G318" s="52">
        <v>2.3248477738541738E-2</v>
      </c>
      <c r="H318" s="52">
        <v>2.3248477738541738E-2</v>
      </c>
      <c r="I318" s="52">
        <v>2.3248477738541738E-2</v>
      </c>
      <c r="J318" s="52">
        <v>2.3248477738541738E-2</v>
      </c>
      <c r="K318" s="52">
        <v>2.3248477738541738E-2</v>
      </c>
      <c r="L318" s="52">
        <v>2.3248477738541738E-2</v>
      </c>
      <c r="M318" s="52">
        <v>2.3248477738541738E-2</v>
      </c>
      <c r="N318" s="52">
        <v>2.3248477738541738E-2</v>
      </c>
      <c r="O318" s="52">
        <v>2.3248477738541738E-2</v>
      </c>
      <c r="P318" s="52">
        <v>2.3248477738541738E-2</v>
      </c>
      <c r="Q318" s="52">
        <v>2.3248477738541738E-2</v>
      </c>
      <c r="R318" s="52">
        <v>2.3248477738541738E-2</v>
      </c>
      <c r="S318" s="52">
        <v>2.3248477738541738E-2</v>
      </c>
      <c r="T318" s="52">
        <v>2.3248477738541738E-2</v>
      </c>
      <c r="U318" s="52">
        <v>2.3248477738541738E-2</v>
      </c>
      <c r="V318" s="52">
        <v>2.3248477738541738E-2</v>
      </c>
      <c r="W318" s="52">
        <v>2.3248477738541738E-2</v>
      </c>
      <c r="X318" s="52">
        <v>2.3248477738541738E-2</v>
      </c>
      <c r="Y318" s="52">
        <v>2.3248477738541738E-2</v>
      </c>
      <c r="Z318" s="52">
        <v>2.3248477738541738E-2</v>
      </c>
      <c r="AA318" s="52">
        <v>2.3248477738541738E-2</v>
      </c>
      <c r="AB318" s="52">
        <v>2.3248477738541738E-2</v>
      </c>
      <c r="AC318" s="52">
        <v>2.3248477738541738E-2</v>
      </c>
      <c r="AD318" s="52">
        <v>2.3248477738541738E-2</v>
      </c>
      <c r="AE318" s="52">
        <v>2.3248477738541738E-2</v>
      </c>
      <c r="AF318" s="52">
        <v>2.3248477738541738E-2</v>
      </c>
      <c r="AG318" s="52">
        <v>2.3248477738541738E-2</v>
      </c>
      <c r="AH318" s="52">
        <v>2.3248477738541738E-2</v>
      </c>
      <c r="AI318" s="52">
        <v>2.3248477738541738E-2</v>
      </c>
      <c r="AJ318" s="52">
        <v>2.3248477738541738E-2</v>
      </c>
      <c r="AK318" s="52">
        <v>2.3248477738541738E-2</v>
      </c>
    </row>
    <row r="319" spans="1:42" x14ac:dyDescent="0.25">
      <c r="A319" s="31" t="s">
        <v>11</v>
      </c>
      <c r="B319" s="32" t="s">
        <v>20</v>
      </c>
      <c r="C319" s="31" t="s">
        <v>154</v>
      </c>
      <c r="D319" s="51">
        <f>XIV!D51</f>
        <v>0</v>
      </c>
      <c r="E319" s="52">
        <v>0</v>
      </c>
      <c r="F319" s="52">
        <v>0</v>
      </c>
      <c r="G319" s="52">
        <v>0</v>
      </c>
      <c r="H319" s="52">
        <v>0</v>
      </c>
      <c r="I319" s="52">
        <v>0</v>
      </c>
      <c r="J319" s="52">
        <v>0</v>
      </c>
      <c r="K319" s="52">
        <v>0</v>
      </c>
      <c r="L319" s="52">
        <v>0</v>
      </c>
      <c r="M319" s="52">
        <v>0</v>
      </c>
      <c r="N319" s="52">
        <v>0</v>
      </c>
      <c r="O319" s="52">
        <v>0</v>
      </c>
      <c r="P319" s="52">
        <v>0</v>
      </c>
      <c r="Q319" s="52">
        <v>0</v>
      </c>
      <c r="R319" s="52">
        <v>0</v>
      </c>
      <c r="S319" s="52">
        <v>0</v>
      </c>
      <c r="T319" s="52">
        <v>0</v>
      </c>
      <c r="U319" s="52">
        <v>0</v>
      </c>
      <c r="V319" s="52">
        <v>0</v>
      </c>
      <c r="W319" s="52">
        <v>0</v>
      </c>
      <c r="X319" s="52">
        <v>0</v>
      </c>
      <c r="Y319" s="52">
        <v>0</v>
      </c>
      <c r="Z319" s="52">
        <v>0</v>
      </c>
      <c r="AA319" s="52">
        <v>0</v>
      </c>
      <c r="AB319" s="52">
        <v>0</v>
      </c>
      <c r="AC319" s="52">
        <v>0</v>
      </c>
      <c r="AD319" s="52">
        <v>0</v>
      </c>
      <c r="AE319" s="52">
        <v>0</v>
      </c>
      <c r="AF319" s="52">
        <v>0</v>
      </c>
      <c r="AG319" s="52">
        <v>0</v>
      </c>
      <c r="AH319" s="52">
        <v>0</v>
      </c>
      <c r="AI319" s="52">
        <v>0</v>
      </c>
      <c r="AJ319" s="52">
        <v>0</v>
      </c>
      <c r="AK319" s="52">
        <v>0</v>
      </c>
    </row>
    <row r="320" spans="1:42" x14ac:dyDescent="0.25">
      <c r="A320" s="31" t="s">
        <v>12</v>
      </c>
      <c r="B320" s="32" t="s">
        <v>20</v>
      </c>
      <c r="C320" s="31" t="s">
        <v>154</v>
      </c>
      <c r="D320" s="51">
        <f>XIV!D52</f>
        <v>0</v>
      </c>
      <c r="E320" s="52">
        <v>0.97675152226145823</v>
      </c>
      <c r="F320" s="52">
        <v>0.97675152226145823</v>
      </c>
      <c r="G320" s="52">
        <v>0.97675152226145823</v>
      </c>
      <c r="H320" s="52">
        <v>0.97675152226145823</v>
      </c>
      <c r="I320" s="52">
        <v>0.97675152226145823</v>
      </c>
      <c r="J320" s="52">
        <v>0.97675152226145823</v>
      </c>
      <c r="K320" s="52">
        <v>0.97675152226145823</v>
      </c>
      <c r="L320" s="52">
        <v>0.97675152226145823</v>
      </c>
      <c r="M320" s="52">
        <v>0.97675152226145823</v>
      </c>
      <c r="N320" s="52">
        <v>0.97675152226145823</v>
      </c>
      <c r="O320" s="52">
        <v>0.97675152226145823</v>
      </c>
      <c r="P320" s="52">
        <v>0.97675152226145823</v>
      </c>
      <c r="Q320" s="52">
        <v>0.97675152226145823</v>
      </c>
      <c r="R320" s="52">
        <v>0.97675152226145823</v>
      </c>
      <c r="S320" s="52">
        <v>0.97675152226145823</v>
      </c>
      <c r="T320" s="52">
        <v>0.97675152226145823</v>
      </c>
      <c r="U320" s="52">
        <v>0.97675152226145823</v>
      </c>
      <c r="V320" s="52">
        <v>0.97675152226145823</v>
      </c>
      <c r="W320" s="52">
        <v>0.97675152226145823</v>
      </c>
      <c r="X320" s="52">
        <v>0.97675152226145823</v>
      </c>
      <c r="Y320" s="52">
        <v>0.97675152226145823</v>
      </c>
      <c r="Z320" s="52">
        <v>0.97675152226145823</v>
      </c>
      <c r="AA320" s="52">
        <v>0.97675152226145823</v>
      </c>
      <c r="AB320" s="52">
        <v>0.97675152226145823</v>
      </c>
      <c r="AC320" s="52">
        <v>0.97675152226145823</v>
      </c>
      <c r="AD320" s="52">
        <v>0.97675152226145823</v>
      </c>
      <c r="AE320" s="52">
        <v>0.97675152226145823</v>
      </c>
      <c r="AF320" s="52">
        <v>0.97675152226145823</v>
      </c>
      <c r="AG320" s="52">
        <v>0.97675152226145823</v>
      </c>
      <c r="AH320" s="52">
        <v>0.97675152226145823</v>
      </c>
      <c r="AI320" s="52">
        <v>0.97675152226145823</v>
      </c>
      <c r="AJ320" s="52">
        <v>0.97675152226145823</v>
      </c>
      <c r="AK320" s="52">
        <v>0.97675152226145823</v>
      </c>
    </row>
    <row r="321" spans="1:42" x14ac:dyDescent="0.25">
      <c r="A321" s="31" t="s">
        <v>13</v>
      </c>
      <c r="B321" s="32" t="s">
        <v>20</v>
      </c>
      <c r="C321" s="31" t="s">
        <v>154</v>
      </c>
      <c r="D321" s="51">
        <f>XIV!D53</f>
        <v>0</v>
      </c>
      <c r="E321" s="52">
        <v>0</v>
      </c>
      <c r="F321" s="52">
        <v>0</v>
      </c>
      <c r="G321" s="52">
        <v>0</v>
      </c>
      <c r="H321" s="52">
        <v>0</v>
      </c>
      <c r="I321" s="52">
        <v>0</v>
      </c>
      <c r="J321" s="52">
        <v>0</v>
      </c>
      <c r="K321" s="52">
        <v>0</v>
      </c>
      <c r="L321" s="52">
        <v>0</v>
      </c>
      <c r="M321" s="52">
        <v>0</v>
      </c>
      <c r="N321" s="52">
        <v>0</v>
      </c>
      <c r="O321" s="52">
        <v>0</v>
      </c>
      <c r="P321" s="52">
        <v>0</v>
      </c>
      <c r="Q321" s="52">
        <v>0</v>
      </c>
      <c r="R321" s="52">
        <v>0</v>
      </c>
      <c r="S321" s="52">
        <v>0</v>
      </c>
      <c r="T321" s="52">
        <v>0</v>
      </c>
      <c r="U321" s="52">
        <v>0</v>
      </c>
      <c r="V321" s="52">
        <v>0</v>
      </c>
      <c r="W321" s="52">
        <v>0</v>
      </c>
      <c r="X321" s="52">
        <v>0</v>
      </c>
      <c r="Y321" s="52">
        <v>0</v>
      </c>
      <c r="Z321" s="52">
        <v>0</v>
      </c>
      <c r="AA321" s="52">
        <v>0</v>
      </c>
      <c r="AB321" s="52">
        <v>0</v>
      </c>
      <c r="AC321" s="52">
        <v>0</v>
      </c>
      <c r="AD321" s="52">
        <v>0</v>
      </c>
      <c r="AE321" s="52">
        <v>0</v>
      </c>
      <c r="AF321" s="52">
        <v>0</v>
      </c>
      <c r="AG321" s="52">
        <v>0</v>
      </c>
      <c r="AH321" s="52">
        <v>0</v>
      </c>
      <c r="AI321" s="52">
        <v>0</v>
      </c>
      <c r="AJ321" s="52">
        <v>0</v>
      </c>
      <c r="AK321" s="52">
        <v>0</v>
      </c>
    </row>
    <row r="322" spans="1:42" x14ac:dyDescent="0.25">
      <c r="A322" s="31" t="s">
        <v>55</v>
      </c>
      <c r="B322" s="32" t="s">
        <v>20</v>
      </c>
      <c r="C322" s="31" t="s">
        <v>154</v>
      </c>
      <c r="D322" s="51">
        <f>XIV!D54</f>
        <v>0</v>
      </c>
      <c r="E322" s="52">
        <v>0</v>
      </c>
      <c r="F322" s="52">
        <v>0</v>
      </c>
      <c r="G322" s="52">
        <v>0</v>
      </c>
      <c r="H322" s="52">
        <v>0</v>
      </c>
      <c r="I322" s="52">
        <v>0</v>
      </c>
      <c r="J322" s="52">
        <v>0</v>
      </c>
      <c r="K322" s="52">
        <v>0</v>
      </c>
      <c r="L322" s="52">
        <v>0</v>
      </c>
      <c r="M322" s="52">
        <v>0</v>
      </c>
      <c r="N322" s="52">
        <v>0</v>
      </c>
      <c r="O322" s="52">
        <v>0</v>
      </c>
      <c r="P322" s="52">
        <v>0</v>
      </c>
      <c r="Q322" s="52">
        <v>0</v>
      </c>
      <c r="R322" s="52">
        <v>0</v>
      </c>
      <c r="S322" s="52">
        <v>0</v>
      </c>
      <c r="T322" s="52">
        <v>0</v>
      </c>
      <c r="U322" s="52">
        <v>0</v>
      </c>
      <c r="V322" s="52">
        <v>0</v>
      </c>
      <c r="W322" s="52">
        <v>0</v>
      </c>
      <c r="X322" s="52">
        <v>0</v>
      </c>
      <c r="Y322" s="52">
        <v>0</v>
      </c>
      <c r="Z322" s="52">
        <v>0</v>
      </c>
      <c r="AA322" s="52">
        <v>0</v>
      </c>
      <c r="AB322" s="52">
        <v>0</v>
      </c>
      <c r="AC322" s="52">
        <v>0</v>
      </c>
      <c r="AD322" s="52">
        <v>0</v>
      </c>
      <c r="AE322" s="52">
        <v>0</v>
      </c>
      <c r="AF322" s="52">
        <v>0</v>
      </c>
      <c r="AG322" s="52">
        <v>0</v>
      </c>
      <c r="AH322" s="52">
        <v>0</v>
      </c>
      <c r="AI322" s="52">
        <v>0</v>
      </c>
      <c r="AJ322" s="52">
        <v>0</v>
      </c>
      <c r="AK322" s="52">
        <v>0</v>
      </c>
    </row>
    <row r="323" spans="1:42" x14ac:dyDescent="0.25">
      <c r="A323" s="31" t="s">
        <v>79</v>
      </c>
      <c r="B323" s="32" t="s">
        <v>20</v>
      </c>
      <c r="C323" s="31" t="s">
        <v>154</v>
      </c>
      <c r="D323" s="51">
        <f>XIV!D55</f>
        <v>0</v>
      </c>
      <c r="E323" s="52">
        <v>0</v>
      </c>
      <c r="F323" s="52">
        <v>0</v>
      </c>
      <c r="G323" s="52">
        <v>0</v>
      </c>
      <c r="H323" s="52">
        <v>0</v>
      </c>
      <c r="I323" s="52">
        <v>0</v>
      </c>
      <c r="J323" s="52">
        <v>0</v>
      </c>
      <c r="K323" s="52">
        <v>0</v>
      </c>
      <c r="L323" s="52">
        <v>0</v>
      </c>
      <c r="M323" s="52">
        <v>0</v>
      </c>
      <c r="N323" s="52">
        <v>0</v>
      </c>
      <c r="O323" s="52">
        <v>0</v>
      </c>
      <c r="P323" s="52">
        <v>0</v>
      </c>
      <c r="Q323" s="52">
        <v>0</v>
      </c>
      <c r="R323" s="52">
        <v>0</v>
      </c>
      <c r="S323" s="52">
        <v>0</v>
      </c>
      <c r="T323" s="52">
        <v>0</v>
      </c>
      <c r="U323" s="52">
        <v>0</v>
      </c>
      <c r="V323" s="52">
        <v>0</v>
      </c>
      <c r="W323" s="52">
        <v>0</v>
      </c>
      <c r="X323" s="52">
        <v>0</v>
      </c>
      <c r="Y323" s="52">
        <v>0</v>
      </c>
      <c r="Z323" s="52">
        <v>0</v>
      </c>
      <c r="AA323" s="52">
        <v>0</v>
      </c>
      <c r="AB323" s="52">
        <v>0</v>
      </c>
      <c r="AC323" s="52">
        <v>0</v>
      </c>
      <c r="AD323" s="52">
        <v>0</v>
      </c>
      <c r="AE323" s="52">
        <v>0</v>
      </c>
      <c r="AF323" s="52">
        <v>0</v>
      </c>
      <c r="AG323" s="52">
        <v>0</v>
      </c>
      <c r="AH323" s="52">
        <v>0</v>
      </c>
      <c r="AI323" s="52">
        <v>0</v>
      </c>
      <c r="AJ323" s="52">
        <v>0</v>
      </c>
      <c r="AK323" s="52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84</v>
      </c>
    </row>
    <row r="326" spans="1:42" x14ac:dyDescent="0.25">
      <c r="A326" s="31" t="s">
        <v>7</v>
      </c>
      <c r="B326" s="32" t="s">
        <v>20</v>
      </c>
      <c r="C326" s="31" t="s">
        <v>154</v>
      </c>
      <c r="D326" s="51">
        <f>XIV!D58</f>
        <v>0.10297558149193098</v>
      </c>
      <c r="E326" s="52">
        <v>6.1784815328749468E-3</v>
      </c>
      <c r="F326" s="52">
        <v>6.1784815328749468E-3</v>
      </c>
      <c r="G326" s="52">
        <v>6.1784815328749468E-3</v>
      </c>
      <c r="H326" s="52">
        <v>6.1784815328749468E-3</v>
      </c>
      <c r="I326" s="52">
        <v>6.1784815328749468E-3</v>
      </c>
      <c r="J326" s="52">
        <v>6.1784815328749468E-3</v>
      </c>
      <c r="K326" s="52">
        <v>6.1784815328749468E-3</v>
      </c>
      <c r="L326" s="52">
        <v>6.1784815328749468E-3</v>
      </c>
      <c r="M326" s="52">
        <v>6.1784815328749468E-3</v>
      </c>
      <c r="N326" s="52">
        <v>6.1784815328749468E-3</v>
      </c>
      <c r="O326" s="52">
        <v>6.1784815328749468E-3</v>
      </c>
      <c r="P326" s="52">
        <v>6.1784815328749468E-3</v>
      </c>
      <c r="Q326" s="52">
        <v>6.1784815328749468E-3</v>
      </c>
      <c r="R326" s="52">
        <v>6.1784815328749468E-3</v>
      </c>
      <c r="S326" s="52">
        <v>6.1784815328749468E-3</v>
      </c>
      <c r="T326" s="52">
        <v>6.1784815328749468E-3</v>
      </c>
      <c r="U326" s="52">
        <v>6.1784815328749468E-3</v>
      </c>
      <c r="V326" s="52">
        <v>6.1784815328749468E-3</v>
      </c>
      <c r="W326" s="52">
        <v>6.1784815328749468E-3</v>
      </c>
      <c r="X326" s="52">
        <v>6.1784815328749468E-3</v>
      </c>
      <c r="Y326" s="52">
        <v>6.1784815328749468E-3</v>
      </c>
      <c r="Z326" s="52">
        <v>6.1784815328749468E-3</v>
      </c>
      <c r="AA326" s="52">
        <v>6.1784815328749468E-3</v>
      </c>
      <c r="AB326" s="52">
        <v>6.1784815328749468E-3</v>
      </c>
      <c r="AC326" s="52">
        <v>6.1784815328749468E-3</v>
      </c>
      <c r="AD326" s="52">
        <v>6.1784815328749468E-3</v>
      </c>
      <c r="AE326" s="52">
        <v>6.1784815328749468E-3</v>
      </c>
      <c r="AF326" s="52">
        <v>6.1784815328749468E-3</v>
      </c>
      <c r="AG326" s="52">
        <v>6.1784815328749468E-3</v>
      </c>
      <c r="AH326" s="52">
        <v>6.1784815328749468E-3</v>
      </c>
      <c r="AI326" s="52">
        <v>6.1784815328749468E-3</v>
      </c>
      <c r="AJ326" s="52">
        <v>6.1784815328749468E-3</v>
      </c>
      <c r="AK326" s="52">
        <v>6.1784815328749468E-3</v>
      </c>
    </row>
    <row r="327" spans="1:42" x14ac:dyDescent="0.25">
      <c r="A327" s="31" t="s">
        <v>9</v>
      </c>
      <c r="B327" s="32" t="s">
        <v>20</v>
      </c>
      <c r="C327" s="31" t="s">
        <v>154</v>
      </c>
      <c r="D327" s="51">
        <f>XIV!D59</f>
        <v>5.3228427920579441E-2</v>
      </c>
      <c r="E327" s="52">
        <v>8.3576941163283573E-3</v>
      </c>
      <c r="F327" s="52">
        <v>8.3576941163283573E-3</v>
      </c>
      <c r="G327" s="52">
        <v>8.3576941163283573E-3</v>
      </c>
      <c r="H327" s="52">
        <v>8.3576941163283573E-3</v>
      </c>
      <c r="I327" s="52">
        <v>8.3576941163283573E-3</v>
      </c>
      <c r="J327" s="52">
        <v>8.3576941163283573E-3</v>
      </c>
      <c r="K327" s="52">
        <v>8.3576941163283573E-3</v>
      </c>
      <c r="L327" s="52">
        <v>8.3576941163283573E-3</v>
      </c>
      <c r="M327" s="52">
        <v>8.3576941163283573E-3</v>
      </c>
      <c r="N327" s="52">
        <v>8.3576941163283573E-3</v>
      </c>
      <c r="O327" s="52">
        <v>8.3576941163283573E-3</v>
      </c>
      <c r="P327" s="52">
        <v>8.3576941163283573E-3</v>
      </c>
      <c r="Q327" s="52">
        <v>8.3576941163283573E-3</v>
      </c>
      <c r="R327" s="52">
        <v>8.3576941163283573E-3</v>
      </c>
      <c r="S327" s="52">
        <v>8.3576941163283573E-3</v>
      </c>
      <c r="T327" s="52">
        <v>8.3576941163283573E-3</v>
      </c>
      <c r="U327" s="52">
        <v>8.3576941163283573E-3</v>
      </c>
      <c r="V327" s="52">
        <v>8.3576941163283573E-3</v>
      </c>
      <c r="W327" s="52">
        <v>8.3576941163283573E-3</v>
      </c>
      <c r="X327" s="52">
        <v>8.3576941163283573E-3</v>
      </c>
      <c r="Y327" s="52">
        <v>8.3576941163283573E-3</v>
      </c>
      <c r="Z327" s="52">
        <v>8.3576941163283573E-3</v>
      </c>
      <c r="AA327" s="52">
        <v>8.3576941163283573E-3</v>
      </c>
      <c r="AB327" s="52">
        <v>8.3576941163283573E-3</v>
      </c>
      <c r="AC327" s="52">
        <v>8.3576941163283573E-3</v>
      </c>
      <c r="AD327" s="52">
        <v>8.3576941163283573E-3</v>
      </c>
      <c r="AE327" s="52">
        <v>8.3576941163283573E-3</v>
      </c>
      <c r="AF327" s="52">
        <v>8.3576941163283573E-3</v>
      </c>
      <c r="AG327" s="52">
        <v>8.3576941163283573E-3</v>
      </c>
      <c r="AH327" s="52">
        <v>8.3576941163283573E-3</v>
      </c>
      <c r="AI327" s="52">
        <v>8.3576941163283573E-3</v>
      </c>
      <c r="AJ327" s="52">
        <v>8.3576941163283573E-3</v>
      </c>
      <c r="AK327" s="52">
        <v>8.3576941163283573E-3</v>
      </c>
    </row>
    <row r="328" spans="1:42" x14ac:dyDescent="0.25">
      <c r="A328" s="31" t="s">
        <v>10</v>
      </c>
      <c r="B328" s="32" t="s">
        <v>20</v>
      </c>
      <c r="C328" s="31" t="s">
        <v>154</v>
      </c>
      <c r="D328" s="51">
        <f>XIV!D60</f>
        <v>0</v>
      </c>
      <c r="E328" s="52">
        <v>5.2767254719306503E-4</v>
      </c>
      <c r="F328" s="52">
        <v>5.2767254719306503E-4</v>
      </c>
      <c r="G328" s="52">
        <v>5.2767254719306503E-4</v>
      </c>
      <c r="H328" s="52">
        <v>5.2767254719306503E-4</v>
      </c>
      <c r="I328" s="52">
        <v>5.2767254719306503E-4</v>
      </c>
      <c r="J328" s="52">
        <v>5.2767254719306503E-4</v>
      </c>
      <c r="K328" s="52">
        <v>5.2767254719306503E-4</v>
      </c>
      <c r="L328" s="52">
        <v>5.2767254719306503E-4</v>
      </c>
      <c r="M328" s="52">
        <v>5.2767254719306503E-4</v>
      </c>
      <c r="N328" s="52">
        <v>5.2767254719306503E-4</v>
      </c>
      <c r="O328" s="52">
        <v>5.2767254719306503E-4</v>
      </c>
      <c r="P328" s="52">
        <v>5.2767254719306503E-4</v>
      </c>
      <c r="Q328" s="52">
        <v>5.2767254719306503E-4</v>
      </c>
      <c r="R328" s="52">
        <v>5.2767254719306503E-4</v>
      </c>
      <c r="S328" s="52">
        <v>5.2767254719306503E-4</v>
      </c>
      <c r="T328" s="52">
        <v>5.2767254719306503E-4</v>
      </c>
      <c r="U328" s="52">
        <v>5.2767254719306503E-4</v>
      </c>
      <c r="V328" s="52">
        <v>5.2767254719306503E-4</v>
      </c>
      <c r="W328" s="52">
        <v>5.2767254719306503E-4</v>
      </c>
      <c r="X328" s="52">
        <v>5.2767254719306503E-4</v>
      </c>
      <c r="Y328" s="52">
        <v>5.2767254719306503E-4</v>
      </c>
      <c r="Z328" s="52">
        <v>5.2767254719306503E-4</v>
      </c>
      <c r="AA328" s="52">
        <v>5.2767254719306503E-4</v>
      </c>
      <c r="AB328" s="52">
        <v>5.2767254719306503E-4</v>
      </c>
      <c r="AC328" s="52">
        <v>5.2767254719306503E-4</v>
      </c>
      <c r="AD328" s="52">
        <v>5.2767254719306503E-4</v>
      </c>
      <c r="AE328" s="52">
        <v>5.2767254719306503E-4</v>
      </c>
      <c r="AF328" s="52">
        <v>5.2767254719306503E-4</v>
      </c>
      <c r="AG328" s="52">
        <v>5.2767254719306503E-4</v>
      </c>
      <c r="AH328" s="52">
        <v>5.2767254719306503E-4</v>
      </c>
      <c r="AI328" s="52">
        <v>5.2767254719306503E-4</v>
      </c>
      <c r="AJ328" s="52">
        <v>5.2767254719306503E-4</v>
      </c>
      <c r="AK328" s="52">
        <v>5.2767254719306503E-4</v>
      </c>
    </row>
    <row r="329" spans="1:42" x14ac:dyDescent="0.25">
      <c r="A329" s="31" t="s">
        <v>11</v>
      </c>
      <c r="B329" s="32" t="s">
        <v>20</v>
      </c>
      <c r="C329" s="31" t="s">
        <v>154</v>
      </c>
      <c r="D329" s="51">
        <f>XIV!D61</f>
        <v>0</v>
      </c>
      <c r="E329" s="52">
        <v>1.0193296853885916E-2</v>
      </c>
      <c r="F329" s="52">
        <v>1.0193296853885916E-2</v>
      </c>
      <c r="G329" s="52">
        <v>1.0193296853885916E-2</v>
      </c>
      <c r="H329" s="52">
        <v>1.0193296853885916E-2</v>
      </c>
      <c r="I329" s="52">
        <v>1.0193296853885916E-2</v>
      </c>
      <c r="J329" s="52">
        <v>1.0193296853885916E-2</v>
      </c>
      <c r="K329" s="52">
        <v>1.0193296853885916E-2</v>
      </c>
      <c r="L329" s="52">
        <v>1.0193296853885916E-2</v>
      </c>
      <c r="M329" s="52">
        <v>1.0193296853885916E-2</v>
      </c>
      <c r="N329" s="52">
        <v>1.0193296853885916E-2</v>
      </c>
      <c r="O329" s="52">
        <v>1.0193296853885916E-2</v>
      </c>
      <c r="P329" s="52">
        <v>1.0193296853885916E-2</v>
      </c>
      <c r="Q329" s="52">
        <v>1.0193296853885916E-2</v>
      </c>
      <c r="R329" s="52">
        <v>1.0193296853885916E-2</v>
      </c>
      <c r="S329" s="52">
        <v>1.0193296853885916E-2</v>
      </c>
      <c r="T329" s="52">
        <v>1.0193296853885916E-2</v>
      </c>
      <c r="U329" s="52">
        <v>1.0193296853885916E-2</v>
      </c>
      <c r="V329" s="52">
        <v>1.0193296853885916E-2</v>
      </c>
      <c r="W329" s="52">
        <v>1.0193296853885916E-2</v>
      </c>
      <c r="X329" s="52">
        <v>1.0193296853885916E-2</v>
      </c>
      <c r="Y329" s="52">
        <v>1.0193296853885916E-2</v>
      </c>
      <c r="Z329" s="52">
        <v>1.0193296853885916E-2</v>
      </c>
      <c r="AA329" s="52">
        <v>1.0193296853885916E-2</v>
      </c>
      <c r="AB329" s="52">
        <v>1.0193296853885916E-2</v>
      </c>
      <c r="AC329" s="52">
        <v>1.0193296853885916E-2</v>
      </c>
      <c r="AD329" s="52">
        <v>1.0193296853885916E-2</v>
      </c>
      <c r="AE329" s="52">
        <v>1.0193296853885916E-2</v>
      </c>
      <c r="AF329" s="52">
        <v>1.0193296853885916E-2</v>
      </c>
      <c r="AG329" s="52">
        <v>1.0193296853885916E-2</v>
      </c>
      <c r="AH329" s="52">
        <v>1.0193296853885916E-2</v>
      </c>
      <c r="AI329" s="52">
        <v>1.0193296853885916E-2</v>
      </c>
      <c r="AJ329" s="52">
        <v>1.0193296853885916E-2</v>
      </c>
      <c r="AK329" s="52">
        <v>1.0193296853885916E-2</v>
      </c>
    </row>
    <row r="330" spans="1:42" x14ac:dyDescent="0.25">
      <c r="A330" s="31" t="s">
        <v>12</v>
      </c>
      <c r="B330" s="32" t="s">
        <v>20</v>
      </c>
      <c r="C330" s="31" t="s">
        <v>154</v>
      </c>
      <c r="D330" s="51">
        <f>XIV!D62</f>
        <v>0.35860172083602249</v>
      </c>
      <c r="E330" s="52">
        <v>5.5730689739555929E-3</v>
      </c>
      <c r="F330" s="52">
        <v>5.5730689739555929E-3</v>
      </c>
      <c r="G330" s="52">
        <v>5.5730689739555929E-3</v>
      </c>
      <c r="H330" s="52">
        <v>5.5730689739555929E-3</v>
      </c>
      <c r="I330" s="52">
        <v>5.5730689739555929E-3</v>
      </c>
      <c r="J330" s="52">
        <v>5.5730689739555929E-3</v>
      </c>
      <c r="K330" s="52">
        <v>5.5730689739555929E-3</v>
      </c>
      <c r="L330" s="52">
        <v>5.5730689739555929E-3</v>
      </c>
      <c r="M330" s="52">
        <v>5.5730689739555929E-3</v>
      </c>
      <c r="N330" s="52">
        <v>5.5730689739555929E-3</v>
      </c>
      <c r="O330" s="52">
        <v>5.5730689739555929E-3</v>
      </c>
      <c r="P330" s="52">
        <v>5.5730689739555929E-3</v>
      </c>
      <c r="Q330" s="52">
        <v>5.5730689739555929E-3</v>
      </c>
      <c r="R330" s="52">
        <v>5.5730689739555929E-3</v>
      </c>
      <c r="S330" s="52">
        <v>5.5730689739555929E-3</v>
      </c>
      <c r="T330" s="52">
        <v>5.5730689739555929E-3</v>
      </c>
      <c r="U330" s="52">
        <v>5.5730689739555929E-3</v>
      </c>
      <c r="V330" s="52">
        <v>5.5730689739555929E-3</v>
      </c>
      <c r="W330" s="52">
        <v>5.5730689739555929E-3</v>
      </c>
      <c r="X330" s="52">
        <v>5.5730689739555929E-3</v>
      </c>
      <c r="Y330" s="52">
        <v>5.5730689739555929E-3</v>
      </c>
      <c r="Z330" s="52">
        <v>5.5730689739555929E-3</v>
      </c>
      <c r="AA330" s="52">
        <v>5.5730689739555929E-3</v>
      </c>
      <c r="AB330" s="52">
        <v>5.5730689739555929E-3</v>
      </c>
      <c r="AC330" s="52">
        <v>5.5730689739555929E-3</v>
      </c>
      <c r="AD330" s="52">
        <v>5.5730689739555929E-3</v>
      </c>
      <c r="AE330" s="52">
        <v>5.5730689739555929E-3</v>
      </c>
      <c r="AF330" s="52">
        <v>5.5730689739555929E-3</v>
      </c>
      <c r="AG330" s="52">
        <v>5.5730689739555929E-3</v>
      </c>
      <c r="AH330" s="52">
        <v>5.5730689739555929E-3</v>
      </c>
      <c r="AI330" s="52">
        <v>5.5730689739555929E-3</v>
      </c>
      <c r="AJ330" s="52">
        <v>5.5730689739555929E-3</v>
      </c>
      <c r="AK330" s="52">
        <v>5.5730689739555929E-3</v>
      </c>
    </row>
    <row r="331" spans="1:42" x14ac:dyDescent="0.25">
      <c r="A331" s="31" t="s">
        <v>54</v>
      </c>
      <c r="B331" s="32" t="s">
        <v>20</v>
      </c>
      <c r="C331" s="31" t="s">
        <v>154</v>
      </c>
      <c r="D331" s="51">
        <f>XIV!D63</f>
        <v>0</v>
      </c>
      <c r="E331" s="52">
        <v>1.8828828268201054E-2</v>
      </c>
      <c r="F331" s="52">
        <v>1.8828828268201054E-2</v>
      </c>
      <c r="G331" s="52">
        <v>1.8828828268201054E-2</v>
      </c>
      <c r="H331" s="52">
        <v>1.8828828268201054E-2</v>
      </c>
      <c r="I331" s="52">
        <v>1.8828828268201054E-2</v>
      </c>
      <c r="J331" s="52">
        <v>1.8828828268201054E-2</v>
      </c>
      <c r="K331" s="52">
        <v>1.8828828268201054E-2</v>
      </c>
      <c r="L331" s="52">
        <v>1.8828828268201054E-2</v>
      </c>
      <c r="M331" s="52">
        <v>1.8828828268201054E-2</v>
      </c>
      <c r="N331" s="52">
        <v>1.8828828268201054E-2</v>
      </c>
      <c r="O331" s="52">
        <v>1.8828828268201054E-2</v>
      </c>
      <c r="P331" s="52">
        <v>1.8828828268201054E-2</v>
      </c>
      <c r="Q331" s="52">
        <v>1.8828828268201054E-2</v>
      </c>
      <c r="R331" s="52">
        <v>1.8828828268201054E-2</v>
      </c>
      <c r="S331" s="52">
        <v>1.8828828268201054E-2</v>
      </c>
      <c r="T331" s="52">
        <v>1.8828828268201054E-2</v>
      </c>
      <c r="U331" s="52">
        <v>1.8828828268201054E-2</v>
      </c>
      <c r="V331" s="52">
        <v>1.8828828268201054E-2</v>
      </c>
      <c r="W331" s="52">
        <v>1.8828828268201054E-2</v>
      </c>
      <c r="X331" s="52">
        <v>1.8828828268201054E-2</v>
      </c>
      <c r="Y331" s="52">
        <v>1.8828828268201054E-2</v>
      </c>
      <c r="Z331" s="52">
        <v>1.8828828268201054E-2</v>
      </c>
      <c r="AA331" s="52">
        <v>1.8828828268201054E-2</v>
      </c>
      <c r="AB331" s="52">
        <v>1.8828828268201054E-2</v>
      </c>
      <c r="AC331" s="52">
        <v>1.8828828268201054E-2</v>
      </c>
      <c r="AD331" s="52">
        <v>1.8828828268201054E-2</v>
      </c>
      <c r="AE331" s="52">
        <v>1.8828828268201054E-2</v>
      </c>
      <c r="AF331" s="52">
        <v>1.8828828268201054E-2</v>
      </c>
      <c r="AG331" s="52">
        <v>1.8828828268201054E-2</v>
      </c>
      <c r="AH331" s="52">
        <v>1.8828828268201054E-2</v>
      </c>
      <c r="AI331" s="52">
        <v>1.8828828268201054E-2</v>
      </c>
      <c r="AJ331" s="52">
        <v>1.8828828268201054E-2</v>
      </c>
      <c r="AK331" s="52">
        <v>1.8828828268201054E-2</v>
      </c>
    </row>
    <row r="332" spans="1:42" x14ac:dyDescent="0.25">
      <c r="A332" s="31" t="s">
        <v>156</v>
      </c>
      <c r="B332" s="32" t="s">
        <v>20</v>
      </c>
      <c r="C332" s="31" t="s">
        <v>154</v>
      </c>
      <c r="D332" s="51">
        <f>XIV!D64</f>
        <v>0</v>
      </c>
      <c r="E332" s="52">
        <v>0.24516330696237007</v>
      </c>
      <c r="F332" s="52">
        <v>0.24516330696237007</v>
      </c>
      <c r="G332" s="52">
        <v>0.24516330696237007</v>
      </c>
      <c r="H332" s="52">
        <v>0.24516330696237007</v>
      </c>
      <c r="I332" s="52">
        <v>0.24516330696237007</v>
      </c>
      <c r="J332" s="52">
        <v>0.24516330696237007</v>
      </c>
      <c r="K332" s="52">
        <v>0.24516330696237007</v>
      </c>
      <c r="L332" s="52">
        <v>0.24516330696237007</v>
      </c>
      <c r="M332" s="52">
        <v>0.24516330696237007</v>
      </c>
      <c r="N332" s="52">
        <v>0.24516330696237007</v>
      </c>
      <c r="O332" s="52">
        <v>0.24516330696237007</v>
      </c>
      <c r="P332" s="52">
        <v>0.24516330696237007</v>
      </c>
      <c r="Q332" s="52">
        <v>0.24516330696237007</v>
      </c>
      <c r="R332" s="52">
        <v>0.24516330696237007</v>
      </c>
      <c r="S332" s="52">
        <v>0.24516330696237007</v>
      </c>
      <c r="T332" s="52">
        <v>0.24516330696237007</v>
      </c>
      <c r="U332" s="52">
        <v>0.24516330696237007</v>
      </c>
      <c r="V332" s="52">
        <v>0.24516330696237007</v>
      </c>
      <c r="W332" s="52">
        <v>0.24516330696237007</v>
      </c>
      <c r="X332" s="52">
        <v>0.24516330696237007</v>
      </c>
      <c r="Y332" s="52">
        <v>0.24516330696237007</v>
      </c>
      <c r="Z332" s="52">
        <v>0.24516330696237007</v>
      </c>
      <c r="AA332" s="52">
        <v>0.24516330696237007</v>
      </c>
      <c r="AB332" s="52">
        <v>0.24516330696237007</v>
      </c>
      <c r="AC332" s="52">
        <v>0.24516330696237007</v>
      </c>
      <c r="AD332" s="52">
        <v>0.24516330696237007</v>
      </c>
      <c r="AE332" s="52">
        <v>0.24516330696237007</v>
      </c>
      <c r="AF332" s="52">
        <v>0.24516330696237007</v>
      </c>
      <c r="AG332" s="52">
        <v>0.24516330696237007</v>
      </c>
      <c r="AH332" s="52">
        <v>0.24516330696237007</v>
      </c>
      <c r="AI332" s="52">
        <v>0.24516330696237007</v>
      </c>
      <c r="AJ332" s="52">
        <v>0.24516330696237007</v>
      </c>
      <c r="AK332" s="52">
        <v>0.24516330696237007</v>
      </c>
    </row>
    <row r="333" spans="1:42" x14ac:dyDescent="0.25">
      <c r="A333" s="31" t="s">
        <v>13</v>
      </c>
      <c r="B333" s="32" t="s">
        <v>20</v>
      </c>
      <c r="C333" s="31" t="s">
        <v>154</v>
      </c>
      <c r="D333" s="51">
        <f>XIV!D65</f>
        <v>0</v>
      </c>
      <c r="E333" s="52">
        <v>6.6363264293449048E-2</v>
      </c>
      <c r="F333" s="52">
        <v>6.6363264293449048E-2</v>
      </c>
      <c r="G333" s="52">
        <v>6.6363264293449048E-2</v>
      </c>
      <c r="H333" s="52">
        <v>6.6363264293449048E-2</v>
      </c>
      <c r="I333" s="52">
        <v>6.6363264293449048E-2</v>
      </c>
      <c r="J333" s="52">
        <v>6.6363264293449048E-2</v>
      </c>
      <c r="K333" s="52">
        <v>6.6363264293449048E-2</v>
      </c>
      <c r="L333" s="52">
        <v>6.6363264293449048E-2</v>
      </c>
      <c r="M333" s="52">
        <v>6.6363264293449048E-2</v>
      </c>
      <c r="N333" s="52">
        <v>6.6363264293449048E-2</v>
      </c>
      <c r="O333" s="52">
        <v>6.6363264293449048E-2</v>
      </c>
      <c r="P333" s="52">
        <v>6.6363264293449048E-2</v>
      </c>
      <c r="Q333" s="52">
        <v>6.6363264293449048E-2</v>
      </c>
      <c r="R333" s="52">
        <v>6.6363264293449048E-2</v>
      </c>
      <c r="S333" s="52">
        <v>6.6363264293449048E-2</v>
      </c>
      <c r="T333" s="52">
        <v>6.6363264293449048E-2</v>
      </c>
      <c r="U333" s="52">
        <v>6.6363264293449048E-2</v>
      </c>
      <c r="V333" s="52">
        <v>6.6363264293449048E-2</v>
      </c>
      <c r="W333" s="52">
        <v>6.6363264293449048E-2</v>
      </c>
      <c r="X333" s="52">
        <v>6.6363264293449048E-2</v>
      </c>
      <c r="Y333" s="52">
        <v>6.6363264293449048E-2</v>
      </c>
      <c r="Z333" s="52">
        <v>6.6363264293449048E-2</v>
      </c>
      <c r="AA333" s="52">
        <v>6.6363264293449048E-2</v>
      </c>
      <c r="AB333" s="52">
        <v>6.6363264293449048E-2</v>
      </c>
      <c r="AC333" s="52">
        <v>6.6363264293449048E-2</v>
      </c>
      <c r="AD333" s="52">
        <v>6.6363264293449048E-2</v>
      </c>
      <c r="AE333" s="52">
        <v>6.6363264293449048E-2</v>
      </c>
      <c r="AF333" s="52">
        <v>6.6363264293449048E-2</v>
      </c>
      <c r="AG333" s="52">
        <v>6.6363264293449048E-2</v>
      </c>
      <c r="AH333" s="52">
        <v>6.6363264293449048E-2</v>
      </c>
      <c r="AI333" s="52">
        <v>6.6363264293449048E-2</v>
      </c>
      <c r="AJ333" s="52">
        <v>6.6363264293449048E-2</v>
      </c>
      <c r="AK333" s="52">
        <v>6.6363264293449048E-2</v>
      </c>
    </row>
    <row r="334" spans="1:42" x14ac:dyDescent="0.25">
      <c r="A334" s="31" t="s">
        <v>55</v>
      </c>
      <c r="B334" s="32" t="s">
        <v>20</v>
      </c>
      <c r="C334" s="31" t="s">
        <v>154</v>
      </c>
      <c r="D334" s="51">
        <f>XIV!D66</f>
        <v>0</v>
      </c>
      <c r="E334" s="52">
        <v>0</v>
      </c>
      <c r="F334" s="52">
        <v>0</v>
      </c>
      <c r="G334" s="52">
        <v>0</v>
      </c>
      <c r="H334" s="52">
        <v>0</v>
      </c>
      <c r="I334" s="52">
        <v>0</v>
      </c>
      <c r="J334" s="52">
        <v>0</v>
      </c>
      <c r="K334" s="52">
        <v>0</v>
      </c>
      <c r="L334" s="52">
        <v>0</v>
      </c>
      <c r="M334" s="52">
        <v>0</v>
      </c>
      <c r="N334" s="52">
        <v>0</v>
      </c>
      <c r="O334" s="52">
        <v>0</v>
      </c>
      <c r="P334" s="52">
        <v>0</v>
      </c>
      <c r="Q334" s="52">
        <v>0</v>
      </c>
      <c r="R334" s="52">
        <v>0</v>
      </c>
      <c r="S334" s="52">
        <v>0</v>
      </c>
      <c r="T334" s="52">
        <v>0</v>
      </c>
      <c r="U334" s="52">
        <v>0</v>
      </c>
      <c r="V334" s="52">
        <v>0</v>
      </c>
      <c r="W334" s="52">
        <v>0</v>
      </c>
      <c r="X334" s="52">
        <v>0</v>
      </c>
      <c r="Y334" s="52">
        <v>0</v>
      </c>
      <c r="Z334" s="52">
        <v>0</v>
      </c>
      <c r="AA334" s="52">
        <v>0</v>
      </c>
      <c r="AB334" s="52">
        <v>0</v>
      </c>
      <c r="AC334" s="52">
        <v>0</v>
      </c>
      <c r="AD334" s="52">
        <v>0</v>
      </c>
      <c r="AE334" s="52">
        <v>0</v>
      </c>
      <c r="AF334" s="52">
        <v>0</v>
      </c>
      <c r="AG334" s="52">
        <v>0</v>
      </c>
      <c r="AH334" s="52">
        <v>0</v>
      </c>
      <c r="AI334" s="52">
        <v>0</v>
      </c>
      <c r="AJ334" s="52">
        <v>0</v>
      </c>
      <c r="AK334" s="52">
        <v>0</v>
      </c>
    </row>
    <row r="335" spans="1:42" x14ac:dyDescent="0.25">
      <c r="A335" s="31" t="s">
        <v>56</v>
      </c>
      <c r="B335" s="32" t="s">
        <v>20</v>
      </c>
      <c r="C335" s="31" t="s">
        <v>154</v>
      </c>
      <c r="D335" s="51">
        <f>XIV!D67</f>
        <v>0</v>
      </c>
      <c r="E335" s="52">
        <v>2.4112288366722149E-5</v>
      </c>
      <c r="F335" s="52">
        <v>2.4112288366722149E-5</v>
      </c>
      <c r="G335" s="52">
        <v>2.4112288366722149E-5</v>
      </c>
      <c r="H335" s="52">
        <v>2.4112288366722149E-5</v>
      </c>
      <c r="I335" s="52">
        <v>2.4112288366722149E-5</v>
      </c>
      <c r="J335" s="52">
        <v>2.4112288366722149E-5</v>
      </c>
      <c r="K335" s="52">
        <v>2.4112288366722149E-5</v>
      </c>
      <c r="L335" s="52">
        <v>2.4112288366722149E-5</v>
      </c>
      <c r="M335" s="52">
        <v>2.4112288366722149E-5</v>
      </c>
      <c r="N335" s="52">
        <v>2.4112288366722149E-5</v>
      </c>
      <c r="O335" s="52">
        <v>2.4112288366722149E-5</v>
      </c>
      <c r="P335" s="52">
        <v>2.4112288366722149E-5</v>
      </c>
      <c r="Q335" s="52">
        <v>2.4112288366722149E-5</v>
      </c>
      <c r="R335" s="52">
        <v>2.4112288366722149E-5</v>
      </c>
      <c r="S335" s="52">
        <v>2.4112288366722149E-5</v>
      </c>
      <c r="T335" s="52">
        <v>2.4112288366722149E-5</v>
      </c>
      <c r="U335" s="52">
        <v>2.4112288366722149E-5</v>
      </c>
      <c r="V335" s="52">
        <v>2.4112288366722149E-5</v>
      </c>
      <c r="W335" s="52">
        <v>2.4112288366722149E-5</v>
      </c>
      <c r="X335" s="52">
        <v>2.4112288366722149E-5</v>
      </c>
      <c r="Y335" s="52">
        <v>2.4112288366722149E-5</v>
      </c>
      <c r="Z335" s="52">
        <v>2.4112288366722149E-5</v>
      </c>
      <c r="AA335" s="52">
        <v>2.4112288366722149E-5</v>
      </c>
      <c r="AB335" s="52">
        <v>2.4112288366722149E-5</v>
      </c>
      <c r="AC335" s="52">
        <v>2.4112288366722149E-5</v>
      </c>
      <c r="AD335" s="52">
        <v>2.4112288366722149E-5</v>
      </c>
      <c r="AE335" s="52">
        <v>2.4112288366722149E-5</v>
      </c>
      <c r="AF335" s="52">
        <v>2.4112288366722149E-5</v>
      </c>
      <c r="AG335" s="52">
        <v>2.4112288366722149E-5</v>
      </c>
      <c r="AH335" s="52">
        <v>2.4112288366722149E-5</v>
      </c>
      <c r="AI335" s="52">
        <v>2.4112288366722149E-5</v>
      </c>
      <c r="AJ335" s="52">
        <v>2.4112288366722149E-5</v>
      </c>
      <c r="AK335" s="52">
        <v>2.4112288366722149E-5</v>
      </c>
    </row>
    <row r="336" spans="1:42" x14ac:dyDescent="0.25">
      <c r="A336" s="31" t="s">
        <v>14</v>
      </c>
      <c r="B336" s="32" t="s">
        <v>20</v>
      </c>
      <c r="C336" s="31" t="s">
        <v>154</v>
      </c>
      <c r="D336" s="51">
        <f>XIV!D68</f>
        <v>0</v>
      </c>
      <c r="E336" s="52">
        <f>$AM336/(1+EXP(-(E$1-$D$1)*10/$AO336+$AN336))</f>
        <v>1.0455554222010431E-3</v>
      </c>
      <c r="F336" s="52">
        <f t="shared" ref="F336:AK337" si="14">$AM336/(1+EXP(-(F$1-$D$1)*10/$AO336+$AN336))</f>
        <v>1.0819592101281301E-3</v>
      </c>
      <c r="G336" s="52">
        <f>$AM336/(1+EXP(-(G$1-$D$1)*10/$AO336+$AN336))</f>
        <v>1.110516712895603E-3</v>
      </c>
      <c r="H336" s="52">
        <f t="shared" si="14"/>
        <v>1.1325957369977746E-3</v>
      </c>
      <c r="I336" s="52">
        <f t="shared" si="14"/>
        <v>1.1494748594284849E-3</v>
      </c>
      <c r="J336" s="52">
        <f t="shared" si="14"/>
        <v>1.1622679899043263E-3</v>
      </c>
      <c r="K336" s="52">
        <f t="shared" si="14"/>
        <v>1.1719010418910403E-3</v>
      </c>
      <c r="L336" s="52">
        <f t="shared" si="14"/>
        <v>1.1791189417877763E-3</v>
      </c>
      <c r="M336" s="52">
        <f t="shared" si="14"/>
        <v>1.1845072602150045E-3</v>
      </c>
      <c r="N336" s="52">
        <f t="shared" si="14"/>
        <v>1.1885186721039844E-3</v>
      </c>
      <c r="O336" s="52">
        <f t="shared" si="14"/>
        <v>1.1914988952673943E-3</v>
      </c>
      <c r="P336" s="52">
        <f t="shared" si="14"/>
        <v>1.1937096323020168E-3</v>
      </c>
      <c r="Q336" s="52">
        <f t="shared" si="14"/>
        <v>1.1953477055074012E-3</v>
      </c>
      <c r="R336" s="52">
        <f t="shared" si="14"/>
        <v>1.1965604375683901E-3</v>
      </c>
      <c r="S336" s="52">
        <f t="shared" si="14"/>
        <v>1.1974577142978323E-3</v>
      </c>
      <c r="T336" s="52">
        <f t="shared" si="14"/>
        <v>1.198121286463676E-3</v>
      </c>
      <c r="U336" s="52">
        <f t="shared" si="14"/>
        <v>1.1986118577852151E-3</v>
      </c>
      <c r="V336" s="52">
        <f t="shared" si="14"/>
        <v>1.1989744403430717E-3</v>
      </c>
      <c r="W336" s="52">
        <f t="shared" si="14"/>
        <v>1.1992423762485925E-3</v>
      </c>
      <c r="X336" s="52">
        <f t="shared" si="14"/>
        <v>1.1994403443671502E-3</v>
      </c>
      <c r="Y336" s="52">
        <f t="shared" si="14"/>
        <v>1.1995866009785572E-3</v>
      </c>
      <c r="Z336" s="52">
        <f t="shared" si="14"/>
        <v>1.1996946456085422E-3</v>
      </c>
      <c r="AA336" s="52">
        <f t="shared" si="14"/>
        <v>1.1997744573530578E-3</v>
      </c>
      <c r="AB336" s="52">
        <f t="shared" si="14"/>
        <v>1.199833411267396E-3</v>
      </c>
      <c r="AC336" s="52">
        <f t="shared" si="14"/>
        <v>1.1998769569756765E-3</v>
      </c>
      <c r="AD336" s="52">
        <f t="shared" si="14"/>
        <v>1.1999091208512625E-3</v>
      </c>
      <c r="AE336" s="52">
        <f t="shared" si="14"/>
        <v>1.1999328774479601E-3</v>
      </c>
      <c r="AF336" s="52">
        <f t="shared" si="14"/>
        <v>1.1999504241210776E-3</v>
      </c>
      <c r="AG336" s="52">
        <f t="shared" si="14"/>
        <v>1.1999633840147448E-3</v>
      </c>
      <c r="AH336" s="52">
        <f t="shared" si="14"/>
        <v>1.1999729560701702E-3</v>
      </c>
      <c r="AI336" s="52">
        <f t="shared" si="14"/>
        <v>1.1999800258654682E-3</v>
      </c>
      <c r="AJ336" s="52">
        <f t="shared" si="14"/>
        <v>1.1999852475051398E-3</v>
      </c>
      <c r="AK336" s="52">
        <f>$AM336/(1+EXP(-(AK$1-$D$1)*10/$AO336+$AN336))</f>
        <v>1.1999891041157913E-3</v>
      </c>
      <c r="AM336" s="79">
        <v>1.1999999999999999E-3</v>
      </c>
      <c r="AN336" s="80">
        <f>IF(D336&gt;0,LN(AM336/D336-1),LN(AM336/0.001-1))</f>
        <v>-1.6094379124341005</v>
      </c>
      <c r="AO336" s="81">
        <v>33</v>
      </c>
      <c r="AP336" s="1">
        <f>AO336+$D$1</f>
        <v>2050</v>
      </c>
    </row>
    <row r="337" spans="1:42" x14ac:dyDescent="0.25">
      <c r="A337" s="31" t="s">
        <v>79</v>
      </c>
      <c r="B337" s="32" t="s">
        <v>20</v>
      </c>
      <c r="C337" s="31" t="s">
        <v>154</v>
      </c>
      <c r="D337" s="51">
        <v>0</v>
      </c>
      <c r="E337" s="52">
        <f>$AM337/(1+EXP(-(E$1-$D$1)*10/$AO337+$AN337))</f>
        <v>1.0455554222010431E-3</v>
      </c>
      <c r="F337" s="52">
        <f t="shared" si="14"/>
        <v>1.0819592101281301E-3</v>
      </c>
      <c r="G337" s="52">
        <f>$AM337/(1+EXP(-(G$1-$D$1)*10/$AO337+$AN337))</f>
        <v>1.110516712895603E-3</v>
      </c>
      <c r="H337" s="52">
        <f t="shared" si="14"/>
        <v>1.1325957369977746E-3</v>
      </c>
      <c r="I337" s="52">
        <f t="shared" si="14"/>
        <v>1.1494748594284849E-3</v>
      </c>
      <c r="J337" s="52">
        <f t="shared" si="14"/>
        <v>1.1622679899043263E-3</v>
      </c>
      <c r="K337" s="52">
        <f t="shared" si="14"/>
        <v>1.1719010418910403E-3</v>
      </c>
      <c r="L337" s="52">
        <f t="shared" si="14"/>
        <v>1.1791189417877763E-3</v>
      </c>
      <c r="M337" s="52">
        <f t="shared" si="14"/>
        <v>1.1845072602150045E-3</v>
      </c>
      <c r="N337" s="52">
        <f t="shared" si="14"/>
        <v>1.1885186721039844E-3</v>
      </c>
      <c r="O337" s="52">
        <f t="shared" si="14"/>
        <v>1.1914988952673943E-3</v>
      </c>
      <c r="P337" s="52">
        <f t="shared" si="14"/>
        <v>1.1937096323020168E-3</v>
      </c>
      <c r="Q337" s="52">
        <f t="shared" si="14"/>
        <v>1.1953477055074012E-3</v>
      </c>
      <c r="R337" s="52">
        <f t="shared" si="14"/>
        <v>1.1965604375683901E-3</v>
      </c>
      <c r="S337" s="52">
        <f t="shared" si="14"/>
        <v>1.1974577142978323E-3</v>
      </c>
      <c r="T337" s="52">
        <f t="shared" si="14"/>
        <v>1.198121286463676E-3</v>
      </c>
      <c r="U337" s="52">
        <f t="shared" si="14"/>
        <v>1.1986118577852151E-3</v>
      </c>
      <c r="V337" s="52">
        <f t="shared" si="14"/>
        <v>1.1989744403430717E-3</v>
      </c>
      <c r="W337" s="52">
        <f t="shared" si="14"/>
        <v>1.1992423762485925E-3</v>
      </c>
      <c r="X337" s="52">
        <f t="shared" si="14"/>
        <v>1.1994403443671502E-3</v>
      </c>
      <c r="Y337" s="52">
        <f t="shared" si="14"/>
        <v>1.1995866009785572E-3</v>
      </c>
      <c r="Z337" s="52">
        <f t="shared" si="14"/>
        <v>1.1996946456085422E-3</v>
      </c>
      <c r="AA337" s="52">
        <f t="shared" si="14"/>
        <v>1.1997744573530578E-3</v>
      </c>
      <c r="AB337" s="52">
        <f t="shared" si="14"/>
        <v>1.199833411267396E-3</v>
      </c>
      <c r="AC337" s="52">
        <f t="shared" si="14"/>
        <v>1.1998769569756765E-3</v>
      </c>
      <c r="AD337" s="52">
        <f t="shared" si="14"/>
        <v>1.1999091208512625E-3</v>
      </c>
      <c r="AE337" s="52">
        <f t="shared" si="14"/>
        <v>1.1999328774479601E-3</v>
      </c>
      <c r="AF337" s="52">
        <f t="shared" si="14"/>
        <v>1.1999504241210776E-3</v>
      </c>
      <c r="AG337" s="52">
        <f t="shared" si="14"/>
        <v>1.1999633840147448E-3</v>
      </c>
      <c r="AH337" s="52">
        <f t="shared" si="14"/>
        <v>1.1999729560701702E-3</v>
      </c>
      <c r="AI337" s="52">
        <f t="shared" si="14"/>
        <v>1.1999800258654682E-3</v>
      </c>
      <c r="AJ337" s="52">
        <f t="shared" si="14"/>
        <v>1.1999852475051398E-3</v>
      </c>
      <c r="AK337" s="52">
        <f t="shared" si="14"/>
        <v>1.1999891041157913E-3</v>
      </c>
      <c r="AM337" s="79">
        <v>1.1999999999999999E-3</v>
      </c>
      <c r="AN337" s="80">
        <f>IF(D337&gt;0,LN(AM337/D337-1),LN(AM337/0.001-1))</f>
        <v>-1.6094379124341005</v>
      </c>
      <c r="AO337" s="81">
        <v>33</v>
      </c>
      <c r="AP337" s="1">
        <f>AO337+$D$1</f>
        <v>2050</v>
      </c>
    </row>
    <row r="340" spans="1:42" x14ac:dyDescent="0.25">
      <c r="A340" s="22" t="s">
        <v>38</v>
      </c>
    </row>
    <row r="341" spans="1:42" x14ac:dyDescent="0.25">
      <c r="A341" s="22" t="s">
        <v>16</v>
      </c>
    </row>
    <row r="342" spans="1:42" x14ac:dyDescent="0.25">
      <c r="A342" s="31" t="s">
        <v>7</v>
      </c>
      <c r="B342" s="32" t="s">
        <v>20</v>
      </c>
      <c r="C342" s="31" t="s">
        <v>154</v>
      </c>
      <c r="D342" s="51">
        <f>XV!D50</f>
        <v>0.26252789205365473</v>
      </c>
      <c r="E342" s="52">
        <v>2.3248477738541738E-2</v>
      </c>
      <c r="F342" s="52">
        <v>2.3248477738541738E-2</v>
      </c>
      <c r="G342" s="52">
        <v>2.3248477738541738E-2</v>
      </c>
      <c r="H342" s="52">
        <v>2.3248477738541738E-2</v>
      </c>
      <c r="I342" s="52">
        <v>2.3248477738541738E-2</v>
      </c>
      <c r="J342" s="52">
        <v>2.3248477738541738E-2</v>
      </c>
      <c r="K342" s="52">
        <v>2.3248477738541738E-2</v>
      </c>
      <c r="L342" s="52">
        <v>2.3248477738541738E-2</v>
      </c>
      <c r="M342" s="52">
        <v>2.3248477738541738E-2</v>
      </c>
      <c r="N342" s="52">
        <v>2.3248477738541738E-2</v>
      </c>
      <c r="O342" s="52">
        <v>2.3248477738541738E-2</v>
      </c>
      <c r="P342" s="52">
        <v>2.3248477738541738E-2</v>
      </c>
      <c r="Q342" s="52">
        <v>2.3248477738541738E-2</v>
      </c>
      <c r="R342" s="52">
        <v>2.3248477738541738E-2</v>
      </c>
      <c r="S342" s="52">
        <v>2.3248477738541738E-2</v>
      </c>
      <c r="T342" s="52">
        <v>2.3248477738541738E-2</v>
      </c>
      <c r="U342" s="52">
        <v>2.3248477738541738E-2</v>
      </c>
      <c r="V342" s="52">
        <v>2.3248477738541738E-2</v>
      </c>
      <c r="W342" s="52">
        <v>2.3248477738541738E-2</v>
      </c>
      <c r="X342" s="52">
        <v>2.3248477738541738E-2</v>
      </c>
      <c r="Y342" s="52">
        <v>2.3248477738541738E-2</v>
      </c>
      <c r="Z342" s="52">
        <v>2.3248477738541738E-2</v>
      </c>
      <c r="AA342" s="52">
        <v>2.3248477738541738E-2</v>
      </c>
      <c r="AB342" s="52">
        <v>2.3248477738541738E-2</v>
      </c>
      <c r="AC342" s="52">
        <v>2.3248477738541738E-2</v>
      </c>
      <c r="AD342" s="52">
        <v>2.3248477738541738E-2</v>
      </c>
      <c r="AE342" s="52">
        <v>2.3248477738541738E-2</v>
      </c>
      <c r="AF342" s="52">
        <v>2.3248477738541738E-2</v>
      </c>
      <c r="AG342" s="52">
        <v>2.3248477738541738E-2</v>
      </c>
      <c r="AH342" s="52">
        <v>2.3248477738541738E-2</v>
      </c>
      <c r="AI342" s="52">
        <v>2.3248477738541738E-2</v>
      </c>
      <c r="AJ342" s="52">
        <v>2.3248477738541738E-2</v>
      </c>
      <c r="AK342" s="52">
        <v>2.3248477738541738E-2</v>
      </c>
    </row>
    <row r="343" spans="1:42" x14ac:dyDescent="0.25">
      <c r="A343" s="31" t="s">
        <v>11</v>
      </c>
      <c r="B343" s="32" t="s">
        <v>20</v>
      </c>
      <c r="C343" s="31" t="s">
        <v>154</v>
      </c>
      <c r="D343" s="51">
        <f>XV!D51</f>
        <v>0</v>
      </c>
      <c r="E343" s="52">
        <v>0</v>
      </c>
      <c r="F343" s="52">
        <v>0</v>
      </c>
      <c r="G343" s="52">
        <v>0</v>
      </c>
      <c r="H343" s="52">
        <v>0</v>
      </c>
      <c r="I343" s="52">
        <v>0</v>
      </c>
      <c r="J343" s="52">
        <v>0</v>
      </c>
      <c r="K343" s="52">
        <v>0</v>
      </c>
      <c r="L343" s="52">
        <v>0</v>
      </c>
      <c r="M343" s="52">
        <v>0</v>
      </c>
      <c r="N343" s="52">
        <v>0</v>
      </c>
      <c r="O343" s="52">
        <v>0</v>
      </c>
      <c r="P343" s="52">
        <v>0</v>
      </c>
      <c r="Q343" s="52">
        <v>0</v>
      </c>
      <c r="R343" s="52">
        <v>0</v>
      </c>
      <c r="S343" s="52">
        <v>0</v>
      </c>
      <c r="T343" s="52">
        <v>0</v>
      </c>
      <c r="U343" s="52">
        <v>0</v>
      </c>
      <c r="V343" s="52">
        <v>0</v>
      </c>
      <c r="W343" s="52">
        <v>0</v>
      </c>
      <c r="X343" s="52">
        <v>0</v>
      </c>
      <c r="Y343" s="52">
        <v>0</v>
      </c>
      <c r="Z343" s="52">
        <v>0</v>
      </c>
      <c r="AA343" s="52">
        <v>0</v>
      </c>
      <c r="AB343" s="52">
        <v>0</v>
      </c>
      <c r="AC343" s="52">
        <v>0</v>
      </c>
      <c r="AD343" s="52">
        <v>0</v>
      </c>
      <c r="AE343" s="52">
        <v>0</v>
      </c>
      <c r="AF343" s="52">
        <v>0</v>
      </c>
      <c r="AG343" s="52">
        <v>0</v>
      </c>
      <c r="AH343" s="52">
        <v>0</v>
      </c>
      <c r="AI343" s="52">
        <v>0</v>
      </c>
      <c r="AJ343" s="52">
        <v>0</v>
      </c>
      <c r="AK343" s="52">
        <v>0</v>
      </c>
    </row>
    <row r="344" spans="1:42" x14ac:dyDescent="0.25">
      <c r="A344" s="31" t="s">
        <v>12</v>
      </c>
      <c r="B344" s="32" t="s">
        <v>20</v>
      </c>
      <c r="C344" s="31" t="s">
        <v>154</v>
      </c>
      <c r="D344" s="51">
        <f>XV!D52</f>
        <v>0</v>
      </c>
      <c r="E344" s="52">
        <v>0.97675152226145823</v>
      </c>
      <c r="F344" s="52">
        <v>0.97675152226145823</v>
      </c>
      <c r="G344" s="52">
        <v>0.97675152226145823</v>
      </c>
      <c r="H344" s="52">
        <v>0.97675152226145823</v>
      </c>
      <c r="I344" s="52">
        <v>0.97675152226145823</v>
      </c>
      <c r="J344" s="52">
        <v>0.97675152226145823</v>
      </c>
      <c r="K344" s="52">
        <v>0.97675152226145823</v>
      </c>
      <c r="L344" s="52">
        <v>0.97675152226145823</v>
      </c>
      <c r="M344" s="52">
        <v>0.97675152226145823</v>
      </c>
      <c r="N344" s="52">
        <v>0.97675152226145823</v>
      </c>
      <c r="O344" s="52">
        <v>0.97675152226145823</v>
      </c>
      <c r="P344" s="52">
        <v>0.97675152226145823</v>
      </c>
      <c r="Q344" s="52">
        <v>0.97675152226145823</v>
      </c>
      <c r="R344" s="52">
        <v>0.97675152226145823</v>
      </c>
      <c r="S344" s="52">
        <v>0.97675152226145823</v>
      </c>
      <c r="T344" s="52">
        <v>0.97675152226145823</v>
      </c>
      <c r="U344" s="52">
        <v>0.97675152226145823</v>
      </c>
      <c r="V344" s="52">
        <v>0.97675152226145823</v>
      </c>
      <c r="W344" s="52">
        <v>0.97675152226145823</v>
      </c>
      <c r="X344" s="52">
        <v>0.97675152226145823</v>
      </c>
      <c r="Y344" s="52">
        <v>0.97675152226145823</v>
      </c>
      <c r="Z344" s="52">
        <v>0.97675152226145823</v>
      </c>
      <c r="AA344" s="52">
        <v>0.97675152226145823</v>
      </c>
      <c r="AB344" s="52">
        <v>0.97675152226145823</v>
      </c>
      <c r="AC344" s="52">
        <v>0.97675152226145823</v>
      </c>
      <c r="AD344" s="52">
        <v>0.97675152226145823</v>
      </c>
      <c r="AE344" s="52">
        <v>0.97675152226145823</v>
      </c>
      <c r="AF344" s="52">
        <v>0.97675152226145823</v>
      </c>
      <c r="AG344" s="52">
        <v>0.97675152226145823</v>
      </c>
      <c r="AH344" s="52">
        <v>0.97675152226145823</v>
      </c>
      <c r="AI344" s="52">
        <v>0.97675152226145823</v>
      </c>
      <c r="AJ344" s="52">
        <v>0.97675152226145823</v>
      </c>
      <c r="AK344" s="52">
        <v>0.97675152226145823</v>
      </c>
    </row>
    <row r="345" spans="1:42" x14ac:dyDescent="0.25">
      <c r="A345" s="31" t="s">
        <v>13</v>
      </c>
      <c r="B345" s="32" t="s">
        <v>20</v>
      </c>
      <c r="C345" s="31" t="s">
        <v>154</v>
      </c>
      <c r="D345" s="51">
        <f>XV!D53</f>
        <v>0</v>
      </c>
      <c r="E345" s="52">
        <v>0</v>
      </c>
      <c r="F345" s="52">
        <v>0</v>
      </c>
      <c r="G345" s="52">
        <v>0</v>
      </c>
      <c r="H345" s="52">
        <v>0</v>
      </c>
      <c r="I345" s="52">
        <v>0</v>
      </c>
      <c r="J345" s="52">
        <v>0</v>
      </c>
      <c r="K345" s="52">
        <v>0</v>
      </c>
      <c r="L345" s="52">
        <v>0</v>
      </c>
      <c r="M345" s="52">
        <v>0</v>
      </c>
      <c r="N345" s="52">
        <v>0</v>
      </c>
      <c r="O345" s="52">
        <v>0</v>
      </c>
      <c r="P345" s="52">
        <v>0</v>
      </c>
      <c r="Q345" s="52">
        <v>0</v>
      </c>
      <c r="R345" s="52">
        <v>0</v>
      </c>
      <c r="S345" s="52">
        <v>0</v>
      </c>
      <c r="T345" s="52">
        <v>0</v>
      </c>
      <c r="U345" s="52">
        <v>0</v>
      </c>
      <c r="V345" s="52">
        <v>0</v>
      </c>
      <c r="W345" s="52">
        <v>0</v>
      </c>
      <c r="X345" s="52">
        <v>0</v>
      </c>
      <c r="Y345" s="52">
        <v>0</v>
      </c>
      <c r="Z345" s="52">
        <v>0</v>
      </c>
      <c r="AA345" s="52">
        <v>0</v>
      </c>
      <c r="AB345" s="52">
        <v>0</v>
      </c>
      <c r="AC345" s="52">
        <v>0</v>
      </c>
      <c r="AD345" s="52">
        <v>0</v>
      </c>
      <c r="AE345" s="52">
        <v>0</v>
      </c>
      <c r="AF345" s="52">
        <v>0</v>
      </c>
      <c r="AG345" s="52">
        <v>0</v>
      </c>
      <c r="AH345" s="52">
        <v>0</v>
      </c>
      <c r="AI345" s="52">
        <v>0</v>
      </c>
      <c r="AJ345" s="52">
        <v>0</v>
      </c>
      <c r="AK345" s="52">
        <v>0</v>
      </c>
    </row>
    <row r="346" spans="1:42" x14ac:dyDescent="0.25">
      <c r="A346" s="31" t="s">
        <v>55</v>
      </c>
      <c r="B346" s="32" t="s">
        <v>20</v>
      </c>
      <c r="C346" s="31" t="s">
        <v>154</v>
      </c>
      <c r="D346" s="51">
        <f>XV!D54</f>
        <v>0</v>
      </c>
      <c r="E346" s="52">
        <v>0</v>
      </c>
      <c r="F346" s="52">
        <v>0</v>
      </c>
      <c r="G346" s="52">
        <v>0</v>
      </c>
      <c r="H346" s="52">
        <v>0</v>
      </c>
      <c r="I346" s="52">
        <v>0</v>
      </c>
      <c r="J346" s="52">
        <v>0</v>
      </c>
      <c r="K346" s="52">
        <v>0</v>
      </c>
      <c r="L346" s="52">
        <v>0</v>
      </c>
      <c r="M346" s="52">
        <v>0</v>
      </c>
      <c r="N346" s="52">
        <v>0</v>
      </c>
      <c r="O346" s="52">
        <v>0</v>
      </c>
      <c r="P346" s="52">
        <v>0</v>
      </c>
      <c r="Q346" s="52">
        <v>0</v>
      </c>
      <c r="R346" s="52">
        <v>0</v>
      </c>
      <c r="S346" s="52">
        <v>0</v>
      </c>
      <c r="T346" s="52">
        <v>0</v>
      </c>
      <c r="U346" s="52">
        <v>0</v>
      </c>
      <c r="V346" s="52">
        <v>0</v>
      </c>
      <c r="W346" s="52">
        <v>0</v>
      </c>
      <c r="X346" s="52">
        <v>0</v>
      </c>
      <c r="Y346" s="52">
        <v>0</v>
      </c>
      <c r="Z346" s="52">
        <v>0</v>
      </c>
      <c r="AA346" s="52">
        <v>0</v>
      </c>
      <c r="AB346" s="52">
        <v>0</v>
      </c>
      <c r="AC346" s="52">
        <v>0</v>
      </c>
      <c r="AD346" s="52">
        <v>0</v>
      </c>
      <c r="AE346" s="52">
        <v>0</v>
      </c>
      <c r="AF346" s="52">
        <v>0</v>
      </c>
      <c r="AG346" s="52">
        <v>0</v>
      </c>
      <c r="AH346" s="52">
        <v>0</v>
      </c>
      <c r="AI346" s="52">
        <v>0</v>
      </c>
      <c r="AJ346" s="52">
        <v>0</v>
      </c>
      <c r="AK346" s="52">
        <v>0</v>
      </c>
    </row>
    <row r="347" spans="1:42" x14ac:dyDescent="0.25">
      <c r="A347" s="31" t="s">
        <v>79</v>
      </c>
      <c r="B347" s="32" t="s">
        <v>20</v>
      </c>
      <c r="C347" s="31" t="s">
        <v>154</v>
      </c>
      <c r="D347" s="51">
        <f>XV!D55</f>
        <v>0</v>
      </c>
      <c r="E347" s="52">
        <v>0</v>
      </c>
      <c r="F347" s="52">
        <v>0</v>
      </c>
      <c r="G347" s="52">
        <v>0</v>
      </c>
      <c r="H347" s="52">
        <v>0</v>
      </c>
      <c r="I347" s="52">
        <v>0</v>
      </c>
      <c r="J347" s="52">
        <v>0</v>
      </c>
      <c r="K347" s="52">
        <v>0</v>
      </c>
      <c r="L347" s="52">
        <v>0</v>
      </c>
      <c r="M347" s="52">
        <v>0</v>
      </c>
      <c r="N347" s="52">
        <v>0</v>
      </c>
      <c r="O347" s="52">
        <v>0</v>
      </c>
      <c r="P347" s="52">
        <v>0</v>
      </c>
      <c r="Q347" s="52">
        <v>0</v>
      </c>
      <c r="R347" s="52">
        <v>0</v>
      </c>
      <c r="S347" s="52">
        <v>0</v>
      </c>
      <c r="T347" s="52">
        <v>0</v>
      </c>
      <c r="U347" s="52">
        <v>0</v>
      </c>
      <c r="V347" s="52">
        <v>0</v>
      </c>
      <c r="W347" s="52">
        <v>0</v>
      </c>
      <c r="X347" s="52">
        <v>0</v>
      </c>
      <c r="Y347" s="52">
        <v>0</v>
      </c>
      <c r="Z347" s="52">
        <v>0</v>
      </c>
      <c r="AA347" s="52">
        <v>0</v>
      </c>
      <c r="AB347" s="52">
        <v>0</v>
      </c>
      <c r="AC347" s="52">
        <v>0</v>
      </c>
      <c r="AD347" s="52">
        <v>0</v>
      </c>
      <c r="AE347" s="52">
        <v>0</v>
      </c>
      <c r="AF347" s="52">
        <v>0</v>
      </c>
      <c r="AG347" s="52">
        <v>0</v>
      </c>
      <c r="AH347" s="52">
        <v>0</v>
      </c>
      <c r="AI347" s="52">
        <v>0</v>
      </c>
      <c r="AJ347" s="52">
        <v>0</v>
      </c>
      <c r="AK347" s="52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84</v>
      </c>
    </row>
    <row r="350" spans="1:42" x14ac:dyDescent="0.25">
      <c r="A350" s="31" t="s">
        <v>7</v>
      </c>
      <c r="B350" s="32" t="s">
        <v>20</v>
      </c>
      <c r="C350" s="31" t="s">
        <v>154</v>
      </c>
      <c r="D350" s="51">
        <f>XV!D58</f>
        <v>0.10297558149193098</v>
      </c>
      <c r="E350" s="52">
        <v>6.1784815328749468E-3</v>
      </c>
      <c r="F350" s="52">
        <v>6.1784815328749468E-3</v>
      </c>
      <c r="G350" s="52">
        <v>6.1784815328749468E-3</v>
      </c>
      <c r="H350" s="52">
        <v>6.1784815328749468E-3</v>
      </c>
      <c r="I350" s="52">
        <v>6.1784815328749468E-3</v>
      </c>
      <c r="J350" s="52">
        <v>6.1784815328749468E-3</v>
      </c>
      <c r="K350" s="52">
        <v>6.1784815328749468E-3</v>
      </c>
      <c r="L350" s="52">
        <v>6.1784815328749468E-3</v>
      </c>
      <c r="M350" s="52">
        <v>6.1784815328749468E-3</v>
      </c>
      <c r="N350" s="52">
        <v>6.1784815328749468E-3</v>
      </c>
      <c r="O350" s="52">
        <v>6.1784815328749468E-3</v>
      </c>
      <c r="P350" s="52">
        <v>6.1784815328749468E-3</v>
      </c>
      <c r="Q350" s="52">
        <v>6.1784815328749468E-3</v>
      </c>
      <c r="R350" s="52">
        <v>6.1784815328749468E-3</v>
      </c>
      <c r="S350" s="52">
        <v>6.1784815328749468E-3</v>
      </c>
      <c r="T350" s="52">
        <v>6.1784815328749468E-3</v>
      </c>
      <c r="U350" s="52">
        <v>6.1784815328749468E-3</v>
      </c>
      <c r="V350" s="52">
        <v>6.1784815328749468E-3</v>
      </c>
      <c r="W350" s="52">
        <v>6.1784815328749468E-3</v>
      </c>
      <c r="X350" s="52">
        <v>6.1784815328749468E-3</v>
      </c>
      <c r="Y350" s="52">
        <v>6.1784815328749468E-3</v>
      </c>
      <c r="Z350" s="52">
        <v>6.1784815328749468E-3</v>
      </c>
      <c r="AA350" s="52">
        <v>6.1784815328749468E-3</v>
      </c>
      <c r="AB350" s="52">
        <v>6.1784815328749468E-3</v>
      </c>
      <c r="AC350" s="52">
        <v>6.1784815328749468E-3</v>
      </c>
      <c r="AD350" s="52">
        <v>6.1784815328749468E-3</v>
      </c>
      <c r="AE350" s="52">
        <v>6.1784815328749468E-3</v>
      </c>
      <c r="AF350" s="52">
        <v>6.1784815328749468E-3</v>
      </c>
      <c r="AG350" s="52">
        <v>6.1784815328749468E-3</v>
      </c>
      <c r="AH350" s="52">
        <v>6.1784815328749468E-3</v>
      </c>
      <c r="AI350" s="52">
        <v>6.1784815328749468E-3</v>
      </c>
      <c r="AJ350" s="52">
        <v>6.1784815328749468E-3</v>
      </c>
      <c r="AK350" s="52">
        <v>6.1784815328749468E-3</v>
      </c>
    </row>
    <row r="351" spans="1:42" x14ac:dyDescent="0.25">
      <c r="A351" s="31" t="s">
        <v>9</v>
      </c>
      <c r="B351" s="32" t="s">
        <v>20</v>
      </c>
      <c r="C351" s="31" t="s">
        <v>154</v>
      </c>
      <c r="D351" s="51">
        <f>XV!D59</f>
        <v>5.3228427920579441E-2</v>
      </c>
      <c r="E351" s="52">
        <v>8.3576941163283573E-3</v>
      </c>
      <c r="F351" s="52">
        <v>8.3576941163283573E-3</v>
      </c>
      <c r="G351" s="52">
        <v>8.3576941163283573E-3</v>
      </c>
      <c r="H351" s="52">
        <v>8.3576941163283573E-3</v>
      </c>
      <c r="I351" s="52">
        <v>8.3576941163283573E-3</v>
      </c>
      <c r="J351" s="52">
        <v>8.3576941163283573E-3</v>
      </c>
      <c r="K351" s="52">
        <v>8.3576941163283573E-3</v>
      </c>
      <c r="L351" s="52">
        <v>8.3576941163283573E-3</v>
      </c>
      <c r="M351" s="52">
        <v>8.3576941163283573E-3</v>
      </c>
      <c r="N351" s="52">
        <v>8.3576941163283573E-3</v>
      </c>
      <c r="O351" s="52">
        <v>8.3576941163283573E-3</v>
      </c>
      <c r="P351" s="52">
        <v>8.3576941163283573E-3</v>
      </c>
      <c r="Q351" s="52">
        <v>8.3576941163283573E-3</v>
      </c>
      <c r="R351" s="52">
        <v>8.3576941163283573E-3</v>
      </c>
      <c r="S351" s="52">
        <v>8.3576941163283573E-3</v>
      </c>
      <c r="T351" s="52">
        <v>8.3576941163283573E-3</v>
      </c>
      <c r="U351" s="52">
        <v>8.3576941163283573E-3</v>
      </c>
      <c r="V351" s="52">
        <v>8.3576941163283573E-3</v>
      </c>
      <c r="W351" s="52">
        <v>8.3576941163283573E-3</v>
      </c>
      <c r="X351" s="52">
        <v>8.3576941163283573E-3</v>
      </c>
      <c r="Y351" s="52">
        <v>8.3576941163283573E-3</v>
      </c>
      <c r="Z351" s="52">
        <v>8.3576941163283573E-3</v>
      </c>
      <c r="AA351" s="52">
        <v>8.3576941163283573E-3</v>
      </c>
      <c r="AB351" s="52">
        <v>8.3576941163283573E-3</v>
      </c>
      <c r="AC351" s="52">
        <v>8.3576941163283573E-3</v>
      </c>
      <c r="AD351" s="52">
        <v>8.3576941163283573E-3</v>
      </c>
      <c r="AE351" s="52">
        <v>8.3576941163283573E-3</v>
      </c>
      <c r="AF351" s="52">
        <v>8.3576941163283573E-3</v>
      </c>
      <c r="AG351" s="52">
        <v>8.3576941163283573E-3</v>
      </c>
      <c r="AH351" s="52">
        <v>8.3576941163283573E-3</v>
      </c>
      <c r="AI351" s="52">
        <v>8.3576941163283573E-3</v>
      </c>
      <c r="AJ351" s="52">
        <v>8.3576941163283573E-3</v>
      </c>
      <c r="AK351" s="52">
        <v>8.3576941163283573E-3</v>
      </c>
    </row>
    <row r="352" spans="1:42" x14ac:dyDescent="0.25">
      <c r="A352" s="31" t="s">
        <v>10</v>
      </c>
      <c r="B352" s="32" t="s">
        <v>20</v>
      </c>
      <c r="C352" s="31" t="s">
        <v>154</v>
      </c>
      <c r="D352" s="51">
        <f>XV!D60</f>
        <v>0</v>
      </c>
      <c r="E352" s="52">
        <v>5.2767254719306503E-4</v>
      </c>
      <c r="F352" s="52">
        <v>5.2767254719306503E-4</v>
      </c>
      <c r="G352" s="52">
        <v>5.2767254719306503E-4</v>
      </c>
      <c r="H352" s="52">
        <v>5.2767254719306503E-4</v>
      </c>
      <c r="I352" s="52">
        <v>5.2767254719306503E-4</v>
      </c>
      <c r="J352" s="52">
        <v>5.2767254719306503E-4</v>
      </c>
      <c r="K352" s="52">
        <v>5.2767254719306503E-4</v>
      </c>
      <c r="L352" s="52">
        <v>5.2767254719306503E-4</v>
      </c>
      <c r="M352" s="52">
        <v>5.2767254719306503E-4</v>
      </c>
      <c r="N352" s="52">
        <v>5.2767254719306503E-4</v>
      </c>
      <c r="O352" s="52">
        <v>5.2767254719306503E-4</v>
      </c>
      <c r="P352" s="52">
        <v>5.2767254719306503E-4</v>
      </c>
      <c r="Q352" s="52">
        <v>5.2767254719306503E-4</v>
      </c>
      <c r="R352" s="52">
        <v>5.2767254719306503E-4</v>
      </c>
      <c r="S352" s="52">
        <v>5.2767254719306503E-4</v>
      </c>
      <c r="T352" s="52">
        <v>5.2767254719306503E-4</v>
      </c>
      <c r="U352" s="52">
        <v>5.2767254719306503E-4</v>
      </c>
      <c r="V352" s="52">
        <v>5.2767254719306503E-4</v>
      </c>
      <c r="W352" s="52">
        <v>5.2767254719306503E-4</v>
      </c>
      <c r="X352" s="52">
        <v>5.2767254719306503E-4</v>
      </c>
      <c r="Y352" s="52">
        <v>5.2767254719306503E-4</v>
      </c>
      <c r="Z352" s="52">
        <v>5.2767254719306503E-4</v>
      </c>
      <c r="AA352" s="52">
        <v>5.2767254719306503E-4</v>
      </c>
      <c r="AB352" s="52">
        <v>5.2767254719306503E-4</v>
      </c>
      <c r="AC352" s="52">
        <v>5.2767254719306503E-4</v>
      </c>
      <c r="AD352" s="52">
        <v>5.2767254719306503E-4</v>
      </c>
      <c r="AE352" s="52">
        <v>5.2767254719306503E-4</v>
      </c>
      <c r="AF352" s="52">
        <v>5.2767254719306503E-4</v>
      </c>
      <c r="AG352" s="52">
        <v>5.2767254719306503E-4</v>
      </c>
      <c r="AH352" s="52">
        <v>5.2767254719306503E-4</v>
      </c>
      <c r="AI352" s="52">
        <v>5.2767254719306503E-4</v>
      </c>
      <c r="AJ352" s="52">
        <v>5.2767254719306503E-4</v>
      </c>
      <c r="AK352" s="52">
        <v>5.2767254719306503E-4</v>
      </c>
    </row>
    <row r="353" spans="1:42" x14ac:dyDescent="0.25">
      <c r="A353" s="31" t="s">
        <v>11</v>
      </c>
      <c r="B353" s="32" t="s">
        <v>20</v>
      </c>
      <c r="C353" s="31" t="s">
        <v>154</v>
      </c>
      <c r="D353" s="51">
        <f>XV!D61</f>
        <v>0</v>
      </c>
      <c r="E353" s="52">
        <v>1.0193296853885916E-2</v>
      </c>
      <c r="F353" s="52">
        <v>1.0193296853885916E-2</v>
      </c>
      <c r="G353" s="52">
        <v>1.0193296853885916E-2</v>
      </c>
      <c r="H353" s="52">
        <v>1.0193296853885916E-2</v>
      </c>
      <c r="I353" s="52">
        <v>1.0193296853885916E-2</v>
      </c>
      <c r="J353" s="52">
        <v>1.0193296853885916E-2</v>
      </c>
      <c r="K353" s="52">
        <v>1.0193296853885916E-2</v>
      </c>
      <c r="L353" s="52">
        <v>1.0193296853885916E-2</v>
      </c>
      <c r="M353" s="52">
        <v>1.0193296853885916E-2</v>
      </c>
      <c r="N353" s="52">
        <v>1.0193296853885916E-2</v>
      </c>
      <c r="O353" s="52">
        <v>1.0193296853885916E-2</v>
      </c>
      <c r="P353" s="52">
        <v>1.0193296853885916E-2</v>
      </c>
      <c r="Q353" s="52">
        <v>1.0193296853885916E-2</v>
      </c>
      <c r="R353" s="52">
        <v>1.0193296853885916E-2</v>
      </c>
      <c r="S353" s="52">
        <v>1.0193296853885916E-2</v>
      </c>
      <c r="T353" s="52">
        <v>1.0193296853885916E-2</v>
      </c>
      <c r="U353" s="52">
        <v>1.0193296853885916E-2</v>
      </c>
      <c r="V353" s="52">
        <v>1.0193296853885916E-2</v>
      </c>
      <c r="W353" s="52">
        <v>1.0193296853885916E-2</v>
      </c>
      <c r="X353" s="52">
        <v>1.0193296853885916E-2</v>
      </c>
      <c r="Y353" s="52">
        <v>1.0193296853885916E-2</v>
      </c>
      <c r="Z353" s="52">
        <v>1.0193296853885916E-2</v>
      </c>
      <c r="AA353" s="52">
        <v>1.0193296853885916E-2</v>
      </c>
      <c r="AB353" s="52">
        <v>1.0193296853885916E-2</v>
      </c>
      <c r="AC353" s="52">
        <v>1.0193296853885916E-2</v>
      </c>
      <c r="AD353" s="52">
        <v>1.0193296853885916E-2</v>
      </c>
      <c r="AE353" s="52">
        <v>1.0193296853885916E-2</v>
      </c>
      <c r="AF353" s="52">
        <v>1.0193296853885916E-2</v>
      </c>
      <c r="AG353" s="52">
        <v>1.0193296853885916E-2</v>
      </c>
      <c r="AH353" s="52">
        <v>1.0193296853885916E-2</v>
      </c>
      <c r="AI353" s="52">
        <v>1.0193296853885916E-2</v>
      </c>
      <c r="AJ353" s="52">
        <v>1.0193296853885916E-2</v>
      </c>
      <c r="AK353" s="52">
        <v>1.0193296853885916E-2</v>
      </c>
    </row>
    <row r="354" spans="1:42" x14ac:dyDescent="0.25">
      <c r="A354" s="31" t="s">
        <v>12</v>
      </c>
      <c r="B354" s="32" t="s">
        <v>20</v>
      </c>
      <c r="C354" s="31" t="s">
        <v>154</v>
      </c>
      <c r="D354" s="51">
        <f>XV!D62</f>
        <v>0.35860172083602249</v>
      </c>
      <c r="E354" s="52">
        <v>5.5730689739555929E-3</v>
      </c>
      <c r="F354" s="52">
        <v>5.5730689739555929E-3</v>
      </c>
      <c r="G354" s="52">
        <v>5.5730689739555929E-3</v>
      </c>
      <c r="H354" s="52">
        <v>5.5730689739555929E-3</v>
      </c>
      <c r="I354" s="52">
        <v>5.5730689739555929E-3</v>
      </c>
      <c r="J354" s="52">
        <v>5.5730689739555929E-3</v>
      </c>
      <c r="K354" s="52">
        <v>5.5730689739555929E-3</v>
      </c>
      <c r="L354" s="52">
        <v>5.5730689739555929E-3</v>
      </c>
      <c r="M354" s="52">
        <v>5.5730689739555929E-3</v>
      </c>
      <c r="N354" s="52">
        <v>5.5730689739555929E-3</v>
      </c>
      <c r="O354" s="52">
        <v>5.5730689739555929E-3</v>
      </c>
      <c r="P354" s="52">
        <v>5.5730689739555929E-3</v>
      </c>
      <c r="Q354" s="52">
        <v>5.5730689739555929E-3</v>
      </c>
      <c r="R354" s="52">
        <v>5.5730689739555929E-3</v>
      </c>
      <c r="S354" s="52">
        <v>5.5730689739555929E-3</v>
      </c>
      <c r="T354" s="52">
        <v>5.5730689739555929E-3</v>
      </c>
      <c r="U354" s="52">
        <v>5.5730689739555929E-3</v>
      </c>
      <c r="V354" s="52">
        <v>5.5730689739555929E-3</v>
      </c>
      <c r="W354" s="52">
        <v>5.5730689739555929E-3</v>
      </c>
      <c r="X354" s="52">
        <v>5.5730689739555929E-3</v>
      </c>
      <c r="Y354" s="52">
        <v>5.5730689739555929E-3</v>
      </c>
      <c r="Z354" s="52">
        <v>5.5730689739555929E-3</v>
      </c>
      <c r="AA354" s="52">
        <v>5.5730689739555929E-3</v>
      </c>
      <c r="AB354" s="52">
        <v>5.5730689739555929E-3</v>
      </c>
      <c r="AC354" s="52">
        <v>5.5730689739555929E-3</v>
      </c>
      <c r="AD354" s="52">
        <v>5.5730689739555929E-3</v>
      </c>
      <c r="AE354" s="52">
        <v>5.5730689739555929E-3</v>
      </c>
      <c r="AF354" s="52">
        <v>5.5730689739555929E-3</v>
      </c>
      <c r="AG354" s="52">
        <v>5.5730689739555929E-3</v>
      </c>
      <c r="AH354" s="52">
        <v>5.5730689739555929E-3</v>
      </c>
      <c r="AI354" s="52">
        <v>5.5730689739555929E-3</v>
      </c>
      <c r="AJ354" s="52">
        <v>5.5730689739555929E-3</v>
      </c>
      <c r="AK354" s="52">
        <v>5.5730689739555929E-3</v>
      </c>
    </row>
    <row r="355" spans="1:42" x14ac:dyDescent="0.25">
      <c r="A355" s="31" t="s">
        <v>54</v>
      </c>
      <c r="B355" s="32" t="s">
        <v>20</v>
      </c>
      <c r="C355" s="31" t="s">
        <v>154</v>
      </c>
      <c r="D355" s="51">
        <f>XV!D63</f>
        <v>0</v>
      </c>
      <c r="E355" s="52">
        <v>1.8828828268201054E-2</v>
      </c>
      <c r="F355" s="52">
        <v>1.8828828268201054E-2</v>
      </c>
      <c r="G355" s="52">
        <v>1.8828828268201054E-2</v>
      </c>
      <c r="H355" s="52">
        <v>1.8828828268201054E-2</v>
      </c>
      <c r="I355" s="52">
        <v>1.8828828268201054E-2</v>
      </c>
      <c r="J355" s="52">
        <v>1.8828828268201054E-2</v>
      </c>
      <c r="K355" s="52">
        <v>1.8828828268201054E-2</v>
      </c>
      <c r="L355" s="52">
        <v>1.8828828268201054E-2</v>
      </c>
      <c r="M355" s="52">
        <v>1.8828828268201054E-2</v>
      </c>
      <c r="N355" s="52">
        <v>1.8828828268201054E-2</v>
      </c>
      <c r="O355" s="52">
        <v>1.8828828268201054E-2</v>
      </c>
      <c r="P355" s="52">
        <v>1.8828828268201054E-2</v>
      </c>
      <c r="Q355" s="52">
        <v>1.8828828268201054E-2</v>
      </c>
      <c r="R355" s="52">
        <v>1.8828828268201054E-2</v>
      </c>
      <c r="S355" s="52">
        <v>1.8828828268201054E-2</v>
      </c>
      <c r="T355" s="52">
        <v>1.8828828268201054E-2</v>
      </c>
      <c r="U355" s="52">
        <v>1.8828828268201054E-2</v>
      </c>
      <c r="V355" s="52">
        <v>1.8828828268201054E-2</v>
      </c>
      <c r="W355" s="52">
        <v>1.8828828268201054E-2</v>
      </c>
      <c r="X355" s="52">
        <v>1.8828828268201054E-2</v>
      </c>
      <c r="Y355" s="52">
        <v>1.8828828268201054E-2</v>
      </c>
      <c r="Z355" s="52">
        <v>1.8828828268201054E-2</v>
      </c>
      <c r="AA355" s="52">
        <v>1.8828828268201054E-2</v>
      </c>
      <c r="AB355" s="52">
        <v>1.8828828268201054E-2</v>
      </c>
      <c r="AC355" s="52">
        <v>1.8828828268201054E-2</v>
      </c>
      <c r="AD355" s="52">
        <v>1.8828828268201054E-2</v>
      </c>
      <c r="AE355" s="52">
        <v>1.8828828268201054E-2</v>
      </c>
      <c r="AF355" s="52">
        <v>1.8828828268201054E-2</v>
      </c>
      <c r="AG355" s="52">
        <v>1.8828828268201054E-2</v>
      </c>
      <c r="AH355" s="52">
        <v>1.8828828268201054E-2</v>
      </c>
      <c r="AI355" s="52">
        <v>1.8828828268201054E-2</v>
      </c>
      <c r="AJ355" s="52">
        <v>1.8828828268201054E-2</v>
      </c>
      <c r="AK355" s="52">
        <v>1.8828828268201054E-2</v>
      </c>
    </row>
    <row r="356" spans="1:42" x14ac:dyDescent="0.25">
      <c r="A356" s="31" t="s">
        <v>156</v>
      </c>
      <c r="B356" s="32" t="s">
        <v>20</v>
      </c>
      <c r="C356" s="31" t="s">
        <v>154</v>
      </c>
      <c r="D356" s="51">
        <f>XV!D64</f>
        <v>0</v>
      </c>
      <c r="E356" s="52">
        <v>0.24516330696237007</v>
      </c>
      <c r="F356" s="52">
        <v>0.24516330696237007</v>
      </c>
      <c r="G356" s="52">
        <v>0.24516330696237007</v>
      </c>
      <c r="H356" s="52">
        <v>0.24516330696237007</v>
      </c>
      <c r="I356" s="52">
        <v>0.24516330696237007</v>
      </c>
      <c r="J356" s="52">
        <v>0.24516330696237007</v>
      </c>
      <c r="K356" s="52">
        <v>0.24516330696237007</v>
      </c>
      <c r="L356" s="52">
        <v>0.24516330696237007</v>
      </c>
      <c r="M356" s="52">
        <v>0.24516330696237007</v>
      </c>
      <c r="N356" s="52">
        <v>0.24516330696237007</v>
      </c>
      <c r="O356" s="52">
        <v>0.24516330696237007</v>
      </c>
      <c r="P356" s="52">
        <v>0.24516330696237007</v>
      </c>
      <c r="Q356" s="52">
        <v>0.24516330696237007</v>
      </c>
      <c r="R356" s="52">
        <v>0.24516330696237007</v>
      </c>
      <c r="S356" s="52">
        <v>0.24516330696237007</v>
      </c>
      <c r="T356" s="52">
        <v>0.24516330696237007</v>
      </c>
      <c r="U356" s="52">
        <v>0.24516330696237007</v>
      </c>
      <c r="V356" s="52">
        <v>0.24516330696237007</v>
      </c>
      <c r="W356" s="52">
        <v>0.24516330696237007</v>
      </c>
      <c r="X356" s="52">
        <v>0.24516330696237007</v>
      </c>
      <c r="Y356" s="52">
        <v>0.24516330696237007</v>
      </c>
      <c r="Z356" s="52">
        <v>0.24516330696237007</v>
      </c>
      <c r="AA356" s="52">
        <v>0.24516330696237007</v>
      </c>
      <c r="AB356" s="52">
        <v>0.24516330696237007</v>
      </c>
      <c r="AC356" s="52">
        <v>0.24516330696237007</v>
      </c>
      <c r="AD356" s="52">
        <v>0.24516330696237007</v>
      </c>
      <c r="AE356" s="52">
        <v>0.24516330696237007</v>
      </c>
      <c r="AF356" s="52">
        <v>0.24516330696237007</v>
      </c>
      <c r="AG356" s="52">
        <v>0.24516330696237007</v>
      </c>
      <c r="AH356" s="52">
        <v>0.24516330696237007</v>
      </c>
      <c r="AI356" s="52">
        <v>0.24516330696237007</v>
      </c>
      <c r="AJ356" s="52">
        <v>0.24516330696237007</v>
      </c>
      <c r="AK356" s="52">
        <v>0.24516330696237007</v>
      </c>
    </row>
    <row r="357" spans="1:42" x14ac:dyDescent="0.25">
      <c r="A357" s="31" t="s">
        <v>13</v>
      </c>
      <c r="B357" s="32" t="s">
        <v>20</v>
      </c>
      <c r="C357" s="31" t="s">
        <v>154</v>
      </c>
      <c r="D357" s="51">
        <f>XV!D65</f>
        <v>0</v>
      </c>
      <c r="E357" s="52">
        <v>6.6363264293449048E-2</v>
      </c>
      <c r="F357" s="52">
        <v>6.6363264293449048E-2</v>
      </c>
      <c r="G357" s="52">
        <v>6.6363264293449048E-2</v>
      </c>
      <c r="H357" s="52">
        <v>6.6363264293449048E-2</v>
      </c>
      <c r="I357" s="52">
        <v>6.6363264293449048E-2</v>
      </c>
      <c r="J357" s="52">
        <v>6.6363264293449048E-2</v>
      </c>
      <c r="K357" s="52">
        <v>6.6363264293449048E-2</v>
      </c>
      <c r="L357" s="52">
        <v>6.6363264293449048E-2</v>
      </c>
      <c r="M357" s="52">
        <v>6.6363264293449048E-2</v>
      </c>
      <c r="N357" s="52">
        <v>6.6363264293449048E-2</v>
      </c>
      <c r="O357" s="52">
        <v>6.6363264293449048E-2</v>
      </c>
      <c r="P357" s="52">
        <v>6.6363264293449048E-2</v>
      </c>
      <c r="Q357" s="52">
        <v>6.6363264293449048E-2</v>
      </c>
      <c r="R357" s="52">
        <v>6.6363264293449048E-2</v>
      </c>
      <c r="S357" s="52">
        <v>6.6363264293449048E-2</v>
      </c>
      <c r="T357" s="52">
        <v>6.6363264293449048E-2</v>
      </c>
      <c r="U357" s="52">
        <v>6.6363264293449048E-2</v>
      </c>
      <c r="V357" s="52">
        <v>6.6363264293449048E-2</v>
      </c>
      <c r="W357" s="52">
        <v>6.6363264293449048E-2</v>
      </c>
      <c r="X357" s="52">
        <v>6.6363264293449048E-2</v>
      </c>
      <c r="Y357" s="52">
        <v>6.6363264293449048E-2</v>
      </c>
      <c r="Z357" s="52">
        <v>6.6363264293449048E-2</v>
      </c>
      <c r="AA357" s="52">
        <v>6.6363264293449048E-2</v>
      </c>
      <c r="AB357" s="52">
        <v>6.6363264293449048E-2</v>
      </c>
      <c r="AC357" s="52">
        <v>6.6363264293449048E-2</v>
      </c>
      <c r="AD357" s="52">
        <v>6.6363264293449048E-2</v>
      </c>
      <c r="AE357" s="52">
        <v>6.6363264293449048E-2</v>
      </c>
      <c r="AF357" s="52">
        <v>6.6363264293449048E-2</v>
      </c>
      <c r="AG357" s="52">
        <v>6.6363264293449048E-2</v>
      </c>
      <c r="AH357" s="52">
        <v>6.6363264293449048E-2</v>
      </c>
      <c r="AI357" s="52">
        <v>6.6363264293449048E-2</v>
      </c>
      <c r="AJ357" s="52">
        <v>6.6363264293449048E-2</v>
      </c>
      <c r="AK357" s="52">
        <v>6.6363264293449048E-2</v>
      </c>
    </row>
    <row r="358" spans="1:42" x14ac:dyDescent="0.25">
      <c r="A358" s="31" t="s">
        <v>55</v>
      </c>
      <c r="B358" s="32" t="s">
        <v>20</v>
      </c>
      <c r="C358" s="31" t="s">
        <v>154</v>
      </c>
      <c r="D358" s="51">
        <f>XV!D66</f>
        <v>0</v>
      </c>
      <c r="E358" s="52">
        <v>0</v>
      </c>
      <c r="F358" s="52">
        <v>0</v>
      </c>
      <c r="G358" s="52">
        <v>0</v>
      </c>
      <c r="H358" s="52">
        <v>0</v>
      </c>
      <c r="I358" s="52">
        <v>0</v>
      </c>
      <c r="J358" s="52">
        <v>0</v>
      </c>
      <c r="K358" s="52">
        <v>0</v>
      </c>
      <c r="L358" s="52">
        <v>0</v>
      </c>
      <c r="M358" s="52">
        <v>0</v>
      </c>
      <c r="N358" s="52">
        <v>0</v>
      </c>
      <c r="O358" s="52">
        <v>0</v>
      </c>
      <c r="P358" s="52">
        <v>0</v>
      </c>
      <c r="Q358" s="52">
        <v>0</v>
      </c>
      <c r="R358" s="52">
        <v>0</v>
      </c>
      <c r="S358" s="52">
        <v>0</v>
      </c>
      <c r="T358" s="52">
        <v>0</v>
      </c>
      <c r="U358" s="52">
        <v>0</v>
      </c>
      <c r="V358" s="52">
        <v>0</v>
      </c>
      <c r="W358" s="52">
        <v>0</v>
      </c>
      <c r="X358" s="52">
        <v>0</v>
      </c>
      <c r="Y358" s="52">
        <v>0</v>
      </c>
      <c r="Z358" s="52">
        <v>0</v>
      </c>
      <c r="AA358" s="52">
        <v>0</v>
      </c>
      <c r="AB358" s="52">
        <v>0</v>
      </c>
      <c r="AC358" s="52">
        <v>0</v>
      </c>
      <c r="AD358" s="52">
        <v>0</v>
      </c>
      <c r="AE358" s="52">
        <v>0</v>
      </c>
      <c r="AF358" s="52">
        <v>0</v>
      </c>
      <c r="AG358" s="52">
        <v>0</v>
      </c>
      <c r="AH358" s="52">
        <v>0</v>
      </c>
      <c r="AI358" s="52">
        <v>0</v>
      </c>
      <c r="AJ358" s="52">
        <v>0</v>
      </c>
      <c r="AK358" s="52">
        <v>0</v>
      </c>
    </row>
    <row r="359" spans="1:42" x14ac:dyDescent="0.25">
      <c r="A359" s="31" t="s">
        <v>56</v>
      </c>
      <c r="B359" s="32" t="s">
        <v>20</v>
      </c>
      <c r="C359" s="31" t="s">
        <v>154</v>
      </c>
      <c r="D359" s="51">
        <f>XV!D67</f>
        <v>0</v>
      </c>
      <c r="E359" s="52">
        <v>2.4112288366722149E-5</v>
      </c>
      <c r="F359" s="52">
        <v>2.4112288366722149E-5</v>
      </c>
      <c r="G359" s="52">
        <v>2.4112288366722149E-5</v>
      </c>
      <c r="H359" s="52">
        <v>2.4112288366722149E-5</v>
      </c>
      <c r="I359" s="52">
        <v>2.4112288366722149E-5</v>
      </c>
      <c r="J359" s="52">
        <v>2.4112288366722149E-5</v>
      </c>
      <c r="K359" s="52">
        <v>2.4112288366722149E-5</v>
      </c>
      <c r="L359" s="52">
        <v>2.4112288366722149E-5</v>
      </c>
      <c r="M359" s="52">
        <v>2.4112288366722149E-5</v>
      </c>
      <c r="N359" s="52">
        <v>2.4112288366722149E-5</v>
      </c>
      <c r="O359" s="52">
        <v>2.4112288366722149E-5</v>
      </c>
      <c r="P359" s="52">
        <v>2.4112288366722149E-5</v>
      </c>
      <c r="Q359" s="52">
        <v>2.4112288366722149E-5</v>
      </c>
      <c r="R359" s="52">
        <v>2.4112288366722149E-5</v>
      </c>
      <c r="S359" s="52">
        <v>2.4112288366722149E-5</v>
      </c>
      <c r="T359" s="52">
        <v>2.4112288366722149E-5</v>
      </c>
      <c r="U359" s="52">
        <v>2.4112288366722149E-5</v>
      </c>
      <c r="V359" s="52">
        <v>2.4112288366722149E-5</v>
      </c>
      <c r="W359" s="52">
        <v>2.4112288366722149E-5</v>
      </c>
      <c r="X359" s="52">
        <v>2.4112288366722149E-5</v>
      </c>
      <c r="Y359" s="52">
        <v>2.4112288366722149E-5</v>
      </c>
      <c r="Z359" s="52">
        <v>2.4112288366722149E-5</v>
      </c>
      <c r="AA359" s="52">
        <v>2.4112288366722149E-5</v>
      </c>
      <c r="AB359" s="52">
        <v>2.4112288366722149E-5</v>
      </c>
      <c r="AC359" s="52">
        <v>2.4112288366722149E-5</v>
      </c>
      <c r="AD359" s="52">
        <v>2.4112288366722149E-5</v>
      </c>
      <c r="AE359" s="52">
        <v>2.4112288366722149E-5</v>
      </c>
      <c r="AF359" s="52">
        <v>2.4112288366722149E-5</v>
      </c>
      <c r="AG359" s="52">
        <v>2.4112288366722149E-5</v>
      </c>
      <c r="AH359" s="52">
        <v>2.4112288366722149E-5</v>
      </c>
      <c r="AI359" s="52">
        <v>2.4112288366722149E-5</v>
      </c>
      <c r="AJ359" s="52">
        <v>2.4112288366722149E-5</v>
      </c>
      <c r="AK359" s="52">
        <v>2.4112288366722149E-5</v>
      </c>
    </row>
    <row r="360" spans="1:42" x14ac:dyDescent="0.25">
      <c r="A360" s="31" t="s">
        <v>14</v>
      </c>
      <c r="B360" s="32" t="s">
        <v>20</v>
      </c>
      <c r="C360" s="31" t="s">
        <v>154</v>
      </c>
      <c r="D360" s="51">
        <f>XV!D68</f>
        <v>0</v>
      </c>
      <c r="E360" s="52">
        <f>$AM360/(1+EXP(-(E$1-$D$1)*10/$AO360+$AN360))</f>
        <v>1.3076698018643844E-3</v>
      </c>
      <c r="F360" s="52">
        <f t="shared" ref="F360:AK361" si="15">$AM360/(1+EXP(-(F$1-$D$1)*10/$AO360+$AN360))</f>
        <v>1.6922019734680169E-3</v>
      </c>
      <c r="G360" s="52">
        <f>$AM360/(1+EXP(-(G$1-$D$1)*10/$AO360+$AN360))</f>
        <v>2.1616887435580187E-3</v>
      </c>
      <c r="H360" s="52">
        <f t="shared" si="15"/>
        <v>2.7188033892649797E-3</v>
      </c>
      <c r="I360" s="52">
        <f t="shared" si="15"/>
        <v>3.3579877376174196E-3</v>
      </c>
      <c r="J360" s="52">
        <f t="shared" si="15"/>
        <v>4.0635779264874333E-3</v>
      </c>
      <c r="K360" s="52">
        <f t="shared" si="15"/>
        <v>4.8100603051612094E-3</v>
      </c>
      <c r="L360" s="52">
        <f t="shared" si="15"/>
        <v>5.5651196469858142E-3</v>
      </c>
      <c r="M360" s="52">
        <f t="shared" si="15"/>
        <v>6.2949434210562549E-3</v>
      </c>
      <c r="N360" s="52">
        <f t="shared" si="15"/>
        <v>6.9700545877712074E-3</v>
      </c>
      <c r="O360" s="52">
        <f t="shared" si="15"/>
        <v>7.569644857433641E-3</v>
      </c>
      <c r="P360" s="52">
        <f t="shared" si="15"/>
        <v>8.0832129439122637E-3</v>
      </c>
      <c r="Q360" s="52">
        <f t="shared" si="15"/>
        <v>8.5096240518440676E-3</v>
      </c>
      <c r="R360" s="52">
        <f t="shared" si="15"/>
        <v>8.8546167221915627E-3</v>
      </c>
      <c r="S360" s="52">
        <f t="shared" si="15"/>
        <v>9.1279343313179929E-3</v>
      </c>
      <c r="T360" s="52">
        <f t="shared" si="15"/>
        <v>9.340886241669526E-3</v>
      </c>
      <c r="U360" s="52">
        <f t="shared" si="15"/>
        <v>9.5046588164036921E-3</v>
      </c>
      <c r="V360" s="52">
        <f t="shared" si="15"/>
        <v>9.6293528885488637E-3</v>
      </c>
      <c r="W360" s="52">
        <f t="shared" si="15"/>
        <v>9.7235701856309004E-3</v>
      </c>
      <c r="X360" s="52">
        <f t="shared" si="15"/>
        <v>9.7943492366454818E-3</v>
      </c>
      <c r="Y360" s="52">
        <f t="shared" si="15"/>
        <v>9.847290137574273E-3</v>
      </c>
      <c r="Z360" s="52">
        <f t="shared" si="15"/>
        <v>9.8867599756235908E-3</v>
      </c>
      <c r="AA360" s="52">
        <f t="shared" si="15"/>
        <v>9.9161152258434131E-3</v>
      </c>
      <c r="AB360" s="52">
        <f t="shared" si="15"/>
        <v>9.9379084959224529E-3</v>
      </c>
      <c r="AC360" s="52">
        <f t="shared" si="15"/>
        <v>9.9540661002301533E-3</v>
      </c>
      <c r="AD360" s="52">
        <f t="shared" si="15"/>
        <v>9.9660335035870115E-3</v>
      </c>
      <c r="AE360" s="52">
        <f t="shared" si="15"/>
        <v>9.9748908406498069E-3</v>
      </c>
      <c r="AF360" s="52">
        <f t="shared" si="15"/>
        <v>9.9814427783918112E-3</v>
      </c>
      <c r="AG360" s="52">
        <f t="shared" si="15"/>
        <v>9.9862874158545955E-3</v>
      </c>
      <c r="AH360" s="52">
        <f t="shared" si="15"/>
        <v>9.9898685727461498E-3</v>
      </c>
      <c r="AI360" s="52">
        <f t="shared" si="15"/>
        <v>9.9925151813190765E-3</v>
      </c>
      <c r="AJ360" s="52">
        <f t="shared" si="15"/>
        <v>9.9944708053060997E-3</v>
      </c>
      <c r="AK360" s="52">
        <f>$AM360/(1+EXP(-(AK$1-$D$1)*10/$AO360+$AN360))</f>
        <v>9.9959156751739178E-3</v>
      </c>
      <c r="AM360" s="79">
        <v>0.01</v>
      </c>
      <c r="AN360" s="80">
        <f>IF(D360&gt;0,LN(AM360/D360-1),LN(AM360/0.001-1))</f>
        <v>2.1972245773362196</v>
      </c>
      <c r="AO360" s="81">
        <v>33</v>
      </c>
      <c r="AP360" s="1">
        <f>AO360+$D$1</f>
        <v>2050</v>
      </c>
    </row>
    <row r="361" spans="1:42" x14ac:dyDescent="0.25">
      <c r="A361" s="31" t="s">
        <v>79</v>
      </c>
      <c r="B361" s="32" t="s">
        <v>20</v>
      </c>
      <c r="C361" s="31" t="s">
        <v>154</v>
      </c>
      <c r="D361" s="51">
        <v>0</v>
      </c>
      <c r="E361" s="52">
        <f>$AM361/(1+EXP(-(E$1-$D$1)*10/$AO361+$AN361))</f>
        <v>1.0455554222010431E-3</v>
      </c>
      <c r="F361" s="52">
        <f t="shared" si="15"/>
        <v>1.0819592101281301E-3</v>
      </c>
      <c r="G361" s="52">
        <f>$AM361/(1+EXP(-(G$1-$D$1)*10/$AO361+$AN361))</f>
        <v>1.110516712895603E-3</v>
      </c>
      <c r="H361" s="52">
        <f t="shared" si="15"/>
        <v>1.1325957369977746E-3</v>
      </c>
      <c r="I361" s="52">
        <f t="shared" si="15"/>
        <v>1.1494748594284849E-3</v>
      </c>
      <c r="J361" s="52">
        <f t="shared" si="15"/>
        <v>1.1622679899043263E-3</v>
      </c>
      <c r="K361" s="52">
        <f t="shared" si="15"/>
        <v>1.1719010418910403E-3</v>
      </c>
      <c r="L361" s="52">
        <f t="shared" si="15"/>
        <v>1.1791189417877763E-3</v>
      </c>
      <c r="M361" s="52">
        <f t="shared" si="15"/>
        <v>1.1845072602150045E-3</v>
      </c>
      <c r="N361" s="52">
        <f t="shared" si="15"/>
        <v>1.1885186721039844E-3</v>
      </c>
      <c r="O361" s="52">
        <f t="shared" si="15"/>
        <v>1.1914988952673943E-3</v>
      </c>
      <c r="P361" s="52">
        <f t="shared" si="15"/>
        <v>1.1937096323020168E-3</v>
      </c>
      <c r="Q361" s="52">
        <f t="shared" si="15"/>
        <v>1.1953477055074012E-3</v>
      </c>
      <c r="R361" s="52">
        <f t="shared" si="15"/>
        <v>1.1965604375683901E-3</v>
      </c>
      <c r="S361" s="52">
        <f t="shared" si="15"/>
        <v>1.1974577142978323E-3</v>
      </c>
      <c r="T361" s="52">
        <f t="shared" si="15"/>
        <v>1.198121286463676E-3</v>
      </c>
      <c r="U361" s="52">
        <f t="shared" si="15"/>
        <v>1.1986118577852151E-3</v>
      </c>
      <c r="V361" s="52">
        <f t="shared" si="15"/>
        <v>1.1989744403430717E-3</v>
      </c>
      <c r="W361" s="52">
        <f t="shared" si="15"/>
        <v>1.1992423762485925E-3</v>
      </c>
      <c r="X361" s="52">
        <f t="shared" si="15"/>
        <v>1.1994403443671502E-3</v>
      </c>
      <c r="Y361" s="52">
        <f t="shared" si="15"/>
        <v>1.1995866009785572E-3</v>
      </c>
      <c r="Z361" s="52">
        <f t="shared" si="15"/>
        <v>1.1996946456085422E-3</v>
      </c>
      <c r="AA361" s="52">
        <f t="shared" si="15"/>
        <v>1.1997744573530578E-3</v>
      </c>
      <c r="AB361" s="52">
        <f t="shared" si="15"/>
        <v>1.199833411267396E-3</v>
      </c>
      <c r="AC361" s="52">
        <f t="shared" si="15"/>
        <v>1.1998769569756765E-3</v>
      </c>
      <c r="AD361" s="52">
        <f t="shared" si="15"/>
        <v>1.1999091208512625E-3</v>
      </c>
      <c r="AE361" s="52">
        <f t="shared" si="15"/>
        <v>1.1999328774479601E-3</v>
      </c>
      <c r="AF361" s="52">
        <f t="shared" si="15"/>
        <v>1.1999504241210776E-3</v>
      </c>
      <c r="AG361" s="52">
        <f t="shared" si="15"/>
        <v>1.1999633840147448E-3</v>
      </c>
      <c r="AH361" s="52">
        <f t="shared" si="15"/>
        <v>1.1999729560701702E-3</v>
      </c>
      <c r="AI361" s="52">
        <f t="shared" si="15"/>
        <v>1.1999800258654682E-3</v>
      </c>
      <c r="AJ361" s="52">
        <f t="shared" si="15"/>
        <v>1.1999852475051398E-3</v>
      </c>
      <c r="AK361" s="52">
        <f t="shared" si="15"/>
        <v>1.1999891041157913E-3</v>
      </c>
      <c r="AM361" s="79">
        <v>1.1999999999999999E-3</v>
      </c>
      <c r="AN361" s="80">
        <f>IF(D361&gt;0,LN(AM361/D361-1),LN(AM361/0.001-1))</f>
        <v>-1.6094379124341005</v>
      </c>
      <c r="AO361" s="81">
        <v>33</v>
      </c>
      <c r="AP361" s="1">
        <f>AO361+$D$1</f>
        <v>2050</v>
      </c>
    </row>
  </sheetData>
  <conditionalFormatting sqref="E1:AK1">
    <cfRule type="cellIs" dxfId="92" priority="31" operator="equal">
      <formula>0</formula>
    </cfRule>
  </conditionalFormatting>
  <conditionalFormatting sqref="D1 D14:D25 D87:D97 D183:D193 D255:D265 D279:D289 D303:D313 D327:D337 D351:D361">
    <cfRule type="cellIs" dxfId="91" priority="30" operator="equal">
      <formula>0</formula>
    </cfRule>
  </conditionalFormatting>
  <conditionalFormatting sqref="D30:D35">
    <cfRule type="cellIs" dxfId="90" priority="28" operator="equal">
      <formula>0</formula>
    </cfRule>
  </conditionalFormatting>
  <conditionalFormatting sqref="D78:D83">
    <cfRule type="cellIs" dxfId="89" priority="26" operator="equal">
      <formula>0</formula>
    </cfRule>
  </conditionalFormatting>
  <conditionalFormatting sqref="D126:D131">
    <cfRule type="cellIs" dxfId="88" priority="24" operator="equal">
      <formula>0</formula>
    </cfRule>
  </conditionalFormatting>
  <conditionalFormatting sqref="D174:D179">
    <cfRule type="cellIs" dxfId="87" priority="22" operator="equal">
      <formula>0</formula>
    </cfRule>
  </conditionalFormatting>
  <conditionalFormatting sqref="D222:D227">
    <cfRule type="cellIs" dxfId="86" priority="20" operator="equal">
      <formula>0</formula>
    </cfRule>
  </conditionalFormatting>
  <conditionalFormatting sqref="D270:D275">
    <cfRule type="cellIs" dxfId="85" priority="18" operator="equal">
      <formula>0</formula>
    </cfRule>
  </conditionalFormatting>
  <conditionalFormatting sqref="D318:D323">
    <cfRule type="cellIs" dxfId="84" priority="16" operator="equal">
      <formula>0</formula>
    </cfRule>
  </conditionalFormatting>
  <conditionalFormatting sqref="D38:D49">
    <cfRule type="cellIs" dxfId="83" priority="14" operator="equal">
      <formula>0</formula>
    </cfRule>
  </conditionalFormatting>
  <conditionalFormatting sqref="D86:D97">
    <cfRule type="cellIs" dxfId="82" priority="12" operator="equal">
      <formula>0</formula>
    </cfRule>
  </conditionalFormatting>
  <conditionalFormatting sqref="D134:D145">
    <cfRule type="cellIs" dxfId="81" priority="10" operator="equal">
      <formula>0</formula>
    </cfRule>
  </conditionalFormatting>
  <conditionalFormatting sqref="D182:D193">
    <cfRule type="cellIs" dxfId="80" priority="8" operator="equal">
      <formula>0</formula>
    </cfRule>
  </conditionalFormatting>
  <conditionalFormatting sqref="D230:D241">
    <cfRule type="cellIs" dxfId="79" priority="6" operator="equal">
      <formula>0</formula>
    </cfRule>
  </conditionalFormatting>
  <conditionalFormatting sqref="D278:D289">
    <cfRule type="cellIs" dxfId="78" priority="4" operator="equal">
      <formula>0</formula>
    </cfRule>
  </conditionalFormatting>
  <conditionalFormatting sqref="D326:D337">
    <cfRule type="cellIs" dxfId="77" priority="2" operator="equal">
      <formula>0</formula>
    </cfRule>
  </conditionalFormatting>
  <conditionalFormatting sqref="D6:D11">
    <cfRule type="cellIs" dxfId="76" priority="29" operator="equal">
      <formula>0</formula>
    </cfRule>
  </conditionalFormatting>
  <conditionalFormatting sqref="D54:D59">
    <cfRule type="cellIs" dxfId="75" priority="27" operator="equal">
      <formula>0</formula>
    </cfRule>
  </conditionalFormatting>
  <conditionalFormatting sqref="D102:D107">
    <cfRule type="cellIs" dxfId="74" priority="25" operator="equal">
      <formula>0</formula>
    </cfRule>
  </conditionalFormatting>
  <conditionalFormatting sqref="D246:D251">
    <cfRule type="cellIs" dxfId="73" priority="19" operator="equal">
      <formula>0</formula>
    </cfRule>
  </conditionalFormatting>
  <conditionalFormatting sqref="D150:D155">
    <cfRule type="cellIs" dxfId="72" priority="23" operator="equal">
      <formula>0</formula>
    </cfRule>
  </conditionalFormatting>
  <conditionalFormatting sqref="D198:D203">
    <cfRule type="cellIs" dxfId="71" priority="21" operator="equal">
      <formula>0</formula>
    </cfRule>
  </conditionalFormatting>
  <conditionalFormatting sqref="D294:D299">
    <cfRule type="cellIs" dxfId="70" priority="17" operator="equal">
      <formula>0</formula>
    </cfRule>
  </conditionalFormatting>
  <conditionalFormatting sqref="D342:D347">
    <cfRule type="cellIs" dxfId="69" priority="15" operator="equal">
      <formula>0</formula>
    </cfRule>
  </conditionalFormatting>
  <conditionalFormatting sqref="D62:D73">
    <cfRule type="cellIs" dxfId="68" priority="13" operator="equal">
      <formula>0</formula>
    </cfRule>
  </conditionalFormatting>
  <conditionalFormatting sqref="D110:D121">
    <cfRule type="cellIs" dxfId="67" priority="11" operator="equal">
      <formula>0</formula>
    </cfRule>
  </conditionalFormatting>
  <conditionalFormatting sqref="D158:D169">
    <cfRule type="cellIs" dxfId="66" priority="9" operator="equal">
      <formula>0</formula>
    </cfRule>
  </conditionalFormatting>
  <conditionalFormatting sqref="D206:D217">
    <cfRule type="cellIs" dxfId="65" priority="7" operator="equal">
      <formula>0</formula>
    </cfRule>
  </conditionalFormatting>
  <conditionalFormatting sqref="D254:D265">
    <cfRule type="cellIs" dxfId="64" priority="5" operator="equal">
      <formula>0</formula>
    </cfRule>
  </conditionalFormatting>
  <conditionalFormatting sqref="D302:D313">
    <cfRule type="cellIs" dxfId="63" priority="3" operator="equal">
      <formula>0</formula>
    </cfRule>
  </conditionalFormatting>
  <conditionalFormatting sqref="D350:D361">
    <cfRule type="cellIs" dxfId="62" priority="1" operator="equal">
      <formula>0</formula>
    </cfRule>
  </conditionalFormatting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AP361"/>
  <sheetViews>
    <sheetView workbookViewId="0">
      <selection activeCell="G18" sqref="G18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78" t="s">
        <v>158</v>
      </c>
      <c r="AN1" s="78" t="s">
        <v>159</v>
      </c>
      <c r="AO1" s="78" t="s">
        <v>160</v>
      </c>
      <c r="AP1" s="78" t="s">
        <v>161</v>
      </c>
    </row>
    <row r="2" spans="1:42" x14ac:dyDescent="0.25">
      <c r="A2" s="22" t="s">
        <v>83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154</v>
      </c>
      <c r="D6" s="51">
        <f>I!D50</f>
        <v>1</v>
      </c>
      <c r="E6" s="52">
        <v>2.3248477738541738E-2</v>
      </c>
      <c r="F6" s="52">
        <v>2.3248477738541738E-2</v>
      </c>
      <c r="G6" s="52">
        <v>2.3248477738541738E-2</v>
      </c>
      <c r="H6" s="52">
        <v>2.3248477738541738E-2</v>
      </c>
      <c r="I6" s="52">
        <v>2.3248477738541738E-2</v>
      </c>
      <c r="J6" s="52">
        <v>2.3248477738541738E-2</v>
      </c>
      <c r="K6" s="52">
        <v>2.3248477738541738E-2</v>
      </c>
      <c r="L6" s="52">
        <v>2.3248477738541738E-2</v>
      </c>
      <c r="M6" s="52">
        <v>2.3248477738541738E-2</v>
      </c>
      <c r="N6" s="52">
        <v>2.3248477738541738E-2</v>
      </c>
      <c r="O6" s="52">
        <v>2.3248477738541738E-2</v>
      </c>
      <c r="P6" s="52">
        <v>2.3248477738541738E-2</v>
      </c>
      <c r="Q6" s="52">
        <v>2.3248477738541738E-2</v>
      </c>
      <c r="R6" s="52">
        <v>2.3248477738541738E-2</v>
      </c>
      <c r="S6" s="52">
        <v>2.3248477738541738E-2</v>
      </c>
      <c r="T6" s="52">
        <v>2.3248477738541738E-2</v>
      </c>
      <c r="U6" s="52">
        <v>2.3248477738541738E-2</v>
      </c>
      <c r="V6" s="52">
        <v>2.3248477738541738E-2</v>
      </c>
      <c r="W6" s="52">
        <v>2.3248477738541738E-2</v>
      </c>
      <c r="X6" s="52">
        <v>2.3248477738541738E-2</v>
      </c>
      <c r="Y6" s="52">
        <v>2.3248477738541738E-2</v>
      </c>
      <c r="Z6" s="52">
        <v>2.3248477738541738E-2</v>
      </c>
      <c r="AA6" s="52">
        <v>2.3248477738541738E-2</v>
      </c>
      <c r="AB6" s="52">
        <v>2.3248477738541738E-2</v>
      </c>
      <c r="AC6" s="52">
        <v>2.3248477738541738E-2</v>
      </c>
      <c r="AD6" s="52">
        <v>2.3248477738541738E-2</v>
      </c>
      <c r="AE6" s="52">
        <v>2.3248477738541738E-2</v>
      </c>
      <c r="AF6" s="52">
        <v>2.3248477738541738E-2</v>
      </c>
      <c r="AG6" s="52">
        <v>2.3248477738541738E-2</v>
      </c>
      <c r="AH6" s="52">
        <v>2.3248477738541738E-2</v>
      </c>
      <c r="AI6" s="52">
        <v>2.3248477738541738E-2</v>
      </c>
      <c r="AJ6" s="52">
        <v>2.3248477738541738E-2</v>
      </c>
      <c r="AK6" s="52">
        <v>2.3248477738541738E-2</v>
      </c>
    </row>
    <row r="7" spans="1:42" x14ac:dyDescent="0.25">
      <c r="A7" s="31" t="s">
        <v>11</v>
      </c>
      <c r="B7" s="32" t="s">
        <v>20</v>
      </c>
      <c r="C7" s="31" t="s">
        <v>154</v>
      </c>
      <c r="D7" s="51">
        <f>I!D51</f>
        <v>0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  <c r="AH7" s="52">
        <v>0</v>
      </c>
      <c r="AI7" s="52">
        <v>0</v>
      </c>
      <c r="AJ7" s="52">
        <v>0</v>
      </c>
      <c r="AK7" s="52">
        <v>0</v>
      </c>
      <c r="AM7" s="60"/>
      <c r="AN7" s="60"/>
      <c r="AO7" s="60"/>
      <c r="AP7" s="60"/>
    </row>
    <row r="8" spans="1:42" x14ac:dyDescent="0.25">
      <c r="A8" s="31" t="s">
        <v>12</v>
      </c>
      <c r="B8" s="32" t="s">
        <v>20</v>
      </c>
      <c r="C8" s="31" t="s">
        <v>154</v>
      </c>
      <c r="D8" s="51">
        <f>I!D52</f>
        <v>0</v>
      </c>
      <c r="E8" s="52">
        <v>0.97675152226145823</v>
      </c>
      <c r="F8" s="52">
        <v>0.97675152226145823</v>
      </c>
      <c r="G8" s="52">
        <v>0.97675152226145823</v>
      </c>
      <c r="H8" s="52">
        <v>0.97675152226145823</v>
      </c>
      <c r="I8" s="52">
        <v>0.97675152226145823</v>
      </c>
      <c r="J8" s="52">
        <v>0.97675152226145823</v>
      </c>
      <c r="K8" s="52">
        <v>0.97675152226145823</v>
      </c>
      <c r="L8" s="52">
        <v>0.97675152226145823</v>
      </c>
      <c r="M8" s="52">
        <v>0.97675152226145823</v>
      </c>
      <c r="N8" s="52">
        <v>0.97675152226145823</v>
      </c>
      <c r="O8" s="52">
        <v>0.97675152226145823</v>
      </c>
      <c r="P8" s="52">
        <v>0.97675152226145823</v>
      </c>
      <c r="Q8" s="52">
        <v>0.97675152226145823</v>
      </c>
      <c r="R8" s="52">
        <v>0.97675152226145823</v>
      </c>
      <c r="S8" s="52">
        <v>0.97675152226145823</v>
      </c>
      <c r="T8" s="52">
        <v>0.97675152226145823</v>
      </c>
      <c r="U8" s="52">
        <v>0.97675152226145823</v>
      </c>
      <c r="V8" s="52">
        <v>0.97675152226145823</v>
      </c>
      <c r="W8" s="52">
        <v>0.97675152226145823</v>
      </c>
      <c r="X8" s="52">
        <v>0.97675152226145823</v>
      </c>
      <c r="Y8" s="52">
        <v>0.97675152226145823</v>
      </c>
      <c r="Z8" s="52">
        <v>0.97675152226145823</v>
      </c>
      <c r="AA8" s="52">
        <v>0.97675152226145823</v>
      </c>
      <c r="AB8" s="52">
        <v>0.97675152226145823</v>
      </c>
      <c r="AC8" s="52">
        <v>0.97675152226145823</v>
      </c>
      <c r="AD8" s="52">
        <v>0.97675152226145823</v>
      </c>
      <c r="AE8" s="52">
        <v>0.97675152226145823</v>
      </c>
      <c r="AF8" s="52">
        <v>0.97675152226145823</v>
      </c>
      <c r="AG8" s="52">
        <v>0.97675152226145823</v>
      </c>
      <c r="AH8" s="52">
        <v>0.97675152226145823</v>
      </c>
      <c r="AI8" s="52">
        <v>0.97675152226145823</v>
      </c>
      <c r="AJ8" s="52">
        <v>0.97675152226145823</v>
      </c>
      <c r="AK8" s="52">
        <v>0.97675152226145823</v>
      </c>
      <c r="AM8" s="60"/>
      <c r="AN8" s="60"/>
      <c r="AO8" s="60"/>
      <c r="AP8" s="60"/>
    </row>
    <row r="9" spans="1:42" x14ac:dyDescent="0.25">
      <c r="A9" s="31" t="s">
        <v>13</v>
      </c>
      <c r="B9" s="32" t="s">
        <v>20</v>
      </c>
      <c r="C9" s="31" t="s">
        <v>154</v>
      </c>
      <c r="D9" s="51">
        <f>I!D53</f>
        <v>0</v>
      </c>
      <c r="E9" s="52">
        <v>0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0</v>
      </c>
      <c r="AJ9" s="52">
        <v>0</v>
      </c>
      <c r="AK9" s="52">
        <v>0</v>
      </c>
      <c r="AM9" s="60"/>
      <c r="AN9" s="60"/>
      <c r="AO9" s="60"/>
      <c r="AP9" s="60"/>
    </row>
    <row r="10" spans="1:42" x14ac:dyDescent="0.25">
      <c r="A10" s="31" t="s">
        <v>55</v>
      </c>
      <c r="B10" s="32" t="s">
        <v>20</v>
      </c>
      <c r="C10" s="31" t="s">
        <v>154</v>
      </c>
      <c r="D10" s="51">
        <f>I!D54</f>
        <v>0</v>
      </c>
      <c r="E10" s="52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0</v>
      </c>
      <c r="AJ10" s="52">
        <v>0</v>
      </c>
      <c r="AK10" s="52">
        <v>0</v>
      </c>
      <c r="AM10" s="60"/>
      <c r="AN10" s="60"/>
      <c r="AO10" s="60"/>
      <c r="AP10" s="60"/>
    </row>
    <row r="11" spans="1:42" x14ac:dyDescent="0.25">
      <c r="A11" s="31" t="s">
        <v>79</v>
      </c>
      <c r="B11" s="32" t="s">
        <v>20</v>
      </c>
      <c r="C11" s="31" t="s">
        <v>154</v>
      </c>
      <c r="D11" s="51">
        <f>I!D55</f>
        <v>0</v>
      </c>
      <c r="E11" s="52">
        <v>0</v>
      </c>
      <c r="F11" s="52">
        <v>0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2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0</v>
      </c>
      <c r="AJ11" s="52">
        <v>0</v>
      </c>
      <c r="AK11" s="52">
        <v>0</v>
      </c>
      <c r="AM11" s="60"/>
      <c r="AN11" s="60"/>
      <c r="AO11" s="60"/>
      <c r="AP11" s="60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0"/>
      <c r="AN12" s="60"/>
      <c r="AO12" s="60"/>
      <c r="AP12" s="60"/>
    </row>
    <row r="13" spans="1:42" x14ac:dyDescent="0.25">
      <c r="A13" s="22" t="s">
        <v>84</v>
      </c>
    </row>
    <row r="14" spans="1:42" x14ac:dyDescent="0.25">
      <c r="A14" s="31" t="s">
        <v>7</v>
      </c>
      <c r="B14" s="32" t="s">
        <v>20</v>
      </c>
      <c r="C14" s="31" t="s">
        <v>154</v>
      </c>
      <c r="D14" s="51">
        <f>I!D58</f>
        <v>0.10297558149193098</v>
      </c>
      <c r="E14" s="52">
        <v>6.1784815328749468E-3</v>
      </c>
      <c r="F14" s="52">
        <v>6.1784815328749468E-3</v>
      </c>
      <c r="G14" s="52">
        <v>6.1784815328749468E-3</v>
      </c>
      <c r="H14" s="52">
        <v>6.1784815328749468E-3</v>
      </c>
      <c r="I14" s="52">
        <v>6.1784815328749468E-3</v>
      </c>
      <c r="J14" s="52">
        <v>6.1784815328749468E-3</v>
      </c>
      <c r="K14" s="52">
        <v>6.1784815328749468E-3</v>
      </c>
      <c r="L14" s="52">
        <v>6.1784815328749468E-3</v>
      </c>
      <c r="M14" s="52">
        <v>6.1784815328749468E-3</v>
      </c>
      <c r="N14" s="52">
        <v>6.1784815328749468E-3</v>
      </c>
      <c r="O14" s="52">
        <v>6.1784815328749468E-3</v>
      </c>
      <c r="P14" s="52">
        <v>6.1784815328749468E-3</v>
      </c>
      <c r="Q14" s="52">
        <v>6.1784815328749468E-3</v>
      </c>
      <c r="R14" s="52">
        <v>6.1784815328749468E-3</v>
      </c>
      <c r="S14" s="52">
        <v>6.1784815328749468E-3</v>
      </c>
      <c r="T14" s="52">
        <v>6.1784815328749468E-3</v>
      </c>
      <c r="U14" s="52">
        <v>6.1784815328749468E-3</v>
      </c>
      <c r="V14" s="52">
        <v>6.1784815328749468E-3</v>
      </c>
      <c r="W14" s="52">
        <v>6.1784815328749468E-3</v>
      </c>
      <c r="X14" s="52">
        <v>6.1784815328749468E-3</v>
      </c>
      <c r="Y14" s="52">
        <v>6.1784815328749468E-3</v>
      </c>
      <c r="Z14" s="52">
        <v>6.1784815328749468E-3</v>
      </c>
      <c r="AA14" s="52">
        <v>6.1784815328749468E-3</v>
      </c>
      <c r="AB14" s="52">
        <v>6.1784815328749468E-3</v>
      </c>
      <c r="AC14" s="52">
        <v>6.1784815328749468E-3</v>
      </c>
      <c r="AD14" s="52">
        <v>6.1784815328749468E-3</v>
      </c>
      <c r="AE14" s="52">
        <v>6.1784815328749468E-3</v>
      </c>
      <c r="AF14" s="52">
        <v>6.1784815328749468E-3</v>
      </c>
      <c r="AG14" s="52">
        <v>6.1784815328749468E-3</v>
      </c>
      <c r="AH14" s="52">
        <v>6.1784815328749468E-3</v>
      </c>
      <c r="AI14" s="52">
        <v>6.1784815328749468E-3</v>
      </c>
      <c r="AJ14" s="52">
        <v>6.1784815328749468E-3</v>
      </c>
      <c r="AK14" s="52">
        <v>6.1784815328749468E-3</v>
      </c>
    </row>
    <row r="15" spans="1:42" x14ac:dyDescent="0.25">
      <c r="A15" s="31" t="s">
        <v>9</v>
      </c>
      <c r="B15" s="32" t="s">
        <v>20</v>
      </c>
      <c r="C15" s="31" t="s">
        <v>154</v>
      </c>
      <c r="D15" s="51">
        <f>I!D59</f>
        <v>5.3228427920579441E-2</v>
      </c>
      <c r="E15" s="52">
        <v>8.3576941163283573E-3</v>
      </c>
      <c r="F15" s="52">
        <v>8.3576941163283573E-3</v>
      </c>
      <c r="G15" s="52">
        <v>8.3576941163283573E-3</v>
      </c>
      <c r="H15" s="52">
        <v>8.3576941163283573E-3</v>
      </c>
      <c r="I15" s="52">
        <v>8.3576941163283573E-3</v>
      </c>
      <c r="J15" s="52">
        <v>8.3576941163283573E-3</v>
      </c>
      <c r="K15" s="52">
        <v>8.3576941163283573E-3</v>
      </c>
      <c r="L15" s="52">
        <v>8.3576941163283573E-3</v>
      </c>
      <c r="M15" s="52">
        <v>8.3576941163283573E-3</v>
      </c>
      <c r="N15" s="52">
        <v>8.3576941163283573E-3</v>
      </c>
      <c r="O15" s="52">
        <v>8.3576941163283573E-3</v>
      </c>
      <c r="P15" s="52">
        <v>8.3576941163283573E-3</v>
      </c>
      <c r="Q15" s="52">
        <v>8.3576941163283573E-3</v>
      </c>
      <c r="R15" s="52">
        <v>8.3576941163283573E-3</v>
      </c>
      <c r="S15" s="52">
        <v>8.3576941163283573E-3</v>
      </c>
      <c r="T15" s="52">
        <v>8.3576941163283573E-3</v>
      </c>
      <c r="U15" s="52">
        <v>8.3576941163283573E-3</v>
      </c>
      <c r="V15" s="52">
        <v>8.3576941163283573E-3</v>
      </c>
      <c r="W15" s="52">
        <v>8.3576941163283573E-3</v>
      </c>
      <c r="X15" s="52">
        <v>8.3576941163283573E-3</v>
      </c>
      <c r="Y15" s="52">
        <v>8.3576941163283573E-3</v>
      </c>
      <c r="Z15" s="52">
        <v>8.3576941163283573E-3</v>
      </c>
      <c r="AA15" s="52">
        <v>8.3576941163283573E-3</v>
      </c>
      <c r="AB15" s="52">
        <v>8.3576941163283573E-3</v>
      </c>
      <c r="AC15" s="52">
        <v>8.3576941163283573E-3</v>
      </c>
      <c r="AD15" s="52">
        <v>8.3576941163283573E-3</v>
      </c>
      <c r="AE15" s="52">
        <v>8.3576941163283573E-3</v>
      </c>
      <c r="AF15" s="52">
        <v>8.3576941163283573E-3</v>
      </c>
      <c r="AG15" s="52">
        <v>8.3576941163283573E-3</v>
      </c>
      <c r="AH15" s="52">
        <v>8.3576941163283573E-3</v>
      </c>
      <c r="AI15" s="52">
        <v>8.3576941163283573E-3</v>
      </c>
      <c r="AJ15" s="52">
        <v>8.3576941163283573E-3</v>
      </c>
      <c r="AK15" s="52">
        <v>8.3576941163283573E-3</v>
      </c>
      <c r="AM15" s="60"/>
      <c r="AN15" s="60"/>
      <c r="AO15" s="60"/>
      <c r="AP15" s="60"/>
    </row>
    <row r="16" spans="1:42" x14ac:dyDescent="0.25">
      <c r="A16" s="31" t="s">
        <v>10</v>
      </c>
      <c r="B16" s="32" t="s">
        <v>20</v>
      </c>
      <c r="C16" s="31" t="s">
        <v>154</v>
      </c>
      <c r="D16" s="51">
        <f>I!D60</f>
        <v>0</v>
      </c>
      <c r="E16" s="52">
        <v>5.2767254719306503E-4</v>
      </c>
      <c r="F16" s="52">
        <v>5.2767254719306503E-4</v>
      </c>
      <c r="G16" s="52">
        <v>5.2767254719306503E-4</v>
      </c>
      <c r="H16" s="52">
        <v>5.2767254719306503E-4</v>
      </c>
      <c r="I16" s="52">
        <v>5.2767254719306503E-4</v>
      </c>
      <c r="J16" s="52">
        <v>5.2767254719306503E-4</v>
      </c>
      <c r="K16" s="52">
        <v>5.2767254719306503E-4</v>
      </c>
      <c r="L16" s="52">
        <v>5.2767254719306503E-4</v>
      </c>
      <c r="M16" s="52">
        <v>5.2767254719306503E-4</v>
      </c>
      <c r="N16" s="52">
        <v>5.2767254719306503E-4</v>
      </c>
      <c r="O16" s="52">
        <v>5.2767254719306503E-4</v>
      </c>
      <c r="P16" s="52">
        <v>5.2767254719306503E-4</v>
      </c>
      <c r="Q16" s="52">
        <v>5.2767254719306503E-4</v>
      </c>
      <c r="R16" s="52">
        <v>5.2767254719306503E-4</v>
      </c>
      <c r="S16" s="52">
        <v>5.2767254719306503E-4</v>
      </c>
      <c r="T16" s="52">
        <v>5.2767254719306503E-4</v>
      </c>
      <c r="U16" s="52">
        <v>5.2767254719306503E-4</v>
      </c>
      <c r="V16" s="52">
        <v>5.2767254719306503E-4</v>
      </c>
      <c r="W16" s="52">
        <v>5.2767254719306503E-4</v>
      </c>
      <c r="X16" s="52">
        <v>5.2767254719306503E-4</v>
      </c>
      <c r="Y16" s="52">
        <v>5.2767254719306503E-4</v>
      </c>
      <c r="Z16" s="52">
        <v>5.2767254719306503E-4</v>
      </c>
      <c r="AA16" s="52">
        <v>5.2767254719306503E-4</v>
      </c>
      <c r="AB16" s="52">
        <v>5.2767254719306503E-4</v>
      </c>
      <c r="AC16" s="52">
        <v>5.2767254719306503E-4</v>
      </c>
      <c r="AD16" s="52">
        <v>5.2767254719306503E-4</v>
      </c>
      <c r="AE16" s="52">
        <v>5.2767254719306503E-4</v>
      </c>
      <c r="AF16" s="52">
        <v>5.2767254719306503E-4</v>
      </c>
      <c r="AG16" s="52">
        <v>5.2767254719306503E-4</v>
      </c>
      <c r="AH16" s="52">
        <v>5.2767254719306503E-4</v>
      </c>
      <c r="AI16" s="52">
        <v>5.2767254719306503E-4</v>
      </c>
      <c r="AJ16" s="52">
        <v>5.2767254719306503E-4</v>
      </c>
      <c r="AK16" s="52">
        <v>5.2767254719306503E-4</v>
      </c>
      <c r="AM16" s="60"/>
      <c r="AN16" s="60"/>
      <c r="AO16" s="60"/>
      <c r="AP16" s="60"/>
    </row>
    <row r="17" spans="1:42" x14ac:dyDescent="0.25">
      <c r="A17" s="31" t="s">
        <v>11</v>
      </c>
      <c r="B17" s="32" t="s">
        <v>20</v>
      </c>
      <c r="C17" s="31" t="s">
        <v>154</v>
      </c>
      <c r="D17" s="51">
        <f>I!D61</f>
        <v>0</v>
      </c>
      <c r="E17" s="52">
        <v>1.0193296853885916E-2</v>
      </c>
      <c r="F17" s="52">
        <v>1.0193296853885916E-2</v>
      </c>
      <c r="G17" s="52">
        <v>1.0193296853885916E-2</v>
      </c>
      <c r="H17" s="52">
        <v>1.0193296853885916E-2</v>
      </c>
      <c r="I17" s="52">
        <v>1.0193296853885916E-2</v>
      </c>
      <c r="J17" s="52">
        <v>1.0193296853885916E-2</v>
      </c>
      <c r="K17" s="52">
        <v>1.0193296853885916E-2</v>
      </c>
      <c r="L17" s="52">
        <v>1.0193296853885916E-2</v>
      </c>
      <c r="M17" s="52">
        <v>1.0193296853885916E-2</v>
      </c>
      <c r="N17" s="52">
        <v>1.0193296853885916E-2</v>
      </c>
      <c r="O17" s="52">
        <v>1.0193296853885916E-2</v>
      </c>
      <c r="P17" s="52">
        <v>1.0193296853885916E-2</v>
      </c>
      <c r="Q17" s="52">
        <v>1.0193296853885916E-2</v>
      </c>
      <c r="R17" s="52">
        <v>1.0193296853885916E-2</v>
      </c>
      <c r="S17" s="52">
        <v>1.0193296853885916E-2</v>
      </c>
      <c r="T17" s="52">
        <v>1.0193296853885916E-2</v>
      </c>
      <c r="U17" s="52">
        <v>1.0193296853885916E-2</v>
      </c>
      <c r="V17" s="52">
        <v>1.0193296853885916E-2</v>
      </c>
      <c r="W17" s="52">
        <v>1.0193296853885916E-2</v>
      </c>
      <c r="X17" s="52">
        <v>1.0193296853885916E-2</v>
      </c>
      <c r="Y17" s="52">
        <v>1.0193296853885916E-2</v>
      </c>
      <c r="Z17" s="52">
        <v>1.0193296853885916E-2</v>
      </c>
      <c r="AA17" s="52">
        <v>1.0193296853885916E-2</v>
      </c>
      <c r="AB17" s="52">
        <v>1.0193296853885916E-2</v>
      </c>
      <c r="AC17" s="52">
        <v>1.0193296853885916E-2</v>
      </c>
      <c r="AD17" s="52">
        <v>1.0193296853885916E-2</v>
      </c>
      <c r="AE17" s="52">
        <v>1.0193296853885916E-2</v>
      </c>
      <c r="AF17" s="52">
        <v>1.0193296853885916E-2</v>
      </c>
      <c r="AG17" s="52">
        <v>1.0193296853885916E-2</v>
      </c>
      <c r="AH17" s="52">
        <v>1.0193296853885916E-2</v>
      </c>
      <c r="AI17" s="52">
        <v>1.0193296853885916E-2</v>
      </c>
      <c r="AJ17" s="52">
        <v>1.0193296853885916E-2</v>
      </c>
      <c r="AK17" s="52">
        <v>1.0193296853885916E-2</v>
      </c>
      <c r="AM17" s="60"/>
      <c r="AN17" s="60"/>
      <c r="AO17" s="60"/>
      <c r="AP17" s="60"/>
    </row>
    <row r="18" spans="1:42" x14ac:dyDescent="0.25">
      <c r="A18" s="31" t="s">
        <v>12</v>
      </c>
      <c r="B18" s="32" t="s">
        <v>20</v>
      </c>
      <c r="C18" s="31" t="s">
        <v>154</v>
      </c>
      <c r="D18" s="51">
        <f>I!D62</f>
        <v>0.35860172083602249</v>
      </c>
      <c r="E18" s="52">
        <v>5.5730689739555929E-3</v>
      </c>
      <c r="F18" s="52">
        <v>5.5730689739555929E-3</v>
      </c>
      <c r="G18" s="52">
        <v>5.5730689739555929E-3</v>
      </c>
      <c r="H18" s="52">
        <v>5.5730689739555929E-3</v>
      </c>
      <c r="I18" s="52">
        <v>5.5730689739555929E-3</v>
      </c>
      <c r="J18" s="52">
        <v>5.5730689739555929E-3</v>
      </c>
      <c r="K18" s="52">
        <v>5.5730689739555929E-3</v>
      </c>
      <c r="L18" s="52">
        <v>5.5730689739555929E-3</v>
      </c>
      <c r="M18" s="52">
        <v>5.5730689739555929E-3</v>
      </c>
      <c r="N18" s="52">
        <v>5.5730689739555929E-3</v>
      </c>
      <c r="O18" s="52">
        <v>5.5730689739555929E-3</v>
      </c>
      <c r="P18" s="52">
        <v>5.5730689739555929E-3</v>
      </c>
      <c r="Q18" s="52">
        <v>5.5730689739555929E-3</v>
      </c>
      <c r="R18" s="52">
        <v>5.5730689739555929E-3</v>
      </c>
      <c r="S18" s="52">
        <v>5.5730689739555929E-3</v>
      </c>
      <c r="T18" s="52">
        <v>5.5730689739555929E-3</v>
      </c>
      <c r="U18" s="52">
        <v>5.5730689739555929E-3</v>
      </c>
      <c r="V18" s="52">
        <v>5.5730689739555929E-3</v>
      </c>
      <c r="W18" s="52">
        <v>5.5730689739555929E-3</v>
      </c>
      <c r="X18" s="52">
        <v>5.5730689739555929E-3</v>
      </c>
      <c r="Y18" s="52">
        <v>5.5730689739555929E-3</v>
      </c>
      <c r="Z18" s="52">
        <v>5.5730689739555929E-3</v>
      </c>
      <c r="AA18" s="52">
        <v>5.5730689739555929E-3</v>
      </c>
      <c r="AB18" s="52">
        <v>5.5730689739555929E-3</v>
      </c>
      <c r="AC18" s="52">
        <v>5.5730689739555929E-3</v>
      </c>
      <c r="AD18" s="52">
        <v>5.5730689739555929E-3</v>
      </c>
      <c r="AE18" s="52">
        <v>5.5730689739555929E-3</v>
      </c>
      <c r="AF18" s="52">
        <v>5.5730689739555929E-3</v>
      </c>
      <c r="AG18" s="52">
        <v>5.5730689739555929E-3</v>
      </c>
      <c r="AH18" s="52">
        <v>5.5730689739555929E-3</v>
      </c>
      <c r="AI18" s="52">
        <v>5.5730689739555929E-3</v>
      </c>
      <c r="AJ18" s="52">
        <v>5.5730689739555929E-3</v>
      </c>
      <c r="AK18" s="52">
        <v>5.5730689739555929E-3</v>
      </c>
      <c r="AM18" s="60"/>
      <c r="AN18" s="60"/>
      <c r="AO18" s="60"/>
      <c r="AP18" s="60"/>
    </row>
    <row r="19" spans="1:42" x14ac:dyDescent="0.25">
      <c r="A19" s="31" t="s">
        <v>54</v>
      </c>
      <c r="B19" s="32" t="s">
        <v>20</v>
      </c>
      <c r="C19" s="31" t="s">
        <v>154</v>
      </c>
      <c r="D19" s="51">
        <f>I!D63</f>
        <v>0</v>
      </c>
      <c r="E19" s="52">
        <v>1.8828828268201054E-2</v>
      </c>
      <c r="F19" s="52">
        <v>1.8828828268201054E-2</v>
      </c>
      <c r="G19" s="52">
        <v>1.8828828268201054E-2</v>
      </c>
      <c r="H19" s="52">
        <v>1.8828828268201054E-2</v>
      </c>
      <c r="I19" s="52">
        <v>1.8828828268201054E-2</v>
      </c>
      <c r="J19" s="52">
        <v>1.8828828268201054E-2</v>
      </c>
      <c r="K19" s="52">
        <v>1.8828828268201054E-2</v>
      </c>
      <c r="L19" s="52">
        <v>1.8828828268201054E-2</v>
      </c>
      <c r="M19" s="52">
        <v>1.8828828268201054E-2</v>
      </c>
      <c r="N19" s="52">
        <v>1.8828828268201054E-2</v>
      </c>
      <c r="O19" s="52">
        <v>1.8828828268201054E-2</v>
      </c>
      <c r="P19" s="52">
        <v>1.8828828268201054E-2</v>
      </c>
      <c r="Q19" s="52">
        <v>1.8828828268201054E-2</v>
      </c>
      <c r="R19" s="52">
        <v>1.8828828268201054E-2</v>
      </c>
      <c r="S19" s="52">
        <v>1.8828828268201054E-2</v>
      </c>
      <c r="T19" s="52">
        <v>1.8828828268201054E-2</v>
      </c>
      <c r="U19" s="52">
        <v>1.8828828268201054E-2</v>
      </c>
      <c r="V19" s="52">
        <v>1.8828828268201054E-2</v>
      </c>
      <c r="W19" s="52">
        <v>1.8828828268201054E-2</v>
      </c>
      <c r="X19" s="52">
        <v>1.8828828268201054E-2</v>
      </c>
      <c r="Y19" s="52">
        <v>1.8828828268201054E-2</v>
      </c>
      <c r="Z19" s="52">
        <v>1.8828828268201054E-2</v>
      </c>
      <c r="AA19" s="52">
        <v>1.8828828268201054E-2</v>
      </c>
      <c r="AB19" s="52">
        <v>1.8828828268201054E-2</v>
      </c>
      <c r="AC19" s="52">
        <v>1.8828828268201054E-2</v>
      </c>
      <c r="AD19" s="52">
        <v>1.8828828268201054E-2</v>
      </c>
      <c r="AE19" s="52">
        <v>1.8828828268201054E-2</v>
      </c>
      <c r="AF19" s="52">
        <v>1.8828828268201054E-2</v>
      </c>
      <c r="AG19" s="52">
        <v>1.8828828268201054E-2</v>
      </c>
      <c r="AH19" s="52">
        <v>1.8828828268201054E-2</v>
      </c>
      <c r="AI19" s="52">
        <v>1.8828828268201054E-2</v>
      </c>
      <c r="AJ19" s="52">
        <v>1.8828828268201054E-2</v>
      </c>
      <c r="AK19" s="52">
        <v>1.8828828268201054E-2</v>
      </c>
      <c r="AM19" s="60"/>
      <c r="AN19" s="60"/>
      <c r="AO19" s="60"/>
      <c r="AP19" s="60"/>
    </row>
    <row r="20" spans="1:42" x14ac:dyDescent="0.25">
      <c r="A20" s="31" t="s">
        <v>156</v>
      </c>
      <c r="B20" s="32" t="s">
        <v>20</v>
      </c>
      <c r="C20" s="31" t="s">
        <v>154</v>
      </c>
      <c r="D20" s="51">
        <f>I!D64</f>
        <v>0</v>
      </c>
      <c r="E20" s="52">
        <v>0.24516330696237007</v>
      </c>
      <c r="F20" s="52">
        <v>0.24516330696237007</v>
      </c>
      <c r="G20" s="52">
        <v>0.24516330696237007</v>
      </c>
      <c r="H20" s="52">
        <v>0.24516330696237007</v>
      </c>
      <c r="I20" s="52">
        <v>0.24516330696237007</v>
      </c>
      <c r="J20" s="52">
        <v>0.24516330696237007</v>
      </c>
      <c r="K20" s="52">
        <v>0.24516330696237007</v>
      </c>
      <c r="L20" s="52">
        <v>0.24516330696237007</v>
      </c>
      <c r="M20" s="52">
        <v>0.24516330696237007</v>
      </c>
      <c r="N20" s="52">
        <v>0.24516330696237007</v>
      </c>
      <c r="O20" s="52">
        <v>0.24516330696237007</v>
      </c>
      <c r="P20" s="52">
        <v>0.24516330696237007</v>
      </c>
      <c r="Q20" s="52">
        <v>0.24516330696237007</v>
      </c>
      <c r="R20" s="52">
        <v>0.24516330696237007</v>
      </c>
      <c r="S20" s="52">
        <v>0.24516330696237007</v>
      </c>
      <c r="T20" s="52">
        <v>0.24516330696237007</v>
      </c>
      <c r="U20" s="52">
        <v>0.24516330696237007</v>
      </c>
      <c r="V20" s="52">
        <v>0.24516330696237007</v>
      </c>
      <c r="W20" s="52">
        <v>0.24516330696237007</v>
      </c>
      <c r="X20" s="52">
        <v>0.24516330696237007</v>
      </c>
      <c r="Y20" s="52">
        <v>0.24516330696237007</v>
      </c>
      <c r="Z20" s="52">
        <v>0.24516330696237007</v>
      </c>
      <c r="AA20" s="52">
        <v>0.24516330696237007</v>
      </c>
      <c r="AB20" s="52">
        <v>0.24516330696237007</v>
      </c>
      <c r="AC20" s="52">
        <v>0.24516330696237007</v>
      </c>
      <c r="AD20" s="52">
        <v>0.24516330696237007</v>
      </c>
      <c r="AE20" s="52">
        <v>0.24516330696237007</v>
      </c>
      <c r="AF20" s="52">
        <v>0.24516330696237007</v>
      </c>
      <c r="AG20" s="52">
        <v>0.24516330696237007</v>
      </c>
      <c r="AH20" s="52">
        <v>0.24516330696237007</v>
      </c>
      <c r="AI20" s="52">
        <v>0.24516330696237007</v>
      </c>
      <c r="AJ20" s="52">
        <v>0.24516330696237007</v>
      </c>
      <c r="AK20" s="52">
        <v>0.24516330696237007</v>
      </c>
      <c r="AM20" s="60"/>
      <c r="AN20" s="60"/>
      <c r="AO20" s="60"/>
      <c r="AP20" s="60"/>
    </row>
    <row r="21" spans="1:42" x14ac:dyDescent="0.25">
      <c r="A21" s="31" t="s">
        <v>13</v>
      </c>
      <c r="B21" s="32" t="s">
        <v>20</v>
      </c>
      <c r="C21" s="31" t="s">
        <v>154</v>
      </c>
      <c r="D21" s="51">
        <f>I!D65</f>
        <v>0</v>
      </c>
      <c r="E21" s="52">
        <v>6.6363264293449048E-2</v>
      </c>
      <c r="F21" s="52">
        <v>6.6363264293449048E-2</v>
      </c>
      <c r="G21" s="52">
        <v>6.6363264293449048E-2</v>
      </c>
      <c r="H21" s="52">
        <v>6.6363264293449048E-2</v>
      </c>
      <c r="I21" s="52">
        <v>6.6363264293449048E-2</v>
      </c>
      <c r="J21" s="52">
        <v>6.6363264293449048E-2</v>
      </c>
      <c r="K21" s="52">
        <v>6.6363264293449048E-2</v>
      </c>
      <c r="L21" s="52">
        <v>6.6363264293449048E-2</v>
      </c>
      <c r="M21" s="52">
        <v>6.6363264293449048E-2</v>
      </c>
      <c r="N21" s="52">
        <v>6.6363264293449048E-2</v>
      </c>
      <c r="O21" s="52">
        <v>6.6363264293449048E-2</v>
      </c>
      <c r="P21" s="52">
        <v>6.6363264293449048E-2</v>
      </c>
      <c r="Q21" s="52">
        <v>6.6363264293449048E-2</v>
      </c>
      <c r="R21" s="52">
        <v>6.6363264293449048E-2</v>
      </c>
      <c r="S21" s="52">
        <v>6.6363264293449048E-2</v>
      </c>
      <c r="T21" s="52">
        <v>6.6363264293449048E-2</v>
      </c>
      <c r="U21" s="52">
        <v>6.6363264293449048E-2</v>
      </c>
      <c r="V21" s="52">
        <v>6.6363264293449048E-2</v>
      </c>
      <c r="W21" s="52">
        <v>6.6363264293449048E-2</v>
      </c>
      <c r="X21" s="52">
        <v>6.6363264293449048E-2</v>
      </c>
      <c r="Y21" s="52">
        <v>6.6363264293449048E-2</v>
      </c>
      <c r="Z21" s="52">
        <v>6.6363264293449048E-2</v>
      </c>
      <c r="AA21" s="52">
        <v>6.6363264293449048E-2</v>
      </c>
      <c r="AB21" s="52">
        <v>6.6363264293449048E-2</v>
      </c>
      <c r="AC21" s="52">
        <v>6.6363264293449048E-2</v>
      </c>
      <c r="AD21" s="52">
        <v>6.6363264293449048E-2</v>
      </c>
      <c r="AE21" s="52">
        <v>6.6363264293449048E-2</v>
      </c>
      <c r="AF21" s="52">
        <v>6.6363264293449048E-2</v>
      </c>
      <c r="AG21" s="52">
        <v>6.6363264293449048E-2</v>
      </c>
      <c r="AH21" s="52">
        <v>6.6363264293449048E-2</v>
      </c>
      <c r="AI21" s="52">
        <v>6.6363264293449048E-2</v>
      </c>
      <c r="AJ21" s="52">
        <v>6.6363264293449048E-2</v>
      </c>
      <c r="AK21" s="52">
        <v>6.6363264293449048E-2</v>
      </c>
      <c r="AM21" s="60"/>
      <c r="AN21" s="60"/>
      <c r="AO21" s="60"/>
      <c r="AP21" s="60"/>
    </row>
    <row r="22" spans="1:42" x14ac:dyDescent="0.25">
      <c r="A22" s="31" t="s">
        <v>55</v>
      </c>
      <c r="B22" s="32" t="s">
        <v>20</v>
      </c>
      <c r="C22" s="31" t="s">
        <v>154</v>
      </c>
      <c r="D22" s="51">
        <f>I!D66</f>
        <v>0</v>
      </c>
      <c r="E22" s="52">
        <v>0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52">
        <v>0</v>
      </c>
      <c r="AK22" s="52">
        <v>0</v>
      </c>
      <c r="AM22" s="79"/>
      <c r="AN22" s="80"/>
      <c r="AO22" s="81"/>
      <c r="AP22" s="1"/>
    </row>
    <row r="23" spans="1:42" x14ac:dyDescent="0.25">
      <c r="A23" s="31" t="s">
        <v>56</v>
      </c>
      <c r="B23" s="32" t="s">
        <v>20</v>
      </c>
      <c r="C23" s="31" t="s">
        <v>154</v>
      </c>
      <c r="D23" s="51">
        <f>I!D67</f>
        <v>0</v>
      </c>
      <c r="E23" s="52">
        <v>2.4112288366722149E-5</v>
      </c>
      <c r="F23" s="52">
        <v>2.4112288366722149E-5</v>
      </c>
      <c r="G23" s="52">
        <v>2.4112288366722149E-5</v>
      </c>
      <c r="H23" s="52">
        <v>2.4112288366722149E-5</v>
      </c>
      <c r="I23" s="52">
        <v>2.4112288366722149E-5</v>
      </c>
      <c r="J23" s="52">
        <v>2.4112288366722149E-5</v>
      </c>
      <c r="K23" s="52">
        <v>2.4112288366722149E-5</v>
      </c>
      <c r="L23" s="52">
        <v>2.4112288366722149E-5</v>
      </c>
      <c r="M23" s="52">
        <v>2.4112288366722149E-5</v>
      </c>
      <c r="N23" s="52">
        <v>2.4112288366722149E-5</v>
      </c>
      <c r="O23" s="52">
        <v>2.4112288366722149E-5</v>
      </c>
      <c r="P23" s="52">
        <v>2.4112288366722149E-5</v>
      </c>
      <c r="Q23" s="52">
        <v>2.4112288366722149E-5</v>
      </c>
      <c r="R23" s="52">
        <v>2.4112288366722149E-5</v>
      </c>
      <c r="S23" s="52">
        <v>2.4112288366722149E-5</v>
      </c>
      <c r="T23" s="52">
        <v>2.4112288366722149E-5</v>
      </c>
      <c r="U23" s="52">
        <v>2.4112288366722149E-5</v>
      </c>
      <c r="V23" s="52">
        <v>2.4112288366722149E-5</v>
      </c>
      <c r="W23" s="52">
        <v>2.4112288366722149E-5</v>
      </c>
      <c r="X23" s="52">
        <v>2.4112288366722149E-5</v>
      </c>
      <c r="Y23" s="52">
        <v>2.4112288366722149E-5</v>
      </c>
      <c r="Z23" s="52">
        <v>2.4112288366722149E-5</v>
      </c>
      <c r="AA23" s="52">
        <v>2.4112288366722149E-5</v>
      </c>
      <c r="AB23" s="52">
        <v>2.4112288366722149E-5</v>
      </c>
      <c r="AC23" s="52">
        <v>2.4112288366722149E-5</v>
      </c>
      <c r="AD23" s="52">
        <v>2.4112288366722149E-5</v>
      </c>
      <c r="AE23" s="52">
        <v>2.4112288366722149E-5</v>
      </c>
      <c r="AF23" s="52">
        <v>2.4112288366722149E-5</v>
      </c>
      <c r="AG23" s="52">
        <v>2.4112288366722149E-5</v>
      </c>
      <c r="AH23" s="52">
        <v>2.4112288366722149E-5</v>
      </c>
      <c r="AI23" s="52">
        <v>2.4112288366722149E-5</v>
      </c>
      <c r="AJ23" s="52">
        <v>2.4112288366722149E-5</v>
      </c>
      <c r="AK23" s="52">
        <v>2.4112288366722149E-5</v>
      </c>
      <c r="AM23" s="79"/>
      <c r="AN23" s="80"/>
      <c r="AO23" s="81"/>
      <c r="AP23" s="1"/>
    </row>
    <row r="24" spans="1:42" x14ac:dyDescent="0.25">
      <c r="A24" s="31" t="s">
        <v>14</v>
      </c>
      <c r="B24" s="32" t="s">
        <v>20</v>
      </c>
      <c r="C24" s="31" t="s">
        <v>154</v>
      </c>
      <c r="D24" s="51">
        <f>I!D68</f>
        <v>0</v>
      </c>
      <c r="E24" s="52">
        <f>$AM24/(1+EXP(-(E$1-$D$1)*10/$AO24+$AN24))</f>
        <v>1.3491799960714541E-3</v>
      </c>
      <c r="F24" s="52">
        <f t="shared" ref="F24:AK25" si="1">$AM24/(1+EXP(-(F$1-$D$1)*10/$AO24+$AN24))</f>
        <v>1.8180475861684757E-3</v>
      </c>
      <c r="G24" s="52">
        <f>$AM24/(1+EXP(-(G$1-$D$1)*10/$AO24+$AN24))</f>
        <v>2.4458164923558553E-3</v>
      </c>
      <c r="H24" s="52">
        <f t="shared" si="1"/>
        <v>3.2831045041734194E-3</v>
      </c>
      <c r="I24" s="52">
        <f t="shared" si="1"/>
        <v>4.3941145634467833E-3</v>
      </c>
      <c r="J24" s="52">
        <f t="shared" si="1"/>
        <v>5.8583198707077237E-3</v>
      </c>
      <c r="K24" s="52">
        <f t="shared" si="1"/>
        <v>7.7707708673993526E-3</v>
      </c>
      <c r="L24" s="52">
        <f t="shared" si="1"/>
        <v>1.0239635991065378E-2</v>
      </c>
      <c r="M24" s="52">
        <f t="shared" si="1"/>
        <v>1.3379102494171137E-2</v>
      </c>
      <c r="N24" s="52">
        <f t="shared" si="1"/>
        <v>1.7295655089075674E-2</v>
      </c>
      <c r="O24" s="52">
        <f t="shared" si="1"/>
        <v>2.2066650661046561E-2</v>
      </c>
      <c r="P24" s="52">
        <f t="shared" si="1"/>
        <v>2.7712729069616127E-2</v>
      </c>
      <c r="Q24" s="52">
        <f t="shared" si="1"/>
        <v>3.4170037893857953E-2</v>
      </c>
      <c r="R24" s="52">
        <f t="shared" si="1"/>
        <v>4.127288962202022E-2</v>
      </c>
      <c r="S24" s="52">
        <f t="shared" si="1"/>
        <v>4.8758622542041212E-2</v>
      </c>
      <c r="T24" s="52">
        <f t="shared" si="1"/>
        <v>5.6300456763549708E-2</v>
      </c>
      <c r="U24" s="52">
        <f t="shared" si="1"/>
        <v>6.3561807303032417E-2</v>
      </c>
      <c r="V24" s="52">
        <f t="shared" si="1"/>
        <v>7.0254063267634545E-2</v>
      </c>
      <c r="W24" s="52">
        <f t="shared" si="1"/>
        <v>7.6177867957722148E-2</v>
      </c>
      <c r="X24" s="52">
        <f t="shared" si="1"/>
        <v>8.1237034258530849E-2</v>
      </c>
      <c r="Y24" s="52">
        <f t="shared" si="1"/>
        <v>8.5427308801296689E-2</v>
      </c>
      <c r="Z24" s="52">
        <f t="shared" si="1"/>
        <v>8.8810676575896072E-2</v>
      </c>
      <c r="AA24" s="52">
        <f t="shared" si="1"/>
        <v>9.1486802493000563E-2</v>
      </c>
      <c r="AB24" s="52">
        <f t="shared" si="1"/>
        <v>9.356923069028561E-2</v>
      </c>
      <c r="AC24" s="52">
        <f t="shared" si="1"/>
        <v>9.516916989133338E-2</v>
      </c>
      <c r="AD24" s="52">
        <f t="shared" si="1"/>
        <v>9.6386425848041718E-2</v>
      </c>
      <c r="AE24" s="52">
        <f t="shared" si="1"/>
        <v>9.7305645449239836E-2</v>
      </c>
      <c r="AF24" s="52">
        <f t="shared" si="1"/>
        <v>9.7995896221050968E-2</v>
      </c>
      <c r="AG24" s="52">
        <f t="shared" si="1"/>
        <v>9.8512019797735842E-2</v>
      </c>
      <c r="AH24" s="52">
        <f t="shared" si="1"/>
        <v>9.8896720795081952E-2</v>
      </c>
      <c r="AI24" s="52">
        <f t="shared" si="1"/>
        <v>9.9182786638929779E-2</v>
      </c>
      <c r="AJ24" s="52">
        <f t="shared" si="1"/>
        <v>9.9395133011017031E-2</v>
      </c>
      <c r="AK24" s="52">
        <f>$AM24/(1+EXP(-(AK$1-$D$1)*10/$AO24+$AN24))</f>
        <v>9.9552551792951471E-2</v>
      </c>
      <c r="AM24" s="79">
        <v>0.1</v>
      </c>
      <c r="AN24" s="80">
        <f>IF(D24&gt;0,LN(AM24/D24-1),LN(AM24/0.001-1))</f>
        <v>4.5951198501345898</v>
      </c>
      <c r="AO24" s="81">
        <v>33</v>
      </c>
      <c r="AP24" s="1">
        <f>AO24+$D$1</f>
        <v>2050</v>
      </c>
    </row>
    <row r="25" spans="1:42" x14ac:dyDescent="0.25">
      <c r="A25" s="31" t="s">
        <v>79</v>
      </c>
      <c r="B25" s="32" t="s">
        <v>20</v>
      </c>
      <c r="C25" s="31" t="s">
        <v>154</v>
      </c>
      <c r="D25" s="51">
        <v>0</v>
      </c>
      <c r="E25" s="52">
        <f>$AM25/(1+EXP(-(E$1-$D$1)*10/$AO25+$AN25))</f>
        <v>1.0455554222010431E-3</v>
      </c>
      <c r="F25" s="52">
        <f t="shared" si="1"/>
        <v>1.0819592101281301E-3</v>
      </c>
      <c r="G25" s="52">
        <f>$AM25/(1+EXP(-(G$1-$D$1)*10/$AO25+$AN25))</f>
        <v>1.110516712895603E-3</v>
      </c>
      <c r="H25" s="52">
        <f t="shared" si="1"/>
        <v>1.1325957369977746E-3</v>
      </c>
      <c r="I25" s="52">
        <f t="shared" si="1"/>
        <v>1.1494748594284849E-3</v>
      </c>
      <c r="J25" s="52">
        <f t="shared" si="1"/>
        <v>1.1622679899043263E-3</v>
      </c>
      <c r="K25" s="52">
        <f t="shared" si="1"/>
        <v>1.1719010418910403E-3</v>
      </c>
      <c r="L25" s="52">
        <f t="shared" si="1"/>
        <v>1.1791189417877763E-3</v>
      </c>
      <c r="M25" s="52">
        <f t="shared" si="1"/>
        <v>1.1845072602150045E-3</v>
      </c>
      <c r="N25" s="52">
        <f t="shared" si="1"/>
        <v>1.1885186721039844E-3</v>
      </c>
      <c r="O25" s="52">
        <f t="shared" si="1"/>
        <v>1.1914988952673943E-3</v>
      </c>
      <c r="P25" s="52">
        <f t="shared" si="1"/>
        <v>1.1937096323020168E-3</v>
      </c>
      <c r="Q25" s="52">
        <f t="shared" si="1"/>
        <v>1.1953477055074012E-3</v>
      </c>
      <c r="R25" s="52">
        <f t="shared" si="1"/>
        <v>1.1965604375683901E-3</v>
      </c>
      <c r="S25" s="52">
        <f t="shared" si="1"/>
        <v>1.1974577142978323E-3</v>
      </c>
      <c r="T25" s="52">
        <f t="shared" si="1"/>
        <v>1.198121286463676E-3</v>
      </c>
      <c r="U25" s="52">
        <f t="shared" si="1"/>
        <v>1.1986118577852151E-3</v>
      </c>
      <c r="V25" s="52">
        <f t="shared" si="1"/>
        <v>1.1989744403430717E-3</v>
      </c>
      <c r="W25" s="52">
        <f t="shared" si="1"/>
        <v>1.1992423762485925E-3</v>
      </c>
      <c r="X25" s="52">
        <f t="shared" si="1"/>
        <v>1.1994403443671502E-3</v>
      </c>
      <c r="Y25" s="52">
        <f t="shared" si="1"/>
        <v>1.1995866009785572E-3</v>
      </c>
      <c r="Z25" s="52">
        <f t="shared" si="1"/>
        <v>1.1996946456085422E-3</v>
      </c>
      <c r="AA25" s="52">
        <f t="shared" si="1"/>
        <v>1.1997744573530578E-3</v>
      </c>
      <c r="AB25" s="52">
        <f t="shared" si="1"/>
        <v>1.199833411267396E-3</v>
      </c>
      <c r="AC25" s="52">
        <f t="shared" si="1"/>
        <v>1.1998769569756765E-3</v>
      </c>
      <c r="AD25" s="52">
        <f t="shared" si="1"/>
        <v>1.1999091208512625E-3</v>
      </c>
      <c r="AE25" s="52">
        <f t="shared" si="1"/>
        <v>1.1999328774479601E-3</v>
      </c>
      <c r="AF25" s="52">
        <f t="shared" si="1"/>
        <v>1.1999504241210776E-3</v>
      </c>
      <c r="AG25" s="52">
        <f t="shared" si="1"/>
        <v>1.1999633840147448E-3</v>
      </c>
      <c r="AH25" s="52">
        <f t="shared" si="1"/>
        <v>1.1999729560701702E-3</v>
      </c>
      <c r="AI25" s="52">
        <f t="shared" si="1"/>
        <v>1.1999800258654682E-3</v>
      </c>
      <c r="AJ25" s="52">
        <f t="shared" si="1"/>
        <v>1.1999852475051398E-3</v>
      </c>
      <c r="AK25" s="52">
        <f t="shared" si="1"/>
        <v>1.1999891041157913E-3</v>
      </c>
      <c r="AM25" s="79">
        <v>1.1999999999999999E-3</v>
      </c>
      <c r="AN25" s="80">
        <f>IF(D25&gt;0,LN(AM25/D25-1),LN(AM25/0.001-1))</f>
        <v>-1.6094379124341005</v>
      </c>
      <c r="AO25" s="81">
        <v>33</v>
      </c>
      <c r="AP25" s="1">
        <f>AO25+$D$1</f>
        <v>2050</v>
      </c>
    </row>
    <row r="28" spans="1:42" x14ac:dyDescent="0.25">
      <c r="A28" s="22" t="s">
        <v>26</v>
      </c>
    </row>
    <row r="29" spans="1:42" x14ac:dyDescent="0.25">
      <c r="A29" s="22" t="s">
        <v>16</v>
      </c>
    </row>
    <row r="30" spans="1:42" x14ac:dyDescent="0.25">
      <c r="A30" s="31" t="s">
        <v>7</v>
      </c>
      <c r="B30" s="32" t="s">
        <v>20</v>
      </c>
      <c r="C30" s="31" t="s">
        <v>154</v>
      </c>
      <c r="D30" s="51">
        <f>II!D50</f>
        <v>0.23453536776152337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</row>
    <row r="31" spans="1:42" x14ac:dyDescent="0.25">
      <c r="A31" s="31" t="s">
        <v>11</v>
      </c>
      <c r="B31" s="32" t="s">
        <v>20</v>
      </c>
      <c r="C31" s="31" t="s">
        <v>154</v>
      </c>
      <c r="D31" s="51">
        <f>II!D51</f>
        <v>0</v>
      </c>
      <c r="E31" s="52">
        <v>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</row>
    <row r="32" spans="1:42" x14ac:dyDescent="0.25">
      <c r="A32" s="31" t="s">
        <v>12</v>
      </c>
      <c r="B32" s="32" t="s">
        <v>20</v>
      </c>
      <c r="C32" s="31" t="s">
        <v>154</v>
      </c>
      <c r="D32" s="51">
        <f>II!D52</f>
        <v>0</v>
      </c>
      <c r="E32" s="52">
        <v>1</v>
      </c>
      <c r="F32" s="52">
        <v>1</v>
      </c>
      <c r="G32" s="52">
        <v>1</v>
      </c>
      <c r="H32" s="52">
        <v>1</v>
      </c>
      <c r="I32" s="52">
        <v>1</v>
      </c>
      <c r="J32" s="52">
        <v>1</v>
      </c>
      <c r="K32" s="52">
        <v>1</v>
      </c>
      <c r="L32" s="52">
        <v>1</v>
      </c>
      <c r="M32" s="52">
        <v>1</v>
      </c>
      <c r="N32" s="52">
        <v>1</v>
      </c>
      <c r="O32" s="52">
        <v>1</v>
      </c>
      <c r="P32" s="52">
        <v>1</v>
      </c>
      <c r="Q32" s="52">
        <v>1</v>
      </c>
      <c r="R32" s="52">
        <v>1</v>
      </c>
      <c r="S32" s="52">
        <v>1</v>
      </c>
      <c r="T32" s="52">
        <v>1</v>
      </c>
      <c r="U32" s="52">
        <v>1</v>
      </c>
      <c r="V32" s="52">
        <v>1</v>
      </c>
      <c r="W32" s="52">
        <v>1</v>
      </c>
      <c r="X32" s="52">
        <v>1</v>
      </c>
      <c r="Y32" s="52">
        <v>1</v>
      </c>
      <c r="Z32" s="52">
        <v>1</v>
      </c>
      <c r="AA32" s="52">
        <v>1</v>
      </c>
      <c r="AB32" s="52">
        <v>1</v>
      </c>
      <c r="AC32" s="52">
        <v>1</v>
      </c>
      <c r="AD32" s="52">
        <v>1</v>
      </c>
      <c r="AE32" s="52">
        <v>1</v>
      </c>
      <c r="AF32" s="52">
        <v>1</v>
      </c>
      <c r="AG32" s="52">
        <v>1</v>
      </c>
      <c r="AH32" s="52">
        <v>1</v>
      </c>
      <c r="AI32" s="52">
        <v>1</v>
      </c>
      <c r="AJ32" s="52">
        <v>1</v>
      </c>
      <c r="AK32" s="52">
        <v>1</v>
      </c>
    </row>
    <row r="33" spans="1:42" x14ac:dyDescent="0.25">
      <c r="A33" s="31" t="s">
        <v>13</v>
      </c>
      <c r="B33" s="32" t="s">
        <v>20</v>
      </c>
      <c r="C33" s="31" t="s">
        <v>154</v>
      </c>
      <c r="D33" s="51">
        <f>II!D53</f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52">
        <v>0</v>
      </c>
      <c r="AK33" s="52">
        <v>0</v>
      </c>
    </row>
    <row r="34" spans="1:42" x14ac:dyDescent="0.25">
      <c r="A34" s="31" t="s">
        <v>55</v>
      </c>
      <c r="B34" s="32" t="s">
        <v>20</v>
      </c>
      <c r="C34" s="31" t="s">
        <v>154</v>
      </c>
      <c r="D34" s="51">
        <f>II!D54</f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2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52">
        <v>0</v>
      </c>
      <c r="AK34" s="52">
        <v>0</v>
      </c>
    </row>
    <row r="35" spans="1:42" x14ac:dyDescent="0.25">
      <c r="A35" s="31" t="s">
        <v>79</v>
      </c>
      <c r="B35" s="32" t="s">
        <v>20</v>
      </c>
      <c r="C35" s="31" t="s">
        <v>154</v>
      </c>
      <c r="D35" s="51">
        <f>II!D55</f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84</v>
      </c>
    </row>
    <row r="38" spans="1:42" x14ac:dyDescent="0.25">
      <c r="A38" s="31" t="s">
        <v>7</v>
      </c>
      <c r="B38" s="32" t="s">
        <v>20</v>
      </c>
      <c r="C38" s="31" t="s">
        <v>154</v>
      </c>
      <c r="D38" s="51">
        <f>II!D58</f>
        <v>0.10297558149193098</v>
      </c>
      <c r="E38" s="52">
        <v>0</v>
      </c>
      <c r="F38" s="52">
        <v>0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2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52">
        <v>0</v>
      </c>
      <c r="AK38" s="52">
        <v>0</v>
      </c>
    </row>
    <row r="39" spans="1:42" x14ac:dyDescent="0.25">
      <c r="A39" s="31" t="s">
        <v>9</v>
      </c>
      <c r="B39" s="32" t="s">
        <v>20</v>
      </c>
      <c r="C39" s="31" t="s">
        <v>154</v>
      </c>
      <c r="D39" s="51">
        <f>II!D59</f>
        <v>5.3228427920579441E-2</v>
      </c>
      <c r="E39" s="52">
        <v>1.3533544636879882E-3</v>
      </c>
      <c r="F39" s="52">
        <v>1.3533544636879882E-3</v>
      </c>
      <c r="G39" s="52">
        <v>1.3533544636879882E-3</v>
      </c>
      <c r="H39" s="52">
        <v>1.3533544636879882E-3</v>
      </c>
      <c r="I39" s="52">
        <v>1.3533544636879882E-3</v>
      </c>
      <c r="J39" s="52">
        <v>1.3533544636879882E-3</v>
      </c>
      <c r="K39" s="52">
        <v>1.3533544636879882E-3</v>
      </c>
      <c r="L39" s="52">
        <v>1.3533544636879882E-3</v>
      </c>
      <c r="M39" s="52">
        <v>1.3533544636879882E-3</v>
      </c>
      <c r="N39" s="52">
        <v>1.3533544636879882E-3</v>
      </c>
      <c r="O39" s="52">
        <v>1.3533544636879882E-3</v>
      </c>
      <c r="P39" s="52">
        <v>1.3533544636879882E-3</v>
      </c>
      <c r="Q39" s="52">
        <v>1.3533544636879882E-3</v>
      </c>
      <c r="R39" s="52">
        <v>1.3533544636879882E-3</v>
      </c>
      <c r="S39" s="52">
        <v>1.3533544636879882E-3</v>
      </c>
      <c r="T39" s="52">
        <v>1.3533544636879882E-3</v>
      </c>
      <c r="U39" s="52">
        <v>1.3533544636879882E-3</v>
      </c>
      <c r="V39" s="52">
        <v>1.3533544636879882E-3</v>
      </c>
      <c r="W39" s="52">
        <v>1.3533544636879882E-3</v>
      </c>
      <c r="X39" s="52">
        <v>1.3533544636879882E-3</v>
      </c>
      <c r="Y39" s="52">
        <v>1.3533544636879882E-3</v>
      </c>
      <c r="Z39" s="52">
        <v>1.3533544636879882E-3</v>
      </c>
      <c r="AA39" s="52">
        <v>1.3533544636879882E-3</v>
      </c>
      <c r="AB39" s="52">
        <v>1.3533544636879882E-3</v>
      </c>
      <c r="AC39" s="52">
        <v>1.3533544636879882E-3</v>
      </c>
      <c r="AD39" s="52">
        <v>1.3533544636879882E-3</v>
      </c>
      <c r="AE39" s="52">
        <v>1.3533544636879882E-3</v>
      </c>
      <c r="AF39" s="52">
        <v>1.3533544636879882E-3</v>
      </c>
      <c r="AG39" s="52">
        <v>1.3533544636879882E-3</v>
      </c>
      <c r="AH39" s="52">
        <v>1.3533544636879882E-3</v>
      </c>
      <c r="AI39" s="52">
        <v>1.3533544636879882E-3</v>
      </c>
      <c r="AJ39" s="52">
        <v>1.3533544636879882E-3</v>
      </c>
      <c r="AK39" s="52">
        <v>1.3533544636879882E-3</v>
      </c>
    </row>
    <row r="40" spans="1:42" x14ac:dyDescent="0.25">
      <c r="A40" s="31" t="s">
        <v>10</v>
      </c>
      <c r="B40" s="32" t="s">
        <v>20</v>
      </c>
      <c r="C40" s="31" t="s">
        <v>154</v>
      </c>
      <c r="D40" s="51">
        <f>II!D60</f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</row>
    <row r="41" spans="1:42" x14ac:dyDescent="0.25">
      <c r="A41" s="31" t="s">
        <v>11</v>
      </c>
      <c r="B41" s="32" t="s">
        <v>20</v>
      </c>
      <c r="C41" s="31" t="s">
        <v>154</v>
      </c>
      <c r="D41" s="51">
        <f>II!D61</f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</row>
    <row r="42" spans="1:42" x14ac:dyDescent="0.25">
      <c r="A42" s="31" t="s">
        <v>12</v>
      </c>
      <c r="B42" s="32" t="s">
        <v>20</v>
      </c>
      <c r="C42" s="31" t="s">
        <v>154</v>
      </c>
      <c r="D42" s="51">
        <f>II!D62</f>
        <v>0.35860172083602249</v>
      </c>
      <c r="E42" s="52">
        <v>2.7319380809226078E-3</v>
      </c>
      <c r="F42" s="52">
        <v>2.7319380809226078E-3</v>
      </c>
      <c r="G42" s="52">
        <v>2.7319380809226078E-3</v>
      </c>
      <c r="H42" s="52">
        <v>2.7319380809226078E-3</v>
      </c>
      <c r="I42" s="52">
        <v>2.7319380809226078E-3</v>
      </c>
      <c r="J42" s="52">
        <v>2.7319380809226078E-3</v>
      </c>
      <c r="K42" s="52">
        <v>2.7319380809226078E-3</v>
      </c>
      <c r="L42" s="52">
        <v>2.7319380809226078E-3</v>
      </c>
      <c r="M42" s="52">
        <v>2.7319380809226078E-3</v>
      </c>
      <c r="N42" s="52">
        <v>2.7319380809226078E-3</v>
      </c>
      <c r="O42" s="52">
        <v>2.7319380809226078E-3</v>
      </c>
      <c r="P42" s="52">
        <v>2.7319380809226078E-3</v>
      </c>
      <c r="Q42" s="52">
        <v>2.7319380809226078E-3</v>
      </c>
      <c r="R42" s="52">
        <v>2.7319380809226078E-3</v>
      </c>
      <c r="S42" s="52">
        <v>2.7319380809226078E-3</v>
      </c>
      <c r="T42" s="52">
        <v>2.7319380809226078E-3</v>
      </c>
      <c r="U42" s="52">
        <v>2.7319380809226078E-3</v>
      </c>
      <c r="V42" s="52">
        <v>2.7319380809226078E-3</v>
      </c>
      <c r="W42" s="52">
        <v>2.7319380809226078E-3</v>
      </c>
      <c r="X42" s="52">
        <v>2.7319380809226078E-3</v>
      </c>
      <c r="Y42" s="52">
        <v>2.7319380809226078E-3</v>
      </c>
      <c r="Z42" s="52">
        <v>2.7319380809226078E-3</v>
      </c>
      <c r="AA42" s="52">
        <v>2.7319380809226078E-3</v>
      </c>
      <c r="AB42" s="52">
        <v>2.7319380809226078E-3</v>
      </c>
      <c r="AC42" s="52">
        <v>2.7319380809226078E-3</v>
      </c>
      <c r="AD42" s="52">
        <v>2.7319380809226078E-3</v>
      </c>
      <c r="AE42" s="52">
        <v>2.7319380809226078E-3</v>
      </c>
      <c r="AF42" s="52">
        <v>2.7319380809226078E-3</v>
      </c>
      <c r="AG42" s="52">
        <v>2.7319380809226078E-3</v>
      </c>
      <c r="AH42" s="52">
        <v>2.7319380809226078E-3</v>
      </c>
      <c r="AI42" s="52">
        <v>2.7319380809226078E-3</v>
      </c>
      <c r="AJ42" s="52">
        <v>2.7319380809226078E-3</v>
      </c>
      <c r="AK42" s="52">
        <v>2.7319380809226078E-3</v>
      </c>
    </row>
    <row r="43" spans="1:42" x14ac:dyDescent="0.25">
      <c r="A43" s="31" t="s">
        <v>54</v>
      </c>
      <c r="B43" s="32" t="s">
        <v>20</v>
      </c>
      <c r="C43" s="31" t="s">
        <v>154</v>
      </c>
      <c r="D43" s="51">
        <f>II!D63</f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</row>
    <row r="44" spans="1:42" x14ac:dyDescent="0.25">
      <c r="A44" s="31" t="s">
        <v>156</v>
      </c>
      <c r="B44" s="32" t="s">
        <v>20</v>
      </c>
      <c r="C44" s="31" t="s">
        <v>154</v>
      </c>
      <c r="D44" s="51">
        <f>II!D64</f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</row>
    <row r="45" spans="1:42" x14ac:dyDescent="0.25">
      <c r="A45" s="31" t="s">
        <v>13</v>
      </c>
      <c r="B45" s="32" t="s">
        <v>20</v>
      </c>
      <c r="C45" s="31" t="s">
        <v>154</v>
      </c>
      <c r="D45" s="51">
        <f>II!D65</f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</row>
    <row r="46" spans="1:42" x14ac:dyDescent="0.25">
      <c r="A46" s="31" t="s">
        <v>55</v>
      </c>
      <c r="B46" s="32" t="s">
        <v>20</v>
      </c>
      <c r="C46" s="31" t="s">
        <v>154</v>
      </c>
      <c r="D46" s="51">
        <f>II!D66</f>
        <v>0</v>
      </c>
      <c r="E46" s="52">
        <v>0</v>
      </c>
      <c r="F46" s="52">
        <v>0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2">
        <v>0</v>
      </c>
      <c r="X46" s="52">
        <v>0</v>
      </c>
      <c r="Y46" s="52">
        <v>0</v>
      </c>
      <c r="Z46" s="52">
        <v>0</v>
      </c>
      <c r="AA46" s="52">
        <v>0</v>
      </c>
      <c r="AB46" s="52">
        <v>0</v>
      </c>
      <c r="AC46" s="52">
        <v>0</v>
      </c>
      <c r="AD46" s="52">
        <v>0</v>
      </c>
      <c r="AE46" s="52">
        <v>0</v>
      </c>
      <c r="AF46" s="52">
        <v>0</v>
      </c>
      <c r="AG46" s="52">
        <v>0</v>
      </c>
      <c r="AH46" s="52">
        <v>0</v>
      </c>
      <c r="AI46" s="52">
        <v>0</v>
      </c>
      <c r="AJ46" s="52">
        <v>0</v>
      </c>
      <c r="AK46" s="52">
        <v>0</v>
      </c>
    </row>
    <row r="47" spans="1:42" x14ac:dyDescent="0.25">
      <c r="A47" s="31" t="s">
        <v>56</v>
      </c>
      <c r="B47" s="32" t="s">
        <v>20</v>
      </c>
      <c r="C47" s="31" t="s">
        <v>154</v>
      </c>
      <c r="D47" s="51">
        <f>II!D67</f>
        <v>0</v>
      </c>
      <c r="E47" s="52">
        <v>0</v>
      </c>
      <c r="F47" s="52">
        <v>0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52">
        <v>0</v>
      </c>
      <c r="AK47" s="52">
        <v>0</v>
      </c>
    </row>
    <row r="48" spans="1:42" x14ac:dyDescent="0.25">
      <c r="A48" s="31" t="s">
        <v>14</v>
      </c>
      <c r="B48" s="32" t="s">
        <v>20</v>
      </c>
      <c r="C48" s="31" t="s">
        <v>154</v>
      </c>
      <c r="D48" s="51">
        <f>II!D68</f>
        <v>0</v>
      </c>
      <c r="E48" s="52">
        <f>$AM48/(1+EXP(-(E$1-$D$1)*10/$AO48+$AN48))</f>
        <v>1.3491799960714541E-3</v>
      </c>
      <c r="F48" s="52">
        <f t="shared" ref="F48:AK49" si="2">$AM48/(1+EXP(-(F$1-$D$1)*10/$AO48+$AN48))</f>
        <v>1.8180475861684757E-3</v>
      </c>
      <c r="G48" s="52">
        <f>$AM48/(1+EXP(-(G$1-$D$1)*10/$AO48+$AN48))</f>
        <v>2.4458164923558553E-3</v>
      </c>
      <c r="H48" s="52">
        <f t="shared" si="2"/>
        <v>3.2831045041734194E-3</v>
      </c>
      <c r="I48" s="52">
        <f t="shared" si="2"/>
        <v>4.3941145634467833E-3</v>
      </c>
      <c r="J48" s="52">
        <f t="shared" si="2"/>
        <v>5.8583198707077237E-3</v>
      </c>
      <c r="K48" s="52">
        <f t="shared" si="2"/>
        <v>7.7707708673993526E-3</v>
      </c>
      <c r="L48" s="52">
        <f t="shared" si="2"/>
        <v>1.0239635991065378E-2</v>
      </c>
      <c r="M48" s="52">
        <f t="shared" si="2"/>
        <v>1.3379102494171137E-2</v>
      </c>
      <c r="N48" s="52">
        <f t="shared" si="2"/>
        <v>1.7295655089075674E-2</v>
      </c>
      <c r="O48" s="52">
        <f t="shared" si="2"/>
        <v>2.2066650661046561E-2</v>
      </c>
      <c r="P48" s="52">
        <f t="shared" si="2"/>
        <v>2.7712729069616127E-2</v>
      </c>
      <c r="Q48" s="52">
        <f t="shared" si="2"/>
        <v>3.4170037893857953E-2</v>
      </c>
      <c r="R48" s="52">
        <f t="shared" si="2"/>
        <v>4.127288962202022E-2</v>
      </c>
      <c r="S48" s="52">
        <f t="shared" si="2"/>
        <v>4.8758622542041212E-2</v>
      </c>
      <c r="T48" s="52">
        <f t="shared" si="2"/>
        <v>5.6300456763549708E-2</v>
      </c>
      <c r="U48" s="52">
        <f t="shared" si="2"/>
        <v>6.3561807303032417E-2</v>
      </c>
      <c r="V48" s="52">
        <f t="shared" si="2"/>
        <v>7.0254063267634545E-2</v>
      </c>
      <c r="W48" s="52">
        <f t="shared" si="2"/>
        <v>7.6177867957722148E-2</v>
      </c>
      <c r="X48" s="52">
        <f t="shared" si="2"/>
        <v>8.1237034258530849E-2</v>
      </c>
      <c r="Y48" s="52">
        <f t="shared" si="2"/>
        <v>8.5427308801296689E-2</v>
      </c>
      <c r="Z48" s="52">
        <f t="shared" si="2"/>
        <v>8.8810676575896072E-2</v>
      </c>
      <c r="AA48" s="52">
        <f t="shared" si="2"/>
        <v>9.1486802493000563E-2</v>
      </c>
      <c r="AB48" s="52">
        <f t="shared" si="2"/>
        <v>9.356923069028561E-2</v>
      </c>
      <c r="AC48" s="52">
        <f t="shared" si="2"/>
        <v>9.516916989133338E-2</v>
      </c>
      <c r="AD48" s="52">
        <f t="shared" si="2"/>
        <v>9.6386425848041718E-2</v>
      </c>
      <c r="AE48" s="52">
        <f t="shared" si="2"/>
        <v>9.7305645449239836E-2</v>
      </c>
      <c r="AF48" s="52">
        <f t="shared" si="2"/>
        <v>9.7995896221050968E-2</v>
      </c>
      <c r="AG48" s="52">
        <f t="shared" si="2"/>
        <v>9.8512019797735842E-2</v>
      </c>
      <c r="AH48" s="52">
        <f t="shared" si="2"/>
        <v>9.8896720795081952E-2</v>
      </c>
      <c r="AI48" s="52">
        <f t="shared" si="2"/>
        <v>9.9182786638929779E-2</v>
      </c>
      <c r="AJ48" s="52">
        <f t="shared" si="2"/>
        <v>9.9395133011017031E-2</v>
      </c>
      <c r="AK48" s="52">
        <f>$AM48/(1+EXP(-(AK$1-$D$1)*10/$AO48+$AN48))</f>
        <v>9.9552551792951471E-2</v>
      </c>
      <c r="AM48" s="79">
        <v>0.1</v>
      </c>
      <c r="AN48" s="80">
        <f>IF(D48&gt;0,LN(AM48/D48-1),LN(AM48/0.001-1))</f>
        <v>4.5951198501345898</v>
      </c>
      <c r="AO48" s="81">
        <v>33</v>
      </c>
      <c r="AP48" s="1">
        <f>AO48+$D$1</f>
        <v>2050</v>
      </c>
    </row>
    <row r="49" spans="1:42" x14ac:dyDescent="0.25">
      <c r="A49" s="31" t="s">
        <v>79</v>
      </c>
      <c r="B49" s="32" t="s">
        <v>20</v>
      </c>
      <c r="C49" s="31" t="s">
        <v>154</v>
      </c>
      <c r="D49" s="51">
        <v>0</v>
      </c>
      <c r="E49" s="52">
        <f>$AM49/(1+EXP(-(E$1-$D$1)*10/$AO49+$AN49))</f>
        <v>1.0455554222010431E-3</v>
      </c>
      <c r="F49" s="52">
        <f t="shared" si="2"/>
        <v>1.0819592101281301E-3</v>
      </c>
      <c r="G49" s="52">
        <f>$AM49/(1+EXP(-(G$1-$D$1)*10/$AO49+$AN49))</f>
        <v>1.110516712895603E-3</v>
      </c>
      <c r="H49" s="52">
        <f t="shared" si="2"/>
        <v>1.1325957369977746E-3</v>
      </c>
      <c r="I49" s="52">
        <f t="shared" si="2"/>
        <v>1.1494748594284849E-3</v>
      </c>
      <c r="J49" s="52">
        <f t="shared" si="2"/>
        <v>1.1622679899043263E-3</v>
      </c>
      <c r="K49" s="52">
        <f t="shared" si="2"/>
        <v>1.1719010418910403E-3</v>
      </c>
      <c r="L49" s="52">
        <f t="shared" si="2"/>
        <v>1.1791189417877763E-3</v>
      </c>
      <c r="M49" s="52">
        <f t="shared" si="2"/>
        <v>1.1845072602150045E-3</v>
      </c>
      <c r="N49" s="52">
        <f t="shared" si="2"/>
        <v>1.1885186721039844E-3</v>
      </c>
      <c r="O49" s="52">
        <f t="shared" si="2"/>
        <v>1.1914988952673943E-3</v>
      </c>
      <c r="P49" s="52">
        <f t="shared" si="2"/>
        <v>1.1937096323020168E-3</v>
      </c>
      <c r="Q49" s="52">
        <f t="shared" si="2"/>
        <v>1.1953477055074012E-3</v>
      </c>
      <c r="R49" s="52">
        <f t="shared" si="2"/>
        <v>1.1965604375683901E-3</v>
      </c>
      <c r="S49" s="52">
        <f t="shared" si="2"/>
        <v>1.1974577142978323E-3</v>
      </c>
      <c r="T49" s="52">
        <f t="shared" si="2"/>
        <v>1.198121286463676E-3</v>
      </c>
      <c r="U49" s="52">
        <f t="shared" si="2"/>
        <v>1.1986118577852151E-3</v>
      </c>
      <c r="V49" s="52">
        <f t="shared" si="2"/>
        <v>1.1989744403430717E-3</v>
      </c>
      <c r="W49" s="52">
        <f t="shared" si="2"/>
        <v>1.1992423762485925E-3</v>
      </c>
      <c r="X49" s="52">
        <f t="shared" si="2"/>
        <v>1.1994403443671502E-3</v>
      </c>
      <c r="Y49" s="52">
        <f t="shared" si="2"/>
        <v>1.1995866009785572E-3</v>
      </c>
      <c r="Z49" s="52">
        <f t="shared" si="2"/>
        <v>1.1996946456085422E-3</v>
      </c>
      <c r="AA49" s="52">
        <f t="shared" si="2"/>
        <v>1.1997744573530578E-3</v>
      </c>
      <c r="AB49" s="52">
        <f t="shared" si="2"/>
        <v>1.199833411267396E-3</v>
      </c>
      <c r="AC49" s="52">
        <f t="shared" si="2"/>
        <v>1.1998769569756765E-3</v>
      </c>
      <c r="AD49" s="52">
        <f t="shared" si="2"/>
        <v>1.1999091208512625E-3</v>
      </c>
      <c r="AE49" s="52">
        <f t="shared" si="2"/>
        <v>1.1999328774479601E-3</v>
      </c>
      <c r="AF49" s="52">
        <f t="shared" si="2"/>
        <v>1.1999504241210776E-3</v>
      </c>
      <c r="AG49" s="52">
        <f t="shared" si="2"/>
        <v>1.1999633840147448E-3</v>
      </c>
      <c r="AH49" s="52">
        <f t="shared" si="2"/>
        <v>1.1999729560701702E-3</v>
      </c>
      <c r="AI49" s="52">
        <f t="shared" si="2"/>
        <v>1.1999800258654682E-3</v>
      </c>
      <c r="AJ49" s="52">
        <f t="shared" si="2"/>
        <v>1.1999852475051398E-3</v>
      </c>
      <c r="AK49" s="52">
        <f t="shared" si="2"/>
        <v>1.1999891041157913E-3</v>
      </c>
      <c r="AM49" s="79">
        <v>1.1999999999999999E-3</v>
      </c>
      <c r="AN49" s="80">
        <f>IF(D49&gt;0,LN(AM49/D49-1),LN(AM49/0.001-1))</f>
        <v>-1.6094379124341005</v>
      </c>
      <c r="AO49" s="81">
        <v>33</v>
      </c>
      <c r="AP49" s="1">
        <f>AO49+$D$1</f>
        <v>2050</v>
      </c>
    </row>
    <row r="52" spans="1:42" x14ac:dyDescent="0.25">
      <c r="A52" s="22" t="s">
        <v>27</v>
      </c>
    </row>
    <row r="53" spans="1:42" x14ac:dyDescent="0.25">
      <c r="A53" s="22" t="s">
        <v>16</v>
      </c>
    </row>
    <row r="54" spans="1:42" x14ac:dyDescent="0.25">
      <c r="A54" s="31" t="s">
        <v>7</v>
      </c>
      <c r="B54" s="32" t="s">
        <v>20</v>
      </c>
      <c r="C54" s="31" t="s">
        <v>154</v>
      </c>
      <c r="D54" s="51">
        <f>III!D50</f>
        <v>0.26252789205365473</v>
      </c>
      <c r="E54" s="52">
        <v>2.3248477738541738E-2</v>
      </c>
      <c r="F54" s="52">
        <v>2.3248477738541738E-2</v>
      </c>
      <c r="G54" s="52">
        <v>2.3248477738541738E-2</v>
      </c>
      <c r="H54" s="52">
        <v>2.3248477738541738E-2</v>
      </c>
      <c r="I54" s="52">
        <v>2.3248477738541738E-2</v>
      </c>
      <c r="J54" s="52">
        <v>2.3248477738541738E-2</v>
      </c>
      <c r="K54" s="52">
        <v>2.3248477738541738E-2</v>
      </c>
      <c r="L54" s="52">
        <v>2.3248477738541738E-2</v>
      </c>
      <c r="M54" s="52">
        <v>2.3248477738541738E-2</v>
      </c>
      <c r="N54" s="52">
        <v>2.3248477738541738E-2</v>
      </c>
      <c r="O54" s="52">
        <v>2.3248477738541738E-2</v>
      </c>
      <c r="P54" s="52">
        <v>2.3248477738541738E-2</v>
      </c>
      <c r="Q54" s="52">
        <v>2.3248477738541738E-2</v>
      </c>
      <c r="R54" s="52">
        <v>2.3248477738541738E-2</v>
      </c>
      <c r="S54" s="52">
        <v>2.3248477738541738E-2</v>
      </c>
      <c r="T54" s="52">
        <v>2.3248477738541738E-2</v>
      </c>
      <c r="U54" s="52">
        <v>2.3248477738541738E-2</v>
      </c>
      <c r="V54" s="52">
        <v>2.3248477738541738E-2</v>
      </c>
      <c r="W54" s="52">
        <v>2.3248477738541738E-2</v>
      </c>
      <c r="X54" s="52">
        <v>2.3248477738541738E-2</v>
      </c>
      <c r="Y54" s="52">
        <v>2.3248477738541738E-2</v>
      </c>
      <c r="Z54" s="52">
        <v>2.3248477738541738E-2</v>
      </c>
      <c r="AA54" s="52">
        <v>2.3248477738541738E-2</v>
      </c>
      <c r="AB54" s="52">
        <v>2.3248477738541738E-2</v>
      </c>
      <c r="AC54" s="52">
        <v>2.3248477738541738E-2</v>
      </c>
      <c r="AD54" s="52">
        <v>2.3248477738541738E-2</v>
      </c>
      <c r="AE54" s="52">
        <v>2.3248477738541738E-2</v>
      </c>
      <c r="AF54" s="52">
        <v>2.3248477738541738E-2</v>
      </c>
      <c r="AG54" s="52">
        <v>2.3248477738541738E-2</v>
      </c>
      <c r="AH54" s="52">
        <v>2.3248477738541738E-2</v>
      </c>
      <c r="AI54" s="52">
        <v>2.3248477738541738E-2</v>
      </c>
      <c r="AJ54" s="52">
        <v>2.3248477738541738E-2</v>
      </c>
      <c r="AK54" s="52">
        <v>2.3248477738541738E-2</v>
      </c>
    </row>
    <row r="55" spans="1:42" x14ac:dyDescent="0.25">
      <c r="A55" s="31" t="s">
        <v>11</v>
      </c>
      <c r="B55" s="32" t="s">
        <v>20</v>
      </c>
      <c r="C55" s="31" t="s">
        <v>154</v>
      </c>
      <c r="D55" s="51">
        <f>III!D51</f>
        <v>0</v>
      </c>
      <c r="E55" s="52">
        <v>0</v>
      </c>
      <c r="F55" s="52">
        <v>0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52">
        <v>0</v>
      </c>
      <c r="AK55" s="52">
        <v>0</v>
      </c>
    </row>
    <row r="56" spans="1:42" x14ac:dyDescent="0.25">
      <c r="A56" s="31" t="s">
        <v>12</v>
      </c>
      <c r="B56" s="32" t="s">
        <v>20</v>
      </c>
      <c r="C56" s="31" t="s">
        <v>154</v>
      </c>
      <c r="D56" s="51">
        <f>III!D52</f>
        <v>0</v>
      </c>
      <c r="E56" s="52">
        <v>0.97675152226145823</v>
      </c>
      <c r="F56" s="52">
        <v>0.97675152226145823</v>
      </c>
      <c r="G56" s="52">
        <v>0.97675152226145823</v>
      </c>
      <c r="H56" s="52">
        <v>0.97675152226145823</v>
      </c>
      <c r="I56" s="52">
        <v>0.97675152226145823</v>
      </c>
      <c r="J56" s="52">
        <v>0.97675152226145823</v>
      </c>
      <c r="K56" s="52">
        <v>0.97675152226145823</v>
      </c>
      <c r="L56" s="52">
        <v>0.97675152226145823</v>
      </c>
      <c r="M56" s="52">
        <v>0.97675152226145823</v>
      </c>
      <c r="N56" s="52">
        <v>0.97675152226145823</v>
      </c>
      <c r="O56" s="52">
        <v>0.97675152226145823</v>
      </c>
      <c r="P56" s="52">
        <v>0.97675152226145823</v>
      </c>
      <c r="Q56" s="52">
        <v>0.97675152226145823</v>
      </c>
      <c r="R56" s="52">
        <v>0.97675152226145823</v>
      </c>
      <c r="S56" s="52">
        <v>0.97675152226145823</v>
      </c>
      <c r="T56" s="52">
        <v>0.97675152226145823</v>
      </c>
      <c r="U56" s="52">
        <v>0.97675152226145823</v>
      </c>
      <c r="V56" s="52">
        <v>0.97675152226145823</v>
      </c>
      <c r="W56" s="52">
        <v>0.97675152226145823</v>
      </c>
      <c r="X56" s="52">
        <v>0.97675152226145823</v>
      </c>
      <c r="Y56" s="52">
        <v>0.97675152226145823</v>
      </c>
      <c r="Z56" s="52">
        <v>0.97675152226145823</v>
      </c>
      <c r="AA56" s="52">
        <v>0.97675152226145823</v>
      </c>
      <c r="AB56" s="52">
        <v>0.97675152226145823</v>
      </c>
      <c r="AC56" s="52">
        <v>0.97675152226145823</v>
      </c>
      <c r="AD56" s="52">
        <v>0.97675152226145823</v>
      </c>
      <c r="AE56" s="52">
        <v>0.97675152226145823</v>
      </c>
      <c r="AF56" s="52">
        <v>0.97675152226145823</v>
      </c>
      <c r="AG56" s="52">
        <v>0.97675152226145823</v>
      </c>
      <c r="AH56" s="52">
        <v>0.97675152226145823</v>
      </c>
      <c r="AI56" s="52">
        <v>0.97675152226145823</v>
      </c>
      <c r="AJ56" s="52">
        <v>0.97675152226145823</v>
      </c>
      <c r="AK56" s="52">
        <v>0.97675152226145823</v>
      </c>
    </row>
    <row r="57" spans="1:42" x14ac:dyDescent="0.25">
      <c r="A57" s="31" t="s">
        <v>13</v>
      </c>
      <c r="B57" s="32" t="s">
        <v>20</v>
      </c>
      <c r="C57" s="31" t="s">
        <v>154</v>
      </c>
      <c r="D57" s="51">
        <f>III!D53</f>
        <v>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52">
        <v>0</v>
      </c>
      <c r="AK57" s="52">
        <v>0</v>
      </c>
    </row>
    <row r="58" spans="1:42" x14ac:dyDescent="0.25">
      <c r="A58" s="31" t="s">
        <v>55</v>
      </c>
      <c r="B58" s="32" t="s">
        <v>20</v>
      </c>
      <c r="C58" s="31" t="s">
        <v>154</v>
      </c>
      <c r="D58" s="51">
        <f>III!D54</f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</row>
    <row r="59" spans="1:42" x14ac:dyDescent="0.25">
      <c r="A59" s="31" t="s">
        <v>79</v>
      </c>
      <c r="B59" s="32" t="s">
        <v>20</v>
      </c>
      <c r="C59" s="31" t="s">
        <v>154</v>
      </c>
      <c r="D59" s="51">
        <f>III!D55</f>
        <v>0</v>
      </c>
      <c r="E59" s="52">
        <v>0</v>
      </c>
      <c r="F59" s="52">
        <v>0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0</v>
      </c>
      <c r="AA59" s="52">
        <v>0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  <c r="AH59" s="52">
        <v>0</v>
      </c>
      <c r="AI59" s="52">
        <v>0</v>
      </c>
      <c r="AJ59" s="52">
        <v>0</v>
      </c>
      <c r="AK59" s="52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84</v>
      </c>
    </row>
    <row r="62" spans="1:42" x14ac:dyDescent="0.25">
      <c r="A62" s="31" t="s">
        <v>7</v>
      </c>
      <c r="B62" s="32" t="s">
        <v>20</v>
      </c>
      <c r="C62" s="31" t="s">
        <v>154</v>
      </c>
      <c r="D62" s="51">
        <f>III!D58</f>
        <v>0.10297558149193098</v>
      </c>
      <c r="E62" s="52">
        <v>0</v>
      </c>
      <c r="F62" s="52">
        <v>0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  <c r="AH62" s="52">
        <v>0</v>
      </c>
      <c r="AI62" s="52">
        <v>0</v>
      </c>
      <c r="AJ62" s="52">
        <v>0</v>
      </c>
      <c r="AK62" s="52">
        <v>0</v>
      </c>
    </row>
    <row r="63" spans="1:42" x14ac:dyDescent="0.25">
      <c r="A63" s="31" t="s">
        <v>9</v>
      </c>
      <c r="B63" s="32" t="s">
        <v>20</v>
      </c>
      <c r="C63" s="31" t="s">
        <v>154</v>
      </c>
      <c r="D63" s="51">
        <f>III!D59</f>
        <v>5.3228427920579441E-2</v>
      </c>
      <c r="E63" s="52">
        <v>0</v>
      </c>
      <c r="F63" s="52">
        <v>0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  <c r="AH63" s="52">
        <v>0</v>
      </c>
      <c r="AI63" s="52">
        <v>0</v>
      </c>
      <c r="AJ63" s="52">
        <v>0</v>
      </c>
      <c r="AK63" s="52">
        <v>0</v>
      </c>
    </row>
    <row r="64" spans="1:42" x14ac:dyDescent="0.25">
      <c r="A64" s="31" t="s">
        <v>10</v>
      </c>
      <c r="B64" s="32" t="s">
        <v>20</v>
      </c>
      <c r="C64" s="31" t="s">
        <v>154</v>
      </c>
      <c r="D64" s="51">
        <f>III!D60</f>
        <v>0</v>
      </c>
      <c r="E64" s="52">
        <v>0</v>
      </c>
      <c r="F64" s="52">
        <v>0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  <c r="AI64" s="52">
        <v>0</v>
      </c>
      <c r="AJ64" s="52">
        <v>0</v>
      </c>
      <c r="AK64" s="52">
        <v>0</v>
      </c>
    </row>
    <row r="65" spans="1:42" x14ac:dyDescent="0.25">
      <c r="A65" s="31" t="s">
        <v>11</v>
      </c>
      <c r="B65" s="32" t="s">
        <v>20</v>
      </c>
      <c r="C65" s="31" t="s">
        <v>154</v>
      </c>
      <c r="D65" s="51">
        <f>III!D61</f>
        <v>0</v>
      </c>
      <c r="E65" s="52">
        <v>6.7254577879063623E-4</v>
      </c>
      <c r="F65" s="52">
        <v>6.7254577879063623E-4</v>
      </c>
      <c r="G65" s="52">
        <v>6.7254577879063623E-4</v>
      </c>
      <c r="H65" s="52">
        <v>6.7254577879063623E-4</v>
      </c>
      <c r="I65" s="52">
        <v>6.7254577879063623E-4</v>
      </c>
      <c r="J65" s="52">
        <v>6.7254577879063623E-4</v>
      </c>
      <c r="K65" s="52">
        <v>6.7254577879063623E-4</v>
      </c>
      <c r="L65" s="52">
        <v>6.7254577879063623E-4</v>
      </c>
      <c r="M65" s="52">
        <v>6.7254577879063623E-4</v>
      </c>
      <c r="N65" s="52">
        <v>6.7254577879063623E-4</v>
      </c>
      <c r="O65" s="52">
        <v>6.7254577879063623E-4</v>
      </c>
      <c r="P65" s="52">
        <v>6.7254577879063623E-4</v>
      </c>
      <c r="Q65" s="52">
        <v>6.7254577879063623E-4</v>
      </c>
      <c r="R65" s="52">
        <v>6.7254577879063623E-4</v>
      </c>
      <c r="S65" s="52">
        <v>6.7254577879063623E-4</v>
      </c>
      <c r="T65" s="52">
        <v>6.7254577879063623E-4</v>
      </c>
      <c r="U65" s="52">
        <v>6.7254577879063623E-4</v>
      </c>
      <c r="V65" s="52">
        <v>6.7254577879063623E-4</v>
      </c>
      <c r="W65" s="52">
        <v>6.7254577879063623E-4</v>
      </c>
      <c r="X65" s="52">
        <v>6.7254577879063623E-4</v>
      </c>
      <c r="Y65" s="52">
        <v>6.7254577879063623E-4</v>
      </c>
      <c r="Z65" s="52">
        <v>6.7254577879063623E-4</v>
      </c>
      <c r="AA65" s="52">
        <v>6.7254577879063623E-4</v>
      </c>
      <c r="AB65" s="52">
        <v>6.7254577879063623E-4</v>
      </c>
      <c r="AC65" s="52">
        <v>6.7254577879063623E-4</v>
      </c>
      <c r="AD65" s="52">
        <v>6.7254577879063623E-4</v>
      </c>
      <c r="AE65" s="52">
        <v>6.7254577879063623E-4</v>
      </c>
      <c r="AF65" s="52">
        <v>6.7254577879063623E-4</v>
      </c>
      <c r="AG65" s="52">
        <v>6.7254577879063623E-4</v>
      </c>
      <c r="AH65" s="52">
        <v>6.7254577879063623E-4</v>
      </c>
      <c r="AI65" s="52">
        <v>6.7254577879063623E-4</v>
      </c>
      <c r="AJ65" s="52">
        <v>6.7254577879063623E-4</v>
      </c>
      <c r="AK65" s="52">
        <v>6.7254577879063623E-4</v>
      </c>
    </row>
    <row r="66" spans="1:42" x14ac:dyDescent="0.25">
      <c r="A66" s="31" t="s">
        <v>12</v>
      </c>
      <c r="B66" s="32" t="s">
        <v>20</v>
      </c>
      <c r="C66" s="31" t="s">
        <v>154</v>
      </c>
      <c r="D66" s="51">
        <f>III!D62</f>
        <v>0.35860172083602249</v>
      </c>
      <c r="E66" s="52">
        <v>0</v>
      </c>
      <c r="F66" s="52">
        <v>0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  <c r="AI66" s="52">
        <v>0</v>
      </c>
      <c r="AJ66" s="52">
        <v>0</v>
      </c>
      <c r="AK66" s="52">
        <v>0</v>
      </c>
    </row>
    <row r="67" spans="1:42" x14ac:dyDescent="0.25">
      <c r="A67" s="31" t="s">
        <v>54</v>
      </c>
      <c r="B67" s="32" t="s">
        <v>20</v>
      </c>
      <c r="C67" s="31" t="s">
        <v>154</v>
      </c>
      <c r="D67" s="51">
        <f>III!D63</f>
        <v>0</v>
      </c>
      <c r="E67" s="52">
        <v>0</v>
      </c>
      <c r="F67" s="52">
        <v>0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2">
        <v>0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52">
        <v>0</v>
      </c>
      <c r="AK67" s="52">
        <v>0</v>
      </c>
    </row>
    <row r="68" spans="1:42" x14ac:dyDescent="0.25">
      <c r="A68" s="31" t="s">
        <v>156</v>
      </c>
      <c r="B68" s="32" t="s">
        <v>20</v>
      </c>
      <c r="C68" s="31" t="s">
        <v>154</v>
      </c>
      <c r="D68" s="51">
        <f>III!D64</f>
        <v>0</v>
      </c>
      <c r="E68" s="52">
        <v>0</v>
      </c>
      <c r="F68" s="52">
        <v>0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52">
        <v>0</v>
      </c>
      <c r="AK68" s="52">
        <v>0</v>
      </c>
    </row>
    <row r="69" spans="1:42" x14ac:dyDescent="0.25">
      <c r="A69" s="31" t="s">
        <v>13</v>
      </c>
      <c r="B69" s="32" t="s">
        <v>20</v>
      </c>
      <c r="C69" s="31" t="s">
        <v>154</v>
      </c>
      <c r="D69" s="51">
        <f>III!D65</f>
        <v>0</v>
      </c>
      <c r="E69" s="52">
        <v>0</v>
      </c>
      <c r="F69" s="52">
        <v>0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52">
        <v>0</v>
      </c>
      <c r="AK69" s="52">
        <v>0</v>
      </c>
    </row>
    <row r="70" spans="1:42" x14ac:dyDescent="0.25">
      <c r="A70" s="31" t="s">
        <v>55</v>
      </c>
      <c r="B70" s="32" t="s">
        <v>20</v>
      </c>
      <c r="C70" s="31" t="s">
        <v>154</v>
      </c>
      <c r="D70" s="51">
        <f>III!D66</f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</row>
    <row r="71" spans="1:42" x14ac:dyDescent="0.25">
      <c r="A71" s="31" t="s">
        <v>56</v>
      </c>
      <c r="B71" s="32" t="s">
        <v>20</v>
      </c>
      <c r="C71" s="31" t="s">
        <v>154</v>
      </c>
      <c r="D71" s="51">
        <f>III!D67</f>
        <v>0</v>
      </c>
      <c r="E71" s="52">
        <v>0</v>
      </c>
      <c r="F71" s="52">
        <v>0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2">
        <v>0</v>
      </c>
      <c r="X71" s="52">
        <v>0</v>
      </c>
      <c r="Y71" s="52">
        <v>0</v>
      </c>
      <c r="Z71" s="52">
        <v>0</v>
      </c>
      <c r="AA71" s="52">
        <v>0</v>
      </c>
      <c r="AB71" s="52">
        <v>0</v>
      </c>
      <c r="AC71" s="52">
        <v>0</v>
      </c>
      <c r="AD71" s="52">
        <v>0</v>
      </c>
      <c r="AE71" s="52">
        <v>0</v>
      </c>
      <c r="AF71" s="52">
        <v>0</v>
      </c>
      <c r="AG71" s="52">
        <v>0</v>
      </c>
      <c r="AH71" s="52">
        <v>0</v>
      </c>
      <c r="AI71" s="52">
        <v>0</v>
      </c>
      <c r="AJ71" s="52">
        <v>0</v>
      </c>
      <c r="AK71" s="52">
        <v>0</v>
      </c>
    </row>
    <row r="72" spans="1:42" x14ac:dyDescent="0.25">
      <c r="A72" s="31" t="s">
        <v>14</v>
      </c>
      <c r="B72" s="32" t="s">
        <v>20</v>
      </c>
      <c r="C72" s="31" t="s">
        <v>154</v>
      </c>
      <c r="D72" s="51">
        <f>III!D68</f>
        <v>0</v>
      </c>
      <c r="E72" s="52">
        <f>$AM72/(1+EXP(-(E$1-$D$1)*10/$AO72+$AN72))</f>
        <v>1.3491799960714541E-3</v>
      </c>
      <c r="F72" s="52">
        <f t="shared" ref="F72:AK73" si="3">$AM72/(1+EXP(-(F$1-$D$1)*10/$AO72+$AN72))</f>
        <v>1.8180475861684757E-3</v>
      </c>
      <c r="G72" s="52">
        <f>$AM72/(1+EXP(-(G$1-$D$1)*10/$AO72+$AN72))</f>
        <v>2.4458164923558553E-3</v>
      </c>
      <c r="H72" s="52">
        <f t="shared" si="3"/>
        <v>3.2831045041734194E-3</v>
      </c>
      <c r="I72" s="52">
        <f t="shared" si="3"/>
        <v>4.3941145634467833E-3</v>
      </c>
      <c r="J72" s="52">
        <f t="shared" si="3"/>
        <v>5.8583198707077237E-3</v>
      </c>
      <c r="K72" s="52">
        <f t="shared" si="3"/>
        <v>7.7707708673993526E-3</v>
      </c>
      <c r="L72" s="52">
        <f t="shared" si="3"/>
        <v>1.0239635991065378E-2</v>
      </c>
      <c r="M72" s="52">
        <f t="shared" si="3"/>
        <v>1.3379102494171137E-2</v>
      </c>
      <c r="N72" s="52">
        <f t="shared" si="3"/>
        <v>1.7295655089075674E-2</v>
      </c>
      <c r="O72" s="52">
        <f t="shared" si="3"/>
        <v>2.2066650661046561E-2</v>
      </c>
      <c r="P72" s="52">
        <f t="shared" si="3"/>
        <v>2.7712729069616127E-2</v>
      </c>
      <c r="Q72" s="52">
        <f t="shared" si="3"/>
        <v>3.4170037893857953E-2</v>
      </c>
      <c r="R72" s="52">
        <f t="shared" si="3"/>
        <v>4.127288962202022E-2</v>
      </c>
      <c r="S72" s="52">
        <f t="shared" si="3"/>
        <v>4.8758622542041212E-2</v>
      </c>
      <c r="T72" s="52">
        <f t="shared" si="3"/>
        <v>5.6300456763549708E-2</v>
      </c>
      <c r="U72" s="52">
        <f t="shared" si="3"/>
        <v>6.3561807303032417E-2</v>
      </c>
      <c r="V72" s="52">
        <f t="shared" si="3"/>
        <v>7.0254063267634545E-2</v>
      </c>
      <c r="W72" s="52">
        <f t="shared" si="3"/>
        <v>7.6177867957722148E-2</v>
      </c>
      <c r="X72" s="52">
        <f t="shared" si="3"/>
        <v>8.1237034258530849E-2</v>
      </c>
      <c r="Y72" s="52">
        <f t="shared" si="3"/>
        <v>8.5427308801296689E-2</v>
      </c>
      <c r="Z72" s="52">
        <f t="shared" si="3"/>
        <v>8.8810676575896072E-2</v>
      </c>
      <c r="AA72" s="52">
        <f t="shared" si="3"/>
        <v>9.1486802493000563E-2</v>
      </c>
      <c r="AB72" s="52">
        <f t="shared" si="3"/>
        <v>9.356923069028561E-2</v>
      </c>
      <c r="AC72" s="52">
        <f t="shared" si="3"/>
        <v>9.516916989133338E-2</v>
      </c>
      <c r="AD72" s="52">
        <f t="shared" si="3"/>
        <v>9.6386425848041718E-2</v>
      </c>
      <c r="AE72" s="52">
        <f t="shared" si="3"/>
        <v>9.7305645449239836E-2</v>
      </c>
      <c r="AF72" s="52">
        <f t="shared" si="3"/>
        <v>9.7995896221050968E-2</v>
      </c>
      <c r="AG72" s="52">
        <f t="shared" si="3"/>
        <v>9.8512019797735842E-2</v>
      </c>
      <c r="AH72" s="52">
        <f t="shared" si="3"/>
        <v>9.8896720795081952E-2</v>
      </c>
      <c r="AI72" s="52">
        <f t="shared" si="3"/>
        <v>9.9182786638929779E-2</v>
      </c>
      <c r="AJ72" s="52">
        <f t="shared" si="3"/>
        <v>9.9395133011017031E-2</v>
      </c>
      <c r="AK72" s="52">
        <f>$AM72/(1+EXP(-(AK$1-$D$1)*10/$AO72+$AN72))</f>
        <v>9.9552551792951471E-2</v>
      </c>
      <c r="AM72" s="79">
        <v>0.1</v>
      </c>
      <c r="AN72" s="80">
        <f>IF(D72&gt;0,LN(AM72/D72-1),LN(AM72/0.001-1))</f>
        <v>4.5951198501345898</v>
      </c>
      <c r="AO72" s="81">
        <v>33</v>
      </c>
      <c r="AP72" s="1">
        <f>AO72+$D$1</f>
        <v>2050</v>
      </c>
    </row>
    <row r="73" spans="1:42" x14ac:dyDescent="0.25">
      <c r="A73" s="31" t="s">
        <v>79</v>
      </c>
      <c r="B73" s="32" t="s">
        <v>20</v>
      </c>
      <c r="C73" s="31" t="s">
        <v>154</v>
      </c>
      <c r="D73" s="51">
        <v>0</v>
      </c>
      <c r="E73" s="52">
        <f>$AM73/(1+EXP(-(E$1-$D$1)*10/$AO73+$AN73))</f>
        <v>1.0455554222010431E-3</v>
      </c>
      <c r="F73" s="52">
        <f t="shared" si="3"/>
        <v>1.0819592101281301E-3</v>
      </c>
      <c r="G73" s="52">
        <f>$AM73/(1+EXP(-(G$1-$D$1)*10/$AO73+$AN73))</f>
        <v>1.110516712895603E-3</v>
      </c>
      <c r="H73" s="52">
        <f t="shared" si="3"/>
        <v>1.1325957369977746E-3</v>
      </c>
      <c r="I73" s="52">
        <f t="shared" si="3"/>
        <v>1.1494748594284849E-3</v>
      </c>
      <c r="J73" s="52">
        <f t="shared" si="3"/>
        <v>1.1622679899043263E-3</v>
      </c>
      <c r="K73" s="52">
        <f t="shared" si="3"/>
        <v>1.1719010418910403E-3</v>
      </c>
      <c r="L73" s="52">
        <f t="shared" si="3"/>
        <v>1.1791189417877763E-3</v>
      </c>
      <c r="M73" s="52">
        <f t="shared" si="3"/>
        <v>1.1845072602150045E-3</v>
      </c>
      <c r="N73" s="52">
        <f t="shared" si="3"/>
        <v>1.1885186721039844E-3</v>
      </c>
      <c r="O73" s="52">
        <f t="shared" si="3"/>
        <v>1.1914988952673943E-3</v>
      </c>
      <c r="P73" s="52">
        <f t="shared" si="3"/>
        <v>1.1937096323020168E-3</v>
      </c>
      <c r="Q73" s="52">
        <f t="shared" si="3"/>
        <v>1.1953477055074012E-3</v>
      </c>
      <c r="R73" s="52">
        <f t="shared" si="3"/>
        <v>1.1965604375683901E-3</v>
      </c>
      <c r="S73" s="52">
        <f t="shared" si="3"/>
        <v>1.1974577142978323E-3</v>
      </c>
      <c r="T73" s="52">
        <f t="shared" si="3"/>
        <v>1.198121286463676E-3</v>
      </c>
      <c r="U73" s="52">
        <f t="shared" si="3"/>
        <v>1.1986118577852151E-3</v>
      </c>
      <c r="V73" s="52">
        <f t="shared" si="3"/>
        <v>1.1989744403430717E-3</v>
      </c>
      <c r="W73" s="52">
        <f t="shared" si="3"/>
        <v>1.1992423762485925E-3</v>
      </c>
      <c r="X73" s="52">
        <f t="shared" si="3"/>
        <v>1.1994403443671502E-3</v>
      </c>
      <c r="Y73" s="52">
        <f t="shared" si="3"/>
        <v>1.1995866009785572E-3</v>
      </c>
      <c r="Z73" s="52">
        <f t="shared" si="3"/>
        <v>1.1996946456085422E-3</v>
      </c>
      <c r="AA73" s="52">
        <f t="shared" si="3"/>
        <v>1.1997744573530578E-3</v>
      </c>
      <c r="AB73" s="52">
        <f t="shared" si="3"/>
        <v>1.199833411267396E-3</v>
      </c>
      <c r="AC73" s="52">
        <f t="shared" si="3"/>
        <v>1.1998769569756765E-3</v>
      </c>
      <c r="AD73" s="52">
        <f t="shared" si="3"/>
        <v>1.1999091208512625E-3</v>
      </c>
      <c r="AE73" s="52">
        <f t="shared" si="3"/>
        <v>1.1999328774479601E-3</v>
      </c>
      <c r="AF73" s="52">
        <f t="shared" si="3"/>
        <v>1.1999504241210776E-3</v>
      </c>
      <c r="AG73" s="52">
        <f t="shared" si="3"/>
        <v>1.1999633840147448E-3</v>
      </c>
      <c r="AH73" s="52">
        <f t="shared" si="3"/>
        <v>1.1999729560701702E-3</v>
      </c>
      <c r="AI73" s="52">
        <f t="shared" si="3"/>
        <v>1.1999800258654682E-3</v>
      </c>
      <c r="AJ73" s="52">
        <f t="shared" si="3"/>
        <v>1.1999852475051398E-3</v>
      </c>
      <c r="AK73" s="52">
        <f t="shared" si="3"/>
        <v>1.1999891041157913E-3</v>
      </c>
      <c r="AM73" s="79">
        <v>1.1999999999999999E-3</v>
      </c>
      <c r="AN73" s="80">
        <f>IF(D73&gt;0,LN(AM73/D73-1),LN(AM73/0.001-1))</f>
        <v>-1.6094379124341005</v>
      </c>
      <c r="AO73" s="81">
        <v>33</v>
      </c>
      <c r="AP73" s="1">
        <f>AO73+$D$1</f>
        <v>2050</v>
      </c>
    </row>
    <row r="76" spans="1:42" x14ac:dyDescent="0.25">
      <c r="A76" s="22" t="s">
        <v>28</v>
      </c>
    </row>
    <row r="77" spans="1:42" x14ac:dyDescent="0.25">
      <c r="A77" s="22" t="s">
        <v>16</v>
      </c>
    </row>
    <row r="78" spans="1:42" x14ac:dyDescent="0.25">
      <c r="A78" s="31" t="s">
        <v>7</v>
      </c>
      <c r="B78" s="32" t="s">
        <v>20</v>
      </c>
      <c r="C78" s="31" t="s">
        <v>154</v>
      </c>
      <c r="D78" s="51">
        <f>IV!D50</f>
        <v>0.26252789205365473</v>
      </c>
      <c r="E78" s="52">
        <v>2.3248477738541738E-2</v>
      </c>
      <c r="F78" s="52">
        <v>2.3248477738541738E-2</v>
      </c>
      <c r="G78" s="52">
        <v>2.3248477738541738E-2</v>
      </c>
      <c r="H78" s="52">
        <v>2.3248477738541738E-2</v>
      </c>
      <c r="I78" s="52">
        <v>2.3248477738541738E-2</v>
      </c>
      <c r="J78" s="52">
        <v>2.3248477738541738E-2</v>
      </c>
      <c r="K78" s="52">
        <v>2.3248477738541738E-2</v>
      </c>
      <c r="L78" s="52">
        <v>2.3248477738541738E-2</v>
      </c>
      <c r="M78" s="52">
        <v>2.3248477738541738E-2</v>
      </c>
      <c r="N78" s="52">
        <v>2.3248477738541738E-2</v>
      </c>
      <c r="O78" s="52">
        <v>2.3248477738541738E-2</v>
      </c>
      <c r="P78" s="52">
        <v>2.3248477738541738E-2</v>
      </c>
      <c r="Q78" s="52">
        <v>2.3248477738541738E-2</v>
      </c>
      <c r="R78" s="52">
        <v>2.3248477738541738E-2</v>
      </c>
      <c r="S78" s="52">
        <v>2.3248477738541738E-2</v>
      </c>
      <c r="T78" s="52">
        <v>2.3248477738541738E-2</v>
      </c>
      <c r="U78" s="52">
        <v>2.3248477738541738E-2</v>
      </c>
      <c r="V78" s="52">
        <v>2.3248477738541738E-2</v>
      </c>
      <c r="W78" s="52">
        <v>2.3248477738541738E-2</v>
      </c>
      <c r="X78" s="52">
        <v>2.3248477738541738E-2</v>
      </c>
      <c r="Y78" s="52">
        <v>2.3248477738541738E-2</v>
      </c>
      <c r="Z78" s="52">
        <v>2.3248477738541738E-2</v>
      </c>
      <c r="AA78" s="52">
        <v>2.3248477738541738E-2</v>
      </c>
      <c r="AB78" s="52">
        <v>2.3248477738541738E-2</v>
      </c>
      <c r="AC78" s="52">
        <v>2.3248477738541738E-2</v>
      </c>
      <c r="AD78" s="52">
        <v>2.3248477738541738E-2</v>
      </c>
      <c r="AE78" s="52">
        <v>2.3248477738541738E-2</v>
      </c>
      <c r="AF78" s="52">
        <v>2.3248477738541738E-2</v>
      </c>
      <c r="AG78" s="52">
        <v>2.3248477738541738E-2</v>
      </c>
      <c r="AH78" s="52">
        <v>2.3248477738541738E-2</v>
      </c>
      <c r="AI78" s="52">
        <v>2.3248477738541738E-2</v>
      </c>
      <c r="AJ78" s="52">
        <v>2.3248477738541738E-2</v>
      </c>
      <c r="AK78" s="52">
        <v>2.3248477738541738E-2</v>
      </c>
    </row>
    <row r="79" spans="1:42" x14ac:dyDescent="0.25">
      <c r="A79" s="31" t="s">
        <v>11</v>
      </c>
      <c r="B79" s="32" t="s">
        <v>20</v>
      </c>
      <c r="C79" s="31" t="s">
        <v>154</v>
      </c>
      <c r="D79" s="51">
        <f>IV!D51</f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</row>
    <row r="80" spans="1:42" x14ac:dyDescent="0.25">
      <c r="A80" s="31" t="s">
        <v>12</v>
      </c>
      <c r="B80" s="32" t="s">
        <v>20</v>
      </c>
      <c r="C80" s="31" t="s">
        <v>154</v>
      </c>
      <c r="D80" s="51">
        <f>IV!D52</f>
        <v>0</v>
      </c>
      <c r="E80" s="52">
        <v>0.97675152226145823</v>
      </c>
      <c r="F80" s="52">
        <v>0.97675152226145823</v>
      </c>
      <c r="G80" s="52">
        <v>0.97675152226145823</v>
      </c>
      <c r="H80" s="52">
        <v>0.97675152226145823</v>
      </c>
      <c r="I80" s="52">
        <v>0.97675152226145823</v>
      </c>
      <c r="J80" s="52">
        <v>0.97675152226145823</v>
      </c>
      <c r="K80" s="52">
        <v>0.97675152226145823</v>
      </c>
      <c r="L80" s="52">
        <v>0.97675152226145823</v>
      </c>
      <c r="M80" s="52">
        <v>0.97675152226145823</v>
      </c>
      <c r="N80" s="52">
        <v>0.97675152226145823</v>
      </c>
      <c r="O80" s="52">
        <v>0.97675152226145823</v>
      </c>
      <c r="P80" s="52">
        <v>0.97675152226145823</v>
      </c>
      <c r="Q80" s="52">
        <v>0.97675152226145823</v>
      </c>
      <c r="R80" s="52">
        <v>0.97675152226145823</v>
      </c>
      <c r="S80" s="52">
        <v>0.97675152226145823</v>
      </c>
      <c r="T80" s="52">
        <v>0.97675152226145823</v>
      </c>
      <c r="U80" s="52">
        <v>0.97675152226145823</v>
      </c>
      <c r="V80" s="52">
        <v>0.97675152226145823</v>
      </c>
      <c r="W80" s="52">
        <v>0.97675152226145823</v>
      </c>
      <c r="X80" s="52">
        <v>0.97675152226145823</v>
      </c>
      <c r="Y80" s="52">
        <v>0.97675152226145823</v>
      </c>
      <c r="Z80" s="52">
        <v>0.97675152226145823</v>
      </c>
      <c r="AA80" s="52">
        <v>0.97675152226145823</v>
      </c>
      <c r="AB80" s="52">
        <v>0.97675152226145823</v>
      </c>
      <c r="AC80" s="52">
        <v>0.97675152226145823</v>
      </c>
      <c r="AD80" s="52">
        <v>0.97675152226145823</v>
      </c>
      <c r="AE80" s="52">
        <v>0.97675152226145823</v>
      </c>
      <c r="AF80" s="52">
        <v>0.97675152226145823</v>
      </c>
      <c r="AG80" s="52">
        <v>0.97675152226145823</v>
      </c>
      <c r="AH80" s="52">
        <v>0.97675152226145823</v>
      </c>
      <c r="AI80" s="52">
        <v>0.97675152226145823</v>
      </c>
      <c r="AJ80" s="52">
        <v>0.97675152226145823</v>
      </c>
      <c r="AK80" s="52">
        <v>0.97675152226145823</v>
      </c>
    </row>
    <row r="81" spans="1:42" x14ac:dyDescent="0.25">
      <c r="A81" s="31" t="s">
        <v>13</v>
      </c>
      <c r="B81" s="32" t="s">
        <v>20</v>
      </c>
      <c r="C81" s="31" t="s">
        <v>154</v>
      </c>
      <c r="D81" s="51">
        <f>IV!D53</f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</row>
    <row r="82" spans="1:42" x14ac:dyDescent="0.25">
      <c r="A82" s="31" t="s">
        <v>55</v>
      </c>
      <c r="B82" s="32" t="s">
        <v>20</v>
      </c>
      <c r="C82" s="31" t="s">
        <v>154</v>
      </c>
      <c r="D82" s="51">
        <f>IV!D54</f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</row>
    <row r="83" spans="1:42" x14ac:dyDescent="0.25">
      <c r="A83" s="31" t="s">
        <v>79</v>
      </c>
      <c r="B83" s="32" t="s">
        <v>20</v>
      </c>
      <c r="C83" s="31" t="s">
        <v>154</v>
      </c>
      <c r="D83" s="51">
        <f>IV!D55</f>
        <v>0</v>
      </c>
      <c r="E83" s="52">
        <v>0</v>
      </c>
      <c r="F83" s="52">
        <v>0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2">
        <v>0</v>
      </c>
      <c r="X83" s="52">
        <v>0</v>
      </c>
      <c r="Y83" s="52">
        <v>0</v>
      </c>
      <c r="Z83" s="52">
        <v>0</v>
      </c>
      <c r="AA83" s="52">
        <v>0</v>
      </c>
      <c r="AB83" s="52">
        <v>0</v>
      </c>
      <c r="AC83" s="52">
        <v>0</v>
      </c>
      <c r="AD83" s="52">
        <v>0</v>
      </c>
      <c r="AE83" s="52">
        <v>0</v>
      </c>
      <c r="AF83" s="52">
        <v>0</v>
      </c>
      <c r="AG83" s="52">
        <v>0</v>
      </c>
      <c r="AH83" s="52">
        <v>0</v>
      </c>
      <c r="AI83" s="52">
        <v>0</v>
      </c>
      <c r="AJ83" s="52">
        <v>0</v>
      </c>
      <c r="AK83" s="52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84</v>
      </c>
    </row>
    <row r="86" spans="1:42" x14ac:dyDescent="0.25">
      <c r="A86" s="31" t="s">
        <v>7</v>
      </c>
      <c r="B86" s="32" t="s">
        <v>20</v>
      </c>
      <c r="C86" s="31" t="s">
        <v>154</v>
      </c>
      <c r="D86" s="51">
        <f>IV!D58</f>
        <v>0.10297558149193098</v>
      </c>
      <c r="E86" s="52">
        <v>0</v>
      </c>
      <c r="F86" s="52">
        <v>0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0</v>
      </c>
      <c r="AB86" s="52">
        <v>0</v>
      </c>
      <c r="AC86" s="52">
        <v>0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52">
        <v>0</v>
      </c>
      <c r="AK86" s="52">
        <v>0</v>
      </c>
    </row>
    <row r="87" spans="1:42" x14ac:dyDescent="0.25">
      <c r="A87" s="31" t="s">
        <v>9</v>
      </c>
      <c r="B87" s="32" t="s">
        <v>20</v>
      </c>
      <c r="C87" s="31" t="s">
        <v>154</v>
      </c>
      <c r="D87" s="51">
        <f>IV!D59</f>
        <v>5.3228427920579441E-2</v>
      </c>
      <c r="E87" s="52">
        <v>0</v>
      </c>
      <c r="F87" s="52">
        <v>0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52">
        <v>0</v>
      </c>
      <c r="AK87" s="52">
        <v>0</v>
      </c>
    </row>
    <row r="88" spans="1:42" x14ac:dyDescent="0.25">
      <c r="A88" s="31" t="s">
        <v>10</v>
      </c>
      <c r="B88" s="32" t="s">
        <v>20</v>
      </c>
      <c r="C88" s="31" t="s">
        <v>154</v>
      </c>
      <c r="D88" s="51">
        <f>IV!D60</f>
        <v>0</v>
      </c>
      <c r="E88" s="52">
        <v>0</v>
      </c>
      <c r="F88" s="52">
        <v>0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0</v>
      </c>
      <c r="Z88" s="52">
        <v>0</v>
      </c>
      <c r="AA88" s="52">
        <v>0</v>
      </c>
      <c r="AB88" s="52">
        <v>0</v>
      </c>
      <c r="AC88" s="52">
        <v>0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52">
        <v>0</v>
      </c>
      <c r="AK88" s="52">
        <v>0</v>
      </c>
    </row>
    <row r="89" spans="1:42" x14ac:dyDescent="0.25">
      <c r="A89" s="31" t="s">
        <v>11</v>
      </c>
      <c r="B89" s="32" t="s">
        <v>20</v>
      </c>
      <c r="C89" s="31" t="s">
        <v>154</v>
      </c>
      <c r="D89" s="51">
        <f>IV!D61</f>
        <v>0</v>
      </c>
      <c r="E89" s="52">
        <v>1</v>
      </c>
      <c r="F89" s="52">
        <v>1</v>
      </c>
      <c r="G89" s="52">
        <v>1</v>
      </c>
      <c r="H89" s="52">
        <v>1</v>
      </c>
      <c r="I89" s="52">
        <v>1</v>
      </c>
      <c r="J89" s="52">
        <v>1</v>
      </c>
      <c r="K89" s="52">
        <v>1</v>
      </c>
      <c r="L89" s="52">
        <v>1</v>
      </c>
      <c r="M89" s="52">
        <v>1</v>
      </c>
      <c r="N89" s="52">
        <v>1</v>
      </c>
      <c r="O89" s="52">
        <v>1</v>
      </c>
      <c r="P89" s="52">
        <v>1</v>
      </c>
      <c r="Q89" s="52">
        <v>1</v>
      </c>
      <c r="R89" s="52">
        <v>1</v>
      </c>
      <c r="S89" s="52">
        <v>1</v>
      </c>
      <c r="T89" s="52">
        <v>1</v>
      </c>
      <c r="U89" s="52">
        <v>1</v>
      </c>
      <c r="V89" s="52">
        <v>1</v>
      </c>
      <c r="W89" s="52">
        <v>1</v>
      </c>
      <c r="X89" s="52">
        <v>1</v>
      </c>
      <c r="Y89" s="52">
        <v>1</v>
      </c>
      <c r="Z89" s="52">
        <v>1</v>
      </c>
      <c r="AA89" s="52">
        <v>1</v>
      </c>
      <c r="AB89" s="52">
        <v>1</v>
      </c>
      <c r="AC89" s="52">
        <v>1</v>
      </c>
      <c r="AD89" s="52">
        <v>1</v>
      </c>
      <c r="AE89" s="52">
        <v>1</v>
      </c>
      <c r="AF89" s="52">
        <v>1</v>
      </c>
      <c r="AG89" s="52">
        <v>1</v>
      </c>
      <c r="AH89" s="52">
        <v>1</v>
      </c>
      <c r="AI89" s="52">
        <v>1</v>
      </c>
      <c r="AJ89" s="52">
        <v>1</v>
      </c>
      <c r="AK89" s="52">
        <v>1</v>
      </c>
    </row>
    <row r="90" spans="1:42" x14ac:dyDescent="0.25">
      <c r="A90" s="31" t="s">
        <v>12</v>
      </c>
      <c r="B90" s="32" t="s">
        <v>20</v>
      </c>
      <c r="C90" s="31" t="s">
        <v>154</v>
      </c>
      <c r="D90" s="51">
        <f>IV!D62</f>
        <v>0.35860172083602249</v>
      </c>
      <c r="E90" s="52">
        <v>0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52">
        <v>0</v>
      </c>
      <c r="AK90" s="52">
        <v>0</v>
      </c>
    </row>
    <row r="91" spans="1:42" x14ac:dyDescent="0.25">
      <c r="A91" s="31" t="s">
        <v>54</v>
      </c>
      <c r="B91" s="32" t="s">
        <v>20</v>
      </c>
      <c r="C91" s="31" t="s">
        <v>154</v>
      </c>
      <c r="D91" s="51">
        <f>IV!D63</f>
        <v>0</v>
      </c>
      <c r="E91" s="52">
        <v>0</v>
      </c>
      <c r="F91" s="52">
        <v>0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  <c r="M91" s="52">
        <v>0</v>
      </c>
      <c r="N91" s="52">
        <v>0</v>
      </c>
      <c r="O91" s="52">
        <v>0</v>
      </c>
      <c r="P91" s="52">
        <v>0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0</v>
      </c>
      <c r="AC91" s="52">
        <v>0</v>
      </c>
      <c r="AD91" s="52">
        <v>0</v>
      </c>
      <c r="AE91" s="52">
        <v>0</v>
      </c>
      <c r="AF91" s="52">
        <v>0</v>
      </c>
      <c r="AG91" s="52">
        <v>0</v>
      </c>
      <c r="AH91" s="52">
        <v>0</v>
      </c>
      <c r="AI91" s="52">
        <v>0</v>
      </c>
      <c r="AJ91" s="52">
        <v>0</v>
      </c>
      <c r="AK91" s="52">
        <v>0</v>
      </c>
    </row>
    <row r="92" spans="1:42" x14ac:dyDescent="0.25">
      <c r="A92" s="31" t="s">
        <v>156</v>
      </c>
      <c r="B92" s="32" t="s">
        <v>20</v>
      </c>
      <c r="C92" s="31" t="s">
        <v>154</v>
      </c>
      <c r="D92" s="51">
        <f>IV!D64</f>
        <v>0</v>
      </c>
      <c r="E92" s="52">
        <v>0</v>
      </c>
      <c r="F92" s="52">
        <v>0</v>
      </c>
      <c r="G92" s="52">
        <v>0</v>
      </c>
      <c r="H92" s="52">
        <v>0</v>
      </c>
      <c r="I92" s="52">
        <v>0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52">
        <v>0</v>
      </c>
      <c r="AE92" s="52">
        <v>0</v>
      </c>
      <c r="AF92" s="52">
        <v>0</v>
      </c>
      <c r="AG92" s="52">
        <v>0</v>
      </c>
      <c r="AH92" s="52">
        <v>0</v>
      </c>
      <c r="AI92" s="52">
        <v>0</v>
      </c>
      <c r="AJ92" s="52">
        <v>0</v>
      </c>
      <c r="AK92" s="52">
        <v>0</v>
      </c>
    </row>
    <row r="93" spans="1:42" x14ac:dyDescent="0.25">
      <c r="A93" s="31" t="s">
        <v>13</v>
      </c>
      <c r="B93" s="32" t="s">
        <v>20</v>
      </c>
      <c r="C93" s="31" t="s">
        <v>154</v>
      </c>
      <c r="D93" s="51">
        <f>IV!D65</f>
        <v>0</v>
      </c>
      <c r="E93" s="52">
        <v>0</v>
      </c>
      <c r="F93" s="52">
        <v>0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  <c r="M93" s="52">
        <v>0</v>
      </c>
      <c r="N93" s="52">
        <v>0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52">
        <v>0</v>
      </c>
      <c r="X93" s="52">
        <v>0</v>
      </c>
      <c r="Y93" s="52">
        <v>0</v>
      </c>
      <c r="Z93" s="52">
        <v>0</v>
      </c>
      <c r="AA93" s="52">
        <v>0</v>
      </c>
      <c r="AB93" s="52">
        <v>0</v>
      </c>
      <c r="AC93" s="52">
        <v>0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52">
        <v>0</v>
      </c>
      <c r="AK93" s="52">
        <v>0</v>
      </c>
    </row>
    <row r="94" spans="1:42" x14ac:dyDescent="0.25">
      <c r="A94" s="31" t="s">
        <v>55</v>
      </c>
      <c r="B94" s="32" t="s">
        <v>20</v>
      </c>
      <c r="C94" s="31" t="s">
        <v>154</v>
      </c>
      <c r="D94" s="51">
        <f>IV!D66</f>
        <v>0</v>
      </c>
      <c r="E94" s="52">
        <v>0</v>
      </c>
      <c r="F94" s="52">
        <v>0</v>
      </c>
      <c r="G94" s="52">
        <v>0</v>
      </c>
      <c r="H94" s="52">
        <v>0</v>
      </c>
      <c r="I94" s="52">
        <v>0</v>
      </c>
      <c r="J94" s="52">
        <v>0</v>
      </c>
      <c r="K94" s="52">
        <v>0</v>
      </c>
      <c r="L94" s="52">
        <v>0</v>
      </c>
      <c r="M94" s="52">
        <v>0</v>
      </c>
      <c r="N94" s="52">
        <v>0</v>
      </c>
      <c r="O94" s="52">
        <v>0</v>
      </c>
      <c r="P94" s="52">
        <v>0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2">
        <v>0</v>
      </c>
      <c r="AE94" s="52">
        <v>0</v>
      </c>
      <c r="AF94" s="52">
        <v>0</v>
      </c>
      <c r="AG94" s="52">
        <v>0</v>
      </c>
      <c r="AH94" s="52">
        <v>0</v>
      </c>
      <c r="AI94" s="52">
        <v>0</v>
      </c>
      <c r="AJ94" s="52">
        <v>0</v>
      </c>
      <c r="AK94" s="52">
        <v>0</v>
      </c>
    </row>
    <row r="95" spans="1:42" x14ac:dyDescent="0.25">
      <c r="A95" s="31" t="s">
        <v>56</v>
      </c>
      <c r="B95" s="32" t="s">
        <v>20</v>
      </c>
      <c r="C95" s="31" t="s">
        <v>154</v>
      </c>
      <c r="D95" s="51">
        <f>IV!D67</f>
        <v>0</v>
      </c>
      <c r="E95" s="52">
        <v>0</v>
      </c>
      <c r="F95" s="52">
        <v>0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  <c r="M95" s="52">
        <v>0</v>
      </c>
      <c r="N95" s="52">
        <v>0</v>
      </c>
      <c r="O95" s="52">
        <v>0</v>
      </c>
      <c r="P95" s="52">
        <v>0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2">
        <v>0</v>
      </c>
      <c r="AE95" s="52">
        <v>0</v>
      </c>
      <c r="AF95" s="52">
        <v>0</v>
      </c>
      <c r="AG95" s="52">
        <v>0</v>
      </c>
      <c r="AH95" s="52">
        <v>0</v>
      </c>
      <c r="AI95" s="52">
        <v>0</v>
      </c>
      <c r="AJ95" s="52">
        <v>0</v>
      </c>
      <c r="AK95" s="52">
        <v>0</v>
      </c>
    </row>
    <row r="96" spans="1:42" x14ac:dyDescent="0.25">
      <c r="A96" s="31" t="s">
        <v>14</v>
      </c>
      <c r="B96" s="32" t="s">
        <v>20</v>
      </c>
      <c r="C96" s="31" t="s">
        <v>154</v>
      </c>
      <c r="D96" s="51">
        <f>IV!D68</f>
        <v>0</v>
      </c>
      <c r="E96" s="52">
        <f>$AM96/(1+EXP(-(E$1-$D$1)*10/$AO96+$AN96))</f>
        <v>1.3491799960714541E-3</v>
      </c>
      <c r="F96" s="52">
        <f t="shared" ref="F96:AK97" si="4">$AM96/(1+EXP(-(F$1-$D$1)*10/$AO96+$AN96))</f>
        <v>1.8180475861684757E-3</v>
      </c>
      <c r="G96" s="52">
        <f>$AM96/(1+EXP(-(G$1-$D$1)*10/$AO96+$AN96))</f>
        <v>2.4458164923558553E-3</v>
      </c>
      <c r="H96" s="52">
        <f t="shared" si="4"/>
        <v>3.2831045041734194E-3</v>
      </c>
      <c r="I96" s="52">
        <f t="shared" si="4"/>
        <v>4.3941145634467833E-3</v>
      </c>
      <c r="J96" s="52">
        <f t="shared" si="4"/>
        <v>5.8583198707077237E-3</v>
      </c>
      <c r="K96" s="52">
        <f t="shared" si="4"/>
        <v>7.7707708673993526E-3</v>
      </c>
      <c r="L96" s="52">
        <f t="shared" si="4"/>
        <v>1.0239635991065378E-2</v>
      </c>
      <c r="M96" s="52">
        <f t="shared" si="4"/>
        <v>1.3379102494171137E-2</v>
      </c>
      <c r="N96" s="52">
        <f t="shared" si="4"/>
        <v>1.7295655089075674E-2</v>
      </c>
      <c r="O96" s="52">
        <f t="shared" si="4"/>
        <v>2.2066650661046561E-2</v>
      </c>
      <c r="P96" s="52">
        <f t="shared" si="4"/>
        <v>2.7712729069616127E-2</v>
      </c>
      <c r="Q96" s="52">
        <f t="shared" si="4"/>
        <v>3.4170037893857953E-2</v>
      </c>
      <c r="R96" s="52">
        <f t="shared" si="4"/>
        <v>4.127288962202022E-2</v>
      </c>
      <c r="S96" s="52">
        <f t="shared" si="4"/>
        <v>4.8758622542041212E-2</v>
      </c>
      <c r="T96" s="52">
        <f t="shared" si="4"/>
        <v>5.6300456763549708E-2</v>
      </c>
      <c r="U96" s="52">
        <f t="shared" si="4"/>
        <v>6.3561807303032417E-2</v>
      </c>
      <c r="V96" s="52">
        <f t="shared" si="4"/>
        <v>7.0254063267634545E-2</v>
      </c>
      <c r="W96" s="52">
        <f t="shared" si="4"/>
        <v>7.6177867957722148E-2</v>
      </c>
      <c r="X96" s="52">
        <f t="shared" si="4"/>
        <v>8.1237034258530849E-2</v>
      </c>
      <c r="Y96" s="52">
        <f t="shared" si="4"/>
        <v>8.5427308801296689E-2</v>
      </c>
      <c r="Z96" s="52">
        <f t="shared" si="4"/>
        <v>8.8810676575896072E-2</v>
      </c>
      <c r="AA96" s="52">
        <f t="shared" si="4"/>
        <v>9.1486802493000563E-2</v>
      </c>
      <c r="AB96" s="52">
        <f t="shared" si="4"/>
        <v>9.356923069028561E-2</v>
      </c>
      <c r="AC96" s="52">
        <f t="shared" si="4"/>
        <v>9.516916989133338E-2</v>
      </c>
      <c r="AD96" s="52">
        <f t="shared" si="4"/>
        <v>9.6386425848041718E-2</v>
      </c>
      <c r="AE96" s="52">
        <f t="shared" si="4"/>
        <v>9.7305645449239836E-2</v>
      </c>
      <c r="AF96" s="52">
        <f t="shared" si="4"/>
        <v>9.7995896221050968E-2</v>
      </c>
      <c r="AG96" s="52">
        <f t="shared" si="4"/>
        <v>9.8512019797735842E-2</v>
      </c>
      <c r="AH96" s="52">
        <f t="shared" si="4"/>
        <v>9.8896720795081952E-2</v>
      </c>
      <c r="AI96" s="52">
        <f t="shared" si="4"/>
        <v>9.9182786638929779E-2</v>
      </c>
      <c r="AJ96" s="52">
        <f t="shared" si="4"/>
        <v>9.9395133011017031E-2</v>
      </c>
      <c r="AK96" s="52">
        <f>$AM96/(1+EXP(-(AK$1-$D$1)*10/$AO96+$AN96))</f>
        <v>9.9552551792951471E-2</v>
      </c>
      <c r="AM96" s="79">
        <v>0.1</v>
      </c>
      <c r="AN96" s="80">
        <f>IF(D96&gt;0,LN(AM96/D96-1),LN(AM96/0.001-1))</f>
        <v>4.5951198501345898</v>
      </c>
      <c r="AO96" s="81">
        <v>33</v>
      </c>
      <c r="AP96" s="1">
        <f>AO96+$D$1</f>
        <v>2050</v>
      </c>
    </row>
    <row r="97" spans="1:42" x14ac:dyDescent="0.25">
      <c r="A97" s="31" t="s">
        <v>79</v>
      </c>
      <c r="B97" s="32" t="s">
        <v>20</v>
      </c>
      <c r="C97" s="31" t="s">
        <v>154</v>
      </c>
      <c r="D97" s="51">
        <v>0</v>
      </c>
      <c r="E97" s="52">
        <f>$AM97/(1+EXP(-(E$1-$D$1)*10/$AO97+$AN97))</f>
        <v>1.0455554222010431E-3</v>
      </c>
      <c r="F97" s="52">
        <f t="shared" si="4"/>
        <v>1.0819592101281301E-3</v>
      </c>
      <c r="G97" s="52">
        <f>$AM97/(1+EXP(-(G$1-$D$1)*10/$AO97+$AN97))</f>
        <v>1.110516712895603E-3</v>
      </c>
      <c r="H97" s="52">
        <f t="shared" si="4"/>
        <v>1.1325957369977746E-3</v>
      </c>
      <c r="I97" s="52">
        <f t="shared" si="4"/>
        <v>1.1494748594284849E-3</v>
      </c>
      <c r="J97" s="52">
        <f t="shared" si="4"/>
        <v>1.1622679899043263E-3</v>
      </c>
      <c r="K97" s="52">
        <f t="shared" si="4"/>
        <v>1.1719010418910403E-3</v>
      </c>
      <c r="L97" s="52">
        <f t="shared" si="4"/>
        <v>1.1791189417877763E-3</v>
      </c>
      <c r="M97" s="52">
        <f t="shared" si="4"/>
        <v>1.1845072602150045E-3</v>
      </c>
      <c r="N97" s="52">
        <f t="shared" si="4"/>
        <v>1.1885186721039844E-3</v>
      </c>
      <c r="O97" s="52">
        <f t="shared" si="4"/>
        <v>1.1914988952673943E-3</v>
      </c>
      <c r="P97" s="52">
        <f t="shared" si="4"/>
        <v>1.1937096323020168E-3</v>
      </c>
      <c r="Q97" s="52">
        <f t="shared" si="4"/>
        <v>1.1953477055074012E-3</v>
      </c>
      <c r="R97" s="52">
        <f t="shared" si="4"/>
        <v>1.1965604375683901E-3</v>
      </c>
      <c r="S97" s="52">
        <f t="shared" si="4"/>
        <v>1.1974577142978323E-3</v>
      </c>
      <c r="T97" s="52">
        <f t="shared" si="4"/>
        <v>1.198121286463676E-3</v>
      </c>
      <c r="U97" s="52">
        <f t="shared" si="4"/>
        <v>1.1986118577852151E-3</v>
      </c>
      <c r="V97" s="52">
        <f t="shared" si="4"/>
        <v>1.1989744403430717E-3</v>
      </c>
      <c r="W97" s="52">
        <f t="shared" si="4"/>
        <v>1.1992423762485925E-3</v>
      </c>
      <c r="X97" s="52">
        <f t="shared" si="4"/>
        <v>1.1994403443671502E-3</v>
      </c>
      <c r="Y97" s="52">
        <f t="shared" si="4"/>
        <v>1.1995866009785572E-3</v>
      </c>
      <c r="Z97" s="52">
        <f t="shared" si="4"/>
        <v>1.1996946456085422E-3</v>
      </c>
      <c r="AA97" s="52">
        <f t="shared" si="4"/>
        <v>1.1997744573530578E-3</v>
      </c>
      <c r="AB97" s="52">
        <f t="shared" si="4"/>
        <v>1.199833411267396E-3</v>
      </c>
      <c r="AC97" s="52">
        <f t="shared" si="4"/>
        <v>1.1998769569756765E-3</v>
      </c>
      <c r="AD97" s="52">
        <f t="shared" si="4"/>
        <v>1.1999091208512625E-3</v>
      </c>
      <c r="AE97" s="52">
        <f t="shared" si="4"/>
        <v>1.1999328774479601E-3</v>
      </c>
      <c r="AF97" s="52">
        <f t="shared" si="4"/>
        <v>1.1999504241210776E-3</v>
      </c>
      <c r="AG97" s="52">
        <f t="shared" si="4"/>
        <v>1.1999633840147448E-3</v>
      </c>
      <c r="AH97" s="52">
        <f t="shared" si="4"/>
        <v>1.1999729560701702E-3</v>
      </c>
      <c r="AI97" s="52">
        <f t="shared" si="4"/>
        <v>1.1999800258654682E-3</v>
      </c>
      <c r="AJ97" s="52">
        <f t="shared" si="4"/>
        <v>1.1999852475051398E-3</v>
      </c>
      <c r="AK97" s="52">
        <f t="shared" si="4"/>
        <v>1.1999891041157913E-3</v>
      </c>
      <c r="AM97" s="79">
        <v>1.1999999999999999E-3</v>
      </c>
      <c r="AN97" s="80">
        <f>IF(D97&gt;0,LN(AM97/D97-1),LN(AM97/0.001-1))</f>
        <v>-1.6094379124341005</v>
      </c>
      <c r="AO97" s="81">
        <v>33</v>
      </c>
      <c r="AP97" s="1">
        <f>AO97+$D$1</f>
        <v>2050</v>
      </c>
    </row>
    <row r="100" spans="1:42" x14ac:dyDescent="0.25">
      <c r="A100" s="22" t="s">
        <v>29</v>
      </c>
    </row>
    <row r="101" spans="1:42" x14ac:dyDescent="0.25">
      <c r="A101" s="22" t="s">
        <v>16</v>
      </c>
    </row>
    <row r="102" spans="1:42" x14ac:dyDescent="0.25">
      <c r="A102" s="31" t="s">
        <v>7</v>
      </c>
      <c r="B102" s="32" t="s">
        <v>20</v>
      </c>
      <c r="C102" s="31" t="s">
        <v>154</v>
      </c>
      <c r="D102" s="51">
        <f>V!D50</f>
        <v>0.26252789205365473</v>
      </c>
      <c r="E102" s="52">
        <v>4.1604191356175331E-2</v>
      </c>
      <c r="F102" s="52">
        <v>4.1604191356175331E-2</v>
      </c>
      <c r="G102" s="52">
        <v>4.1604191356175331E-2</v>
      </c>
      <c r="H102" s="52">
        <v>4.1604191356175331E-2</v>
      </c>
      <c r="I102" s="52">
        <v>4.1604191356175331E-2</v>
      </c>
      <c r="J102" s="52">
        <v>4.1604191356175331E-2</v>
      </c>
      <c r="K102" s="52">
        <v>4.1604191356175331E-2</v>
      </c>
      <c r="L102" s="52">
        <v>4.1604191356175331E-2</v>
      </c>
      <c r="M102" s="52">
        <v>4.1604191356175331E-2</v>
      </c>
      <c r="N102" s="52">
        <v>4.1604191356175331E-2</v>
      </c>
      <c r="O102" s="52">
        <v>4.1604191356175331E-2</v>
      </c>
      <c r="P102" s="52">
        <v>4.1604191356175331E-2</v>
      </c>
      <c r="Q102" s="52">
        <v>4.1604191356175331E-2</v>
      </c>
      <c r="R102" s="52">
        <v>4.1604191356175331E-2</v>
      </c>
      <c r="S102" s="52">
        <v>4.1604191356175331E-2</v>
      </c>
      <c r="T102" s="52">
        <v>4.1604191356175331E-2</v>
      </c>
      <c r="U102" s="52">
        <v>4.1604191356175331E-2</v>
      </c>
      <c r="V102" s="52">
        <v>4.1604191356175331E-2</v>
      </c>
      <c r="W102" s="52">
        <v>4.1604191356175331E-2</v>
      </c>
      <c r="X102" s="52">
        <v>4.1604191356175331E-2</v>
      </c>
      <c r="Y102" s="52">
        <v>4.1604191356175331E-2</v>
      </c>
      <c r="Z102" s="52">
        <v>4.1604191356175331E-2</v>
      </c>
      <c r="AA102" s="52">
        <v>4.1604191356175331E-2</v>
      </c>
      <c r="AB102" s="52">
        <v>4.1604191356175331E-2</v>
      </c>
      <c r="AC102" s="52">
        <v>4.1604191356175331E-2</v>
      </c>
      <c r="AD102" s="52">
        <v>4.1604191356175331E-2</v>
      </c>
      <c r="AE102" s="52">
        <v>4.1604191356175331E-2</v>
      </c>
      <c r="AF102" s="52">
        <v>4.1604191356175331E-2</v>
      </c>
      <c r="AG102" s="52">
        <v>4.1604191356175331E-2</v>
      </c>
      <c r="AH102" s="52">
        <v>4.1604191356175331E-2</v>
      </c>
      <c r="AI102" s="52">
        <v>4.1604191356175331E-2</v>
      </c>
      <c r="AJ102" s="52">
        <v>4.1604191356175331E-2</v>
      </c>
      <c r="AK102" s="52">
        <v>4.1604191356175331E-2</v>
      </c>
    </row>
    <row r="103" spans="1:42" x14ac:dyDescent="0.25">
      <c r="A103" s="31" t="s">
        <v>11</v>
      </c>
      <c r="B103" s="32" t="s">
        <v>20</v>
      </c>
      <c r="C103" s="31" t="s">
        <v>154</v>
      </c>
      <c r="D103" s="51">
        <f>V!D51</f>
        <v>0</v>
      </c>
      <c r="E103" s="52">
        <v>0</v>
      </c>
      <c r="F103" s="52">
        <v>0</v>
      </c>
      <c r="G103" s="52">
        <v>0</v>
      </c>
      <c r="H103" s="52">
        <v>0</v>
      </c>
      <c r="I103" s="52">
        <v>0</v>
      </c>
      <c r="J103" s="52">
        <v>0</v>
      </c>
      <c r="K103" s="52">
        <v>0</v>
      </c>
      <c r="L103" s="52">
        <v>0</v>
      </c>
      <c r="M103" s="52">
        <v>0</v>
      </c>
      <c r="N103" s="52">
        <v>0</v>
      </c>
      <c r="O103" s="52">
        <v>0</v>
      </c>
      <c r="P103" s="52">
        <v>0</v>
      </c>
      <c r="Q103" s="52">
        <v>0</v>
      </c>
      <c r="R103" s="52">
        <v>0</v>
      </c>
      <c r="S103" s="52">
        <v>0</v>
      </c>
      <c r="T103" s="52">
        <v>0</v>
      </c>
      <c r="U103" s="52">
        <v>0</v>
      </c>
      <c r="V103" s="52">
        <v>0</v>
      </c>
      <c r="W103" s="52">
        <v>0</v>
      </c>
      <c r="X103" s="52">
        <v>0</v>
      </c>
      <c r="Y103" s="52">
        <v>0</v>
      </c>
      <c r="Z103" s="52">
        <v>0</v>
      </c>
      <c r="AA103" s="52">
        <v>0</v>
      </c>
      <c r="AB103" s="52">
        <v>0</v>
      </c>
      <c r="AC103" s="52">
        <v>0</v>
      </c>
      <c r="AD103" s="52">
        <v>0</v>
      </c>
      <c r="AE103" s="52">
        <v>0</v>
      </c>
      <c r="AF103" s="52">
        <v>0</v>
      </c>
      <c r="AG103" s="52">
        <v>0</v>
      </c>
      <c r="AH103" s="52">
        <v>0</v>
      </c>
      <c r="AI103" s="52">
        <v>0</v>
      </c>
      <c r="AJ103" s="52">
        <v>0</v>
      </c>
      <c r="AK103" s="52">
        <v>0</v>
      </c>
    </row>
    <row r="104" spans="1:42" x14ac:dyDescent="0.25">
      <c r="A104" s="31" t="s">
        <v>12</v>
      </c>
      <c r="B104" s="32" t="s">
        <v>20</v>
      </c>
      <c r="C104" s="31" t="s">
        <v>154</v>
      </c>
      <c r="D104" s="51">
        <f>V!D52</f>
        <v>0</v>
      </c>
      <c r="E104" s="52">
        <v>0.95839580864382456</v>
      </c>
      <c r="F104" s="52">
        <v>0.95839580864382456</v>
      </c>
      <c r="G104" s="52">
        <v>0.95839580864382456</v>
      </c>
      <c r="H104" s="52">
        <v>0.95839580864382456</v>
      </c>
      <c r="I104" s="52">
        <v>0.95839580864382456</v>
      </c>
      <c r="J104" s="52">
        <v>0.95839580864382456</v>
      </c>
      <c r="K104" s="52">
        <v>0.95839580864382456</v>
      </c>
      <c r="L104" s="52">
        <v>0.95839580864382456</v>
      </c>
      <c r="M104" s="52">
        <v>0.95839580864382456</v>
      </c>
      <c r="N104" s="52">
        <v>0.95839580864382456</v>
      </c>
      <c r="O104" s="52">
        <v>0.95839580864382456</v>
      </c>
      <c r="P104" s="52">
        <v>0.95839580864382456</v>
      </c>
      <c r="Q104" s="52">
        <v>0.95839580864382456</v>
      </c>
      <c r="R104" s="52">
        <v>0.95839580864382456</v>
      </c>
      <c r="S104" s="52">
        <v>0.95839580864382456</v>
      </c>
      <c r="T104" s="52">
        <v>0.95839580864382456</v>
      </c>
      <c r="U104" s="52">
        <v>0.95839580864382456</v>
      </c>
      <c r="V104" s="52">
        <v>0.95839580864382456</v>
      </c>
      <c r="W104" s="52">
        <v>0.95839580864382456</v>
      </c>
      <c r="X104" s="52">
        <v>0.95839580864382456</v>
      </c>
      <c r="Y104" s="52">
        <v>0.95839580864382456</v>
      </c>
      <c r="Z104" s="52">
        <v>0.95839580864382456</v>
      </c>
      <c r="AA104" s="52">
        <v>0.95839580864382456</v>
      </c>
      <c r="AB104" s="52">
        <v>0.95839580864382456</v>
      </c>
      <c r="AC104" s="52">
        <v>0.95839580864382456</v>
      </c>
      <c r="AD104" s="52">
        <v>0.95839580864382456</v>
      </c>
      <c r="AE104" s="52">
        <v>0.95839580864382456</v>
      </c>
      <c r="AF104" s="52">
        <v>0.95839580864382456</v>
      </c>
      <c r="AG104" s="52">
        <v>0.95839580864382456</v>
      </c>
      <c r="AH104" s="52">
        <v>0.95839580864382456</v>
      </c>
      <c r="AI104" s="52">
        <v>0.95839580864382456</v>
      </c>
      <c r="AJ104" s="52">
        <v>0.95839580864382456</v>
      </c>
      <c r="AK104" s="52">
        <v>0.95839580864382456</v>
      </c>
    </row>
    <row r="105" spans="1:42" x14ac:dyDescent="0.25">
      <c r="A105" s="31" t="s">
        <v>13</v>
      </c>
      <c r="B105" s="32" t="s">
        <v>20</v>
      </c>
      <c r="C105" s="31" t="s">
        <v>154</v>
      </c>
      <c r="D105" s="51">
        <f>V!D53</f>
        <v>0</v>
      </c>
      <c r="E105" s="52">
        <v>0</v>
      </c>
      <c r="F105" s="52">
        <v>0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  <c r="M105" s="52">
        <v>0</v>
      </c>
      <c r="N105" s="52">
        <v>0</v>
      </c>
      <c r="O105" s="52">
        <v>0</v>
      </c>
      <c r="P105" s="52">
        <v>0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52">
        <v>0</v>
      </c>
      <c r="AK105" s="52">
        <v>0</v>
      </c>
    </row>
    <row r="106" spans="1:42" x14ac:dyDescent="0.25">
      <c r="A106" s="31" t="s">
        <v>55</v>
      </c>
      <c r="B106" s="32" t="s">
        <v>20</v>
      </c>
      <c r="C106" s="31" t="s">
        <v>154</v>
      </c>
      <c r="D106" s="51">
        <f>V!D54</f>
        <v>0</v>
      </c>
      <c r="E106" s="52">
        <v>0</v>
      </c>
      <c r="F106" s="52">
        <v>0</v>
      </c>
      <c r="G106" s="52">
        <v>0</v>
      </c>
      <c r="H106" s="52">
        <v>0</v>
      </c>
      <c r="I106" s="52">
        <v>0</v>
      </c>
      <c r="J106" s="52">
        <v>0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52">
        <v>0</v>
      </c>
      <c r="AK106" s="52">
        <v>0</v>
      </c>
    </row>
    <row r="107" spans="1:42" x14ac:dyDescent="0.25">
      <c r="A107" s="31" t="s">
        <v>79</v>
      </c>
      <c r="B107" s="32" t="s">
        <v>20</v>
      </c>
      <c r="C107" s="31" t="s">
        <v>154</v>
      </c>
      <c r="D107" s="51">
        <f>V!D55</f>
        <v>0</v>
      </c>
      <c r="E107" s="52">
        <v>0</v>
      </c>
      <c r="F107" s="52">
        <v>0</v>
      </c>
      <c r="G107" s="52">
        <v>0</v>
      </c>
      <c r="H107" s="52">
        <v>0</v>
      </c>
      <c r="I107" s="52">
        <v>0</v>
      </c>
      <c r="J107" s="52">
        <v>0</v>
      </c>
      <c r="K107" s="52">
        <v>0</v>
      </c>
      <c r="L107" s="52">
        <v>0</v>
      </c>
      <c r="M107" s="52">
        <v>0</v>
      </c>
      <c r="N107" s="52">
        <v>0</v>
      </c>
      <c r="O107" s="52">
        <v>0</v>
      </c>
      <c r="P107" s="52">
        <v>0</v>
      </c>
      <c r="Q107" s="52">
        <v>0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52">
        <v>0</v>
      </c>
      <c r="AK107" s="52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84</v>
      </c>
    </row>
    <row r="110" spans="1:42" x14ac:dyDescent="0.25">
      <c r="A110" s="31" t="s">
        <v>7</v>
      </c>
      <c r="B110" s="32" t="s">
        <v>20</v>
      </c>
      <c r="C110" s="31" t="s">
        <v>154</v>
      </c>
      <c r="D110" s="51">
        <f>V!D58</f>
        <v>0.10297558149193098</v>
      </c>
      <c r="E110" s="52">
        <v>1.2235365315529018E-2</v>
      </c>
      <c r="F110" s="52">
        <v>1.2235365315529018E-2</v>
      </c>
      <c r="G110" s="52">
        <v>1.2235365315529018E-2</v>
      </c>
      <c r="H110" s="52">
        <v>1.2235365315529018E-2</v>
      </c>
      <c r="I110" s="52">
        <v>1.2235365315529018E-2</v>
      </c>
      <c r="J110" s="52">
        <v>1.2235365315529018E-2</v>
      </c>
      <c r="K110" s="52">
        <v>1.2235365315529018E-2</v>
      </c>
      <c r="L110" s="52">
        <v>1.2235365315529018E-2</v>
      </c>
      <c r="M110" s="52">
        <v>1.2235365315529018E-2</v>
      </c>
      <c r="N110" s="52">
        <v>1.2235365315529018E-2</v>
      </c>
      <c r="O110" s="52">
        <v>1.2235365315529018E-2</v>
      </c>
      <c r="P110" s="52">
        <v>1.2235365315529018E-2</v>
      </c>
      <c r="Q110" s="52">
        <v>1.2235365315529018E-2</v>
      </c>
      <c r="R110" s="52">
        <v>1.2235365315529018E-2</v>
      </c>
      <c r="S110" s="52">
        <v>1.2235365315529018E-2</v>
      </c>
      <c r="T110" s="52">
        <v>1.2235365315529018E-2</v>
      </c>
      <c r="U110" s="52">
        <v>1.2235365315529018E-2</v>
      </c>
      <c r="V110" s="52">
        <v>1.2235365315529018E-2</v>
      </c>
      <c r="W110" s="52">
        <v>1.2235365315529018E-2</v>
      </c>
      <c r="X110" s="52">
        <v>1.2235365315529018E-2</v>
      </c>
      <c r="Y110" s="52">
        <v>1.2235365315529018E-2</v>
      </c>
      <c r="Z110" s="52">
        <v>1.2235365315529018E-2</v>
      </c>
      <c r="AA110" s="52">
        <v>1.2235365315529018E-2</v>
      </c>
      <c r="AB110" s="52">
        <v>1.2235365315529018E-2</v>
      </c>
      <c r="AC110" s="52">
        <v>1.2235365315529018E-2</v>
      </c>
      <c r="AD110" s="52">
        <v>1.2235365315529018E-2</v>
      </c>
      <c r="AE110" s="52">
        <v>1.2235365315529018E-2</v>
      </c>
      <c r="AF110" s="52">
        <v>1.2235365315529018E-2</v>
      </c>
      <c r="AG110" s="52">
        <v>1.2235365315529018E-2</v>
      </c>
      <c r="AH110" s="52">
        <v>1.2235365315529018E-2</v>
      </c>
      <c r="AI110" s="52">
        <v>1.2235365315529018E-2</v>
      </c>
      <c r="AJ110" s="52">
        <v>1.2235365315529018E-2</v>
      </c>
      <c r="AK110" s="52">
        <v>1.2235365315529018E-2</v>
      </c>
    </row>
    <row r="111" spans="1:42" x14ac:dyDescent="0.25">
      <c r="A111" s="31" t="s">
        <v>9</v>
      </c>
      <c r="B111" s="32" t="s">
        <v>20</v>
      </c>
      <c r="C111" s="31" t="s">
        <v>154</v>
      </c>
      <c r="D111" s="51">
        <f>V!D59</f>
        <v>5.3228427920579441E-2</v>
      </c>
      <c r="E111" s="52">
        <v>0</v>
      </c>
      <c r="F111" s="52">
        <v>0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  <c r="M111" s="52">
        <v>0</v>
      </c>
      <c r="N111" s="52">
        <v>0</v>
      </c>
      <c r="O111" s="52">
        <v>0</v>
      </c>
      <c r="P111" s="52">
        <v>0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0</v>
      </c>
      <c r="AB111" s="52">
        <v>0</v>
      </c>
      <c r="AC111" s="52">
        <v>0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52">
        <v>0</v>
      </c>
      <c r="AK111" s="52">
        <v>0</v>
      </c>
    </row>
    <row r="112" spans="1:42" x14ac:dyDescent="0.25">
      <c r="A112" s="31" t="s">
        <v>10</v>
      </c>
      <c r="B112" s="32" t="s">
        <v>20</v>
      </c>
      <c r="C112" s="31" t="s">
        <v>154</v>
      </c>
      <c r="D112" s="51">
        <f>V!D60</f>
        <v>0</v>
      </c>
      <c r="E112" s="52">
        <v>2.0325916221583659E-3</v>
      </c>
      <c r="F112" s="52">
        <v>2.0325916221583659E-3</v>
      </c>
      <c r="G112" s="52">
        <v>2.0325916221583659E-3</v>
      </c>
      <c r="H112" s="52">
        <v>2.0325916221583659E-3</v>
      </c>
      <c r="I112" s="52">
        <v>2.0325916221583659E-3</v>
      </c>
      <c r="J112" s="52">
        <v>2.0325916221583659E-3</v>
      </c>
      <c r="K112" s="52">
        <v>2.0325916221583659E-3</v>
      </c>
      <c r="L112" s="52">
        <v>2.0325916221583659E-3</v>
      </c>
      <c r="M112" s="52">
        <v>2.0325916221583659E-3</v>
      </c>
      <c r="N112" s="52">
        <v>2.0325916221583659E-3</v>
      </c>
      <c r="O112" s="52">
        <v>2.0325916221583659E-3</v>
      </c>
      <c r="P112" s="52">
        <v>2.0325916221583659E-3</v>
      </c>
      <c r="Q112" s="52">
        <v>2.0325916221583659E-3</v>
      </c>
      <c r="R112" s="52">
        <v>2.0325916221583659E-3</v>
      </c>
      <c r="S112" s="52">
        <v>2.0325916221583659E-3</v>
      </c>
      <c r="T112" s="52">
        <v>2.0325916221583659E-3</v>
      </c>
      <c r="U112" s="52">
        <v>2.0325916221583659E-3</v>
      </c>
      <c r="V112" s="52">
        <v>2.0325916221583659E-3</v>
      </c>
      <c r="W112" s="52">
        <v>2.0325916221583659E-3</v>
      </c>
      <c r="X112" s="52">
        <v>2.0325916221583659E-3</v>
      </c>
      <c r="Y112" s="52">
        <v>2.0325916221583659E-3</v>
      </c>
      <c r="Z112" s="52">
        <v>2.0325916221583659E-3</v>
      </c>
      <c r="AA112" s="52">
        <v>2.0325916221583659E-3</v>
      </c>
      <c r="AB112" s="52">
        <v>2.0325916221583659E-3</v>
      </c>
      <c r="AC112" s="52">
        <v>2.0325916221583659E-3</v>
      </c>
      <c r="AD112" s="52">
        <v>2.0325916221583659E-3</v>
      </c>
      <c r="AE112" s="52">
        <v>2.0325916221583659E-3</v>
      </c>
      <c r="AF112" s="52">
        <v>2.0325916221583659E-3</v>
      </c>
      <c r="AG112" s="52">
        <v>2.0325916221583659E-3</v>
      </c>
      <c r="AH112" s="52">
        <v>2.0325916221583659E-3</v>
      </c>
      <c r="AI112" s="52">
        <v>2.0325916221583659E-3</v>
      </c>
      <c r="AJ112" s="52">
        <v>2.0325916221583659E-3</v>
      </c>
      <c r="AK112" s="52">
        <v>2.0325916221583659E-3</v>
      </c>
    </row>
    <row r="113" spans="1:42" x14ac:dyDescent="0.25">
      <c r="A113" s="31" t="s">
        <v>11</v>
      </c>
      <c r="B113" s="32" t="s">
        <v>20</v>
      </c>
      <c r="C113" s="31" t="s">
        <v>154</v>
      </c>
      <c r="D113" s="51">
        <f>V!D61</f>
        <v>0</v>
      </c>
      <c r="E113" s="52">
        <v>1.0302110827040464E-2</v>
      </c>
      <c r="F113" s="52">
        <v>1.0302110827040464E-2</v>
      </c>
      <c r="G113" s="52">
        <v>1.0302110827040464E-2</v>
      </c>
      <c r="H113" s="52">
        <v>1.0302110827040464E-2</v>
      </c>
      <c r="I113" s="52">
        <v>1.0302110827040464E-2</v>
      </c>
      <c r="J113" s="52">
        <v>1.0302110827040464E-2</v>
      </c>
      <c r="K113" s="52">
        <v>1.0302110827040464E-2</v>
      </c>
      <c r="L113" s="52">
        <v>1.0302110827040464E-2</v>
      </c>
      <c r="M113" s="52">
        <v>1.0302110827040464E-2</v>
      </c>
      <c r="N113" s="52">
        <v>1.0302110827040464E-2</v>
      </c>
      <c r="O113" s="52">
        <v>1.0302110827040464E-2</v>
      </c>
      <c r="P113" s="52">
        <v>1.0302110827040464E-2</v>
      </c>
      <c r="Q113" s="52">
        <v>1.0302110827040464E-2</v>
      </c>
      <c r="R113" s="52">
        <v>1.0302110827040464E-2</v>
      </c>
      <c r="S113" s="52">
        <v>1.0302110827040464E-2</v>
      </c>
      <c r="T113" s="52">
        <v>1.0302110827040464E-2</v>
      </c>
      <c r="U113" s="52">
        <v>1.0302110827040464E-2</v>
      </c>
      <c r="V113" s="52">
        <v>1.0302110827040464E-2</v>
      </c>
      <c r="W113" s="52">
        <v>1.0302110827040464E-2</v>
      </c>
      <c r="X113" s="52">
        <v>1.0302110827040464E-2</v>
      </c>
      <c r="Y113" s="52">
        <v>1.0302110827040464E-2</v>
      </c>
      <c r="Z113" s="52">
        <v>1.0302110827040464E-2</v>
      </c>
      <c r="AA113" s="52">
        <v>1.0302110827040464E-2</v>
      </c>
      <c r="AB113" s="52">
        <v>1.0302110827040464E-2</v>
      </c>
      <c r="AC113" s="52">
        <v>1.0302110827040464E-2</v>
      </c>
      <c r="AD113" s="52">
        <v>1.0302110827040464E-2</v>
      </c>
      <c r="AE113" s="52">
        <v>1.0302110827040464E-2</v>
      </c>
      <c r="AF113" s="52">
        <v>1.0302110827040464E-2</v>
      </c>
      <c r="AG113" s="52">
        <v>1.0302110827040464E-2</v>
      </c>
      <c r="AH113" s="52">
        <v>1.0302110827040464E-2</v>
      </c>
      <c r="AI113" s="52">
        <v>1.0302110827040464E-2</v>
      </c>
      <c r="AJ113" s="52">
        <v>1.0302110827040464E-2</v>
      </c>
      <c r="AK113" s="52">
        <v>1.0302110827040464E-2</v>
      </c>
    </row>
    <row r="114" spans="1:42" x14ac:dyDescent="0.25">
      <c r="A114" s="31" t="s">
        <v>12</v>
      </c>
      <c r="B114" s="32" t="s">
        <v>20</v>
      </c>
      <c r="C114" s="31" t="s">
        <v>154</v>
      </c>
      <c r="D114" s="51">
        <f>V!D62</f>
        <v>0.35860172083602249</v>
      </c>
      <c r="E114" s="52">
        <v>6.0512883936061539E-3</v>
      </c>
      <c r="F114" s="52">
        <v>6.0512883936061539E-3</v>
      </c>
      <c r="G114" s="52">
        <v>6.0512883936061539E-3</v>
      </c>
      <c r="H114" s="52">
        <v>6.0512883936061539E-3</v>
      </c>
      <c r="I114" s="52">
        <v>6.0512883936061539E-3</v>
      </c>
      <c r="J114" s="52">
        <v>6.0512883936061539E-3</v>
      </c>
      <c r="K114" s="52">
        <v>6.0512883936061539E-3</v>
      </c>
      <c r="L114" s="52">
        <v>6.0512883936061539E-3</v>
      </c>
      <c r="M114" s="52">
        <v>6.0512883936061539E-3</v>
      </c>
      <c r="N114" s="52">
        <v>6.0512883936061539E-3</v>
      </c>
      <c r="O114" s="52">
        <v>6.0512883936061539E-3</v>
      </c>
      <c r="P114" s="52">
        <v>6.0512883936061539E-3</v>
      </c>
      <c r="Q114" s="52">
        <v>6.0512883936061539E-3</v>
      </c>
      <c r="R114" s="52">
        <v>6.0512883936061539E-3</v>
      </c>
      <c r="S114" s="52">
        <v>6.0512883936061539E-3</v>
      </c>
      <c r="T114" s="52">
        <v>6.0512883936061539E-3</v>
      </c>
      <c r="U114" s="52">
        <v>6.0512883936061539E-3</v>
      </c>
      <c r="V114" s="52">
        <v>6.0512883936061539E-3</v>
      </c>
      <c r="W114" s="52">
        <v>6.0512883936061539E-3</v>
      </c>
      <c r="X114" s="52">
        <v>6.0512883936061539E-3</v>
      </c>
      <c r="Y114" s="52">
        <v>6.0512883936061539E-3</v>
      </c>
      <c r="Z114" s="52">
        <v>6.0512883936061539E-3</v>
      </c>
      <c r="AA114" s="52">
        <v>6.0512883936061539E-3</v>
      </c>
      <c r="AB114" s="52">
        <v>6.0512883936061539E-3</v>
      </c>
      <c r="AC114" s="52">
        <v>6.0512883936061539E-3</v>
      </c>
      <c r="AD114" s="52">
        <v>6.0512883936061539E-3</v>
      </c>
      <c r="AE114" s="52">
        <v>6.0512883936061539E-3</v>
      </c>
      <c r="AF114" s="52">
        <v>6.0512883936061539E-3</v>
      </c>
      <c r="AG114" s="52">
        <v>6.0512883936061539E-3</v>
      </c>
      <c r="AH114" s="52">
        <v>6.0512883936061539E-3</v>
      </c>
      <c r="AI114" s="52">
        <v>6.0512883936061539E-3</v>
      </c>
      <c r="AJ114" s="52">
        <v>6.0512883936061539E-3</v>
      </c>
      <c r="AK114" s="52">
        <v>6.0512883936061539E-3</v>
      </c>
    </row>
    <row r="115" spans="1:42" x14ac:dyDescent="0.25">
      <c r="A115" s="31" t="s">
        <v>54</v>
      </c>
      <c r="B115" s="32" t="s">
        <v>20</v>
      </c>
      <c r="C115" s="31" t="s">
        <v>154</v>
      </c>
      <c r="D115" s="51">
        <f>V!D63</f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52">
        <v>0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52">
        <v>0</v>
      </c>
      <c r="AK115" s="52">
        <v>0</v>
      </c>
    </row>
    <row r="116" spans="1:42" x14ac:dyDescent="0.25">
      <c r="A116" s="31" t="s">
        <v>156</v>
      </c>
      <c r="B116" s="32" t="s">
        <v>20</v>
      </c>
      <c r="C116" s="31" t="s">
        <v>154</v>
      </c>
      <c r="D116" s="51">
        <f>V!D64</f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52">
        <v>0</v>
      </c>
      <c r="AK116" s="52">
        <v>0</v>
      </c>
    </row>
    <row r="117" spans="1:42" x14ac:dyDescent="0.25">
      <c r="A117" s="31" t="s">
        <v>13</v>
      </c>
      <c r="B117" s="32" t="s">
        <v>20</v>
      </c>
      <c r="C117" s="31" t="s">
        <v>154</v>
      </c>
      <c r="D117" s="51">
        <f>V!D65</f>
        <v>0</v>
      </c>
      <c r="E117" s="52">
        <v>0.11296936042729946</v>
      </c>
      <c r="F117" s="52">
        <v>0.11296936042729946</v>
      </c>
      <c r="G117" s="52">
        <v>0.11296936042729946</v>
      </c>
      <c r="H117" s="52">
        <v>0.11296936042729946</v>
      </c>
      <c r="I117" s="52">
        <v>0.11296936042729946</v>
      </c>
      <c r="J117" s="52">
        <v>0.11296936042729946</v>
      </c>
      <c r="K117" s="52">
        <v>0.11296936042729946</v>
      </c>
      <c r="L117" s="52">
        <v>0.11296936042729946</v>
      </c>
      <c r="M117" s="52">
        <v>0.11296936042729946</v>
      </c>
      <c r="N117" s="52">
        <v>0.11296936042729946</v>
      </c>
      <c r="O117" s="52">
        <v>0.11296936042729946</v>
      </c>
      <c r="P117" s="52">
        <v>0.11296936042729946</v>
      </c>
      <c r="Q117" s="52">
        <v>0.11296936042729946</v>
      </c>
      <c r="R117" s="52">
        <v>0.11296936042729946</v>
      </c>
      <c r="S117" s="52">
        <v>0.11296936042729946</v>
      </c>
      <c r="T117" s="52">
        <v>0.11296936042729946</v>
      </c>
      <c r="U117" s="52">
        <v>0.11296936042729946</v>
      </c>
      <c r="V117" s="52">
        <v>0.11296936042729946</v>
      </c>
      <c r="W117" s="52">
        <v>0.11296936042729946</v>
      </c>
      <c r="X117" s="52">
        <v>0.11296936042729946</v>
      </c>
      <c r="Y117" s="52">
        <v>0.11296936042729946</v>
      </c>
      <c r="Z117" s="52">
        <v>0.11296936042729946</v>
      </c>
      <c r="AA117" s="52">
        <v>0.11296936042729946</v>
      </c>
      <c r="AB117" s="52">
        <v>0.11296936042729946</v>
      </c>
      <c r="AC117" s="52">
        <v>0.11296936042729946</v>
      </c>
      <c r="AD117" s="52">
        <v>0.11296936042729946</v>
      </c>
      <c r="AE117" s="52">
        <v>0.11296936042729946</v>
      </c>
      <c r="AF117" s="52">
        <v>0.11296936042729946</v>
      </c>
      <c r="AG117" s="52">
        <v>0.11296936042729946</v>
      </c>
      <c r="AH117" s="52">
        <v>0.11296936042729946</v>
      </c>
      <c r="AI117" s="52">
        <v>0.11296936042729946</v>
      </c>
      <c r="AJ117" s="52">
        <v>0.11296936042729946</v>
      </c>
      <c r="AK117" s="52">
        <v>0.11296936042729946</v>
      </c>
    </row>
    <row r="118" spans="1:42" x14ac:dyDescent="0.25">
      <c r="A118" s="31" t="s">
        <v>55</v>
      </c>
      <c r="B118" s="32" t="s">
        <v>20</v>
      </c>
      <c r="C118" s="31" t="s">
        <v>154</v>
      </c>
      <c r="D118" s="51">
        <f>V!D66</f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2">
        <v>0</v>
      </c>
      <c r="P118" s="52">
        <v>0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52">
        <v>0</v>
      </c>
      <c r="AK118" s="52">
        <v>0</v>
      </c>
    </row>
    <row r="119" spans="1:42" x14ac:dyDescent="0.25">
      <c r="A119" s="31" t="s">
        <v>56</v>
      </c>
      <c r="B119" s="32" t="s">
        <v>20</v>
      </c>
      <c r="C119" s="31" t="s">
        <v>154</v>
      </c>
      <c r="D119" s="51">
        <f>V!D67</f>
        <v>0</v>
      </c>
      <c r="E119" s="52">
        <v>9.2880396348029258E-5</v>
      </c>
      <c r="F119" s="52">
        <v>9.2880396348029258E-5</v>
      </c>
      <c r="G119" s="52">
        <v>9.2880396348029258E-5</v>
      </c>
      <c r="H119" s="52">
        <v>9.2880396348029258E-5</v>
      </c>
      <c r="I119" s="52">
        <v>9.2880396348029258E-5</v>
      </c>
      <c r="J119" s="52">
        <v>9.2880396348029258E-5</v>
      </c>
      <c r="K119" s="52">
        <v>9.2880396348029258E-5</v>
      </c>
      <c r="L119" s="52">
        <v>9.2880396348029258E-5</v>
      </c>
      <c r="M119" s="52">
        <v>9.2880396348029258E-5</v>
      </c>
      <c r="N119" s="52">
        <v>9.2880396348029258E-5</v>
      </c>
      <c r="O119" s="52">
        <v>9.2880396348029258E-5</v>
      </c>
      <c r="P119" s="52">
        <v>9.2880396348029258E-5</v>
      </c>
      <c r="Q119" s="52">
        <v>9.2880396348029258E-5</v>
      </c>
      <c r="R119" s="52">
        <v>9.2880396348029258E-5</v>
      </c>
      <c r="S119" s="52">
        <v>9.2880396348029258E-5</v>
      </c>
      <c r="T119" s="52">
        <v>9.2880396348029258E-5</v>
      </c>
      <c r="U119" s="52">
        <v>9.2880396348029258E-5</v>
      </c>
      <c r="V119" s="52">
        <v>9.2880396348029258E-5</v>
      </c>
      <c r="W119" s="52">
        <v>9.2880396348029258E-5</v>
      </c>
      <c r="X119" s="52">
        <v>9.2880396348029258E-5</v>
      </c>
      <c r="Y119" s="52">
        <v>9.2880396348029258E-5</v>
      </c>
      <c r="Z119" s="52">
        <v>9.2880396348029258E-5</v>
      </c>
      <c r="AA119" s="52">
        <v>9.2880396348029258E-5</v>
      </c>
      <c r="AB119" s="52">
        <v>9.2880396348029258E-5</v>
      </c>
      <c r="AC119" s="52">
        <v>9.2880396348029258E-5</v>
      </c>
      <c r="AD119" s="52">
        <v>9.2880396348029258E-5</v>
      </c>
      <c r="AE119" s="52">
        <v>9.2880396348029258E-5</v>
      </c>
      <c r="AF119" s="52">
        <v>9.2880396348029258E-5</v>
      </c>
      <c r="AG119" s="52">
        <v>9.2880396348029258E-5</v>
      </c>
      <c r="AH119" s="52">
        <v>9.2880396348029258E-5</v>
      </c>
      <c r="AI119" s="52">
        <v>9.2880396348029258E-5</v>
      </c>
      <c r="AJ119" s="52">
        <v>9.2880396348029258E-5</v>
      </c>
      <c r="AK119" s="52">
        <v>9.2880396348029258E-5</v>
      </c>
    </row>
    <row r="120" spans="1:42" x14ac:dyDescent="0.25">
      <c r="A120" s="31" t="s">
        <v>14</v>
      </c>
      <c r="B120" s="32" t="s">
        <v>20</v>
      </c>
      <c r="C120" s="31" t="s">
        <v>154</v>
      </c>
      <c r="D120" s="51">
        <f>V!D68</f>
        <v>0</v>
      </c>
      <c r="E120" s="52">
        <f>$AM120/(1+EXP(-(E$1-$D$1)*10/$AO120+$AN120))</f>
        <v>1.3491799960714541E-3</v>
      </c>
      <c r="F120" s="52">
        <f t="shared" ref="F120:AK121" si="5">$AM120/(1+EXP(-(F$1-$D$1)*10/$AO120+$AN120))</f>
        <v>1.8180475861684757E-3</v>
      </c>
      <c r="G120" s="52">
        <f>$AM120/(1+EXP(-(G$1-$D$1)*10/$AO120+$AN120))</f>
        <v>2.4458164923558553E-3</v>
      </c>
      <c r="H120" s="52">
        <f t="shared" si="5"/>
        <v>3.2831045041734194E-3</v>
      </c>
      <c r="I120" s="52">
        <f t="shared" si="5"/>
        <v>4.3941145634467833E-3</v>
      </c>
      <c r="J120" s="52">
        <f t="shared" si="5"/>
        <v>5.8583198707077237E-3</v>
      </c>
      <c r="K120" s="52">
        <f t="shared" si="5"/>
        <v>7.7707708673993526E-3</v>
      </c>
      <c r="L120" s="52">
        <f t="shared" si="5"/>
        <v>1.0239635991065378E-2</v>
      </c>
      <c r="M120" s="52">
        <f t="shared" si="5"/>
        <v>1.3379102494171137E-2</v>
      </c>
      <c r="N120" s="52">
        <f t="shared" si="5"/>
        <v>1.7295655089075674E-2</v>
      </c>
      <c r="O120" s="52">
        <f t="shared" si="5"/>
        <v>2.2066650661046561E-2</v>
      </c>
      <c r="P120" s="52">
        <f t="shared" si="5"/>
        <v>2.7712729069616127E-2</v>
      </c>
      <c r="Q120" s="52">
        <f t="shared" si="5"/>
        <v>3.4170037893857953E-2</v>
      </c>
      <c r="R120" s="52">
        <f t="shared" si="5"/>
        <v>4.127288962202022E-2</v>
      </c>
      <c r="S120" s="52">
        <f t="shared" si="5"/>
        <v>4.8758622542041212E-2</v>
      </c>
      <c r="T120" s="52">
        <f t="shared" si="5"/>
        <v>5.6300456763549708E-2</v>
      </c>
      <c r="U120" s="52">
        <f t="shared" si="5"/>
        <v>6.3561807303032417E-2</v>
      </c>
      <c r="V120" s="52">
        <f t="shared" si="5"/>
        <v>7.0254063267634545E-2</v>
      </c>
      <c r="W120" s="52">
        <f t="shared" si="5"/>
        <v>7.6177867957722148E-2</v>
      </c>
      <c r="X120" s="52">
        <f t="shared" si="5"/>
        <v>8.1237034258530849E-2</v>
      </c>
      <c r="Y120" s="52">
        <f t="shared" si="5"/>
        <v>8.5427308801296689E-2</v>
      </c>
      <c r="Z120" s="52">
        <f t="shared" si="5"/>
        <v>8.8810676575896072E-2</v>
      </c>
      <c r="AA120" s="52">
        <f t="shared" si="5"/>
        <v>9.1486802493000563E-2</v>
      </c>
      <c r="AB120" s="52">
        <f t="shared" si="5"/>
        <v>9.356923069028561E-2</v>
      </c>
      <c r="AC120" s="52">
        <f t="shared" si="5"/>
        <v>9.516916989133338E-2</v>
      </c>
      <c r="AD120" s="52">
        <f t="shared" si="5"/>
        <v>9.6386425848041718E-2</v>
      </c>
      <c r="AE120" s="52">
        <f t="shared" si="5"/>
        <v>9.7305645449239836E-2</v>
      </c>
      <c r="AF120" s="52">
        <f t="shared" si="5"/>
        <v>9.7995896221050968E-2</v>
      </c>
      <c r="AG120" s="52">
        <f t="shared" si="5"/>
        <v>9.8512019797735842E-2</v>
      </c>
      <c r="AH120" s="52">
        <f t="shared" si="5"/>
        <v>9.8896720795081952E-2</v>
      </c>
      <c r="AI120" s="52">
        <f t="shared" si="5"/>
        <v>9.9182786638929779E-2</v>
      </c>
      <c r="AJ120" s="52">
        <f t="shared" si="5"/>
        <v>9.9395133011017031E-2</v>
      </c>
      <c r="AK120" s="52">
        <f>$AM120/(1+EXP(-(AK$1-$D$1)*10/$AO120+$AN120))</f>
        <v>9.9552551792951471E-2</v>
      </c>
      <c r="AM120" s="79">
        <v>0.1</v>
      </c>
      <c r="AN120" s="80">
        <f>IF(D120&gt;0,LN(AM120/D120-1),LN(AM120/0.001-1))</f>
        <v>4.5951198501345898</v>
      </c>
      <c r="AO120" s="81">
        <v>33</v>
      </c>
      <c r="AP120" s="1">
        <f>AO120+$D$1</f>
        <v>2050</v>
      </c>
    </row>
    <row r="121" spans="1:42" x14ac:dyDescent="0.25">
      <c r="A121" s="31" t="s">
        <v>79</v>
      </c>
      <c r="B121" s="32" t="s">
        <v>20</v>
      </c>
      <c r="C121" s="31" t="s">
        <v>154</v>
      </c>
      <c r="D121" s="51">
        <v>0</v>
      </c>
      <c r="E121" s="52">
        <f>$AM121/(1+EXP(-(E$1-$D$1)*10/$AO121+$AN121))</f>
        <v>1.0455554222010431E-3</v>
      </c>
      <c r="F121" s="52">
        <f t="shared" si="5"/>
        <v>1.0819592101281301E-3</v>
      </c>
      <c r="G121" s="52">
        <f>$AM121/(1+EXP(-(G$1-$D$1)*10/$AO121+$AN121))</f>
        <v>1.110516712895603E-3</v>
      </c>
      <c r="H121" s="52">
        <f t="shared" si="5"/>
        <v>1.1325957369977746E-3</v>
      </c>
      <c r="I121" s="52">
        <f t="shared" si="5"/>
        <v>1.1494748594284849E-3</v>
      </c>
      <c r="J121" s="52">
        <f t="shared" si="5"/>
        <v>1.1622679899043263E-3</v>
      </c>
      <c r="K121" s="52">
        <f t="shared" si="5"/>
        <v>1.1719010418910403E-3</v>
      </c>
      <c r="L121" s="52">
        <f t="shared" si="5"/>
        <v>1.1791189417877763E-3</v>
      </c>
      <c r="M121" s="52">
        <f t="shared" si="5"/>
        <v>1.1845072602150045E-3</v>
      </c>
      <c r="N121" s="52">
        <f t="shared" si="5"/>
        <v>1.1885186721039844E-3</v>
      </c>
      <c r="O121" s="52">
        <f t="shared" si="5"/>
        <v>1.1914988952673943E-3</v>
      </c>
      <c r="P121" s="52">
        <f t="shared" si="5"/>
        <v>1.1937096323020168E-3</v>
      </c>
      <c r="Q121" s="52">
        <f t="shared" si="5"/>
        <v>1.1953477055074012E-3</v>
      </c>
      <c r="R121" s="52">
        <f t="shared" si="5"/>
        <v>1.1965604375683901E-3</v>
      </c>
      <c r="S121" s="52">
        <f t="shared" si="5"/>
        <v>1.1974577142978323E-3</v>
      </c>
      <c r="T121" s="52">
        <f t="shared" si="5"/>
        <v>1.198121286463676E-3</v>
      </c>
      <c r="U121" s="52">
        <f t="shared" si="5"/>
        <v>1.1986118577852151E-3</v>
      </c>
      <c r="V121" s="52">
        <f t="shared" si="5"/>
        <v>1.1989744403430717E-3</v>
      </c>
      <c r="W121" s="52">
        <f t="shared" si="5"/>
        <v>1.1992423762485925E-3</v>
      </c>
      <c r="X121" s="52">
        <f t="shared" si="5"/>
        <v>1.1994403443671502E-3</v>
      </c>
      <c r="Y121" s="52">
        <f t="shared" si="5"/>
        <v>1.1995866009785572E-3</v>
      </c>
      <c r="Z121" s="52">
        <f t="shared" si="5"/>
        <v>1.1996946456085422E-3</v>
      </c>
      <c r="AA121" s="52">
        <f t="shared" si="5"/>
        <v>1.1997744573530578E-3</v>
      </c>
      <c r="AB121" s="52">
        <f t="shared" si="5"/>
        <v>1.199833411267396E-3</v>
      </c>
      <c r="AC121" s="52">
        <f t="shared" si="5"/>
        <v>1.1998769569756765E-3</v>
      </c>
      <c r="AD121" s="52">
        <f t="shared" si="5"/>
        <v>1.1999091208512625E-3</v>
      </c>
      <c r="AE121" s="52">
        <f t="shared" si="5"/>
        <v>1.1999328774479601E-3</v>
      </c>
      <c r="AF121" s="52">
        <f t="shared" si="5"/>
        <v>1.1999504241210776E-3</v>
      </c>
      <c r="AG121" s="52">
        <f t="shared" si="5"/>
        <v>1.1999633840147448E-3</v>
      </c>
      <c r="AH121" s="52">
        <f t="shared" si="5"/>
        <v>1.1999729560701702E-3</v>
      </c>
      <c r="AI121" s="52">
        <f t="shared" si="5"/>
        <v>1.1999800258654682E-3</v>
      </c>
      <c r="AJ121" s="52">
        <f t="shared" si="5"/>
        <v>1.1999852475051398E-3</v>
      </c>
      <c r="AK121" s="52">
        <f t="shared" si="5"/>
        <v>1.1999891041157913E-3</v>
      </c>
      <c r="AM121" s="79">
        <v>1.1999999999999999E-3</v>
      </c>
      <c r="AN121" s="80">
        <f>IF(D121&gt;0,LN(AM121/D121-1),LN(AM121/0.001-1))</f>
        <v>-1.6094379124341005</v>
      </c>
      <c r="AO121" s="81">
        <v>33</v>
      </c>
      <c r="AP121" s="1">
        <f>AO121+$D$1</f>
        <v>2050</v>
      </c>
    </row>
    <row r="124" spans="1:42" x14ac:dyDescent="0.25">
      <c r="A124" s="22" t="s">
        <v>30</v>
      </c>
    </row>
    <row r="125" spans="1:42" x14ac:dyDescent="0.25">
      <c r="A125" s="22" t="s">
        <v>16</v>
      </c>
    </row>
    <row r="126" spans="1:42" x14ac:dyDescent="0.25">
      <c r="A126" s="31" t="s">
        <v>7</v>
      </c>
      <c r="B126" s="32" t="s">
        <v>20</v>
      </c>
      <c r="C126" s="31" t="s">
        <v>154</v>
      </c>
      <c r="D126" s="51">
        <f>VI!D50</f>
        <v>0.26252789205365473</v>
      </c>
      <c r="E126" s="52">
        <v>1</v>
      </c>
      <c r="F126" s="52">
        <v>1</v>
      </c>
      <c r="G126" s="52">
        <v>1</v>
      </c>
      <c r="H126" s="52">
        <v>1</v>
      </c>
      <c r="I126" s="52">
        <v>1</v>
      </c>
      <c r="J126" s="52">
        <v>1</v>
      </c>
      <c r="K126" s="52">
        <v>1</v>
      </c>
      <c r="L126" s="52">
        <v>1</v>
      </c>
      <c r="M126" s="52">
        <v>1</v>
      </c>
      <c r="N126" s="52">
        <v>1</v>
      </c>
      <c r="O126" s="52">
        <v>1</v>
      </c>
      <c r="P126" s="52">
        <v>1</v>
      </c>
      <c r="Q126" s="52">
        <v>1</v>
      </c>
      <c r="R126" s="52">
        <v>1</v>
      </c>
      <c r="S126" s="52">
        <v>1</v>
      </c>
      <c r="T126" s="52">
        <v>1</v>
      </c>
      <c r="U126" s="52">
        <v>1</v>
      </c>
      <c r="V126" s="52">
        <v>1</v>
      </c>
      <c r="W126" s="52">
        <v>1</v>
      </c>
      <c r="X126" s="52">
        <v>1</v>
      </c>
      <c r="Y126" s="52">
        <v>1</v>
      </c>
      <c r="Z126" s="52">
        <v>1</v>
      </c>
      <c r="AA126" s="52">
        <v>1</v>
      </c>
      <c r="AB126" s="52">
        <v>1</v>
      </c>
      <c r="AC126" s="52">
        <v>1</v>
      </c>
      <c r="AD126" s="52">
        <v>1</v>
      </c>
      <c r="AE126" s="52">
        <v>1</v>
      </c>
      <c r="AF126" s="52">
        <v>1</v>
      </c>
      <c r="AG126" s="52">
        <v>1</v>
      </c>
      <c r="AH126" s="52">
        <v>1</v>
      </c>
      <c r="AI126" s="52">
        <v>1</v>
      </c>
      <c r="AJ126" s="52">
        <v>1</v>
      </c>
      <c r="AK126" s="52">
        <v>1</v>
      </c>
    </row>
    <row r="127" spans="1:42" x14ac:dyDescent="0.25">
      <c r="A127" s="31" t="s">
        <v>11</v>
      </c>
      <c r="B127" s="32" t="s">
        <v>20</v>
      </c>
      <c r="C127" s="31" t="s">
        <v>154</v>
      </c>
      <c r="D127" s="51">
        <f>VI!D51</f>
        <v>0</v>
      </c>
      <c r="E127" s="52">
        <v>0</v>
      </c>
      <c r="F127" s="52">
        <v>0</v>
      </c>
      <c r="G127" s="52">
        <v>0</v>
      </c>
      <c r="H127" s="52">
        <v>0</v>
      </c>
      <c r="I127" s="52">
        <v>0</v>
      </c>
      <c r="J127" s="52">
        <v>0</v>
      </c>
      <c r="K127" s="52">
        <v>0</v>
      </c>
      <c r="L127" s="52">
        <v>0</v>
      </c>
      <c r="M127" s="52">
        <v>0</v>
      </c>
      <c r="N127" s="52">
        <v>0</v>
      </c>
      <c r="O127" s="52">
        <v>0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52">
        <v>0</v>
      </c>
      <c r="AK127" s="52">
        <v>0</v>
      </c>
    </row>
    <row r="128" spans="1:42" x14ac:dyDescent="0.25">
      <c r="A128" s="31" t="s">
        <v>12</v>
      </c>
      <c r="B128" s="32" t="s">
        <v>20</v>
      </c>
      <c r="C128" s="31" t="s">
        <v>154</v>
      </c>
      <c r="D128" s="51">
        <f>VI!D52</f>
        <v>0</v>
      </c>
      <c r="E128" s="52">
        <v>0</v>
      </c>
      <c r="F128" s="52">
        <v>0</v>
      </c>
      <c r="G128" s="52">
        <v>0</v>
      </c>
      <c r="H128" s="52">
        <v>0</v>
      </c>
      <c r="I128" s="52">
        <v>0</v>
      </c>
      <c r="J128" s="52">
        <v>0</v>
      </c>
      <c r="K128" s="52">
        <v>0</v>
      </c>
      <c r="L128" s="52">
        <v>0</v>
      </c>
      <c r="M128" s="52">
        <v>0</v>
      </c>
      <c r="N128" s="52">
        <v>0</v>
      </c>
      <c r="O128" s="52">
        <v>0</v>
      </c>
      <c r="P128" s="52">
        <v>0</v>
      </c>
      <c r="Q128" s="52">
        <v>0</v>
      </c>
      <c r="R128" s="52">
        <v>0</v>
      </c>
      <c r="S128" s="52">
        <v>0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  <c r="AI128" s="52">
        <v>0</v>
      </c>
      <c r="AJ128" s="52">
        <v>0</v>
      </c>
      <c r="AK128" s="52">
        <v>0</v>
      </c>
    </row>
    <row r="129" spans="1:42" x14ac:dyDescent="0.25">
      <c r="A129" s="31" t="s">
        <v>13</v>
      </c>
      <c r="B129" s="32" t="s">
        <v>20</v>
      </c>
      <c r="C129" s="31" t="s">
        <v>154</v>
      </c>
      <c r="D129" s="51">
        <f>VI!D53</f>
        <v>0</v>
      </c>
      <c r="E129" s="52">
        <v>0</v>
      </c>
      <c r="F129" s="52">
        <v>0</v>
      </c>
      <c r="G129" s="52">
        <v>0</v>
      </c>
      <c r="H129" s="52">
        <v>0</v>
      </c>
      <c r="I129" s="52">
        <v>0</v>
      </c>
      <c r="J129" s="52">
        <v>0</v>
      </c>
      <c r="K129" s="52">
        <v>0</v>
      </c>
      <c r="L129" s="52">
        <v>0</v>
      </c>
      <c r="M129" s="52">
        <v>0</v>
      </c>
      <c r="N129" s="52">
        <v>0</v>
      </c>
      <c r="O129" s="52">
        <v>0</v>
      </c>
      <c r="P129" s="52">
        <v>0</v>
      </c>
      <c r="Q129" s="52">
        <v>0</v>
      </c>
      <c r="R129" s="52">
        <v>0</v>
      </c>
      <c r="S129" s="52">
        <v>0</v>
      </c>
      <c r="T129" s="52">
        <v>0</v>
      </c>
      <c r="U129" s="52">
        <v>0</v>
      </c>
      <c r="V129" s="52">
        <v>0</v>
      </c>
      <c r="W129" s="52">
        <v>0</v>
      </c>
      <c r="X129" s="52">
        <v>0</v>
      </c>
      <c r="Y129" s="52">
        <v>0</v>
      </c>
      <c r="Z129" s="52">
        <v>0</v>
      </c>
      <c r="AA129" s="52">
        <v>0</v>
      </c>
      <c r="AB129" s="52">
        <v>0</v>
      </c>
      <c r="AC129" s="52">
        <v>0</v>
      </c>
      <c r="AD129" s="52">
        <v>0</v>
      </c>
      <c r="AE129" s="52">
        <v>0</v>
      </c>
      <c r="AF129" s="52">
        <v>0</v>
      </c>
      <c r="AG129" s="52">
        <v>0</v>
      </c>
      <c r="AH129" s="52">
        <v>0</v>
      </c>
      <c r="AI129" s="52">
        <v>0</v>
      </c>
      <c r="AJ129" s="52">
        <v>0</v>
      </c>
      <c r="AK129" s="52">
        <v>0</v>
      </c>
    </row>
    <row r="130" spans="1:42" x14ac:dyDescent="0.25">
      <c r="A130" s="31" t="s">
        <v>55</v>
      </c>
      <c r="B130" s="32" t="s">
        <v>20</v>
      </c>
      <c r="C130" s="31" t="s">
        <v>154</v>
      </c>
      <c r="D130" s="51">
        <f>VI!D54</f>
        <v>0</v>
      </c>
      <c r="E130" s="52">
        <v>0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52">
        <v>0</v>
      </c>
      <c r="AK130" s="52">
        <v>0</v>
      </c>
    </row>
    <row r="131" spans="1:42" x14ac:dyDescent="0.25">
      <c r="A131" s="31" t="s">
        <v>79</v>
      </c>
      <c r="B131" s="32" t="s">
        <v>20</v>
      </c>
      <c r="C131" s="31" t="s">
        <v>154</v>
      </c>
      <c r="D131" s="51">
        <f>VI!D55</f>
        <v>0</v>
      </c>
      <c r="E131" s="52">
        <v>0</v>
      </c>
      <c r="F131" s="52">
        <v>0</v>
      </c>
      <c r="G131" s="52">
        <v>0</v>
      </c>
      <c r="H131" s="52">
        <v>0</v>
      </c>
      <c r="I131" s="52">
        <v>0</v>
      </c>
      <c r="J131" s="52">
        <v>0</v>
      </c>
      <c r="K131" s="52">
        <v>0</v>
      </c>
      <c r="L131" s="52">
        <v>0</v>
      </c>
      <c r="M131" s="52">
        <v>0</v>
      </c>
      <c r="N131" s="52">
        <v>0</v>
      </c>
      <c r="O131" s="52">
        <v>0</v>
      </c>
      <c r="P131" s="52">
        <v>0</v>
      </c>
      <c r="Q131" s="52">
        <v>0</v>
      </c>
      <c r="R131" s="52">
        <v>0</v>
      </c>
      <c r="S131" s="52">
        <v>0</v>
      </c>
      <c r="T131" s="52">
        <v>0</v>
      </c>
      <c r="U131" s="52">
        <v>0</v>
      </c>
      <c r="V131" s="52">
        <v>0</v>
      </c>
      <c r="W131" s="52">
        <v>0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0</v>
      </c>
      <c r="AD131" s="52">
        <v>0</v>
      </c>
      <c r="AE131" s="52">
        <v>0</v>
      </c>
      <c r="AF131" s="52">
        <v>0</v>
      </c>
      <c r="AG131" s="52">
        <v>0</v>
      </c>
      <c r="AH131" s="52">
        <v>0</v>
      </c>
      <c r="AI131" s="52">
        <v>0</v>
      </c>
      <c r="AJ131" s="52">
        <v>0</v>
      </c>
      <c r="AK131" s="52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84</v>
      </c>
    </row>
    <row r="134" spans="1:42" x14ac:dyDescent="0.25">
      <c r="A134" s="31" t="s">
        <v>7</v>
      </c>
      <c r="B134" s="32" t="s">
        <v>20</v>
      </c>
      <c r="C134" s="31" t="s">
        <v>154</v>
      </c>
      <c r="D134" s="51">
        <f>VI!D58</f>
        <v>0.10297558149193098</v>
      </c>
      <c r="E134" s="52">
        <v>0.99950434633246343</v>
      </c>
      <c r="F134" s="52">
        <v>0.99950434633246343</v>
      </c>
      <c r="G134" s="52">
        <v>0.99950434633246343</v>
      </c>
      <c r="H134" s="52">
        <v>0.99950434633246343</v>
      </c>
      <c r="I134" s="52">
        <v>0.99950434633246343</v>
      </c>
      <c r="J134" s="52">
        <v>0.99950434633246343</v>
      </c>
      <c r="K134" s="52">
        <v>0.99950434633246343</v>
      </c>
      <c r="L134" s="52">
        <v>0.99950434633246343</v>
      </c>
      <c r="M134" s="52">
        <v>0.99950434633246343</v>
      </c>
      <c r="N134" s="52">
        <v>0.99950434633246343</v>
      </c>
      <c r="O134" s="52">
        <v>0.99950434633246343</v>
      </c>
      <c r="P134" s="52">
        <v>0.99950434633246343</v>
      </c>
      <c r="Q134" s="52">
        <v>0.99950434633246343</v>
      </c>
      <c r="R134" s="52">
        <v>0.99950434633246343</v>
      </c>
      <c r="S134" s="52">
        <v>0.99950434633246343</v>
      </c>
      <c r="T134" s="52">
        <v>0.99950434633246343</v>
      </c>
      <c r="U134" s="52">
        <v>0.99950434633246343</v>
      </c>
      <c r="V134" s="52">
        <v>0.99950434633246343</v>
      </c>
      <c r="W134" s="52">
        <v>0.99950434633246343</v>
      </c>
      <c r="X134" s="52">
        <v>0.99950434633246343</v>
      </c>
      <c r="Y134" s="52">
        <v>0.99950434633246343</v>
      </c>
      <c r="Z134" s="52">
        <v>0.99950434633246343</v>
      </c>
      <c r="AA134" s="52">
        <v>0.99950434633246343</v>
      </c>
      <c r="AB134" s="52">
        <v>0.99950434633246343</v>
      </c>
      <c r="AC134" s="52">
        <v>0.99950434633246343</v>
      </c>
      <c r="AD134" s="52">
        <v>0.99950434633246343</v>
      </c>
      <c r="AE134" s="52">
        <v>0.99950434633246343</v>
      </c>
      <c r="AF134" s="52">
        <v>0.99950434633246343</v>
      </c>
      <c r="AG134" s="52">
        <v>0.99950434633246343</v>
      </c>
      <c r="AH134" s="52">
        <v>0.99950434633246343</v>
      </c>
      <c r="AI134" s="52">
        <v>0.99950434633246343</v>
      </c>
      <c r="AJ134" s="52">
        <v>0.99950434633246343</v>
      </c>
      <c r="AK134" s="52">
        <v>0.99950434633246343</v>
      </c>
    </row>
    <row r="135" spans="1:42" x14ac:dyDescent="0.25">
      <c r="A135" s="31" t="s">
        <v>9</v>
      </c>
      <c r="B135" s="32" t="s">
        <v>20</v>
      </c>
      <c r="C135" s="31" t="s">
        <v>154</v>
      </c>
      <c r="D135" s="51">
        <f>VI!D59</f>
        <v>5.3228427920579441E-2</v>
      </c>
      <c r="E135" s="52">
        <v>0</v>
      </c>
      <c r="F135" s="52">
        <v>0</v>
      </c>
      <c r="G135" s="52">
        <v>0</v>
      </c>
      <c r="H135" s="52">
        <v>0</v>
      </c>
      <c r="I135" s="52">
        <v>0</v>
      </c>
      <c r="J135" s="52">
        <v>0</v>
      </c>
      <c r="K135" s="52">
        <v>0</v>
      </c>
      <c r="L135" s="52">
        <v>0</v>
      </c>
      <c r="M135" s="52">
        <v>0</v>
      </c>
      <c r="N135" s="52">
        <v>0</v>
      </c>
      <c r="O135" s="52">
        <v>0</v>
      </c>
      <c r="P135" s="52">
        <v>0</v>
      </c>
      <c r="Q135" s="52">
        <v>0</v>
      </c>
      <c r="R135" s="52">
        <v>0</v>
      </c>
      <c r="S135" s="52">
        <v>0</v>
      </c>
      <c r="T135" s="52">
        <v>0</v>
      </c>
      <c r="U135" s="52">
        <v>0</v>
      </c>
      <c r="V135" s="52">
        <v>0</v>
      </c>
      <c r="W135" s="52">
        <v>0</v>
      </c>
      <c r="X135" s="52">
        <v>0</v>
      </c>
      <c r="Y135" s="52">
        <v>0</v>
      </c>
      <c r="Z135" s="52">
        <v>0</v>
      </c>
      <c r="AA135" s="52">
        <v>0</v>
      </c>
      <c r="AB135" s="52">
        <v>0</v>
      </c>
      <c r="AC135" s="52">
        <v>0</v>
      </c>
      <c r="AD135" s="52">
        <v>0</v>
      </c>
      <c r="AE135" s="52">
        <v>0</v>
      </c>
      <c r="AF135" s="52">
        <v>0</v>
      </c>
      <c r="AG135" s="52">
        <v>0</v>
      </c>
      <c r="AH135" s="52">
        <v>0</v>
      </c>
      <c r="AI135" s="52">
        <v>0</v>
      </c>
      <c r="AJ135" s="52">
        <v>0</v>
      </c>
      <c r="AK135" s="52">
        <v>0</v>
      </c>
    </row>
    <row r="136" spans="1:42" x14ac:dyDescent="0.25">
      <c r="A136" s="31" t="s">
        <v>10</v>
      </c>
      <c r="B136" s="32" t="s">
        <v>20</v>
      </c>
      <c r="C136" s="31" t="s">
        <v>154</v>
      </c>
      <c r="D136" s="51">
        <f>VI!D60</f>
        <v>0</v>
      </c>
      <c r="E136" s="52">
        <v>0</v>
      </c>
      <c r="F136" s="52">
        <v>0</v>
      </c>
      <c r="G136" s="52">
        <v>0</v>
      </c>
      <c r="H136" s="52">
        <v>0</v>
      </c>
      <c r="I136" s="52">
        <v>0</v>
      </c>
      <c r="J136" s="52">
        <v>0</v>
      </c>
      <c r="K136" s="52">
        <v>0</v>
      </c>
      <c r="L136" s="52">
        <v>0</v>
      </c>
      <c r="M136" s="52">
        <v>0</v>
      </c>
      <c r="N136" s="52">
        <v>0</v>
      </c>
      <c r="O136" s="52">
        <v>0</v>
      </c>
      <c r="P136" s="52">
        <v>0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0</v>
      </c>
      <c r="AB136" s="52">
        <v>0</v>
      </c>
      <c r="AC136" s="52">
        <v>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  <c r="AI136" s="52">
        <v>0</v>
      </c>
      <c r="AJ136" s="52">
        <v>0</v>
      </c>
      <c r="AK136" s="52">
        <v>0</v>
      </c>
    </row>
    <row r="137" spans="1:42" x14ac:dyDescent="0.25">
      <c r="A137" s="31" t="s">
        <v>11</v>
      </c>
      <c r="B137" s="32" t="s">
        <v>20</v>
      </c>
      <c r="C137" s="31" t="s">
        <v>154</v>
      </c>
      <c r="D137" s="51">
        <f>VI!D61</f>
        <v>0</v>
      </c>
      <c r="E137" s="52">
        <v>4.9565366753639756E-4</v>
      </c>
      <c r="F137" s="52">
        <v>4.9565366753639756E-4</v>
      </c>
      <c r="G137" s="52">
        <v>4.9565366753639756E-4</v>
      </c>
      <c r="H137" s="52">
        <v>4.9565366753639756E-4</v>
      </c>
      <c r="I137" s="52">
        <v>4.9565366753639756E-4</v>
      </c>
      <c r="J137" s="52">
        <v>4.9565366753639756E-4</v>
      </c>
      <c r="K137" s="52">
        <v>4.9565366753639756E-4</v>
      </c>
      <c r="L137" s="52">
        <v>4.9565366753639756E-4</v>
      </c>
      <c r="M137" s="52">
        <v>4.9565366753639756E-4</v>
      </c>
      <c r="N137" s="52">
        <v>4.9565366753639756E-4</v>
      </c>
      <c r="O137" s="52">
        <v>4.9565366753639756E-4</v>
      </c>
      <c r="P137" s="52">
        <v>4.9565366753639756E-4</v>
      </c>
      <c r="Q137" s="52">
        <v>4.9565366753639756E-4</v>
      </c>
      <c r="R137" s="52">
        <v>4.9565366753639756E-4</v>
      </c>
      <c r="S137" s="52">
        <v>4.9565366753639756E-4</v>
      </c>
      <c r="T137" s="52">
        <v>4.9565366753639756E-4</v>
      </c>
      <c r="U137" s="52">
        <v>4.9565366753639756E-4</v>
      </c>
      <c r="V137" s="52">
        <v>4.9565366753639756E-4</v>
      </c>
      <c r="W137" s="52">
        <v>4.9565366753639756E-4</v>
      </c>
      <c r="X137" s="52">
        <v>4.9565366753639756E-4</v>
      </c>
      <c r="Y137" s="52">
        <v>4.9565366753639756E-4</v>
      </c>
      <c r="Z137" s="52">
        <v>4.9565366753639756E-4</v>
      </c>
      <c r="AA137" s="52">
        <v>4.9565366753639756E-4</v>
      </c>
      <c r="AB137" s="52">
        <v>4.9565366753639756E-4</v>
      </c>
      <c r="AC137" s="52">
        <v>4.9565366753639756E-4</v>
      </c>
      <c r="AD137" s="52">
        <v>4.9565366753639756E-4</v>
      </c>
      <c r="AE137" s="52">
        <v>4.9565366753639756E-4</v>
      </c>
      <c r="AF137" s="52">
        <v>4.9565366753639756E-4</v>
      </c>
      <c r="AG137" s="52">
        <v>4.9565366753639756E-4</v>
      </c>
      <c r="AH137" s="52">
        <v>4.9565366753639756E-4</v>
      </c>
      <c r="AI137" s="52">
        <v>4.9565366753639756E-4</v>
      </c>
      <c r="AJ137" s="52">
        <v>4.9565366753639756E-4</v>
      </c>
      <c r="AK137" s="52">
        <v>4.9565366753639756E-4</v>
      </c>
    </row>
    <row r="138" spans="1:42" x14ac:dyDescent="0.25">
      <c r="A138" s="31" t="s">
        <v>12</v>
      </c>
      <c r="B138" s="32" t="s">
        <v>20</v>
      </c>
      <c r="C138" s="31" t="s">
        <v>154</v>
      </c>
      <c r="D138" s="51">
        <f>VI!D62</f>
        <v>0.35860172083602249</v>
      </c>
      <c r="E138" s="52">
        <v>0</v>
      </c>
      <c r="F138" s="52">
        <v>0</v>
      </c>
      <c r="G138" s="52">
        <v>0</v>
      </c>
      <c r="H138" s="52">
        <v>0</v>
      </c>
      <c r="I138" s="52">
        <v>0</v>
      </c>
      <c r="J138" s="52">
        <v>0</v>
      </c>
      <c r="K138" s="52">
        <v>0</v>
      </c>
      <c r="L138" s="52">
        <v>0</v>
      </c>
      <c r="M138" s="52">
        <v>0</v>
      </c>
      <c r="N138" s="52">
        <v>0</v>
      </c>
      <c r="O138" s="52">
        <v>0</v>
      </c>
      <c r="P138" s="52">
        <v>0</v>
      </c>
      <c r="Q138" s="52">
        <v>0</v>
      </c>
      <c r="R138" s="52">
        <v>0</v>
      </c>
      <c r="S138" s="52">
        <v>0</v>
      </c>
      <c r="T138" s="52">
        <v>0</v>
      </c>
      <c r="U138" s="52">
        <v>0</v>
      </c>
      <c r="V138" s="52">
        <v>0</v>
      </c>
      <c r="W138" s="52">
        <v>0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0</v>
      </c>
      <c r="AD138" s="52">
        <v>0</v>
      </c>
      <c r="AE138" s="52">
        <v>0</v>
      </c>
      <c r="AF138" s="52">
        <v>0</v>
      </c>
      <c r="AG138" s="52">
        <v>0</v>
      </c>
      <c r="AH138" s="52">
        <v>0</v>
      </c>
      <c r="AI138" s="52">
        <v>0</v>
      </c>
      <c r="AJ138" s="52">
        <v>0</v>
      </c>
      <c r="AK138" s="52">
        <v>0</v>
      </c>
    </row>
    <row r="139" spans="1:42" x14ac:dyDescent="0.25">
      <c r="A139" s="31" t="s">
        <v>54</v>
      </c>
      <c r="B139" s="32" t="s">
        <v>20</v>
      </c>
      <c r="C139" s="31" t="s">
        <v>154</v>
      </c>
      <c r="D139" s="51">
        <f>VI!D63</f>
        <v>0</v>
      </c>
      <c r="E139" s="52">
        <v>0</v>
      </c>
      <c r="F139" s="52">
        <v>0</v>
      </c>
      <c r="G139" s="52">
        <v>0</v>
      </c>
      <c r="H139" s="52">
        <v>0</v>
      </c>
      <c r="I139" s="52">
        <v>0</v>
      </c>
      <c r="J139" s="52">
        <v>0</v>
      </c>
      <c r="K139" s="52">
        <v>0</v>
      </c>
      <c r="L139" s="52">
        <v>0</v>
      </c>
      <c r="M139" s="52">
        <v>0</v>
      </c>
      <c r="N139" s="52">
        <v>0</v>
      </c>
      <c r="O139" s="52">
        <v>0</v>
      </c>
      <c r="P139" s="52">
        <v>0</v>
      </c>
      <c r="Q139" s="52">
        <v>0</v>
      </c>
      <c r="R139" s="52">
        <v>0</v>
      </c>
      <c r="S139" s="52">
        <v>0</v>
      </c>
      <c r="T139" s="52">
        <v>0</v>
      </c>
      <c r="U139" s="52">
        <v>0</v>
      </c>
      <c r="V139" s="52">
        <v>0</v>
      </c>
      <c r="W139" s="52">
        <v>0</v>
      </c>
      <c r="X139" s="52">
        <v>0</v>
      </c>
      <c r="Y139" s="52">
        <v>0</v>
      </c>
      <c r="Z139" s="52">
        <v>0</v>
      </c>
      <c r="AA139" s="52">
        <v>0</v>
      </c>
      <c r="AB139" s="52">
        <v>0</v>
      </c>
      <c r="AC139" s="52">
        <v>0</v>
      </c>
      <c r="AD139" s="52">
        <v>0</v>
      </c>
      <c r="AE139" s="52">
        <v>0</v>
      </c>
      <c r="AF139" s="52">
        <v>0</v>
      </c>
      <c r="AG139" s="52">
        <v>0</v>
      </c>
      <c r="AH139" s="52">
        <v>0</v>
      </c>
      <c r="AI139" s="52">
        <v>0</v>
      </c>
      <c r="AJ139" s="52">
        <v>0</v>
      </c>
      <c r="AK139" s="52">
        <v>0</v>
      </c>
    </row>
    <row r="140" spans="1:42" x14ac:dyDescent="0.25">
      <c r="A140" s="31" t="s">
        <v>156</v>
      </c>
      <c r="B140" s="32" t="s">
        <v>20</v>
      </c>
      <c r="C140" s="31" t="s">
        <v>154</v>
      </c>
      <c r="D140" s="51">
        <f>VI!D64</f>
        <v>0</v>
      </c>
      <c r="E140" s="52">
        <v>0</v>
      </c>
      <c r="F140" s="52">
        <v>0</v>
      </c>
      <c r="G140" s="52">
        <v>0</v>
      </c>
      <c r="H140" s="52">
        <v>0</v>
      </c>
      <c r="I140" s="52">
        <v>0</v>
      </c>
      <c r="J140" s="52">
        <v>0</v>
      </c>
      <c r="K140" s="52">
        <v>0</v>
      </c>
      <c r="L140" s="52">
        <v>0</v>
      </c>
      <c r="M140" s="52">
        <v>0</v>
      </c>
      <c r="N140" s="52">
        <v>0</v>
      </c>
      <c r="O140" s="52">
        <v>0</v>
      </c>
      <c r="P140" s="52">
        <v>0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52">
        <v>0</v>
      </c>
      <c r="AC140" s="52">
        <v>0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52">
        <v>0</v>
      </c>
      <c r="AK140" s="52">
        <v>0</v>
      </c>
    </row>
    <row r="141" spans="1:42" x14ac:dyDescent="0.25">
      <c r="A141" s="31" t="s">
        <v>13</v>
      </c>
      <c r="B141" s="32" t="s">
        <v>20</v>
      </c>
      <c r="C141" s="31" t="s">
        <v>154</v>
      </c>
      <c r="D141" s="51">
        <f>VI!D65</f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</row>
    <row r="142" spans="1:42" x14ac:dyDescent="0.25">
      <c r="A142" s="31" t="s">
        <v>55</v>
      </c>
      <c r="B142" s="32" t="s">
        <v>20</v>
      </c>
      <c r="C142" s="31" t="s">
        <v>154</v>
      </c>
      <c r="D142" s="51">
        <f>VI!D66</f>
        <v>0</v>
      </c>
      <c r="E142" s="52">
        <v>0</v>
      </c>
      <c r="F142" s="52">
        <v>0</v>
      </c>
      <c r="G142" s="52">
        <v>0</v>
      </c>
      <c r="H142" s="52">
        <v>0</v>
      </c>
      <c r="I142" s="52">
        <v>0</v>
      </c>
      <c r="J142" s="52">
        <v>0</v>
      </c>
      <c r="K142" s="52">
        <v>0</v>
      </c>
      <c r="L142" s="52">
        <v>0</v>
      </c>
      <c r="M142" s="52">
        <v>0</v>
      </c>
      <c r="N142" s="52">
        <v>0</v>
      </c>
      <c r="O142" s="52">
        <v>0</v>
      </c>
      <c r="P142" s="52">
        <v>0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0</v>
      </c>
      <c r="W142" s="52">
        <v>0</v>
      </c>
      <c r="X142" s="52">
        <v>0</v>
      </c>
      <c r="Y142" s="52">
        <v>0</v>
      </c>
      <c r="Z142" s="52">
        <v>0</v>
      </c>
      <c r="AA142" s="52">
        <v>0</v>
      </c>
      <c r="AB142" s="52">
        <v>0</v>
      </c>
      <c r="AC142" s="52">
        <v>0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52">
        <v>0</v>
      </c>
      <c r="AK142" s="52">
        <v>0</v>
      </c>
    </row>
    <row r="143" spans="1:42" x14ac:dyDescent="0.25">
      <c r="A143" s="31" t="s">
        <v>56</v>
      </c>
      <c r="B143" s="32" t="s">
        <v>20</v>
      </c>
      <c r="C143" s="31" t="s">
        <v>154</v>
      </c>
      <c r="D143" s="51">
        <f>VI!D67</f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2">
        <v>0</v>
      </c>
      <c r="P143" s="52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52">
        <v>0</v>
      </c>
      <c r="AK143" s="52">
        <v>0</v>
      </c>
    </row>
    <row r="144" spans="1:42" x14ac:dyDescent="0.25">
      <c r="A144" s="31" t="s">
        <v>14</v>
      </c>
      <c r="B144" s="32" t="s">
        <v>20</v>
      </c>
      <c r="C144" s="31" t="s">
        <v>154</v>
      </c>
      <c r="D144" s="51">
        <f>VI!D68</f>
        <v>0</v>
      </c>
      <c r="E144" s="52">
        <f>$AM144/(1+EXP(-(E$1-$D$1)*10/$AO144+$AN144))</f>
        <v>1.3491799960714541E-3</v>
      </c>
      <c r="F144" s="52">
        <f t="shared" ref="F144:AK145" si="6">$AM144/(1+EXP(-(F$1-$D$1)*10/$AO144+$AN144))</f>
        <v>1.8180475861684757E-3</v>
      </c>
      <c r="G144" s="52">
        <f>$AM144/(1+EXP(-(G$1-$D$1)*10/$AO144+$AN144))</f>
        <v>2.4458164923558553E-3</v>
      </c>
      <c r="H144" s="52">
        <f t="shared" si="6"/>
        <v>3.2831045041734194E-3</v>
      </c>
      <c r="I144" s="52">
        <f t="shared" si="6"/>
        <v>4.3941145634467833E-3</v>
      </c>
      <c r="J144" s="52">
        <f t="shared" si="6"/>
        <v>5.8583198707077237E-3</v>
      </c>
      <c r="K144" s="52">
        <f t="shared" si="6"/>
        <v>7.7707708673993526E-3</v>
      </c>
      <c r="L144" s="52">
        <f t="shared" si="6"/>
        <v>1.0239635991065378E-2</v>
      </c>
      <c r="M144" s="52">
        <f t="shared" si="6"/>
        <v>1.3379102494171137E-2</v>
      </c>
      <c r="N144" s="52">
        <f t="shared" si="6"/>
        <v>1.7295655089075674E-2</v>
      </c>
      <c r="O144" s="52">
        <f t="shared" si="6"/>
        <v>2.2066650661046561E-2</v>
      </c>
      <c r="P144" s="52">
        <f t="shared" si="6"/>
        <v>2.7712729069616127E-2</v>
      </c>
      <c r="Q144" s="52">
        <f t="shared" si="6"/>
        <v>3.4170037893857953E-2</v>
      </c>
      <c r="R144" s="52">
        <f t="shared" si="6"/>
        <v>4.127288962202022E-2</v>
      </c>
      <c r="S144" s="52">
        <f t="shared" si="6"/>
        <v>4.8758622542041212E-2</v>
      </c>
      <c r="T144" s="52">
        <f t="shared" si="6"/>
        <v>5.6300456763549708E-2</v>
      </c>
      <c r="U144" s="52">
        <f t="shared" si="6"/>
        <v>6.3561807303032417E-2</v>
      </c>
      <c r="V144" s="52">
        <f t="shared" si="6"/>
        <v>7.0254063267634545E-2</v>
      </c>
      <c r="W144" s="52">
        <f t="shared" si="6"/>
        <v>7.6177867957722148E-2</v>
      </c>
      <c r="X144" s="52">
        <f t="shared" si="6"/>
        <v>8.1237034258530849E-2</v>
      </c>
      <c r="Y144" s="52">
        <f t="shared" si="6"/>
        <v>8.5427308801296689E-2</v>
      </c>
      <c r="Z144" s="52">
        <f t="shared" si="6"/>
        <v>8.8810676575896072E-2</v>
      </c>
      <c r="AA144" s="52">
        <f t="shared" si="6"/>
        <v>9.1486802493000563E-2</v>
      </c>
      <c r="AB144" s="52">
        <f t="shared" si="6"/>
        <v>9.356923069028561E-2</v>
      </c>
      <c r="AC144" s="52">
        <f t="shared" si="6"/>
        <v>9.516916989133338E-2</v>
      </c>
      <c r="AD144" s="52">
        <f t="shared" si="6"/>
        <v>9.6386425848041718E-2</v>
      </c>
      <c r="AE144" s="52">
        <f t="shared" si="6"/>
        <v>9.7305645449239836E-2</v>
      </c>
      <c r="AF144" s="52">
        <f t="shared" si="6"/>
        <v>9.7995896221050968E-2</v>
      </c>
      <c r="AG144" s="52">
        <f t="shared" si="6"/>
        <v>9.8512019797735842E-2</v>
      </c>
      <c r="AH144" s="52">
        <f t="shared" si="6"/>
        <v>9.8896720795081952E-2</v>
      </c>
      <c r="AI144" s="52">
        <f t="shared" si="6"/>
        <v>9.9182786638929779E-2</v>
      </c>
      <c r="AJ144" s="52">
        <f t="shared" si="6"/>
        <v>9.9395133011017031E-2</v>
      </c>
      <c r="AK144" s="52">
        <f>$AM144/(1+EXP(-(AK$1-$D$1)*10/$AO144+$AN144))</f>
        <v>9.9552551792951471E-2</v>
      </c>
      <c r="AM144" s="79">
        <v>0.1</v>
      </c>
      <c r="AN144" s="80">
        <f>IF(D144&gt;0,LN(AM144/D144-1),LN(AM144/0.001-1))</f>
        <v>4.5951198501345898</v>
      </c>
      <c r="AO144" s="81">
        <v>33</v>
      </c>
      <c r="AP144" s="1">
        <f>AO144+$D$1</f>
        <v>2050</v>
      </c>
    </row>
    <row r="145" spans="1:42" x14ac:dyDescent="0.25">
      <c r="A145" s="31" t="s">
        <v>79</v>
      </c>
      <c r="B145" s="32" t="s">
        <v>20</v>
      </c>
      <c r="C145" s="31" t="s">
        <v>154</v>
      </c>
      <c r="D145" s="51">
        <v>0</v>
      </c>
      <c r="E145" s="52">
        <f>$AM145/(1+EXP(-(E$1-$D$1)*10/$AO145+$AN145))</f>
        <v>1.0455554222010431E-3</v>
      </c>
      <c r="F145" s="52">
        <f t="shared" si="6"/>
        <v>1.0819592101281301E-3</v>
      </c>
      <c r="G145" s="52">
        <f>$AM145/(1+EXP(-(G$1-$D$1)*10/$AO145+$AN145))</f>
        <v>1.110516712895603E-3</v>
      </c>
      <c r="H145" s="52">
        <f t="shared" si="6"/>
        <v>1.1325957369977746E-3</v>
      </c>
      <c r="I145" s="52">
        <f t="shared" si="6"/>
        <v>1.1494748594284849E-3</v>
      </c>
      <c r="J145" s="52">
        <f t="shared" si="6"/>
        <v>1.1622679899043263E-3</v>
      </c>
      <c r="K145" s="52">
        <f t="shared" si="6"/>
        <v>1.1719010418910403E-3</v>
      </c>
      <c r="L145" s="52">
        <f t="shared" si="6"/>
        <v>1.1791189417877763E-3</v>
      </c>
      <c r="M145" s="52">
        <f t="shared" si="6"/>
        <v>1.1845072602150045E-3</v>
      </c>
      <c r="N145" s="52">
        <f t="shared" si="6"/>
        <v>1.1885186721039844E-3</v>
      </c>
      <c r="O145" s="52">
        <f t="shared" si="6"/>
        <v>1.1914988952673943E-3</v>
      </c>
      <c r="P145" s="52">
        <f t="shared" si="6"/>
        <v>1.1937096323020168E-3</v>
      </c>
      <c r="Q145" s="52">
        <f t="shared" si="6"/>
        <v>1.1953477055074012E-3</v>
      </c>
      <c r="R145" s="52">
        <f t="shared" si="6"/>
        <v>1.1965604375683901E-3</v>
      </c>
      <c r="S145" s="52">
        <f t="shared" si="6"/>
        <v>1.1974577142978323E-3</v>
      </c>
      <c r="T145" s="52">
        <f t="shared" si="6"/>
        <v>1.198121286463676E-3</v>
      </c>
      <c r="U145" s="52">
        <f t="shared" si="6"/>
        <v>1.1986118577852151E-3</v>
      </c>
      <c r="V145" s="52">
        <f t="shared" si="6"/>
        <v>1.1989744403430717E-3</v>
      </c>
      <c r="W145" s="52">
        <f t="shared" si="6"/>
        <v>1.1992423762485925E-3</v>
      </c>
      <c r="X145" s="52">
        <f t="shared" si="6"/>
        <v>1.1994403443671502E-3</v>
      </c>
      <c r="Y145" s="52">
        <f t="shared" si="6"/>
        <v>1.1995866009785572E-3</v>
      </c>
      <c r="Z145" s="52">
        <f t="shared" si="6"/>
        <v>1.1996946456085422E-3</v>
      </c>
      <c r="AA145" s="52">
        <f t="shared" si="6"/>
        <v>1.1997744573530578E-3</v>
      </c>
      <c r="AB145" s="52">
        <f t="shared" si="6"/>
        <v>1.199833411267396E-3</v>
      </c>
      <c r="AC145" s="52">
        <f t="shared" si="6"/>
        <v>1.1998769569756765E-3</v>
      </c>
      <c r="AD145" s="52">
        <f t="shared" si="6"/>
        <v>1.1999091208512625E-3</v>
      </c>
      <c r="AE145" s="52">
        <f t="shared" si="6"/>
        <v>1.1999328774479601E-3</v>
      </c>
      <c r="AF145" s="52">
        <f t="shared" si="6"/>
        <v>1.1999504241210776E-3</v>
      </c>
      <c r="AG145" s="52">
        <f t="shared" si="6"/>
        <v>1.1999633840147448E-3</v>
      </c>
      <c r="AH145" s="52">
        <f t="shared" si="6"/>
        <v>1.1999729560701702E-3</v>
      </c>
      <c r="AI145" s="52">
        <f t="shared" si="6"/>
        <v>1.1999800258654682E-3</v>
      </c>
      <c r="AJ145" s="52">
        <f t="shared" si="6"/>
        <v>1.1999852475051398E-3</v>
      </c>
      <c r="AK145" s="52">
        <f t="shared" si="6"/>
        <v>1.1999891041157913E-3</v>
      </c>
      <c r="AM145" s="79">
        <v>1.1999999999999999E-3</v>
      </c>
      <c r="AN145" s="80">
        <f>IF(D145&gt;0,LN(AM145/D145-1),LN(AM145/0.001-1))</f>
        <v>-1.6094379124341005</v>
      </c>
      <c r="AO145" s="81">
        <v>33</v>
      </c>
      <c r="AP145" s="1">
        <f>AO145+$D$1</f>
        <v>2050</v>
      </c>
    </row>
    <row r="148" spans="1:42" x14ac:dyDescent="0.25">
      <c r="A148" s="22" t="s">
        <v>31</v>
      </c>
    </row>
    <row r="149" spans="1:42" x14ac:dyDescent="0.25">
      <c r="A149" s="22" t="s">
        <v>16</v>
      </c>
    </row>
    <row r="150" spans="1:42" x14ac:dyDescent="0.25">
      <c r="A150" s="31" t="s">
        <v>7</v>
      </c>
      <c r="B150" s="32" t="s">
        <v>20</v>
      </c>
      <c r="C150" s="31" t="s">
        <v>154</v>
      </c>
      <c r="D150" s="51">
        <f>VII!D50</f>
        <v>0.26252789205365473</v>
      </c>
      <c r="E150" s="52">
        <v>1.4188388261171943E-2</v>
      </c>
      <c r="F150" s="52">
        <v>1.4188388261171943E-2</v>
      </c>
      <c r="G150" s="52">
        <v>1.4188388261171943E-2</v>
      </c>
      <c r="H150" s="52">
        <v>1.4188388261171943E-2</v>
      </c>
      <c r="I150" s="52">
        <v>1.4188388261171943E-2</v>
      </c>
      <c r="J150" s="52">
        <v>1.4188388261171943E-2</v>
      </c>
      <c r="K150" s="52">
        <v>1.4188388261171943E-2</v>
      </c>
      <c r="L150" s="52">
        <v>1.4188388261171943E-2</v>
      </c>
      <c r="M150" s="52">
        <v>1.4188388261171943E-2</v>
      </c>
      <c r="N150" s="52">
        <v>1.4188388261171943E-2</v>
      </c>
      <c r="O150" s="52">
        <v>1.4188388261171943E-2</v>
      </c>
      <c r="P150" s="52">
        <v>1.4188388261171943E-2</v>
      </c>
      <c r="Q150" s="52">
        <v>1.4188388261171943E-2</v>
      </c>
      <c r="R150" s="52">
        <v>1.4188388261171943E-2</v>
      </c>
      <c r="S150" s="52">
        <v>1.4188388261171943E-2</v>
      </c>
      <c r="T150" s="52">
        <v>1.4188388261171943E-2</v>
      </c>
      <c r="U150" s="52">
        <v>1.4188388261171943E-2</v>
      </c>
      <c r="V150" s="52">
        <v>1.4188388261171943E-2</v>
      </c>
      <c r="W150" s="52">
        <v>1.4188388261171943E-2</v>
      </c>
      <c r="X150" s="52">
        <v>1.4188388261171943E-2</v>
      </c>
      <c r="Y150" s="52">
        <v>1.4188388261171943E-2</v>
      </c>
      <c r="Z150" s="52">
        <v>1.4188388261171943E-2</v>
      </c>
      <c r="AA150" s="52">
        <v>1.4188388261171943E-2</v>
      </c>
      <c r="AB150" s="52">
        <v>1.4188388261171943E-2</v>
      </c>
      <c r="AC150" s="52">
        <v>1.4188388261171943E-2</v>
      </c>
      <c r="AD150" s="52">
        <v>1.4188388261171943E-2</v>
      </c>
      <c r="AE150" s="52">
        <v>1.4188388261171943E-2</v>
      </c>
      <c r="AF150" s="52">
        <v>1.4188388261171943E-2</v>
      </c>
      <c r="AG150" s="52">
        <v>1.4188388261171943E-2</v>
      </c>
      <c r="AH150" s="52">
        <v>1.4188388261171943E-2</v>
      </c>
      <c r="AI150" s="52">
        <v>1.4188388261171943E-2</v>
      </c>
      <c r="AJ150" s="52">
        <v>1.4188388261171943E-2</v>
      </c>
      <c r="AK150" s="52">
        <v>1.4188388261171943E-2</v>
      </c>
    </row>
    <row r="151" spans="1:42" x14ac:dyDescent="0.25">
      <c r="A151" s="31" t="s">
        <v>11</v>
      </c>
      <c r="B151" s="32" t="s">
        <v>20</v>
      </c>
      <c r="C151" s="31" t="s">
        <v>154</v>
      </c>
      <c r="D151" s="51">
        <f>VII!D51</f>
        <v>0</v>
      </c>
      <c r="E151" s="52">
        <v>0</v>
      </c>
      <c r="F151" s="52">
        <v>0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  <c r="M151" s="52">
        <v>0</v>
      </c>
      <c r="N151" s="52">
        <v>0</v>
      </c>
      <c r="O151" s="52">
        <v>0</v>
      </c>
      <c r="P151" s="52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52">
        <v>0</v>
      </c>
      <c r="AK151" s="52">
        <v>0</v>
      </c>
    </row>
    <row r="152" spans="1:42" x14ac:dyDescent="0.25">
      <c r="A152" s="31" t="s">
        <v>12</v>
      </c>
      <c r="B152" s="32" t="s">
        <v>20</v>
      </c>
      <c r="C152" s="31" t="s">
        <v>154</v>
      </c>
      <c r="D152" s="51">
        <f>VII!D52</f>
        <v>0</v>
      </c>
      <c r="E152" s="52">
        <v>0.98581161173882814</v>
      </c>
      <c r="F152" s="52">
        <v>0.98581161173882814</v>
      </c>
      <c r="G152" s="52">
        <v>0.98581161173882814</v>
      </c>
      <c r="H152" s="52">
        <v>0.98581161173882814</v>
      </c>
      <c r="I152" s="52">
        <v>0.98581161173882814</v>
      </c>
      <c r="J152" s="52">
        <v>0.98581161173882814</v>
      </c>
      <c r="K152" s="52">
        <v>0.98581161173882814</v>
      </c>
      <c r="L152" s="52">
        <v>0.98581161173882814</v>
      </c>
      <c r="M152" s="52">
        <v>0.98581161173882814</v>
      </c>
      <c r="N152" s="52">
        <v>0.98581161173882814</v>
      </c>
      <c r="O152" s="52">
        <v>0.98581161173882814</v>
      </c>
      <c r="P152" s="52">
        <v>0.98581161173882814</v>
      </c>
      <c r="Q152" s="52">
        <v>0.98581161173882814</v>
      </c>
      <c r="R152" s="52">
        <v>0.98581161173882814</v>
      </c>
      <c r="S152" s="52">
        <v>0.98581161173882814</v>
      </c>
      <c r="T152" s="52">
        <v>0.98581161173882814</v>
      </c>
      <c r="U152" s="52">
        <v>0.98581161173882814</v>
      </c>
      <c r="V152" s="52">
        <v>0.98581161173882814</v>
      </c>
      <c r="W152" s="52">
        <v>0.98581161173882814</v>
      </c>
      <c r="X152" s="52">
        <v>0.98581161173882814</v>
      </c>
      <c r="Y152" s="52">
        <v>0.98581161173882814</v>
      </c>
      <c r="Z152" s="52">
        <v>0.98581161173882814</v>
      </c>
      <c r="AA152" s="52">
        <v>0.98581161173882814</v>
      </c>
      <c r="AB152" s="52">
        <v>0.98581161173882814</v>
      </c>
      <c r="AC152" s="52">
        <v>0.98581161173882814</v>
      </c>
      <c r="AD152" s="52">
        <v>0.98581161173882814</v>
      </c>
      <c r="AE152" s="52">
        <v>0.98581161173882814</v>
      </c>
      <c r="AF152" s="52">
        <v>0.98581161173882814</v>
      </c>
      <c r="AG152" s="52">
        <v>0.98581161173882814</v>
      </c>
      <c r="AH152" s="52">
        <v>0.98581161173882814</v>
      </c>
      <c r="AI152" s="52">
        <v>0.98581161173882814</v>
      </c>
      <c r="AJ152" s="52">
        <v>0.98581161173882814</v>
      </c>
      <c r="AK152" s="52">
        <v>0.98581161173882814</v>
      </c>
    </row>
    <row r="153" spans="1:42" x14ac:dyDescent="0.25">
      <c r="A153" s="31" t="s">
        <v>13</v>
      </c>
      <c r="B153" s="32" t="s">
        <v>20</v>
      </c>
      <c r="C153" s="31" t="s">
        <v>154</v>
      </c>
      <c r="D153" s="51">
        <f>VII!D53</f>
        <v>0</v>
      </c>
      <c r="E153" s="52">
        <v>0</v>
      </c>
      <c r="F153" s="52">
        <v>0</v>
      </c>
      <c r="G153" s="52">
        <v>0</v>
      </c>
      <c r="H153" s="52">
        <v>0</v>
      </c>
      <c r="I153" s="52">
        <v>0</v>
      </c>
      <c r="J153" s="52">
        <v>0</v>
      </c>
      <c r="K153" s="52">
        <v>0</v>
      </c>
      <c r="L153" s="52">
        <v>0</v>
      </c>
      <c r="M153" s="52">
        <v>0</v>
      </c>
      <c r="N153" s="52">
        <v>0</v>
      </c>
      <c r="O153" s="52">
        <v>0</v>
      </c>
      <c r="P153" s="52">
        <v>0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0</v>
      </c>
      <c r="Y153" s="52">
        <v>0</v>
      </c>
      <c r="Z153" s="52">
        <v>0</v>
      </c>
      <c r="AA153" s="52">
        <v>0</v>
      </c>
      <c r="AB153" s="52">
        <v>0</v>
      </c>
      <c r="AC153" s="52">
        <v>0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52">
        <v>0</v>
      </c>
      <c r="AK153" s="52">
        <v>0</v>
      </c>
    </row>
    <row r="154" spans="1:42" x14ac:dyDescent="0.25">
      <c r="A154" s="31" t="s">
        <v>55</v>
      </c>
      <c r="B154" s="32" t="s">
        <v>20</v>
      </c>
      <c r="C154" s="31" t="s">
        <v>154</v>
      </c>
      <c r="D154" s="51">
        <f>VII!D54</f>
        <v>0</v>
      </c>
      <c r="E154" s="52">
        <v>0</v>
      </c>
      <c r="F154" s="52">
        <v>0</v>
      </c>
      <c r="G154" s="52">
        <v>0</v>
      </c>
      <c r="H154" s="52">
        <v>0</v>
      </c>
      <c r="I154" s="52">
        <v>0</v>
      </c>
      <c r="J154" s="52">
        <v>0</v>
      </c>
      <c r="K154" s="52">
        <v>0</v>
      </c>
      <c r="L154" s="52">
        <v>0</v>
      </c>
      <c r="M154" s="52">
        <v>0</v>
      </c>
      <c r="N154" s="52">
        <v>0</v>
      </c>
      <c r="O154" s="52">
        <v>0</v>
      </c>
      <c r="P154" s="52">
        <v>0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52">
        <v>0</v>
      </c>
      <c r="AK154" s="52">
        <v>0</v>
      </c>
    </row>
    <row r="155" spans="1:42" x14ac:dyDescent="0.25">
      <c r="A155" s="31" t="s">
        <v>79</v>
      </c>
      <c r="B155" s="32" t="s">
        <v>20</v>
      </c>
      <c r="C155" s="31" t="s">
        <v>154</v>
      </c>
      <c r="D155" s="51">
        <f>VII!D55</f>
        <v>0</v>
      </c>
      <c r="E155" s="52">
        <v>0</v>
      </c>
      <c r="F155" s="52">
        <v>0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  <c r="M155" s="52">
        <v>0</v>
      </c>
      <c r="N155" s="52">
        <v>0</v>
      </c>
      <c r="O155" s="52">
        <v>0</v>
      </c>
      <c r="P155" s="52">
        <v>0</v>
      </c>
      <c r="Q155" s="52">
        <v>0</v>
      </c>
      <c r="R155" s="52">
        <v>0</v>
      </c>
      <c r="S155" s="52">
        <v>0</v>
      </c>
      <c r="T155" s="52">
        <v>0</v>
      </c>
      <c r="U155" s="52">
        <v>0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52">
        <v>0</v>
      </c>
      <c r="AK155" s="52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84</v>
      </c>
    </row>
    <row r="158" spans="1:42" x14ac:dyDescent="0.25">
      <c r="A158" s="31" t="s">
        <v>7</v>
      </c>
      <c r="B158" s="32" t="s">
        <v>20</v>
      </c>
      <c r="C158" s="31" t="s">
        <v>154</v>
      </c>
      <c r="D158" s="51">
        <f>VII!D58</f>
        <v>0.10297558149193098</v>
      </c>
      <c r="E158" s="52">
        <v>0.39453686997422804</v>
      </c>
      <c r="F158" s="52">
        <v>0.39453686997422804</v>
      </c>
      <c r="G158" s="52">
        <v>0.39453686997422804</v>
      </c>
      <c r="H158" s="52">
        <v>0.39453686997422804</v>
      </c>
      <c r="I158" s="52">
        <v>0.39453686997422804</v>
      </c>
      <c r="J158" s="52">
        <v>0.39453686997422804</v>
      </c>
      <c r="K158" s="52">
        <v>0.39453686997422804</v>
      </c>
      <c r="L158" s="52">
        <v>0.39453686997422804</v>
      </c>
      <c r="M158" s="52">
        <v>0.39453686997422804</v>
      </c>
      <c r="N158" s="52">
        <v>0.39453686997422804</v>
      </c>
      <c r="O158" s="52">
        <v>0.39453686997422804</v>
      </c>
      <c r="P158" s="52">
        <v>0.39453686997422804</v>
      </c>
      <c r="Q158" s="52">
        <v>0.39453686997422804</v>
      </c>
      <c r="R158" s="52">
        <v>0.39453686997422804</v>
      </c>
      <c r="S158" s="52">
        <v>0.39453686997422804</v>
      </c>
      <c r="T158" s="52">
        <v>0.39453686997422804</v>
      </c>
      <c r="U158" s="52">
        <v>0.39453686997422804</v>
      </c>
      <c r="V158" s="52">
        <v>0.39453686997422804</v>
      </c>
      <c r="W158" s="52">
        <v>0.39453686997422804</v>
      </c>
      <c r="X158" s="52">
        <v>0.39453686997422804</v>
      </c>
      <c r="Y158" s="52">
        <v>0.39453686997422804</v>
      </c>
      <c r="Z158" s="52">
        <v>0.39453686997422804</v>
      </c>
      <c r="AA158" s="52">
        <v>0.39453686997422804</v>
      </c>
      <c r="AB158" s="52">
        <v>0.39453686997422804</v>
      </c>
      <c r="AC158" s="52">
        <v>0.39453686997422804</v>
      </c>
      <c r="AD158" s="52">
        <v>0.39453686997422804</v>
      </c>
      <c r="AE158" s="52">
        <v>0.39453686997422804</v>
      </c>
      <c r="AF158" s="52">
        <v>0.39453686997422804</v>
      </c>
      <c r="AG158" s="52">
        <v>0.39453686997422804</v>
      </c>
      <c r="AH158" s="52">
        <v>0.39453686997422804</v>
      </c>
      <c r="AI158" s="52">
        <v>0.39453686997422804</v>
      </c>
      <c r="AJ158" s="52">
        <v>0.39453686997422804</v>
      </c>
      <c r="AK158" s="52">
        <v>0.39453686997422804</v>
      </c>
    </row>
    <row r="159" spans="1:42" x14ac:dyDescent="0.25">
      <c r="A159" s="31" t="s">
        <v>9</v>
      </c>
      <c r="B159" s="32" t="s">
        <v>20</v>
      </c>
      <c r="C159" s="31" t="s">
        <v>154</v>
      </c>
      <c r="D159" s="51">
        <f>VII!D59</f>
        <v>5.3228427920579441E-2</v>
      </c>
      <c r="E159" s="52">
        <v>0</v>
      </c>
      <c r="F159" s="52">
        <v>0</v>
      </c>
      <c r="G159" s="52">
        <v>0</v>
      </c>
      <c r="H159" s="52">
        <v>0</v>
      </c>
      <c r="I159" s="52">
        <v>0</v>
      </c>
      <c r="J159" s="52">
        <v>0</v>
      </c>
      <c r="K159" s="52">
        <v>0</v>
      </c>
      <c r="L159" s="52">
        <v>0</v>
      </c>
      <c r="M159" s="52">
        <v>0</v>
      </c>
      <c r="N159" s="52">
        <v>0</v>
      </c>
      <c r="O159" s="52">
        <v>0</v>
      </c>
      <c r="P159" s="52">
        <v>0</v>
      </c>
      <c r="Q159" s="52">
        <v>0</v>
      </c>
      <c r="R159" s="52">
        <v>0</v>
      </c>
      <c r="S159" s="52">
        <v>0</v>
      </c>
      <c r="T159" s="52">
        <v>0</v>
      </c>
      <c r="U159" s="52">
        <v>0</v>
      </c>
      <c r="V159" s="52">
        <v>0</v>
      </c>
      <c r="W159" s="52">
        <v>0</v>
      </c>
      <c r="X159" s="52">
        <v>0</v>
      </c>
      <c r="Y159" s="52">
        <v>0</v>
      </c>
      <c r="Z159" s="52">
        <v>0</v>
      </c>
      <c r="AA159" s="52">
        <v>0</v>
      </c>
      <c r="AB159" s="52">
        <v>0</v>
      </c>
      <c r="AC159" s="52">
        <v>0</v>
      </c>
      <c r="AD159" s="52">
        <v>0</v>
      </c>
      <c r="AE159" s="52">
        <v>0</v>
      </c>
      <c r="AF159" s="52">
        <v>0</v>
      </c>
      <c r="AG159" s="52">
        <v>0</v>
      </c>
      <c r="AH159" s="52">
        <v>0</v>
      </c>
      <c r="AI159" s="52">
        <v>0</v>
      </c>
      <c r="AJ159" s="52">
        <v>0</v>
      </c>
      <c r="AK159" s="52">
        <v>0</v>
      </c>
    </row>
    <row r="160" spans="1:42" x14ac:dyDescent="0.25">
      <c r="A160" s="31" t="s">
        <v>10</v>
      </c>
      <c r="B160" s="32" t="s">
        <v>20</v>
      </c>
      <c r="C160" s="31" t="s">
        <v>154</v>
      </c>
      <c r="D160" s="51">
        <f>VII!D60</f>
        <v>0</v>
      </c>
      <c r="E160" s="52">
        <v>0</v>
      </c>
      <c r="F160" s="52">
        <v>0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  <c r="M160" s="52">
        <v>0</v>
      </c>
      <c r="N160" s="52">
        <v>0</v>
      </c>
      <c r="O160" s="52">
        <v>0</v>
      </c>
      <c r="P160" s="52">
        <v>0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52">
        <v>0</v>
      </c>
      <c r="AK160" s="52">
        <v>0</v>
      </c>
    </row>
    <row r="161" spans="1:42" x14ac:dyDescent="0.25">
      <c r="A161" s="31" t="s">
        <v>11</v>
      </c>
      <c r="B161" s="32" t="s">
        <v>20</v>
      </c>
      <c r="C161" s="31" t="s">
        <v>154</v>
      </c>
      <c r="D161" s="51">
        <f>VII!D61</f>
        <v>0</v>
      </c>
      <c r="E161" s="52">
        <v>1.6929140451660489E-2</v>
      </c>
      <c r="F161" s="52">
        <v>1.6929140451660489E-2</v>
      </c>
      <c r="G161" s="52">
        <v>1.6929140451660489E-2</v>
      </c>
      <c r="H161" s="52">
        <v>1.6929140451660489E-2</v>
      </c>
      <c r="I161" s="52">
        <v>1.6929140451660489E-2</v>
      </c>
      <c r="J161" s="52">
        <v>1.6929140451660489E-2</v>
      </c>
      <c r="K161" s="52">
        <v>1.6929140451660489E-2</v>
      </c>
      <c r="L161" s="52">
        <v>1.6929140451660489E-2</v>
      </c>
      <c r="M161" s="52">
        <v>1.6929140451660489E-2</v>
      </c>
      <c r="N161" s="52">
        <v>1.6929140451660489E-2</v>
      </c>
      <c r="O161" s="52">
        <v>1.6929140451660489E-2</v>
      </c>
      <c r="P161" s="52">
        <v>1.6929140451660489E-2</v>
      </c>
      <c r="Q161" s="52">
        <v>1.6929140451660489E-2</v>
      </c>
      <c r="R161" s="52">
        <v>1.6929140451660489E-2</v>
      </c>
      <c r="S161" s="52">
        <v>1.6929140451660489E-2</v>
      </c>
      <c r="T161" s="52">
        <v>1.6929140451660489E-2</v>
      </c>
      <c r="U161" s="52">
        <v>1.6929140451660489E-2</v>
      </c>
      <c r="V161" s="52">
        <v>1.6929140451660489E-2</v>
      </c>
      <c r="W161" s="52">
        <v>1.6929140451660489E-2</v>
      </c>
      <c r="X161" s="52">
        <v>1.6929140451660489E-2</v>
      </c>
      <c r="Y161" s="52">
        <v>1.6929140451660489E-2</v>
      </c>
      <c r="Z161" s="52">
        <v>1.6929140451660489E-2</v>
      </c>
      <c r="AA161" s="52">
        <v>1.6929140451660489E-2</v>
      </c>
      <c r="AB161" s="52">
        <v>1.6929140451660489E-2</v>
      </c>
      <c r="AC161" s="52">
        <v>1.6929140451660489E-2</v>
      </c>
      <c r="AD161" s="52">
        <v>1.6929140451660489E-2</v>
      </c>
      <c r="AE161" s="52">
        <v>1.6929140451660489E-2</v>
      </c>
      <c r="AF161" s="52">
        <v>1.6929140451660489E-2</v>
      </c>
      <c r="AG161" s="52">
        <v>1.6929140451660489E-2</v>
      </c>
      <c r="AH161" s="52">
        <v>1.6929140451660489E-2</v>
      </c>
      <c r="AI161" s="52">
        <v>1.6929140451660489E-2</v>
      </c>
      <c r="AJ161" s="52">
        <v>1.6929140451660489E-2</v>
      </c>
      <c r="AK161" s="52">
        <v>1.6929140451660489E-2</v>
      </c>
    </row>
    <row r="162" spans="1:42" x14ac:dyDescent="0.25">
      <c r="A162" s="31" t="s">
        <v>12</v>
      </c>
      <c r="B162" s="32" t="s">
        <v>20</v>
      </c>
      <c r="C162" s="31" t="s">
        <v>154</v>
      </c>
      <c r="D162" s="51">
        <f>VII!D62</f>
        <v>0.35860172083602249</v>
      </c>
      <c r="E162" s="52">
        <v>0.58853398957411152</v>
      </c>
      <c r="F162" s="52">
        <v>0.58853398957411152</v>
      </c>
      <c r="G162" s="52">
        <v>0.58853398957411152</v>
      </c>
      <c r="H162" s="52">
        <v>0.58853398957411152</v>
      </c>
      <c r="I162" s="52">
        <v>0.58853398957411152</v>
      </c>
      <c r="J162" s="52">
        <v>0.58853398957411152</v>
      </c>
      <c r="K162" s="52">
        <v>0.58853398957411152</v>
      </c>
      <c r="L162" s="52">
        <v>0.58853398957411152</v>
      </c>
      <c r="M162" s="52">
        <v>0.58853398957411152</v>
      </c>
      <c r="N162" s="52">
        <v>0.58853398957411152</v>
      </c>
      <c r="O162" s="52">
        <v>0.58853398957411152</v>
      </c>
      <c r="P162" s="52">
        <v>0.58853398957411152</v>
      </c>
      <c r="Q162" s="52">
        <v>0.58853398957411152</v>
      </c>
      <c r="R162" s="52">
        <v>0.58853398957411152</v>
      </c>
      <c r="S162" s="52">
        <v>0.58853398957411152</v>
      </c>
      <c r="T162" s="52">
        <v>0.58853398957411152</v>
      </c>
      <c r="U162" s="52">
        <v>0.58853398957411152</v>
      </c>
      <c r="V162" s="52">
        <v>0.58853398957411152</v>
      </c>
      <c r="W162" s="52">
        <v>0.58853398957411152</v>
      </c>
      <c r="X162" s="52">
        <v>0.58853398957411152</v>
      </c>
      <c r="Y162" s="52">
        <v>0.58853398957411152</v>
      </c>
      <c r="Z162" s="52">
        <v>0.58853398957411152</v>
      </c>
      <c r="AA162" s="52">
        <v>0.58853398957411152</v>
      </c>
      <c r="AB162" s="52">
        <v>0.58853398957411152</v>
      </c>
      <c r="AC162" s="52">
        <v>0.58853398957411152</v>
      </c>
      <c r="AD162" s="52">
        <v>0.58853398957411152</v>
      </c>
      <c r="AE162" s="52">
        <v>0.58853398957411152</v>
      </c>
      <c r="AF162" s="52">
        <v>0.58853398957411152</v>
      </c>
      <c r="AG162" s="52">
        <v>0.58853398957411152</v>
      </c>
      <c r="AH162" s="52">
        <v>0.58853398957411152</v>
      </c>
      <c r="AI162" s="52">
        <v>0.58853398957411152</v>
      </c>
      <c r="AJ162" s="52">
        <v>0.58853398957411152</v>
      </c>
      <c r="AK162" s="52">
        <v>0.58853398957411152</v>
      </c>
    </row>
    <row r="163" spans="1:42" x14ac:dyDescent="0.25">
      <c r="A163" s="31" t="s">
        <v>54</v>
      </c>
      <c r="B163" s="32" t="s">
        <v>20</v>
      </c>
      <c r="C163" s="31" t="s">
        <v>154</v>
      </c>
      <c r="D163" s="51">
        <f>VII!D63</f>
        <v>0</v>
      </c>
      <c r="E163" s="52">
        <v>0</v>
      </c>
      <c r="F163" s="52">
        <v>0</v>
      </c>
      <c r="G163" s="52">
        <v>0</v>
      </c>
      <c r="H163" s="52">
        <v>0</v>
      </c>
      <c r="I163" s="52">
        <v>0</v>
      </c>
      <c r="J163" s="52">
        <v>0</v>
      </c>
      <c r="K163" s="52">
        <v>0</v>
      </c>
      <c r="L163" s="52">
        <v>0</v>
      </c>
      <c r="M163" s="52">
        <v>0</v>
      </c>
      <c r="N163" s="52">
        <v>0</v>
      </c>
      <c r="O163" s="52">
        <v>0</v>
      </c>
      <c r="P163" s="52">
        <v>0</v>
      </c>
      <c r="Q163" s="52">
        <v>0</v>
      </c>
      <c r="R163" s="52">
        <v>0</v>
      </c>
      <c r="S163" s="52">
        <v>0</v>
      </c>
      <c r="T163" s="52">
        <v>0</v>
      </c>
      <c r="U163" s="52">
        <v>0</v>
      </c>
      <c r="V163" s="52">
        <v>0</v>
      </c>
      <c r="W163" s="52">
        <v>0</v>
      </c>
      <c r="X163" s="52">
        <v>0</v>
      </c>
      <c r="Y163" s="52">
        <v>0</v>
      </c>
      <c r="Z163" s="52">
        <v>0</v>
      </c>
      <c r="AA163" s="52">
        <v>0</v>
      </c>
      <c r="AB163" s="52">
        <v>0</v>
      </c>
      <c r="AC163" s="52">
        <v>0</v>
      </c>
      <c r="AD163" s="52">
        <v>0</v>
      </c>
      <c r="AE163" s="52">
        <v>0</v>
      </c>
      <c r="AF163" s="52">
        <v>0</v>
      </c>
      <c r="AG163" s="52">
        <v>0</v>
      </c>
      <c r="AH163" s="52">
        <v>0</v>
      </c>
      <c r="AI163" s="52">
        <v>0</v>
      </c>
      <c r="AJ163" s="52">
        <v>0</v>
      </c>
      <c r="AK163" s="52">
        <v>0</v>
      </c>
    </row>
    <row r="164" spans="1:42" x14ac:dyDescent="0.25">
      <c r="A164" s="31" t="s">
        <v>156</v>
      </c>
      <c r="B164" s="32" t="s">
        <v>20</v>
      </c>
      <c r="C164" s="31" t="s">
        <v>154</v>
      </c>
      <c r="D164" s="51">
        <f>VII!D64</f>
        <v>0</v>
      </c>
      <c r="E164" s="52">
        <v>0</v>
      </c>
      <c r="F164" s="52">
        <v>0</v>
      </c>
      <c r="G164" s="52">
        <v>0</v>
      </c>
      <c r="H164" s="52">
        <v>0</v>
      </c>
      <c r="I164" s="52">
        <v>0</v>
      </c>
      <c r="J164" s="52">
        <v>0</v>
      </c>
      <c r="K164" s="52">
        <v>0</v>
      </c>
      <c r="L164" s="52">
        <v>0</v>
      </c>
      <c r="M164" s="52">
        <v>0</v>
      </c>
      <c r="N164" s="52">
        <v>0</v>
      </c>
      <c r="O164" s="52">
        <v>0</v>
      </c>
      <c r="P164" s="52">
        <v>0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  <c r="AI164" s="52">
        <v>0</v>
      </c>
      <c r="AJ164" s="52">
        <v>0</v>
      </c>
      <c r="AK164" s="52">
        <v>0</v>
      </c>
    </row>
    <row r="165" spans="1:42" x14ac:dyDescent="0.25">
      <c r="A165" s="31" t="s">
        <v>13</v>
      </c>
      <c r="B165" s="32" t="s">
        <v>20</v>
      </c>
      <c r="C165" s="31" t="s">
        <v>154</v>
      </c>
      <c r="D165" s="51">
        <f>VII!D65</f>
        <v>0</v>
      </c>
      <c r="E165" s="52">
        <v>0</v>
      </c>
      <c r="F165" s="52">
        <v>0</v>
      </c>
      <c r="G165" s="52">
        <v>0</v>
      </c>
      <c r="H165" s="52">
        <v>0</v>
      </c>
      <c r="I165" s="52">
        <v>0</v>
      </c>
      <c r="J165" s="52">
        <v>0</v>
      </c>
      <c r="K165" s="52">
        <v>0</v>
      </c>
      <c r="L165" s="52">
        <v>0</v>
      </c>
      <c r="M165" s="52">
        <v>0</v>
      </c>
      <c r="N165" s="52">
        <v>0</v>
      </c>
      <c r="O165" s="52">
        <v>0</v>
      </c>
      <c r="P165" s="52">
        <v>0</v>
      </c>
      <c r="Q165" s="52">
        <v>0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52">
        <v>0</v>
      </c>
      <c r="AK165" s="52">
        <v>0</v>
      </c>
    </row>
    <row r="166" spans="1:42" x14ac:dyDescent="0.25">
      <c r="A166" s="31" t="s">
        <v>55</v>
      </c>
      <c r="B166" s="32" t="s">
        <v>20</v>
      </c>
      <c r="C166" s="31" t="s">
        <v>154</v>
      </c>
      <c r="D166" s="51">
        <f>VII!D66</f>
        <v>0</v>
      </c>
      <c r="E166" s="52">
        <v>0</v>
      </c>
      <c r="F166" s="52">
        <v>0</v>
      </c>
      <c r="G166" s="52">
        <v>0</v>
      </c>
      <c r="H166" s="52">
        <v>0</v>
      </c>
      <c r="I166" s="52">
        <v>0</v>
      </c>
      <c r="J166" s="52">
        <v>0</v>
      </c>
      <c r="K166" s="52">
        <v>0</v>
      </c>
      <c r="L166" s="52">
        <v>0</v>
      </c>
      <c r="M166" s="52">
        <v>0</v>
      </c>
      <c r="N166" s="52">
        <v>0</v>
      </c>
      <c r="O166" s="52">
        <v>0</v>
      </c>
      <c r="P166" s="52">
        <v>0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  <c r="AI166" s="52">
        <v>0</v>
      </c>
      <c r="AJ166" s="52">
        <v>0</v>
      </c>
      <c r="AK166" s="52">
        <v>0</v>
      </c>
    </row>
    <row r="167" spans="1:42" x14ac:dyDescent="0.25">
      <c r="A167" s="31" t="s">
        <v>56</v>
      </c>
      <c r="B167" s="32" t="s">
        <v>20</v>
      </c>
      <c r="C167" s="31" t="s">
        <v>154</v>
      </c>
      <c r="D167" s="51">
        <f>VII!D67</f>
        <v>0</v>
      </c>
      <c r="E167" s="52">
        <v>0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  <c r="M167" s="52">
        <v>0</v>
      </c>
      <c r="N167" s="52">
        <v>0</v>
      </c>
      <c r="O167" s="52">
        <v>0</v>
      </c>
      <c r="P167" s="52">
        <v>0</v>
      </c>
      <c r="Q167" s="52">
        <v>0</v>
      </c>
      <c r="R167" s="52">
        <v>0</v>
      </c>
      <c r="S167" s="52">
        <v>0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52">
        <v>0</v>
      </c>
      <c r="AK167" s="52">
        <v>0</v>
      </c>
    </row>
    <row r="168" spans="1:42" x14ac:dyDescent="0.25">
      <c r="A168" s="31" t="s">
        <v>14</v>
      </c>
      <c r="B168" s="32" t="s">
        <v>20</v>
      </c>
      <c r="C168" s="31" t="s">
        <v>154</v>
      </c>
      <c r="D168" s="51">
        <f>VII!D68</f>
        <v>0</v>
      </c>
      <c r="E168" s="52">
        <f>$AM168/(1+EXP(-(E$1-$D$1)*10/$AO168+$AN168))</f>
        <v>1.0455554222010431E-3</v>
      </c>
      <c r="F168" s="52">
        <f t="shared" ref="F168:AK169" si="7">$AM168/(1+EXP(-(F$1-$D$1)*10/$AO168+$AN168))</f>
        <v>1.0819592101281301E-3</v>
      </c>
      <c r="G168" s="52">
        <f>$AM168/(1+EXP(-(G$1-$D$1)*10/$AO168+$AN168))</f>
        <v>1.110516712895603E-3</v>
      </c>
      <c r="H168" s="52">
        <f t="shared" si="7"/>
        <v>1.1325957369977746E-3</v>
      </c>
      <c r="I168" s="52">
        <f t="shared" si="7"/>
        <v>1.1494748594284849E-3</v>
      </c>
      <c r="J168" s="52">
        <f t="shared" si="7"/>
        <v>1.1622679899043263E-3</v>
      </c>
      <c r="K168" s="52">
        <f t="shared" si="7"/>
        <v>1.1719010418910403E-3</v>
      </c>
      <c r="L168" s="52">
        <f t="shared" si="7"/>
        <v>1.1791189417877763E-3</v>
      </c>
      <c r="M168" s="52">
        <f t="shared" si="7"/>
        <v>1.1845072602150045E-3</v>
      </c>
      <c r="N168" s="52">
        <f t="shared" si="7"/>
        <v>1.1885186721039844E-3</v>
      </c>
      <c r="O168" s="52">
        <f t="shared" si="7"/>
        <v>1.1914988952673943E-3</v>
      </c>
      <c r="P168" s="52">
        <f t="shared" si="7"/>
        <v>1.1937096323020168E-3</v>
      </c>
      <c r="Q168" s="52">
        <f t="shared" si="7"/>
        <v>1.1953477055074012E-3</v>
      </c>
      <c r="R168" s="52">
        <f t="shared" si="7"/>
        <v>1.1965604375683901E-3</v>
      </c>
      <c r="S168" s="52">
        <f t="shared" si="7"/>
        <v>1.1974577142978323E-3</v>
      </c>
      <c r="T168" s="52">
        <f t="shared" si="7"/>
        <v>1.198121286463676E-3</v>
      </c>
      <c r="U168" s="52">
        <f t="shared" si="7"/>
        <v>1.1986118577852151E-3</v>
      </c>
      <c r="V168" s="52">
        <f t="shared" si="7"/>
        <v>1.1989744403430717E-3</v>
      </c>
      <c r="W168" s="52">
        <f t="shared" si="7"/>
        <v>1.1992423762485925E-3</v>
      </c>
      <c r="X168" s="52">
        <f t="shared" si="7"/>
        <v>1.1994403443671502E-3</v>
      </c>
      <c r="Y168" s="52">
        <f t="shared" si="7"/>
        <v>1.1995866009785572E-3</v>
      </c>
      <c r="Z168" s="52">
        <f t="shared" si="7"/>
        <v>1.1996946456085422E-3</v>
      </c>
      <c r="AA168" s="52">
        <f t="shared" si="7"/>
        <v>1.1997744573530578E-3</v>
      </c>
      <c r="AB168" s="52">
        <f t="shared" si="7"/>
        <v>1.199833411267396E-3</v>
      </c>
      <c r="AC168" s="52">
        <f t="shared" si="7"/>
        <v>1.1998769569756765E-3</v>
      </c>
      <c r="AD168" s="52">
        <f t="shared" si="7"/>
        <v>1.1999091208512625E-3</v>
      </c>
      <c r="AE168" s="52">
        <f t="shared" si="7"/>
        <v>1.1999328774479601E-3</v>
      </c>
      <c r="AF168" s="52">
        <f t="shared" si="7"/>
        <v>1.1999504241210776E-3</v>
      </c>
      <c r="AG168" s="52">
        <f t="shared" si="7"/>
        <v>1.1999633840147448E-3</v>
      </c>
      <c r="AH168" s="52">
        <f t="shared" si="7"/>
        <v>1.1999729560701702E-3</v>
      </c>
      <c r="AI168" s="52">
        <f t="shared" si="7"/>
        <v>1.1999800258654682E-3</v>
      </c>
      <c r="AJ168" s="52">
        <f t="shared" si="7"/>
        <v>1.1999852475051398E-3</v>
      </c>
      <c r="AK168" s="52">
        <f>$AM168/(1+EXP(-(AK$1-$D$1)*10/$AO168+$AN168))</f>
        <v>1.1999891041157913E-3</v>
      </c>
      <c r="AM168" s="79">
        <v>1.1999999999999999E-3</v>
      </c>
      <c r="AN168" s="80">
        <f>IF(D168&gt;0,LN(AM168/D168-1),LN(AM168/0.001-1))</f>
        <v>-1.6094379124341005</v>
      </c>
      <c r="AO168" s="81">
        <v>33</v>
      </c>
      <c r="AP168" s="1">
        <f>AO168+$D$1</f>
        <v>2050</v>
      </c>
    </row>
    <row r="169" spans="1:42" x14ac:dyDescent="0.25">
      <c r="A169" s="31" t="s">
        <v>79</v>
      </c>
      <c r="B169" s="32" t="s">
        <v>20</v>
      </c>
      <c r="C169" s="31" t="s">
        <v>154</v>
      </c>
      <c r="D169" s="51">
        <v>0</v>
      </c>
      <c r="E169" s="52">
        <f>$AM169/(1+EXP(-(E$1-$D$1)*10/$AO169+$AN169))</f>
        <v>1.0455554222010431E-3</v>
      </c>
      <c r="F169" s="52">
        <f t="shared" si="7"/>
        <v>1.0819592101281301E-3</v>
      </c>
      <c r="G169" s="52">
        <f>$AM169/(1+EXP(-(G$1-$D$1)*10/$AO169+$AN169))</f>
        <v>1.110516712895603E-3</v>
      </c>
      <c r="H169" s="52">
        <f t="shared" si="7"/>
        <v>1.1325957369977746E-3</v>
      </c>
      <c r="I169" s="52">
        <f t="shared" si="7"/>
        <v>1.1494748594284849E-3</v>
      </c>
      <c r="J169" s="52">
        <f t="shared" si="7"/>
        <v>1.1622679899043263E-3</v>
      </c>
      <c r="K169" s="52">
        <f t="shared" si="7"/>
        <v>1.1719010418910403E-3</v>
      </c>
      <c r="L169" s="52">
        <f t="shared" si="7"/>
        <v>1.1791189417877763E-3</v>
      </c>
      <c r="M169" s="52">
        <f t="shared" si="7"/>
        <v>1.1845072602150045E-3</v>
      </c>
      <c r="N169" s="52">
        <f t="shared" si="7"/>
        <v>1.1885186721039844E-3</v>
      </c>
      <c r="O169" s="52">
        <f t="shared" si="7"/>
        <v>1.1914988952673943E-3</v>
      </c>
      <c r="P169" s="52">
        <f t="shared" si="7"/>
        <v>1.1937096323020168E-3</v>
      </c>
      <c r="Q169" s="52">
        <f t="shared" si="7"/>
        <v>1.1953477055074012E-3</v>
      </c>
      <c r="R169" s="52">
        <f t="shared" si="7"/>
        <v>1.1965604375683901E-3</v>
      </c>
      <c r="S169" s="52">
        <f t="shared" si="7"/>
        <v>1.1974577142978323E-3</v>
      </c>
      <c r="T169" s="52">
        <f t="shared" si="7"/>
        <v>1.198121286463676E-3</v>
      </c>
      <c r="U169" s="52">
        <f t="shared" si="7"/>
        <v>1.1986118577852151E-3</v>
      </c>
      <c r="V169" s="52">
        <f t="shared" si="7"/>
        <v>1.1989744403430717E-3</v>
      </c>
      <c r="W169" s="52">
        <f t="shared" si="7"/>
        <v>1.1992423762485925E-3</v>
      </c>
      <c r="X169" s="52">
        <f t="shared" si="7"/>
        <v>1.1994403443671502E-3</v>
      </c>
      <c r="Y169" s="52">
        <f t="shared" si="7"/>
        <v>1.1995866009785572E-3</v>
      </c>
      <c r="Z169" s="52">
        <f t="shared" si="7"/>
        <v>1.1996946456085422E-3</v>
      </c>
      <c r="AA169" s="52">
        <f t="shared" si="7"/>
        <v>1.1997744573530578E-3</v>
      </c>
      <c r="AB169" s="52">
        <f t="shared" si="7"/>
        <v>1.199833411267396E-3</v>
      </c>
      <c r="AC169" s="52">
        <f t="shared" si="7"/>
        <v>1.1998769569756765E-3</v>
      </c>
      <c r="AD169" s="52">
        <f t="shared" si="7"/>
        <v>1.1999091208512625E-3</v>
      </c>
      <c r="AE169" s="52">
        <f t="shared" si="7"/>
        <v>1.1999328774479601E-3</v>
      </c>
      <c r="AF169" s="52">
        <f t="shared" si="7"/>
        <v>1.1999504241210776E-3</v>
      </c>
      <c r="AG169" s="52">
        <f t="shared" si="7"/>
        <v>1.1999633840147448E-3</v>
      </c>
      <c r="AH169" s="52">
        <f t="shared" si="7"/>
        <v>1.1999729560701702E-3</v>
      </c>
      <c r="AI169" s="52">
        <f t="shared" si="7"/>
        <v>1.1999800258654682E-3</v>
      </c>
      <c r="AJ169" s="52">
        <f t="shared" si="7"/>
        <v>1.1999852475051398E-3</v>
      </c>
      <c r="AK169" s="52">
        <f t="shared" si="7"/>
        <v>1.1999891041157913E-3</v>
      </c>
      <c r="AM169" s="79">
        <v>1.1999999999999999E-3</v>
      </c>
      <c r="AN169" s="80">
        <f>IF(D169&gt;0,LN(AM169/D169-1),LN(AM169/0.001-1))</f>
        <v>-1.6094379124341005</v>
      </c>
      <c r="AO169" s="81">
        <v>33</v>
      </c>
      <c r="AP169" s="1">
        <f>AO169+$D$1</f>
        <v>2050</v>
      </c>
    </row>
    <row r="172" spans="1:42" x14ac:dyDescent="0.25">
      <c r="A172" s="22" t="s">
        <v>32</v>
      </c>
    </row>
    <row r="173" spans="1:42" x14ac:dyDescent="0.25">
      <c r="A173" s="22" t="s">
        <v>16</v>
      </c>
    </row>
    <row r="174" spans="1:42" x14ac:dyDescent="0.25">
      <c r="A174" s="31" t="s">
        <v>7</v>
      </c>
      <c r="B174" s="32" t="s">
        <v>20</v>
      </c>
      <c r="C174" s="31" t="s">
        <v>154</v>
      </c>
      <c r="D174" s="51">
        <f>VIII!D50</f>
        <v>0.26252789205365473</v>
      </c>
      <c r="E174" s="52">
        <v>0</v>
      </c>
      <c r="F174" s="52">
        <v>0</v>
      </c>
      <c r="G174" s="52">
        <v>0</v>
      </c>
      <c r="H174" s="52">
        <v>0</v>
      </c>
      <c r="I174" s="52">
        <v>0</v>
      </c>
      <c r="J174" s="52">
        <v>0</v>
      </c>
      <c r="K174" s="52">
        <v>0</v>
      </c>
      <c r="L174" s="52">
        <v>0</v>
      </c>
      <c r="M174" s="52">
        <v>0</v>
      </c>
      <c r="N174" s="52">
        <v>0</v>
      </c>
      <c r="O174" s="52">
        <v>0</v>
      </c>
      <c r="P174" s="52">
        <v>0</v>
      </c>
      <c r="Q174" s="52">
        <v>0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52">
        <v>0</v>
      </c>
      <c r="AK174" s="52">
        <v>0</v>
      </c>
    </row>
    <row r="175" spans="1:42" x14ac:dyDescent="0.25">
      <c r="A175" s="31" t="s">
        <v>11</v>
      </c>
      <c r="B175" s="32" t="s">
        <v>20</v>
      </c>
      <c r="C175" s="31" t="s">
        <v>154</v>
      </c>
      <c r="D175" s="51">
        <f>VIII!D51</f>
        <v>0</v>
      </c>
      <c r="E175" s="52">
        <v>0</v>
      </c>
      <c r="F175" s="52">
        <v>0</v>
      </c>
      <c r="G175" s="52">
        <v>0</v>
      </c>
      <c r="H175" s="52">
        <v>0</v>
      </c>
      <c r="I175" s="52">
        <v>0</v>
      </c>
      <c r="J175" s="52">
        <v>0</v>
      </c>
      <c r="K175" s="52">
        <v>0</v>
      </c>
      <c r="L175" s="52">
        <v>0</v>
      </c>
      <c r="M175" s="52">
        <v>0</v>
      </c>
      <c r="N175" s="52">
        <v>0</v>
      </c>
      <c r="O175" s="52">
        <v>0</v>
      </c>
      <c r="P175" s="52">
        <v>0</v>
      </c>
      <c r="Q175" s="52">
        <v>0</v>
      </c>
      <c r="R175" s="52">
        <v>0</v>
      </c>
      <c r="S175" s="52">
        <v>0</v>
      </c>
      <c r="T175" s="52">
        <v>0</v>
      </c>
      <c r="U175" s="52">
        <v>0</v>
      </c>
      <c r="V175" s="52">
        <v>0</v>
      </c>
      <c r="W175" s="52">
        <v>0</v>
      </c>
      <c r="X175" s="52">
        <v>0</v>
      </c>
      <c r="Y175" s="52">
        <v>0</v>
      </c>
      <c r="Z175" s="52">
        <v>0</v>
      </c>
      <c r="AA175" s="52">
        <v>0</v>
      </c>
      <c r="AB175" s="52">
        <v>0</v>
      </c>
      <c r="AC175" s="52">
        <v>0</v>
      </c>
      <c r="AD175" s="52">
        <v>0</v>
      </c>
      <c r="AE175" s="52">
        <v>0</v>
      </c>
      <c r="AF175" s="52">
        <v>0</v>
      </c>
      <c r="AG175" s="52">
        <v>0</v>
      </c>
      <c r="AH175" s="52">
        <v>0</v>
      </c>
      <c r="AI175" s="52">
        <v>0</v>
      </c>
      <c r="AJ175" s="52">
        <v>0</v>
      </c>
      <c r="AK175" s="52">
        <v>0</v>
      </c>
    </row>
    <row r="176" spans="1:42" x14ac:dyDescent="0.25">
      <c r="A176" s="31" t="s">
        <v>12</v>
      </c>
      <c r="B176" s="32" t="s">
        <v>20</v>
      </c>
      <c r="C176" s="31" t="s">
        <v>154</v>
      </c>
      <c r="D176" s="51">
        <f>VIII!D52</f>
        <v>0</v>
      </c>
      <c r="E176" s="52">
        <v>0.99999999999999989</v>
      </c>
      <c r="F176" s="52">
        <v>0.99999999999999989</v>
      </c>
      <c r="G176" s="52">
        <v>0.99999999999999989</v>
      </c>
      <c r="H176" s="52">
        <v>0.99999999999999989</v>
      </c>
      <c r="I176" s="52">
        <v>0.99999999999999989</v>
      </c>
      <c r="J176" s="52">
        <v>0.99999999999999989</v>
      </c>
      <c r="K176" s="52">
        <v>0.99999999999999989</v>
      </c>
      <c r="L176" s="52">
        <v>0.99999999999999989</v>
      </c>
      <c r="M176" s="52">
        <v>0.99999999999999989</v>
      </c>
      <c r="N176" s="52">
        <v>0.99999999999999989</v>
      </c>
      <c r="O176" s="52">
        <v>0.99999999999999989</v>
      </c>
      <c r="P176" s="52">
        <v>0.99999999999999989</v>
      </c>
      <c r="Q176" s="52">
        <v>0.99999999999999989</v>
      </c>
      <c r="R176" s="52">
        <v>0.99999999999999989</v>
      </c>
      <c r="S176" s="52">
        <v>0.99999999999999989</v>
      </c>
      <c r="T176" s="52">
        <v>0.99999999999999989</v>
      </c>
      <c r="U176" s="52">
        <v>0.99999999999999989</v>
      </c>
      <c r="V176" s="52">
        <v>0.99999999999999989</v>
      </c>
      <c r="W176" s="52">
        <v>0.99999999999999989</v>
      </c>
      <c r="X176" s="52">
        <v>0.99999999999999989</v>
      </c>
      <c r="Y176" s="52">
        <v>0.99999999999999989</v>
      </c>
      <c r="Z176" s="52">
        <v>0.99999999999999989</v>
      </c>
      <c r="AA176" s="52">
        <v>0.99999999999999989</v>
      </c>
      <c r="AB176" s="52">
        <v>0.99999999999999989</v>
      </c>
      <c r="AC176" s="52">
        <v>0.99999999999999989</v>
      </c>
      <c r="AD176" s="52">
        <v>0.99999999999999989</v>
      </c>
      <c r="AE176" s="52">
        <v>0.99999999999999989</v>
      </c>
      <c r="AF176" s="52">
        <v>0.99999999999999989</v>
      </c>
      <c r="AG176" s="52">
        <v>0.99999999999999989</v>
      </c>
      <c r="AH176" s="52">
        <v>0.99999999999999989</v>
      </c>
      <c r="AI176" s="52">
        <v>0.99999999999999989</v>
      </c>
      <c r="AJ176" s="52">
        <v>0.99999999999999989</v>
      </c>
      <c r="AK176" s="52">
        <v>0.99999999999999989</v>
      </c>
    </row>
    <row r="177" spans="1:42" x14ac:dyDescent="0.25">
      <c r="A177" s="31" t="s">
        <v>13</v>
      </c>
      <c r="B177" s="32" t="s">
        <v>20</v>
      </c>
      <c r="C177" s="31" t="s">
        <v>154</v>
      </c>
      <c r="D177" s="51">
        <f>VIII!D53</f>
        <v>0</v>
      </c>
      <c r="E177" s="52">
        <v>0</v>
      </c>
      <c r="F177" s="52">
        <v>0</v>
      </c>
      <c r="G177" s="52">
        <v>0</v>
      </c>
      <c r="H177" s="52">
        <v>0</v>
      </c>
      <c r="I177" s="52">
        <v>0</v>
      </c>
      <c r="J177" s="52">
        <v>0</v>
      </c>
      <c r="K177" s="52">
        <v>0</v>
      </c>
      <c r="L177" s="52">
        <v>0</v>
      </c>
      <c r="M177" s="52">
        <v>0</v>
      </c>
      <c r="N177" s="52">
        <v>0</v>
      </c>
      <c r="O177" s="52">
        <v>0</v>
      </c>
      <c r="P177" s="52">
        <v>0</v>
      </c>
      <c r="Q177" s="52">
        <v>0</v>
      </c>
      <c r="R177" s="52">
        <v>0</v>
      </c>
      <c r="S177" s="52">
        <v>0</v>
      </c>
      <c r="T177" s="52">
        <v>0</v>
      </c>
      <c r="U177" s="52">
        <v>0</v>
      </c>
      <c r="V177" s="52">
        <v>0</v>
      </c>
      <c r="W177" s="52">
        <v>0</v>
      </c>
      <c r="X177" s="52">
        <v>0</v>
      </c>
      <c r="Y177" s="52">
        <v>0</v>
      </c>
      <c r="Z177" s="52">
        <v>0</v>
      </c>
      <c r="AA177" s="52">
        <v>0</v>
      </c>
      <c r="AB177" s="52">
        <v>0</v>
      </c>
      <c r="AC177" s="52">
        <v>0</v>
      </c>
      <c r="AD177" s="52">
        <v>0</v>
      </c>
      <c r="AE177" s="52">
        <v>0</v>
      </c>
      <c r="AF177" s="52">
        <v>0</v>
      </c>
      <c r="AG177" s="52">
        <v>0</v>
      </c>
      <c r="AH177" s="52">
        <v>0</v>
      </c>
      <c r="AI177" s="52">
        <v>0</v>
      </c>
      <c r="AJ177" s="52">
        <v>0</v>
      </c>
      <c r="AK177" s="52">
        <v>0</v>
      </c>
    </row>
    <row r="178" spans="1:42" x14ac:dyDescent="0.25">
      <c r="A178" s="31" t="s">
        <v>55</v>
      </c>
      <c r="B178" s="32" t="s">
        <v>20</v>
      </c>
      <c r="C178" s="31" t="s">
        <v>154</v>
      </c>
      <c r="D178" s="51">
        <f>VIII!D54</f>
        <v>0</v>
      </c>
      <c r="E178" s="52">
        <v>0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52">
        <v>0</v>
      </c>
      <c r="AK178" s="52">
        <v>0</v>
      </c>
    </row>
    <row r="179" spans="1:42" x14ac:dyDescent="0.25">
      <c r="A179" s="31" t="s">
        <v>79</v>
      </c>
      <c r="B179" s="32" t="s">
        <v>20</v>
      </c>
      <c r="C179" s="31" t="s">
        <v>154</v>
      </c>
      <c r="D179" s="51">
        <f>VIII!D55</f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0</v>
      </c>
      <c r="AH179" s="52">
        <v>0</v>
      </c>
      <c r="AI179" s="52">
        <v>0</v>
      </c>
      <c r="AJ179" s="52">
        <v>0</v>
      </c>
      <c r="AK179" s="52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84</v>
      </c>
    </row>
    <row r="182" spans="1:42" x14ac:dyDescent="0.25">
      <c r="A182" s="31" t="s">
        <v>7</v>
      </c>
      <c r="B182" s="32" t="s">
        <v>20</v>
      </c>
      <c r="C182" s="31" t="s">
        <v>154</v>
      </c>
      <c r="D182" s="51">
        <f>VIII!D58</f>
        <v>0.10297558149193098</v>
      </c>
      <c r="E182" s="52">
        <v>0</v>
      </c>
      <c r="F182" s="52">
        <v>0</v>
      </c>
      <c r="G182" s="52">
        <v>0</v>
      </c>
      <c r="H182" s="52">
        <v>0</v>
      </c>
      <c r="I182" s="52">
        <v>0</v>
      </c>
      <c r="J182" s="52">
        <v>0</v>
      </c>
      <c r="K182" s="52">
        <v>0</v>
      </c>
      <c r="L182" s="52">
        <v>0</v>
      </c>
      <c r="M182" s="52">
        <v>0</v>
      </c>
      <c r="N182" s="52">
        <v>0</v>
      </c>
      <c r="O182" s="52">
        <v>0</v>
      </c>
      <c r="P182" s="52">
        <v>0</v>
      </c>
      <c r="Q182" s="52">
        <v>0</v>
      </c>
      <c r="R182" s="52">
        <v>0</v>
      </c>
      <c r="S182" s="52">
        <v>0</v>
      </c>
      <c r="T182" s="52">
        <v>0</v>
      </c>
      <c r="U182" s="52">
        <v>0</v>
      </c>
      <c r="V182" s="52">
        <v>0</v>
      </c>
      <c r="W182" s="52">
        <v>0</v>
      </c>
      <c r="X182" s="52">
        <v>0</v>
      </c>
      <c r="Y182" s="52">
        <v>0</v>
      </c>
      <c r="Z182" s="52">
        <v>0</v>
      </c>
      <c r="AA182" s="52">
        <v>0</v>
      </c>
      <c r="AB182" s="52">
        <v>0</v>
      </c>
      <c r="AC182" s="52">
        <v>0</v>
      </c>
      <c r="AD182" s="52">
        <v>0</v>
      </c>
      <c r="AE182" s="52">
        <v>0</v>
      </c>
      <c r="AF182" s="52">
        <v>0</v>
      </c>
      <c r="AG182" s="52">
        <v>0</v>
      </c>
      <c r="AH182" s="52">
        <v>0</v>
      </c>
      <c r="AI182" s="52">
        <v>0</v>
      </c>
      <c r="AJ182" s="52">
        <v>0</v>
      </c>
      <c r="AK182" s="52">
        <v>0</v>
      </c>
    </row>
    <row r="183" spans="1:42" x14ac:dyDescent="0.25">
      <c r="A183" s="31" t="s">
        <v>9</v>
      </c>
      <c r="B183" s="32" t="s">
        <v>20</v>
      </c>
      <c r="C183" s="31" t="s">
        <v>154</v>
      </c>
      <c r="D183" s="51">
        <f>VIII!D59</f>
        <v>5.3228427920579441E-2</v>
      </c>
      <c r="E183" s="52">
        <v>0.10437196944016194</v>
      </c>
      <c r="F183" s="52">
        <v>0.10437196944016194</v>
      </c>
      <c r="G183" s="52">
        <v>0.10437196944016194</v>
      </c>
      <c r="H183" s="52">
        <v>0.10437196944016194</v>
      </c>
      <c r="I183" s="52">
        <v>0.10437196944016194</v>
      </c>
      <c r="J183" s="52">
        <v>0.10437196944016194</v>
      </c>
      <c r="K183" s="52">
        <v>0.10437196944016194</v>
      </c>
      <c r="L183" s="52">
        <v>0.10437196944016194</v>
      </c>
      <c r="M183" s="52">
        <v>0.10437196944016194</v>
      </c>
      <c r="N183" s="52">
        <v>0.10437196944016194</v>
      </c>
      <c r="O183" s="52">
        <v>0.10437196944016194</v>
      </c>
      <c r="P183" s="52">
        <v>0.10437196944016194</v>
      </c>
      <c r="Q183" s="52">
        <v>0.10437196944016194</v>
      </c>
      <c r="R183" s="52">
        <v>0.10437196944016194</v>
      </c>
      <c r="S183" s="52">
        <v>0.10437196944016194</v>
      </c>
      <c r="T183" s="52">
        <v>0.10437196944016194</v>
      </c>
      <c r="U183" s="52">
        <v>0.10437196944016194</v>
      </c>
      <c r="V183" s="52">
        <v>0.10437196944016194</v>
      </c>
      <c r="W183" s="52">
        <v>0.10437196944016194</v>
      </c>
      <c r="X183" s="52">
        <v>0.10437196944016194</v>
      </c>
      <c r="Y183" s="52">
        <v>0.10437196944016194</v>
      </c>
      <c r="Z183" s="52">
        <v>0.10437196944016194</v>
      </c>
      <c r="AA183" s="52">
        <v>0.10437196944016194</v>
      </c>
      <c r="AB183" s="52">
        <v>0.10437196944016194</v>
      </c>
      <c r="AC183" s="52">
        <v>0.10437196944016194</v>
      </c>
      <c r="AD183" s="52">
        <v>0.10437196944016194</v>
      </c>
      <c r="AE183" s="52">
        <v>0.10437196944016194</v>
      </c>
      <c r="AF183" s="52">
        <v>0.10437196944016194</v>
      </c>
      <c r="AG183" s="52">
        <v>0.10437196944016194</v>
      </c>
      <c r="AH183" s="52">
        <v>0.10437196944016194</v>
      </c>
      <c r="AI183" s="52">
        <v>0.10437196944016194</v>
      </c>
      <c r="AJ183" s="52">
        <v>0.10437196944016194</v>
      </c>
      <c r="AK183" s="52">
        <v>0.10437196944016194</v>
      </c>
    </row>
    <row r="184" spans="1:42" x14ac:dyDescent="0.25">
      <c r="A184" s="31" t="s">
        <v>10</v>
      </c>
      <c r="B184" s="32" t="s">
        <v>20</v>
      </c>
      <c r="C184" s="31" t="s">
        <v>154</v>
      </c>
      <c r="D184" s="51">
        <f>VIII!D60</f>
        <v>0</v>
      </c>
      <c r="E184" s="52">
        <v>0</v>
      </c>
      <c r="F184" s="52">
        <v>0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  <c r="M184" s="52">
        <v>0</v>
      </c>
      <c r="N184" s="52">
        <v>0</v>
      </c>
      <c r="O184" s="52">
        <v>0</v>
      </c>
      <c r="P184" s="52">
        <v>0</v>
      </c>
      <c r="Q184" s="52">
        <v>0</v>
      </c>
      <c r="R184" s="52">
        <v>0</v>
      </c>
      <c r="S184" s="52">
        <v>0</v>
      </c>
      <c r="T184" s="52">
        <v>0</v>
      </c>
      <c r="U184" s="52">
        <v>0</v>
      </c>
      <c r="V184" s="52">
        <v>0</v>
      </c>
      <c r="W184" s="52">
        <v>0</v>
      </c>
      <c r="X184" s="52">
        <v>0</v>
      </c>
      <c r="Y184" s="52">
        <v>0</v>
      </c>
      <c r="Z184" s="52">
        <v>0</v>
      </c>
      <c r="AA184" s="52">
        <v>0</v>
      </c>
      <c r="AB184" s="52">
        <v>0</v>
      </c>
      <c r="AC184" s="52">
        <v>0</v>
      </c>
      <c r="AD184" s="52">
        <v>0</v>
      </c>
      <c r="AE184" s="52">
        <v>0</v>
      </c>
      <c r="AF184" s="52">
        <v>0</v>
      </c>
      <c r="AG184" s="52">
        <v>0</v>
      </c>
      <c r="AH184" s="52">
        <v>0</v>
      </c>
      <c r="AI184" s="52">
        <v>0</v>
      </c>
      <c r="AJ184" s="52">
        <v>0</v>
      </c>
      <c r="AK184" s="52">
        <v>0</v>
      </c>
    </row>
    <row r="185" spans="1:42" x14ac:dyDescent="0.25">
      <c r="A185" s="31" t="s">
        <v>11</v>
      </c>
      <c r="B185" s="32" t="s">
        <v>20</v>
      </c>
      <c r="C185" s="31" t="s">
        <v>154</v>
      </c>
      <c r="D185" s="51">
        <f>VIII!D61</f>
        <v>0</v>
      </c>
      <c r="E185" s="52">
        <v>1.5340568921528462E-2</v>
      </c>
      <c r="F185" s="52">
        <v>1.5340568921528462E-2</v>
      </c>
      <c r="G185" s="52">
        <v>1.5340568921528462E-2</v>
      </c>
      <c r="H185" s="52">
        <v>1.5340568921528462E-2</v>
      </c>
      <c r="I185" s="52">
        <v>1.5340568921528462E-2</v>
      </c>
      <c r="J185" s="52">
        <v>1.5340568921528462E-2</v>
      </c>
      <c r="K185" s="52">
        <v>1.5340568921528462E-2</v>
      </c>
      <c r="L185" s="52">
        <v>1.5340568921528462E-2</v>
      </c>
      <c r="M185" s="52">
        <v>1.5340568921528462E-2</v>
      </c>
      <c r="N185" s="52">
        <v>1.5340568921528462E-2</v>
      </c>
      <c r="O185" s="52">
        <v>1.5340568921528462E-2</v>
      </c>
      <c r="P185" s="52">
        <v>1.5340568921528462E-2</v>
      </c>
      <c r="Q185" s="52">
        <v>1.5340568921528462E-2</v>
      </c>
      <c r="R185" s="52">
        <v>1.5340568921528462E-2</v>
      </c>
      <c r="S185" s="52">
        <v>1.5340568921528462E-2</v>
      </c>
      <c r="T185" s="52">
        <v>1.5340568921528462E-2</v>
      </c>
      <c r="U185" s="52">
        <v>1.5340568921528462E-2</v>
      </c>
      <c r="V185" s="52">
        <v>1.5340568921528462E-2</v>
      </c>
      <c r="W185" s="52">
        <v>1.5340568921528462E-2</v>
      </c>
      <c r="X185" s="52">
        <v>1.5340568921528462E-2</v>
      </c>
      <c r="Y185" s="52">
        <v>1.5340568921528462E-2</v>
      </c>
      <c r="Z185" s="52">
        <v>1.5340568921528462E-2</v>
      </c>
      <c r="AA185" s="52">
        <v>1.5340568921528462E-2</v>
      </c>
      <c r="AB185" s="52">
        <v>1.5340568921528462E-2</v>
      </c>
      <c r="AC185" s="52">
        <v>1.5340568921528462E-2</v>
      </c>
      <c r="AD185" s="52">
        <v>1.5340568921528462E-2</v>
      </c>
      <c r="AE185" s="52">
        <v>1.5340568921528462E-2</v>
      </c>
      <c r="AF185" s="52">
        <v>1.5340568921528462E-2</v>
      </c>
      <c r="AG185" s="52">
        <v>1.5340568921528462E-2</v>
      </c>
      <c r="AH185" s="52">
        <v>1.5340568921528462E-2</v>
      </c>
      <c r="AI185" s="52">
        <v>1.5340568921528462E-2</v>
      </c>
      <c r="AJ185" s="52">
        <v>1.5340568921528462E-2</v>
      </c>
      <c r="AK185" s="52">
        <v>1.5340568921528462E-2</v>
      </c>
    </row>
    <row r="186" spans="1:42" x14ac:dyDescent="0.25">
      <c r="A186" s="31" t="s">
        <v>12</v>
      </c>
      <c r="B186" s="32" t="s">
        <v>20</v>
      </c>
      <c r="C186" s="31" t="s">
        <v>154</v>
      </c>
      <c r="D186" s="51">
        <f>VIII!D62</f>
        <v>0.35860172083602249</v>
      </c>
      <c r="E186" s="52">
        <v>9.2923795170104361E-3</v>
      </c>
      <c r="F186" s="52">
        <v>9.2923795170104361E-3</v>
      </c>
      <c r="G186" s="52">
        <v>9.2923795170104361E-3</v>
      </c>
      <c r="H186" s="52">
        <v>9.2923795170104361E-3</v>
      </c>
      <c r="I186" s="52">
        <v>9.2923795170104361E-3</v>
      </c>
      <c r="J186" s="52">
        <v>9.2923795170104361E-3</v>
      </c>
      <c r="K186" s="52">
        <v>9.2923795170104361E-3</v>
      </c>
      <c r="L186" s="52">
        <v>9.2923795170104361E-3</v>
      </c>
      <c r="M186" s="52">
        <v>9.2923795170104361E-3</v>
      </c>
      <c r="N186" s="52">
        <v>9.2923795170104361E-3</v>
      </c>
      <c r="O186" s="52">
        <v>9.2923795170104361E-3</v>
      </c>
      <c r="P186" s="52">
        <v>9.2923795170104361E-3</v>
      </c>
      <c r="Q186" s="52">
        <v>9.2923795170104361E-3</v>
      </c>
      <c r="R186" s="52">
        <v>9.2923795170104361E-3</v>
      </c>
      <c r="S186" s="52">
        <v>9.2923795170104361E-3</v>
      </c>
      <c r="T186" s="52">
        <v>9.2923795170104361E-3</v>
      </c>
      <c r="U186" s="52">
        <v>9.2923795170104361E-3</v>
      </c>
      <c r="V186" s="52">
        <v>9.2923795170104361E-3</v>
      </c>
      <c r="W186" s="52">
        <v>9.2923795170104361E-3</v>
      </c>
      <c r="X186" s="52">
        <v>9.2923795170104361E-3</v>
      </c>
      <c r="Y186" s="52">
        <v>9.2923795170104361E-3</v>
      </c>
      <c r="Z186" s="52">
        <v>9.2923795170104361E-3</v>
      </c>
      <c r="AA186" s="52">
        <v>9.2923795170104361E-3</v>
      </c>
      <c r="AB186" s="52">
        <v>9.2923795170104361E-3</v>
      </c>
      <c r="AC186" s="52">
        <v>9.2923795170104361E-3</v>
      </c>
      <c r="AD186" s="52">
        <v>9.2923795170104361E-3</v>
      </c>
      <c r="AE186" s="52">
        <v>9.2923795170104361E-3</v>
      </c>
      <c r="AF186" s="52">
        <v>9.2923795170104361E-3</v>
      </c>
      <c r="AG186" s="52">
        <v>9.2923795170104361E-3</v>
      </c>
      <c r="AH186" s="52">
        <v>9.2923795170104361E-3</v>
      </c>
      <c r="AI186" s="52">
        <v>9.2923795170104361E-3</v>
      </c>
      <c r="AJ186" s="52">
        <v>9.2923795170104361E-3</v>
      </c>
      <c r="AK186" s="52">
        <v>9.2923795170104361E-3</v>
      </c>
    </row>
    <row r="187" spans="1:42" x14ac:dyDescent="0.25">
      <c r="A187" s="31" t="s">
        <v>54</v>
      </c>
      <c r="B187" s="32" t="s">
        <v>20</v>
      </c>
      <c r="C187" s="31" t="s">
        <v>154</v>
      </c>
      <c r="D187" s="51">
        <f>VIII!D63</f>
        <v>0</v>
      </c>
      <c r="E187" s="52">
        <v>0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</row>
    <row r="188" spans="1:42" x14ac:dyDescent="0.25">
      <c r="A188" s="31" t="s">
        <v>156</v>
      </c>
      <c r="B188" s="32" t="s">
        <v>20</v>
      </c>
      <c r="C188" s="31" t="s">
        <v>154</v>
      </c>
      <c r="D188" s="51">
        <f>VIII!D64</f>
        <v>0</v>
      </c>
      <c r="E188" s="52">
        <v>0</v>
      </c>
      <c r="F188" s="52">
        <v>0</v>
      </c>
      <c r="G188" s="52">
        <v>0</v>
      </c>
      <c r="H188" s="52">
        <v>0</v>
      </c>
      <c r="I188" s="52">
        <v>0</v>
      </c>
      <c r="J188" s="52">
        <v>0</v>
      </c>
      <c r="K188" s="52">
        <v>0</v>
      </c>
      <c r="L188" s="52">
        <v>0</v>
      </c>
      <c r="M188" s="52">
        <v>0</v>
      </c>
      <c r="N188" s="52">
        <v>0</v>
      </c>
      <c r="O188" s="52">
        <v>0</v>
      </c>
      <c r="P188" s="52">
        <v>0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52">
        <v>0</v>
      </c>
      <c r="AK188" s="52">
        <v>0</v>
      </c>
    </row>
    <row r="189" spans="1:42" x14ac:dyDescent="0.25">
      <c r="A189" s="31" t="s">
        <v>13</v>
      </c>
      <c r="B189" s="32" t="s">
        <v>20</v>
      </c>
      <c r="C189" s="31" t="s">
        <v>154</v>
      </c>
      <c r="D189" s="51">
        <f>VIII!D65</f>
        <v>0</v>
      </c>
      <c r="E189" s="52">
        <v>0.2390860526855606</v>
      </c>
      <c r="F189" s="52">
        <v>0.2390860526855606</v>
      </c>
      <c r="G189" s="52">
        <v>0.2390860526855606</v>
      </c>
      <c r="H189" s="52">
        <v>0.2390860526855606</v>
      </c>
      <c r="I189" s="52">
        <v>0.2390860526855606</v>
      </c>
      <c r="J189" s="52">
        <v>0.2390860526855606</v>
      </c>
      <c r="K189" s="52">
        <v>0.2390860526855606</v>
      </c>
      <c r="L189" s="52">
        <v>0.2390860526855606</v>
      </c>
      <c r="M189" s="52">
        <v>0.2390860526855606</v>
      </c>
      <c r="N189" s="52">
        <v>0.2390860526855606</v>
      </c>
      <c r="O189" s="52">
        <v>0.2390860526855606</v>
      </c>
      <c r="P189" s="52">
        <v>0.2390860526855606</v>
      </c>
      <c r="Q189" s="52">
        <v>0.2390860526855606</v>
      </c>
      <c r="R189" s="52">
        <v>0.2390860526855606</v>
      </c>
      <c r="S189" s="52">
        <v>0.2390860526855606</v>
      </c>
      <c r="T189" s="52">
        <v>0.2390860526855606</v>
      </c>
      <c r="U189" s="52">
        <v>0.2390860526855606</v>
      </c>
      <c r="V189" s="52">
        <v>0.2390860526855606</v>
      </c>
      <c r="W189" s="52">
        <v>0.2390860526855606</v>
      </c>
      <c r="X189" s="52">
        <v>0.2390860526855606</v>
      </c>
      <c r="Y189" s="52">
        <v>0.2390860526855606</v>
      </c>
      <c r="Z189" s="52">
        <v>0.2390860526855606</v>
      </c>
      <c r="AA189" s="52">
        <v>0.2390860526855606</v>
      </c>
      <c r="AB189" s="52">
        <v>0.2390860526855606</v>
      </c>
      <c r="AC189" s="52">
        <v>0.2390860526855606</v>
      </c>
      <c r="AD189" s="52">
        <v>0.2390860526855606</v>
      </c>
      <c r="AE189" s="52">
        <v>0.2390860526855606</v>
      </c>
      <c r="AF189" s="52">
        <v>0.2390860526855606</v>
      </c>
      <c r="AG189" s="52">
        <v>0.2390860526855606</v>
      </c>
      <c r="AH189" s="52">
        <v>0.2390860526855606</v>
      </c>
      <c r="AI189" s="52">
        <v>0.2390860526855606</v>
      </c>
      <c r="AJ189" s="52">
        <v>0.2390860526855606</v>
      </c>
      <c r="AK189" s="52">
        <v>0.2390860526855606</v>
      </c>
    </row>
    <row r="190" spans="1:42" x14ac:dyDescent="0.25">
      <c r="A190" s="31" t="s">
        <v>55</v>
      </c>
      <c r="B190" s="32" t="s">
        <v>20</v>
      </c>
      <c r="C190" s="31" t="s">
        <v>154</v>
      </c>
      <c r="D190" s="51">
        <f>VIII!D66</f>
        <v>0</v>
      </c>
      <c r="E190" s="52">
        <v>0</v>
      </c>
      <c r="F190" s="52">
        <v>0</v>
      </c>
      <c r="G190" s="52">
        <v>0</v>
      </c>
      <c r="H190" s="52">
        <v>0</v>
      </c>
      <c r="I190" s="52">
        <v>0</v>
      </c>
      <c r="J190" s="52">
        <v>0</v>
      </c>
      <c r="K190" s="52">
        <v>0</v>
      </c>
      <c r="L190" s="52">
        <v>0</v>
      </c>
      <c r="M190" s="52">
        <v>0</v>
      </c>
      <c r="N190" s="52">
        <v>0</v>
      </c>
      <c r="O190" s="52">
        <v>0</v>
      </c>
      <c r="P190" s="52">
        <v>0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52">
        <v>0</v>
      </c>
      <c r="AK190" s="52">
        <v>0</v>
      </c>
    </row>
    <row r="191" spans="1:42" x14ac:dyDescent="0.25">
      <c r="A191" s="31" t="s">
        <v>56</v>
      </c>
      <c r="B191" s="32" t="s">
        <v>20</v>
      </c>
      <c r="C191" s="31" t="s">
        <v>154</v>
      </c>
      <c r="D191" s="51">
        <f>VIII!D67</f>
        <v>0</v>
      </c>
      <c r="E191" s="52">
        <v>0</v>
      </c>
      <c r="F191" s="52">
        <v>0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  <c r="M191" s="52">
        <v>0</v>
      </c>
      <c r="N191" s="52">
        <v>0</v>
      </c>
      <c r="O191" s="52">
        <v>0</v>
      </c>
      <c r="P191" s="52">
        <v>0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0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52">
        <v>0</v>
      </c>
      <c r="AK191" s="52">
        <v>0</v>
      </c>
    </row>
    <row r="192" spans="1:42" x14ac:dyDescent="0.25">
      <c r="A192" s="31" t="s">
        <v>14</v>
      </c>
      <c r="B192" s="32" t="s">
        <v>20</v>
      </c>
      <c r="C192" s="31" t="s">
        <v>154</v>
      </c>
      <c r="D192" s="51">
        <f>VIII!D68</f>
        <v>0</v>
      </c>
      <c r="E192" s="52">
        <f>$AM192/(1+EXP(-(E$1-$D$1)*10/$AO192+$AN192))</f>
        <v>1.0455554222010431E-3</v>
      </c>
      <c r="F192" s="52">
        <f t="shared" ref="F192:AK193" si="8">$AM192/(1+EXP(-(F$1-$D$1)*10/$AO192+$AN192))</f>
        <v>1.0819592101281301E-3</v>
      </c>
      <c r="G192" s="52">
        <f>$AM192/(1+EXP(-(G$1-$D$1)*10/$AO192+$AN192))</f>
        <v>1.110516712895603E-3</v>
      </c>
      <c r="H192" s="52">
        <f t="shared" si="8"/>
        <v>1.1325957369977746E-3</v>
      </c>
      <c r="I192" s="52">
        <f t="shared" si="8"/>
        <v>1.1494748594284849E-3</v>
      </c>
      <c r="J192" s="52">
        <f t="shared" si="8"/>
        <v>1.1622679899043263E-3</v>
      </c>
      <c r="K192" s="52">
        <f t="shared" si="8"/>
        <v>1.1719010418910403E-3</v>
      </c>
      <c r="L192" s="52">
        <f t="shared" si="8"/>
        <v>1.1791189417877763E-3</v>
      </c>
      <c r="M192" s="52">
        <f t="shared" si="8"/>
        <v>1.1845072602150045E-3</v>
      </c>
      <c r="N192" s="52">
        <f t="shared" si="8"/>
        <v>1.1885186721039844E-3</v>
      </c>
      <c r="O192" s="52">
        <f t="shared" si="8"/>
        <v>1.1914988952673943E-3</v>
      </c>
      <c r="P192" s="52">
        <f t="shared" si="8"/>
        <v>1.1937096323020168E-3</v>
      </c>
      <c r="Q192" s="52">
        <f t="shared" si="8"/>
        <v>1.1953477055074012E-3</v>
      </c>
      <c r="R192" s="52">
        <f t="shared" si="8"/>
        <v>1.1965604375683901E-3</v>
      </c>
      <c r="S192" s="52">
        <f t="shared" si="8"/>
        <v>1.1974577142978323E-3</v>
      </c>
      <c r="T192" s="52">
        <f t="shared" si="8"/>
        <v>1.198121286463676E-3</v>
      </c>
      <c r="U192" s="52">
        <f t="shared" si="8"/>
        <v>1.1986118577852151E-3</v>
      </c>
      <c r="V192" s="52">
        <f t="shared" si="8"/>
        <v>1.1989744403430717E-3</v>
      </c>
      <c r="W192" s="52">
        <f t="shared" si="8"/>
        <v>1.1992423762485925E-3</v>
      </c>
      <c r="X192" s="52">
        <f t="shared" si="8"/>
        <v>1.1994403443671502E-3</v>
      </c>
      <c r="Y192" s="52">
        <f t="shared" si="8"/>
        <v>1.1995866009785572E-3</v>
      </c>
      <c r="Z192" s="52">
        <f t="shared" si="8"/>
        <v>1.1996946456085422E-3</v>
      </c>
      <c r="AA192" s="52">
        <f t="shared" si="8"/>
        <v>1.1997744573530578E-3</v>
      </c>
      <c r="AB192" s="52">
        <f t="shared" si="8"/>
        <v>1.199833411267396E-3</v>
      </c>
      <c r="AC192" s="52">
        <f t="shared" si="8"/>
        <v>1.1998769569756765E-3</v>
      </c>
      <c r="AD192" s="52">
        <f t="shared" si="8"/>
        <v>1.1999091208512625E-3</v>
      </c>
      <c r="AE192" s="52">
        <f t="shared" si="8"/>
        <v>1.1999328774479601E-3</v>
      </c>
      <c r="AF192" s="52">
        <f t="shared" si="8"/>
        <v>1.1999504241210776E-3</v>
      </c>
      <c r="AG192" s="52">
        <f t="shared" si="8"/>
        <v>1.1999633840147448E-3</v>
      </c>
      <c r="AH192" s="52">
        <f t="shared" si="8"/>
        <v>1.1999729560701702E-3</v>
      </c>
      <c r="AI192" s="52">
        <f t="shared" si="8"/>
        <v>1.1999800258654682E-3</v>
      </c>
      <c r="AJ192" s="52">
        <f t="shared" si="8"/>
        <v>1.1999852475051398E-3</v>
      </c>
      <c r="AK192" s="52">
        <f>$AM192/(1+EXP(-(AK$1-$D$1)*10/$AO192+$AN192))</f>
        <v>1.1999891041157913E-3</v>
      </c>
      <c r="AM192" s="79">
        <v>1.1999999999999999E-3</v>
      </c>
      <c r="AN192" s="80">
        <f>IF(D192&gt;0,LN(AM192/D192-1),LN(AM192/0.001-1))</f>
        <v>-1.6094379124341005</v>
      </c>
      <c r="AO192" s="81">
        <v>33</v>
      </c>
      <c r="AP192" s="1">
        <f>AO192+$D$1</f>
        <v>2050</v>
      </c>
    </row>
    <row r="193" spans="1:42" x14ac:dyDescent="0.25">
      <c r="A193" s="31" t="s">
        <v>79</v>
      </c>
      <c r="B193" s="32" t="s">
        <v>20</v>
      </c>
      <c r="C193" s="31" t="s">
        <v>154</v>
      </c>
      <c r="D193" s="51">
        <v>0</v>
      </c>
      <c r="E193" s="52">
        <f>$AM193/(1+EXP(-(E$1-$D$1)*10/$AO193+$AN193))</f>
        <v>1.0455554222010431E-3</v>
      </c>
      <c r="F193" s="52">
        <f t="shared" si="8"/>
        <v>1.0819592101281301E-3</v>
      </c>
      <c r="G193" s="52">
        <f>$AM193/(1+EXP(-(G$1-$D$1)*10/$AO193+$AN193))</f>
        <v>1.110516712895603E-3</v>
      </c>
      <c r="H193" s="52">
        <f t="shared" si="8"/>
        <v>1.1325957369977746E-3</v>
      </c>
      <c r="I193" s="52">
        <f t="shared" si="8"/>
        <v>1.1494748594284849E-3</v>
      </c>
      <c r="J193" s="52">
        <f t="shared" si="8"/>
        <v>1.1622679899043263E-3</v>
      </c>
      <c r="K193" s="52">
        <f t="shared" si="8"/>
        <v>1.1719010418910403E-3</v>
      </c>
      <c r="L193" s="52">
        <f t="shared" si="8"/>
        <v>1.1791189417877763E-3</v>
      </c>
      <c r="M193" s="52">
        <f t="shared" si="8"/>
        <v>1.1845072602150045E-3</v>
      </c>
      <c r="N193" s="52">
        <f t="shared" si="8"/>
        <v>1.1885186721039844E-3</v>
      </c>
      <c r="O193" s="52">
        <f t="shared" si="8"/>
        <v>1.1914988952673943E-3</v>
      </c>
      <c r="P193" s="52">
        <f t="shared" si="8"/>
        <v>1.1937096323020168E-3</v>
      </c>
      <c r="Q193" s="52">
        <f t="shared" si="8"/>
        <v>1.1953477055074012E-3</v>
      </c>
      <c r="R193" s="52">
        <f t="shared" si="8"/>
        <v>1.1965604375683901E-3</v>
      </c>
      <c r="S193" s="52">
        <f t="shared" si="8"/>
        <v>1.1974577142978323E-3</v>
      </c>
      <c r="T193" s="52">
        <f t="shared" si="8"/>
        <v>1.198121286463676E-3</v>
      </c>
      <c r="U193" s="52">
        <f t="shared" si="8"/>
        <v>1.1986118577852151E-3</v>
      </c>
      <c r="V193" s="52">
        <f t="shared" si="8"/>
        <v>1.1989744403430717E-3</v>
      </c>
      <c r="W193" s="52">
        <f t="shared" si="8"/>
        <v>1.1992423762485925E-3</v>
      </c>
      <c r="X193" s="52">
        <f t="shared" si="8"/>
        <v>1.1994403443671502E-3</v>
      </c>
      <c r="Y193" s="52">
        <f t="shared" si="8"/>
        <v>1.1995866009785572E-3</v>
      </c>
      <c r="Z193" s="52">
        <f t="shared" si="8"/>
        <v>1.1996946456085422E-3</v>
      </c>
      <c r="AA193" s="52">
        <f t="shared" si="8"/>
        <v>1.1997744573530578E-3</v>
      </c>
      <c r="AB193" s="52">
        <f t="shared" si="8"/>
        <v>1.199833411267396E-3</v>
      </c>
      <c r="AC193" s="52">
        <f t="shared" si="8"/>
        <v>1.1998769569756765E-3</v>
      </c>
      <c r="AD193" s="52">
        <f t="shared" si="8"/>
        <v>1.1999091208512625E-3</v>
      </c>
      <c r="AE193" s="52">
        <f t="shared" si="8"/>
        <v>1.1999328774479601E-3</v>
      </c>
      <c r="AF193" s="52">
        <f t="shared" si="8"/>
        <v>1.1999504241210776E-3</v>
      </c>
      <c r="AG193" s="52">
        <f t="shared" si="8"/>
        <v>1.1999633840147448E-3</v>
      </c>
      <c r="AH193" s="52">
        <f t="shared" si="8"/>
        <v>1.1999729560701702E-3</v>
      </c>
      <c r="AI193" s="52">
        <f t="shared" si="8"/>
        <v>1.1999800258654682E-3</v>
      </c>
      <c r="AJ193" s="52">
        <f t="shared" si="8"/>
        <v>1.1999852475051398E-3</v>
      </c>
      <c r="AK193" s="52">
        <f t="shared" si="8"/>
        <v>1.1999891041157913E-3</v>
      </c>
      <c r="AM193" s="79">
        <v>1.1999999999999999E-3</v>
      </c>
      <c r="AN193" s="80">
        <f>IF(D193&gt;0,LN(AM193/D193-1),LN(AM193/0.001-1))</f>
        <v>-1.6094379124341005</v>
      </c>
      <c r="AO193" s="81">
        <v>33</v>
      </c>
      <c r="AP193" s="1">
        <f>AO193+$D$1</f>
        <v>2050</v>
      </c>
    </row>
    <row r="196" spans="1:42" x14ac:dyDescent="0.25">
      <c r="A196" s="22" t="s">
        <v>33</v>
      </c>
    </row>
    <row r="197" spans="1:42" x14ac:dyDescent="0.25">
      <c r="A197" s="22" t="s">
        <v>16</v>
      </c>
    </row>
    <row r="198" spans="1:42" x14ac:dyDescent="0.25">
      <c r="A198" s="31" t="s">
        <v>7</v>
      </c>
      <c r="B198" s="32" t="s">
        <v>20</v>
      </c>
      <c r="C198" s="31" t="s">
        <v>154</v>
      </c>
      <c r="D198" s="51">
        <f>IX!D50</f>
        <v>0.26252789205365473</v>
      </c>
      <c r="E198" s="52">
        <v>0</v>
      </c>
      <c r="F198" s="52">
        <v>0</v>
      </c>
      <c r="G198" s="52">
        <v>0</v>
      </c>
      <c r="H198" s="52">
        <v>0</v>
      </c>
      <c r="I198" s="52">
        <v>0</v>
      </c>
      <c r="J198" s="52">
        <v>0</v>
      </c>
      <c r="K198" s="52">
        <v>0</v>
      </c>
      <c r="L198" s="52">
        <v>0</v>
      </c>
      <c r="M198" s="52">
        <v>0</v>
      </c>
      <c r="N198" s="52">
        <v>0</v>
      </c>
      <c r="O198" s="52">
        <v>0</v>
      </c>
      <c r="P198" s="52">
        <v>0</v>
      </c>
      <c r="Q198" s="52">
        <v>0</v>
      </c>
      <c r="R198" s="52">
        <v>0</v>
      </c>
      <c r="S198" s="52">
        <v>0</v>
      </c>
      <c r="T198" s="52">
        <v>0</v>
      </c>
      <c r="U198" s="52">
        <v>0</v>
      </c>
      <c r="V198" s="52">
        <v>0</v>
      </c>
      <c r="W198" s="52">
        <v>0</v>
      </c>
      <c r="X198" s="52">
        <v>0</v>
      </c>
      <c r="Y198" s="52">
        <v>0</v>
      </c>
      <c r="Z198" s="52">
        <v>0</v>
      </c>
      <c r="AA198" s="52">
        <v>0</v>
      </c>
      <c r="AB198" s="52">
        <v>0</v>
      </c>
      <c r="AC198" s="52">
        <v>0</v>
      </c>
      <c r="AD198" s="52">
        <v>0</v>
      </c>
      <c r="AE198" s="52">
        <v>0</v>
      </c>
      <c r="AF198" s="52">
        <v>0</v>
      </c>
      <c r="AG198" s="52">
        <v>0</v>
      </c>
      <c r="AH198" s="52">
        <v>0</v>
      </c>
      <c r="AI198" s="52">
        <v>0</v>
      </c>
      <c r="AJ198" s="52">
        <v>0</v>
      </c>
      <c r="AK198" s="52">
        <v>0</v>
      </c>
    </row>
    <row r="199" spans="1:42" x14ac:dyDescent="0.25">
      <c r="A199" s="31" t="s">
        <v>11</v>
      </c>
      <c r="B199" s="32" t="s">
        <v>20</v>
      </c>
      <c r="C199" s="31" t="s">
        <v>154</v>
      </c>
      <c r="D199" s="51">
        <f>IX!D51</f>
        <v>0</v>
      </c>
      <c r="E199" s="52">
        <v>0</v>
      </c>
      <c r="F199" s="52">
        <v>0</v>
      </c>
      <c r="G199" s="52">
        <v>0</v>
      </c>
      <c r="H199" s="52">
        <v>0</v>
      </c>
      <c r="I199" s="52">
        <v>0</v>
      </c>
      <c r="J199" s="52">
        <v>0</v>
      </c>
      <c r="K199" s="52">
        <v>0</v>
      </c>
      <c r="L199" s="52">
        <v>0</v>
      </c>
      <c r="M199" s="52">
        <v>0</v>
      </c>
      <c r="N199" s="52">
        <v>0</v>
      </c>
      <c r="O199" s="52">
        <v>0</v>
      </c>
      <c r="P199" s="52">
        <v>0</v>
      </c>
      <c r="Q199" s="52">
        <v>0</v>
      </c>
      <c r="R199" s="52">
        <v>0</v>
      </c>
      <c r="S199" s="52">
        <v>0</v>
      </c>
      <c r="T199" s="52">
        <v>0</v>
      </c>
      <c r="U199" s="52">
        <v>0</v>
      </c>
      <c r="V199" s="52">
        <v>0</v>
      </c>
      <c r="W199" s="52">
        <v>0</v>
      </c>
      <c r="X199" s="52">
        <v>0</v>
      </c>
      <c r="Y199" s="52">
        <v>0</v>
      </c>
      <c r="Z199" s="52">
        <v>0</v>
      </c>
      <c r="AA199" s="52">
        <v>0</v>
      </c>
      <c r="AB199" s="52">
        <v>0</v>
      </c>
      <c r="AC199" s="52">
        <v>0</v>
      </c>
      <c r="AD199" s="52">
        <v>0</v>
      </c>
      <c r="AE199" s="52">
        <v>0</v>
      </c>
      <c r="AF199" s="52">
        <v>0</v>
      </c>
      <c r="AG199" s="52">
        <v>0</v>
      </c>
      <c r="AH199" s="52">
        <v>0</v>
      </c>
      <c r="AI199" s="52">
        <v>0</v>
      </c>
      <c r="AJ199" s="52">
        <v>0</v>
      </c>
      <c r="AK199" s="52">
        <v>0</v>
      </c>
    </row>
    <row r="200" spans="1:42" x14ac:dyDescent="0.25">
      <c r="A200" s="31" t="s">
        <v>12</v>
      </c>
      <c r="B200" s="32" t="s">
        <v>20</v>
      </c>
      <c r="C200" s="31" t="s">
        <v>154</v>
      </c>
      <c r="D200" s="51">
        <f>IX!D52</f>
        <v>0</v>
      </c>
      <c r="E200" s="52">
        <v>1</v>
      </c>
      <c r="F200" s="52">
        <v>1</v>
      </c>
      <c r="G200" s="52">
        <v>1</v>
      </c>
      <c r="H200" s="52">
        <v>1</v>
      </c>
      <c r="I200" s="52">
        <v>1</v>
      </c>
      <c r="J200" s="52">
        <v>1</v>
      </c>
      <c r="K200" s="52">
        <v>1</v>
      </c>
      <c r="L200" s="52">
        <v>1</v>
      </c>
      <c r="M200" s="52">
        <v>1</v>
      </c>
      <c r="N200" s="52">
        <v>1</v>
      </c>
      <c r="O200" s="52">
        <v>1</v>
      </c>
      <c r="P200" s="52">
        <v>1</v>
      </c>
      <c r="Q200" s="52">
        <v>1</v>
      </c>
      <c r="R200" s="52">
        <v>1</v>
      </c>
      <c r="S200" s="52">
        <v>1</v>
      </c>
      <c r="T200" s="52">
        <v>1</v>
      </c>
      <c r="U200" s="52">
        <v>1</v>
      </c>
      <c r="V200" s="52">
        <v>1</v>
      </c>
      <c r="W200" s="52">
        <v>1</v>
      </c>
      <c r="X200" s="52">
        <v>1</v>
      </c>
      <c r="Y200" s="52">
        <v>1</v>
      </c>
      <c r="Z200" s="52">
        <v>1</v>
      </c>
      <c r="AA200" s="52">
        <v>1</v>
      </c>
      <c r="AB200" s="52">
        <v>1</v>
      </c>
      <c r="AC200" s="52">
        <v>1</v>
      </c>
      <c r="AD200" s="52">
        <v>1</v>
      </c>
      <c r="AE200" s="52">
        <v>1</v>
      </c>
      <c r="AF200" s="52">
        <v>1</v>
      </c>
      <c r="AG200" s="52">
        <v>1</v>
      </c>
      <c r="AH200" s="52">
        <v>1</v>
      </c>
      <c r="AI200" s="52">
        <v>1</v>
      </c>
      <c r="AJ200" s="52">
        <v>1</v>
      </c>
      <c r="AK200" s="52">
        <v>1</v>
      </c>
    </row>
    <row r="201" spans="1:42" x14ac:dyDescent="0.25">
      <c r="A201" s="31" t="s">
        <v>13</v>
      </c>
      <c r="B201" s="32" t="s">
        <v>20</v>
      </c>
      <c r="C201" s="31" t="s">
        <v>154</v>
      </c>
      <c r="D201" s="51">
        <f>IX!D53</f>
        <v>0</v>
      </c>
      <c r="E201" s="52">
        <v>0</v>
      </c>
      <c r="F201" s="52">
        <v>0</v>
      </c>
      <c r="G201" s="52">
        <v>0</v>
      </c>
      <c r="H201" s="52">
        <v>0</v>
      </c>
      <c r="I201" s="52">
        <v>0</v>
      </c>
      <c r="J201" s="52">
        <v>0</v>
      </c>
      <c r="K201" s="52">
        <v>0</v>
      </c>
      <c r="L201" s="52">
        <v>0</v>
      </c>
      <c r="M201" s="52">
        <v>0</v>
      </c>
      <c r="N201" s="52">
        <v>0</v>
      </c>
      <c r="O201" s="52">
        <v>0</v>
      </c>
      <c r="P201" s="52">
        <v>0</v>
      </c>
      <c r="Q201" s="52">
        <v>0</v>
      </c>
      <c r="R201" s="52">
        <v>0</v>
      </c>
      <c r="S201" s="52">
        <v>0</v>
      </c>
      <c r="T201" s="52">
        <v>0</v>
      </c>
      <c r="U201" s="52">
        <v>0</v>
      </c>
      <c r="V201" s="52">
        <v>0</v>
      </c>
      <c r="W201" s="52">
        <v>0</v>
      </c>
      <c r="X201" s="52">
        <v>0</v>
      </c>
      <c r="Y201" s="52">
        <v>0</v>
      </c>
      <c r="Z201" s="52">
        <v>0</v>
      </c>
      <c r="AA201" s="52">
        <v>0</v>
      </c>
      <c r="AB201" s="52">
        <v>0</v>
      </c>
      <c r="AC201" s="52">
        <v>0</v>
      </c>
      <c r="AD201" s="52">
        <v>0</v>
      </c>
      <c r="AE201" s="52">
        <v>0</v>
      </c>
      <c r="AF201" s="52">
        <v>0</v>
      </c>
      <c r="AG201" s="52">
        <v>0</v>
      </c>
      <c r="AH201" s="52">
        <v>0</v>
      </c>
      <c r="AI201" s="52">
        <v>0</v>
      </c>
      <c r="AJ201" s="52">
        <v>0</v>
      </c>
      <c r="AK201" s="52">
        <v>0</v>
      </c>
    </row>
    <row r="202" spans="1:42" x14ac:dyDescent="0.25">
      <c r="A202" s="31" t="s">
        <v>55</v>
      </c>
      <c r="B202" s="32" t="s">
        <v>20</v>
      </c>
      <c r="C202" s="31" t="s">
        <v>154</v>
      </c>
      <c r="D202" s="51">
        <f>IX!D54</f>
        <v>0</v>
      </c>
      <c r="E202" s="52">
        <v>0</v>
      </c>
      <c r="F202" s="52">
        <v>0</v>
      </c>
      <c r="G202" s="52">
        <v>0</v>
      </c>
      <c r="H202" s="52">
        <v>0</v>
      </c>
      <c r="I202" s="52">
        <v>0</v>
      </c>
      <c r="J202" s="52">
        <v>0</v>
      </c>
      <c r="K202" s="52">
        <v>0</v>
      </c>
      <c r="L202" s="52">
        <v>0</v>
      </c>
      <c r="M202" s="52">
        <v>0</v>
      </c>
      <c r="N202" s="52">
        <v>0</v>
      </c>
      <c r="O202" s="52">
        <v>0</v>
      </c>
      <c r="P202" s="52">
        <v>0</v>
      </c>
      <c r="Q202" s="52">
        <v>0</v>
      </c>
      <c r="R202" s="52">
        <v>0</v>
      </c>
      <c r="S202" s="52">
        <v>0</v>
      </c>
      <c r="T202" s="52">
        <v>0</v>
      </c>
      <c r="U202" s="52">
        <v>0</v>
      </c>
      <c r="V202" s="52">
        <v>0</v>
      </c>
      <c r="W202" s="52">
        <v>0</v>
      </c>
      <c r="X202" s="52">
        <v>0</v>
      </c>
      <c r="Y202" s="52">
        <v>0</v>
      </c>
      <c r="Z202" s="52">
        <v>0</v>
      </c>
      <c r="AA202" s="52">
        <v>0</v>
      </c>
      <c r="AB202" s="52">
        <v>0</v>
      </c>
      <c r="AC202" s="52">
        <v>0</v>
      </c>
      <c r="AD202" s="52">
        <v>0</v>
      </c>
      <c r="AE202" s="52">
        <v>0</v>
      </c>
      <c r="AF202" s="52">
        <v>0</v>
      </c>
      <c r="AG202" s="52">
        <v>0</v>
      </c>
      <c r="AH202" s="52">
        <v>0</v>
      </c>
      <c r="AI202" s="52">
        <v>0</v>
      </c>
      <c r="AJ202" s="52">
        <v>0</v>
      </c>
      <c r="AK202" s="52">
        <v>0</v>
      </c>
    </row>
    <row r="203" spans="1:42" x14ac:dyDescent="0.25">
      <c r="A203" s="31" t="s">
        <v>79</v>
      </c>
      <c r="B203" s="32" t="s">
        <v>20</v>
      </c>
      <c r="C203" s="31" t="s">
        <v>154</v>
      </c>
      <c r="D203" s="51">
        <f>IX!D55</f>
        <v>0</v>
      </c>
      <c r="E203" s="52">
        <v>0</v>
      </c>
      <c r="F203" s="52">
        <v>0</v>
      </c>
      <c r="G203" s="52">
        <v>0</v>
      </c>
      <c r="H203" s="52">
        <v>0</v>
      </c>
      <c r="I203" s="52">
        <v>0</v>
      </c>
      <c r="J203" s="52">
        <v>0</v>
      </c>
      <c r="K203" s="52">
        <v>0</v>
      </c>
      <c r="L203" s="52">
        <v>0</v>
      </c>
      <c r="M203" s="52">
        <v>0</v>
      </c>
      <c r="N203" s="52">
        <v>0</v>
      </c>
      <c r="O203" s="52">
        <v>0</v>
      </c>
      <c r="P203" s="52">
        <v>0</v>
      </c>
      <c r="Q203" s="52">
        <v>0</v>
      </c>
      <c r="R203" s="52">
        <v>0</v>
      </c>
      <c r="S203" s="52">
        <v>0</v>
      </c>
      <c r="T203" s="52">
        <v>0</v>
      </c>
      <c r="U203" s="52">
        <v>0</v>
      </c>
      <c r="V203" s="52">
        <v>0</v>
      </c>
      <c r="W203" s="52">
        <v>0</v>
      </c>
      <c r="X203" s="52">
        <v>0</v>
      </c>
      <c r="Y203" s="52">
        <v>0</v>
      </c>
      <c r="Z203" s="52">
        <v>0</v>
      </c>
      <c r="AA203" s="52">
        <v>0</v>
      </c>
      <c r="AB203" s="52">
        <v>0</v>
      </c>
      <c r="AC203" s="52">
        <v>0</v>
      </c>
      <c r="AD203" s="52">
        <v>0</v>
      </c>
      <c r="AE203" s="52">
        <v>0</v>
      </c>
      <c r="AF203" s="52">
        <v>0</v>
      </c>
      <c r="AG203" s="52">
        <v>0</v>
      </c>
      <c r="AH203" s="52">
        <v>0</v>
      </c>
      <c r="AI203" s="52">
        <v>0</v>
      </c>
      <c r="AJ203" s="52">
        <v>0</v>
      </c>
      <c r="AK203" s="52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84</v>
      </c>
    </row>
    <row r="206" spans="1:42" x14ac:dyDescent="0.25">
      <c r="A206" s="31" t="s">
        <v>7</v>
      </c>
      <c r="B206" s="32" t="s">
        <v>20</v>
      </c>
      <c r="C206" s="31" t="s">
        <v>154</v>
      </c>
      <c r="D206" s="51">
        <f>IX!D58</f>
        <v>0.10297558149193098</v>
      </c>
      <c r="E206" s="52">
        <v>0</v>
      </c>
      <c r="F206" s="52">
        <v>0</v>
      </c>
      <c r="G206" s="52">
        <v>0</v>
      </c>
      <c r="H206" s="52">
        <v>0</v>
      </c>
      <c r="I206" s="52">
        <v>0</v>
      </c>
      <c r="J206" s="52">
        <v>0</v>
      </c>
      <c r="K206" s="52">
        <v>0</v>
      </c>
      <c r="L206" s="52">
        <v>0</v>
      </c>
      <c r="M206" s="52">
        <v>0</v>
      </c>
      <c r="N206" s="52">
        <v>0</v>
      </c>
      <c r="O206" s="52">
        <v>0</v>
      </c>
      <c r="P206" s="52">
        <v>0</v>
      </c>
      <c r="Q206" s="52">
        <v>0</v>
      </c>
      <c r="R206" s="52">
        <v>0</v>
      </c>
      <c r="S206" s="52">
        <v>0</v>
      </c>
      <c r="T206" s="52">
        <v>0</v>
      </c>
      <c r="U206" s="52">
        <v>0</v>
      </c>
      <c r="V206" s="52">
        <v>0</v>
      </c>
      <c r="W206" s="52">
        <v>0</v>
      </c>
      <c r="X206" s="52">
        <v>0</v>
      </c>
      <c r="Y206" s="52">
        <v>0</v>
      </c>
      <c r="Z206" s="52">
        <v>0</v>
      </c>
      <c r="AA206" s="52">
        <v>0</v>
      </c>
      <c r="AB206" s="52">
        <v>0</v>
      </c>
      <c r="AC206" s="52">
        <v>0</v>
      </c>
      <c r="AD206" s="52">
        <v>0</v>
      </c>
      <c r="AE206" s="52">
        <v>0</v>
      </c>
      <c r="AF206" s="52">
        <v>0</v>
      </c>
      <c r="AG206" s="52">
        <v>0</v>
      </c>
      <c r="AH206" s="52">
        <v>0</v>
      </c>
      <c r="AI206" s="52">
        <v>0</v>
      </c>
      <c r="AJ206" s="52">
        <v>0</v>
      </c>
      <c r="AK206" s="52">
        <v>0</v>
      </c>
    </row>
    <row r="207" spans="1:42" x14ac:dyDescent="0.25">
      <c r="A207" s="31" t="s">
        <v>9</v>
      </c>
      <c r="B207" s="32" t="s">
        <v>20</v>
      </c>
      <c r="C207" s="31" t="s">
        <v>154</v>
      </c>
      <c r="D207" s="51">
        <f>IX!D59</f>
        <v>5.3228427920579441E-2</v>
      </c>
      <c r="E207" s="52">
        <v>0</v>
      </c>
      <c r="F207" s="52">
        <v>0</v>
      </c>
      <c r="G207" s="52">
        <v>0</v>
      </c>
      <c r="H207" s="52">
        <v>0</v>
      </c>
      <c r="I207" s="52">
        <v>0</v>
      </c>
      <c r="J207" s="52">
        <v>0</v>
      </c>
      <c r="K207" s="52">
        <v>0</v>
      </c>
      <c r="L207" s="52">
        <v>0</v>
      </c>
      <c r="M207" s="52">
        <v>0</v>
      </c>
      <c r="N207" s="52">
        <v>0</v>
      </c>
      <c r="O207" s="52">
        <v>0</v>
      </c>
      <c r="P207" s="52">
        <v>0</v>
      </c>
      <c r="Q207" s="52">
        <v>0</v>
      </c>
      <c r="R207" s="52">
        <v>0</v>
      </c>
      <c r="S207" s="52">
        <v>0</v>
      </c>
      <c r="T207" s="52">
        <v>0</v>
      </c>
      <c r="U207" s="52">
        <v>0</v>
      </c>
      <c r="V207" s="52">
        <v>0</v>
      </c>
      <c r="W207" s="52">
        <v>0</v>
      </c>
      <c r="X207" s="52">
        <v>0</v>
      </c>
      <c r="Y207" s="52">
        <v>0</v>
      </c>
      <c r="Z207" s="52">
        <v>0</v>
      </c>
      <c r="AA207" s="52">
        <v>0</v>
      </c>
      <c r="AB207" s="52">
        <v>0</v>
      </c>
      <c r="AC207" s="52">
        <v>0</v>
      </c>
      <c r="AD207" s="52">
        <v>0</v>
      </c>
      <c r="AE207" s="52">
        <v>0</v>
      </c>
      <c r="AF207" s="52">
        <v>0</v>
      </c>
      <c r="AG207" s="52">
        <v>0</v>
      </c>
      <c r="AH207" s="52">
        <v>0</v>
      </c>
      <c r="AI207" s="52">
        <v>0</v>
      </c>
      <c r="AJ207" s="52">
        <v>0</v>
      </c>
      <c r="AK207" s="52">
        <v>0</v>
      </c>
    </row>
    <row r="208" spans="1:42" x14ac:dyDescent="0.25">
      <c r="A208" s="31" t="s">
        <v>10</v>
      </c>
      <c r="B208" s="32" t="s">
        <v>20</v>
      </c>
      <c r="C208" s="31" t="s">
        <v>154</v>
      </c>
      <c r="D208" s="51">
        <f>IX!D60</f>
        <v>0</v>
      </c>
      <c r="E208" s="52">
        <v>0</v>
      </c>
      <c r="F208" s="52">
        <v>0</v>
      </c>
      <c r="G208" s="52">
        <v>0</v>
      </c>
      <c r="H208" s="52">
        <v>0</v>
      </c>
      <c r="I208" s="52">
        <v>0</v>
      </c>
      <c r="J208" s="52">
        <v>0</v>
      </c>
      <c r="K208" s="52">
        <v>0</v>
      </c>
      <c r="L208" s="52">
        <v>0</v>
      </c>
      <c r="M208" s="52">
        <v>0</v>
      </c>
      <c r="N208" s="52">
        <v>0</v>
      </c>
      <c r="O208" s="52">
        <v>0</v>
      </c>
      <c r="P208" s="52">
        <v>0</v>
      </c>
      <c r="Q208" s="52">
        <v>0</v>
      </c>
      <c r="R208" s="52">
        <v>0</v>
      </c>
      <c r="S208" s="52">
        <v>0</v>
      </c>
      <c r="T208" s="52">
        <v>0</v>
      </c>
      <c r="U208" s="52">
        <v>0</v>
      </c>
      <c r="V208" s="52">
        <v>0</v>
      </c>
      <c r="W208" s="52">
        <v>0</v>
      </c>
      <c r="X208" s="52">
        <v>0</v>
      </c>
      <c r="Y208" s="52">
        <v>0</v>
      </c>
      <c r="Z208" s="52">
        <v>0</v>
      </c>
      <c r="AA208" s="52">
        <v>0</v>
      </c>
      <c r="AB208" s="52">
        <v>0</v>
      </c>
      <c r="AC208" s="52">
        <v>0</v>
      </c>
      <c r="AD208" s="52">
        <v>0</v>
      </c>
      <c r="AE208" s="52">
        <v>0</v>
      </c>
      <c r="AF208" s="52">
        <v>0</v>
      </c>
      <c r="AG208" s="52">
        <v>0</v>
      </c>
      <c r="AH208" s="52">
        <v>0</v>
      </c>
      <c r="AI208" s="52">
        <v>0</v>
      </c>
      <c r="AJ208" s="52">
        <v>0</v>
      </c>
      <c r="AK208" s="52">
        <v>0</v>
      </c>
    </row>
    <row r="209" spans="1:42" x14ac:dyDescent="0.25">
      <c r="A209" s="31" t="s">
        <v>11</v>
      </c>
      <c r="B209" s="32" t="s">
        <v>20</v>
      </c>
      <c r="C209" s="31" t="s">
        <v>154</v>
      </c>
      <c r="D209" s="51">
        <f>IX!D61</f>
        <v>0</v>
      </c>
      <c r="E209" s="52">
        <v>0</v>
      </c>
      <c r="F209" s="52">
        <v>0</v>
      </c>
      <c r="G209" s="52">
        <v>0</v>
      </c>
      <c r="H209" s="52">
        <v>0</v>
      </c>
      <c r="I209" s="52">
        <v>0</v>
      </c>
      <c r="J209" s="52">
        <v>0</v>
      </c>
      <c r="K209" s="52">
        <v>0</v>
      </c>
      <c r="L209" s="52">
        <v>0</v>
      </c>
      <c r="M209" s="52">
        <v>0</v>
      </c>
      <c r="N209" s="52">
        <v>0</v>
      </c>
      <c r="O209" s="52">
        <v>0</v>
      </c>
      <c r="P209" s="52">
        <v>0</v>
      </c>
      <c r="Q209" s="52">
        <v>0</v>
      </c>
      <c r="R209" s="52">
        <v>0</v>
      </c>
      <c r="S209" s="52">
        <v>0</v>
      </c>
      <c r="T209" s="52">
        <v>0</v>
      </c>
      <c r="U209" s="52">
        <v>0</v>
      </c>
      <c r="V209" s="52">
        <v>0</v>
      </c>
      <c r="W209" s="52">
        <v>0</v>
      </c>
      <c r="X209" s="52">
        <v>0</v>
      </c>
      <c r="Y209" s="52">
        <v>0</v>
      </c>
      <c r="Z209" s="52">
        <v>0</v>
      </c>
      <c r="AA209" s="52">
        <v>0</v>
      </c>
      <c r="AB209" s="52">
        <v>0</v>
      </c>
      <c r="AC209" s="52">
        <v>0</v>
      </c>
      <c r="AD209" s="52">
        <v>0</v>
      </c>
      <c r="AE209" s="52">
        <v>0</v>
      </c>
      <c r="AF209" s="52">
        <v>0</v>
      </c>
      <c r="AG209" s="52">
        <v>0</v>
      </c>
      <c r="AH209" s="52">
        <v>0</v>
      </c>
      <c r="AI209" s="52">
        <v>0</v>
      </c>
      <c r="AJ209" s="52">
        <v>0</v>
      </c>
      <c r="AK209" s="52">
        <v>0</v>
      </c>
    </row>
    <row r="210" spans="1:42" x14ac:dyDescent="0.25">
      <c r="A210" s="31" t="s">
        <v>12</v>
      </c>
      <c r="B210" s="32" t="s">
        <v>20</v>
      </c>
      <c r="C210" s="31" t="s">
        <v>154</v>
      </c>
      <c r="D210" s="51">
        <f>IX!D62</f>
        <v>0.35860172083602249</v>
      </c>
      <c r="E210" s="52">
        <v>1</v>
      </c>
      <c r="F210" s="52">
        <v>1</v>
      </c>
      <c r="G210" s="52">
        <v>1</v>
      </c>
      <c r="H210" s="52">
        <v>1</v>
      </c>
      <c r="I210" s="52">
        <v>1</v>
      </c>
      <c r="J210" s="52">
        <v>1</v>
      </c>
      <c r="K210" s="52">
        <v>1</v>
      </c>
      <c r="L210" s="52">
        <v>1</v>
      </c>
      <c r="M210" s="52">
        <v>1</v>
      </c>
      <c r="N210" s="52">
        <v>1</v>
      </c>
      <c r="O210" s="52">
        <v>1</v>
      </c>
      <c r="P210" s="52">
        <v>1</v>
      </c>
      <c r="Q210" s="52">
        <v>1</v>
      </c>
      <c r="R210" s="52">
        <v>1</v>
      </c>
      <c r="S210" s="52">
        <v>1</v>
      </c>
      <c r="T210" s="52">
        <v>1</v>
      </c>
      <c r="U210" s="52">
        <v>1</v>
      </c>
      <c r="V210" s="52">
        <v>1</v>
      </c>
      <c r="W210" s="52">
        <v>1</v>
      </c>
      <c r="X210" s="52">
        <v>1</v>
      </c>
      <c r="Y210" s="52">
        <v>1</v>
      </c>
      <c r="Z210" s="52">
        <v>1</v>
      </c>
      <c r="AA210" s="52">
        <v>1</v>
      </c>
      <c r="AB210" s="52">
        <v>1</v>
      </c>
      <c r="AC210" s="52">
        <v>1</v>
      </c>
      <c r="AD210" s="52">
        <v>1</v>
      </c>
      <c r="AE210" s="52">
        <v>1</v>
      </c>
      <c r="AF210" s="52">
        <v>1</v>
      </c>
      <c r="AG210" s="52">
        <v>1</v>
      </c>
      <c r="AH210" s="52">
        <v>1</v>
      </c>
      <c r="AI210" s="52">
        <v>1</v>
      </c>
      <c r="AJ210" s="52">
        <v>1</v>
      </c>
      <c r="AK210" s="52">
        <v>1</v>
      </c>
    </row>
    <row r="211" spans="1:42" x14ac:dyDescent="0.25">
      <c r="A211" s="31" t="s">
        <v>54</v>
      </c>
      <c r="B211" s="32" t="s">
        <v>20</v>
      </c>
      <c r="C211" s="31" t="s">
        <v>154</v>
      </c>
      <c r="D211" s="51">
        <f>IX!D63</f>
        <v>0</v>
      </c>
      <c r="E211" s="52">
        <v>0</v>
      </c>
      <c r="F211" s="52">
        <v>0</v>
      </c>
      <c r="G211" s="52">
        <v>0</v>
      </c>
      <c r="H211" s="52">
        <v>0</v>
      </c>
      <c r="I211" s="52">
        <v>0</v>
      </c>
      <c r="J211" s="52">
        <v>0</v>
      </c>
      <c r="K211" s="52">
        <v>0</v>
      </c>
      <c r="L211" s="52">
        <v>0</v>
      </c>
      <c r="M211" s="52">
        <v>0</v>
      </c>
      <c r="N211" s="52">
        <v>0</v>
      </c>
      <c r="O211" s="52">
        <v>0</v>
      </c>
      <c r="P211" s="52">
        <v>0</v>
      </c>
      <c r="Q211" s="52">
        <v>0</v>
      </c>
      <c r="R211" s="52">
        <v>0</v>
      </c>
      <c r="S211" s="52">
        <v>0</v>
      </c>
      <c r="T211" s="52">
        <v>0</v>
      </c>
      <c r="U211" s="52">
        <v>0</v>
      </c>
      <c r="V211" s="52">
        <v>0</v>
      </c>
      <c r="W211" s="52">
        <v>0</v>
      </c>
      <c r="X211" s="52">
        <v>0</v>
      </c>
      <c r="Y211" s="52">
        <v>0</v>
      </c>
      <c r="Z211" s="52">
        <v>0</v>
      </c>
      <c r="AA211" s="52">
        <v>0</v>
      </c>
      <c r="AB211" s="52">
        <v>0</v>
      </c>
      <c r="AC211" s="52">
        <v>0</v>
      </c>
      <c r="AD211" s="52">
        <v>0</v>
      </c>
      <c r="AE211" s="52">
        <v>0</v>
      </c>
      <c r="AF211" s="52">
        <v>0</v>
      </c>
      <c r="AG211" s="52">
        <v>0</v>
      </c>
      <c r="AH211" s="52">
        <v>0</v>
      </c>
      <c r="AI211" s="52">
        <v>0</v>
      </c>
      <c r="AJ211" s="52">
        <v>0</v>
      </c>
      <c r="AK211" s="52">
        <v>0</v>
      </c>
    </row>
    <row r="212" spans="1:42" x14ac:dyDescent="0.25">
      <c r="A212" s="31" t="s">
        <v>156</v>
      </c>
      <c r="B212" s="32" t="s">
        <v>20</v>
      </c>
      <c r="C212" s="31" t="s">
        <v>154</v>
      </c>
      <c r="D212" s="51">
        <f>IX!D64</f>
        <v>0</v>
      </c>
      <c r="E212" s="52">
        <v>0</v>
      </c>
      <c r="F212" s="52">
        <v>0</v>
      </c>
      <c r="G212" s="52">
        <v>0</v>
      </c>
      <c r="H212" s="52">
        <v>0</v>
      </c>
      <c r="I212" s="52">
        <v>0</v>
      </c>
      <c r="J212" s="52">
        <v>0</v>
      </c>
      <c r="K212" s="52">
        <v>0</v>
      </c>
      <c r="L212" s="52">
        <v>0</v>
      </c>
      <c r="M212" s="52">
        <v>0</v>
      </c>
      <c r="N212" s="52">
        <v>0</v>
      </c>
      <c r="O212" s="52">
        <v>0</v>
      </c>
      <c r="P212" s="52">
        <v>0</v>
      </c>
      <c r="Q212" s="52">
        <v>0</v>
      </c>
      <c r="R212" s="52">
        <v>0</v>
      </c>
      <c r="S212" s="52">
        <v>0</v>
      </c>
      <c r="T212" s="52">
        <v>0</v>
      </c>
      <c r="U212" s="52">
        <v>0</v>
      </c>
      <c r="V212" s="52">
        <v>0</v>
      </c>
      <c r="W212" s="52">
        <v>0</v>
      </c>
      <c r="X212" s="52">
        <v>0</v>
      </c>
      <c r="Y212" s="52">
        <v>0</v>
      </c>
      <c r="Z212" s="52">
        <v>0</v>
      </c>
      <c r="AA212" s="52">
        <v>0</v>
      </c>
      <c r="AB212" s="52">
        <v>0</v>
      </c>
      <c r="AC212" s="52">
        <v>0</v>
      </c>
      <c r="AD212" s="52">
        <v>0</v>
      </c>
      <c r="AE212" s="52">
        <v>0</v>
      </c>
      <c r="AF212" s="52">
        <v>0</v>
      </c>
      <c r="AG212" s="52">
        <v>0</v>
      </c>
      <c r="AH212" s="52">
        <v>0</v>
      </c>
      <c r="AI212" s="52">
        <v>0</v>
      </c>
      <c r="AJ212" s="52">
        <v>0</v>
      </c>
      <c r="AK212" s="52">
        <v>0</v>
      </c>
    </row>
    <row r="213" spans="1:42" x14ac:dyDescent="0.25">
      <c r="A213" s="31" t="s">
        <v>13</v>
      </c>
      <c r="B213" s="32" t="s">
        <v>20</v>
      </c>
      <c r="C213" s="31" t="s">
        <v>154</v>
      </c>
      <c r="D213" s="51">
        <f>IX!D65</f>
        <v>0</v>
      </c>
      <c r="E213" s="52">
        <v>0</v>
      </c>
      <c r="F213" s="52">
        <v>0</v>
      </c>
      <c r="G213" s="52">
        <v>0</v>
      </c>
      <c r="H213" s="52">
        <v>0</v>
      </c>
      <c r="I213" s="52">
        <v>0</v>
      </c>
      <c r="J213" s="52">
        <v>0</v>
      </c>
      <c r="K213" s="52">
        <v>0</v>
      </c>
      <c r="L213" s="52">
        <v>0</v>
      </c>
      <c r="M213" s="52">
        <v>0</v>
      </c>
      <c r="N213" s="52">
        <v>0</v>
      </c>
      <c r="O213" s="52">
        <v>0</v>
      </c>
      <c r="P213" s="52">
        <v>0</v>
      </c>
      <c r="Q213" s="52">
        <v>0</v>
      </c>
      <c r="R213" s="52">
        <v>0</v>
      </c>
      <c r="S213" s="52">
        <v>0</v>
      </c>
      <c r="T213" s="52">
        <v>0</v>
      </c>
      <c r="U213" s="52">
        <v>0</v>
      </c>
      <c r="V213" s="52">
        <v>0</v>
      </c>
      <c r="W213" s="52">
        <v>0</v>
      </c>
      <c r="X213" s="52">
        <v>0</v>
      </c>
      <c r="Y213" s="52">
        <v>0</v>
      </c>
      <c r="Z213" s="52">
        <v>0</v>
      </c>
      <c r="AA213" s="52">
        <v>0</v>
      </c>
      <c r="AB213" s="52">
        <v>0</v>
      </c>
      <c r="AC213" s="52">
        <v>0</v>
      </c>
      <c r="AD213" s="52">
        <v>0</v>
      </c>
      <c r="AE213" s="52">
        <v>0</v>
      </c>
      <c r="AF213" s="52">
        <v>0</v>
      </c>
      <c r="AG213" s="52">
        <v>0</v>
      </c>
      <c r="AH213" s="52">
        <v>0</v>
      </c>
      <c r="AI213" s="52">
        <v>0</v>
      </c>
      <c r="AJ213" s="52">
        <v>0</v>
      </c>
      <c r="AK213" s="52">
        <v>0</v>
      </c>
    </row>
    <row r="214" spans="1:42" x14ac:dyDescent="0.25">
      <c r="A214" s="31" t="s">
        <v>55</v>
      </c>
      <c r="B214" s="32" t="s">
        <v>20</v>
      </c>
      <c r="C214" s="31" t="s">
        <v>154</v>
      </c>
      <c r="D214" s="51">
        <f>IX!D66</f>
        <v>0</v>
      </c>
      <c r="E214" s="52">
        <v>0</v>
      </c>
      <c r="F214" s="52">
        <v>0</v>
      </c>
      <c r="G214" s="52">
        <v>0</v>
      </c>
      <c r="H214" s="52">
        <v>0</v>
      </c>
      <c r="I214" s="52">
        <v>0</v>
      </c>
      <c r="J214" s="52">
        <v>0</v>
      </c>
      <c r="K214" s="52">
        <v>0</v>
      </c>
      <c r="L214" s="52">
        <v>0</v>
      </c>
      <c r="M214" s="52">
        <v>0</v>
      </c>
      <c r="N214" s="52">
        <v>0</v>
      </c>
      <c r="O214" s="52">
        <v>0</v>
      </c>
      <c r="P214" s="52">
        <v>0</v>
      </c>
      <c r="Q214" s="52">
        <v>0</v>
      </c>
      <c r="R214" s="52">
        <v>0</v>
      </c>
      <c r="S214" s="52">
        <v>0</v>
      </c>
      <c r="T214" s="52">
        <v>0</v>
      </c>
      <c r="U214" s="52">
        <v>0</v>
      </c>
      <c r="V214" s="52">
        <v>0</v>
      </c>
      <c r="W214" s="52">
        <v>0</v>
      </c>
      <c r="X214" s="52">
        <v>0</v>
      </c>
      <c r="Y214" s="52">
        <v>0</v>
      </c>
      <c r="Z214" s="52">
        <v>0</v>
      </c>
      <c r="AA214" s="52">
        <v>0</v>
      </c>
      <c r="AB214" s="52">
        <v>0</v>
      </c>
      <c r="AC214" s="52">
        <v>0</v>
      </c>
      <c r="AD214" s="52">
        <v>0</v>
      </c>
      <c r="AE214" s="52">
        <v>0</v>
      </c>
      <c r="AF214" s="52">
        <v>0</v>
      </c>
      <c r="AG214" s="52">
        <v>0</v>
      </c>
      <c r="AH214" s="52">
        <v>0</v>
      </c>
      <c r="AI214" s="52">
        <v>0</v>
      </c>
      <c r="AJ214" s="52">
        <v>0</v>
      </c>
      <c r="AK214" s="52">
        <v>0</v>
      </c>
    </row>
    <row r="215" spans="1:42" x14ac:dyDescent="0.25">
      <c r="A215" s="31" t="s">
        <v>56</v>
      </c>
      <c r="B215" s="32" t="s">
        <v>20</v>
      </c>
      <c r="C215" s="31" t="s">
        <v>154</v>
      </c>
      <c r="D215" s="51">
        <f>IX!D67</f>
        <v>0</v>
      </c>
      <c r="E215" s="52">
        <v>0</v>
      </c>
      <c r="F215" s="52">
        <v>0</v>
      </c>
      <c r="G215" s="52">
        <v>0</v>
      </c>
      <c r="H215" s="52">
        <v>0</v>
      </c>
      <c r="I215" s="52">
        <v>0</v>
      </c>
      <c r="J215" s="52">
        <v>0</v>
      </c>
      <c r="K215" s="52">
        <v>0</v>
      </c>
      <c r="L215" s="52">
        <v>0</v>
      </c>
      <c r="M215" s="52">
        <v>0</v>
      </c>
      <c r="N215" s="52">
        <v>0</v>
      </c>
      <c r="O215" s="52">
        <v>0</v>
      </c>
      <c r="P215" s="52">
        <v>0</v>
      </c>
      <c r="Q215" s="52">
        <v>0</v>
      </c>
      <c r="R215" s="52">
        <v>0</v>
      </c>
      <c r="S215" s="52">
        <v>0</v>
      </c>
      <c r="T215" s="52">
        <v>0</v>
      </c>
      <c r="U215" s="52">
        <v>0</v>
      </c>
      <c r="V215" s="52">
        <v>0</v>
      </c>
      <c r="W215" s="52">
        <v>0</v>
      </c>
      <c r="X215" s="52">
        <v>0</v>
      </c>
      <c r="Y215" s="52">
        <v>0</v>
      </c>
      <c r="Z215" s="52">
        <v>0</v>
      </c>
      <c r="AA215" s="52">
        <v>0</v>
      </c>
      <c r="AB215" s="52">
        <v>0</v>
      </c>
      <c r="AC215" s="52">
        <v>0</v>
      </c>
      <c r="AD215" s="52">
        <v>0</v>
      </c>
      <c r="AE215" s="52">
        <v>0</v>
      </c>
      <c r="AF215" s="52">
        <v>0</v>
      </c>
      <c r="AG215" s="52">
        <v>0</v>
      </c>
      <c r="AH215" s="52">
        <v>0</v>
      </c>
      <c r="AI215" s="52">
        <v>0</v>
      </c>
      <c r="AJ215" s="52">
        <v>0</v>
      </c>
      <c r="AK215" s="52">
        <v>0</v>
      </c>
    </row>
    <row r="216" spans="1:42" x14ac:dyDescent="0.25">
      <c r="A216" s="31" t="s">
        <v>14</v>
      </c>
      <c r="B216" s="32" t="s">
        <v>20</v>
      </c>
      <c r="C216" s="31" t="s">
        <v>154</v>
      </c>
      <c r="D216" s="51">
        <f>IX!D68</f>
        <v>0</v>
      </c>
      <c r="E216" s="52">
        <f>$AM216/(1+EXP(-(E$1-$D$1)*10/$AO216+$AN216))</f>
        <v>1.0455554222010431E-3</v>
      </c>
      <c r="F216" s="52">
        <f t="shared" ref="F216:AK217" si="9">$AM216/(1+EXP(-(F$1-$D$1)*10/$AO216+$AN216))</f>
        <v>1.0819592101281301E-3</v>
      </c>
      <c r="G216" s="52">
        <f>$AM216/(1+EXP(-(G$1-$D$1)*10/$AO216+$AN216))</f>
        <v>1.110516712895603E-3</v>
      </c>
      <c r="H216" s="52">
        <f t="shared" si="9"/>
        <v>1.1325957369977746E-3</v>
      </c>
      <c r="I216" s="52">
        <f t="shared" si="9"/>
        <v>1.1494748594284849E-3</v>
      </c>
      <c r="J216" s="52">
        <f t="shared" si="9"/>
        <v>1.1622679899043263E-3</v>
      </c>
      <c r="K216" s="52">
        <f t="shared" si="9"/>
        <v>1.1719010418910403E-3</v>
      </c>
      <c r="L216" s="52">
        <f t="shared" si="9"/>
        <v>1.1791189417877763E-3</v>
      </c>
      <c r="M216" s="52">
        <f t="shared" si="9"/>
        <v>1.1845072602150045E-3</v>
      </c>
      <c r="N216" s="52">
        <f t="shared" si="9"/>
        <v>1.1885186721039844E-3</v>
      </c>
      <c r="O216" s="52">
        <f t="shared" si="9"/>
        <v>1.1914988952673943E-3</v>
      </c>
      <c r="P216" s="52">
        <f t="shared" si="9"/>
        <v>1.1937096323020168E-3</v>
      </c>
      <c r="Q216" s="52">
        <f t="shared" si="9"/>
        <v>1.1953477055074012E-3</v>
      </c>
      <c r="R216" s="52">
        <f t="shared" si="9"/>
        <v>1.1965604375683901E-3</v>
      </c>
      <c r="S216" s="52">
        <f t="shared" si="9"/>
        <v>1.1974577142978323E-3</v>
      </c>
      <c r="T216" s="52">
        <f t="shared" si="9"/>
        <v>1.198121286463676E-3</v>
      </c>
      <c r="U216" s="52">
        <f t="shared" si="9"/>
        <v>1.1986118577852151E-3</v>
      </c>
      <c r="V216" s="52">
        <f t="shared" si="9"/>
        <v>1.1989744403430717E-3</v>
      </c>
      <c r="W216" s="52">
        <f t="shared" si="9"/>
        <v>1.1992423762485925E-3</v>
      </c>
      <c r="X216" s="52">
        <f t="shared" si="9"/>
        <v>1.1994403443671502E-3</v>
      </c>
      <c r="Y216" s="52">
        <f t="shared" si="9"/>
        <v>1.1995866009785572E-3</v>
      </c>
      <c r="Z216" s="52">
        <f t="shared" si="9"/>
        <v>1.1996946456085422E-3</v>
      </c>
      <c r="AA216" s="52">
        <f t="shared" si="9"/>
        <v>1.1997744573530578E-3</v>
      </c>
      <c r="AB216" s="52">
        <f t="shared" si="9"/>
        <v>1.199833411267396E-3</v>
      </c>
      <c r="AC216" s="52">
        <f t="shared" si="9"/>
        <v>1.1998769569756765E-3</v>
      </c>
      <c r="AD216" s="52">
        <f t="shared" si="9"/>
        <v>1.1999091208512625E-3</v>
      </c>
      <c r="AE216" s="52">
        <f t="shared" si="9"/>
        <v>1.1999328774479601E-3</v>
      </c>
      <c r="AF216" s="52">
        <f t="shared" si="9"/>
        <v>1.1999504241210776E-3</v>
      </c>
      <c r="AG216" s="52">
        <f t="shared" si="9"/>
        <v>1.1999633840147448E-3</v>
      </c>
      <c r="AH216" s="52">
        <f t="shared" si="9"/>
        <v>1.1999729560701702E-3</v>
      </c>
      <c r="AI216" s="52">
        <f t="shared" si="9"/>
        <v>1.1999800258654682E-3</v>
      </c>
      <c r="AJ216" s="52">
        <f t="shared" si="9"/>
        <v>1.1999852475051398E-3</v>
      </c>
      <c r="AK216" s="52">
        <f>$AM216/(1+EXP(-(AK$1-$D$1)*10/$AO216+$AN216))</f>
        <v>1.1999891041157913E-3</v>
      </c>
      <c r="AM216" s="79">
        <v>1.1999999999999999E-3</v>
      </c>
      <c r="AN216" s="80">
        <f>IF(D216&gt;0,LN(AM216/D216-1),LN(AM216/0.001-1))</f>
        <v>-1.6094379124341005</v>
      </c>
      <c r="AO216" s="81">
        <v>33</v>
      </c>
      <c r="AP216" s="1">
        <f>AO216+$D$1</f>
        <v>2050</v>
      </c>
    </row>
    <row r="217" spans="1:42" x14ac:dyDescent="0.25">
      <c r="A217" s="31" t="s">
        <v>79</v>
      </c>
      <c r="B217" s="32" t="s">
        <v>20</v>
      </c>
      <c r="C217" s="31" t="s">
        <v>154</v>
      </c>
      <c r="D217" s="51">
        <v>0</v>
      </c>
      <c r="E217" s="52">
        <f>$AM217/(1+EXP(-(E$1-$D$1)*10/$AO217+$AN217))</f>
        <v>1.0455554222010431E-3</v>
      </c>
      <c r="F217" s="52">
        <f t="shared" si="9"/>
        <v>1.0819592101281301E-3</v>
      </c>
      <c r="G217" s="52">
        <f>$AM217/(1+EXP(-(G$1-$D$1)*10/$AO217+$AN217))</f>
        <v>1.110516712895603E-3</v>
      </c>
      <c r="H217" s="52">
        <f t="shared" si="9"/>
        <v>1.1325957369977746E-3</v>
      </c>
      <c r="I217" s="52">
        <f t="shared" si="9"/>
        <v>1.1494748594284849E-3</v>
      </c>
      <c r="J217" s="52">
        <f t="shared" si="9"/>
        <v>1.1622679899043263E-3</v>
      </c>
      <c r="K217" s="52">
        <f t="shared" si="9"/>
        <v>1.1719010418910403E-3</v>
      </c>
      <c r="L217" s="52">
        <f t="shared" si="9"/>
        <v>1.1791189417877763E-3</v>
      </c>
      <c r="M217" s="52">
        <f t="shared" si="9"/>
        <v>1.1845072602150045E-3</v>
      </c>
      <c r="N217" s="52">
        <f t="shared" si="9"/>
        <v>1.1885186721039844E-3</v>
      </c>
      <c r="O217" s="52">
        <f t="shared" si="9"/>
        <v>1.1914988952673943E-3</v>
      </c>
      <c r="P217" s="52">
        <f t="shared" si="9"/>
        <v>1.1937096323020168E-3</v>
      </c>
      <c r="Q217" s="52">
        <f t="shared" si="9"/>
        <v>1.1953477055074012E-3</v>
      </c>
      <c r="R217" s="52">
        <f t="shared" si="9"/>
        <v>1.1965604375683901E-3</v>
      </c>
      <c r="S217" s="52">
        <f t="shared" si="9"/>
        <v>1.1974577142978323E-3</v>
      </c>
      <c r="T217" s="52">
        <f t="shared" si="9"/>
        <v>1.198121286463676E-3</v>
      </c>
      <c r="U217" s="52">
        <f t="shared" si="9"/>
        <v>1.1986118577852151E-3</v>
      </c>
      <c r="V217" s="52">
        <f t="shared" si="9"/>
        <v>1.1989744403430717E-3</v>
      </c>
      <c r="W217" s="52">
        <f t="shared" si="9"/>
        <v>1.1992423762485925E-3</v>
      </c>
      <c r="X217" s="52">
        <f t="shared" si="9"/>
        <v>1.1994403443671502E-3</v>
      </c>
      <c r="Y217" s="52">
        <f t="shared" si="9"/>
        <v>1.1995866009785572E-3</v>
      </c>
      <c r="Z217" s="52">
        <f t="shared" si="9"/>
        <v>1.1996946456085422E-3</v>
      </c>
      <c r="AA217" s="52">
        <f t="shared" si="9"/>
        <v>1.1997744573530578E-3</v>
      </c>
      <c r="AB217" s="52">
        <f t="shared" si="9"/>
        <v>1.199833411267396E-3</v>
      </c>
      <c r="AC217" s="52">
        <f t="shared" si="9"/>
        <v>1.1998769569756765E-3</v>
      </c>
      <c r="AD217" s="52">
        <f t="shared" si="9"/>
        <v>1.1999091208512625E-3</v>
      </c>
      <c r="AE217" s="52">
        <f t="shared" si="9"/>
        <v>1.1999328774479601E-3</v>
      </c>
      <c r="AF217" s="52">
        <f t="shared" si="9"/>
        <v>1.1999504241210776E-3</v>
      </c>
      <c r="AG217" s="52">
        <f t="shared" si="9"/>
        <v>1.1999633840147448E-3</v>
      </c>
      <c r="AH217" s="52">
        <f t="shared" si="9"/>
        <v>1.1999729560701702E-3</v>
      </c>
      <c r="AI217" s="52">
        <f t="shared" si="9"/>
        <v>1.1999800258654682E-3</v>
      </c>
      <c r="AJ217" s="52">
        <f t="shared" si="9"/>
        <v>1.1999852475051398E-3</v>
      </c>
      <c r="AK217" s="52">
        <f t="shared" si="9"/>
        <v>1.1999891041157913E-3</v>
      </c>
      <c r="AM217" s="79">
        <v>1.1999999999999999E-3</v>
      </c>
      <c r="AN217" s="80">
        <f>IF(D217&gt;0,LN(AM217/D217-1),LN(AM217/0.001-1))</f>
        <v>-1.6094379124341005</v>
      </c>
      <c r="AO217" s="81">
        <v>33</v>
      </c>
      <c r="AP217" s="1">
        <f>AO217+$D$1</f>
        <v>2050</v>
      </c>
    </row>
    <row r="220" spans="1:42" x14ac:dyDescent="0.25">
      <c r="A220" s="22" t="s">
        <v>34</v>
      </c>
    </row>
    <row r="221" spans="1:42" x14ac:dyDescent="0.25">
      <c r="A221" s="22" t="s">
        <v>16</v>
      </c>
    </row>
    <row r="222" spans="1:42" x14ac:dyDescent="0.25">
      <c r="A222" s="31" t="s">
        <v>7</v>
      </c>
      <c r="B222" s="32" t="s">
        <v>20</v>
      </c>
      <c r="C222" s="31" t="s">
        <v>154</v>
      </c>
      <c r="D222" s="51">
        <f>X!D50</f>
        <v>0.26252789205365473</v>
      </c>
      <c r="E222" s="52">
        <v>0</v>
      </c>
      <c r="F222" s="52">
        <v>0</v>
      </c>
      <c r="G222" s="52">
        <v>0</v>
      </c>
      <c r="H222" s="52">
        <v>0</v>
      </c>
      <c r="I222" s="52">
        <v>0</v>
      </c>
      <c r="J222" s="52">
        <v>0</v>
      </c>
      <c r="K222" s="52">
        <v>0</v>
      </c>
      <c r="L222" s="52">
        <v>0</v>
      </c>
      <c r="M222" s="52">
        <v>0</v>
      </c>
      <c r="N222" s="52">
        <v>0</v>
      </c>
      <c r="O222" s="52">
        <v>0</v>
      </c>
      <c r="P222" s="52">
        <v>0</v>
      </c>
      <c r="Q222" s="52">
        <v>0</v>
      </c>
      <c r="R222" s="52">
        <v>0</v>
      </c>
      <c r="S222" s="52">
        <v>0</v>
      </c>
      <c r="T222" s="52">
        <v>0</v>
      </c>
      <c r="U222" s="52">
        <v>0</v>
      </c>
      <c r="V222" s="52">
        <v>0</v>
      </c>
      <c r="W222" s="52">
        <v>0</v>
      </c>
      <c r="X222" s="52">
        <v>0</v>
      </c>
      <c r="Y222" s="52">
        <v>0</v>
      </c>
      <c r="Z222" s="52">
        <v>0</v>
      </c>
      <c r="AA222" s="52">
        <v>0</v>
      </c>
      <c r="AB222" s="52">
        <v>0</v>
      </c>
      <c r="AC222" s="52">
        <v>0</v>
      </c>
      <c r="AD222" s="52">
        <v>0</v>
      </c>
      <c r="AE222" s="52">
        <v>0</v>
      </c>
      <c r="AF222" s="52">
        <v>0</v>
      </c>
      <c r="AG222" s="52">
        <v>0</v>
      </c>
      <c r="AH222" s="52">
        <v>0</v>
      </c>
      <c r="AI222" s="52">
        <v>0</v>
      </c>
      <c r="AJ222" s="52">
        <v>0</v>
      </c>
      <c r="AK222" s="52">
        <v>0</v>
      </c>
    </row>
    <row r="223" spans="1:42" x14ac:dyDescent="0.25">
      <c r="A223" s="31" t="s">
        <v>11</v>
      </c>
      <c r="B223" s="32" t="s">
        <v>20</v>
      </c>
      <c r="C223" s="31" t="s">
        <v>154</v>
      </c>
      <c r="D223" s="51">
        <f>X!D51</f>
        <v>0</v>
      </c>
      <c r="E223" s="52">
        <v>0</v>
      </c>
      <c r="F223" s="52">
        <v>0</v>
      </c>
      <c r="G223" s="52">
        <v>0</v>
      </c>
      <c r="H223" s="52">
        <v>0</v>
      </c>
      <c r="I223" s="52">
        <v>0</v>
      </c>
      <c r="J223" s="52">
        <v>0</v>
      </c>
      <c r="K223" s="52">
        <v>0</v>
      </c>
      <c r="L223" s="52">
        <v>0</v>
      </c>
      <c r="M223" s="52">
        <v>0</v>
      </c>
      <c r="N223" s="52">
        <v>0</v>
      </c>
      <c r="O223" s="52">
        <v>0</v>
      </c>
      <c r="P223" s="52">
        <v>0</v>
      </c>
      <c r="Q223" s="52">
        <v>0</v>
      </c>
      <c r="R223" s="52">
        <v>0</v>
      </c>
      <c r="S223" s="52">
        <v>0</v>
      </c>
      <c r="T223" s="52">
        <v>0</v>
      </c>
      <c r="U223" s="52">
        <v>0</v>
      </c>
      <c r="V223" s="52">
        <v>0</v>
      </c>
      <c r="W223" s="52">
        <v>0</v>
      </c>
      <c r="X223" s="52">
        <v>0</v>
      </c>
      <c r="Y223" s="52">
        <v>0</v>
      </c>
      <c r="Z223" s="52">
        <v>0</v>
      </c>
      <c r="AA223" s="52">
        <v>0</v>
      </c>
      <c r="AB223" s="52">
        <v>0</v>
      </c>
      <c r="AC223" s="52">
        <v>0</v>
      </c>
      <c r="AD223" s="52">
        <v>0</v>
      </c>
      <c r="AE223" s="52">
        <v>0</v>
      </c>
      <c r="AF223" s="52">
        <v>0</v>
      </c>
      <c r="AG223" s="52">
        <v>0</v>
      </c>
      <c r="AH223" s="52">
        <v>0</v>
      </c>
      <c r="AI223" s="52">
        <v>0</v>
      </c>
      <c r="AJ223" s="52">
        <v>0</v>
      </c>
      <c r="AK223" s="52">
        <v>0</v>
      </c>
    </row>
    <row r="224" spans="1:42" x14ac:dyDescent="0.25">
      <c r="A224" s="31" t="s">
        <v>12</v>
      </c>
      <c r="B224" s="32" t="s">
        <v>20</v>
      </c>
      <c r="C224" s="31" t="s">
        <v>154</v>
      </c>
      <c r="D224" s="51">
        <f>X!D52</f>
        <v>0</v>
      </c>
      <c r="E224" s="52">
        <v>0.99999999999999989</v>
      </c>
      <c r="F224" s="52">
        <v>0.99999999999999989</v>
      </c>
      <c r="G224" s="52">
        <v>0.99999999999999989</v>
      </c>
      <c r="H224" s="52">
        <v>0.99999999999999989</v>
      </c>
      <c r="I224" s="52">
        <v>0.99999999999999989</v>
      </c>
      <c r="J224" s="52">
        <v>0.99999999999999989</v>
      </c>
      <c r="K224" s="52">
        <v>0.99999999999999989</v>
      </c>
      <c r="L224" s="52">
        <v>0.99999999999999989</v>
      </c>
      <c r="M224" s="52">
        <v>0.99999999999999989</v>
      </c>
      <c r="N224" s="52">
        <v>0.99999999999999989</v>
      </c>
      <c r="O224" s="52">
        <v>0.99999999999999989</v>
      </c>
      <c r="P224" s="52">
        <v>0.99999999999999989</v>
      </c>
      <c r="Q224" s="52">
        <v>0.99999999999999989</v>
      </c>
      <c r="R224" s="52">
        <v>0.99999999999999989</v>
      </c>
      <c r="S224" s="52">
        <v>0.99999999999999989</v>
      </c>
      <c r="T224" s="52">
        <v>0.99999999999999989</v>
      </c>
      <c r="U224" s="52">
        <v>0.99999999999999989</v>
      </c>
      <c r="V224" s="52">
        <v>0.99999999999999989</v>
      </c>
      <c r="W224" s="52">
        <v>0.99999999999999989</v>
      </c>
      <c r="X224" s="52">
        <v>0.99999999999999989</v>
      </c>
      <c r="Y224" s="52">
        <v>0.99999999999999989</v>
      </c>
      <c r="Z224" s="52">
        <v>0.99999999999999989</v>
      </c>
      <c r="AA224" s="52">
        <v>0.99999999999999989</v>
      </c>
      <c r="AB224" s="52">
        <v>0.99999999999999989</v>
      </c>
      <c r="AC224" s="52">
        <v>0.99999999999999989</v>
      </c>
      <c r="AD224" s="52">
        <v>0.99999999999999989</v>
      </c>
      <c r="AE224" s="52">
        <v>0.99999999999999989</v>
      </c>
      <c r="AF224" s="52">
        <v>0.99999999999999989</v>
      </c>
      <c r="AG224" s="52">
        <v>0.99999999999999989</v>
      </c>
      <c r="AH224" s="52">
        <v>0.99999999999999989</v>
      </c>
      <c r="AI224" s="52">
        <v>0.99999999999999989</v>
      </c>
      <c r="AJ224" s="52">
        <v>0.99999999999999989</v>
      </c>
      <c r="AK224" s="52">
        <v>0.99999999999999989</v>
      </c>
    </row>
    <row r="225" spans="1:42" x14ac:dyDescent="0.25">
      <c r="A225" s="31" t="s">
        <v>13</v>
      </c>
      <c r="B225" s="32" t="s">
        <v>20</v>
      </c>
      <c r="C225" s="31" t="s">
        <v>154</v>
      </c>
      <c r="D225" s="51">
        <f>X!D53</f>
        <v>0</v>
      </c>
      <c r="E225" s="52">
        <v>0</v>
      </c>
      <c r="F225" s="52">
        <v>0</v>
      </c>
      <c r="G225" s="52">
        <v>0</v>
      </c>
      <c r="H225" s="52">
        <v>0</v>
      </c>
      <c r="I225" s="52">
        <v>0</v>
      </c>
      <c r="J225" s="52">
        <v>0</v>
      </c>
      <c r="K225" s="52">
        <v>0</v>
      </c>
      <c r="L225" s="52">
        <v>0</v>
      </c>
      <c r="M225" s="52">
        <v>0</v>
      </c>
      <c r="N225" s="52">
        <v>0</v>
      </c>
      <c r="O225" s="52">
        <v>0</v>
      </c>
      <c r="P225" s="52">
        <v>0</v>
      </c>
      <c r="Q225" s="52">
        <v>0</v>
      </c>
      <c r="R225" s="52">
        <v>0</v>
      </c>
      <c r="S225" s="52">
        <v>0</v>
      </c>
      <c r="T225" s="52">
        <v>0</v>
      </c>
      <c r="U225" s="52">
        <v>0</v>
      </c>
      <c r="V225" s="52">
        <v>0</v>
      </c>
      <c r="W225" s="52">
        <v>0</v>
      </c>
      <c r="X225" s="52">
        <v>0</v>
      </c>
      <c r="Y225" s="52">
        <v>0</v>
      </c>
      <c r="Z225" s="52">
        <v>0</v>
      </c>
      <c r="AA225" s="52">
        <v>0</v>
      </c>
      <c r="AB225" s="52">
        <v>0</v>
      </c>
      <c r="AC225" s="52">
        <v>0</v>
      </c>
      <c r="AD225" s="52">
        <v>0</v>
      </c>
      <c r="AE225" s="52">
        <v>0</v>
      </c>
      <c r="AF225" s="52">
        <v>0</v>
      </c>
      <c r="AG225" s="52">
        <v>0</v>
      </c>
      <c r="AH225" s="52">
        <v>0</v>
      </c>
      <c r="AI225" s="52">
        <v>0</v>
      </c>
      <c r="AJ225" s="52">
        <v>0</v>
      </c>
      <c r="AK225" s="52">
        <v>0</v>
      </c>
    </row>
    <row r="226" spans="1:42" x14ac:dyDescent="0.25">
      <c r="A226" s="31" t="s">
        <v>55</v>
      </c>
      <c r="B226" s="32" t="s">
        <v>20</v>
      </c>
      <c r="C226" s="31" t="s">
        <v>154</v>
      </c>
      <c r="D226" s="51">
        <f>X!D54</f>
        <v>0</v>
      </c>
      <c r="E226" s="52">
        <v>0</v>
      </c>
      <c r="F226" s="52">
        <v>0</v>
      </c>
      <c r="G226" s="52">
        <v>0</v>
      </c>
      <c r="H226" s="52">
        <v>0</v>
      </c>
      <c r="I226" s="52">
        <v>0</v>
      </c>
      <c r="J226" s="52">
        <v>0</v>
      </c>
      <c r="K226" s="52">
        <v>0</v>
      </c>
      <c r="L226" s="52">
        <v>0</v>
      </c>
      <c r="M226" s="52">
        <v>0</v>
      </c>
      <c r="N226" s="52">
        <v>0</v>
      </c>
      <c r="O226" s="52">
        <v>0</v>
      </c>
      <c r="P226" s="52">
        <v>0</v>
      </c>
      <c r="Q226" s="52">
        <v>0</v>
      </c>
      <c r="R226" s="52">
        <v>0</v>
      </c>
      <c r="S226" s="52">
        <v>0</v>
      </c>
      <c r="T226" s="52">
        <v>0</v>
      </c>
      <c r="U226" s="52">
        <v>0</v>
      </c>
      <c r="V226" s="52">
        <v>0</v>
      </c>
      <c r="W226" s="52">
        <v>0</v>
      </c>
      <c r="X226" s="52">
        <v>0</v>
      </c>
      <c r="Y226" s="52">
        <v>0</v>
      </c>
      <c r="Z226" s="52">
        <v>0</v>
      </c>
      <c r="AA226" s="52">
        <v>0</v>
      </c>
      <c r="AB226" s="52">
        <v>0</v>
      </c>
      <c r="AC226" s="52">
        <v>0</v>
      </c>
      <c r="AD226" s="52">
        <v>0</v>
      </c>
      <c r="AE226" s="52">
        <v>0</v>
      </c>
      <c r="AF226" s="52">
        <v>0</v>
      </c>
      <c r="AG226" s="52">
        <v>0</v>
      </c>
      <c r="AH226" s="52">
        <v>0</v>
      </c>
      <c r="AI226" s="52">
        <v>0</v>
      </c>
      <c r="AJ226" s="52">
        <v>0</v>
      </c>
      <c r="AK226" s="52">
        <v>0</v>
      </c>
    </row>
    <row r="227" spans="1:42" x14ac:dyDescent="0.25">
      <c r="A227" s="31" t="s">
        <v>79</v>
      </c>
      <c r="B227" s="32" t="s">
        <v>20</v>
      </c>
      <c r="C227" s="31" t="s">
        <v>154</v>
      </c>
      <c r="D227" s="51">
        <f>X!D55</f>
        <v>0</v>
      </c>
      <c r="E227" s="52">
        <v>0</v>
      </c>
      <c r="F227" s="52">
        <v>0</v>
      </c>
      <c r="G227" s="52">
        <v>0</v>
      </c>
      <c r="H227" s="52">
        <v>0</v>
      </c>
      <c r="I227" s="52">
        <v>0</v>
      </c>
      <c r="J227" s="52">
        <v>0</v>
      </c>
      <c r="K227" s="52">
        <v>0</v>
      </c>
      <c r="L227" s="52">
        <v>0</v>
      </c>
      <c r="M227" s="52">
        <v>0</v>
      </c>
      <c r="N227" s="52">
        <v>0</v>
      </c>
      <c r="O227" s="52">
        <v>0</v>
      </c>
      <c r="P227" s="52">
        <v>0</v>
      </c>
      <c r="Q227" s="52">
        <v>0</v>
      </c>
      <c r="R227" s="52">
        <v>0</v>
      </c>
      <c r="S227" s="52">
        <v>0</v>
      </c>
      <c r="T227" s="52">
        <v>0</v>
      </c>
      <c r="U227" s="52">
        <v>0</v>
      </c>
      <c r="V227" s="52">
        <v>0</v>
      </c>
      <c r="W227" s="52">
        <v>0</v>
      </c>
      <c r="X227" s="52">
        <v>0</v>
      </c>
      <c r="Y227" s="52">
        <v>0</v>
      </c>
      <c r="Z227" s="52">
        <v>0</v>
      </c>
      <c r="AA227" s="52">
        <v>0</v>
      </c>
      <c r="AB227" s="52">
        <v>0</v>
      </c>
      <c r="AC227" s="52">
        <v>0</v>
      </c>
      <c r="AD227" s="52">
        <v>0</v>
      </c>
      <c r="AE227" s="52">
        <v>0</v>
      </c>
      <c r="AF227" s="52">
        <v>0</v>
      </c>
      <c r="AG227" s="52">
        <v>0</v>
      </c>
      <c r="AH227" s="52">
        <v>0</v>
      </c>
      <c r="AI227" s="52">
        <v>0</v>
      </c>
      <c r="AJ227" s="52">
        <v>0</v>
      </c>
      <c r="AK227" s="52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84</v>
      </c>
    </row>
    <row r="230" spans="1:42" x14ac:dyDescent="0.25">
      <c r="A230" s="31" t="s">
        <v>7</v>
      </c>
      <c r="B230" s="32" t="s">
        <v>20</v>
      </c>
      <c r="C230" s="31" t="s">
        <v>154</v>
      </c>
      <c r="D230" s="51">
        <f>X!D58</f>
        <v>0.10297558149193098</v>
      </c>
      <c r="E230" s="52">
        <v>0</v>
      </c>
      <c r="F230" s="52">
        <v>0</v>
      </c>
      <c r="G230" s="52">
        <v>0</v>
      </c>
      <c r="H230" s="52">
        <v>0</v>
      </c>
      <c r="I230" s="52">
        <v>0</v>
      </c>
      <c r="J230" s="52">
        <v>0</v>
      </c>
      <c r="K230" s="52">
        <v>0</v>
      </c>
      <c r="L230" s="52">
        <v>0</v>
      </c>
      <c r="M230" s="52">
        <v>0</v>
      </c>
      <c r="N230" s="52">
        <v>0</v>
      </c>
      <c r="O230" s="52">
        <v>0</v>
      </c>
      <c r="P230" s="52">
        <v>0</v>
      </c>
      <c r="Q230" s="52">
        <v>0</v>
      </c>
      <c r="R230" s="52">
        <v>0</v>
      </c>
      <c r="S230" s="52">
        <v>0</v>
      </c>
      <c r="T230" s="52">
        <v>0</v>
      </c>
      <c r="U230" s="52">
        <v>0</v>
      </c>
      <c r="V230" s="52">
        <v>0</v>
      </c>
      <c r="W230" s="52">
        <v>0</v>
      </c>
      <c r="X230" s="52">
        <v>0</v>
      </c>
      <c r="Y230" s="52">
        <v>0</v>
      </c>
      <c r="Z230" s="52">
        <v>0</v>
      </c>
      <c r="AA230" s="52">
        <v>0</v>
      </c>
      <c r="AB230" s="52">
        <v>0</v>
      </c>
      <c r="AC230" s="52">
        <v>0</v>
      </c>
      <c r="AD230" s="52">
        <v>0</v>
      </c>
      <c r="AE230" s="52">
        <v>0</v>
      </c>
      <c r="AF230" s="52">
        <v>0</v>
      </c>
      <c r="AG230" s="52">
        <v>0</v>
      </c>
      <c r="AH230" s="52">
        <v>0</v>
      </c>
      <c r="AI230" s="52">
        <v>0</v>
      </c>
      <c r="AJ230" s="52">
        <v>0</v>
      </c>
      <c r="AK230" s="52">
        <v>0</v>
      </c>
    </row>
    <row r="231" spans="1:42" x14ac:dyDescent="0.25">
      <c r="A231" s="31" t="s">
        <v>9</v>
      </c>
      <c r="B231" s="32" t="s">
        <v>20</v>
      </c>
      <c r="C231" s="31" t="s">
        <v>154</v>
      </c>
      <c r="D231" s="51">
        <f>X!D59</f>
        <v>5.3228427920579441E-2</v>
      </c>
      <c r="E231" s="52">
        <v>0</v>
      </c>
      <c r="F231" s="52">
        <v>0</v>
      </c>
      <c r="G231" s="52">
        <v>0</v>
      </c>
      <c r="H231" s="52">
        <v>0</v>
      </c>
      <c r="I231" s="52">
        <v>0</v>
      </c>
      <c r="J231" s="52">
        <v>0</v>
      </c>
      <c r="K231" s="52">
        <v>0</v>
      </c>
      <c r="L231" s="52">
        <v>0</v>
      </c>
      <c r="M231" s="52">
        <v>0</v>
      </c>
      <c r="N231" s="52">
        <v>0</v>
      </c>
      <c r="O231" s="52">
        <v>0</v>
      </c>
      <c r="P231" s="52">
        <v>0</v>
      </c>
      <c r="Q231" s="52">
        <v>0</v>
      </c>
      <c r="R231" s="52">
        <v>0</v>
      </c>
      <c r="S231" s="52">
        <v>0</v>
      </c>
      <c r="T231" s="52">
        <v>0</v>
      </c>
      <c r="U231" s="52">
        <v>0</v>
      </c>
      <c r="V231" s="52">
        <v>0</v>
      </c>
      <c r="W231" s="52">
        <v>0</v>
      </c>
      <c r="X231" s="52">
        <v>0</v>
      </c>
      <c r="Y231" s="52">
        <v>0</v>
      </c>
      <c r="Z231" s="52">
        <v>0</v>
      </c>
      <c r="AA231" s="52">
        <v>0</v>
      </c>
      <c r="AB231" s="52">
        <v>0</v>
      </c>
      <c r="AC231" s="52">
        <v>0</v>
      </c>
      <c r="AD231" s="52">
        <v>0</v>
      </c>
      <c r="AE231" s="52">
        <v>0</v>
      </c>
      <c r="AF231" s="52">
        <v>0</v>
      </c>
      <c r="AG231" s="52">
        <v>0</v>
      </c>
      <c r="AH231" s="52">
        <v>0</v>
      </c>
      <c r="AI231" s="52">
        <v>0</v>
      </c>
      <c r="AJ231" s="52">
        <v>0</v>
      </c>
      <c r="AK231" s="52">
        <v>0</v>
      </c>
    </row>
    <row r="232" spans="1:42" x14ac:dyDescent="0.25">
      <c r="A232" s="31" t="s">
        <v>10</v>
      </c>
      <c r="B232" s="32" t="s">
        <v>20</v>
      </c>
      <c r="C232" s="31" t="s">
        <v>154</v>
      </c>
      <c r="D232" s="51">
        <f>X!D60</f>
        <v>0</v>
      </c>
      <c r="E232" s="52">
        <v>0</v>
      </c>
      <c r="F232" s="52">
        <v>0</v>
      </c>
      <c r="G232" s="52">
        <v>0</v>
      </c>
      <c r="H232" s="52">
        <v>0</v>
      </c>
      <c r="I232" s="52">
        <v>0</v>
      </c>
      <c r="J232" s="52">
        <v>0</v>
      </c>
      <c r="K232" s="52">
        <v>0</v>
      </c>
      <c r="L232" s="52">
        <v>0</v>
      </c>
      <c r="M232" s="52">
        <v>0</v>
      </c>
      <c r="N232" s="52">
        <v>0</v>
      </c>
      <c r="O232" s="52">
        <v>0</v>
      </c>
      <c r="P232" s="52">
        <v>0</v>
      </c>
      <c r="Q232" s="52">
        <v>0</v>
      </c>
      <c r="R232" s="52">
        <v>0</v>
      </c>
      <c r="S232" s="52">
        <v>0</v>
      </c>
      <c r="T232" s="52">
        <v>0</v>
      </c>
      <c r="U232" s="52">
        <v>0</v>
      </c>
      <c r="V232" s="52">
        <v>0</v>
      </c>
      <c r="W232" s="52">
        <v>0</v>
      </c>
      <c r="X232" s="52">
        <v>0</v>
      </c>
      <c r="Y232" s="52">
        <v>0</v>
      </c>
      <c r="Z232" s="52">
        <v>0</v>
      </c>
      <c r="AA232" s="52">
        <v>0</v>
      </c>
      <c r="AB232" s="52">
        <v>0</v>
      </c>
      <c r="AC232" s="52">
        <v>0</v>
      </c>
      <c r="AD232" s="52">
        <v>0</v>
      </c>
      <c r="AE232" s="52">
        <v>0</v>
      </c>
      <c r="AF232" s="52">
        <v>0</v>
      </c>
      <c r="AG232" s="52">
        <v>0</v>
      </c>
      <c r="AH232" s="52">
        <v>0</v>
      </c>
      <c r="AI232" s="52">
        <v>0</v>
      </c>
      <c r="AJ232" s="52">
        <v>0</v>
      </c>
      <c r="AK232" s="52">
        <v>0</v>
      </c>
    </row>
    <row r="233" spans="1:42" x14ac:dyDescent="0.25">
      <c r="A233" s="31" t="s">
        <v>11</v>
      </c>
      <c r="B233" s="32" t="s">
        <v>20</v>
      </c>
      <c r="C233" s="31" t="s">
        <v>154</v>
      </c>
      <c r="D233" s="51">
        <f>X!D61</f>
        <v>0</v>
      </c>
      <c r="E233" s="52">
        <v>6.3071407929119578E-4</v>
      </c>
      <c r="F233" s="52">
        <v>6.3071407929119578E-4</v>
      </c>
      <c r="G233" s="52">
        <v>6.3071407929119578E-4</v>
      </c>
      <c r="H233" s="52">
        <v>6.3071407929119578E-4</v>
      </c>
      <c r="I233" s="52">
        <v>6.3071407929119578E-4</v>
      </c>
      <c r="J233" s="52">
        <v>6.3071407929119578E-4</v>
      </c>
      <c r="K233" s="52">
        <v>6.3071407929119578E-4</v>
      </c>
      <c r="L233" s="52">
        <v>6.3071407929119578E-4</v>
      </c>
      <c r="M233" s="52">
        <v>6.3071407929119578E-4</v>
      </c>
      <c r="N233" s="52">
        <v>6.3071407929119578E-4</v>
      </c>
      <c r="O233" s="52">
        <v>6.3071407929119578E-4</v>
      </c>
      <c r="P233" s="52">
        <v>6.3071407929119578E-4</v>
      </c>
      <c r="Q233" s="52">
        <v>6.3071407929119578E-4</v>
      </c>
      <c r="R233" s="52">
        <v>6.3071407929119578E-4</v>
      </c>
      <c r="S233" s="52">
        <v>6.3071407929119578E-4</v>
      </c>
      <c r="T233" s="52">
        <v>6.3071407929119578E-4</v>
      </c>
      <c r="U233" s="52">
        <v>6.3071407929119578E-4</v>
      </c>
      <c r="V233" s="52">
        <v>6.3071407929119578E-4</v>
      </c>
      <c r="W233" s="52">
        <v>6.3071407929119578E-4</v>
      </c>
      <c r="X233" s="52">
        <v>6.3071407929119578E-4</v>
      </c>
      <c r="Y233" s="52">
        <v>6.3071407929119578E-4</v>
      </c>
      <c r="Z233" s="52">
        <v>6.3071407929119578E-4</v>
      </c>
      <c r="AA233" s="52">
        <v>6.3071407929119578E-4</v>
      </c>
      <c r="AB233" s="52">
        <v>6.3071407929119578E-4</v>
      </c>
      <c r="AC233" s="52">
        <v>6.3071407929119578E-4</v>
      </c>
      <c r="AD233" s="52">
        <v>6.3071407929119578E-4</v>
      </c>
      <c r="AE233" s="52">
        <v>6.3071407929119578E-4</v>
      </c>
      <c r="AF233" s="52">
        <v>6.3071407929119578E-4</v>
      </c>
      <c r="AG233" s="52">
        <v>6.3071407929119578E-4</v>
      </c>
      <c r="AH233" s="52">
        <v>6.3071407929119578E-4</v>
      </c>
      <c r="AI233" s="52">
        <v>6.3071407929119578E-4</v>
      </c>
      <c r="AJ233" s="52">
        <v>6.3071407929119578E-4</v>
      </c>
      <c r="AK233" s="52">
        <v>6.3071407929119578E-4</v>
      </c>
    </row>
    <row r="234" spans="1:42" x14ac:dyDescent="0.25">
      <c r="A234" s="31" t="s">
        <v>12</v>
      </c>
      <c r="B234" s="32" t="s">
        <v>20</v>
      </c>
      <c r="C234" s="31" t="s">
        <v>154</v>
      </c>
      <c r="D234" s="51">
        <f>X!D62</f>
        <v>0.35860172083602249</v>
      </c>
      <c r="E234" s="52">
        <v>2.2720875017689546E-2</v>
      </c>
      <c r="F234" s="52">
        <v>2.2720875017689546E-2</v>
      </c>
      <c r="G234" s="52">
        <v>2.2720875017689546E-2</v>
      </c>
      <c r="H234" s="52">
        <v>2.2720875017689546E-2</v>
      </c>
      <c r="I234" s="52">
        <v>2.2720875017689546E-2</v>
      </c>
      <c r="J234" s="52">
        <v>2.2720875017689546E-2</v>
      </c>
      <c r="K234" s="52">
        <v>2.2720875017689546E-2</v>
      </c>
      <c r="L234" s="52">
        <v>2.2720875017689546E-2</v>
      </c>
      <c r="M234" s="52">
        <v>2.2720875017689546E-2</v>
      </c>
      <c r="N234" s="52">
        <v>2.2720875017689546E-2</v>
      </c>
      <c r="O234" s="52">
        <v>2.2720875017689546E-2</v>
      </c>
      <c r="P234" s="52">
        <v>2.2720875017689546E-2</v>
      </c>
      <c r="Q234" s="52">
        <v>2.2720875017689546E-2</v>
      </c>
      <c r="R234" s="52">
        <v>2.2720875017689546E-2</v>
      </c>
      <c r="S234" s="52">
        <v>2.2720875017689546E-2</v>
      </c>
      <c r="T234" s="52">
        <v>2.2720875017689546E-2</v>
      </c>
      <c r="U234" s="52">
        <v>2.2720875017689546E-2</v>
      </c>
      <c r="V234" s="52">
        <v>2.2720875017689546E-2</v>
      </c>
      <c r="W234" s="52">
        <v>2.2720875017689546E-2</v>
      </c>
      <c r="X234" s="52">
        <v>2.2720875017689546E-2</v>
      </c>
      <c r="Y234" s="52">
        <v>2.2720875017689546E-2</v>
      </c>
      <c r="Z234" s="52">
        <v>2.2720875017689546E-2</v>
      </c>
      <c r="AA234" s="52">
        <v>2.2720875017689546E-2</v>
      </c>
      <c r="AB234" s="52">
        <v>2.2720875017689546E-2</v>
      </c>
      <c r="AC234" s="52">
        <v>2.2720875017689546E-2</v>
      </c>
      <c r="AD234" s="52">
        <v>2.2720875017689546E-2</v>
      </c>
      <c r="AE234" s="52">
        <v>2.2720875017689546E-2</v>
      </c>
      <c r="AF234" s="52">
        <v>2.2720875017689546E-2</v>
      </c>
      <c r="AG234" s="52">
        <v>2.2720875017689546E-2</v>
      </c>
      <c r="AH234" s="52">
        <v>2.2720875017689546E-2</v>
      </c>
      <c r="AI234" s="52">
        <v>2.2720875017689546E-2</v>
      </c>
      <c r="AJ234" s="52">
        <v>2.2720875017689546E-2</v>
      </c>
      <c r="AK234" s="52">
        <v>2.2720875017689546E-2</v>
      </c>
    </row>
    <row r="235" spans="1:42" x14ac:dyDescent="0.25">
      <c r="A235" s="31" t="s">
        <v>54</v>
      </c>
      <c r="B235" s="32" t="s">
        <v>20</v>
      </c>
      <c r="C235" s="31" t="s">
        <v>154</v>
      </c>
      <c r="D235" s="51">
        <f>X!D63</f>
        <v>0</v>
      </c>
      <c r="E235" s="52">
        <v>0</v>
      </c>
      <c r="F235" s="52">
        <v>0</v>
      </c>
      <c r="G235" s="52">
        <v>0</v>
      </c>
      <c r="H235" s="52">
        <v>0</v>
      </c>
      <c r="I235" s="52">
        <v>0</v>
      </c>
      <c r="J235" s="52">
        <v>0</v>
      </c>
      <c r="K235" s="52">
        <v>0</v>
      </c>
      <c r="L235" s="52">
        <v>0</v>
      </c>
      <c r="M235" s="52">
        <v>0</v>
      </c>
      <c r="N235" s="52">
        <v>0</v>
      </c>
      <c r="O235" s="52">
        <v>0</v>
      </c>
      <c r="P235" s="52">
        <v>0</v>
      </c>
      <c r="Q235" s="52">
        <v>0</v>
      </c>
      <c r="R235" s="52">
        <v>0</v>
      </c>
      <c r="S235" s="52">
        <v>0</v>
      </c>
      <c r="T235" s="52">
        <v>0</v>
      </c>
      <c r="U235" s="52">
        <v>0</v>
      </c>
      <c r="V235" s="52">
        <v>0</v>
      </c>
      <c r="W235" s="52">
        <v>0</v>
      </c>
      <c r="X235" s="52">
        <v>0</v>
      </c>
      <c r="Y235" s="52">
        <v>0</v>
      </c>
      <c r="Z235" s="52">
        <v>0</v>
      </c>
      <c r="AA235" s="52">
        <v>0</v>
      </c>
      <c r="AB235" s="52">
        <v>0</v>
      </c>
      <c r="AC235" s="52">
        <v>0</v>
      </c>
      <c r="AD235" s="52">
        <v>0</v>
      </c>
      <c r="AE235" s="52">
        <v>0</v>
      </c>
      <c r="AF235" s="52">
        <v>0</v>
      </c>
      <c r="AG235" s="52">
        <v>0</v>
      </c>
      <c r="AH235" s="52">
        <v>0</v>
      </c>
      <c r="AI235" s="52">
        <v>0</v>
      </c>
      <c r="AJ235" s="52">
        <v>0</v>
      </c>
      <c r="AK235" s="52">
        <v>0</v>
      </c>
    </row>
    <row r="236" spans="1:42" x14ac:dyDescent="0.25">
      <c r="A236" s="31" t="s">
        <v>156</v>
      </c>
      <c r="B236" s="32" t="s">
        <v>20</v>
      </c>
      <c r="C236" s="31" t="s">
        <v>154</v>
      </c>
      <c r="D236" s="51">
        <f>X!D64</f>
        <v>0</v>
      </c>
      <c r="E236" s="52">
        <v>0</v>
      </c>
      <c r="F236" s="52">
        <v>0</v>
      </c>
      <c r="G236" s="52">
        <v>0</v>
      </c>
      <c r="H236" s="52">
        <v>0</v>
      </c>
      <c r="I236" s="52">
        <v>0</v>
      </c>
      <c r="J236" s="52">
        <v>0</v>
      </c>
      <c r="K236" s="52">
        <v>0</v>
      </c>
      <c r="L236" s="52">
        <v>0</v>
      </c>
      <c r="M236" s="52">
        <v>0</v>
      </c>
      <c r="N236" s="52">
        <v>0</v>
      </c>
      <c r="O236" s="52">
        <v>0</v>
      </c>
      <c r="P236" s="52">
        <v>0</v>
      </c>
      <c r="Q236" s="52">
        <v>0</v>
      </c>
      <c r="R236" s="52">
        <v>0</v>
      </c>
      <c r="S236" s="52">
        <v>0</v>
      </c>
      <c r="T236" s="52">
        <v>0</v>
      </c>
      <c r="U236" s="52">
        <v>0</v>
      </c>
      <c r="V236" s="52">
        <v>0</v>
      </c>
      <c r="W236" s="52">
        <v>0</v>
      </c>
      <c r="X236" s="52">
        <v>0</v>
      </c>
      <c r="Y236" s="52">
        <v>0</v>
      </c>
      <c r="Z236" s="52">
        <v>0</v>
      </c>
      <c r="AA236" s="52">
        <v>0</v>
      </c>
      <c r="AB236" s="52">
        <v>0</v>
      </c>
      <c r="AC236" s="52">
        <v>0</v>
      </c>
      <c r="AD236" s="52">
        <v>0</v>
      </c>
      <c r="AE236" s="52">
        <v>0</v>
      </c>
      <c r="AF236" s="52">
        <v>0</v>
      </c>
      <c r="AG236" s="52">
        <v>0</v>
      </c>
      <c r="AH236" s="52">
        <v>0</v>
      </c>
      <c r="AI236" s="52">
        <v>0</v>
      </c>
      <c r="AJ236" s="52">
        <v>0</v>
      </c>
      <c r="AK236" s="52">
        <v>0</v>
      </c>
    </row>
    <row r="237" spans="1:42" x14ac:dyDescent="0.25">
      <c r="A237" s="31" t="s">
        <v>13</v>
      </c>
      <c r="B237" s="32" t="s">
        <v>20</v>
      </c>
      <c r="C237" s="31" t="s">
        <v>154</v>
      </c>
      <c r="D237" s="51">
        <f>X!D65</f>
        <v>0</v>
      </c>
      <c r="E237" s="52">
        <v>0.97664841090301913</v>
      </c>
      <c r="F237" s="52">
        <v>0.97664841090301913</v>
      </c>
      <c r="G237" s="52">
        <v>0.97664841090301913</v>
      </c>
      <c r="H237" s="52">
        <v>0.97664841090301913</v>
      </c>
      <c r="I237" s="52">
        <v>0.97664841090301913</v>
      </c>
      <c r="J237" s="52">
        <v>0.97664841090301913</v>
      </c>
      <c r="K237" s="52">
        <v>0.97664841090301913</v>
      </c>
      <c r="L237" s="52">
        <v>0.97664841090301913</v>
      </c>
      <c r="M237" s="52">
        <v>0.97664841090301913</v>
      </c>
      <c r="N237" s="52">
        <v>0.97664841090301913</v>
      </c>
      <c r="O237" s="52">
        <v>0.97664841090301913</v>
      </c>
      <c r="P237" s="52">
        <v>0.97664841090301913</v>
      </c>
      <c r="Q237" s="52">
        <v>0.97664841090301913</v>
      </c>
      <c r="R237" s="52">
        <v>0.97664841090301913</v>
      </c>
      <c r="S237" s="52">
        <v>0.97664841090301913</v>
      </c>
      <c r="T237" s="52">
        <v>0.97664841090301913</v>
      </c>
      <c r="U237" s="52">
        <v>0.97664841090301913</v>
      </c>
      <c r="V237" s="52">
        <v>0.97664841090301913</v>
      </c>
      <c r="W237" s="52">
        <v>0.97664841090301913</v>
      </c>
      <c r="X237" s="52">
        <v>0.97664841090301913</v>
      </c>
      <c r="Y237" s="52">
        <v>0.97664841090301913</v>
      </c>
      <c r="Z237" s="52">
        <v>0.97664841090301913</v>
      </c>
      <c r="AA237" s="52">
        <v>0.97664841090301913</v>
      </c>
      <c r="AB237" s="52">
        <v>0.97664841090301913</v>
      </c>
      <c r="AC237" s="52">
        <v>0.97664841090301913</v>
      </c>
      <c r="AD237" s="52">
        <v>0.97664841090301913</v>
      </c>
      <c r="AE237" s="52">
        <v>0.97664841090301913</v>
      </c>
      <c r="AF237" s="52">
        <v>0.97664841090301913</v>
      </c>
      <c r="AG237" s="52">
        <v>0.97664841090301913</v>
      </c>
      <c r="AH237" s="52">
        <v>0.97664841090301913</v>
      </c>
      <c r="AI237" s="52">
        <v>0.97664841090301913</v>
      </c>
      <c r="AJ237" s="52">
        <v>0.97664841090301913</v>
      </c>
      <c r="AK237" s="52">
        <v>0.97664841090301913</v>
      </c>
    </row>
    <row r="238" spans="1:42" x14ac:dyDescent="0.25">
      <c r="A238" s="31" t="s">
        <v>55</v>
      </c>
      <c r="B238" s="32" t="s">
        <v>20</v>
      </c>
      <c r="C238" s="31" t="s">
        <v>154</v>
      </c>
      <c r="D238" s="51">
        <f>X!D66</f>
        <v>0</v>
      </c>
      <c r="E238" s="52">
        <v>0</v>
      </c>
      <c r="F238" s="52">
        <v>0</v>
      </c>
      <c r="G238" s="52">
        <v>0</v>
      </c>
      <c r="H238" s="52">
        <v>0</v>
      </c>
      <c r="I238" s="52">
        <v>0</v>
      </c>
      <c r="J238" s="52">
        <v>0</v>
      </c>
      <c r="K238" s="52">
        <v>0</v>
      </c>
      <c r="L238" s="52">
        <v>0</v>
      </c>
      <c r="M238" s="52">
        <v>0</v>
      </c>
      <c r="N238" s="52">
        <v>0</v>
      </c>
      <c r="O238" s="52">
        <v>0</v>
      </c>
      <c r="P238" s="52">
        <v>0</v>
      </c>
      <c r="Q238" s="52">
        <v>0</v>
      </c>
      <c r="R238" s="52">
        <v>0</v>
      </c>
      <c r="S238" s="52">
        <v>0</v>
      </c>
      <c r="T238" s="52">
        <v>0</v>
      </c>
      <c r="U238" s="52">
        <v>0</v>
      </c>
      <c r="V238" s="52">
        <v>0</v>
      </c>
      <c r="W238" s="52">
        <v>0</v>
      </c>
      <c r="X238" s="52">
        <v>0</v>
      </c>
      <c r="Y238" s="52">
        <v>0</v>
      </c>
      <c r="Z238" s="52">
        <v>0</v>
      </c>
      <c r="AA238" s="52">
        <v>0</v>
      </c>
      <c r="AB238" s="52">
        <v>0</v>
      </c>
      <c r="AC238" s="52">
        <v>0</v>
      </c>
      <c r="AD238" s="52">
        <v>0</v>
      </c>
      <c r="AE238" s="52">
        <v>0</v>
      </c>
      <c r="AF238" s="52">
        <v>0</v>
      </c>
      <c r="AG238" s="52">
        <v>0</v>
      </c>
      <c r="AH238" s="52">
        <v>0</v>
      </c>
      <c r="AI238" s="52">
        <v>0</v>
      </c>
      <c r="AJ238" s="52">
        <v>0</v>
      </c>
      <c r="AK238" s="52">
        <v>0</v>
      </c>
    </row>
    <row r="239" spans="1:42" x14ac:dyDescent="0.25">
      <c r="A239" s="31" t="s">
        <v>56</v>
      </c>
      <c r="B239" s="32" t="s">
        <v>20</v>
      </c>
      <c r="C239" s="31" t="s">
        <v>154</v>
      </c>
      <c r="D239" s="51">
        <f>X!D67</f>
        <v>0</v>
      </c>
      <c r="E239" s="52">
        <v>0</v>
      </c>
      <c r="F239" s="52">
        <v>0</v>
      </c>
      <c r="G239" s="52">
        <v>0</v>
      </c>
      <c r="H239" s="52">
        <v>0</v>
      </c>
      <c r="I239" s="52">
        <v>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</v>
      </c>
      <c r="P239" s="52">
        <v>0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2">
        <v>0</v>
      </c>
      <c r="AE239" s="52">
        <v>0</v>
      </c>
      <c r="AF239" s="52">
        <v>0</v>
      </c>
      <c r="AG239" s="52">
        <v>0</v>
      </c>
      <c r="AH239" s="52">
        <v>0</v>
      </c>
      <c r="AI239" s="52">
        <v>0</v>
      </c>
      <c r="AJ239" s="52">
        <v>0</v>
      </c>
      <c r="AK239" s="52">
        <v>0</v>
      </c>
    </row>
    <row r="240" spans="1:42" x14ac:dyDescent="0.25">
      <c r="A240" s="31" t="s">
        <v>14</v>
      </c>
      <c r="B240" s="32" t="s">
        <v>20</v>
      </c>
      <c r="C240" s="31" t="s">
        <v>154</v>
      </c>
      <c r="D240" s="51">
        <f>X!D68</f>
        <v>0</v>
      </c>
      <c r="E240" s="52">
        <f>$AM240/(1+EXP(-(E$1-$D$1)*10/$AO240+$AN240))</f>
        <v>1.0455554222010431E-3</v>
      </c>
      <c r="F240" s="52">
        <f t="shared" ref="F240:AK241" si="10">$AM240/(1+EXP(-(F$1-$D$1)*10/$AO240+$AN240))</f>
        <v>1.0819592101281301E-3</v>
      </c>
      <c r="G240" s="52">
        <f>$AM240/(1+EXP(-(G$1-$D$1)*10/$AO240+$AN240))</f>
        <v>1.110516712895603E-3</v>
      </c>
      <c r="H240" s="52">
        <f t="shared" si="10"/>
        <v>1.1325957369977746E-3</v>
      </c>
      <c r="I240" s="52">
        <f t="shared" si="10"/>
        <v>1.1494748594284849E-3</v>
      </c>
      <c r="J240" s="52">
        <f t="shared" si="10"/>
        <v>1.1622679899043263E-3</v>
      </c>
      <c r="K240" s="52">
        <f t="shared" si="10"/>
        <v>1.1719010418910403E-3</v>
      </c>
      <c r="L240" s="52">
        <f t="shared" si="10"/>
        <v>1.1791189417877763E-3</v>
      </c>
      <c r="M240" s="52">
        <f t="shared" si="10"/>
        <v>1.1845072602150045E-3</v>
      </c>
      <c r="N240" s="52">
        <f t="shared" si="10"/>
        <v>1.1885186721039844E-3</v>
      </c>
      <c r="O240" s="52">
        <f t="shared" si="10"/>
        <v>1.1914988952673943E-3</v>
      </c>
      <c r="P240" s="52">
        <f t="shared" si="10"/>
        <v>1.1937096323020168E-3</v>
      </c>
      <c r="Q240" s="52">
        <f t="shared" si="10"/>
        <v>1.1953477055074012E-3</v>
      </c>
      <c r="R240" s="52">
        <f t="shared" si="10"/>
        <v>1.1965604375683901E-3</v>
      </c>
      <c r="S240" s="52">
        <f t="shared" si="10"/>
        <v>1.1974577142978323E-3</v>
      </c>
      <c r="T240" s="52">
        <f t="shared" si="10"/>
        <v>1.198121286463676E-3</v>
      </c>
      <c r="U240" s="52">
        <f t="shared" si="10"/>
        <v>1.1986118577852151E-3</v>
      </c>
      <c r="V240" s="52">
        <f t="shared" si="10"/>
        <v>1.1989744403430717E-3</v>
      </c>
      <c r="W240" s="52">
        <f t="shared" si="10"/>
        <v>1.1992423762485925E-3</v>
      </c>
      <c r="X240" s="52">
        <f t="shared" si="10"/>
        <v>1.1994403443671502E-3</v>
      </c>
      <c r="Y240" s="52">
        <f t="shared" si="10"/>
        <v>1.1995866009785572E-3</v>
      </c>
      <c r="Z240" s="52">
        <f t="shared" si="10"/>
        <v>1.1996946456085422E-3</v>
      </c>
      <c r="AA240" s="52">
        <f t="shared" si="10"/>
        <v>1.1997744573530578E-3</v>
      </c>
      <c r="AB240" s="52">
        <f t="shared" si="10"/>
        <v>1.199833411267396E-3</v>
      </c>
      <c r="AC240" s="52">
        <f t="shared" si="10"/>
        <v>1.1998769569756765E-3</v>
      </c>
      <c r="AD240" s="52">
        <f t="shared" si="10"/>
        <v>1.1999091208512625E-3</v>
      </c>
      <c r="AE240" s="52">
        <f t="shared" si="10"/>
        <v>1.1999328774479601E-3</v>
      </c>
      <c r="AF240" s="52">
        <f t="shared" si="10"/>
        <v>1.1999504241210776E-3</v>
      </c>
      <c r="AG240" s="52">
        <f t="shared" si="10"/>
        <v>1.1999633840147448E-3</v>
      </c>
      <c r="AH240" s="52">
        <f t="shared" si="10"/>
        <v>1.1999729560701702E-3</v>
      </c>
      <c r="AI240" s="52">
        <f t="shared" si="10"/>
        <v>1.1999800258654682E-3</v>
      </c>
      <c r="AJ240" s="52">
        <f t="shared" si="10"/>
        <v>1.1999852475051398E-3</v>
      </c>
      <c r="AK240" s="52">
        <f>$AM240/(1+EXP(-(AK$1-$D$1)*10/$AO240+$AN240))</f>
        <v>1.1999891041157913E-3</v>
      </c>
      <c r="AM240" s="79">
        <v>1.1999999999999999E-3</v>
      </c>
      <c r="AN240" s="80">
        <f>IF(D240&gt;0,LN(AM240/D240-1),LN(AM240/0.001-1))</f>
        <v>-1.6094379124341005</v>
      </c>
      <c r="AO240" s="81">
        <v>33</v>
      </c>
      <c r="AP240" s="1">
        <f>AO240+$D$1</f>
        <v>2050</v>
      </c>
    </row>
    <row r="241" spans="1:42" x14ac:dyDescent="0.25">
      <c r="A241" s="31" t="s">
        <v>79</v>
      </c>
      <c r="B241" s="32" t="s">
        <v>20</v>
      </c>
      <c r="C241" s="31" t="s">
        <v>154</v>
      </c>
      <c r="D241" s="51">
        <v>0</v>
      </c>
      <c r="E241" s="52">
        <f>$AM241/(1+EXP(-(E$1-$D$1)*10/$AO241+$AN241))</f>
        <v>1.0455554222010431E-3</v>
      </c>
      <c r="F241" s="52">
        <f t="shared" si="10"/>
        <v>1.0819592101281301E-3</v>
      </c>
      <c r="G241" s="52">
        <f>$AM241/(1+EXP(-(G$1-$D$1)*10/$AO241+$AN241))</f>
        <v>1.110516712895603E-3</v>
      </c>
      <c r="H241" s="52">
        <f t="shared" si="10"/>
        <v>1.1325957369977746E-3</v>
      </c>
      <c r="I241" s="52">
        <f t="shared" si="10"/>
        <v>1.1494748594284849E-3</v>
      </c>
      <c r="J241" s="52">
        <f t="shared" si="10"/>
        <v>1.1622679899043263E-3</v>
      </c>
      <c r="K241" s="52">
        <f t="shared" si="10"/>
        <v>1.1719010418910403E-3</v>
      </c>
      <c r="L241" s="52">
        <f t="shared" si="10"/>
        <v>1.1791189417877763E-3</v>
      </c>
      <c r="M241" s="52">
        <f t="shared" si="10"/>
        <v>1.1845072602150045E-3</v>
      </c>
      <c r="N241" s="52">
        <f t="shared" si="10"/>
        <v>1.1885186721039844E-3</v>
      </c>
      <c r="O241" s="52">
        <f t="shared" si="10"/>
        <v>1.1914988952673943E-3</v>
      </c>
      <c r="P241" s="52">
        <f t="shared" si="10"/>
        <v>1.1937096323020168E-3</v>
      </c>
      <c r="Q241" s="52">
        <f t="shared" si="10"/>
        <v>1.1953477055074012E-3</v>
      </c>
      <c r="R241" s="52">
        <f t="shared" si="10"/>
        <v>1.1965604375683901E-3</v>
      </c>
      <c r="S241" s="52">
        <f t="shared" si="10"/>
        <v>1.1974577142978323E-3</v>
      </c>
      <c r="T241" s="52">
        <f t="shared" si="10"/>
        <v>1.198121286463676E-3</v>
      </c>
      <c r="U241" s="52">
        <f t="shared" si="10"/>
        <v>1.1986118577852151E-3</v>
      </c>
      <c r="V241" s="52">
        <f t="shared" si="10"/>
        <v>1.1989744403430717E-3</v>
      </c>
      <c r="W241" s="52">
        <f t="shared" si="10"/>
        <v>1.1992423762485925E-3</v>
      </c>
      <c r="X241" s="52">
        <f t="shared" si="10"/>
        <v>1.1994403443671502E-3</v>
      </c>
      <c r="Y241" s="52">
        <f t="shared" si="10"/>
        <v>1.1995866009785572E-3</v>
      </c>
      <c r="Z241" s="52">
        <f t="shared" si="10"/>
        <v>1.1996946456085422E-3</v>
      </c>
      <c r="AA241" s="52">
        <f t="shared" si="10"/>
        <v>1.1997744573530578E-3</v>
      </c>
      <c r="AB241" s="52">
        <f t="shared" si="10"/>
        <v>1.199833411267396E-3</v>
      </c>
      <c r="AC241" s="52">
        <f t="shared" si="10"/>
        <v>1.1998769569756765E-3</v>
      </c>
      <c r="AD241" s="52">
        <f t="shared" si="10"/>
        <v>1.1999091208512625E-3</v>
      </c>
      <c r="AE241" s="52">
        <f t="shared" si="10"/>
        <v>1.1999328774479601E-3</v>
      </c>
      <c r="AF241" s="52">
        <f t="shared" si="10"/>
        <v>1.1999504241210776E-3</v>
      </c>
      <c r="AG241" s="52">
        <f t="shared" si="10"/>
        <v>1.1999633840147448E-3</v>
      </c>
      <c r="AH241" s="52">
        <f t="shared" si="10"/>
        <v>1.1999729560701702E-3</v>
      </c>
      <c r="AI241" s="52">
        <f t="shared" si="10"/>
        <v>1.1999800258654682E-3</v>
      </c>
      <c r="AJ241" s="52">
        <f t="shared" si="10"/>
        <v>1.1999852475051398E-3</v>
      </c>
      <c r="AK241" s="52">
        <f t="shared" si="10"/>
        <v>1.1999891041157913E-3</v>
      </c>
      <c r="AM241" s="79">
        <v>1.1999999999999999E-3</v>
      </c>
      <c r="AN241" s="80">
        <f>IF(D241&gt;0,LN(AM241/D241-1),LN(AM241/0.001-1))</f>
        <v>-1.6094379124341005</v>
      </c>
      <c r="AO241" s="81">
        <v>33</v>
      </c>
      <c r="AP241" s="1">
        <f>AO241+$D$1</f>
        <v>2050</v>
      </c>
    </row>
    <row r="244" spans="1:42" x14ac:dyDescent="0.25">
      <c r="A244" s="22" t="s">
        <v>35</v>
      </c>
    </row>
    <row r="245" spans="1:42" x14ac:dyDescent="0.25">
      <c r="A245" s="22" t="s">
        <v>16</v>
      </c>
    </row>
    <row r="246" spans="1:42" x14ac:dyDescent="0.25">
      <c r="A246" s="31" t="s">
        <v>7</v>
      </c>
      <c r="B246" s="32" t="s">
        <v>20</v>
      </c>
      <c r="C246" s="31" t="s">
        <v>154</v>
      </c>
      <c r="D246" s="51">
        <f>XI!D50</f>
        <v>0.26252789205365473</v>
      </c>
      <c r="E246" s="52">
        <v>1</v>
      </c>
      <c r="F246" s="52">
        <v>1</v>
      </c>
      <c r="G246" s="52">
        <v>1</v>
      </c>
      <c r="H246" s="52">
        <v>1</v>
      </c>
      <c r="I246" s="52">
        <v>1</v>
      </c>
      <c r="J246" s="52">
        <v>1</v>
      </c>
      <c r="K246" s="52">
        <v>1</v>
      </c>
      <c r="L246" s="52">
        <v>1</v>
      </c>
      <c r="M246" s="52">
        <v>1</v>
      </c>
      <c r="N246" s="52">
        <v>1</v>
      </c>
      <c r="O246" s="52">
        <v>1</v>
      </c>
      <c r="P246" s="52">
        <v>1</v>
      </c>
      <c r="Q246" s="52">
        <v>1</v>
      </c>
      <c r="R246" s="52">
        <v>1</v>
      </c>
      <c r="S246" s="52">
        <v>1</v>
      </c>
      <c r="T246" s="52">
        <v>1</v>
      </c>
      <c r="U246" s="52">
        <v>1</v>
      </c>
      <c r="V246" s="52">
        <v>1</v>
      </c>
      <c r="W246" s="52">
        <v>1</v>
      </c>
      <c r="X246" s="52">
        <v>1</v>
      </c>
      <c r="Y246" s="52">
        <v>1</v>
      </c>
      <c r="Z246" s="52">
        <v>1</v>
      </c>
      <c r="AA246" s="52">
        <v>1</v>
      </c>
      <c r="AB246" s="52">
        <v>1</v>
      </c>
      <c r="AC246" s="52">
        <v>1</v>
      </c>
      <c r="AD246" s="52">
        <v>1</v>
      </c>
      <c r="AE246" s="52">
        <v>1</v>
      </c>
      <c r="AF246" s="52">
        <v>1</v>
      </c>
      <c r="AG246" s="52">
        <v>1</v>
      </c>
      <c r="AH246" s="52">
        <v>1</v>
      </c>
      <c r="AI246" s="52">
        <v>1</v>
      </c>
      <c r="AJ246" s="52">
        <v>1</v>
      </c>
      <c r="AK246" s="52">
        <v>1</v>
      </c>
    </row>
    <row r="247" spans="1:42" x14ac:dyDescent="0.25">
      <c r="A247" s="31" t="s">
        <v>11</v>
      </c>
      <c r="B247" s="32" t="s">
        <v>20</v>
      </c>
      <c r="C247" s="31" t="s">
        <v>154</v>
      </c>
      <c r="D247" s="51">
        <f>XI!D51</f>
        <v>0</v>
      </c>
      <c r="E247" s="52">
        <v>0</v>
      </c>
      <c r="F247" s="52">
        <v>0</v>
      </c>
      <c r="G247" s="52">
        <v>0</v>
      </c>
      <c r="H247" s="52">
        <v>0</v>
      </c>
      <c r="I247" s="52">
        <v>0</v>
      </c>
      <c r="J247" s="52">
        <v>0</v>
      </c>
      <c r="K247" s="52">
        <v>0</v>
      </c>
      <c r="L247" s="52">
        <v>0</v>
      </c>
      <c r="M247" s="52">
        <v>0</v>
      </c>
      <c r="N247" s="52">
        <v>0</v>
      </c>
      <c r="O247" s="52">
        <v>0</v>
      </c>
      <c r="P247" s="52">
        <v>0</v>
      </c>
      <c r="Q247" s="52">
        <v>0</v>
      </c>
      <c r="R247" s="52">
        <v>0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52">
        <v>0</v>
      </c>
      <c r="AB247" s="52">
        <v>0</v>
      </c>
      <c r="AC247" s="52">
        <v>0</v>
      </c>
      <c r="AD247" s="52">
        <v>0</v>
      </c>
      <c r="AE247" s="52">
        <v>0</v>
      </c>
      <c r="AF247" s="52">
        <v>0</v>
      </c>
      <c r="AG247" s="52">
        <v>0</v>
      </c>
      <c r="AH247" s="52">
        <v>0</v>
      </c>
      <c r="AI247" s="52">
        <v>0</v>
      </c>
      <c r="AJ247" s="52">
        <v>0</v>
      </c>
      <c r="AK247" s="52">
        <v>0</v>
      </c>
    </row>
    <row r="248" spans="1:42" x14ac:dyDescent="0.25">
      <c r="A248" s="31" t="s">
        <v>12</v>
      </c>
      <c r="B248" s="32" t="s">
        <v>20</v>
      </c>
      <c r="C248" s="31" t="s">
        <v>154</v>
      </c>
      <c r="D248" s="51">
        <f>XI!D52</f>
        <v>0</v>
      </c>
      <c r="E248" s="52">
        <v>0</v>
      </c>
      <c r="F248" s="52">
        <v>0</v>
      </c>
      <c r="G248" s="52">
        <v>0</v>
      </c>
      <c r="H248" s="52">
        <v>0</v>
      </c>
      <c r="I248" s="52">
        <v>0</v>
      </c>
      <c r="J248" s="52">
        <v>0</v>
      </c>
      <c r="K248" s="52">
        <v>0</v>
      </c>
      <c r="L248" s="52">
        <v>0</v>
      </c>
      <c r="M248" s="52">
        <v>0</v>
      </c>
      <c r="N248" s="52">
        <v>0</v>
      </c>
      <c r="O248" s="52">
        <v>0</v>
      </c>
      <c r="P248" s="52">
        <v>0</v>
      </c>
      <c r="Q248" s="52">
        <v>0</v>
      </c>
      <c r="R248" s="52">
        <v>0</v>
      </c>
      <c r="S248" s="52">
        <v>0</v>
      </c>
      <c r="T248" s="52">
        <v>0</v>
      </c>
      <c r="U248" s="52">
        <v>0</v>
      </c>
      <c r="V248" s="52">
        <v>0</v>
      </c>
      <c r="W248" s="52">
        <v>0</v>
      </c>
      <c r="X248" s="52">
        <v>0</v>
      </c>
      <c r="Y248" s="52">
        <v>0</v>
      </c>
      <c r="Z248" s="52">
        <v>0</v>
      </c>
      <c r="AA248" s="52">
        <v>0</v>
      </c>
      <c r="AB248" s="52">
        <v>0</v>
      </c>
      <c r="AC248" s="52">
        <v>0</v>
      </c>
      <c r="AD248" s="52">
        <v>0</v>
      </c>
      <c r="AE248" s="52">
        <v>0</v>
      </c>
      <c r="AF248" s="52">
        <v>0</v>
      </c>
      <c r="AG248" s="52">
        <v>0</v>
      </c>
      <c r="AH248" s="52">
        <v>0</v>
      </c>
      <c r="AI248" s="52">
        <v>0</v>
      </c>
      <c r="AJ248" s="52">
        <v>0</v>
      </c>
      <c r="AK248" s="52">
        <v>0</v>
      </c>
    </row>
    <row r="249" spans="1:42" x14ac:dyDescent="0.25">
      <c r="A249" s="31" t="s">
        <v>13</v>
      </c>
      <c r="B249" s="32" t="s">
        <v>20</v>
      </c>
      <c r="C249" s="31" t="s">
        <v>154</v>
      </c>
      <c r="D249" s="51">
        <f>XI!D53</f>
        <v>0</v>
      </c>
      <c r="E249" s="52">
        <v>0</v>
      </c>
      <c r="F249" s="52">
        <v>0</v>
      </c>
      <c r="G249" s="52">
        <v>0</v>
      </c>
      <c r="H249" s="52">
        <v>0</v>
      </c>
      <c r="I249" s="52">
        <v>0</v>
      </c>
      <c r="J249" s="52">
        <v>0</v>
      </c>
      <c r="K249" s="52">
        <v>0</v>
      </c>
      <c r="L249" s="52">
        <v>0</v>
      </c>
      <c r="M249" s="52">
        <v>0</v>
      </c>
      <c r="N249" s="52">
        <v>0</v>
      </c>
      <c r="O249" s="52">
        <v>0</v>
      </c>
      <c r="P249" s="52">
        <v>0</v>
      </c>
      <c r="Q249" s="52">
        <v>0</v>
      </c>
      <c r="R249" s="52">
        <v>0</v>
      </c>
      <c r="S249" s="52">
        <v>0</v>
      </c>
      <c r="T249" s="52">
        <v>0</v>
      </c>
      <c r="U249" s="52">
        <v>0</v>
      </c>
      <c r="V249" s="52">
        <v>0</v>
      </c>
      <c r="W249" s="52">
        <v>0</v>
      </c>
      <c r="X249" s="52">
        <v>0</v>
      </c>
      <c r="Y249" s="52">
        <v>0</v>
      </c>
      <c r="Z249" s="52">
        <v>0</v>
      </c>
      <c r="AA249" s="52">
        <v>0</v>
      </c>
      <c r="AB249" s="52">
        <v>0</v>
      </c>
      <c r="AC249" s="52">
        <v>0</v>
      </c>
      <c r="AD249" s="52">
        <v>0</v>
      </c>
      <c r="AE249" s="52">
        <v>0</v>
      </c>
      <c r="AF249" s="52">
        <v>0</v>
      </c>
      <c r="AG249" s="52">
        <v>0</v>
      </c>
      <c r="AH249" s="52">
        <v>0</v>
      </c>
      <c r="AI249" s="52">
        <v>0</v>
      </c>
      <c r="AJ249" s="52">
        <v>0</v>
      </c>
      <c r="AK249" s="52">
        <v>0</v>
      </c>
    </row>
    <row r="250" spans="1:42" x14ac:dyDescent="0.25">
      <c r="A250" s="31" t="s">
        <v>55</v>
      </c>
      <c r="B250" s="32" t="s">
        <v>20</v>
      </c>
      <c r="C250" s="31" t="s">
        <v>154</v>
      </c>
      <c r="D250" s="51">
        <f>XI!D54</f>
        <v>0</v>
      </c>
      <c r="E250" s="52">
        <v>0</v>
      </c>
      <c r="F250" s="52">
        <v>0</v>
      </c>
      <c r="G250" s="52">
        <v>0</v>
      </c>
      <c r="H250" s="52">
        <v>0</v>
      </c>
      <c r="I250" s="52">
        <v>0</v>
      </c>
      <c r="J250" s="52">
        <v>0</v>
      </c>
      <c r="K250" s="52">
        <v>0</v>
      </c>
      <c r="L250" s="52">
        <v>0</v>
      </c>
      <c r="M250" s="52">
        <v>0</v>
      </c>
      <c r="N250" s="52">
        <v>0</v>
      </c>
      <c r="O250" s="52">
        <v>0</v>
      </c>
      <c r="P250" s="52">
        <v>0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0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2">
        <v>0</v>
      </c>
      <c r="AE250" s="52">
        <v>0</v>
      </c>
      <c r="AF250" s="52">
        <v>0</v>
      </c>
      <c r="AG250" s="52">
        <v>0</v>
      </c>
      <c r="AH250" s="52">
        <v>0</v>
      </c>
      <c r="AI250" s="52">
        <v>0</v>
      </c>
      <c r="AJ250" s="52">
        <v>0</v>
      </c>
      <c r="AK250" s="52">
        <v>0</v>
      </c>
    </row>
    <row r="251" spans="1:42" x14ac:dyDescent="0.25">
      <c r="A251" s="31" t="s">
        <v>79</v>
      </c>
      <c r="B251" s="32" t="s">
        <v>20</v>
      </c>
      <c r="C251" s="31" t="s">
        <v>154</v>
      </c>
      <c r="D251" s="51">
        <f>XI!D55</f>
        <v>0</v>
      </c>
      <c r="E251" s="52">
        <v>0</v>
      </c>
      <c r="F251" s="52">
        <v>0</v>
      </c>
      <c r="G251" s="52">
        <v>0</v>
      </c>
      <c r="H251" s="52">
        <v>0</v>
      </c>
      <c r="I251" s="52">
        <v>0</v>
      </c>
      <c r="J251" s="52">
        <v>0</v>
      </c>
      <c r="K251" s="52">
        <v>0</v>
      </c>
      <c r="L251" s="52">
        <v>0</v>
      </c>
      <c r="M251" s="52">
        <v>0</v>
      </c>
      <c r="N251" s="52">
        <v>0</v>
      </c>
      <c r="O251" s="52">
        <v>0</v>
      </c>
      <c r="P251" s="52">
        <v>0</v>
      </c>
      <c r="Q251" s="52">
        <v>0</v>
      </c>
      <c r="R251" s="52">
        <v>0</v>
      </c>
      <c r="S251" s="52">
        <v>0</v>
      </c>
      <c r="T251" s="52">
        <v>0</v>
      </c>
      <c r="U251" s="52">
        <v>0</v>
      </c>
      <c r="V251" s="52">
        <v>0</v>
      </c>
      <c r="W251" s="52">
        <v>0</v>
      </c>
      <c r="X251" s="52">
        <v>0</v>
      </c>
      <c r="Y251" s="52">
        <v>0</v>
      </c>
      <c r="Z251" s="52">
        <v>0</v>
      </c>
      <c r="AA251" s="52">
        <v>0</v>
      </c>
      <c r="AB251" s="52">
        <v>0</v>
      </c>
      <c r="AC251" s="52">
        <v>0</v>
      </c>
      <c r="AD251" s="52">
        <v>0</v>
      </c>
      <c r="AE251" s="52">
        <v>0</v>
      </c>
      <c r="AF251" s="52">
        <v>0</v>
      </c>
      <c r="AG251" s="52">
        <v>0</v>
      </c>
      <c r="AH251" s="52">
        <v>0</v>
      </c>
      <c r="AI251" s="52">
        <v>0</v>
      </c>
      <c r="AJ251" s="52">
        <v>0</v>
      </c>
      <c r="AK251" s="52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84</v>
      </c>
    </row>
    <row r="254" spans="1:42" x14ac:dyDescent="0.25">
      <c r="A254" s="31" t="s">
        <v>7</v>
      </c>
      <c r="B254" s="32" t="s">
        <v>20</v>
      </c>
      <c r="C254" s="31" t="s">
        <v>154</v>
      </c>
      <c r="D254" s="51">
        <f>XI!D58</f>
        <v>0.10297558149193098</v>
      </c>
      <c r="E254" s="52">
        <v>0.99999999999999989</v>
      </c>
      <c r="F254" s="52">
        <v>0.99999999999999989</v>
      </c>
      <c r="G254" s="52">
        <v>0.99999999999999989</v>
      </c>
      <c r="H254" s="52">
        <v>0.99999999999999989</v>
      </c>
      <c r="I254" s="52">
        <v>0.99999999999999989</v>
      </c>
      <c r="J254" s="52">
        <v>0.99999999999999989</v>
      </c>
      <c r="K254" s="52">
        <v>0.99999999999999989</v>
      </c>
      <c r="L254" s="52">
        <v>0.99999999999999989</v>
      </c>
      <c r="M254" s="52">
        <v>0.99999999999999989</v>
      </c>
      <c r="N254" s="52">
        <v>0.99999999999999989</v>
      </c>
      <c r="O254" s="52">
        <v>0.99999999999999989</v>
      </c>
      <c r="P254" s="52">
        <v>0.99999999999999989</v>
      </c>
      <c r="Q254" s="52">
        <v>0.99999999999999989</v>
      </c>
      <c r="R254" s="52">
        <v>0.99999999999999989</v>
      </c>
      <c r="S254" s="52">
        <v>0.99999999999999989</v>
      </c>
      <c r="T254" s="52">
        <v>0.99999999999999989</v>
      </c>
      <c r="U254" s="52">
        <v>0.99999999999999989</v>
      </c>
      <c r="V254" s="52">
        <v>0.99999999999999989</v>
      </c>
      <c r="W254" s="52">
        <v>0.99999999999999989</v>
      </c>
      <c r="X254" s="52">
        <v>0.99999999999999989</v>
      </c>
      <c r="Y254" s="52">
        <v>0.99999999999999989</v>
      </c>
      <c r="Z254" s="52">
        <v>0.99999999999999989</v>
      </c>
      <c r="AA254" s="52">
        <v>0.99999999999999989</v>
      </c>
      <c r="AB254" s="52">
        <v>0.99999999999999989</v>
      </c>
      <c r="AC254" s="52">
        <v>0.99999999999999989</v>
      </c>
      <c r="AD254" s="52">
        <v>0.99999999999999989</v>
      </c>
      <c r="AE254" s="52">
        <v>0.99999999999999989</v>
      </c>
      <c r="AF254" s="52">
        <v>0.99999999999999989</v>
      </c>
      <c r="AG254" s="52">
        <v>0.99999999999999989</v>
      </c>
      <c r="AH254" s="52">
        <v>0.99999999999999989</v>
      </c>
      <c r="AI254" s="52">
        <v>0.99999999999999989</v>
      </c>
      <c r="AJ254" s="52">
        <v>0.99999999999999989</v>
      </c>
      <c r="AK254" s="52">
        <v>0.99999999999999989</v>
      </c>
    </row>
    <row r="255" spans="1:42" x14ac:dyDescent="0.25">
      <c r="A255" s="31" t="s">
        <v>9</v>
      </c>
      <c r="B255" s="32" t="s">
        <v>20</v>
      </c>
      <c r="C255" s="31" t="s">
        <v>154</v>
      </c>
      <c r="D255" s="51">
        <f>XI!D59</f>
        <v>5.3228427920579441E-2</v>
      </c>
      <c r="E255" s="52">
        <v>0</v>
      </c>
      <c r="F255" s="52">
        <v>0</v>
      </c>
      <c r="G255" s="52">
        <v>0</v>
      </c>
      <c r="H255" s="52">
        <v>0</v>
      </c>
      <c r="I255" s="52">
        <v>0</v>
      </c>
      <c r="J255" s="52">
        <v>0</v>
      </c>
      <c r="K255" s="52">
        <v>0</v>
      </c>
      <c r="L255" s="52">
        <v>0</v>
      </c>
      <c r="M255" s="52">
        <v>0</v>
      </c>
      <c r="N255" s="52">
        <v>0</v>
      </c>
      <c r="O255" s="52">
        <v>0</v>
      </c>
      <c r="P255" s="52">
        <v>0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2">
        <v>0</v>
      </c>
      <c r="X255" s="52">
        <v>0</v>
      </c>
      <c r="Y255" s="52">
        <v>0</v>
      </c>
      <c r="Z255" s="52">
        <v>0</v>
      </c>
      <c r="AA255" s="52">
        <v>0</v>
      </c>
      <c r="AB255" s="52">
        <v>0</v>
      </c>
      <c r="AC255" s="52">
        <v>0</v>
      </c>
      <c r="AD255" s="52">
        <v>0</v>
      </c>
      <c r="AE255" s="52">
        <v>0</v>
      </c>
      <c r="AF255" s="52">
        <v>0</v>
      </c>
      <c r="AG255" s="52">
        <v>0</v>
      </c>
      <c r="AH255" s="52">
        <v>0</v>
      </c>
      <c r="AI255" s="52">
        <v>0</v>
      </c>
      <c r="AJ255" s="52">
        <v>0</v>
      </c>
      <c r="AK255" s="52">
        <v>0</v>
      </c>
    </row>
    <row r="256" spans="1:42" x14ac:dyDescent="0.25">
      <c r="A256" s="31" t="s">
        <v>10</v>
      </c>
      <c r="B256" s="32" t="s">
        <v>20</v>
      </c>
      <c r="C256" s="31" t="s">
        <v>154</v>
      </c>
      <c r="D256" s="51">
        <f>XI!D60</f>
        <v>0</v>
      </c>
      <c r="E256" s="52">
        <v>0</v>
      </c>
      <c r="F256" s="52">
        <v>0</v>
      </c>
      <c r="G256" s="52">
        <v>0</v>
      </c>
      <c r="H256" s="52">
        <v>0</v>
      </c>
      <c r="I256" s="52">
        <v>0</v>
      </c>
      <c r="J256" s="52">
        <v>0</v>
      </c>
      <c r="K256" s="52">
        <v>0</v>
      </c>
      <c r="L256" s="52">
        <v>0</v>
      </c>
      <c r="M256" s="52">
        <v>0</v>
      </c>
      <c r="N256" s="52">
        <v>0</v>
      </c>
      <c r="O256" s="52">
        <v>0</v>
      </c>
      <c r="P256" s="52">
        <v>0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2">
        <v>0</v>
      </c>
      <c r="X256" s="52">
        <v>0</v>
      </c>
      <c r="Y256" s="52">
        <v>0</v>
      </c>
      <c r="Z256" s="52">
        <v>0</v>
      </c>
      <c r="AA256" s="52">
        <v>0</v>
      </c>
      <c r="AB256" s="52">
        <v>0</v>
      </c>
      <c r="AC256" s="52">
        <v>0</v>
      </c>
      <c r="AD256" s="52">
        <v>0</v>
      </c>
      <c r="AE256" s="52">
        <v>0</v>
      </c>
      <c r="AF256" s="52">
        <v>0</v>
      </c>
      <c r="AG256" s="52">
        <v>0</v>
      </c>
      <c r="AH256" s="52">
        <v>0</v>
      </c>
      <c r="AI256" s="52">
        <v>0</v>
      </c>
      <c r="AJ256" s="52">
        <v>0</v>
      </c>
      <c r="AK256" s="52">
        <v>0</v>
      </c>
    </row>
    <row r="257" spans="1:42" x14ac:dyDescent="0.25">
      <c r="A257" s="31" t="s">
        <v>11</v>
      </c>
      <c r="B257" s="32" t="s">
        <v>20</v>
      </c>
      <c r="C257" s="31" t="s">
        <v>154</v>
      </c>
      <c r="D257" s="51">
        <f>XI!D61</f>
        <v>0</v>
      </c>
      <c r="E257" s="52">
        <v>0</v>
      </c>
      <c r="F257" s="52">
        <v>0</v>
      </c>
      <c r="G257" s="52">
        <v>0</v>
      </c>
      <c r="H257" s="52">
        <v>0</v>
      </c>
      <c r="I257" s="52">
        <v>0</v>
      </c>
      <c r="J257" s="52">
        <v>0</v>
      </c>
      <c r="K257" s="52">
        <v>0</v>
      </c>
      <c r="L257" s="52">
        <v>0</v>
      </c>
      <c r="M257" s="52">
        <v>0</v>
      </c>
      <c r="N257" s="52">
        <v>0</v>
      </c>
      <c r="O257" s="52">
        <v>0</v>
      </c>
      <c r="P257" s="52">
        <v>0</v>
      </c>
      <c r="Q257" s="52">
        <v>0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2">
        <v>0</v>
      </c>
      <c r="X257" s="52">
        <v>0</v>
      </c>
      <c r="Y257" s="52">
        <v>0</v>
      </c>
      <c r="Z257" s="52">
        <v>0</v>
      </c>
      <c r="AA257" s="52">
        <v>0</v>
      </c>
      <c r="AB257" s="52">
        <v>0</v>
      </c>
      <c r="AC257" s="52">
        <v>0</v>
      </c>
      <c r="AD257" s="52">
        <v>0</v>
      </c>
      <c r="AE257" s="52">
        <v>0</v>
      </c>
      <c r="AF257" s="52">
        <v>0</v>
      </c>
      <c r="AG257" s="52">
        <v>0</v>
      </c>
      <c r="AH257" s="52">
        <v>0</v>
      </c>
      <c r="AI257" s="52">
        <v>0</v>
      </c>
      <c r="AJ257" s="52">
        <v>0</v>
      </c>
      <c r="AK257" s="52">
        <v>0</v>
      </c>
    </row>
    <row r="258" spans="1:42" x14ac:dyDescent="0.25">
      <c r="A258" s="31" t="s">
        <v>12</v>
      </c>
      <c r="B258" s="32" t="s">
        <v>20</v>
      </c>
      <c r="C258" s="31" t="s">
        <v>154</v>
      </c>
      <c r="D258" s="51">
        <f>XI!D62</f>
        <v>0.35860172083602249</v>
      </c>
      <c r="E258" s="52">
        <v>0</v>
      </c>
      <c r="F258" s="52">
        <v>0</v>
      </c>
      <c r="G258" s="52">
        <v>0</v>
      </c>
      <c r="H258" s="52">
        <v>0</v>
      </c>
      <c r="I258" s="52">
        <v>0</v>
      </c>
      <c r="J258" s="52">
        <v>0</v>
      </c>
      <c r="K258" s="52">
        <v>0</v>
      </c>
      <c r="L258" s="52">
        <v>0</v>
      </c>
      <c r="M258" s="52">
        <v>0</v>
      </c>
      <c r="N258" s="52">
        <v>0</v>
      </c>
      <c r="O258" s="52">
        <v>0</v>
      </c>
      <c r="P258" s="52">
        <v>0</v>
      </c>
      <c r="Q258" s="52">
        <v>0</v>
      </c>
      <c r="R258" s="52">
        <v>0</v>
      </c>
      <c r="S258" s="52">
        <v>0</v>
      </c>
      <c r="T258" s="52">
        <v>0</v>
      </c>
      <c r="U258" s="52">
        <v>0</v>
      </c>
      <c r="V258" s="52">
        <v>0</v>
      </c>
      <c r="W258" s="52">
        <v>0</v>
      </c>
      <c r="X258" s="52">
        <v>0</v>
      </c>
      <c r="Y258" s="52">
        <v>0</v>
      </c>
      <c r="Z258" s="52">
        <v>0</v>
      </c>
      <c r="AA258" s="52">
        <v>0</v>
      </c>
      <c r="AB258" s="52">
        <v>0</v>
      </c>
      <c r="AC258" s="52">
        <v>0</v>
      </c>
      <c r="AD258" s="52">
        <v>0</v>
      </c>
      <c r="AE258" s="52">
        <v>0</v>
      </c>
      <c r="AF258" s="52">
        <v>0</v>
      </c>
      <c r="AG258" s="52">
        <v>0</v>
      </c>
      <c r="AH258" s="52">
        <v>0</v>
      </c>
      <c r="AI258" s="52">
        <v>0</v>
      </c>
      <c r="AJ258" s="52">
        <v>0</v>
      </c>
      <c r="AK258" s="52">
        <v>0</v>
      </c>
    </row>
    <row r="259" spans="1:42" x14ac:dyDescent="0.25">
      <c r="A259" s="31" t="s">
        <v>54</v>
      </c>
      <c r="B259" s="32" t="s">
        <v>20</v>
      </c>
      <c r="C259" s="31" t="s">
        <v>154</v>
      </c>
      <c r="D259" s="51">
        <f>XI!D63</f>
        <v>0</v>
      </c>
      <c r="E259" s="52">
        <v>0</v>
      </c>
      <c r="F259" s="52">
        <v>0</v>
      </c>
      <c r="G259" s="52">
        <v>0</v>
      </c>
      <c r="H259" s="52">
        <v>0</v>
      </c>
      <c r="I259" s="52">
        <v>0</v>
      </c>
      <c r="J259" s="52">
        <v>0</v>
      </c>
      <c r="K259" s="52">
        <v>0</v>
      </c>
      <c r="L259" s="52">
        <v>0</v>
      </c>
      <c r="M259" s="52">
        <v>0</v>
      </c>
      <c r="N259" s="52">
        <v>0</v>
      </c>
      <c r="O259" s="52">
        <v>0</v>
      </c>
      <c r="P259" s="52">
        <v>0</v>
      </c>
      <c r="Q259" s="52">
        <v>0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2">
        <v>0</v>
      </c>
      <c r="X259" s="52">
        <v>0</v>
      </c>
      <c r="Y259" s="52">
        <v>0</v>
      </c>
      <c r="Z259" s="52">
        <v>0</v>
      </c>
      <c r="AA259" s="52">
        <v>0</v>
      </c>
      <c r="AB259" s="52">
        <v>0</v>
      </c>
      <c r="AC259" s="52">
        <v>0</v>
      </c>
      <c r="AD259" s="52">
        <v>0</v>
      </c>
      <c r="AE259" s="52">
        <v>0</v>
      </c>
      <c r="AF259" s="52">
        <v>0</v>
      </c>
      <c r="AG259" s="52">
        <v>0</v>
      </c>
      <c r="AH259" s="52">
        <v>0</v>
      </c>
      <c r="AI259" s="52">
        <v>0</v>
      </c>
      <c r="AJ259" s="52">
        <v>0</v>
      </c>
      <c r="AK259" s="52">
        <v>0</v>
      </c>
    </row>
    <row r="260" spans="1:42" x14ac:dyDescent="0.25">
      <c r="A260" s="31" t="s">
        <v>156</v>
      </c>
      <c r="B260" s="32" t="s">
        <v>20</v>
      </c>
      <c r="C260" s="31" t="s">
        <v>154</v>
      </c>
      <c r="D260" s="51">
        <f>XI!D64</f>
        <v>0</v>
      </c>
      <c r="E260" s="52">
        <v>0</v>
      </c>
      <c r="F260" s="52">
        <v>0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0</v>
      </c>
      <c r="AD260" s="52">
        <v>0</v>
      </c>
      <c r="AE260" s="52">
        <v>0</v>
      </c>
      <c r="AF260" s="52">
        <v>0</v>
      </c>
      <c r="AG260" s="52">
        <v>0</v>
      </c>
      <c r="AH260" s="52">
        <v>0</v>
      </c>
      <c r="AI260" s="52">
        <v>0</v>
      </c>
      <c r="AJ260" s="52">
        <v>0</v>
      </c>
      <c r="AK260" s="52">
        <v>0</v>
      </c>
    </row>
    <row r="261" spans="1:42" x14ac:dyDescent="0.25">
      <c r="A261" s="31" t="s">
        <v>13</v>
      </c>
      <c r="B261" s="32" t="s">
        <v>20</v>
      </c>
      <c r="C261" s="31" t="s">
        <v>154</v>
      </c>
      <c r="D261" s="51">
        <f>XI!D65</f>
        <v>0</v>
      </c>
      <c r="E261" s="52">
        <v>0</v>
      </c>
      <c r="F261" s="52">
        <v>0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2">
        <v>0</v>
      </c>
      <c r="X261" s="52">
        <v>0</v>
      </c>
      <c r="Y261" s="52">
        <v>0</v>
      </c>
      <c r="Z261" s="52">
        <v>0</v>
      </c>
      <c r="AA261" s="52">
        <v>0</v>
      </c>
      <c r="AB261" s="52">
        <v>0</v>
      </c>
      <c r="AC261" s="52">
        <v>0</v>
      </c>
      <c r="AD261" s="52">
        <v>0</v>
      </c>
      <c r="AE261" s="52">
        <v>0</v>
      </c>
      <c r="AF261" s="52">
        <v>0</v>
      </c>
      <c r="AG261" s="52">
        <v>0</v>
      </c>
      <c r="AH261" s="52">
        <v>0</v>
      </c>
      <c r="AI261" s="52">
        <v>0</v>
      </c>
      <c r="AJ261" s="52">
        <v>0</v>
      </c>
      <c r="AK261" s="52">
        <v>0</v>
      </c>
    </row>
    <row r="262" spans="1:42" x14ac:dyDescent="0.25">
      <c r="A262" s="31" t="s">
        <v>55</v>
      </c>
      <c r="B262" s="32" t="s">
        <v>20</v>
      </c>
      <c r="C262" s="31" t="s">
        <v>154</v>
      </c>
      <c r="D262" s="51">
        <f>XI!D66</f>
        <v>0</v>
      </c>
      <c r="E262" s="52">
        <v>0</v>
      </c>
      <c r="F262" s="52">
        <v>0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2">
        <v>0</v>
      </c>
      <c r="X262" s="52">
        <v>0</v>
      </c>
      <c r="Y262" s="52">
        <v>0</v>
      </c>
      <c r="Z262" s="52">
        <v>0</v>
      </c>
      <c r="AA262" s="52">
        <v>0</v>
      </c>
      <c r="AB262" s="52">
        <v>0</v>
      </c>
      <c r="AC262" s="52">
        <v>0</v>
      </c>
      <c r="AD262" s="52">
        <v>0</v>
      </c>
      <c r="AE262" s="52">
        <v>0</v>
      </c>
      <c r="AF262" s="52">
        <v>0</v>
      </c>
      <c r="AG262" s="52">
        <v>0</v>
      </c>
      <c r="AH262" s="52">
        <v>0</v>
      </c>
      <c r="AI262" s="52">
        <v>0</v>
      </c>
      <c r="AJ262" s="52">
        <v>0</v>
      </c>
      <c r="AK262" s="52">
        <v>0</v>
      </c>
    </row>
    <row r="263" spans="1:42" x14ac:dyDescent="0.25">
      <c r="A263" s="31" t="s">
        <v>56</v>
      </c>
      <c r="B263" s="32" t="s">
        <v>20</v>
      </c>
      <c r="C263" s="31" t="s">
        <v>154</v>
      </c>
      <c r="D263" s="51">
        <f>XI!D67</f>
        <v>0</v>
      </c>
      <c r="E263" s="52">
        <v>0</v>
      </c>
      <c r="F263" s="52">
        <v>0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0</v>
      </c>
      <c r="AB263" s="52">
        <v>0</v>
      </c>
      <c r="AC263" s="52">
        <v>0</v>
      </c>
      <c r="AD263" s="52">
        <v>0</v>
      </c>
      <c r="AE263" s="52">
        <v>0</v>
      </c>
      <c r="AF263" s="52">
        <v>0</v>
      </c>
      <c r="AG263" s="52">
        <v>0</v>
      </c>
      <c r="AH263" s="52">
        <v>0</v>
      </c>
      <c r="AI263" s="52">
        <v>0</v>
      </c>
      <c r="AJ263" s="52">
        <v>0</v>
      </c>
      <c r="AK263" s="52">
        <v>0</v>
      </c>
    </row>
    <row r="264" spans="1:42" x14ac:dyDescent="0.25">
      <c r="A264" s="31" t="s">
        <v>14</v>
      </c>
      <c r="B264" s="32" t="s">
        <v>20</v>
      </c>
      <c r="C264" s="31" t="s">
        <v>154</v>
      </c>
      <c r="D264" s="51">
        <f>XI!D68</f>
        <v>0</v>
      </c>
      <c r="E264" s="52">
        <f>$AM264/(1+EXP(-(E$1-$D$1)*10/$AO264+$AN264))</f>
        <v>1.0455554222010431E-3</v>
      </c>
      <c r="F264" s="52">
        <f t="shared" ref="F264:AK265" si="11">$AM264/(1+EXP(-(F$1-$D$1)*10/$AO264+$AN264))</f>
        <v>1.0819592101281301E-3</v>
      </c>
      <c r="G264" s="52">
        <f>$AM264/(1+EXP(-(G$1-$D$1)*10/$AO264+$AN264))</f>
        <v>1.110516712895603E-3</v>
      </c>
      <c r="H264" s="52">
        <f t="shared" si="11"/>
        <v>1.1325957369977746E-3</v>
      </c>
      <c r="I264" s="52">
        <f t="shared" si="11"/>
        <v>1.1494748594284849E-3</v>
      </c>
      <c r="J264" s="52">
        <f t="shared" si="11"/>
        <v>1.1622679899043263E-3</v>
      </c>
      <c r="K264" s="52">
        <f t="shared" si="11"/>
        <v>1.1719010418910403E-3</v>
      </c>
      <c r="L264" s="52">
        <f t="shared" si="11"/>
        <v>1.1791189417877763E-3</v>
      </c>
      <c r="M264" s="52">
        <f t="shared" si="11"/>
        <v>1.1845072602150045E-3</v>
      </c>
      <c r="N264" s="52">
        <f t="shared" si="11"/>
        <v>1.1885186721039844E-3</v>
      </c>
      <c r="O264" s="52">
        <f t="shared" si="11"/>
        <v>1.1914988952673943E-3</v>
      </c>
      <c r="P264" s="52">
        <f t="shared" si="11"/>
        <v>1.1937096323020168E-3</v>
      </c>
      <c r="Q264" s="52">
        <f t="shared" si="11"/>
        <v>1.1953477055074012E-3</v>
      </c>
      <c r="R264" s="52">
        <f t="shared" si="11"/>
        <v>1.1965604375683901E-3</v>
      </c>
      <c r="S264" s="52">
        <f t="shared" si="11"/>
        <v>1.1974577142978323E-3</v>
      </c>
      <c r="T264" s="52">
        <f t="shared" si="11"/>
        <v>1.198121286463676E-3</v>
      </c>
      <c r="U264" s="52">
        <f t="shared" si="11"/>
        <v>1.1986118577852151E-3</v>
      </c>
      <c r="V264" s="52">
        <f t="shared" si="11"/>
        <v>1.1989744403430717E-3</v>
      </c>
      <c r="W264" s="52">
        <f t="shared" si="11"/>
        <v>1.1992423762485925E-3</v>
      </c>
      <c r="X264" s="52">
        <f t="shared" si="11"/>
        <v>1.1994403443671502E-3</v>
      </c>
      <c r="Y264" s="52">
        <f t="shared" si="11"/>
        <v>1.1995866009785572E-3</v>
      </c>
      <c r="Z264" s="52">
        <f t="shared" si="11"/>
        <v>1.1996946456085422E-3</v>
      </c>
      <c r="AA264" s="52">
        <f t="shared" si="11"/>
        <v>1.1997744573530578E-3</v>
      </c>
      <c r="AB264" s="52">
        <f t="shared" si="11"/>
        <v>1.199833411267396E-3</v>
      </c>
      <c r="AC264" s="52">
        <f t="shared" si="11"/>
        <v>1.1998769569756765E-3</v>
      </c>
      <c r="AD264" s="52">
        <f t="shared" si="11"/>
        <v>1.1999091208512625E-3</v>
      </c>
      <c r="AE264" s="52">
        <f t="shared" si="11"/>
        <v>1.1999328774479601E-3</v>
      </c>
      <c r="AF264" s="52">
        <f t="shared" si="11"/>
        <v>1.1999504241210776E-3</v>
      </c>
      <c r="AG264" s="52">
        <f t="shared" si="11"/>
        <v>1.1999633840147448E-3</v>
      </c>
      <c r="AH264" s="52">
        <f t="shared" si="11"/>
        <v>1.1999729560701702E-3</v>
      </c>
      <c r="AI264" s="52">
        <f t="shared" si="11"/>
        <v>1.1999800258654682E-3</v>
      </c>
      <c r="AJ264" s="52">
        <f t="shared" si="11"/>
        <v>1.1999852475051398E-3</v>
      </c>
      <c r="AK264" s="52">
        <f>$AM264/(1+EXP(-(AK$1-$D$1)*10/$AO264+$AN264))</f>
        <v>1.1999891041157913E-3</v>
      </c>
      <c r="AM264" s="79">
        <v>1.1999999999999999E-3</v>
      </c>
      <c r="AN264" s="80">
        <f>IF(D264&gt;0,LN(AM264/D264-1),LN(AM264/0.001-1))</f>
        <v>-1.6094379124341005</v>
      </c>
      <c r="AO264" s="81">
        <v>33</v>
      </c>
      <c r="AP264" s="1">
        <f>AO264+$D$1</f>
        <v>2050</v>
      </c>
    </row>
    <row r="265" spans="1:42" x14ac:dyDescent="0.25">
      <c r="A265" s="31" t="s">
        <v>79</v>
      </c>
      <c r="B265" s="32" t="s">
        <v>20</v>
      </c>
      <c r="C265" s="31" t="s">
        <v>154</v>
      </c>
      <c r="D265" s="51">
        <v>0</v>
      </c>
      <c r="E265" s="52">
        <f>$AM265/(1+EXP(-(E$1-$D$1)*10/$AO265+$AN265))</f>
        <v>1.0455554222010431E-3</v>
      </c>
      <c r="F265" s="52">
        <f t="shared" si="11"/>
        <v>1.0819592101281301E-3</v>
      </c>
      <c r="G265" s="52">
        <f>$AM265/(1+EXP(-(G$1-$D$1)*10/$AO265+$AN265))</f>
        <v>1.110516712895603E-3</v>
      </c>
      <c r="H265" s="52">
        <f t="shared" si="11"/>
        <v>1.1325957369977746E-3</v>
      </c>
      <c r="I265" s="52">
        <f t="shared" si="11"/>
        <v>1.1494748594284849E-3</v>
      </c>
      <c r="J265" s="52">
        <f t="shared" si="11"/>
        <v>1.1622679899043263E-3</v>
      </c>
      <c r="K265" s="52">
        <f t="shared" si="11"/>
        <v>1.1719010418910403E-3</v>
      </c>
      <c r="L265" s="52">
        <f t="shared" si="11"/>
        <v>1.1791189417877763E-3</v>
      </c>
      <c r="M265" s="52">
        <f t="shared" si="11"/>
        <v>1.1845072602150045E-3</v>
      </c>
      <c r="N265" s="52">
        <f t="shared" si="11"/>
        <v>1.1885186721039844E-3</v>
      </c>
      <c r="O265" s="52">
        <f t="shared" si="11"/>
        <v>1.1914988952673943E-3</v>
      </c>
      <c r="P265" s="52">
        <f t="shared" si="11"/>
        <v>1.1937096323020168E-3</v>
      </c>
      <c r="Q265" s="52">
        <f t="shared" si="11"/>
        <v>1.1953477055074012E-3</v>
      </c>
      <c r="R265" s="52">
        <f t="shared" si="11"/>
        <v>1.1965604375683901E-3</v>
      </c>
      <c r="S265" s="52">
        <f t="shared" si="11"/>
        <v>1.1974577142978323E-3</v>
      </c>
      <c r="T265" s="52">
        <f t="shared" si="11"/>
        <v>1.198121286463676E-3</v>
      </c>
      <c r="U265" s="52">
        <f t="shared" si="11"/>
        <v>1.1986118577852151E-3</v>
      </c>
      <c r="V265" s="52">
        <f t="shared" si="11"/>
        <v>1.1989744403430717E-3</v>
      </c>
      <c r="W265" s="52">
        <f t="shared" si="11"/>
        <v>1.1992423762485925E-3</v>
      </c>
      <c r="X265" s="52">
        <f t="shared" si="11"/>
        <v>1.1994403443671502E-3</v>
      </c>
      <c r="Y265" s="52">
        <f t="shared" si="11"/>
        <v>1.1995866009785572E-3</v>
      </c>
      <c r="Z265" s="52">
        <f t="shared" si="11"/>
        <v>1.1996946456085422E-3</v>
      </c>
      <c r="AA265" s="52">
        <f t="shared" si="11"/>
        <v>1.1997744573530578E-3</v>
      </c>
      <c r="AB265" s="52">
        <f t="shared" si="11"/>
        <v>1.199833411267396E-3</v>
      </c>
      <c r="AC265" s="52">
        <f t="shared" si="11"/>
        <v>1.1998769569756765E-3</v>
      </c>
      <c r="AD265" s="52">
        <f t="shared" si="11"/>
        <v>1.1999091208512625E-3</v>
      </c>
      <c r="AE265" s="52">
        <f t="shared" si="11"/>
        <v>1.1999328774479601E-3</v>
      </c>
      <c r="AF265" s="52">
        <f t="shared" si="11"/>
        <v>1.1999504241210776E-3</v>
      </c>
      <c r="AG265" s="52">
        <f t="shared" si="11"/>
        <v>1.1999633840147448E-3</v>
      </c>
      <c r="AH265" s="52">
        <f t="shared" si="11"/>
        <v>1.1999729560701702E-3</v>
      </c>
      <c r="AI265" s="52">
        <f t="shared" si="11"/>
        <v>1.1999800258654682E-3</v>
      </c>
      <c r="AJ265" s="52">
        <f t="shared" si="11"/>
        <v>1.1999852475051398E-3</v>
      </c>
      <c r="AK265" s="52">
        <f t="shared" si="11"/>
        <v>1.1999891041157913E-3</v>
      </c>
      <c r="AM265" s="79">
        <v>1.1999999999999999E-3</v>
      </c>
      <c r="AN265" s="80">
        <f>IF(D265&gt;0,LN(AM265/D265-1),LN(AM265/0.001-1))</f>
        <v>-1.6094379124341005</v>
      </c>
      <c r="AO265" s="81">
        <v>33</v>
      </c>
      <c r="AP265" s="1">
        <f>AO265+$D$1</f>
        <v>2050</v>
      </c>
    </row>
    <row r="268" spans="1:42" x14ac:dyDescent="0.25">
      <c r="A268" s="22" t="s">
        <v>36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154</v>
      </c>
      <c r="D270" s="51">
        <f>XII!D50</f>
        <v>0.26252789205365473</v>
      </c>
      <c r="E270" s="52">
        <v>2.3248477738541738E-2</v>
      </c>
      <c r="F270" s="52">
        <v>2.3248477738541738E-2</v>
      </c>
      <c r="G270" s="52">
        <v>2.3248477738541738E-2</v>
      </c>
      <c r="H270" s="52">
        <v>2.3248477738541738E-2</v>
      </c>
      <c r="I270" s="52">
        <v>2.3248477738541738E-2</v>
      </c>
      <c r="J270" s="52">
        <v>2.3248477738541738E-2</v>
      </c>
      <c r="K270" s="52">
        <v>2.3248477738541738E-2</v>
      </c>
      <c r="L270" s="52">
        <v>2.3248477738541738E-2</v>
      </c>
      <c r="M270" s="52">
        <v>2.3248477738541738E-2</v>
      </c>
      <c r="N270" s="52">
        <v>2.3248477738541738E-2</v>
      </c>
      <c r="O270" s="52">
        <v>2.3248477738541738E-2</v>
      </c>
      <c r="P270" s="52">
        <v>2.3248477738541738E-2</v>
      </c>
      <c r="Q270" s="52">
        <v>2.3248477738541738E-2</v>
      </c>
      <c r="R270" s="52">
        <v>2.3248477738541738E-2</v>
      </c>
      <c r="S270" s="52">
        <v>2.3248477738541738E-2</v>
      </c>
      <c r="T270" s="52">
        <v>2.3248477738541738E-2</v>
      </c>
      <c r="U270" s="52">
        <v>2.3248477738541738E-2</v>
      </c>
      <c r="V270" s="52">
        <v>2.3248477738541738E-2</v>
      </c>
      <c r="W270" s="52">
        <v>2.3248477738541738E-2</v>
      </c>
      <c r="X270" s="52">
        <v>2.3248477738541738E-2</v>
      </c>
      <c r="Y270" s="52">
        <v>2.3248477738541738E-2</v>
      </c>
      <c r="Z270" s="52">
        <v>2.3248477738541738E-2</v>
      </c>
      <c r="AA270" s="52">
        <v>2.3248477738541738E-2</v>
      </c>
      <c r="AB270" s="52">
        <v>2.3248477738541738E-2</v>
      </c>
      <c r="AC270" s="52">
        <v>2.3248477738541738E-2</v>
      </c>
      <c r="AD270" s="52">
        <v>2.3248477738541738E-2</v>
      </c>
      <c r="AE270" s="52">
        <v>2.3248477738541738E-2</v>
      </c>
      <c r="AF270" s="52">
        <v>2.3248477738541738E-2</v>
      </c>
      <c r="AG270" s="52">
        <v>2.3248477738541738E-2</v>
      </c>
      <c r="AH270" s="52">
        <v>2.3248477738541738E-2</v>
      </c>
      <c r="AI270" s="52">
        <v>2.3248477738541738E-2</v>
      </c>
      <c r="AJ270" s="52">
        <v>2.3248477738541738E-2</v>
      </c>
      <c r="AK270" s="52">
        <v>2.3248477738541738E-2</v>
      </c>
    </row>
    <row r="271" spans="1:42" x14ac:dyDescent="0.25">
      <c r="A271" s="31" t="s">
        <v>11</v>
      </c>
      <c r="B271" s="32" t="s">
        <v>20</v>
      </c>
      <c r="C271" s="31" t="s">
        <v>154</v>
      </c>
      <c r="D271" s="51">
        <f>XII!D51</f>
        <v>0</v>
      </c>
      <c r="E271" s="52">
        <v>0</v>
      </c>
      <c r="F271" s="52">
        <v>0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2">
        <v>0</v>
      </c>
      <c r="X271" s="52">
        <v>0</v>
      </c>
      <c r="Y271" s="52">
        <v>0</v>
      </c>
      <c r="Z271" s="52">
        <v>0</v>
      </c>
      <c r="AA271" s="52">
        <v>0</v>
      </c>
      <c r="AB271" s="52">
        <v>0</v>
      </c>
      <c r="AC271" s="52">
        <v>0</v>
      </c>
      <c r="AD271" s="52">
        <v>0</v>
      </c>
      <c r="AE271" s="52">
        <v>0</v>
      </c>
      <c r="AF271" s="52">
        <v>0</v>
      </c>
      <c r="AG271" s="52">
        <v>0</v>
      </c>
      <c r="AH271" s="52">
        <v>0</v>
      </c>
      <c r="AI271" s="52">
        <v>0</v>
      </c>
      <c r="AJ271" s="52">
        <v>0</v>
      </c>
      <c r="AK271" s="52">
        <v>0</v>
      </c>
    </row>
    <row r="272" spans="1:42" x14ac:dyDescent="0.25">
      <c r="A272" s="31" t="s">
        <v>12</v>
      </c>
      <c r="B272" s="32" t="s">
        <v>20</v>
      </c>
      <c r="C272" s="31" t="s">
        <v>154</v>
      </c>
      <c r="D272" s="51">
        <f>XII!D52</f>
        <v>0</v>
      </c>
      <c r="E272" s="52">
        <v>0.97675152226145823</v>
      </c>
      <c r="F272" s="52">
        <v>0.97675152226145823</v>
      </c>
      <c r="G272" s="52">
        <v>0.97675152226145823</v>
      </c>
      <c r="H272" s="52">
        <v>0.97675152226145823</v>
      </c>
      <c r="I272" s="52">
        <v>0.97675152226145823</v>
      </c>
      <c r="J272" s="52">
        <v>0.97675152226145823</v>
      </c>
      <c r="K272" s="52">
        <v>0.97675152226145823</v>
      </c>
      <c r="L272" s="52">
        <v>0.97675152226145823</v>
      </c>
      <c r="M272" s="52">
        <v>0.97675152226145823</v>
      </c>
      <c r="N272" s="52">
        <v>0.97675152226145823</v>
      </c>
      <c r="O272" s="52">
        <v>0.97675152226145823</v>
      </c>
      <c r="P272" s="52">
        <v>0.97675152226145823</v>
      </c>
      <c r="Q272" s="52">
        <v>0.97675152226145823</v>
      </c>
      <c r="R272" s="52">
        <v>0.97675152226145823</v>
      </c>
      <c r="S272" s="52">
        <v>0.97675152226145823</v>
      </c>
      <c r="T272" s="52">
        <v>0.97675152226145823</v>
      </c>
      <c r="U272" s="52">
        <v>0.97675152226145823</v>
      </c>
      <c r="V272" s="52">
        <v>0.97675152226145823</v>
      </c>
      <c r="W272" s="52">
        <v>0.97675152226145823</v>
      </c>
      <c r="X272" s="52">
        <v>0.97675152226145823</v>
      </c>
      <c r="Y272" s="52">
        <v>0.97675152226145823</v>
      </c>
      <c r="Z272" s="52">
        <v>0.97675152226145823</v>
      </c>
      <c r="AA272" s="52">
        <v>0.97675152226145823</v>
      </c>
      <c r="AB272" s="52">
        <v>0.97675152226145823</v>
      </c>
      <c r="AC272" s="52">
        <v>0.97675152226145823</v>
      </c>
      <c r="AD272" s="52">
        <v>0.97675152226145823</v>
      </c>
      <c r="AE272" s="52">
        <v>0.97675152226145823</v>
      </c>
      <c r="AF272" s="52">
        <v>0.97675152226145823</v>
      </c>
      <c r="AG272" s="52">
        <v>0.97675152226145823</v>
      </c>
      <c r="AH272" s="52">
        <v>0.97675152226145823</v>
      </c>
      <c r="AI272" s="52">
        <v>0.97675152226145823</v>
      </c>
      <c r="AJ272" s="52">
        <v>0.97675152226145823</v>
      </c>
      <c r="AK272" s="52">
        <v>0.97675152226145823</v>
      </c>
    </row>
    <row r="273" spans="1:42" x14ac:dyDescent="0.25">
      <c r="A273" s="31" t="s">
        <v>13</v>
      </c>
      <c r="B273" s="32" t="s">
        <v>20</v>
      </c>
      <c r="C273" s="31" t="s">
        <v>154</v>
      </c>
      <c r="D273" s="51">
        <f>XII!D53</f>
        <v>0</v>
      </c>
      <c r="E273" s="52">
        <v>0</v>
      </c>
      <c r="F273" s="52">
        <v>0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2">
        <v>0</v>
      </c>
      <c r="X273" s="52">
        <v>0</v>
      </c>
      <c r="Y273" s="52">
        <v>0</v>
      </c>
      <c r="Z273" s="52">
        <v>0</v>
      </c>
      <c r="AA273" s="52">
        <v>0</v>
      </c>
      <c r="AB273" s="52">
        <v>0</v>
      </c>
      <c r="AC273" s="52">
        <v>0</v>
      </c>
      <c r="AD273" s="52">
        <v>0</v>
      </c>
      <c r="AE273" s="52">
        <v>0</v>
      </c>
      <c r="AF273" s="52">
        <v>0</v>
      </c>
      <c r="AG273" s="52">
        <v>0</v>
      </c>
      <c r="AH273" s="52">
        <v>0</v>
      </c>
      <c r="AI273" s="52">
        <v>0</v>
      </c>
      <c r="AJ273" s="52">
        <v>0</v>
      </c>
      <c r="AK273" s="52">
        <v>0</v>
      </c>
    </row>
    <row r="274" spans="1:42" x14ac:dyDescent="0.25">
      <c r="A274" s="31" t="s">
        <v>55</v>
      </c>
      <c r="B274" s="32" t="s">
        <v>20</v>
      </c>
      <c r="C274" s="31" t="s">
        <v>154</v>
      </c>
      <c r="D274" s="51">
        <f>XII!D54</f>
        <v>0</v>
      </c>
      <c r="E274" s="52">
        <v>0</v>
      </c>
      <c r="F274" s="52">
        <v>0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2">
        <v>0</v>
      </c>
      <c r="AE274" s="52">
        <v>0</v>
      </c>
      <c r="AF274" s="52">
        <v>0</v>
      </c>
      <c r="AG274" s="52">
        <v>0</v>
      </c>
      <c r="AH274" s="52">
        <v>0</v>
      </c>
      <c r="AI274" s="52">
        <v>0</v>
      </c>
      <c r="AJ274" s="52">
        <v>0</v>
      </c>
      <c r="AK274" s="52">
        <v>0</v>
      </c>
    </row>
    <row r="275" spans="1:42" x14ac:dyDescent="0.25">
      <c r="A275" s="31" t="s">
        <v>79</v>
      </c>
      <c r="B275" s="32" t="s">
        <v>20</v>
      </c>
      <c r="C275" s="31" t="s">
        <v>154</v>
      </c>
      <c r="D275" s="51">
        <f>XII!D55</f>
        <v>0</v>
      </c>
      <c r="E275" s="52">
        <v>0</v>
      </c>
      <c r="F275" s="52">
        <v>0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2">
        <v>0</v>
      </c>
      <c r="X275" s="52">
        <v>0</v>
      </c>
      <c r="Y275" s="52">
        <v>0</v>
      </c>
      <c r="Z275" s="52">
        <v>0</v>
      </c>
      <c r="AA275" s="52">
        <v>0</v>
      </c>
      <c r="AB275" s="52">
        <v>0</v>
      </c>
      <c r="AC275" s="52">
        <v>0</v>
      </c>
      <c r="AD275" s="52">
        <v>0</v>
      </c>
      <c r="AE275" s="52">
        <v>0</v>
      </c>
      <c r="AF275" s="52">
        <v>0</v>
      </c>
      <c r="AG275" s="52">
        <v>0</v>
      </c>
      <c r="AH275" s="52">
        <v>0</v>
      </c>
      <c r="AI275" s="52">
        <v>0</v>
      </c>
      <c r="AJ275" s="52">
        <v>0</v>
      </c>
      <c r="AK275" s="52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84</v>
      </c>
    </row>
    <row r="278" spans="1:42" x14ac:dyDescent="0.25">
      <c r="A278" s="31" t="s">
        <v>7</v>
      </c>
      <c r="B278" s="32" t="s">
        <v>20</v>
      </c>
      <c r="C278" s="31" t="s">
        <v>154</v>
      </c>
      <c r="D278" s="51">
        <f>XII!D58</f>
        <v>0.10297558149193098</v>
      </c>
      <c r="E278" s="52">
        <v>6.1784815328749468E-3</v>
      </c>
      <c r="F278" s="52">
        <v>6.1784815328749468E-3</v>
      </c>
      <c r="G278" s="52">
        <v>6.1784815328749468E-3</v>
      </c>
      <c r="H278" s="52">
        <v>6.1784815328749468E-3</v>
      </c>
      <c r="I278" s="52">
        <v>6.1784815328749468E-3</v>
      </c>
      <c r="J278" s="52">
        <v>6.1784815328749468E-3</v>
      </c>
      <c r="K278" s="52">
        <v>6.1784815328749468E-3</v>
      </c>
      <c r="L278" s="52">
        <v>6.1784815328749468E-3</v>
      </c>
      <c r="M278" s="52">
        <v>6.1784815328749468E-3</v>
      </c>
      <c r="N278" s="52">
        <v>6.1784815328749468E-3</v>
      </c>
      <c r="O278" s="52">
        <v>6.1784815328749468E-3</v>
      </c>
      <c r="P278" s="52">
        <v>6.1784815328749468E-3</v>
      </c>
      <c r="Q278" s="52">
        <v>6.1784815328749468E-3</v>
      </c>
      <c r="R278" s="52">
        <v>6.1784815328749468E-3</v>
      </c>
      <c r="S278" s="52">
        <v>6.1784815328749468E-3</v>
      </c>
      <c r="T278" s="52">
        <v>6.1784815328749468E-3</v>
      </c>
      <c r="U278" s="52">
        <v>6.1784815328749468E-3</v>
      </c>
      <c r="V278" s="52">
        <v>6.1784815328749468E-3</v>
      </c>
      <c r="W278" s="52">
        <v>6.1784815328749468E-3</v>
      </c>
      <c r="X278" s="52">
        <v>6.1784815328749468E-3</v>
      </c>
      <c r="Y278" s="52">
        <v>6.1784815328749468E-3</v>
      </c>
      <c r="Z278" s="52">
        <v>6.1784815328749468E-3</v>
      </c>
      <c r="AA278" s="52">
        <v>6.1784815328749468E-3</v>
      </c>
      <c r="AB278" s="52">
        <v>6.1784815328749468E-3</v>
      </c>
      <c r="AC278" s="52">
        <v>6.1784815328749468E-3</v>
      </c>
      <c r="AD278" s="52">
        <v>6.1784815328749468E-3</v>
      </c>
      <c r="AE278" s="52">
        <v>6.1784815328749468E-3</v>
      </c>
      <c r="AF278" s="52">
        <v>6.1784815328749468E-3</v>
      </c>
      <c r="AG278" s="52">
        <v>6.1784815328749468E-3</v>
      </c>
      <c r="AH278" s="52">
        <v>6.1784815328749468E-3</v>
      </c>
      <c r="AI278" s="52">
        <v>6.1784815328749468E-3</v>
      </c>
      <c r="AJ278" s="52">
        <v>6.1784815328749468E-3</v>
      </c>
      <c r="AK278" s="52">
        <v>6.1784815328749468E-3</v>
      </c>
    </row>
    <row r="279" spans="1:42" x14ac:dyDescent="0.25">
      <c r="A279" s="31" t="s">
        <v>9</v>
      </c>
      <c r="B279" s="32" t="s">
        <v>20</v>
      </c>
      <c r="C279" s="31" t="s">
        <v>154</v>
      </c>
      <c r="D279" s="51">
        <f>XII!D59</f>
        <v>5.3228427920579441E-2</v>
      </c>
      <c r="E279" s="52">
        <v>8.3576941163283573E-3</v>
      </c>
      <c r="F279" s="52">
        <v>8.3576941163283573E-3</v>
      </c>
      <c r="G279" s="52">
        <v>8.3576941163283573E-3</v>
      </c>
      <c r="H279" s="52">
        <v>8.3576941163283573E-3</v>
      </c>
      <c r="I279" s="52">
        <v>8.3576941163283573E-3</v>
      </c>
      <c r="J279" s="52">
        <v>8.3576941163283573E-3</v>
      </c>
      <c r="K279" s="52">
        <v>8.3576941163283573E-3</v>
      </c>
      <c r="L279" s="52">
        <v>8.3576941163283573E-3</v>
      </c>
      <c r="M279" s="52">
        <v>8.3576941163283573E-3</v>
      </c>
      <c r="N279" s="52">
        <v>8.3576941163283573E-3</v>
      </c>
      <c r="O279" s="52">
        <v>8.3576941163283573E-3</v>
      </c>
      <c r="P279" s="52">
        <v>8.3576941163283573E-3</v>
      </c>
      <c r="Q279" s="52">
        <v>8.3576941163283573E-3</v>
      </c>
      <c r="R279" s="52">
        <v>8.3576941163283573E-3</v>
      </c>
      <c r="S279" s="52">
        <v>8.3576941163283573E-3</v>
      </c>
      <c r="T279" s="52">
        <v>8.3576941163283573E-3</v>
      </c>
      <c r="U279" s="52">
        <v>8.3576941163283573E-3</v>
      </c>
      <c r="V279" s="52">
        <v>8.3576941163283573E-3</v>
      </c>
      <c r="W279" s="52">
        <v>8.3576941163283573E-3</v>
      </c>
      <c r="X279" s="52">
        <v>8.3576941163283573E-3</v>
      </c>
      <c r="Y279" s="52">
        <v>8.3576941163283573E-3</v>
      </c>
      <c r="Z279" s="52">
        <v>8.3576941163283573E-3</v>
      </c>
      <c r="AA279" s="52">
        <v>8.3576941163283573E-3</v>
      </c>
      <c r="AB279" s="52">
        <v>8.3576941163283573E-3</v>
      </c>
      <c r="AC279" s="52">
        <v>8.3576941163283573E-3</v>
      </c>
      <c r="AD279" s="52">
        <v>8.3576941163283573E-3</v>
      </c>
      <c r="AE279" s="52">
        <v>8.3576941163283573E-3</v>
      </c>
      <c r="AF279" s="52">
        <v>8.3576941163283573E-3</v>
      </c>
      <c r="AG279" s="52">
        <v>8.3576941163283573E-3</v>
      </c>
      <c r="AH279" s="52">
        <v>8.3576941163283573E-3</v>
      </c>
      <c r="AI279" s="52">
        <v>8.3576941163283573E-3</v>
      </c>
      <c r="AJ279" s="52">
        <v>8.3576941163283573E-3</v>
      </c>
      <c r="AK279" s="52">
        <v>8.3576941163283573E-3</v>
      </c>
    </row>
    <row r="280" spans="1:42" x14ac:dyDescent="0.25">
      <c r="A280" s="31" t="s">
        <v>10</v>
      </c>
      <c r="B280" s="32" t="s">
        <v>20</v>
      </c>
      <c r="C280" s="31" t="s">
        <v>154</v>
      </c>
      <c r="D280" s="51">
        <f>XII!D60</f>
        <v>0</v>
      </c>
      <c r="E280" s="52">
        <v>5.2767254719306503E-4</v>
      </c>
      <c r="F280" s="52">
        <v>5.2767254719306503E-4</v>
      </c>
      <c r="G280" s="52">
        <v>5.2767254719306503E-4</v>
      </c>
      <c r="H280" s="52">
        <v>5.2767254719306503E-4</v>
      </c>
      <c r="I280" s="52">
        <v>5.2767254719306503E-4</v>
      </c>
      <c r="J280" s="52">
        <v>5.2767254719306503E-4</v>
      </c>
      <c r="K280" s="52">
        <v>5.2767254719306503E-4</v>
      </c>
      <c r="L280" s="52">
        <v>5.2767254719306503E-4</v>
      </c>
      <c r="M280" s="52">
        <v>5.2767254719306503E-4</v>
      </c>
      <c r="N280" s="52">
        <v>5.2767254719306503E-4</v>
      </c>
      <c r="O280" s="52">
        <v>5.2767254719306503E-4</v>
      </c>
      <c r="P280" s="52">
        <v>5.2767254719306503E-4</v>
      </c>
      <c r="Q280" s="52">
        <v>5.2767254719306503E-4</v>
      </c>
      <c r="R280" s="52">
        <v>5.2767254719306503E-4</v>
      </c>
      <c r="S280" s="52">
        <v>5.2767254719306503E-4</v>
      </c>
      <c r="T280" s="52">
        <v>5.2767254719306503E-4</v>
      </c>
      <c r="U280" s="52">
        <v>5.2767254719306503E-4</v>
      </c>
      <c r="V280" s="52">
        <v>5.2767254719306503E-4</v>
      </c>
      <c r="W280" s="52">
        <v>5.2767254719306503E-4</v>
      </c>
      <c r="X280" s="52">
        <v>5.2767254719306503E-4</v>
      </c>
      <c r="Y280" s="52">
        <v>5.2767254719306503E-4</v>
      </c>
      <c r="Z280" s="52">
        <v>5.2767254719306503E-4</v>
      </c>
      <c r="AA280" s="52">
        <v>5.2767254719306503E-4</v>
      </c>
      <c r="AB280" s="52">
        <v>5.2767254719306503E-4</v>
      </c>
      <c r="AC280" s="52">
        <v>5.2767254719306503E-4</v>
      </c>
      <c r="AD280" s="52">
        <v>5.2767254719306503E-4</v>
      </c>
      <c r="AE280" s="52">
        <v>5.2767254719306503E-4</v>
      </c>
      <c r="AF280" s="52">
        <v>5.2767254719306503E-4</v>
      </c>
      <c r="AG280" s="52">
        <v>5.2767254719306503E-4</v>
      </c>
      <c r="AH280" s="52">
        <v>5.2767254719306503E-4</v>
      </c>
      <c r="AI280" s="52">
        <v>5.2767254719306503E-4</v>
      </c>
      <c r="AJ280" s="52">
        <v>5.2767254719306503E-4</v>
      </c>
      <c r="AK280" s="52">
        <v>5.2767254719306503E-4</v>
      </c>
    </row>
    <row r="281" spans="1:42" x14ac:dyDescent="0.25">
      <c r="A281" s="31" t="s">
        <v>11</v>
      </c>
      <c r="B281" s="32" t="s">
        <v>20</v>
      </c>
      <c r="C281" s="31" t="s">
        <v>154</v>
      </c>
      <c r="D281" s="51">
        <f>XII!D61</f>
        <v>0</v>
      </c>
      <c r="E281" s="52">
        <v>1.0193296853885916E-2</v>
      </c>
      <c r="F281" s="52">
        <v>1.0193296853885916E-2</v>
      </c>
      <c r="G281" s="52">
        <v>1.0193296853885916E-2</v>
      </c>
      <c r="H281" s="52">
        <v>1.0193296853885916E-2</v>
      </c>
      <c r="I281" s="52">
        <v>1.0193296853885916E-2</v>
      </c>
      <c r="J281" s="52">
        <v>1.0193296853885916E-2</v>
      </c>
      <c r="K281" s="52">
        <v>1.0193296853885916E-2</v>
      </c>
      <c r="L281" s="52">
        <v>1.0193296853885916E-2</v>
      </c>
      <c r="M281" s="52">
        <v>1.0193296853885916E-2</v>
      </c>
      <c r="N281" s="52">
        <v>1.0193296853885916E-2</v>
      </c>
      <c r="O281" s="52">
        <v>1.0193296853885916E-2</v>
      </c>
      <c r="P281" s="52">
        <v>1.0193296853885916E-2</v>
      </c>
      <c r="Q281" s="52">
        <v>1.0193296853885916E-2</v>
      </c>
      <c r="R281" s="52">
        <v>1.0193296853885916E-2</v>
      </c>
      <c r="S281" s="52">
        <v>1.0193296853885916E-2</v>
      </c>
      <c r="T281" s="52">
        <v>1.0193296853885916E-2</v>
      </c>
      <c r="U281" s="52">
        <v>1.0193296853885916E-2</v>
      </c>
      <c r="V281" s="52">
        <v>1.0193296853885916E-2</v>
      </c>
      <c r="W281" s="52">
        <v>1.0193296853885916E-2</v>
      </c>
      <c r="X281" s="52">
        <v>1.0193296853885916E-2</v>
      </c>
      <c r="Y281" s="52">
        <v>1.0193296853885916E-2</v>
      </c>
      <c r="Z281" s="52">
        <v>1.0193296853885916E-2</v>
      </c>
      <c r="AA281" s="52">
        <v>1.0193296853885916E-2</v>
      </c>
      <c r="AB281" s="52">
        <v>1.0193296853885916E-2</v>
      </c>
      <c r="AC281" s="52">
        <v>1.0193296853885916E-2</v>
      </c>
      <c r="AD281" s="52">
        <v>1.0193296853885916E-2</v>
      </c>
      <c r="AE281" s="52">
        <v>1.0193296853885916E-2</v>
      </c>
      <c r="AF281" s="52">
        <v>1.0193296853885916E-2</v>
      </c>
      <c r="AG281" s="52">
        <v>1.0193296853885916E-2</v>
      </c>
      <c r="AH281" s="52">
        <v>1.0193296853885916E-2</v>
      </c>
      <c r="AI281" s="52">
        <v>1.0193296853885916E-2</v>
      </c>
      <c r="AJ281" s="52">
        <v>1.0193296853885916E-2</v>
      </c>
      <c r="AK281" s="52">
        <v>1.0193296853885916E-2</v>
      </c>
    </row>
    <row r="282" spans="1:42" x14ac:dyDescent="0.25">
      <c r="A282" s="31" t="s">
        <v>12</v>
      </c>
      <c r="B282" s="32" t="s">
        <v>20</v>
      </c>
      <c r="C282" s="31" t="s">
        <v>154</v>
      </c>
      <c r="D282" s="51">
        <f>XII!D62</f>
        <v>0.35860172083602249</v>
      </c>
      <c r="E282" s="52">
        <v>5.5730689739555929E-3</v>
      </c>
      <c r="F282" s="52">
        <v>5.5730689739555929E-3</v>
      </c>
      <c r="G282" s="52">
        <v>5.5730689739555929E-3</v>
      </c>
      <c r="H282" s="52">
        <v>5.5730689739555929E-3</v>
      </c>
      <c r="I282" s="52">
        <v>5.5730689739555929E-3</v>
      </c>
      <c r="J282" s="52">
        <v>5.5730689739555929E-3</v>
      </c>
      <c r="K282" s="52">
        <v>5.5730689739555929E-3</v>
      </c>
      <c r="L282" s="52">
        <v>5.5730689739555929E-3</v>
      </c>
      <c r="M282" s="52">
        <v>5.5730689739555929E-3</v>
      </c>
      <c r="N282" s="52">
        <v>5.5730689739555929E-3</v>
      </c>
      <c r="O282" s="52">
        <v>5.5730689739555929E-3</v>
      </c>
      <c r="P282" s="52">
        <v>5.5730689739555929E-3</v>
      </c>
      <c r="Q282" s="52">
        <v>5.5730689739555929E-3</v>
      </c>
      <c r="R282" s="52">
        <v>5.5730689739555929E-3</v>
      </c>
      <c r="S282" s="52">
        <v>5.5730689739555929E-3</v>
      </c>
      <c r="T282" s="52">
        <v>5.5730689739555929E-3</v>
      </c>
      <c r="U282" s="52">
        <v>5.5730689739555929E-3</v>
      </c>
      <c r="V282" s="52">
        <v>5.5730689739555929E-3</v>
      </c>
      <c r="W282" s="52">
        <v>5.5730689739555929E-3</v>
      </c>
      <c r="X282" s="52">
        <v>5.5730689739555929E-3</v>
      </c>
      <c r="Y282" s="52">
        <v>5.5730689739555929E-3</v>
      </c>
      <c r="Z282" s="52">
        <v>5.5730689739555929E-3</v>
      </c>
      <c r="AA282" s="52">
        <v>5.5730689739555929E-3</v>
      </c>
      <c r="AB282" s="52">
        <v>5.5730689739555929E-3</v>
      </c>
      <c r="AC282" s="52">
        <v>5.5730689739555929E-3</v>
      </c>
      <c r="AD282" s="52">
        <v>5.5730689739555929E-3</v>
      </c>
      <c r="AE282" s="52">
        <v>5.5730689739555929E-3</v>
      </c>
      <c r="AF282" s="52">
        <v>5.5730689739555929E-3</v>
      </c>
      <c r="AG282" s="52">
        <v>5.5730689739555929E-3</v>
      </c>
      <c r="AH282" s="52">
        <v>5.5730689739555929E-3</v>
      </c>
      <c r="AI282" s="52">
        <v>5.5730689739555929E-3</v>
      </c>
      <c r="AJ282" s="52">
        <v>5.5730689739555929E-3</v>
      </c>
      <c r="AK282" s="52">
        <v>5.5730689739555929E-3</v>
      </c>
    </row>
    <row r="283" spans="1:42" x14ac:dyDescent="0.25">
      <c r="A283" s="31" t="s">
        <v>54</v>
      </c>
      <c r="B283" s="32" t="s">
        <v>20</v>
      </c>
      <c r="C283" s="31" t="s">
        <v>154</v>
      </c>
      <c r="D283" s="51">
        <f>XII!D63</f>
        <v>0</v>
      </c>
      <c r="E283" s="52">
        <v>1.8828828268201054E-2</v>
      </c>
      <c r="F283" s="52">
        <v>1.8828828268201054E-2</v>
      </c>
      <c r="G283" s="52">
        <v>1.8828828268201054E-2</v>
      </c>
      <c r="H283" s="52">
        <v>1.8828828268201054E-2</v>
      </c>
      <c r="I283" s="52">
        <v>1.8828828268201054E-2</v>
      </c>
      <c r="J283" s="52">
        <v>1.8828828268201054E-2</v>
      </c>
      <c r="K283" s="52">
        <v>1.8828828268201054E-2</v>
      </c>
      <c r="L283" s="52">
        <v>1.8828828268201054E-2</v>
      </c>
      <c r="M283" s="52">
        <v>1.8828828268201054E-2</v>
      </c>
      <c r="N283" s="52">
        <v>1.8828828268201054E-2</v>
      </c>
      <c r="O283" s="52">
        <v>1.8828828268201054E-2</v>
      </c>
      <c r="P283" s="52">
        <v>1.8828828268201054E-2</v>
      </c>
      <c r="Q283" s="52">
        <v>1.8828828268201054E-2</v>
      </c>
      <c r="R283" s="52">
        <v>1.8828828268201054E-2</v>
      </c>
      <c r="S283" s="52">
        <v>1.8828828268201054E-2</v>
      </c>
      <c r="T283" s="52">
        <v>1.8828828268201054E-2</v>
      </c>
      <c r="U283" s="52">
        <v>1.8828828268201054E-2</v>
      </c>
      <c r="V283" s="52">
        <v>1.8828828268201054E-2</v>
      </c>
      <c r="W283" s="52">
        <v>1.8828828268201054E-2</v>
      </c>
      <c r="X283" s="52">
        <v>1.8828828268201054E-2</v>
      </c>
      <c r="Y283" s="52">
        <v>1.8828828268201054E-2</v>
      </c>
      <c r="Z283" s="52">
        <v>1.8828828268201054E-2</v>
      </c>
      <c r="AA283" s="52">
        <v>1.8828828268201054E-2</v>
      </c>
      <c r="AB283" s="52">
        <v>1.8828828268201054E-2</v>
      </c>
      <c r="AC283" s="52">
        <v>1.8828828268201054E-2</v>
      </c>
      <c r="AD283" s="52">
        <v>1.8828828268201054E-2</v>
      </c>
      <c r="AE283" s="52">
        <v>1.8828828268201054E-2</v>
      </c>
      <c r="AF283" s="52">
        <v>1.8828828268201054E-2</v>
      </c>
      <c r="AG283" s="52">
        <v>1.8828828268201054E-2</v>
      </c>
      <c r="AH283" s="52">
        <v>1.8828828268201054E-2</v>
      </c>
      <c r="AI283" s="52">
        <v>1.8828828268201054E-2</v>
      </c>
      <c r="AJ283" s="52">
        <v>1.8828828268201054E-2</v>
      </c>
      <c r="AK283" s="52">
        <v>1.8828828268201054E-2</v>
      </c>
    </row>
    <row r="284" spans="1:42" x14ac:dyDescent="0.25">
      <c r="A284" s="31" t="s">
        <v>156</v>
      </c>
      <c r="B284" s="32" t="s">
        <v>20</v>
      </c>
      <c r="C284" s="31" t="s">
        <v>154</v>
      </c>
      <c r="D284" s="51">
        <f>XII!D64</f>
        <v>0</v>
      </c>
      <c r="E284" s="52">
        <v>0.24516330696237007</v>
      </c>
      <c r="F284" s="52">
        <v>0.24516330696237007</v>
      </c>
      <c r="G284" s="52">
        <v>0.24516330696237007</v>
      </c>
      <c r="H284" s="52">
        <v>0.24516330696237007</v>
      </c>
      <c r="I284" s="52">
        <v>0.24516330696237007</v>
      </c>
      <c r="J284" s="52">
        <v>0.24516330696237007</v>
      </c>
      <c r="K284" s="52">
        <v>0.24516330696237007</v>
      </c>
      <c r="L284" s="52">
        <v>0.24516330696237007</v>
      </c>
      <c r="M284" s="52">
        <v>0.24516330696237007</v>
      </c>
      <c r="N284" s="52">
        <v>0.24516330696237007</v>
      </c>
      <c r="O284" s="52">
        <v>0.24516330696237007</v>
      </c>
      <c r="P284" s="52">
        <v>0.24516330696237007</v>
      </c>
      <c r="Q284" s="52">
        <v>0.24516330696237007</v>
      </c>
      <c r="R284" s="52">
        <v>0.24516330696237007</v>
      </c>
      <c r="S284" s="52">
        <v>0.24516330696237007</v>
      </c>
      <c r="T284" s="52">
        <v>0.24516330696237007</v>
      </c>
      <c r="U284" s="52">
        <v>0.24516330696237007</v>
      </c>
      <c r="V284" s="52">
        <v>0.24516330696237007</v>
      </c>
      <c r="W284" s="52">
        <v>0.24516330696237007</v>
      </c>
      <c r="X284" s="52">
        <v>0.24516330696237007</v>
      </c>
      <c r="Y284" s="52">
        <v>0.24516330696237007</v>
      </c>
      <c r="Z284" s="52">
        <v>0.24516330696237007</v>
      </c>
      <c r="AA284" s="52">
        <v>0.24516330696237007</v>
      </c>
      <c r="AB284" s="52">
        <v>0.24516330696237007</v>
      </c>
      <c r="AC284" s="52">
        <v>0.24516330696237007</v>
      </c>
      <c r="AD284" s="52">
        <v>0.24516330696237007</v>
      </c>
      <c r="AE284" s="52">
        <v>0.24516330696237007</v>
      </c>
      <c r="AF284" s="52">
        <v>0.24516330696237007</v>
      </c>
      <c r="AG284" s="52">
        <v>0.24516330696237007</v>
      </c>
      <c r="AH284" s="52">
        <v>0.24516330696237007</v>
      </c>
      <c r="AI284" s="52">
        <v>0.24516330696237007</v>
      </c>
      <c r="AJ284" s="52">
        <v>0.24516330696237007</v>
      </c>
      <c r="AK284" s="52">
        <v>0.24516330696237007</v>
      </c>
    </row>
    <row r="285" spans="1:42" x14ac:dyDescent="0.25">
      <c r="A285" s="31" t="s">
        <v>13</v>
      </c>
      <c r="B285" s="32" t="s">
        <v>20</v>
      </c>
      <c r="C285" s="31" t="s">
        <v>154</v>
      </c>
      <c r="D285" s="51">
        <f>XII!D65</f>
        <v>0</v>
      </c>
      <c r="E285" s="52">
        <v>6.6363264293449048E-2</v>
      </c>
      <c r="F285" s="52">
        <v>6.6363264293449048E-2</v>
      </c>
      <c r="G285" s="52">
        <v>6.6363264293449048E-2</v>
      </c>
      <c r="H285" s="52">
        <v>6.6363264293449048E-2</v>
      </c>
      <c r="I285" s="52">
        <v>6.6363264293449048E-2</v>
      </c>
      <c r="J285" s="52">
        <v>6.6363264293449048E-2</v>
      </c>
      <c r="K285" s="52">
        <v>6.6363264293449048E-2</v>
      </c>
      <c r="L285" s="52">
        <v>6.6363264293449048E-2</v>
      </c>
      <c r="M285" s="52">
        <v>6.6363264293449048E-2</v>
      </c>
      <c r="N285" s="52">
        <v>6.6363264293449048E-2</v>
      </c>
      <c r="O285" s="52">
        <v>6.6363264293449048E-2</v>
      </c>
      <c r="P285" s="52">
        <v>6.6363264293449048E-2</v>
      </c>
      <c r="Q285" s="52">
        <v>6.6363264293449048E-2</v>
      </c>
      <c r="R285" s="52">
        <v>6.6363264293449048E-2</v>
      </c>
      <c r="S285" s="52">
        <v>6.6363264293449048E-2</v>
      </c>
      <c r="T285" s="52">
        <v>6.6363264293449048E-2</v>
      </c>
      <c r="U285" s="52">
        <v>6.6363264293449048E-2</v>
      </c>
      <c r="V285" s="52">
        <v>6.6363264293449048E-2</v>
      </c>
      <c r="W285" s="52">
        <v>6.6363264293449048E-2</v>
      </c>
      <c r="X285" s="52">
        <v>6.6363264293449048E-2</v>
      </c>
      <c r="Y285" s="52">
        <v>6.6363264293449048E-2</v>
      </c>
      <c r="Z285" s="52">
        <v>6.6363264293449048E-2</v>
      </c>
      <c r="AA285" s="52">
        <v>6.6363264293449048E-2</v>
      </c>
      <c r="AB285" s="52">
        <v>6.6363264293449048E-2</v>
      </c>
      <c r="AC285" s="52">
        <v>6.6363264293449048E-2</v>
      </c>
      <c r="AD285" s="52">
        <v>6.6363264293449048E-2</v>
      </c>
      <c r="AE285" s="52">
        <v>6.6363264293449048E-2</v>
      </c>
      <c r="AF285" s="52">
        <v>6.6363264293449048E-2</v>
      </c>
      <c r="AG285" s="52">
        <v>6.6363264293449048E-2</v>
      </c>
      <c r="AH285" s="52">
        <v>6.6363264293449048E-2</v>
      </c>
      <c r="AI285" s="52">
        <v>6.6363264293449048E-2</v>
      </c>
      <c r="AJ285" s="52">
        <v>6.6363264293449048E-2</v>
      </c>
      <c r="AK285" s="52">
        <v>6.6363264293449048E-2</v>
      </c>
    </row>
    <row r="286" spans="1:42" x14ac:dyDescent="0.25">
      <c r="A286" s="31" t="s">
        <v>55</v>
      </c>
      <c r="B286" s="32" t="s">
        <v>20</v>
      </c>
      <c r="C286" s="31" t="s">
        <v>154</v>
      </c>
      <c r="D286" s="51">
        <f>XII!D66</f>
        <v>0</v>
      </c>
      <c r="E286" s="52">
        <v>0</v>
      </c>
      <c r="F286" s="52">
        <v>0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2">
        <v>0</v>
      </c>
      <c r="X286" s="52">
        <v>0</v>
      </c>
      <c r="Y286" s="52">
        <v>0</v>
      </c>
      <c r="Z286" s="52">
        <v>0</v>
      </c>
      <c r="AA286" s="52">
        <v>0</v>
      </c>
      <c r="AB286" s="52">
        <v>0</v>
      </c>
      <c r="AC286" s="52">
        <v>0</v>
      </c>
      <c r="AD286" s="52">
        <v>0</v>
      </c>
      <c r="AE286" s="52">
        <v>0</v>
      </c>
      <c r="AF286" s="52">
        <v>0</v>
      </c>
      <c r="AG286" s="52">
        <v>0</v>
      </c>
      <c r="AH286" s="52">
        <v>0</v>
      </c>
      <c r="AI286" s="52">
        <v>0</v>
      </c>
      <c r="AJ286" s="52">
        <v>0</v>
      </c>
      <c r="AK286" s="52">
        <v>0</v>
      </c>
    </row>
    <row r="287" spans="1:42" x14ac:dyDescent="0.25">
      <c r="A287" s="31" t="s">
        <v>56</v>
      </c>
      <c r="B287" s="32" t="s">
        <v>20</v>
      </c>
      <c r="C287" s="31" t="s">
        <v>154</v>
      </c>
      <c r="D287" s="51">
        <f>XII!D67</f>
        <v>0</v>
      </c>
      <c r="E287" s="52">
        <v>2.4112288366722149E-5</v>
      </c>
      <c r="F287" s="52">
        <v>2.4112288366722149E-5</v>
      </c>
      <c r="G287" s="52">
        <v>2.4112288366722149E-5</v>
      </c>
      <c r="H287" s="52">
        <v>2.4112288366722149E-5</v>
      </c>
      <c r="I287" s="52">
        <v>2.4112288366722149E-5</v>
      </c>
      <c r="J287" s="52">
        <v>2.4112288366722149E-5</v>
      </c>
      <c r="K287" s="52">
        <v>2.4112288366722149E-5</v>
      </c>
      <c r="L287" s="52">
        <v>2.4112288366722149E-5</v>
      </c>
      <c r="M287" s="52">
        <v>2.4112288366722149E-5</v>
      </c>
      <c r="N287" s="52">
        <v>2.4112288366722149E-5</v>
      </c>
      <c r="O287" s="52">
        <v>2.4112288366722149E-5</v>
      </c>
      <c r="P287" s="52">
        <v>2.4112288366722149E-5</v>
      </c>
      <c r="Q287" s="52">
        <v>2.4112288366722149E-5</v>
      </c>
      <c r="R287" s="52">
        <v>2.4112288366722149E-5</v>
      </c>
      <c r="S287" s="52">
        <v>2.4112288366722149E-5</v>
      </c>
      <c r="T287" s="52">
        <v>2.4112288366722149E-5</v>
      </c>
      <c r="U287" s="52">
        <v>2.4112288366722149E-5</v>
      </c>
      <c r="V287" s="52">
        <v>2.4112288366722149E-5</v>
      </c>
      <c r="W287" s="52">
        <v>2.4112288366722149E-5</v>
      </c>
      <c r="X287" s="52">
        <v>2.4112288366722149E-5</v>
      </c>
      <c r="Y287" s="52">
        <v>2.4112288366722149E-5</v>
      </c>
      <c r="Z287" s="52">
        <v>2.4112288366722149E-5</v>
      </c>
      <c r="AA287" s="52">
        <v>2.4112288366722149E-5</v>
      </c>
      <c r="AB287" s="52">
        <v>2.4112288366722149E-5</v>
      </c>
      <c r="AC287" s="52">
        <v>2.4112288366722149E-5</v>
      </c>
      <c r="AD287" s="52">
        <v>2.4112288366722149E-5</v>
      </c>
      <c r="AE287" s="52">
        <v>2.4112288366722149E-5</v>
      </c>
      <c r="AF287" s="52">
        <v>2.4112288366722149E-5</v>
      </c>
      <c r="AG287" s="52">
        <v>2.4112288366722149E-5</v>
      </c>
      <c r="AH287" s="52">
        <v>2.4112288366722149E-5</v>
      </c>
      <c r="AI287" s="52">
        <v>2.4112288366722149E-5</v>
      </c>
      <c r="AJ287" s="52">
        <v>2.4112288366722149E-5</v>
      </c>
      <c r="AK287" s="52">
        <v>2.4112288366722149E-5</v>
      </c>
    </row>
    <row r="288" spans="1:42" x14ac:dyDescent="0.25">
      <c r="A288" s="31" t="s">
        <v>14</v>
      </c>
      <c r="B288" s="32" t="s">
        <v>20</v>
      </c>
      <c r="C288" s="31" t="s">
        <v>154</v>
      </c>
      <c r="D288" s="51">
        <v>0</v>
      </c>
      <c r="E288" s="52">
        <f>$AM288/(1+EXP(-(E$1-$D$1)*10/$AO288+$AN288))</f>
        <v>1.0455554222010431E-3</v>
      </c>
      <c r="F288" s="52">
        <f t="shared" ref="F288:AK289" si="12">$AM288/(1+EXP(-(F$1-$D$1)*10/$AO288+$AN288))</f>
        <v>1.0819592101281301E-3</v>
      </c>
      <c r="G288" s="52">
        <f>$AM288/(1+EXP(-(G$1-$D$1)*10/$AO288+$AN288))</f>
        <v>1.110516712895603E-3</v>
      </c>
      <c r="H288" s="52">
        <f t="shared" si="12"/>
        <v>1.1325957369977746E-3</v>
      </c>
      <c r="I288" s="52">
        <f t="shared" si="12"/>
        <v>1.1494748594284849E-3</v>
      </c>
      <c r="J288" s="52">
        <f t="shared" si="12"/>
        <v>1.1622679899043263E-3</v>
      </c>
      <c r="K288" s="52">
        <f t="shared" si="12"/>
        <v>1.1719010418910403E-3</v>
      </c>
      <c r="L288" s="52">
        <f t="shared" si="12"/>
        <v>1.1791189417877763E-3</v>
      </c>
      <c r="M288" s="52">
        <f t="shared" si="12"/>
        <v>1.1845072602150045E-3</v>
      </c>
      <c r="N288" s="52">
        <f t="shared" si="12"/>
        <v>1.1885186721039844E-3</v>
      </c>
      <c r="O288" s="52">
        <f t="shared" si="12"/>
        <v>1.1914988952673943E-3</v>
      </c>
      <c r="P288" s="52">
        <f t="shared" si="12"/>
        <v>1.1937096323020168E-3</v>
      </c>
      <c r="Q288" s="52">
        <f t="shared" si="12"/>
        <v>1.1953477055074012E-3</v>
      </c>
      <c r="R288" s="52">
        <f t="shared" si="12"/>
        <v>1.1965604375683901E-3</v>
      </c>
      <c r="S288" s="52">
        <f t="shared" si="12"/>
        <v>1.1974577142978323E-3</v>
      </c>
      <c r="T288" s="52">
        <f t="shared" si="12"/>
        <v>1.198121286463676E-3</v>
      </c>
      <c r="U288" s="52">
        <f t="shared" si="12"/>
        <v>1.1986118577852151E-3</v>
      </c>
      <c r="V288" s="52">
        <f t="shared" si="12"/>
        <v>1.1989744403430717E-3</v>
      </c>
      <c r="W288" s="52">
        <f t="shared" si="12"/>
        <v>1.1992423762485925E-3</v>
      </c>
      <c r="X288" s="52">
        <f t="shared" si="12"/>
        <v>1.1994403443671502E-3</v>
      </c>
      <c r="Y288" s="52">
        <f t="shared" si="12"/>
        <v>1.1995866009785572E-3</v>
      </c>
      <c r="Z288" s="52">
        <f t="shared" si="12"/>
        <v>1.1996946456085422E-3</v>
      </c>
      <c r="AA288" s="52">
        <f t="shared" si="12"/>
        <v>1.1997744573530578E-3</v>
      </c>
      <c r="AB288" s="52">
        <f t="shared" si="12"/>
        <v>1.199833411267396E-3</v>
      </c>
      <c r="AC288" s="52">
        <f t="shared" si="12"/>
        <v>1.1998769569756765E-3</v>
      </c>
      <c r="AD288" s="52">
        <f t="shared" si="12"/>
        <v>1.1999091208512625E-3</v>
      </c>
      <c r="AE288" s="52">
        <f t="shared" si="12"/>
        <v>1.1999328774479601E-3</v>
      </c>
      <c r="AF288" s="52">
        <f t="shared" si="12"/>
        <v>1.1999504241210776E-3</v>
      </c>
      <c r="AG288" s="52">
        <f t="shared" si="12"/>
        <v>1.1999633840147448E-3</v>
      </c>
      <c r="AH288" s="52">
        <f t="shared" si="12"/>
        <v>1.1999729560701702E-3</v>
      </c>
      <c r="AI288" s="52">
        <f t="shared" si="12"/>
        <v>1.1999800258654682E-3</v>
      </c>
      <c r="AJ288" s="52">
        <f t="shared" si="12"/>
        <v>1.1999852475051398E-3</v>
      </c>
      <c r="AK288" s="52">
        <f>$AM288/(1+EXP(-(AK$1-$D$1)*10/$AO288+$AN288))</f>
        <v>1.1999891041157913E-3</v>
      </c>
      <c r="AM288" s="79">
        <v>1.1999999999999999E-3</v>
      </c>
      <c r="AN288" s="80">
        <f>IF(D288&gt;0,LN(AM288/D288-1),LN(AM288/0.001-1))</f>
        <v>-1.6094379124341005</v>
      </c>
      <c r="AO288" s="81">
        <v>33</v>
      </c>
      <c r="AP288" s="1">
        <f>AO288+$D$1</f>
        <v>2050</v>
      </c>
    </row>
    <row r="289" spans="1:42" x14ac:dyDescent="0.25">
      <c r="A289" s="31" t="s">
        <v>79</v>
      </c>
      <c r="B289" s="32" t="s">
        <v>20</v>
      </c>
      <c r="C289" s="31" t="s">
        <v>154</v>
      </c>
      <c r="D289" s="51">
        <v>0</v>
      </c>
      <c r="E289" s="52">
        <f>$AM289/(1+EXP(-(E$1-$D$1)*10/$AO289+$AN289))</f>
        <v>1.0455554222010431E-3</v>
      </c>
      <c r="F289" s="52">
        <f t="shared" si="12"/>
        <v>1.0819592101281301E-3</v>
      </c>
      <c r="G289" s="52">
        <f>$AM289/(1+EXP(-(G$1-$D$1)*10/$AO289+$AN289))</f>
        <v>1.110516712895603E-3</v>
      </c>
      <c r="H289" s="52">
        <f t="shared" si="12"/>
        <v>1.1325957369977746E-3</v>
      </c>
      <c r="I289" s="52">
        <f t="shared" si="12"/>
        <v>1.1494748594284849E-3</v>
      </c>
      <c r="J289" s="52">
        <f t="shared" si="12"/>
        <v>1.1622679899043263E-3</v>
      </c>
      <c r="K289" s="52">
        <f t="shared" si="12"/>
        <v>1.1719010418910403E-3</v>
      </c>
      <c r="L289" s="52">
        <f t="shared" si="12"/>
        <v>1.1791189417877763E-3</v>
      </c>
      <c r="M289" s="52">
        <f t="shared" si="12"/>
        <v>1.1845072602150045E-3</v>
      </c>
      <c r="N289" s="52">
        <f t="shared" si="12"/>
        <v>1.1885186721039844E-3</v>
      </c>
      <c r="O289" s="52">
        <f t="shared" si="12"/>
        <v>1.1914988952673943E-3</v>
      </c>
      <c r="P289" s="52">
        <f t="shared" si="12"/>
        <v>1.1937096323020168E-3</v>
      </c>
      <c r="Q289" s="52">
        <f t="shared" si="12"/>
        <v>1.1953477055074012E-3</v>
      </c>
      <c r="R289" s="52">
        <f t="shared" si="12"/>
        <v>1.1965604375683901E-3</v>
      </c>
      <c r="S289" s="52">
        <f t="shared" si="12"/>
        <v>1.1974577142978323E-3</v>
      </c>
      <c r="T289" s="52">
        <f t="shared" si="12"/>
        <v>1.198121286463676E-3</v>
      </c>
      <c r="U289" s="52">
        <f t="shared" si="12"/>
        <v>1.1986118577852151E-3</v>
      </c>
      <c r="V289" s="52">
        <f t="shared" si="12"/>
        <v>1.1989744403430717E-3</v>
      </c>
      <c r="W289" s="52">
        <f t="shared" si="12"/>
        <v>1.1992423762485925E-3</v>
      </c>
      <c r="X289" s="52">
        <f t="shared" si="12"/>
        <v>1.1994403443671502E-3</v>
      </c>
      <c r="Y289" s="52">
        <f t="shared" si="12"/>
        <v>1.1995866009785572E-3</v>
      </c>
      <c r="Z289" s="52">
        <f t="shared" si="12"/>
        <v>1.1996946456085422E-3</v>
      </c>
      <c r="AA289" s="52">
        <f t="shared" si="12"/>
        <v>1.1997744573530578E-3</v>
      </c>
      <c r="AB289" s="52">
        <f t="shared" si="12"/>
        <v>1.199833411267396E-3</v>
      </c>
      <c r="AC289" s="52">
        <f t="shared" si="12"/>
        <v>1.1998769569756765E-3</v>
      </c>
      <c r="AD289" s="52">
        <f t="shared" si="12"/>
        <v>1.1999091208512625E-3</v>
      </c>
      <c r="AE289" s="52">
        <f t="shared" si="12"/>
        <v>1.1999328774479601E-3</v>
      </c>
      <c r="AF289" s="52">
        <f t="shared" si="12"/>
        <v>1.1999504241210776E-3</v>
      </c>
      <c r="AG289" s="52">
        <f t="shared" si="12"/>
        <v>1.1999633840147448E-3</v>
      </c>
      <c r="AH289" s="52">
        <f t="shared" si="12"/>
        <v>1.1999729560701702E-3</v>
      </c>
      <c r="AI289" s="52">
        <f t="shared" si="12"/>
        <v>1.1999800258654682E-3</v>
      </c>
      <c r="AJ289" s="52">
        <f t="shared" si="12"/>
        <v>1.1999852475051398E-3</v>
      </c>
      <c r="AK289" s="52">
        <f t="shared" si="12"/>
        <v>1.1999891041157913E-3</v>
      </c>
      <c r="AM289" s="79">
        <v>1.1999999999999999E-3</v>
      </c>
      <c r="AN289" s="80">
        <f>IF(D289&gt;0,LN(AM289/D289-1),LN(AM289/0.001-1))</f>
        <v>-1.6094379124341005</v>
      </c>
      <c r="AO289" s="81">
        <v>33</v>
      </c>
      <c r="AP289" s="1">
        <f>AO289+$D$1</f>
        <v>2050</v>
      </c>
    </row>
    <row r="292" spans="1:42" x14ac:dyDescent="0.25">
      <c r="A292" s="22" t="s">
        <v>157</v>
      </c>
    </row>
    <row r="293" spans="1:42" x14ac:dyDescent="0.25">
      <c r="A293" s="22" t="s">
        <v>16</v>
      </c>
    </row>
    <row r="294" spans="1:42" x14ac:dyDescent="0.25">
      <c r="A294" s="31" t="s">
        <v>7</v>
      </c>
      <c r="B294" s="32" t="s">
        <v>20</v>
      </c>
      <c r="C294" s="31" t="s">
        <v>154</v>
      </c>
      <c r="D294" s="51">
        <f>RM!D50</f>
        <v>0.26252789205365473</v>
      </c>
      <c r="E294" s="52">
        <v>1.231618176799566E-3</v>
      </c>
      <c r="F294" s="52">
        <v>1.231618176799566E-3</v>
      </c>
      <c r="G294" s="52">
        <v>1.231618176799566E-3</v>
      </c>
      <c r="H294" s="52">
        <v>1.231618176799566E-3</v>
      </c>
      <c r="I294" s="52">
        <v>1.231618176799566E-3</v>
      </c>
      <c r="J294" s="52">
        <v>1.231618176799566E-3</v>
      </c>
      <c r="K294" s="52">
        <v>1.231618176799566E-3</v>
      </c>
      <c r="L294" s="52">
        <v>1.231618176799566E-3</v>
      </c>
      <c r="M294" s="52">
        <v>1.231618176799566E-3</v>
      </c>
      <c r="N294" s="52">
        <v>1.231618176799566E-3</v>
      </c>
      <c r="O294" s="52">
        <v>1.231618176799566E-3</v>
      </c>
      <c r="P294" s="52">
        <v>1.231618176799566E-3</v>
      </c>
      <c r="Q294" s="52">
        <v>1.231618176799566E-3</v>
      </c>
      <c r="R294" s="52">
        <v>1.231618176799566E-3</v>
      </c>
      <c r="S294" s="52">
        <v>1.231618176799566E-3</v>
      </c>
      <c r="T294" s="52">
        <v>1.231618176799566E-3</v>
      </c>
      <c r="U294" s="52">
        <v>1.231618176799566E-3</v>
      </c>
      <c r="V294" s="52">
        <v>1.231618176799566E-3</v>
      </c>
      <c r="W294" s="52">
        <v>1.231618176799566E-3</v>
      </c>
      <c r="X294" s="52">
        <v>1.231618176799566E-3</v>
      </c>
      <c r="Y294" s="52">
        <v>1.231618176799566E-3</v>
      </c>
      <c r="Z294" s="52">
        <v>1.231618176799566E-3</v>
      </c>
      <c r="AA294" s="52">
        <v>1.231618176799566E-3</v>
      </c>
      <c r="AB294" s="52">
        <v>1.231618176799566E-3</v>
      </c>
      <c r="AC294" s="52">
        <v>1.231618176799566E-3</v>
      </c>
      <c r="AD294" s="52">
        <v>1.231618176799566E-3</v>
      </c>
      <c r="AE294" s="52">
        <v>1.231618176799566E-3</v>
      </c>
      <c r="AF294" s="52">
        <v>1.231618176799566E-3</v>
      </c>
      <c r="AG294" s="52">
        <v>1.231618176799566E-3</v>
      </c>
      <c r="AH294" s="52">
        <v>1.231618176799566E-3</v>
      </c>
      <c r="AI294" s="52">
        <v>1.231618176799566E-3</v>
      </c>
      <c r="AJ294" s="52">
        <v>1.231618176799566E-3</v>
      </c>
      <c r="AK294" s="52">
        <v>1.231618176799566E-3</v>
      </c>
    </row>
    <row r="295" spans="1:42" x14ac:dyDescent="0.25">
      <c r="A295" s="31" t="s">
        <v>11</v>
      </c>
      <c r="B295" s="32" t="s">
        <v>20</v>
      </c>
      <c r="C295" s="31" t="s">
        <v>154</v>
      </c>
      <c r="D295" s="51">
        <f>RM!D51</f>
        <v>0</v>
      </c>
      <c r="E295" s="52">
        <v>0</v>
      </c>
      <c r="F295" s="52">
        <v>0</v>
      </c>
      <c r="G295" s="52">
        <v>0</v>
      </c>
      <c r="H295" s="52">
        <v>0</v>
      </c>
      <c r="I295" s="52">
        <v>0</v>
      </c>
      <c r="J295" s="52">
        <v>0</v>
      </c>
      <c r="K295" s="52">
        <v>0</v>
      </c>
      <c r="L295" s="52">
        <v>0</v>
      </c>
      <c r="M295" s="52">
        <v>0</v>
      </c>
      <c r="N295" s="52">
        <v>0</v>
      </c>
      <c r="O295" s="52">
        <v>0</v>
      </c>
      <c r="P295" s="52">
        <v>0</v>
      </c>
      <c r="Q295" s="52">
        <v>0</v>
      </c>
      <c r="R295" s="52">
        <v>0</v>
      </c>
      <c r="S295" s="52">
        <v>0</v>
      </c>
      <c r="T295" s="52">
        <v>0</v>
      </c>
      <c r="U295" s="52">
        <v>0</v>
      </c>
      <c r="V295" s="52">
        <v>0</v>
      </c>
      <c r="W295" s="52">
        <v>0</v>
      </c>
      <c r="X295" s="52">
        <v>0</v>
      </c>
      <c r="Y295" s="52">
        <v>0</v>
      </c>
      <c r="Z295" s="52">
        <v>0</v>
      </c>
      <c r="AA295" s="52">
        <v>0</v>
      </c>
      <c r="AB295" s="52">
        <v>0</v>
      </c>
      <c r="AC295" s="52">
        <v>0</v>
      </c>
      <c r="AD295" s="52">
        <v>0</v>
      </c>
      <c r="AE295" s="52">
        <v>0</v>
      </c>
      <c r="AF295" s="52">
        <v>0</v>
      </c>
      <c r="AG295" s="52">
        <v>0</v>
      </c>
      <c r="AH295" s="52">
        <v>0</v>
      </c>
      <c r="AI295" s="52">
        <v>0</v>
      </c>
      <c r="AJ295" s="52">
        <v>0</v>
      </c>
      <c r="AK295" s="52">
        <v>0</v>
      </c>
    </row>
    <row r="296" spans="1:42" x14ac:dyDescent="0.25">
      <c r="A296" s="31" t="s">
        <v>12</v>
      </c>
      <c r="B296" s="32" t="s">
        <v>20</v>
      </c>
      <c r="C296" s="31" t="s">
        <v>154</v>
      </c>
      <c r="D296" s="51">
        <f>RM!D52</f>
        <v>0</v>
      </c>
      <c r="E296" s="52">
        <v>0.99876838182320049</v>
      </c>
      <c r="F296" s="52">
        <v>0.99876838182320049</v>
      </c>
      <c r="G296" s="52">
        <v>0.99876838182320049</v>
      </c>
      <c r="H296" s="52">
        <v>0.99876838182320049</v>
      </c>
      <c r="I296" s="52">
        <v>0.99876838182320049</v>
      </c>
      <c r="J296" s="52">
        <v>0.99876838182320049</v>
      </c>
      <c r="K296" s="52">
        <v>0.99876838182320049</v>
      </c>
      <c r="L296" s="52">
        <v>0.99876838182320049</v>
      </c>
      <c r="M296" s="52">
        <v>0.99876838182320049</v>
      </c>
      <c r="N296" s="52">
        <v>0.99876838182320049</v>
      </c>
      <c r="O296" s="52">
        <v>0.99876838182320049</v>
      </c>
      <c r="P296" s="52">
        <v>0.99876838182320049</v>
      </c>
      <c r="Q296" s="52">
        <v>0.99876838182320049</v>
      </c>
      <c r="R296" s="52">
        <v>0.99876838182320049</v>
      </c>
      <c r="S296" s="52">
        <v>0.99876838182320049</v>
      </c>
      <c r="T296" s="52">
        <v>0.99876838182320049</v>
      </c>
      <c r="U296" s="52">
        <v>0.99876838182320049</v>
      </c>
      <c r="V296" s="52">
        <v>0.99876838182320049</v>
      </c>
      <c r="W296" s="52">
        <v>0.99876838182320049</v>
      </c>
      <c r="X296" s="52">
        <v>0.99876838182320049</v>
      </c>
      <c r="Y296" s="52">
        <v>0.99876838182320049</v>
      </c>
      <c r="Z296" s="52">
        <v>0.99876838182320049</v>
      </c>
      <c r="AA296" s="52">
        <v>0.99876838182320049</v>
      </c>
      <c r="AB296" s="52">
        <v>0.99876838182320049</v>
      </c>
      <c r="AC296" s="52">
        <v>0.99876838182320049</v>
      </c>
      <c r="AD296" s="52">
        <v>0.99876838182320049</v>
      </c>
      <c r="AE296" s="52">
        <v>0.99876838182320049</v>
      </c>
      <c r="AF296" s="52">
        <v>0.99876838182320049</v>
      </c>
      <c r="AG296" s="52">
        <v>0.99876838182320049</v>
      </c>
      <c r="AH296" s="52">
        <v>0.99876838182320049</v>
      </c>
      <c r="AI296" s="52">
        <v>0.99876838182320049</v>
      </c>
      <c r="AJ296" s="52">
        <v>0.99876838182320049</v>
      </c>
      <c r="AK296" s="52">
        <v>0.99876838182320049</v>
      </c>
    </row>
    <row r="297" spans="1:42" x14ac:dyDescent="0.25">
      <c r="A297" s="31" t="s">
        <v>13</v>
      </c>
      <c r="B297" s="32" t="s">
        <v>20</v>
      </c>
      <c r="C297" s="31" t="s">
        <v>154</v>
      </c>
      <c r="D297" s="51">
        <f>RM!D53</f>
        <v>0</v>
      </c>
      <c r="E297" s="52">
        <v>0</v>
      </c>
      <c r="F297" s="52">
        <v>0</v>
      </c>
      <c r="G297" s="52">
        <v>0</v>
      </c>
      <c r="H297" s="52">
        <v>0</v>
      </c>
      <c r="I297" s="52">
        <v>0</v>
      </c>
      <c r="J297" s="52">
        <v>0</v>
      </c>
      <c r="K297" s="52">
        <v>0</v>
      </c>
      <c r="L297" s="52">
        <v>0</v>
      </c>
      <c r="M297" s="52">
        <v>0</v>
      </c>
      <c r="N297" s="52">
        <v>0</v>
      </c>
      <c r="O297" s="52">
        <v>0</v>
      </c>
      <c r="P297" s="52">
        <v>0</v>
      </c>
      <c r="Q297" s="52">
        <v>0</v>
      </c>
      <c r="R297" s="52">
        <v>0</v>
      </c>
      <c r="S297" s="52">
        <v>0</v>
      </c>
      <c r="T297" s="52">
        <v>0</v>
      </c>
      <c r="U297" s="52">
        <v>0</v>
      </c>
      <c r="V297" s="52">
        <v>0</v>
      </c>
      <c r="W297" s="52">
        <v>0</v>
      </c>
      <c r="X297" s="52">
        <v>0</v>
      </c>
      <c r="Y297" s="52">
        <v>0</v>
      </c>
      <c r="Z297" s="52">
        <v>0</v>
      </c>
      <c r="AA297" s="52">
        <v>0</v>
      </c>
      <c r="AB297" s="52">
        <v>0</v>
      </c>
      <c r="AC297" s="52">
        <v>0</v>
      </c>
      <c r="AD297" s="52">
        <v>0</v>
      </c>
      <c r="AE297" s="52">
        <v>0</v>
      </c>
      <c r="AF297" s="52">
        <v>0</v>
      </c>
      <c r="AG297" s="52">
        <v>0</v>
      </c>
      <c r="AH297" s="52">
        <v>0</v>
      </c>
      <c r="AI297" s="52">
        <v>0</v>
      </c>
      <c r="AJ297" s="52">
        <v>0</v>
      </c>
      <c r="AK297" s="52">
        <v>0</v>
      </c>
    </row>
    <row r="298" spans="1:42" x14ac:dyDescent="0.25">
      <c r="A298" s="31" t="s">
        <v>55</v>
      </c>
      <c r="B298" s="32" t="s">
        <v>20</v>
      </c>
      <c r="C298" s="31" t="s">
        <v>154</v>
      </c>
      <c r="D298" s="51">
        <f>RM!D54</f>
        <v>0</v>
      </c>
      <c r="E298" s="52">
        <v>0</v>
      </c>
      <c r="F298" s="52">
        <v>0</v>
      </c>
      <c r="G298" s="52">
        <v>0</v>
      </c>
      <c r="H298" s="52">
        <v>0</v>
      </c>
      <c r="I298" s="52">
        <v>0</v>
      </c>
      <c r="J298" s="52">
        <v>0</v>
      </c>
      <c r="K298" s="52">
        <v>0</v>
      </c>
      <c r="L298" s="52">
        <v>0</v>
      </c>
      <c r="M298" s="52">
        <v>0</v>
      </c>
      <c r="N298" s="52">
        <v>0</v>
      </c>
      <c r="O298" s="52">
        <v>0</v>
      </c>
      <c r="P298" s="52">
        <v>0</v>
      </c>
      <c r="Q298" s="52">
        <v>0</v>
      </c>
      <c r="R298" s="52">
        <v>0</v>
      </c>
      <c r="S298" s="52">
        <v>0</v>
      </c>
      <c r="T298" s="52">
        <v>0</v>
      </c>
      <c r="U298" s="52">
        <v>0</v>
      </c>
      <c r="V298" s="52">
        <v>0</v>
      </c>
      <c r="W298" s="52">
        <v>0</v>
      </c>
      <c r="X298" s="52">
        <v>0</v>
      </c>
      <c r="Y298" s="52">
        <v>0</v>
      </c>
      <c r="Z298" s="52">
        <v>0</v>
      </c>
      <c r="AA298" s="52">
        <v>0</v>
      </c>
      <c r="AB298" s="52">
        <v>0</v>
      </c>
      <c r="AC298" s="52">
        <v>0</v>
      </c>
      <c r="AD298" s="52">
        <v>0</v>
      </c>
      <c r="AE298" s="52">
        <v>0</v>
      </c>
      <c r="AF298" s="52">
        <v>0</v>
      </c>
      <c r="AG298" s="52">
        <v>0</v>
      </c>
      <c r="AH298" s="52">
        <v>0</v>
      </c>
      <c r="AI298" s="52">
        <v>0</v>
      </c>
      <c r="AJ298" s="52">
        <v>0</v>
      </c>
      <c r="AK298" s="52">
        <v>0</v>
      </c>
    </row>
    <row r="299" spans="1:42" x14ac:dyDescent="0.25">
      <c r="A299" s="31" t="s">
        <v>79</v>
      </c>
      <c r="B299" s="32" t="s">
        <v>20</v>
      </c>
      <c r="C299" s="31" t="s">
        <v>154</v>
      </c>
      <c r="D299" s="51">
        <f>RM!D55</f>
        <v>0</v>
      </c>
      <c r="E299" s="52">
        <v>0</v>
      </c>
      <c r="F299" s="52">
        <v>0</v>
      </c>
      <c r="G299" s="52">
        <v>0</v>
      </c>
      <c r="H299" s="52">
        <v>0</v>
      </c>
      <c r="I299" s="52">
        <v>0</v>
      </c>
      <c r="J299" s="52">
        <v>0</v>
      </c>
      <c r="K299" s="52">
        <v>0</v>
      </c>
      <c r="L299" s="52">
        <v>0</v>
      </c>
      <c r="M299" s="52">
        <v>0</v>
      </c>
      <c r="N299" s="52">
        <v>0</v>
      </c>
      <c r="O299" s="52">
        <v>0</v>
      </c>
      <c r="P299" s="52">
        <v>0</v>
      </c>
      <c r="Q299" s="52">
        <v>0</v>
      </c>
      <c r="R299" s="52">
        <v>0</v>
      </c>
      <c r="S299" s="52">
        <v>0</v>
      </c>
      <c r="T299" s="52">
        <v>0</v>
      </c>
      <c r="U299" s="52">
        <v>0</v>
      </c>
      <c r="V299" s="52">
        <v>0</v>
      </c>
      <c r="W299" s="52">
        <v>0</v>
      </c>
      <c r="X299" s="52">
        <v>0</v>
      </c>
      <c r="Y299" s="52">
        <v>0</v>
      </c>
      <c r="Z299" s="52">
        <v>0</v>
      </c>
      <c r="AA299" s="52">
        <v>0</v>
      </c>
      <c r="AB299" s="52">
        <v>0</v>
      </c>
      <c r="AC299" s="52">
        <v>0</v>
      </c>
      <c r="AD299" s="52">
        <v>0</v>
      </c>
      <c r="AE299" s="52">
        <v>0</v>
      </c>
      <c r="AF299" s="52">
        <v>0</v>
      </c>
      <c r="AG299" s="52">
        <v>0</v>
      </c>
      <c r="AH299" s="52">
        <v>0</v>
      </c>
      <c r="AI299" s="52">
        <v>0</v>
      </c>
      <c r="AJ299" s="52">
        <v>0</v>
      </c>
      <c r="AK299" s="52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84</v>
      </c>
    </row>
    <row r="302" spans="1:42" x14ac:dyDescent="0.25">
      <c r="A302" s="31" t="s">
        <v>7</v>
      </c>
      <c r="B302" s="32" t="s">
        <v>20</v>
      </c>
      <c r="C302" s="31" t="s">
        <v>154</v>
      </c>
      <c r="D302" s="51">
        <f>RM!D58</f>
        <v>0.10297558149193098</v>
      </c>
      <c r="E302" s="52">
        <v>3.4763322377337632E-4</v>
      </c>
      <c r="F302" s="52">
        <v>3.4763322377337632E-4</v>
      </c>
      <c r="G302" s="52">
        <v>3.4763322377337632E-4</v>
      </c>
      <c r="H302" s="52">
        <v>3.4763322377337632E-4</v>
      </c>
      <c r="I302" s="52">
        <v>3.4763322377337632E-4</v>
      </c>
      <c r="J302" s="52">
        <v>3.4763322377337632E-4</v>
      </c>
      <c r="K302" s="52">
        <v>3.4763322377337632E-4</v>
      </c>
      <c r="L302" s="52">
        <v>3.4763322377337632E-4</v>
      </c>
      <c r="M302" s="52">
        <v>3.4763322377337632E-4</v>
      </c>
      <c r="N302" s="52">
        <v>3.4763322377337632E-4</v>
      </c>
      <c r="O302" s="52">
        <v>3.4763322377337632E-4</v>
      </c>
      <c r="P302" s="52">
        <v>3.4763322377337632E-4</v>
      </c>
      <c r="Q302" s="52">
        <v>3.4763322377337632E-4</v>
      </c>
      <c r="R302" s="52">
        <v>3.4763322377337632E-4</v>
      </c>
      <c r="S302" s="52">
        <v>3.4763322377337632E-4</v>
      </c>
      <c r="T302" s="52">
        <v>3.4763322377337632E-4</v>
      </c>
      <c r="U302" s="52">
        <v>3.4763322377337632E-4</v>
      </c>
      <c r="V302" s="52">
        <v>3.4763322377337632E-4</v>
      </c>
      <c r="W302" s="52">
        <v>3.4763322377337632E-4</v>
      </c>
      <c r="X302" s="52">
        <v>3.4763322377337632E-4</v>
      </c>
      <c r="Y302" s="52">
        <v>3.4763322377337632E-4</v>
      </c>
      <c r="Z302" s="52">
        <v>3.4763322377337632E-4</v>
      </c>
      <c r="AA302" s="52">
        <v>3.4763322377337632E-4</v>
      </c>
      <c r="AB302" s="52">
        <v>3.4763322377337632E-4</v>
      </c>
      <c r="AC302" s="52">
        <v>3.4763322377337632E-4</v>
      </c>
      <c r="AD302" s="52">
        <v>3.4763322377337632E-4</v>
      </c>
      <c r="AE302" s="52">
        <v>3.4763322377337632E-4</v>
      </c>
      <c r="AF302" s="52">
        <v>3.4763322377337632E-4</v>
      </c>
      <c r="AG302" s="52">
        <v>3.4763322377337632E-4</v>
      </c>
      <c r="AH302" s="52">
        <v>3.4763322377337632E-4</v>
      </c>
      <c r="AI302" s="52">
        <v>3.4763322377337632E-4</v>
      </c>
      <c r="AJ302" s="52">
        <v>3.4763322377337632E-4</v>
      </c>
      <c r="AK302" s="52">
        <v>3.4763322377337632E-4</v>
      </c>
    </row>
    <row r="303" spans="1:42" x14ac:dyDescent="0.25">
      <c r="A303" s="31" t="s">
        <v>9</v>
      </c>
      <c r="B303" s="32" t="s">
        <v>20</v>
      </c>
      <c r="C303" s="31" t="s">
        <v>154</v>
      </c>
      <c r="D303" s="51">
        <f>RM!D59</f>
        <v>5.3228427920579441E-2</v>
      </c>
      <c r="E303" s="52">
        <v>0</v>
      </c>
      <c r="F303" s="52">
        <v>0</v>
      </c>
      <c r="G303" s="52">
        <v>0</v>
      </c>
      <c r="H303" s="52">
        <v>0</v>
      </c>
      <c r="I303" s="52">
        <v>0</v>
      </c>
      <c r="J303" s="52">
        <v>0</v>
      </c>
      <c r="K303" s="52">
        <v>0</v>
      </c>
      <c r="L303" s="52">
        <v>0</v>
      </c>
      <c r="M303" s="52">
        <v>0</v>
      </c>
      <c r="N303" s="52">
        <v>0</v>
      </c>
      <c r="O303" s="52">
        <v>0</v>
      </c>
      <c r="P303" s="52">
        <v>0</v>
      </c>
      <c r="Q303" s="52">
        <v>0</v>
      </c>
      <c r="R303" s="52">
        <v>0</v>
      </c>
      <c r="S303" s="52">
        <v>0</v>
      </c>
      <c r="T303" s="52">
        <v>0</v>
      </c>
      <c r="U303" s="52">
        <v>0</v>
      </c>
      <c r="V303" s="52">
        <v>0</v>
      </c>
      <c r="W303" s="52">
        <v>0</v>
      </c>
      <c r="X303" s="52">
        <v>0</v>
      </c>
      <c r="Y303" s="52">
        <v>0</v>
      </c>
      <c r="Z303" s="52">
        <v>0</v>
      </c>
      <c r="AA303" s="52">
        <v>0</v>
      </c>
      <c r="AB303" s="52">
        <v>0</v>
      </c>
      <c r="AC303" s="52">
        <v>0</v>
      </c>
      <c r="AD303" s="52">
        <v>0</v>
      </c>
      <c r="AE303" s="52">
        <v>0</v>
      </c>
      <c r="AF303" s="52">
        <v>0</v>
      </c>
      <c r="AG303" s="52">
        <v>0</v>
      </c>
      <c r="AH303" s="52">
        <v>0</v>
      </c>
      <c r="AI303" s="52">
        <v>0</v>
      </c>
      <c r="AJ303" s="52">
        <v>0</v>
      </c>
      <c r="AK303" s="52">
        <v>0</v>
      </c>
    </row>
    <row r="304" spans="1:42" x14ac:dyDescent="0.25">
      <c r="A304" s="31" t="s">
        <v>10</v>
      </c>
      <c r="B304" s="32" t="s">
        <v>20</v>
      </c>
      <c r="C304" s="31" t="s">
        <v>154</v>
      </c>
      <c r="D304" s="51">
        <f>RM!D60</f>
        <v>0</v>
      </c>
      <c r="E304" s="52">
        <v>0</v>
      </c>
      <c r="F304" s="52">
        <v>0</v>
      </c>
      <c r="G304" s="52">
        <v>0</v>
      </c>
      <c r="H304" s="52">
        <v>0</v>
      </c>
      <c r="I304" s="52">
        <v>0</v>
      </c>
      <c r="J304" s="52">
        <v>0</v>
      </c>
      <c r="K304" s="52">
        <v>0</v>
      </c>
      <c r="L304" s="52">
        <v>0</v>
      </c>
      <c r="M304" s="52">
        <v>0</v>
      </c>
      <c r="N304" s="52">
        <v>0</v>
      </c>
      <c r="O304" s="52">
        <v>0</v>
      </c>
      <c r="P304" s="52">
        <v>0</v>
      </c>
      <c r="Q304" s="52">
        <v>0</v>
      </c>
      <c r="R304" s="52">
        <v>0</v>
      </c>
      <c r="S304" s="52">
        <v>0</v>
      </c>
      <c r="T304" s="52">
        <v>0</v>
      </c>
      <c r="U304" s="52">
        <v>0</v>
      </c>
      <c r="V304" s="52">
        <v>0</v>
      </c>
      <c r="W304" s="52">
        <v>0</v>
      </c>
      <c r="X304" s="52">
        <v>0</v>
      </c>
      <c r="Y304" s="52">
        <v>0</v>
      </c>
      <c r="Z304" s="52">
        <v>0</v>
      </c>
      <c r="AA304" s="52">
        <v>0</v>
      </c>
      <c r="AB304" s="52">
        <v>0</v>
      </c>
      <c r="AC304" s="52">
        <v>0</v>
      </c>
      <c r="AD304" s="52">
        <v>0</v>
      </c>
      <c r="AE304" s="52">
        <v>0</v>
      </c>
      <c r="AF304" s="52">
        <v>0</v>
      </c>
      <c r="AG304" s="52">
        <v>0</v>
      </c>
      <c r="AH304" s="52">
        <v>0</v>
      </c>
      <c r="AI304" s="52">
        <v>0</v>
      </c>
      <c r="AJ304" s="52">
        <v>0</v>
      </c>
      <c r="AK304" s="52">
        <v>0</v>
      </c>
    </row>
    <row r="305" spans="1:42" x14ac:dyDescent="0.25">
      <c r="A305" s="31" t="s">
        <v>11</v>
      </c>
      <c r="B305" s="32" t="s">
        <v>20</v>
      </c>
      <c r="C305" s="31" t="s">
        <v>154</v>
      </c>
      <c r="D305" s="51">
        <f>RM!D61</f>
        <v>0</v>
      </c>
      <c r="E305" s="52">
        <v>2.1977946317114232E-2</v>
      </c>
      <c r="F305" s="52">
        <v>2.1977946317114232E-2</v>
      </c>
      <c r="G305" s="52">
        <v>2.1977946317114232E-2</v>
      </c>
      <c r="H305" s="52">
        <v>2.1977946317114232E-2</v>
      </c>
      <c r="I305" s="52">
        <v>2.1977946317114232E-2</v>
      </c>
      <c r="J305" s="52">
        <v>2.1977946317114232E-2</v>
      </c>
      <c r="K305" s="52">
        <v>2.1977946317114232E-2</v>
      </c>
      <c r="L305" s="52">
        <v>2.1977946317114232E-2</v>
      </c>
      <c r="M305" s="52">
        <v>2.1977946317114232E-2</v>
      </c>
      <c r="N305" s="52">
        <v>2.1977946317114232E-2</v>
      </c>
      <c r="O305" s="52">
        <v>2.1977946317114232E-2</v>
      </c>
      <c r="P305" s="52">
        <v>2.1977946317114232E-2</v>
      </c>
      <c r="Q305" s="52">
        <v>2.1977946317114232E-2</v>
      </c>
      <c r="R305" s="52">
        <v>2.1977946317114232E-2</v>
      </c>
      <c r="S305" s="52">
        <v>2.1977946317114232E-2</v>
      </c>
      <c r="T305" s="52">
        <v>2.1977946317114232E-2</v>
      </c>
      <c r="U305" s="52">
        <v>2.1977946317114232E-2</v>
      </c>
      <c r="V305" s="52">
        <v>2.1977946317114232E-2</v>
      </c>
      <c r="W305" s="52">
        <v>2.1977946317114232E-2</v>
      </c>
      <c r="X305" s="52">
        <v>2.1977946317114232E-2</v>
      </c>
      <c r="Y305" s="52">
        <v>2.1977946317114232E-2</v>
      </c>
      <c r="Z305" s="52">
        <v>2.1977946317114232E-2</v>
      </c>
      <c r="AA305" s="52">
        <v>2.1977946317114232E-2</v>
      </c>
      <c r="AB305" s="52">
        <v>2.1977946317114232E-2</v>
      </c>
      <c r="AC305" s="52">
        <v>2.1977946317114232E-2</v>
      </c>
      <c r="AD305" s="52">
        <v>2.1977946317114232E-2</v>
      </c>
      <c r="AE305" s="52">
        <v>2.1977946317114232E-2</v>
      </c>
      <c r="AF305" s="52">
        <v>2.1977946317114232E-2</v>
      </c>
      <c r="AG305" s="52">
        <v>2.1977946317114232E-2</v>
      </c>
      <c r="AH305" s="52">
        <v>2.1977946317114232E-2</v>
      </c>
      <c r="AI305" s="52">
        <v>2.1977946317114232E-2</v>
      </c>
      <c r="AJ305" s="52">
        <v>2.1977946317114232E-2</v>
      </c>
      <c r="AK305" s="52">
        <v>2.1977946317114232E-2</v>
      </c>
    </row>
    <row r="306" spans="1:42" x14ac:dyDescent="0.25">
      <c r="A306" s="31" t="s">
        <v>12</v>
      </c>
      <c r="B306" s="32" t="s">
        <v>20</v>
      </c>
      <c r="C306" s="31" t="s">
        <v>154</v>
      </c>
      <c r="D306" s="51">
        <f>RM!D62</f>
        <v>0.35860172083602249</v>
      </c>
      <c r="E306" s="52">
        <v>6.0524757946823137E-3</v>
      </c>
      <c r="F306" s="52">
        <v>6.0524757946823137E-3</v>
      </c>
      <c r="G306" s="52">
        <v>6.0524757946823137E-3</v>
      </c>
      <c r="H306" s="52">
        <v>6.0524757946823137E-3</v>
      </c>
      <c r="I306" s="52">
        <v>6.0524757946823137E-3</v>
      </c>
      <c r="J306" s="52">
        <v>6.0524757946823137E-3</v>
      </c>
      <c r="K306" s="52">
        <v>6.0524757946823137E-3</v>
      </c>
      <c r="L306" s="52">
        <v>6.0524757946823137E-3</v>
      </c>
      <c r="M306" s="52">
        <v>6.0524757946823137E-3</v>
      </c>
      <c r="N306" s="52">
        <v>6.0524757946823137E-3</v>
      </c>
      <c r="O306" s="52">
        <v>6.0524757946823137E-3</v>
      </c>
      <c r="P306" s="52">
        <v>6.0524757946823137E-3</v>
      </c>
      <c r="Q306" s="52">
        <v>6.0524757946823137E-3</v>
      </c>
      <c r="R306" s="52">
        <v>6.0524757946823137E-3</v>
      </c>
      <c r="S306" s="52">
        <v>6.0524757946823137E-3</v>
      </c>
      <c r="T306" s="52">
        <v>6.0524757946823137E-3</v>
      </c>
      <c r="U306" s="52">
        <v>6.0524757946823137E-3</v>
      </c>
      <c r="V306" s="52">
        <v>6.0524757946823137E-3</v>
      </c>
      <c r="W306" s="52">
        <v>6.0524757946823137E-3</v>
      </c>
      <c r="X306" s="52">
        <v>6.0524757946823137E-3</v>
      </c>
      <c r="Y306" s="52">
        <v>6.0524757946823137E-3</v>
      </c>
      <c r="Z306" s="52">
        <v>6.0524757946823137E-3</v>
      </c>
      <c r="AA306" s="52">
        <v>6.0524757946823137E-3</v>
      </c>
      <c r="AB306" s="52">
        <v>6.0524757946823137E-3</v>
      </c>
      <c r="AC306" s="52">
        <v>6.0524757946823137E-3</v>
      </c>
      <c r="AD306" s="52">
        <v>6.0524757946823137E-3</v>
      </c>
      <c r="AE306" s="52">
        <v>6.0524757946823137E-3</v>
      </c>
      <c r="AF306" s="52">
        <v>6.0524757946823137E-3</v>
      </c>
      <c r="AG306" s="52">
        <v>6.0524757946823137E-3</v>
      </c>
      <c r="AH306" s="52">
        <v>6.0524757946823137E-3</v>
      </c>
      <c r="AI306" s="52">
        <v>6.0524757946823137E-3</v>
      </c>
      <c r="AJ306" s="52">
        <v>6.0524757946823137E-3</v>
      </c>
      <c r="AK306" s="52">
        <v>6.0524757946823137E-3</v>
      </c>
    </row>
    <row r="307" spans="1:42" x14ac:dyDescent="0.25">
      <c r="A307" s="31" t="s">
        <v>54</v>
      </c>
      <c r="B307" s="32" t="s">
        <v>20</v>
      </c>
      <c r="C307" s="31" t="s">
        <v>154</v>
      </c>
      <c r="D307" s="51">
        <f>RM!D63</f>
        <v>0</v>
      </c>
      <c r="E307" s="52">
        <v>6.6483768626655226E-2</v>
      </c>
      <c r="F307" s="52">
        <v>6.6483768626655226E-2</v>
      </c>
      <c r="G307" s="52">
        <v>6.6483768626655226E-2</v>
      </c>
      <c r="H307" s="52">
        <v>6.6483768626655226E-2</v>
      </c>
      <c r="I307" s="52">
        <v>6.6483768626655226E-2</v>
      </c>
      <c r="J307" s="52">
        <v>6.6483768626655226E-2</v>
      </c>
      <c r="K307" s="52">
        <v>6.6483768626655226E-2</v>
      </c>
      <c r="L307" s="52">
        <v>6.6483768626655226E-2</v>
      </c>
      <c r="M307" s="52">
        <v>6.6483768626655226E-2</v>
      </c>
      <c r="N307" s="52">
        <v>6.6483768626655226E-2</v>
      </c>
      <c r="O307" s="52">
        <v>6.6483768626655226E-2</v>
      </c>
      <c r="P307" s="52">
        <v>6.6483768626655226E-2</v>
      </c>
      <c r="Q307" s="52">
        <v>6.6483768626655226E-2</v>
      </c>
      <c r="R307" s="52">
        <v>6.6483768626655226E-2</v>
      </c>
      <c r="S307" s="52">
        <v>6.6483768626655226E-2</v>
      </c>
      <c r="T307" s="52">
        <v>6.6483768626655226E-2</v>
      </c>
      <c r="U307" s="52">
        <v>6.6483768626655226E-2</v>
      </c>
      <c r="V307" s="52">
        <v>6.6483768626655226E-2</v>
      </c>
      <c r="W307" s="52">
        <v>6.6483768626655226E-2</v>
      </c>
      <c r="X307" s="52">
        <v>6.6483768626655226E-2</v>
      </c>
      <c r="Y307" s="52">
        <v>6.6483768626655226E-2</v>
      </c>
      <c r="Z307" s="52">
        <v>6.6483768626655226E-2</v>
      </c>
      <c r="AA307" s="52">
        <v>6.6483768626655226E-2</v>
      </c>
      <c r="AB307" s="52">
        <v>6.6483768626655226E-2</v>
      </c>
      <c r="AC307" s="52">
        <v>6.6483768626655226E-2</v>
      </c>
      <c r="AD307" s="52">
        <v>6.6483768626655226E-2</v>
      </c>
      <c r="AE307" s="52">
        <v>6.6483768626655226E-2</v>
      </c>
      <c r="AF307" s="52">
        <v>6.6483768626655226E-2</v>
      </c>
      <c r="AG307" s="52">
        <v>6.6483768626655226E-2</v>
      </c>
      <c r="AH307" s="52">
        <v>6.6483768626655226E-2</v>
      </c>
      <c r="AI307" s="52">
        <v>6.6483768626655226E-2</v>
      </c>
      <c r="AJ307" s="52">
        <v>6.6483768626655226E-2</v>
      </c>
      <c r="AK307" s="52">
        <v>6.6483768626655226E-2</v>
      </c>
    </row>
    <row r="308" spans="1:42" x14ac:dyDescent="0.25">
      <c r="A308" s="31" t="s">
        <v>156</v>
      </c>
      <c r="B308" s="32" t="s">
        <v>20</v>
      </c>
      <c r="C308" s="31" t="s">
        <v>154</v>
      </c>
      <c r="D308" s="51">
        <f>RM!D64</f>
        <v>0</v>
      </c>
      <c r="E308" s="52">
        <v>0.8656609080321247</v>
      </c>
      <c r="F308" s="52">
        <v>0.8656609080321247</v>
      </c>
      <c r="G308" s="52">
        <v>0.8656609080321247</v>
      </c>
      <c r="H308" s="52">
        <v>0.8656609080321247</v>
      </c>
      <c r="I308" s="52">
        <v>0.8656609080321247</v>
      </c>
      <c r="J308" s="52">
        <v>0.8656609080321247</v>
      </c>
      <c r="K308" s="52">
        <v>0.8656609080321247</v>
      </c>
      <c r="L308" s="52">
        <v>0.8656609080321247</v>
      </c>
      <c r="M308" s="52">
        <v>0.8656609080321247</v>
      </c>
      <c r="N308" s="52">
        <v>0.8656609080321247</v>
      </c>
      <c r="O308" s="52">
        <v>0.8656609080321247</v>
      </c>
      <c r="P308" s="52">
        <v>0.8656609080321247</v>
      </c>
      <c r="Q308" s="52">
        <v>0.8656609080321247</v>
      </c>
      <c r="R308" s="52">
        <v>0.8656609080321247</v>
      </c>
      <c r="S308" s="52">
        <v>0.8656609080321247</v>
      </c>
      <c r="T308" s="52">
        <v>0.8656609080321247</v>
      </c>
      <c r="U308" s="52">
        <v>0.8656609080321247</v>
      </c>
      <c r="V308" s="52">
        <v>0.8656609080321247</v>
      </c>
      <c r="W308" s="52">
        <v>0.8656609080321247</v>
      </c>
      <c r="X308" s="52">
        <v>0.8656609080321247</v>
      </c>
      <c r="Y308" s="52">
        <v>0.8656609080321247</v>
      </c>
      <c r="Z308" s="52">
        <v>0.8656609080321247</v>
      </c>
      <c r="AA308" s="52">
        <v>0.8656609080321247</v>
      </c>
      <c r="AB308" s="52">
        <v>0.8656609080321247</v>
      </c>
      <c r="AC308" s="52">
        <v>0.8656609080321247</v>
      </c>
      <c r="AD308" s="52">
        <v>0.8656609080321247</v>
      </c>
      <c r="AE308" s="52">
        <v>0.8656609080321247</v>
      </c>
      <c r="AF308" s="52">
        <v>0.8656609080321247</v>
      </c>
      <c r="AG308" s="52">
        <v>0.8656609080321247</v>
      </c>
      <c r="AH308" s="52">
        <v>0.8656609080321247</v>
      </c>
      <c r="AI308" s="52">
        <v>0.8656609080321247</v>
      </c>
      <c r="AJ308" s="52">
        <v>0.8656609080321247</v>
      </c>
      <c r="AK308" s="52">
        <v>0.8656609080321247</v>
      </c>
    </row>
    <row r="309" spans="1:42" x14ac:dyDescent="0.25">
      <c r="A309" s="31" t="s">
        <v>13</v>
      </c>
      <c r="B309" s="32" t="s">
        <v>20</v>
      </c>
      <c r="C309" s="31" t="s">
        <v>154</v>
      </c>
      <c r="D309" s="51">
        <f>RM!D65</f>
        <v>0</v>
      </c>
      <c r="E309" s="52">
        <v>3.9477268005650247E-2</v>
      </c>
      <c r="F309" s="52">
        <v>3.9477268005650247E-2</v>
      </c>
      <c r="G309" s="52">
        <v>3.9477268005650247E-2</v>
      </c>
      <c r="H309" s="52">
        <v>3.9477268005650247E-2</v>
      </c>
      <c r="I309" s="52">
        <v>3.9477268005650247E-2</v>
      </c>
      <c r="J309" s="52">
        <v>3.9477268005650247E-2</v>
      </c>
      <c r="K309" s="52">
        <v>3.9477268005650247E-2</v>
      </c>
      <c r="L309" s="52">
        <v>3.9477268005650247E-2</v>
      </c>
      <c r="M309" s="52">
        <v>3.9477268005650247E-2</v>
      </c>
      <c r="N309" s="52">
        <v>3.9477268005650247E-2</v>
      </c>
      <c r="O309" s="52">
        <v>3.9477268005650247E-2</v>
      </c>
      <c r="P309" s="52">
        <v>3.9477268005650247E-2</v>
      </c>
      <c r="Q309" s="52">
        <v>3.9477268005650247E-2</v>
      </c>
      <c r="R309" s="52">
        <v>3.9477268005650247E-2</v>
      </c>
      <c r="S309" s="52">
        <v>3.9477268005650247E-2</v>
      </c>
      <c r="T309" s="52">
        <v>3.9477268005650247E-2</v>
      </c>
      <c r="U309" s="52">
        <v>3.9477268005650247E-2</v>
      </c>
      <c r="V309" s="52">
        <v>3.9477268005650247E-2</v>
      </c>
      <c r="W309" s="52">
        <v>3.9477268005650247E-2</v>
      </c>
      <c r="X309" s="52">
        <v>3.9477268005650247E-2</v>
      </c>
      <c r="Y309" s="52">
        <v>3.9477268005650247E-2</v>
      </c>
      <c r="Z309" s="52">
        <v>3.9477268005650247E-2</v>
      </c>
      <c r="AA309" s="52">
        <v>3.9477268005650247E-2</v>
      </c>
      <c r="AB309" s="52">
        <v>3.9477268005650247E-2</v>
      </c>
      <c r="AC309" s="52">
        <v>3.9477268005650247E-2</v>
      </c>
      <c r="AD309" s="52">
        <v>3.9477268005650247E-2</v>
      </c>
      <c r="AE309" s="52">
        <v>3.9477268005650247E-2</v>
      </c>
      <c r="AF309" s="52">
        <v>3.9477268005650247E-2</v>
      </c>
      <c r="AG309" s="52">
        <v>3.9477268005650247E-2</v>
      </c>
      <c r="AH309" s="52">
        <v>3.9477268005650247E-2</v>
      </c>
      <c r="AI309" s="52">
        <v>3.9477268005650247E-2</v>
      </c>
      <c r="AJ309" s="52">
        <v>3.9477268005650247E-2</v>
      </c>
      <c r="AK309" s="52">
        <v>3.9477268005650247E-2</v>
      </c>
    </row>
    <row r="310" spans="1:42" x14ac:dyDescent="0.25">
      <c r="A310" s="31" t="s">
        <v>55</v>
      </c>
      <c r="B310" s="32" t="s">
        <v>20</v>
      </c>
      <c r="C310" s="31" t="s">
        <v>154</v>
      </c>
      <c r="D310" s="51">
        <f>RM!D66</f>
        <v>0</v>
      </c>
      <c r="E310" s="52">
        <v>0</v>
      </c>
      <c r="F310" s="52">
        <v>0</v>
      </c>
      <c r="G310" s="52">
        <v>0</v>
      </c>
      <c r="H310" s="52">
        <v>0</v>
      </c>
      <c r="I310" s="52">
        <v>0</v>
      </c>
      <c r="J310" s="52">
        <v>0</v>
      </c>
      <c r="K310" s="52">
        <v>0</v>
      </c>
      <c r="L310" s="52">
        <v>0</v>
      </c>
      <c r="M310" s="52">
        <v>0</v>
      </c>
      <c r="N310" s="52">
        <v>0</v>
      </c>
      <c r="O310" s="52">
        <v>0</v>
      </c>
      <c r="P310" s="52">
        <v>0</v>
      </c>
      <c r="Q310" s="52">
        <v>0</v>
      </c>
      <c r="R310" s="52">
        <v>0</v>
      </c>
      <c r="S310" s="52">
        <v>0</v>
      </c>
      <c r="T310" s="52">
        <v>0</v>
      </c>
      <c r="U310" s="52">
        <v>0</v>
      </c>
      <c r="V310" s="52">
        <v>0</v>
      </c>
      <c r="W310" s="52">
        <v>0</v>
      </c>
      <c r="X310" s="52">
        <v>0</v>
      </c>
      <c r="Y310" s="52">
        <v>0</v>
      </c>
      <c r="Z310" s="52">
        <v>0</v>
      </c>
      <c r="AA310" s="52">
        <v>0</v>
      </c>
      <c r="AB310" s="52">
        <v>0</v>
      </c>
      <c r="AC310" s="52">
        <v>0</v>
      </c>
      <c r="AD310" s="52">
        <v>0</v>
      </c>
      <c r="AE310" s="52">
        <v>0</v>
      </c>
      <c r="AF310" s="52">
        <v>0</v>
      </c>
      <c r="AG310" s="52">
        <v>0</v>
      </c>
      <c r="AH310" s="52">
        <v>0</v>
      </c>
      <c r="AI310" s="52">
        <v>0</v>
      </c>
      <c r="AJ310" s="52">
        <v>0</v>
      </c>
      <c r="AK310" s="52">
        <v>0</v>
      </c>
    </row>
    <row r="311" spans="1:42" x14ac:dyDescent="0.25">
      <c r="A311" s="31" t="s">
        <v>56</v>
      </c>
      <c r="B311" s="32" t="s">
        <v>20</v>
      </c>
      <c r="C311" s="31" t="s">
        <v>154</v>
      </c>
      <c r="D311" s="51">
        <f>RM!D67</f>
        <v>0</v>
      </c>
      <c r="E311" s="52">
        <v>0</v>
      </c>
      <c r="F311" s="52">
        <v>0</v>
      </c>
      <c r="G311" s="52">
        <v>0</v>
      </c>
      <c r="H311" s="52">
        <v>0</v>
      </c>
      <c r="I311" s="52">
        <v>0</v>
      </c>
      <c r="J311" s="52">
        <v>0</v>
      </c>
      <c r="K311" s="52">
        <v>0</v>
      </c>
      <c r="L311" s="52">
        <v>0</v>
      </c>
      <c r="M311" s="52">
        <v>0</v>
      </c>
      <c r="N311" s="52">
        <v>0</v>
      </c>
      <c r="O311" s="52">
        <v>0</v>
      </c>
      <c r="P311" s="52">
        <v>0</v>
      </c>
      <c r="Q311" s="52">
        <v>0</v>
      </c>
      <c r="R311" s="52">
        <v>0</v>
      </c>
      <c r="S311" s="52">
        <v>0</v>
      </c>
      <c r="T311" s="52">
        <v>0</v>
      </c>
      <c r="U311" s="52">
        <v>0</v>
      </c>
      <c r="V311" s="52">
        <v>0</v>
      </c>
      <c r="W311" s="52">
        <v>0</v>
      </c>
      <c r="X311" s="52">
        <v>0</v>
      </c>
      <c r="Y311" s="52">
        <v>0</v>
      </c>
      <c r="Z311" s="52">
        <v>0</v>
      </c>
      <c r="AA311" s="52">
        <v>0</v>
      </c>
      <c r="AB311" s="52">
        <v>0</v>
      </c>
      <c r="AC311" s="52">
        <v>0</v>
      </c>
      <c r="AD311" s="52">
        <v>0</v>
      </c>
      <c r="AE311" s="52">
        <v>0</v>
      </c>
      <c r="AF311" s="52">
        <v>0</v>
      </c>
      <c r="AG311" s="52">
        <v>0</v>
      </c>
      <c r="AH311" s="52">
        <v>0</v>
      </c>
      <c r="AI311" s="52">
        <v>0</v>
      </c>
      <c r="AJ311" s="52">
        <v>0</v>
      </c>
      <c r="AK311" s="52">
        <v>0</v>
      </c>
    </row>
    <row r="312" spans="1:42" x14ac:dyDescent="0.25">
      <c r="A312" s="31" t="s">
        <v>14</v>
      </c>
      <c r="B312" s="32" t="s">
        <v>20</v>
      </c>
      <c r="C312" s="31" t="s">
        <v>154</v>
      </c>
      <c r="D312" s="51">
        <f>RM!D68</f>
        <v>0</v>
      </c>
      <c r="E312" s="52">
        <f>$AM312/(1+EXP(-(E$1-$D$1)*10/$AO312+$AN312))</f>
        <v>1.3491799960714541E-3</v>
      </c>
      <c r="F312" s="52">
        <f t="shared" ref="F312:AK313" si="13">$AM312/(1+EXP(-(F$1-$D$1)*10/$AO312+$AN312))</f>
        <v>1.8180475861684757E-3</v>
      </c>
      <c r="G312" s="52">
        <f>$AM312/(1+EXP(-(G$1-$D$1)*10/$AO312+$AN312))</f>
        <v>2.4458164923558553E-3</v>
      </c>
      <c r="H312" s="52">
        <f t="shared" si="13"/>
        <v>3.2831045041734194E-3</v>
      </c>
      <c r="I312" s="52">
        <f t="shared" si="13"/>
        <v>4.3941145634467833E-3</v>
      </c>
      <c r="J312" s="52">
        <f t="shared" si="13"/>
        <v>5.8583198707077237E-3</v>
      </c>
      <c r="K312" s="52">
        <f t="shared" si="13"/>
        <v>7.7707708673993526E-3</v>
      </c>
      <c r="L312" s="52">
        <f t="shared" si="13"/>
        <v>1.0239635991065378E-2</v>
      </c>
      <c r="M312" s="52">
        <f t="shared" si="13"/>
        <v>1.3379102494171137E-2</v>
      </c>
      <c r="N312" s="52">
        <f t="shared" si="13"/>
        <v>1.7295655089075674E-2</v>
      </c>
      <c r="O312" s="52">
        <f t="shared" si="13"/>
        <v>2.2066650661046561E-2</v>
      </c>
      <c r="P312" s="52">
        <f t="shared" si="13"/>
        <v>2.7712729069616127E-2</v>
      </c>
      <c r="Q312" s="52">
        <f t="shared" si="13"/>
        <v>3.4170037893857953E-2</v>
      </c>
      <c r="R312" s="52">
        <f t="shared" si="13"/>
        <v>4.127288962202022E-2</v>
      </c>
      <c r="S312" s="52">
        <f t="shared" si="13"/>
        <v>4.8758622542041212E-2</v>
      </c>
      <c r="T312" s="52">
        <f t="shared" si="13"/>
        <v>5.6300456763549708E-2</v>
      </c>
      <c r="U312" s="52">
        <f t="shared" si="13"/>
        <v>6.3561807303032417E-2</v>
      </c>
      <c r="V312" s="52">
        <f t="shared" si="13"/>
        <v>7.0254063267634545E-2</v>
      </c>
      <c r="W312" s="52">
        <f t="shared" si="13"/>
        <v>7.6177867957722148E-2</v>
      </c>
      <c r="X312" s="52">
        <f t="shared" si="13"/>
        <v>8.1237034258530849E-2</v>
      </c>
      <c r="Y312" s="52">
        <f t="shared" si="13"/>
        <v>8.5427308801296689E-2</v>
      </c>
      <c r="Z312" s="52">
        <f t="shared" si="13"/>
        <v>8.8810676575896072E-2</v>
      </c>
      <c r="AA312" s="52">
        <f t="shared" si="13"/>
        <v>9.1486802493000563E-2</v>
      </c>
      <c r="AB312" s="52">
        <f t="shared" si="13"/>
        <v>9.356923069028561E-2</v>
      </c>
      <c r="AC312" s="52">
        <f t="shared" si="13"/>
        <v>9.516916989133338E-2</v>
      </c>
      <c r="AD312" s="52">
        <f t="shared" si="13"/>
        <v>9.6386425848041718E-2</v>
      </c>
      <c r="AE312" s="52">
        <f t="shared" si="13"/>
        <v>9.7305645449239836E-2</v>
      </c>
      <c r="AF312" s="52">
        <f t="shared" si="13"/>
        <v>9.7995896221050968E-2</v>
      </c>
      <c r="AG312" s="52">
        <f t="shared" si="13"/>
        <v>9.8512019797735842E-2</v>
      </c>
      <c r="AH312" s="52">
        <f t="shared" si="13"/>
        <v>9.8896720795081952E-2</v>
      </c>
      <c r="AI312" s="52">
        <f t="shared" si="13"/>
        <v>9.9182786638929779E-2</v>
      </c>
      <c r="AJ312" s="52">
        <f t="shared" si="13"/>
        <v>9.9395133011017031E-2</v>
      </c>
      <c r="AK312" s="52">
        <f>$AM312/(1+EXP(-(AK$1-$D$1)*10/$AO312+$AN312))</f>
        <v>9.9552551792951471E-2</v>
      </c>
      <c r="AM312" s="79">
        <v>0.1</v>
      </c>
      <c r="AN312" s="80">
        <f>IF(D312&gt;0,LN(AM312/D312-1),LN(AM312/0.001-1))</f>
        <v>4.5951198501345898</v>
      </c>
      <c r="AO312" s="81">
        <v>33</v>
      </c>
      <c r="AP312" s="1">
        <f>AO312+$D$1</f>
        <v>2050</v>
      </c>
    </row>
    <row r="313" spans="1:42" x14ac:dyDescent="0.25">
      <c r="A313" s="31" t="s">
        <v>79</v>
      </c>
      <c r="B313" s="32" t="s">
        <v>20</v>
      </c>
      <c r="C313" s="31" t="s">
        <v>154</v>
      </c>
      <c r="D313" s="51">
        <v>0</v>
      </c>
      <c r="E313" s="52">
        <f>$AM313/(1+EXP(-(E$1-$D$1)*10/$AO313+$AN313))</f>
        <v>1.0455554222010431E-3</v>
      </c>
      <c r="F313" s="52">
        <f t="shared" si="13"/>
        <v>1.0819592101281301E-3</v>
      </c>
      <c r="G313" s="52">
        <f>$AM313/(1+EXP(-(G$1-$D$1)*10/$AO313+$AN313))</f>
        <v>1.110516712895603E-3</v>
      </c>
      <c r="H313" s="52">
        <f t="shared" si="13"/>
        <v>1.1325957369977746E-3</v>
      </c>
      <c r="I313" s="52">
        <f t="shared" si="13"/>
        <v>1.1494748594284849E-3</v>
      </c>
      <c r="J313" s="52">
        <f t="shared" si="13"/>
        <v>1.1622679899043263E-3</v>
      </c>
      <c r="K313" s="52">
        <f t="shared" si="13"/>
        <v>1.1719010418910403E-3</v>
      </c>
      <c r="L313" s="52">
        <f t="shared" si="13"/>
        <v>1.1791189417877763E-3</v>
      </c>
      <c r="M313" s="52">
        <f t="shared" si="13"/>
        <v>1.1845072602150045E-3</v>
      </c>
      <c r="N313" s="52">
        <f t="shared" si="13"/>
        <v>1.1885186721039844E-3</v>
      </c>
      <c r="O313" s="52">
        <f t="shared" si="13"/>
        <v>1.1914988952673943E-3</v>
      </c>
      <c r="P313" s="52">
        <f t="shared" si="13"/>
        <v>1.1937096323020168E-3</v>
      </c>
      <c r="Q313" s="52">
        <f t="shared" si="13"/>
        <v>1.1953477055074012E-3</v>
      </c>
      <c r="R313" s="52">
        <f t="shared" si="13"/>
        <v>1.1965604375683901E-3</v>
      </c>
      <c r="S313" s="52">
        <f t="shared" si="13"/>
        <v>1.1974577142978323E-3</v>
      </c>
      <c r="T313" s="52">
        <f t="shared" si="13"/>
        <v>1.198121286463676E-3</v>
      </c>
      <c r="U313" s="52">
        <f t="shared" si="13"/>
        <v>1.1986118577852151E-3</v>
      </c>
      <c r="V313" s="52">
        <f t="shared" si="13"/>
        <v>1.1989744403430717E-3</v>
      </c>
      <c r="W313" s="52">
        <f t="shared" si="13"/>
        <v>1.1992423762485925E-3</v>
      </c>
      <c r="X313" s="52">
        <f t="shared" si="13"/>
        <v>1.1994403443671502E-3</v>
      </c>
      <c r="Y313" s="52">
        <f t="shared" si="13"/>
        <v>1.1995866009785572E-3</v>
      </c>
      <c r="Z313" s="52">
        <f t="shared" si="13"/>
        <v>1.1996946456085422E-3</v>
      </c>
      <c r="AA313" s="52">
        <f t="shared" si="13"/>
        <v>1.1997744573530578E-3</v>
      </c>
      <c r="AB313" s="52">
        <f t="shared" si="13"/>
        <v>1.199833411267396E-3</v>
      </c>
      <c r="AC313" s="52">
        <f t="shared" si="13"/>
        <v>1.1998769569756765E-3</v>
      </c>
      <c r="AD313" s="52">
        <f t="shared" si="13"/>
        <v>1.1999091208512625E-3</v>
      </c>
      <c r="AE313" s="52">
        <f t="shared" si="13"/>
        <v>1.1999328774479601E-3</v>
      </c>
      <c r="AF313" s="52">
        <f t="shared" si="13"/>
        <v>1.1999504241210776E-3</v>
      </c>
      <c r="AG313" s="52">
        <f t="shared" si="13"/>
        <v>1.1999633840147448E-3</v>
      </c>
      <c r="AH313" s="52">
        <f t="shared" si="13"/>
        <v>1.1999729560701702E-3</v>
      </c>
      <c r="AI313" s="52">
        <f t="shared" si="13"/>
        <v>1.1999800258654682E-3</v>
      </c>
      <c r="AJ313" s="52">
        <f t="shared" si="13"/>
        <v>1.1999852475051398E-3</v>
      </c>
      <c r="AK313" s="52">
        <f t="shared" si="13"/>
        <v>1.1999891041157913E-3</v>
      </c>
      <c r="AM313" s="79">
        <v>1.1999999999999999E-3</v>
      </c>
      <c r="AN313" s="80">
        <f>IF(D313&gt;0,LN(AM313/D313-1),LN(AM313/0.001-1))</f>
        <v>-1.6094379124341005</v>
      </c>
      <c r="AO313" s="81">
        <v>33</v>
      </c>
      <c r="AP313" s="1">
        <f>AO313+$D$1</f>
        <v>2050</v>
      </c>
    </row>
    <row r="316" spans="1:42" x14ac:dyDescent="0.25">
      <c r="A316" s="22" t="s">
        <v>37</v>
      </c>
    </row>
    <row r="317" spans="1:42" x14ac:dyDescent="0.25">
      <c r="A317" s="22" t="s">
        <v>16</v>
      </c>
    </row>
    <row r="318" spans="1:42" x14ac:dyDescent="0.25">
      <c r="A318" s="31" t="s">
        <v>7</v>
      </c>
      <c r="B318" s="32" t="s">
        <v>20</v>
      </c>
      <c r="C318" s="31" t="s">
        <v>154</v>
      </c>
      <c r="D318" s="51">
        <f>XIV!D50</f>
        <v>0.26252789205365473</v>
      </c>
      <c r="E318" s="52">
        <v>2.3248477738541738E-2</v>
      </c>
      <c r="F318" s="52">
        <v>2.3248477738541738E-2</v>
      </c>
      <c r="G318" s="52">
        <v>2.3248477738541738E-2</v>
      </c>
      <c r="H318" s="52">
        <v>2.3248477738541738E-2</v>
      </c>
      <c r="I318" s="52">
        <v>2.3248477738541738E-2</v>
      </c>
      <c r="J318" s="52">
        <v>2.3248477738541738E-2</v>
      </c>
      <c r="K318" s="52">
        <v>2.3248477738541738E-2</v>
      </c>
      <c r="L318" s="52">
        <v>2.3248477738541738E-2</v>
      </c>
      <c r="M318" s="52">
        <v>2.3248477738541738E-2</v>
      </c>
      <c r="N318" s="52">
        <v>2.3248477738541738E-2</v>
      </c>
      <c r="O318" s="52">
        <v>2.3248477738541738E-2</v>
      </c>
      <c r="P318" s="52">
        <v>2.3248477738541738E-2</v>
      </c>
      <c r="Q318" s="52">
        <v>2.3248477738541738E-2</v>
      </c>
      <c r="R318" s="52">
        <v>2.3248477738541738E-2</v>
      </c>
      <c r="S318" s="52">
        <v>2.3248477738541738E-2</v>
      </c>
      <c r="T318" s="52">
        <v>2.3248477738541738E-2</v>
      </c>
      <c r="U318" s="52">
        <v>2.3248477738541738E-2</v>
      </c>
      <c r="V318" s="52">
        <v>2.3248477738541738E-2</v>
      </c>
      <c r="W318" s="52">
        <v>2.3248477738541738E-2</v>
      </c>
      <c r="X318" s="52">
        <v>2.3248477738541738E-2</v>
      </c>
      <c r="Y318" s="52">
        <v>2.3248477738541738E-2</v>
      </c>
      <c r="Z318" s="52">
        <v>2.3248477738541738E-2</v>
      </c>
      <c r="AA318" s="52">
        <v>2.3248477738541738E-2</v>
      </c>
      <c r="AB318" s="52">
        <v>2.3248477738541738E-2</v>
      </c>
      <c r="AC318" s="52">
        <v>2.3248477738541738E-2</v>
      </c>
      <c r="AD318" s="52">
        <v>2.3248477738541738E-2</v>
      </c>
      <c r="AE318" s="52">
        <v>2.3248477738541738E-2</v>
      </c>
      <c r="AF318" s="52">
        <v>2.3248477738541738E-2</v>
      </c>
      <c r="AG318" s="52">
        <v>2.3248477738541738E-2</v>
      </c>
      <c r="AH318" s="52">
        <v>2.3248477738541738E-2</v>
      </c>
      <c r="AI318" s="52">
        <v>2.3248477738541738E-2</v>
      </c>
      <c r="AJ318" s="52">
        <v>2.3248477738541738E-2</v>
      </c>
      <c r="AK318" s="52">
        <v>2.3248477738541738E-2</v>
      </c>
    </row>
    <row r="319" spans="1:42" x14ac:dyDescent="0.25">
      <c r="A319" s="31" t="s">
        <v>11</v>
      </c>
      <c r="B319" s="32" t="s">
        <v>20</v>
      </c>
      <c r="C319" s="31" t="s">
        <v>154</v>
      </c>
      <c r="D319" s="51">
        <f>XIV!D51</f>
        <v>0</v>
      </c>
      <c r="E319" s="52">
        <v>0</v>
      </c>
      <c r="F319" s="52">
        <v>0</v>
      </c>
      <c r="G319" s="52">
        <v>0</v>
      </c>
      <c r="H319" s="52">
        <v>0</v>
      </c>
      <c r="I319" s="52">
        <v>0</v>
      </c>
      <c r="J319" s="52">
        <v>0</v>
      </c>
      <c r="K319" s="52">
        <v>0</v>
      </c>
      <c r="L319" s="52">
        <v>0</v>
      </c>
      <c r="M319" s="52">
        <v>0</v>
      </c>
      <c r="N319" s="52">
        <v>0</v>
      </c>
      <c r="O319" s="52">
        <v>0</v>
      </c>
      <c r="P319" s="52">
        <v>0</v>
      </c>
      <c r="Q319" s="52">
        <v>0</v>
      </c>
      <c r="R319" s="52">
        <v>0</v>
      </c>
      <c r="S319" s="52">
        <v>0</v>
      </c>
      <c r="T319" s="52">
        <v>0</v>
      </c>
      <c r="U319" s="52">
        <v>0</v>
      </c>
      <c r="V319" s="52">
        <v>0</v>
      </c>
      <c r="W319" s="52">
        <v>0</v>
      </c>
      <c r="X319" s="52">
        <v>0</v>
      </c>
      <c r="Y319" s="52">
        <v>0</v>
      </c>
      <c r="Z319" s="52">
        <v>0</v>
      </c>
      <c r="AA319" s="52">
        <v>0</v>
      </c>
      <c r="AB319" s="52">
        <v>0</v>
      </c>
      <c r="AC319" s="52">
        <v>0</v>
      </c>
      <c r="AD319" s="52">
        <v>0</v>
      </c>
      <c r="AE319" s="52">
        <v>0</v>
      </c>
      <c r="AF319" s="52">
        <v>0</v>
      </c>
      <c r="AG319" s="52">
        <v>0</v>
      </c>
      <c r="AH319" s="52">
        <v>0</v>
      </c>
      <c r="AI319" s="52">
        <v>0</v>
      </c>
      <c r="AJ319" s="52">
        <v>0</v>
      </c>
      <c r="AK319" s="52">
        <v>0</v>
      </c>
    </row>
    <row r="320" spans="1:42" x14ac:dyDescent="0.25">
      <c r="A320" s="31" t="s">
        <v>12</v>
      </c>
      <c r="B320" s="32" t="s">
        <v>20</v>
      </c>
      <c r="C320" s="31" t="s">
        <v>154</v>
      </c>
      <c r="D320" s="51">
        <f>XIV!D52</f>
        <v>0</v>
      </c>
      <c r="E320" s="52">
        <v>0.97675152226145823</v>
      </c>
      <c r="F320" s="52">
        <v>0.97675152226145823</v>
      </c>
      <c r="G320" s="52">
        <v>0.97675152226145823</v>
      </c>
      <c r="H320" s="52">
        <v>0.97675152226145823</v>
      </c>
      <c r="I320" s="52">
        <v>0.97675152226145823</v>
      </c>
      <c r="J320" s="52">
        <v>0.97675152226145823</v>
      </c>
      <c r="K320" s="52">
        <v>0.97675152226145823</v>
      </c>
      <c r="L320" s="52">
        <v>0.97675152226145823</v>
      </c>
      <c r="M320" s="52">
        <v>0.97675152226145823</v>
      </c>
      <c r="N320" s="52">
        <v>0.97675152226145823</v>
      </c>
      <c r="O320" s="52">
        <v>0.97675152226145823</v>
      </c>
      <c r="P320" s="52">
        <v>0.97675152226145823</v>
      </c>
      <c r="Q320" s="52">
        <v>0.97675152226145823</v>
      </c>
      <c r="R320" s="52">
        <v>0.97675152226145823</v>
      </c>
      <c r="S320" s="52">
        <v>0.97675152226145823</v>
      </c>
      <c r="T320" s="52">
        <v>0.97675152226145823</v>
      </c>
      <c r="U320" s="52">
        <v>0.97675152226145823</v>
      </c>
      <c r="V320" s="52">
        <v>0.97675152226145823</v>
      </c>
      <c r="W320" s="52">
        <v>0.97675152226145823</v>
      </c>
      <c r="X320" s="52">
        <v>0.97675152226145823</v>
      </c>
      <c r="Y320" s="52">
        <v>0.97675152226145823</v>
      </c>
      <c r="Z320" s="52">
        <v>0.97675152226145823</v>
      </c>
      <c r="AA320" s="52">
        <v>0.97675152226145823</v>
      </c>
      <c r="AB320" s="52">
        <v>0.97675152226145823</v>
      </c>
      <c r="AC320" s="52">
        <v>0.97675152226145823</v>
      </c>
      <c r="AD320" s="52">
        <v>0.97675152226145823</v>
      </c>
      <c r="AE320" s="52">
        <v>0.97675152226145823</v>
      </c>
      <c r="AF320" s="52">
        <v>0.97675152226145823</v>
      </c>
      <c r="AG320" s="52">
        <v>0.97675152226145823</v>
      </c>
      <c r="AH320" s="52">
        <v>0.97675152226145823</v>
      </c>
      <c r="AI320" s="52">
        <v>0.97675152226145823</v>
      </c>
      <c r="AJ320" s="52">
        <v>0.97675152226145823</v>
      </c>
      <c r="AK320" s="52">
        <v>0.97675152226145823</v>
      </c>
    </row>
    <row r="321" spans="1:42" x14ac:dyDescent="0.25">
      <c r="A321" s="31" t="s">
        <v>13</v>
      </c>
      <c r="B321" s="32" t="s">
        <v>20</v>
      </c>
      <c r="C321" s="31" t="s">
        <v>154</v>
      </c>
      <c r="D321" s="51">
        <f>XIV!D53</f>
        <v>0</v>
      </c>
      <c r="E321" s="52">
        <v>0</v>
      </c>
      <c r="F321" s="52">
        <v>0</v>
      </c>
      <c r="G321" s="52">
        <v>0</v>
      </c>
      <c r="H321" s="52">
        <v>0</v>
      </c>
      <c r="I321" s="52">
        <v>0</v>
      </c>
      <c r="J321" s="52">
        <v>0</v>
      </c>
      <c r="K321" s="52">
        <v>0</v>
      </c>
      <c r="L321" s="52">
        <v>0</v>
      </c>
      <c r="M321" s="52">
        <v>0</v>
      </c>
      <c r="N321" s="52">
        <v>0</v>
      </c>
      <c r="O321" s="52">
        <v>0</v>
      </c>
      <c r="P321" s="52">
        <v>0</v>
      </c>
      <c r="Q321" s="52">
        <v>0</v>
      </c>
      <c r="R321" s="52">
        <v>0</v>
      </c>
      <c r="S321" s="52">
        <v>0</v>
      </c>
      <c r="T321" s="52">
        <v>0</v>
      </c>
      <c r="U321" s="52">
        <v>0</v>
      </c>
      <c r="V321" s="52">
        <v>0</v>
      </c>
      <c r="W321" s="52">
        <v>0</v>
      </c>
      <c r="X321" s="52">
        <v>0</v>
      </c>
      <c r="Y321" s="52">
        <v>0</v>
      </c>
      <c r="Z321" s="52">
        <v>0</v>
      </c>
      <c r="AA321" s="52">
        <v>0</v>
      </c>
      <c r="AB321" s="52">
        <v>0</v>
      </c>
      <c r="AC321" s="52">
        <v>0</v>
      </c>
      <c r="AD321" s="52">
        <v>0</v>
      </c>
      <c r="AE321" s="52">
        <v>0</v>
      </c>
      <c r="AF321" s="52">
        <v>0</v>
      </c>
      <c r="AG321" s="52">
        <v>0</v>
      </c>
      <c r="AH321" s="52">
        <v>0</v>
      </c>
      <c r="AI321" s="52">
        <v>0</v>
      </c>
      <c r="AJ321" s="52">
        <v>0</v>
      </c>
      <c r="AK321" s="52">
        <v>0</v>
      </c>
    </row>
    <row r="322" spans="1:42" x14ac:dyDescent="0.25">
      <c r="A322" s="31" t="s">
        <v>55</v>
      </c>
      <c r="B322" s="32" t="s">
        <v>20</v>
      </c>
      <c r="C322" s="31" t="s">
        <v>154</v>
      </c>
      <c r="D322" s="51">
        <f>XIV!D54</f>
        <v>0</v>
      </c>
      <c r="E322" s="52">
        <v>0</v>
      </c>
      <c r="F322" s="52">
        <v>0</v>
      </c>
      <c r="G322" s="52">
        <v>0</v>
      </c>
      <c r="H322" s="52">
        <v>0</v>
      </c>
      <c r="I322" s="52">
        <v>0</v>
      </c>
      <c r="J322" s="52">
        <v>0</v>
      </c>
      <c r="K322" s="52">
        <v>0</v>
      </c>
      <c r="L322" s="52">
        <v>0</v>
      </c>
      <c r="M322" s="52">
        <v>0</v>
      </c>
      <c r="N322" s="52">
        <v>0</v>
      </c>
      <c r="O322" s="52">
        <v>0</v>
      </c>
      <c r="P322" s="52">
        <v>0</v>
      </c>
      <c r="Q322" s="52">
        <v>0</v>
      </c>
      <c r="R322" s="52">
        <v>0</v>
      </c>
      <c r="S322" s="52">
        <v>0</v>
      </c>
      <c r="T322" s="52">
        <v>0</v>
      </c>
      <c r="U322" s="52">
        <v>0</v>
      </c>
      <c r="V322" s="52">
        <v>0</v>
      </c>
      <c r="W322" s="52">
        <v>0</v>
      </c>
      <c r="X322" s="52">
        <v>0</v>
      </c>
      <c r="Y322" s="52">
        <v>0</v>
      </c>
      <c r="Z322" s="52">
        <v>0</v>
      </c>
      <c r="AA322" s="52">
        <v>0</v>
      </c>
      <c r="AB322" s="52">
        <v>0</v>
      </c>
      <c r="AC322" s="52">
        <v>0</v>
      </c>
      <c r="AD322" s="52">
        <v>0</v>
      </c>
      <c r="AE322" s="52">
        <v>0</v>
      </c>
      <c r="AF322" s="52">
        <v>0</v>
      </c>
      <c r="AG322" s="52">
        <v>0</v>
      </c>
      <c r="AH322" s="52">
        <v>0</v>
      </c>
      <c r="AI322" s="52">
        <v>0</v>
      </c>
      <c r="AJ322" s="52">
        <v>0</v>
      </c>
      <c r="AK322" s="52">
        <v>0</v>
      </c>
    </row>
    <row r="323" spans="1:42" x14ac:dyDescent="0.25">
      <c r="A323" s="31" t="s">
        <v>79</v>
      </c>
      <c r="B323" s="32" t="s">
        <v>20</v>
      </c>
      <c r="C323" s="31" t="s">
        <v>154</v>
      </c>
      <c r="D323" s="51">
        <f>XIV!D55</f>
        <v>0</v>
      </c>
      <c r="E323" s="52">
        <v>0</v>
      </c>
      <c r="F323" s="52">
        <v>0</v>
      </c>
      <c r="G323" s="52">
        <v>0</v>
      </c>
      <c r="H323" s="52">
        <v>0</v>
      </c>
      <c r="I323" s="52">
        <v>0</v>
      </c>
      <c r="J323" s="52">
        <v>0</v>
      </c>
      <c r="K323" s="52">
        <v>0</v>
      </c>
      <c r="L323" s="52">
        <v>0</v>
      </c>
      <c r="M323" s="52">
        <v>0</v>
      </c>
      <c r="N323" s="52">
        <v>0</v>
      </c>
      <c r="O323" s="52">
        <v>0</v>
      </c>
      <c r="P323" s="52">
        <v>0</v>
      </c>
      <c r="Q323" s="52">
        <v>0</v>
      </c>
      <c r="R323" s="52">
        <v>0</v>
      </c>
      <c r="S323" s="52">
        <v>0</v>
      </c>
      <c r="T323" s="52">
        <v>0</v>
      </c>
      <c r="U323" s="52">
        <v>0</v>
      </c>
      <c r="V323" s="52">
        <v>0</v>
      </c>
      <c r="W323" s="52">
        <v>0</v>
      </c>
      <c r="X323" s="52">
        <v>0</v>
      </c>
      <c r="Y323" s="52">
        <v>0</v>
      </c>
      <c r="Z323" s="52">
        <v>0</v>
      </c>
      <c r="AA323" s="52">
        <v>0</v>
      </c>
      <c r="AB323" s="52">
        <v>0</v>
      </c>
      <c r="AC323" s="52">
        <v>0</v>
      </c>
      <c r="AD323" s="52">
        <v>0</v>
      </c>
      <c r="AE323" s="52">
        <v>0</v>
      </c>
      <c r="AF323" s="52">
        <v>0</v>
      </c>
      <c r="AG323" s="52">
        <v>0</v>
      </c>
      <c r="AH323" s="52">
        <v>0</v>
      </c>
      <c r="AI323" s="52">
        <v>0</v>
      </c>
      <c r="AJ323" s="52">
        <v>0</v>
      </c>
      <c r="AK323" s="52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84</v>
      </c>
    </row>
    <row r="326" spans="1:42" x14ac:dyDescent="0.25">
      <c r="A326" s="31" t="s">
        <v>7</v>
      </c>
      <c r="B326" s="32" t="s">
        <v>20</v>
      </c>
      <c r="C326" s="31" t="s">
        <v>154</v>
      </c>
      <c r="D326" s="51">
        <f>XIV!D58</f>
        <v>0.10297558149193098</v>
      </c>
      <c r="E326" s="52">
        <v>6.1784815328749468E-3</v>
      </c>
      <c r="F326" s="52">
        <v>6.1784815328749468E-3</v>
      </c>
      <c r="G326" s="52">
        <v>6.1784815328749468E-3</v>
      </c>
      <c r="H326" s="52">
        <v>6.1784815328749468E-3</v>
      </c>
      <c r="I326" s="52">
        <v>6.1784815328749468E-3</v>
      </c>
      <c r="J326" s="52">
        <v>6.1784815328749468E-3</v>
      </c>
      <c r="K326" s="52">
        <v>6.1784815328749468E-3</v>
      </c>
      <c r="L326" s="52">
        <v>6.1784815328749468E-3</v>
      </c>
      <c r="M326" s="52">
        <v>6.1784815328749468E-3</v>
      </c>
      <c r="N326" s="52">
        <v>6.1784815328749468E-3</v>
      </c>
      <c r="O326" s="52">
        <v>6.1784815328749468E-3</v>
      </c>
      <c r="P326" s="52">
        <v>6.1784815328749468E-3</v>
      </c>
      <c r="Q326" s="52">
        <v>6.1784815328749468E-3</v>
      </c>
      <c r="R326" s="52">
        <v>6.1784815328749468E-3</v>
      </c>
      <c r="S326" s="52">
        <v>6.1784815328749468E-3</v>
      </c>
      <c r="T326" s="52">
        <v>6.1784815328749468E-3</v>
      </c>
      <c r="U326" s="52">
        <v>6.1784815328749468E-3</v>
      </c>
      <c r="V326" s="52">
        <v>6.1784815328749468E-3</v>
      </c>
      <c r="W326" s="52">
        <v>6.1784815328749468E-3</v>
      </c>
      <c r="X326" s="52">
        <v>6.1784815328749468E-3</v>
      </c>
      <c r="Y326" s="52">
        <v>6.1784815328749468E-3</v>
      </c>
      <c r="Z326" s="52">
        <v>6.1784815328749468E-3</v>
      </c>
      <c r="AA326" s="52">
        <v>6.1784815328749468E-3</v>
      </c>
      <c r="AB326" s="52">
        <v>6.1784815328749468E-3</v>
      </c>
      <c r="AC326" s="52">
        <v>6.1784815328749468E-3</v>
      </c>
      <c r="AD326" s="52">
        <v>6.1784815328749468E-3</v>
      </c>
      <c r="AE326" s="52">
        <v>6.1784815328749468E-3</v>
      </c>
      <c r="AF326" s="52">
        <v>6.1784815328749468E-3</v>
      </c>
      <c r="AG326" s="52">
        <v>6.1784815328749468E-3</v>
      </c>
      <c r="AH326" s="52">
        <v>6.1784815328749468E-3</v>
      </c>
      <c r="AI326" s="52">
        <v>6.1784815328749468E-3</v>
      </c>
      <c r="AJ326" s="52">
        <v>6.1784815328749468E-3</v>
      </c>
      <c r="AK326" s="52">
        <v>6.1784815328749468E-3</v>
      </c>
    </row>
    <row r="327" spans="1:42" x14ac:dyDescent="0.25">
      <c r="A327" s="31" t="s">
        <v>9</v>
      </c>
      <c r="B327" s="32" t="s">
        <v>20</v>
      </c>
      <c r="C327" s="31" t="s">
        <v>154</v>
      </c>
      <c r="D327" s="51">
        <f>XIV!D59</f>
        <v>5.3228427920579441E-2</v>
      </c>
      <c r="E327" s="52">
        <v>8.3576941163283573E-3</v>
      </c>
      <c r="F327" s="52">
        <v>8.3576941163283573E-3</v>
      </c>
      <c r="G327" s="52">
        <v>8.3576941163283573E-3</v>
      </c>
      <c r="H327" s="52">
        <v>8.3576941163283573E-3</v>
      </c>
      <c r="I327" s="52">
        <v>8.3576941163283573E-3</v>
      </c>
      <c r="J327" s="52">
        <v>8.3576941163283573E-3</v>
      </c>
      <c r="K327" s="52">
        <v>8.3576941163283573E-3</v>
      </c>
      <c r="L327" s="52">
        <v>8.3576941163283573E-3</v>
      </c>
      <c r="M327" s="52">
        <v>8.3576941163283573E-3</v>
      </c>
      <c r="N327" s="52">
        <v>8.3576941163283573E-3</v>
      </c>
      <c r="O327" s="52">
        <v>8.3576941163283573E-3</v>
      </c>
      <c r="P327" s="52">
        <v>8.3576941163283573E-3</v>
      </c>
      <c r="Q327" s="52">
        <v>8.3576941163283573E-3</v>
      </c>
      <c r="R327" s="52">
        <v>8.3576941163283573E-3</v>
      </c>
      <c r="S327" s="52">
        <v>8.3576941163283573E-3</v>
      </c>
      <c r="T327" s="52">
        <v>8.3576941163283573E-3</v>
      </c>
      <c r="U327" s="52">
        <v>8.3576941163283573E-3</v>
      </c>
      <c r="V327" s="52">
        <v>8.3576941163283573E-3</v>
      </c>
      <c r="W327" s="52">
        <v>8.3576941163283573E-3</v>
      </c>
      <c r="X327" s="52">
        <v>8.3576941163283573E-3</v>
      </c>
      <c r="Y327" s="52">
        <v>8.3576941163283573E-3</v>
      </c>
      <c r="Z327" s="52">
        <v>8.3576941163283573E-3</v>
      </c>
      <c r="AA327" s="52">
        <v>8.3576941163283573E-3</v>
      </c>
      <c r="AB327" s="52">
        <v>8.3576941163283573E-3</v>
      </c>
      <c r="AC327" s="52">
        <v>8.3576941163283573E-3</v>
      </c>
      <c r="AD327" s="52">
        <v>8.3576941163283573E-3</v>
      </c>
      <c r="AE327" s="52">
        <v>8.3576941163283573E-3</v>
      </c>
      <c r="AF327" s="52">
        <v>8.3576941163283573E-3</v>
      </c>
      <c r="AG327" s="52">
        <v>8.3576941163283573E-3</v>
      </c>
      <c r="AH327" s="52">
        <v>8.3576941163283573E-3</v>
      </c>
      <c r="AI327" s="52">
        <v>8.3576941163283573E-3</v>
      </c>
      <c r="AJ327" s="52">
        <v>8.3576941163283573E-3</v>
      </c>
      <c r="AK327" s="52">
        <v>8.3576941163283573E-3</v>
      </c>
    </row>
    <row r="328" spans="1:42" x14ac:dyDescent="0.25">
      <c r="A328" s="31" t="s">
        <v>10</v>
      </c>
      <c r="B328" s="32" t="s">
        <v>20</v>
      </c>
      <c r="C328" s="31" t="s">
        <v>154</v>
      </c>
      <c r="D328" s="51">
        <f>XIV!D60</f>
        <v>0</v>
      </c>
      <c r="E328" s="52">
        <v>5.2767254719306503E-4</v>
      </c>
      <c r="F328" s="52">
        <v>5.2767254719306503E-4</v>
      </c>
      <c r="G328" s="52">
        <v>5.2767254719306503E-4</v>
      </c>
      <c r="H328" s="52">
        <v>5.2767254719306503E-4</v>
      </c>
      <c r="I328" s="52">
        <v>5.2767254719306503E-4</v>
      </c>
      <c r="J328" s="52">
        <v>5.2767254719306503E-4</v>
      </c>
      <c r="K328" s="52">
        <v>5.2767254719306503E-4</v>
      </c>
      <c r="L328" s="52">
        <v>5.2767254719306503E-4</v>
      </c>
      <c r="M328" s="52">
        <v>5.2767254719306503E-4</v>
      </c>
      <c r="N328" s="52">
        <v>5.2767254719306503E-4</v>
      </c>
      <c r="O328" s="52">
        <v>5.2767254719306503E-4</v>
      </c>
      <c r="P328" s="52">
        <v>5.2767254719306503E-4</v>
      </c>
      <c r="Q328" s="52">
        <v>5.2767254719306503E-4</v>
      </c>
      <c r="R328" s="52">
        <v>5.2767254719306503E-4</v>
      </c>
      <c r="S328" s="52">
        <v>5.2767254719306503E-4</v>
      </c>
      <c r="T328" s="52">
        <v>5.2767254719306503E-4</v>
      </c>
      <c r="U328" s="52">
        <v>5.2767254719306503E-4</v>
      </c>
      <c r="V328" s="52">
        <v>5.2767254719306503E-4</v>
      </c>
      <c r="W328" s="52">
        <v>5.2767254719306503E-4</v>
      </c>
      <c r="X328" s="52">
        <v>5.2767254719306503E-4</v>
      </c>
      <c r="Y328" s="52">
        <v>5.2767254719306503E-4</v>
      </c>
      <c r="Z328" s="52">
        <v>5.2767254719306503E-4</v>
      </c>
      <c r="AA328" s="52">
        <v>5.2767254719306503E-4</v>
      </c>
      <c r="AB328" s="52">
        <v>5.2767254719306503E-4</v>
      </c>
      <c r="AC328" s="52">
        <v>5.2767254719306503E-4</v>
      </c>
      <c r="AD328" s="52">
        <v>5.2767254719306503E-4</v>
      </c>
      <c r="AE328" s="52">
        <v>5.2767254719306503E-4</v>
      </c>
      <c r="AF328" s="52">
        <v>5.2767254719306503E-4</v>
      </c>
      <c r="AG328" s="52">
        <v>5.2767254719306503E-4</v>
      </c>
      <c r="AH328" s="52">
        <v>5.2767254719306503E-4</v>
      </c>
      <c r="AI328" s="52">
        <v>5.2767254719306503E-4</v>
      </c>
      <c r="AJ328" s="52">
        <v>5.2767254719306503E-4</v>
      </c>
      <c r="AK328" s="52">
        <v>5.2767254719306503E-4</v>
      </c>
    </row>
    <row r="329" spans="1:42" x14ac:dyDescent="0.25">
      <c r="A329" s="31" t="s">
        <v>11</v>
      </c>
      <c r="B329" s="32" t="s">
        <v>20</v>
      </c>
      <c r="C329" s="31" t="s">
        <v>154</v>
      </c>
      <c r="D329" s="51">
        <f>XIV!D61</f>
        <v>0</v>
      </c>
      <c r="E329" s="52">
        <v>1.0193296853885916E-2</v>
      </c>
      <c r="F329" s="52">
        <v>1.0193296853885916E-2</v>
      </c>
      <c r="G329" s="52">
        <v>1.0193296853885916E-2</v>
      </c>
      <c r="H329" s="52">
        <v>1.0193296853885916E-2</v>
      </c>
      <c r="I329" s="52">
        <v>1.0193296853885916E-2</v>
      </c>
      <c r="J329" s="52">
        <v>1.0193296853885916E-2</v>
      </c>
      <c r="K329" s="52">
        <v>1.0193296853885916E-2</v>
      </c>
      <c r="L329" s="52">
        <v>1.0193296853885916E-2</v>
      </c>
      <c r="M329" s="52">
        <v>1.0193296853885916E-2</v>
      </c>
      <c r="N329" s="52">
        <v>1.0193296853885916E-2</v>
      </c>
      <c r="O329" s="52">
        <v>1.0193296853885916E-2</v>
      </c>
      <c r="P329" s="52">
        <v>1.0193296853885916E-2</v>
      </c>
      <c r="Q329" s="52">
        <v>1.0193296853885916E-2</v>
      </c>
      <c r="R329" s="52">
        <v>1.0193296853885916E-2</v>
      </c>
      <c r="S329" s="52">
        <v>1.0193296853885916E-2</v>
      </c>
      <c r="T329" s="52">
        <v>1.0193296853885916E-2</v>
      </c>
      <c r="U329" s="52">
        <v>1.0193296853885916E-2</v>
      </c>
      <c r="V329" s="52">
        <v>1.0193296853885916E-2</v>
      </c>
      <c r="W329" s="52">
        <v>1.0193296853885916E-2</v>
      </c>
      <c r="X329" s="52">
        <v>1.0193296853885916E-2</v>
      </c>
      <c r="Y329" s="52">
        <v>1.0193296853885916E-2</v>
      </c>
      <c r="Z329" s="52">
        <v>1.0193296853885916E-2</v>
      </c>
      <c r="AA329" s="52">
        <v>1.0193296853885916E-2</v>
      </c>
      <c r="AB329" s="52">
        <v>1.0193296853885916E-2</v>
      </c>
      <c r="AC329" s="52">
        <v>1.0193296853885916E-2</v>
      </c>
      <c r="AD329" s="52">
        <v>1.0193296853885916E-2</v>
      </c>
      <c r="AE329" s="52">
        <v>1.0193296853885916E-2</v>
      </c>
      <c r="AF329" s="52">
        <v>1.0193296853885916E-2</v>
      </c>
      <c r="AG329" s="52">
        <v>1.0193296853885916E-2</v>
      </c>
      <c r="AH329" s="52">
        <v>1.0193296853885916E-2</v>
      </c>
      <c r="AI329" s="52">
        <v>1.0193296853885916E-2</v>
      </c>
      <c r="AJ329" s="52">
        <v>1.0193296853885916E-2</v>
      </c>
      <c r="AK329" s="52">
        <v>1.0193296853885916E-2</v>
      </c>
    </row>
    <row r="330" spans="1:42" x14ac:dyDescent="0.25">
      <c r="A330" s="31" t="s">
        <v>12</v>
      </c>
      <c r="B330" s="32" t="s">
        <v>20</v>
      </c>
      <c r="C330" s="31" t="s">
        <v>154</v>
      </c>
      <c r="D330" s="51">
        <f>XIV!D62</f>
        <v>0.35860172083602249</v>
      </c>
      <c r="E330" s="52">
        <v>5.5730689739555929E-3</v>
      </c>
      <c r="F330" s="52">
        <v>5.5730689739555929E-3</v>
      </c>
      <c r="G330" s="52">
        <v>5.5730689739555929E-3</v>
      </c>
      <c r="H330" s="52">
        <v>5.5730689739555929E-3</v>
      </c>
      <c r="I330" s="52">
        <v>5.5730689739555929E-3</v>
      </c>
      <c r="J330" s="52">
        <v>5.5730689739555929E-3</v>
      </c>
      <c r="K330" s="52">
        <v>5.5730689739555929E-3</v>
      </c>
      <c r="L330" s="52">
        <v>5.5730689739555929E-3</v>
      </c>
      <c r="M330" s="52">
        <v>5.5730689739555929E-3</v>
      </c>
      <c r="N330" s="52">
        <v>5.5730689739555929E-3</v>
      </c>
      <c r="O330" s="52">
        <v>5.5730689739555929E-3</v>
      </c>
      <c r="P330" s="52">
        <v>5.5730689739555929E-3</v>
      </c>
      <c r="Q330" s="52">
        <v>5.5730689739555929E-3</v>
      </c>
      <c r="R330" s="52">
        <v>5.5730689739555929E-3</v>
      </c>
      <c r="S330" s="52">
        <v>5.5730689739555929E-3</v>
      </c>
      <c r="T330" s="52">
        <v>5.5730689739555929E-3</v>
      </c>
      <c r="U330" s="52">
        <v>5.5730689739555929E-3</v>
      </c>
      <c r="V330" s="52">
        <v>5.5730689739555929E-3</v>
      </c>
      <c r="W330" s="52">
        <v>5.5730689739555929E-3</v>
      </c>
      <c r="X330" s="52">
        <v>5.5730689739555929E-3</v>
      </c>
      <c r="Y330" s="52">
        <v>5.5730689739555929E-3</v>
      </c>
      <c r="Z330" s="52">
        <v>5.5730689739555929E-3</v>
      </c>
      <c r="AA330" s="52">
        <v>5.5730689739555929E-3</v>
      </c>
      <c r="AB330" s="52">
        <v>5.5730689739555929E-3</v>
      </c>
      <c r="AC330" s="52">
        <v>5.5730689739555929E-3</v>
      </c>
      <c r="AD330" s="52">
        <v>5.5730689739555929E-3</v>
      </c>
      <c r="AE330" s="52">
        <v>5.5730689739555929E-3</v>
      </c>
      <c r="AF330" s="52">
        <v>5.5730689739555929E-3</v>
      </c>
      <c r="AG330" s="52">
        <v>5.5730689739555929E-3</v>
      </c>
      <c r="AH330" s="52">
        <v>5.5730689739555929E-3</v>
      </c>
      <c r="AI330" s="52">
        <v>5.5730689739555929E-3</v>
      </c>
      <c r="AJ330" s="52">
        <v>5.5730689739555929E-3</v>
      </c>
      <c r="AK330" s="52">
        <v>5.5730689739555929E-3</v>
      </c>
    </row>
    <row r="331" spans="1:42" x14ac:dyDescent="0.25">
      <c r="A331" s="31" t="s">
        <v>54</v>
      </c>
      <c r="B331" s="32" t="s">
        <v>20</v>
      </c>
      <c r="C331" s="31" t="s">
        <v>154</v>
      </c>
      <c r="D331" s="51">
        <f>XIV!D63</f>
        <v>0</v>
      </c>
      <c r="E331" s="52">
        <v>1.8828828268201054E-2</v>
      </c>
      <c r="F331" s="52">
        <v>1.8828828268201054E-2</v>
      </c>
      <c r="G331" s="52">
        <v>1.8828828268201054E-2</v>
      </c>
      <c r="H331" s="52">
        <v>1.8828828268201054E-2</v>
      </c>
      <c r="I331" s="52">
        <v>1.8828828268201054E-2</v>
      </c>
      <c r="J331" s="52">
        <v>1.8828828268201054E-2</v>
      </c>
      <c r="K331" s="52">
        <v>1.8828828268201054E-2</v>
      </c>
      <c r="L331" s="52">
        <v>1.8828828268201054E-2</v>
      </c>
      <c r="M331" s="52">
        <v>1.8828828268201054E-2</v>
      </c>
      <c r="N331" s="52">
        <v>1.8828828268201054E-2</v>
      </c>
      <c r="O331" s="52">
        <v>1.8828828268201054E-2</v>
      </c>
      <c r="P331" s="52">
        <v>1.8828828268201054E-2</v>
      </c>
      <c r="Q331" s="52">
        <v>1.8828828268201054E-2</v>
      </c>
      <c r="R331" s="52">
        <v>1.8828828268201054E-2</v>
      </c>
      <c r="S331" s="52">
        <v>1.8828828268201054E-2</v>
      </c>
      <c r="T331" s="52">
        <v>1.8828828268201054E-2</v>
      </c>
      <c r="U331" s="52">
        <v>1.8828828268201054E-2</v>
      </c>
      <c r="V331" s="52">
        <v>1.8828828268201054E-2</v>
      </c>
      <c r="W331" s="52">
        <v>1.8828828268201054E-2</v>
      </c>
      <c r="X331" s="52">
        <v>1.8828828268201054E-2</v>
      </c>
      <c r="Y331" s="52">
        <v>1.8828828268201054E-2</v>
      </c>
      <c r="Z331" s="52">
        <v>1.8828828268201054E-2</v>
      </c>
      <c r="AA331" s="52">
        <v>1.8828828268201054E-2</v>
      </c>
      <c r="AB331" s="52">
        <v>1.8828828268201054E-2</v>
      </c>
      <c r="AC331" s="52">
        <v>1.8828828268201054E-2</v>
      </c>
      <c r="AD331" s="52">
        <v>1.8828828268201054E-2</v>
      </c>
      <c r="AE331" s="52">
        <v>1.8828828268201054E-2</v>
      </c>
      <c r="AF331" s="52">
        <v>1.8828828268201054E-2</v>
      </c>
      <c r="AG331" s="52">
        <v>1.8828828268201054E-2</v>
      </c>
      <c r="AH331" s="52">
        <v>1.8828828268201054E-2</v>
      </c>
      <c r="AI331" s="52">
        <v>1.8828828268201054E-2</v>
      </c>
      <c r="AJ331" s="52">
        <v>1.8828828268201054E-2</v>
      </c>
      <c r="AK331" s="52">
        <v>1.8828828268201054E-2</v>
      </c>
    </row>
    <row r="332" spans="1:42" x14ac:dyDescent="0.25">
      <c r="A332" s="31" t="s">
        <v>156</v>
      </c>
      <c r="B332" s="32" t="s">
        <v>20</v>
      </c>
      <c r="C332" s="31" t="s">
        <v>154</v>
      </c>
      <c r="D332" s="51">
        <f>XIV!D64</f>
        <v>0</v>
      </c>
      <c r="E332" s="52">
        <v>0.24516330696237007</v>
      </c>
      <c r="F332" s="52">
        <v>0.24516330696237007</v>
      </c>
      <c r="G332" s="52">
        <v>0.24516330696237007</v>
      </c>
      <c r="H332" s="52">
        <v>0.24516330696237007</v>
      </c>
      <c r="I332" s="52">
        <v>0.24516330696237007</v>
      </c>
      <c r="J332" s="52">
        <v>0.24516330696237007</v>
      </c>
      <c r="K332" s="52">
        <v>0.24516330696237007</v>
      </c>
      <c r="L332" s="52">
        <v>0.24516330696237007</v>
      </c>
      <c r="M332" s="52">
        <v>0.24516330696237007</v>
      </c>
      <c r="N332" s="52">
        <v>0.24516330696237007</v>
      </c>
      <c r="O332" s="52">
        <v>0.24516330696237007</v>
      </c>
      <c r="P332" s="52">
        <v>0.24516330696237007</v>
      </c>
      <c r="Q332" s="52">
        <v>0.24516330696237007</v>
      </c>
      <c r="R332" s="52">
        <v>0.24516330696237007</v>
      </c>
      <c r="S332" s="52">
        <v>0.24516330696237007</v>
      </c>
      <c r="T332" s="52">
        <v>0.24516330696237007</v>
      </c>
      <c r="U332" s="52">
        <v>0.24516330696237007</v>
      </c>
      <c r="V332" s="52">
        <v>0.24516330696237007</v>
      </c>
      <c r="W332" s="52">
        <v>0.24516330696237007</v>
      </c>
      <c r="X332" s="52">
        <v>0.24516330696237007</v>
      </c>
      <c r="Y332" s="52">
        <v>0.24516330696237007</v>
      </c>
      <c r="Z332" s="52">
        <v>0.24516330696237007</v>
      </c>
      <c r="AA332" s="52">
        <v>0.24516330696237007</v>
      </c>
      <c r="AB332" s="52">
        <v>0.24516330696237007</v>
      </c>
      <c r="AC332" s="52">
        <v>0.24516330696237007</v>
      </c>
      <c r="AD332" s="52">
        <v>0.24516330696237007</v>
      </c>
      <c r="AE332" s="52">
        <v>0.24516330696237007</v>
      </c>
      <c r="AF332" s="52">
        <v>0.24516330696237007</v>
      </c>
      <c r="AG332" s="52">
        <v>0.24516330696237007</v>
      </c>
      <c r="AH332" s="52">
        <v>0.24516330696237007</v>
      </c>
      <c r="AI332" s="52">
        <v>0.24516330696237007</v>
      </c>
      <c r="AJ332" s="52">
        <v>0.24516330696237007</v>
      </c>
      <c r="AK332" s="52">
        <v>0.24516330696237007</v>
      </c>
    </row>
    <row r="333" spans="1:42" x14ac:dyDescent="0.25">
      <c r="A333" s="31" t="s">
        <v>13</v>
      </c>
      <c r="B333" s="32" t="s">
        <v>20</v>
      </c>
      <c r="C333" s="31" t="s">
        <v>154</v>
      </c>
      <c r="D333" s="51">
        <f>XIV!D65</f>
        <v>0</v>
      </c>
      <c r="E333" s="52">
        <v>6.6363264293449048E-2</v>
      </c>
      <c r="F333" s="52">
        <v>6.6363264293449048E-2</v>
      </c>
      <c r="G333" s="52">
        <v>6.6363264293449048E-2</v>
      </c>
      <c r="H333" s="52">
        <v>6.6363264293449048E-2</v>
      </c>
      <c r="I333" s="52">
        <v>6.6363264293449048E-2</v>
      </c>
      <c r="J333" s="52">
        <v>6.6363264293449048E-2</v>
      </c>
      <c r="K333" s="52">
        <v>6.6363264293449048E-2</v>
      </c>
      <c r="L333" s="52">
        <v>6.6363264293449048E-2</v>
      </c>
      <c r="M333" s="52">
        <v>6.6363264293449048E-2</v>
      </c>
      <c r="N333" s="52">
        <v>6.6363264293449048E-2</v>
      </c>
      <c r="O333" s="52">
        <v>6.6363264293449048E-2</v>
      </c>
      <c r="P333" s="52">
        <v>6.6363264293449048E-2</v>
      </c>
      <c r="Q333" s="52">
        <v>6.6363264293449048E-2</v>
      </c>
      <c r="R333" s="52">
        <v>6.6363264293449048E-2</v>
      </c>
      <c r="S333" s="52">
        <v>6.6363264293449048E-2</v>
      </c>
      <c r="T333" s="52">
        <v>6.6363264293449048E-2</v>
      </c>
      <c r="U333" s="52">
        <v>6.6363264293449048E-2</v>
      </c>
      <c r="V333" s="52">
        <v>6.6363264293449048E-2</v>
      </c>
      <c r="W333" s="52">
        <v>6.6363264293449048E-2</v>
      </c>
      <c r="X333" s="52">
        <v>6.6363264293449048E-2</v>
      </c>
      <c r="Y333" s="52">
        <v>6.6363264293449048E-2</v>
      </c>
      <c r="Z333" s="52">
        <v>6.6363264293449048E-2</v>
      </c>
      <c r="AA333" s="52">
        <v>6.6363264293449048E-2</v>
      </c>
      <c r="AB333" s="52">
        <v>6.6363264293449048E-2</v>
      </c>
      <c r="AC333" s="52">
        <v>6.6363264293449048E-2</v>
      </c>
      <c r="AD333" s="52">
        <v>6.6363264293449048E-2</v>
      </c>
      <c r="AE333" s="52">
        <v>6.6363264293449048E-2</v>
      </c>
      <c r="AF333" s="52">
        <v>6.6363264293449048E-2</v>
      </c>
      <c r="AG333" s="52">
        <v>6.6363264293449048E-2</v>
      </c>
      <c r="AH333" s="52">
        <v>6.6363264293449048E-2</v>
      </c>
      <c r="AI333" s="52">
        <v>6.6363264293449048E-2</v>
      </c>
      <c r="AJ333" s="52">
        <v>6.6363264293449048E-2</v>
      </c>
      <c r="AK333" s="52">
        <v>6.6363264293449048E-2</v>
      </c>
    </row>
    <row r="334" spans="1:42" x14ac:dyDescent="0.25">
      <c r="A334" s="31" t="s">
        <v>55</v>
      </c>
      <c r="B334" s="32" t="s">
        <v>20</v>
      </c>
      <c r="C334" s="31" t="s">
        <v>154</v>
      </c>
      <c r="D334" s="51">
        <f>XIV!D66</f>
        <v>0</v>
      </c>
      <c r="E334" s="52">
        <v>0</v>
      </c>
      <c r="F334" s="52">
        <v>0</v>
      </c>
      <c r="G334" s="52">
        <v>0</v>
      </c>
      <c r="H334" s="52">
        <v>0</v>
      </c>
      <c r="I334" s="52">
        <v>0</v>
      </c>
      <c r="J334" s="52">
        <v>0</v>
      </c>
      <c r="K334" s="52">
        <v>0</v>
      </c>
      <c r="L334" s="52">
        <v>0</v>
      </c>
      <c r="M334" s="52">
        <v>0</v>
      </c>
      <c r="N334" s="52">
        <v>0</v>
      </c>
      <c r="O334" s="52">
        <v>0</v>
      </c>
      <c r="P334" s="52">
        <v>0</v>
      </c>
      <c r="Q334" s="52">
        <v>0</v>
      </c>
      <c r="R334" s="52">
        <v>0</v>
      </c>
      <c r="S334" s="52">
        <v>0</v>
      </c>
      <c r="T334" s="52">
        <v>0</v>
      </c>
      <c r="U334" s="52">
        <v>0</v>
      </c>
      <c r="V334" s="52">
        <v>0</v>
      </c>
      <c r="W334" s="52">
        <v>0</v>
      </c>
      <c r="X334" s="52">
        <v>0</v>
      </c>
      <c r="Y334" s="52">
        <v>0</v>
      </c>
      <c r="Z334" s="52">
        <v>0</v>
      </c>
      <c r="AA334" s="52">
        <v>0</v>
      </c>
      <c r="AB334" s="52">
        <v>0</v>
      </c>
      <c r="AC334" s="52">
        <v>0</v>
      </c>
      <c r="AD334" s="52">
        <v>0</v>
      </c>
      <c r="AE334" s="52">
        <v>0</v>
      </c>
      <c r="AF334" s="52">
        <v>0</v>
      </c>
      <c r="AG334" s="52">
        <v>0</v>
      </c>
      <c r="AH334" s="52">
        <v>0</v>
      </c>
      <c r="AI334" s="52">
        <v>0</v>
      </c>
      <c r="AJ334" s="52">
        <v>0</v>
      </c>
      <c r="AK334" s="52">
        <v>0</v>
      </c>
    </row>
    <row r="335" spans="1:42" x14ac:dyDescent="0.25">
      <c r="A335" s="31" t="s">
        <v>56</v>
      </c>
      <c r="B335" s="32" t="s">
        <v>20</v>
      </c>
      <c r="C335" s="31" t="s">
        <v>154</v>
      </c>
      <c r="D335" s="51">
        <f>XIV!D67</f>
        <v>0</v>
      </c>
      <c r="E335" s="52">
        <v>2.4112288366722149E-5</v>
      </c>
      <c r="F335" s="52">
        <v>2.4112288366722149E-5</v>
      </c>
      <c r="G335" s="52">
        <v>2.4112288366722149E-5</v>
      </c>
      <c r="H335" s="52">
        <v>2.4112288366722149E-5</v>
      </c>
      <c r="I335" s="52">
        <v>2.4112288366722149E-5</v>
      </c>
      <c r="J335" s="52">
        <v>2.4112288366722149E-5</v>
      </c>
      <c r="K335" s="52">
        <v>2.4112288366722149E-5</v>
      </c>
      <c r="L335" s="52">
        <v>2.4112288366722149E-5</v>
      </c>
      <c r="M335" s="52">
        <v>2.4112288366722149E-5</v>
      </c>
      <c r="N335" s="52">
        <v>2.4112288366722149E-5</v>
      </c>
      <c r="O335" s="52">
        <v>2.4112288366722149E-5</v>
      </c>
      <c r="P335" s="52">
        <v>2.4112288366722149E-5</v>
      </c>
      <c r="Q335" s="52">
        <v>2.4112288366722149E-5</v>
      </c>
      <c r="R335" s="52">
        <v>2.4112288366722149E-5</v>
      </c>
      <c r="S335" s="52">
        <v>2.4112288366722149E-5</v>
      </c>
      <c r="T335" s="52">
        <v>2.4112288366722149E-5</v>
      </c>
      <c r="U335" s="52">
        <v>2.4112288366722149E-5</v>
      </c>
      <c r="V335" s="52">
        <v>2.4112288366722149E-5</v>
      </c>
      <c r="W335" s="52">
        <v>2.4112288366722149E-5</v>
      </c>
      <c r="X335" s="52">
        <v>2.4112288366722149E-5</v>
      </c>
      <c r="Y335" s="52">
        <v>2.4112288366722149E-5</v>
      </c>
      <c r="Z335" s="52">
        <v>2.4112288366722149E-5</v>
      </c>
      <c r="AA335" s="52">
        <v>2.4112288366722149E-5</v>
      </c>
      <c r="AB335" s="52">
        <v>2.4112288366722149E-5</v>
      </c>
      <c r="AC335" s="52">
        <v>2.4112288366722149E-5</v>
      </c>
      <c r="AD335" s="52">
        <v>2.4112288366722149E-5</v>
      </c>
      <c r="AE335" s="52">
        <v>2.4112288366722149E-5</v>
      </c>
      <c r="AF335" s="52">
        <v>2.4112288366722149E-5</v>
      </c>
      <c r="AG335" s="52">
        <v>2.4112288366722149E-5</v>
      </c>
      <c r="AH335" s="52">
        <v>2.4112288366722149E-5</v>
      </c>
      <c r="AI335" s="52">
        <v>2.4112288366722149E-5</v>
      </c>
      <c r="AJ335" s="52">
        <v>2.4112288366722149E-5</v>
      </c>
      <c r="AK335" s="52">
        <v>2.4112288366722149E-5</v>
      </c>
    </row>
    <row r="336" spans="1:42" x14ac:dyDescent="0.25">
      <c r="A336" s="31" t="s">
        <v>14</v>
      </c>
      <c r="B336" s="32" t="s">
        <v>20</v>
      </c>
      <c r="C336" s="31" t="s">
        <v>154</v>
      </c>
      <c r="D336" s="51">
        <f>XIV!D68</f>
        <v>0</v>
      </c>
      <c r="E336" s="52">
        <f>$AM336/(1+EXP(-(E$1-$D$1)*10/$AO336+$AN336))</f>
        <v>1.0455554222010431E-3</v>
      </c>
      <c r="F336" s="52">
        <f t="shared" ref="F336:AK337" si="14">$AM336/(1+EXP(-(F$1-$D$1)*10/$AO336+$AN336))</f>
        <v>1.0819592101281301E-3</v>
      </c>
      <c r="G336" s="52">
        <f>$AM336/(1+EXP(-(G$1-$D$1)*10/$AO336+$AN336))</f>
        <v>1.110516712895603E-3</v>
      </c>
      <c r="H336" s="52">
        <f t="shared" si="14"/>
        <v>1.1325957369977746E-3</v>
      </c>
      <c r="I336" s="52">
        <f t="shared" si="14"/>
        <v>1.1494748594284849E-3</v>
      </c>
      <c r="J336" s="52">
        <f t="shared" si="14"/>
        <v>1.1622679899043263E-3</v>
      </c>
      <c r="K336" s="52">
        <f t="shared" si="14"/>
        <v>1.1719010418910403E-3</v>
      </c>
      <c r="L336" s="52">
        <f t="shared" si="14"/>
        <v>1.1791189417877763E-3</v>
      </c>
      <c r="M336" s="52">
        <f t="shared" si="14"/>
        <v>1.1845072602150045E-3</v>
      </c>
      <c r="N336" s="52">
        <f t="shared" si="14"/>
        <v>1.1885186721039844E-3</v>
      </c>
      <c r="O336" s="52">
        <f t="shared" si="14"/>
        <v>1.1914988952673943E-3</v>
      </c>
      <c r="P336" s="52">
        <f t="shared" si="14"/>
        <v>1.1937096323020168E-3</v>
      </c>
      <c r="Q336" s="52">
        <f t="shared" si="14"/>
        <v>1.1953477055074012E-3</v>
      </c>
      <c r="R336" s="52">
        <f t="shared" si="14"/>
        <v>1.1965604375683901E-3</v>
      </c>
      <c r="S336" s="52">
        <f t="shared" si="14"/>
        <v>1.1974577142978323E-3</v>
      </c>
      <c r="T336" s="52">
        <f t="shared" si="14"/>
        <v>1.198121286463676E-3</v>
      </c>
      <c r="U336" s="52">
        <f t="shared" si="14"/>
        <v>1.1986118577852151E-3</v>
      </c>
      <c r="V336" s="52">
        <f t="shared" si="14"/>
        <v>1.1989744403430717E-3</v>
      </c>
      <c r="W336" s="52">
        <f t="shared" si="14"/>
        <v>1.1992423762485925E-3</v>
      </c>
      <c r="X336" s="52">
        <f t="shared" si="14"/>
        <v>1.1994403443671502E-3</v>
      </c>
      <c r="Y336" s="52">
        <f t="shared" si="14"/>
        <v>1.1995866009785572E-3</v>
      </c>
      <c r="Z336" s="52">
        <f t="shared" si="14"/>
        <v>1.1996946456085422E-3</v>
      </c>
      <c r="AA336" s="52">
        <f t="shared" si="14"/>
        <v>1.1997744573530578E-3</v>
      </c>
      <c r="AB336" s="52">
        <f t="shared" si="14"/>
        <v>1.199833411267396E-3</v>
      </c>
      <c r="AC336" s="52">
        <f t="shared" si="14"/>
        <v>1.1998769569756765E-3</v>
      </c>
      <c r="AD336" s="52">
        <f t="shared" si="14"/>
        <v>1.1999091208512625E-3</v>
      </c>
      <c r="AE336" s="52">
        <f t="shared" si="14"/>
        <v>1.1999328774479601E-3</v>
      </c>
      <c r="AF336" s="52">
        <f t="shared" si="14"/>
        <v>1.1999504241210776E-3</v>
      </c>
      <c r="AG336" s="52">
        <f t="shared" si="14"/>
        <v>1.1999633840147448E-3</v>
      </c>
      <c r="AH336" s="52">
        <f t="shared" si="14"/>
        <v>1.1999729560701702E-3</v>
      </c>
      <c r="AI336" s="52">
        <f t="shared" si="14"/>
        <v>1.1999800258654682E-3</v>
      </c>
      <c r="AJ336" s="52">
        <f t="shared" si="14"/>
        <v>1.1999852475051398E-3</v>
      </c>
      <c r="AK336" s="52">
        <f>$AM336/(1+EXP(-(AK$1-$D$1)*10/$AO336+$AN336))</f>
        <v>1.1999891041157913E-3</v>
      </c>
      <c r="AM336" s="79">
        <v>1.1999999999999999E-3</v>
      </c>
      <c r="AN336" s="80">
        <f>IF(D336&gt;0,LN(AM336/D336-1),LN(AM336/0.001-1))</f>
        <v>-1.6094379124341005</v>
      </c>
      <c r="AO336" s="81">
        <v>33</v>
      </c>
      <c r="AP336" s="1">
        <f>AO336+$D$1</f>
        <v>2050</v>
      </c>
    </row>
    <row r="337" spans="1:42" x14ac:dyDescent="0.25">
      <c r="A337" s="31" t="s">
        <v>79</v>
      </c>
      <c r="B337" s="32" t="s">
        <v>20</v>
      </c>
      <c r="C337" s="31" t="s">
        <v>154</v>
      </c>
      <c r="D337" s="51">
        <v>0</v>
      </c>
      <c r="E337" s="52">
        <f>$AM337/(1+EXP(-(E$1-$D$1)*10/$AO337+$AN337))</f>
        <v>1.0455554222010431E-3</v>
      </c>
      <c r="F337" s="52">
        <f t="shared" si="14"/>
        <v>1.0819592101281301E-3</v>
      </c>
      <c r="G337" s="52">
        <f>$AM337/(1+EXP(-(G$1-$D$1)*10/$AO337+$AN337))</f>
        <v>1.110516712895603E-3</v>
      </c>
      <c r="H337" s="52">
        <f t="shared" si="14"/>
        <v>1.1325957369977746E-3</v>
      </c>
      <c r="I337" s="52">
        <f t="shared" si="14"/>
        <v>1.1494748594284849E-3</v>
      </c>
      <c r="J337" s="52">
        <f t="shared" si="14"/>
        <v>1.1622679899043263E-3</v>
      </c>
      <c r="K337" s="52">
        <f t="shared" si="14"/>
        <v>1.1719010418910403E-3</v>
      </c>
      <c r="L337" s="52">
        <f t="shared" si="14"/>
        <v>1.1791189417877763E-3</v>
      </c>
      <c r="M337" s="52">
        <f t="shared" si="14"/>
        <v>1.1845072602150045E-3</v>
      </c>
      <c r="N337" s="52">
        <f t="shared" si="14"/>
        <v>1.1885186721039844E-3</v>
      </c>
      <c r="O337" s="52">
        <f t="shared" si="14"/>
        <v>1.1914988952673943E-3</v>
      </c>
      <c r="P337" s="52">
        <f t="shared" si="14"/>
        <v>1.1937096323020168E-3</v>
      </c>
      <c r="Q337" s="52">
        <f t="shared" si="14"/>
        <v>1.1953477055074012E-3</v>
      </c>
      <c r="R337" s="52">
        <f t="shared" si="14"/>
        <v>1.1965604375683901E-3</v>
      </c>
      <c r="S337" s="52">
        <f t="shared" si="14"/>
        <v>1.1974577142978323E-3</v>
      </c>
      <c r="T337" s="52">
        <f t="shared" si="14"/>
        <v>1.198121286463676E-3</v>
      </c>
      <c r="U337" s="52">
        <f t="shared" si="14"/>
        <v>1.1986118577852151E-3</v>
      </c>
      <c r="V337" s="52">
        <f t="shared" si="14"/>
        <v>1.1989744403430717E-3</v>
      </c>
      <c r="W337" s="52">
        <f t="shared" si="14"/>
        <v>1.1992423762485925E-3</v>
      </c>
      <c r="X337" s="52">
        <f t="shared" si="14"/>
        <v>1.1994403443671502E-3</v>
      </c>
      <c r="Y337" s="52">
        <f t="shared" si="14"/>
        <v>1.1995866009785572E-3</v>
      </c>
      <c r="Z337" s="52">
        <f t="shared" si="14"/>
        <v>1.1996946456085422E-3</v>
      </c>
      <c r="AA337" s="52">
        <f t="shared" si="14"/>
        <v>1.1997744573530578E-3</v>
      </c>
      <c r="AB337" s="52">
        <f t="shared" si="14"/>
        <v>1.199833411267396E-3</v>
      </c>
      <c r="AC337" s="52">
        <f t="shared" si="14"/>
        <v>1.1998769569756765E-3</v>
      </c>
      <c r="AD337" s="52">
        <f t="shared" si="14"/>
        <v>1.1999091208512625E-3</v>
      </c>
      <c r="AE337" s="52">
        <f t="shared" si="14"/>
        <v>1.1999328774479601E-3</v>
      </c>
      <c r="AF337" s="52">
        <f t="shared" si="14"/>
        <v>1.1999504241210776E-3</v>
      </c>
      <c r="AG337" s="52">
        <f t="shared" si="14"/>
        <v>1.1999633840147448E-3</v>
      </c>
      <c r="AH337" s="52">
        <f t="shared" si="14"/>
        <v>1.1999729560701702E-3</v>
      </c>
      <c r="AI337" s="52">
        <f t="shared" si="14"/>
        <v>1.1999800258654682E-3</v>
      </c>
      <c r="AJ337" s="52">
        <f t="shared" si="14"/>
        <v>1.1999852475051398E-3</v>
      </c>
      <c r="AK337" s="52">
        <f t="shared" si="14"/>
        <v>1.1999891041157913E-3</v>
      </c>
      <c r="AM337" s="79">
        <v>1.1999999999999999E-3</v>
      </c>
      <c r="AN337" s="80">
        <f>IF(D337&gt;0,LN(AM337/D337-1),LN(AM337/0.001-1))</f>
        <v>-1.6094379124341005</v>
      </c>
      <c r="AO337" s="81">
        <v>33</v>
      </c>
      <c r="AP337" s="1">
        <f>AO337+$D$1</f>
        <v>2050</v>
      </c>
    </row>
    <row r="340" spans="1:42" x14ac:dyDescent="0.25">
      <c r="A340" s="22" t="s">
        <v>38</v>
      </c>
    </row>
    <row r="341" spans="1:42" x14ac:dyDescent="0.25">
      <c r="A341" s="22" t="s">
        <v>16</v>
      </c>
    </row>
    <row r="342" spans="1:42" x14ac:dyDescent="0.25">
      <c r="A342" s="31" t="s">
        <v>7</v>
      </c>
      <c r="B342" s="32" t="s">
        <v>20</v>
      </c>
      <c r="C342" s="31" t="s">
        <v>154</v>
      </c>
      <c r="D342" s="51">
        <f>XV!D50</f>
        <v>0.26252789205365473</v>
      </c>
      <c r="E342" s="52">
        <v>2.3248477738541738E-2</v>
      </c>
      <c r="F342" s="52">
        <v>2.3248477738541738E-2</v>
      </c>
      <c r="G342" s="52">
        <v>2.3248477738541738E-2</v>
      </c>
      <c r="H342" s="52">
        <v>2.3248477738541738E-2</v>
      </c>
      <c r="I342" s="52">
        <v>2.3248477738541738E-2</v>
      </c>
      <c r="J342" s="52">
        <v>2.3248477738541738E-2</v>
      </c>
      <c r="K342" s="52">
        <v>2.3248477738541738E-2</v>
      </c>
      <c r="L342" s="52">
        <v>2.3248477738541738E-2</v>
      </c>
      <c r="M342" s="52">
        <v>2.3248477738541738E-2</v>
      </c>
      <c r="N342" s="52">
        <v>2.3248477738541738E-2</v>
      </c>
      <c r="O342" s="52">
        <v>2.3248477738541738E-2</v>
      </c>
      <c r="P342" s="52">
        <v>2.3248477738541738E-2</v>
      </c>
      <c r="Q342" s="52">
        <v>2.3248477738541738E-2</v>
      </c>
      <c r="R342" s="52">
        <v>2.3248477738541738E-2</v>
      </c>
      <c r="S342" s="52">
        <v>2.3248477738541738E-2</v>
      </c>
      <c r="T342" s="52">
        <v>2.3248477738541738E-2</v>
      </c>
      <c r="U342" s="52">
        <v>2.3248477738541738E-2</v>
      </c>
      <c r="V342" s="52">
        <v>2.3248477738541738E-2</v>
      </c>
      <c r="W342" s="52">
        <v>2.3248477738541738E-2</v>
      </c>
      <c r="X342" s="52">
        <v>2.3248477738541738E-2</v>
      </c>
      <c r="Y342" s="52">
        <v>2.3248477738541738E-2</v>
      </c>
      <c r="Z342" s="52">
        <v>2.3248477738541738E-2</v>
      </c>
      <c r="AA342" s="52">
        <v>2.3248477738541738E-2</v>
      </c>
      <c r="AB342" s="52">
        <v>2.3248477738541738E-2</v>
      </c>
      <c r="AC342" s="52">
        <v>2.3248477738541738E-2</v>
      </c>
      <c r="AD342" s="52">
        <v>2.3248477738541738E-2</v>
      </c>
      <c r="AE342" s="52">
        <v>2.3248477738541738E-2</v>
      </c>
      <c r="AF342" s="52">
        <v>2.3248477738541738E-2</v>
      </c>
      <c r="AG342" s="52">
        <v>2.3248477738541738E-2</v>
      </c>
      <c r="AH342" s="52">
        <v>2.3248477738541738E-2</v>
      </c>
      <c r="AI342" s="52">
        <v>2.3248477738541738E-2</v>
      </c>
      <c r="AJ342" s="52">
        <v>2.3248477738541738E-2</v>
      </c>
      <c r="AK342" s="52">
        <v>2.3248477738541738E-2</v>
      </c>
    </row>
    <row r="343" spans="1:42" x14ac:dyDescent="0.25">
      <c r="A343" s="31" t="s">
        <v>11</v>
      </c>
      <c r="B343" s="32" t="s">
        <v>20</v>
      </c>
      <c r="C343" s="31" t="s">
        <v>154</v>
      </c>
      <c r="D343" s="51">
        <f>XV!D51</f>
        <v>0</v>
      </c>
      <c r="E343" s="52">
        <v>0</v>
      </c>
      <c r="F343" s="52">
        <v>0</v>
      </c>
      <c r="G343" s="52">
        <v>0</v>
      </c>
      <c r="H343" s="52">
        <v>0</v>
      </c>
      <c r="I343" s="52">
        <v>0</v>
      </c>
      <c r="J343" s="52">
        <v>0</v>
      </c>
      <c r="K343" s="52">
        <v>0</v>
      </c>
      <c r="L343" s="52">
        <v>0</v>
      </c>
      <c r="M343" s="52">
        <v>0</v>
      </c>
      <c r="N343" s="52">
        <v>0</v>
      </c>
      <c r="O343" s="52">
        <v>0</v>
      </c>
      <c r="P343" s="52">
        <v>0</v>
      </c>
      <c r="Q343" s="52">
        <v>0</v>
      </c>
      <c r="R343" s="52">
        <v>0</v>
      </c>
      <c r="S343" s="52">
        <v>0</v>
      </c>
      <c r="T343" s="52">
        <v>0</v>
      </c>
      <c r="U343" s="52">
        <v>0</v>
      </c>
      <c r="V343" s="52">
        <v>0</v>
      </c>
      <c r="W343" s="52">
        <v>0</v>
      </c>
      <c r="X343" s="52">
        <v>0</v>
      </c>
      <c r="Y343" s="52">
        <v>0</v>
      </c>
      <c r="Z343" s="52">
        <v>0</v>
      </c>
      <c r="AA343" s="52">
        <v>0</v>
      </c>
      <c r="AB343" s="52">
        <v>0</v>
      </c>
      <c r="AC343" s="52">
        <v>0</v>
      </c>
      <c r="AD343" s="52">
        <v>0</v>
      </c>
      <c r="AE343" s="52">
        <v>0</v>
      </c>
      <c r="AF343" s="52">
        <v>0</v>
      </c>
      <c r="AG343" s="52">
        <v>0</v>
      </c>
      <c r="AH343" s="52">
        <v>0</v>
      </c>
      <c r="AI343" s="52">
        <v>0</v>
      </c>
      <c r="AJ343" s="52">
        <v>0</v>
      </c>
      <c r="AK343" s="52">
        <v>0</v>
      </c>
    </row>
    <row r="344" spans="1:42" x14ac:dyDescent="0.25">
      <c r="A344" s="31" t="s">
        <v>12</v>
      </c>
      <c r="B344" s="32" t="s">
        <v>20</v>
      </c>
      <c r="C344" s="31" t="s">
        <v>154</v>
      </c>
      <c r="D344" s="51">
        <f>XV!D52</f>
        <v>0</v>
      </c>
      <c r="E344" s="52">
        <v>0.97675152226145823</v>
      </c>
      <c r="F344" s="52">
        <v>0.97675152226145823</v>
      </c>
      <c r="G344" s="52">
        <v>0.97675152226145823</v>
      </c>
      <c r="H344" s="52">
        <v>0.97675152226145823</v>
      </c>
      <c r="I344" s="52">
        <v>0.97675152226145823</v>
      </c>
      <c r="J344" s="52">
        <v>0.97675152226145823</v>
      </c>
      <c r="K344" s="52">
        <v>0.97675152226145823</v>
      </c>
      <c r="L344" s="52">
        <v>0.97675152226145823</v>
      </c>
      <c r="M344" s="52">
        <v>0.97675152226145823</v>
      </c>
      <c r="N344" s="52">
        <v>0.97675152226145823</v>
      </c>
      <c r="O344" s="52">
        <v>0.97675152226145823</v>
      </c>
      <c r="P344" s="52">
        <v>0.97675152226145823</v>
      </c>
      <c r="Q344" s="52">
        <v>0.97675152226145823</v>
      </c>
      <c r="R344" s="52">
        <v>0.97675152226145823</v>
      </c>
      <c r="S344" s="52">
        <v>0.97675152226145823</v>
      </c>
      <c r="T344" s="52">
        <v>0.97675152226145823</v>
      </c>
      <c r="U344" s="52">
        <v>0.97675152226145823</v>
      </c>
      <c r="V344" s="52">
        <v>0.97675152226145823</v>
      </c>
      <c r="W344" s="52">
        <v>0.97675152226145823</v>
      </c>
      <c r="X344" s="52">
        <v>0.97675152226145823</v>
      </c>
      <c r="Y344" s="52">
        <v>0.97675152226145823</v>
      </c>
      <c r="Z344" s="52">
        <v>0.97675152226145823</v>
      </c>
      <c r="AA344" s="52">
        <v>0.97675152226145823</v>
      </c>
      <c r="AB344" s="52">
        <v>0.97675152226145823</v>
      </c>
      <c r="AC344" s="52">
        <v>0.97675152226145823</v>
      </c>
      <c r="AD344" s="52">
        <v>0.97675152226145823</v>
      </c>
      <c r="AE344" s="52">
        <v>0.97675152226145823</v>
      </c>
      <c r="AF344" s="52">
        <v>0.97675152226145823</v>
      </c>
      <c r="AG344" s="52">
        <v>0.97675152226145823</v>
      </c>
      <c r="AH344" s="52">
        <v>0.97675152226145823</v>
      </c>
      <c r="AI344" s="52">
        <v>0.97675152226145823</v>
      </c>
      <c r="AJ344" s="52">
        <v>0.97675152226145823</v>
      </c>
      <c r="AK344" s="52">
        <v>0.97675152226145823</v>
      </c>
    </row>
    <row r="345" spans="1:42" x14ac:dyDescent="0.25">
      <c r="A345" s="31" t="s">
        <v>13</v>
      </c>
      <c r="B345" s="32" t="s">
        <v>20</v>
      </c>
      <c r="C345" s="31" t="s">
        <v>154</v>
      </c>
      <c r="D345" s="51">
        <f>XV!D53</f>
        <v>0</v>
      </c>
      <c r="E345" s="52">
        <v>0</v>
      </c>
      <c r="F345" s="52">
        <v>0</v>
      </c>
      <c r="G345" s="52">
        <v>0</v>
      </c>
      <c r="H345" s="52">
        <v>0</v>
      </c>
      <c r="I345" s="52">
        <v>0</v>
      </c>
      <c r="J345" s="52">
        <v>0</v>
      </c>
      <c r="K345" s="52">
        <v>0</v>
      </c>
      <c r="L345" s="52">
        <v>0</v>
      </c>
      <c r="M345" s="52">
        <v>0</v>
      </c>
      <c r="N345" s="52">
        <v>0</v>
      </c>
      <c r="O345" s="52">
        <v>0</v>
      </c>
      <c r="P345" s="52">
        <v>0</v>
      </c>
      <c r="Q345" s="52">
        <v>0</v>
      </c>
      <c r="R345" s="52">
        <v>0</v>
      </c>
      <c r="S345" s="52">
        <v>0</v>
      </c>
      <c r="T345" s="52">
        <v>0</v>
      </c>
      <c r="U345" s="52">
        <v>0</v>
      </c>
      <c r="V345" s="52">
        <v>0</v>
      </c>
      <c r="W345" s="52">
        <v>0</v>
      </c>
      <c r="X345" s="52">
        <v>0</v>
      </c>
      <c r="Y345" s="52">
        <v>0</v>
      </c>
      <c r="Z345" s="52">
        <v>0</v>
      </c>
      <c r="AA345" s="52">
        <v>0</v>
      </c>
      <c r="AB345" s="52">
        <v>0</v>
      </c>
      <c r="AC345" s="52">
        <v>0</v>
      </c>
      <c r="AD345" s="52">
        <v>0</v>
      </c>
      <c r="AE345" s="52">
        <v>0</v>
      </c>
      <c r="AF345" s="52">
        <v>0</v>
      </c>
      <c r="AG345" s="52">
        <v>0</v>
      </c>
      <c r="AH345" s="52">
        <v>0</v>
      </c>
      <c r="AI345" s="52">
        <v>0</v>
      </c>
      <c r="AJ345" s="52">
        <v>0</v>
      </c>
      <c r="AK345" s="52">
        <v>0</v>
      </c>
    </row>
    <row r="346" spans="1:42" x14ac:dyDescent="0.25">
      <c r="A346" s="31" t="s">
        <v>55</v>
      </c>
      <c r="B346" s="32" t="s">
        <v>20</v>
      </c>
      <c r="C346" s="31" t="s">
        <v>154</v>
      </c>
      <c r="D346" s="51">
        <f>XV!D54</f>
        <v>0</v>
      </c>
      <c r="E346" s="52">
        <v>0</v>
      </c>
      <c r="F346" s="52">
        <v>0</v>
      </c>
      <c r="G346" s="52">
        <v>0</v>
      </c>
      <c r="H346" s="52">
        <v>0</v>
      </c>
      <c r="I346" s="52">
        <v>0</v>
      </c>
      <c r="J346" s="52">
        <v>0</v>
      </c>
      <c r="K346" s="52">
        <v>0</v>
      </c>
      <c r="L346" s="52">
        <v>0</v>
      </c>
      <c r="M346" s="52">
        <v>0</v>
      </c>
      <c r="N346" s="52">
        <v>0</v>
      </c>
      <c r="O346" s="52">
        <v>0</v>
      </c>
      <c r="P346" s="52">
        <v>0</v>
      </c>
      <c r="Q346" s="52">
        <v>0</v>
      </c>
      <c r="R346" s="52">
        <v>0</v>
      </c>
      <c r="S346" s="52">
        <v>0</v>
      </c>
      <c r="T346" s="52">
        <v>0</v>
      </c>
      <c r="U346" s="52">
        <v>0</v>
      </c>
      <c r="V346" s="52">
        <v>0</v>
      </c>
      <c r="W346" s="52">
        <v>0</v>
      </c>
      <c r="X346" s="52">
        <v>0</v>
      </c>
      <c r="Y346" s="52">
        <v>0</v>
      </c>
      <c r="Z346" s="52">
        <v>0</v>
      </c>
      <c r="AA346" s="52">
        <v>0</v>
      </c>
      <c r="AB346" s="52">
        <v>0</v>
      </c>
      <c r="AC346" s="52">
        <v>0</v>
      </c>
      <c r="AD346" s="52">
        <v>0</v>
      </c>
      <c r="AE346" s="52">
        <v>0</v>
      </c>
      <c r="AF346" s="52">
        <v>0</v>
      </c>
      <c r="AG346" s="52">
        <v>0</v>
      </c>
      <c r="AH346" s="52">
        <v>0</v>
      </c>
      <c r="AI346" s="52">
        <v>0</v>
      </c>
      <c r="AJ346" s="52">
        <v>0</v>
      </c>
      <c r="AK346" s="52">
        <v>0</v>
      </c>
    </row>
    <row r="347" spans="1:42" x14ac:dyDescent="0.25">
      <c r="A347" s="31" t="s">
        <v>79</v>
      </c>
      <c r="B347" s="32" t="s">
        <v>20</v>
      </c>
      <c r="C347" s="31" t="s">
        <v>154</v>
      </c>
      <c r="D347" s="51">
        <f>XV!D55</f>
        <v>0</v>
      </c>
      <c r="E347" s="52">
        <v>0</v>
      </c>
      <c r="F347" s="52">
        <v>0</v>
      </c>
      <c r="G347" s="52">
        <v>0</v>
      </c>
      <c r="H347" s="52">
        <v>0</v>
      </c>
      <c r="I347" s="52">
        <v>0</v>
      </c>
      <c r="J347" s="52">
        <v>0</v>
      </c>
      <c r="K347" s="52">
        <v>0</v>
      </c>
      <c r="L347" s="52">
        <v>0</v>
      </c>
      <c r="M347" s="52">
        <v>0</v>
      </c>
      <c r="N347" s="52">
        <v>0</v>
      </c>
      <c r="O347" s="52">
        <v>0</v>
      </c>
      <c r="P347" s="52">
        <v>0</v>
      </c>
      <c r="Q347" s="52">
        <v>0</v>
      </c>
      <c r="R347" s="52">
        <v>0</v>
      </c>
      <c r="S347" s="52">
        <v>0</v>
      </c>
      <c r="T347" s="52">
        <v>0</v>
      </c>
      <c r="U347" s="52">
        <v>0</v>
      </c>
      <c r="V347" s="52">
        <v>0</v>
      </c>
      <c r="W347" s="52">
        <v>0</v>
      </c>
      <c r="X347" s="52">
        <v>0</v>
      </c>
      <c r="Y347" s="52">
        <v>0</v>
      </c>
      <c r="Z347" s="52">
        <v>0</v>
      </c>
      <c r="AA347" s="52">
        <v>0</v>
      </c>
      <c r="AB347" s="52">
        <v>0</v>
      </c>
      <c r="AC347" s="52">
        <v>0</v>
      </c>
      <c r="AD347" s="52">
        <v>0</v>
      </c>
      <c r="AE347" s="52">
        <v>0</v>
      </c>
      <c r="AF347" s="52">
        <v>0</v>
      </c>
      <c r="AG347" s="52">
        <v>0</v>
      </c>
      <c r="AH347" s="52">
        <v>0</v>
      </c>
      <c r="AI347" s="52">
        <v>0</v>
      </c>
      <c r="AJ347" s="52">
        <v>0</v>
      </c>
      <c r="AK347" s="52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84</v>
      </c>
    </row>
    <row r="350" spans="1:42" x14ac:dyDescent="0.25">
      <c r="A350" s="31" t="s">
        <v>7</v>
      </c>
      <c r="B350" s="32" t="s">
        <v>20</v>
      </c>
      <c r="C350" s="31" t="s">
        <v>154</v>
      </c>
      <c r="D350" s="51">
        <f>XV!D58</f>
        <v>0.10297558149193098</v>
      </c>
      <c r="E350" s="52">
        <v>6.1784815328749468E-3</v>
      </c>
      <c r="F350" s="52">
        <v>6.1784815328749468E-3</v>
      </c>
      <c r="G350" s="52">
        <v>6.1784815328749468E-3</v>
      </c>
      <c r="H350" s="52">
        <v>6.1784815328749468E-3</v>
      </c>
      <c r="I350" s="52">
        <v>6.1784815328749468E-3</v>
      </c>
      <c r="J350" s="52">
        <v>6.1784815328749468E-3</v>
      </c>
      <c r="K350" s="52">
        <v>6.1784815328749468E-3</v>
      </c>
      <c r="L350" s="52">
        <v>6.1784815328749468E-3</v>
      </c>
      <c r="M350" s="52">
        <v>6.1784815328749468E-3</v>
      </c>
      <c r="N350" s="52">
        <v>6.1784815328749468E-3</v>
      </c>
      <c r="O350" s="52">
        <v>6.1784815328749468E-3</v>
      </c>
      <c r="P350" s="52">
        <v>6.1784815328749468E-3</v>
      </c>
      <c r="Q350" s="52">
        <v>6.1784815328749468E-3</v>
      </c>
      <c r="R350" s="52">
        <v>6.1784815328749468E-3</v>
      </c>
      <c r="S350" s="52">
        <v>6.1784815328749468E-3</v>
      </c>
      <c r="T350" s="52">
        <v>6.1784815328749468E-3</v>
      </c>
      <c r="U350" s="52">
        <v>6.1784815328749468E-3</v>
      </c>
      <c r="V350" s="52">
        <v>6.1784815328749468E-3</v>
      </c>
      <c r="W350" s="52">
        <v>6.1784815328749468E-3</v>
      </c>
      <c r="X350" s="52">
        <v>6.1784815328749468E-3</v>
      </c>
      <c r="Y350" s="52">
        <v>6.1784815328749468E-3</v>
      </c>
      <c r="Z350" s="52">
        <v>6.1784815328749468E-3</v>
      </c>
      <c r="AA350" s="52">
        <v>6.1784815328749468E-3</v>
      </c>
      <c r="AB350" s="52">
        <v>6.1784815328749468E-3</v>
      </c>
      <c r="AC350" s="52">
        <v>6.1784815328749468E-3</v>
      </c>
      <c r="AD350" s="52">
        <v>6.1784815328749468E-3</v>
      </c>
      <c r="AE350" s="52">
        <v>6.1784815328749468E-3</v>
      </c>
      <c r="AF350" s="52">
        <v>6.1784815328749468E-3</v>
      </c>
      <c r="AG350" s="52">
        <v>6.1784815328749468E-3</v>
      </c>
      <c r="AH350" s="52">
        <v>6.1784815328749468E-3</v>
      </c>
      <c r="AI350" s="52">
        <v>6.1784815328749468E-3</v>
      </c>
      <c r="AJ350" s="52">
        <v>6.1784815328749468E-3</v>
      </c>
      <c r="AK350" s="52">
        <v>6.1784815328749468E-3</v>
      </c>
    </row>
    <row r="351" spans="1:42" x14ac:dyDescent="0.25">
      <c r="A351" s="31" t="s">
        <v>9</v>
      </c>
      <c r="B351" s="32" t="s">
        <v>20</v>
      </c>
      <c r="C351" s="31" t="s">
        <v>154</v>
      </c>
      <c r="D351" s="51">
        <f>XV!D59</f>
        <v>5.3228427920579441E-2</v>
      </c>
      <c r="E351" s="52">
        <v>8.3576941163283573E-3</v>
      </c>
      <c r="F351" s="52">
        <v>8.3576941163283573E-3</v>
      </c>
      <c r="G351" s="52">
        <v>8.3576941163283573E-3</v>
      </c>
      <c r="H351" s="52">
        <v>8.3576941163283573E-3</v>
      </c>
      <c r="I351" s="52">
        <v>8.3576941163283573E-3</v>
      </c>
      <c r="J351" s="52">
        <v>8.3576941163283573E-3</v>
      </c>
      <c r="K351" s="52">
        <v>8.3576941163283573E-3</v>
      </c>
      <c r="L351" s="52">
        <v>8.3576941163283573E-3</v>
      </c>
      <c r="M351" s="52">
        <v>8.3576941163283573E-3</v>
      </c>
      <c r="N351" s="52">
        <v>8.3576941163283573E-3</v>
      </c>
      <c r="O351" s="52">
        <v>8.3576941163283573E-3</v>
      </c>
      <c r="P351" s="52">
        <v>8.3576941163283573E-3</v>
      </c>
      <c r="Q351" s="52">
        <v>8.3576941163283573E-3</v>
      </c>
      <c r="R351" s="52">
        <v>8.3576941163283573E-3</v>
      </c>
      <c r="S351" s="52">
        <v>8.3576941163283573E-3</v>
      </c>
      <c r="T351" s="52">
        <v>8.3576941163283573E-3</v>
      </c>
      <c r="U351" s="52">
        <v>8.3576941163283573E-3</v>
      </c>
      <c r="V351" s="52">
        <v>8.3576941163283573E-3</v>
      </c>
      <c r="W351" s="52">
        <v>8.3576941163283573E-3</v>
      </c>
      <c r="X351" s="52">
        <v>8.3576941163283573E-3</v>
      </c>
      <c r="Y351" s="52">
        <v>8.3576941163283573E-3</v>
      </c>
      <c r="Z351" s="52">
        <v>8.3576941163283573E-3</v>
      </c>
      <c r="AA351" s="52">
        <v>8.3576941163283573E-3</v>
      </c>
      <c r="AB351" s="52">
        <v>8.3576941163283573E-3</v>
      </c>
      <c r="AC351" s="52">
        <v>8.3576941163283573E-3</v>
      </c>
      <c r="AD351" s="52">
        <v>8.3576941163283573E-3</v>
      </c>
      <c r="AE351" s="52">
        <v>8.3576941163283573E-3</v>
      </c>
      <c r="AF351" s="52">
        <v>8.3576941163283573E-3</v>
      </c>
      <c r="AG351" s="52">
        <v>8.3576941163283573E-3</v>
      </c>
      <c r="AH351" s="52">
        <v>8.3576941163283573E-3</v>
      </c>
      <c r="AI351" s="52">
        <v>8.3576941163283573E-3</v>
      </c>
      <c r="AJ351" s="52">
        <v>8.3576941163283573E-3</v>
      </c>
      <c r="AK351" s="52">
        <v>8.3576941163283573E-3</v>
      </c>
    </row>
    <row r="352" spans="1:42" x14ac:dyDescent="0.25">
      <c r="A352" s="31" t="s">
        <v>10</v>
      </c>
      <c r="B352" s="32" t="s">
        <v>20</v>
      </c>
      <c r="C352" s="31" t="s">
        <v>154</v>
      </c>
      <c r="D352" s="51">
        <f>XV!D60</f>
        <v>0</v>
      </c>
      <c r="E352" s="52">
        <v>5.2767254719306503E-4</v>
      </c>
      <c r="F352" s="52">
        <v>5.2767254719306503E-4</v>
      </c>
      <c r="G352" s="52">
        <v>5.2767254719306503E-4</v>
      </c>
      <c r="H352" s="52">
        <v>5.2767254719306503E-4</v>
      </c>
      <c r="I352" s="52">
        <v>5.2767254719306503E-4</v>
      </c>
      <c r="J352" s="52">
        <v>5.2767254719306503E-4</v>
      </c>
      <c r="K352" s="52">
        <v>5.2767254719306503E-4</v>
      </c>
      <c r="L352" s="52">
        <v>5.2767254719306503E-4</v>
      </c>
      <c r="M352" s="52">
        <v>5.2767254719306503E-4</v>
      </c>
      <c r="N352" s="52">
        <v>5.2767254719306503E-4</v>
      </c>
      <c r="O352" s="52">
        <v>5.2767254719306503E-4</v>
      </c>
      <c r="P352" s="52">
        <v>5.2767254719306503E-4</v>
      </c>
      <c r="Q352" s="52">
        <v>5.2767254719306503E-4</v>
      </c>
      <c r="R352" s="52">
        <v>5.2767254719306503E-4</v>
      </c>
      <c r="S352" s="52">
        <v>5.2767254719306503E-4</v>
      </c>
      <c r="T352" s="52">
        <v>5.2767254719306503E-4</v>
      </c>
      <c r="U352" s="52">
        <v>5.2767254719306503E-4</v>
      </c>
      <c r="V352" s="52">
        <v>5.2767254719306503E-4</v>
      </c>
      <c r="W352" s="52">
        <v>5.2767254719306503E-4</v>
      </c>
      <c r="X352" s="52">
        <v>5.2767254719306503E-4</v>
      </c>
      <c r="Y352" s="52">
        <v>5.2767254719306503E-4</v>
      </c>
      <c r="Z352" s="52">
        <v>5.2767254719306503E-4</v>
      </c>
      <c r="AA352" s="52">
        <v>5.2767254719306503E-4</v>
      </c>
      <c r="AB352" s="52">
        <v>5.2767254719306503E-4</v>
      </c>
      <c r="AC352" s="52">
        <v>5.2767254719306503E-4</v>
      </c>
      <c r="AD352" s="52">
        <v>5.2767254719306503E-4</v>
      </c>
      <c r="AE352" s="52">
        <v>5.2767254719306503E-4</v>
      </c>
      <c r="AF352" s="52">
        <v>5.2767254719306503E-4</v>
      </c>
      <c r="AG352" s="52">
        <v>5.2767254719306503E-4</v>
      </c>
      <c r="AH352" s="52">
        <v>5.2767254719306503E-4</v>
      </c>
      <c r="AI352" s="52">
        <v>5.2767254719306503E-4</v>
      </c>
      <c r="AJ352" s="52">
        <v>5.2767254719306503E-4</v>
      </c>
      <c r="AK352" s="52">
        <v>5.2767254719306503E-4</v>
      </c>
    </row>
    <row r="353" spans="1:42" x14ac:dyDescent="0.25">
      <c r="A353" s="31" t="s">
        <v>11</v>
      </c>
      <c r="B353" s="32" t="s">
        <v>20</v>
      </c>
      <c r="C353" s="31" t="s">
        <v>154</v>
      </c>
      <c r="D353" s="51">
        <f>XV!D61</f>
        <v>0</v>
      </c>
      <c r="E353" s="52">
        <v>1.0193296853885916E-2</v>
      </c>
      <c r="F353" s="52">
        <v>1.0193296853885916E-2</v>
      </c>
      <c r="G353" s="52">
        <v>1.0193296853885916E-2</v>
      </c>
      <c r="H353" s="52">
        <v>1.0193296853885916E-2</v>
      </c>
      <c r="I353" s="52">
        <v>1.0193296853885916E-2</v>
      </c>
      <c r="J353" s="52">
        <v>1.0193296853885916E-2</v>
      </c>
      <c r="K353" s="52">
        <v>1.0193296853885916E-2</v>
      </c>
      <c r="L353" s="52">
        <v>1.0193296853885916E-2</v>
      </c>
      <c r="M353" s="52">
        <v>1.0193296853885916E-2</v>
      </c>
      <c r="N353" s="52">
        <v>1.0193296853885916E-2</v>
      </c>
      <c r="O353" s="52">
        <v>1.0193296853885916E-2</v>
      </c>
      <c r="P353" s="52">
        <v>1.0193296853885916E-2</v>
      </c>
      <c r="Q353" s="52">
        <v>1.0193296853885916E-2</v>
      </c>
      <c r="R353" s="52">
        <v>1.0193296853885916E-2</v>
      </c>
      <c r="S353" s="52">
        <v>1.0193296853885916E-2</v>
      </c>
      <c r="T353" s="52">
        <v>1.0193296853885916E-2</v>
      </c>
      <c r="U353" s="52">
        <v>1.0193296853885916E-2</v>
      </c>
      <c r="V353" s="52">
        <v>1.0193296853885916E-2</v>
      </c>
      <c r="W353" s="52">
        <v>1.0193296853885916E-2</v>
      </c>
      <c r="X353" s="52">
        <v>1.0193296853885916E-2</v>
      </c>
      <c r="Y353" s="52">
        <v>1.0193296853885916E-2</v>
      </c>
      <c r="Z353" s="52">
        <v>1.0193296853885916E-2</v>
      </c>
      <c r="AA353" s="52">
        <v>1.0193296853885916E-2</v>
      </c>
      <c r="AB353" s="52">
        <v>1.0193296853885916E-2</v>
      </c>
      <c r="AC353" s="52">
        <v>1.0193296853885916E-2</v>
      </c>
      <c r="AD353" s="52">
        <v>1.0193296853885916E-2</v>
      </c>
      <c r="AE353" s="52">
        <v>1.0193296853885916E-2</v>
      </c>
      <c r="AF353" s="52">
        <v>1.0193296853885916E-2</v>
      </c>
      <c r="AG353" s="52">
        <v>1.0193296853885916E-2</v>
      </c>
      <c r="AH353" s="52">
        <v>1.0193296853885916E-2</v>
      </c>
      <c r="AI353" s="52">
        <v>1.0193296853885916E-2</v>
      </c>
      <c r="AJ353" s="52">
        <v>1.0193296853885916E-2</v>
      </c>
      <c r="AK353" s="52">
        <v>1.0193296853885916E-2</v>
      </c>
    </row>
    <row r="354" spans="1:42" x14ac:dyDescent="0.25">
      <c r="A354" s="31" t="s">
        <v>12</v>
      </c>
      <c r="B354" s="32" t="s">
        <v>20</v>
      </c>
      <c r="C354" s="31" t="s">
        <v>154</v>
      </c>
      <c r="D354" s="51">
        <f>XV!D62</f>
        <v>0.35860172083602249</v>
      </c>
      <c r="E354" s="52">
        <v>5.5730689739555929E-3</v>
      </c>
      <c r="F354" s="52">
        <v>5.5730689739555929E-3</v>
      </c>
      <c r="G354" s="52">
        <v>5.5730689739555929E-3</v>
      </c>
      <c r="H354" s="52">
        <v>5.5730689739555929E-3</v>
      </c>
      <c r="I354" s="52">
        <v>5.5730689739555929E-3</v>
      </c>
      <c r="J354" s="52">
        <v>5.5730689739555929E-3</v>
      </c>
      <c r="K354" s="52">
        <v>5.5730689739555929E-3</v>
      </c>
      <c r="L354" s="52">
        <v>5.5730689739555929E-3</v>
      </c>
      <c r="M354" s="52">
        <v>5.5730689739555929E-3</v>
      </c>
      <c r="N354" s="52">
        <v>5.5730689739555929E-3</v>
      </c>
      <c r="O354" s="52">
        <v>5.5730689739555929E-3</v>
      </c>
      <c r="P354" s="52">
        <v>5.5730689739555929E-3</v>
      </c>
      <c r="Q354" s="52">
        <v>5.5730689739555929E-3</v>
      </c>
      <c r="R354" s="52">
        <v>5.5730689739555929E-3</v>
      </c>
      <c r="S354" s="52">
        <v>5.5730689739555929E-3</v>
      </c>
      <c r="T354" s="52">
        <v>5.5730689739555929E-3</v>
      </c>
      <c r="U354" s="52">
        <v>5.5730689739555929E-3</v>
      </c>
      <c r="V354" s="52">
        <v>5.5730689739555929E-3</v>
      </c>
      <c r="W354" s="52">
        <v>5.5730689739555929E-3</v>
      </c>
      <c r="X354" s="52">
        <v>5.5730689739555929E-3</v>
      </c>
      <c r="Y354" s="52">
        <v>5.5730689739555929E-3</v>
      </c>
      <c r="Z354" s="52">
        <v>5.5730689739555929E-3</v>
      </c>
      <c r="AA354" s="52">
        <v>5.5730689739555929E-3</v>
      </c>
      <c r="AB354" s="52">
        <v>5.5730689739555929E-3</v>
      </c>
      <c r="AC354" s="52">
        <v>5.5730689739555929E-3</v>
      </c>
      <c r="AD354" s="52">
        <v>5.5730689739555929E-3</v>
      </c>
      <c r="AE354" s="52">
        <v>5.5730689739555929E-3</v>
      </c>
      <c r="AF354" s="52">
        <v>5.5730689739555929E-3</v>
      </c>
      <c r="AG354" s="52">
        <v>5.5730689739555929E-3</v>
      </c>
      <c r="AH354" s="52">
        <v>5.5730689739555929E-3</v>
      </c>
      <c r="AI354" s="52">
        <v>5.5730689739555929E-3</v>
      </c>
      <c r="AJ354" s="52">
        <v>5.5730689739555929E-3</v>
      </c>
      <c r="AK354" s="52">
        <v>5.5730689739555929E-3</v>
      </c>
    </row>
    <row r="355" spans="1:42" x14ac:dyDescent="0.25">
      <c r="A355" s="31" t="s">
        <v>54</v>
      </c>
      <c r="B355" s="32" t="s">
        <v>20</v>
      </c>
      <c r="C355" s="31" t="s">
        <v>154</v>
      </c>
      <c r="D355" s="51">
        <f>XV!D63</f>
        <v>0</v>
      </c>
      <c r="E355" s="52">
        <v>1.8828828268201054E-2</v>
      </c>
      <c r="F355" s="52">
        <v>1.8828828268201054E-2</v>
      </c>
      <c r="G355" s="52">
        <v>1.8828828268201054E-2</v>
      </c>
      <c r="H355" s="52">
        <v>1.8828828268201054E-2</v>
      </c>
      <c r="I355" s="52">
        <v>1.8828828268201054E-2</v>
      </c>
      <c r="J355" s="52">
        <v>1.8828828268201054E-2</v>
      </c>
      <c r="K355" s="52">
        <v>1.8828828268201054E-2</v>
      </c>
      <c r="L355" s="52">
        <v>1.8828828268201054E-2</v>
      </c>
      <c r="M355" s="52">
        <v>1.8828828268201054E-2</v>
      </c>
      <c r="N355" s="52">
        <v>1.8828828268201054E-2</v>
      </c>
      <c r="O355" s="52">
        <v>1.8828828268201054E-2</v>
      </c>
      <c r="P355" s="52">
        <v>1.8828828268201054E-2</v>
      </c>
      <c r="Q355" s="52">
        <v>1.8828828268201054E-2</v>
      </c>
      <c r="R355" s="52">
        <v>1.8828828268201054E-2</v>
      </c>
      <c r="S355" s="52">
        <v>1.8828828268201054E-2</v>
      </c>
      <c r="T355" s="52">
        <v>1.8828828268201054E-2</v>
      </c>
      <c r="U355" s="52">
        <v>1.8828828268201054E-2</v>
      </c>
      <c r="V355" s="52">
        <v>1.8828828268201054E-2</v>
      </c>
      <c r="W355" s="52">
        <v>1.8828828268201054E-2</v>
      </c>
      <c r="X355" s="52">
        <v>1.8828828268201054E-2</v>
      </c>
      <c r="Y355" s="52">
        <v>1.8828828268201054E-2</v>
      </c>
      <c r="Z355" s="52">
        <v>1.8828828268201054E-2</v>
      </c>
      <c r="AA355" s="52">
        <v>1.8828828268201054E-2</v>
      </c>
      <c r="AB355" s="52">
        <v>1.8828828268201054E-2</v>
      </c>
      <c r="AC355" s="52">
        <v>1.8828828268201054E-2</v>
      </c>
      <c r="AD355" s="52">
        <v>1.8828828268201054E-2</v>
      </c>
      <c r="AE355" s="52">
        <v>1.8828828268201054E-2</v>
      </c>
      <c r="AF355" s="52">
        <v>1.8828828268201054E-2</v>
      </c>
      <c r="AG355" s="52">
        <v>1.8828828268201054E-2</v>
      </c>
      <c r="AH355" s="52">
        <v>1.8828828268201054E-2</v>
      </c>
      <c r="AI355" s="52">
        <v>1.8828828268201054E-2</v>
      </c>
      <c r="AJ355" s="52">
        <v>1.8828828268201054E-2</v>
      </c>
      <c r="AK355" s="52">
        <v>1.8828828268201054E-2</v>
      </c>
    </row>
    <row r="356" spans="1:42" x14ac:dyDescent="0.25">
      <c r="A356" s="31" t="s">
        <v>156</v>
      </c>
      <c r="B356" s="32" t="s">
        <v>20</v>
      </c>
      <c r="C356" s="31" t="s">
        <v>154</v>
      </c>
      <c r="D356" s="51">
        <f>XV!D64</f>
        <v>0</v>
      </c>
      <c r="E356" s="52">
        <v>0.24516330696237007</v>
      </c>
      <c r="F356" s="52">
        <v>0.24516330696237007</v>
      </c>
      <c r="G356" s="52">
        <v>0.24516330696237007</v>
      </c>
      <c r="H356" s="52">
        <v>0.24516330696237007</v>
      </c>
      <c r="I356" s="52">
        <v>0.24516330696237007</v>
      </c>
      <c r="J356" s="52">
        <v>0.24516330696237007</v>
      </c>
      <c r="K356" s="52">
        <v>0.24516330696237007</v>
      </c>
      <c r="L356" s="52">
        <v>0.24516330696237007</v>
      </c>
      <c r="M356" s="52">
        <v>0.24516330696237007</v>
      </c>
      <c r="N356" s="52">
        <v>0.24516330696237007</v>
      </c>
      <c r="O356" s="52">
        <v>0.24516330696237007</v>
      </c>
      <c r="P356" s="52">
        <v>0.24516330696237007</v>
      </c>
      <c r="Q356" s="52">
        <v>0.24516330696237007</v>
      </c>
      <c r="R356" s="52">
        <v>0.24516330696237007</v>
      </c>
      <c r="S356" s="52">
        <v>0.24516330696237007</v>
      </c>
      <c r="T356" s="52">
        <v>0.24516330696237007</v>
      </c>
      <c r="U356" s="52">
        <v>0.24516330696237007</v>
      </c>
      <c r="V356" s="52">
        <v>0.24516330696237007</v>
      </c>
      <c r="W356" s="52">
        <v>0.24516330696237007</v>
      </c>
      <c r="X356" s="52">
        <v>0.24516330696237007</v>
      </c>
      <c r="Y356" s="52">
        <v>0.24516330696237007</v>
      </c>
      <c r="Z356" s="52">
        <v>0.24516330696237007</v>
      </c>
      <c r="AA356" s="52">
        <v>0.24516330696237007</v>
      </c>
      <c r="AB356" s="52">
        <v>0.24516330696237007</v>
      </c>
      <c r="AC356" s="52">
        <v>0.24516330696237007</v>
      </c>
      <c r="AD356" s="52">
        <v>0.24516330696237007</v>
      </c>
      <c r="AE356" s="52">
        <v>0.24516330696237007</v>
      </c>
      <c r="AF356" s="52">
        <v>0.24516330696237007</v>
      </c>
      <c r="AG356" s="52">
        <v>0.24516330696237007</v>
      </c>
      <c r="AH356" s="52">
        <v>0.24516330696237007</v>
      </c>
      <c r="AI356" s="52">
        <v>0.24516330696237007</v>
      </c>
      <c r="AJ356" s="52">
        <v>0.24516330696237007</v>
      </c>
      <c r="AK356" s="52">
        <v>0.24516330696237007</v>
      </c>
    </row>
    <row r="357" spans="1:42" x14ac:dyDescent="0.25">
      <c r="A357" s="31" t="s">
        <v>13</v>
      </c>
      <c r="B357" s="32" t="s">
        <v>20</v>
      </c>
      <c r="C357" s="31" t="s">
        <v>154</v>
      </c>
      <c r="D357" s="51">
        <f>XV!D65</f>
        <v>0</v>
      </c>
      <c r="E357" s="52">
        <v>6.6363264293449048E-2</v>
      </c>
      <c r="F357" s="52">
        <v>6.6363264293449048E-2</v>
      </c>
      <c r="G357" s="52">
        <v>6.6363264293449048E-2</v>
      </c>
      <c r="H357" s="52">
        <v>6.6363264293449048E-2</v>
      </c>
      <c r="I357" s="52">
        <v>6.6363264293449048E-2</v>
      </c>
      <c r="J357" s="52">
        <v>6.6363264293449048E-2</v>
      </c>
      <c r="K357" s="52">
        <v>6.6363264293449048E-2</v>
      </c>
      <c r="L357" s="52">
        <v>6.6363264293449048E-2</v>
      </c>
      <c r="M357" s="52">
        <v>6.6363264293449048E-2</v>
      </c>
      <c r="N357" s="52">
        <v>6.6363264293449048E-2</v>
      </c>
      <c r="O357" s="52">
        <v>6.6363264293449048E-2</v>
      </c>
      <c r="P357" s="52">
        <v>6.6363264293449048E-2</v>
      </c>
      <c r="Q357" s="52">
        <v>6.6363264293449048E-2</v>
      </c>
      <c r="R357" s="52">
        <v>6.6363264293449048E-2</v>
      </c>
      <c r="S357" s="52">
        <v>6.6363264293449048E-2</v>
      </c>
      <c r="T357" s="52">
        <v>6.6363264293449048E-2</v>
      </c>
      <c r="U357" s="52">
        <v>6.6363264293449048E-2</v>
      </c>
      <c r="V357" s="52">
        <v>6.6363264293449048E-2</v>
      </c>
      <c r="W357" s="52">
        <v>6.6363264293449048E-2</v>
      </c>
      <c r="X357" s="52">
        <v>6.6363264293449048E-2</v>
      </c>
      <c r="Y357" s="52">
        <v>6.6363264293449048E-2</v>
      </c>
      <c r="Z357" s="52">
        <v>6.6363264293449048E-2</v>
      </c>
      <c r="AA357" s="52">
        <v>6.6363264293449048E-2</v>
      </c>
      <c r="AB357" s="52">
        <v>6.6363264293449048E-2</v>
      </c>
      <c r="AC357" s="52">
        <v>6.6363264293449048E-2</v>
      </c>
      <c r="AD357" s="52">
        <v>6.6363264293449048E-2</v>
      </c>
      <c r="AE357" s="52">
        <v>6.6363264293449048E-2</v>
      </c>
      <c r="AF357" s="52">
        <v>6.6363264293449048E-2</v>
      </c>
      <c r="AG357" s="52">
        <v>6.6363264293449048E-2</v>
      </c>
      <c r="AH357" s="52">
        <v>6.6363264293449048E-2</v>
      </c>
      <c r="AI357" s="52">
        <v>6.6363264293449048E-2</v>
      </c>
      <c r="AJ357" s="52">
        <v>6.6363264293449048E-2</v>
      </c>
      <c r="AK357" s="52">
        <v>6.6363264293449048E-2</v>
      </c>
    </row>
    <row r="358" spans="1:42" x14ac:dyDescent="0.25">
      <c r="A358" s="31" t="s">
        <v>55</v>
      </c>
      <c r="B358" s="32" t="s">
        <v>20</v>
      </c>
      <c r="C358" s="31" t="s">
        <v>154</v>
      </c>
      <c r="D358" s="51">
        <f>XV!D66</f>
        <v>0</v>
      </c>
      <c r="E358" s="52">
        <v>0</v>
      </c>
      <c r="F358" s="52">
        <v>0</v>
      </c>
      <c r="G358" s="52">
        <v>0</v>
      </c>
      <c r="H358" s="52">
        <v>0</v>
      </c>
      <c r="I358" s="52">
        <v>0</v>
      </c>
      <c r="J358" s="52">
        <v>0</v>
      </c>
      <c r="K358" s="52">
        <v>0</v>
      </c>
      <c r="L358" s="52">
        <v>0</v>
      </c>
      <c r="M358" s="52">
        <v>0</v>
      </c>
      <c r="N358" s="52">
        <v>0</v>
      </c>
      <c r="O358" s="52">
        <v>0</v>
      </c>
      <c r="P358" s="52">
        <v>0</v>
      </c>
      <c r="Q358" s="52">
        <v>0</v>
      </c>
      <c r="R358" s="52">
        <v>0</v>
      </c>
      <c r="S358" s="52">
        <v>0</v>
      </c>
      <c r="T358" s="52">
        <v>0</v>
      </c>
      <c r="U358" s="52">
        <v>0</v>
      </c>
      <c r="V358" s="52">
        <v>0</v>
      </c>
      <c r="W358" s="52">
        <v>0</v>
      </c>
      <c r="X358" s="52">
        <v>0</v>
      </c>
      <c r="Y358" s="52">
        <v>0</v>
      </c>
      <c r="Z358" s="52">
        <v>0</v>
      </c>
      <c r="AA358" s="52">
        <v>0</v>
      </c>
      <c r="AB358" s="52">
        <v>0</v>
      </c>
      <c r="AC358" s="52">
        <v>0</v>
      </c>
      <c r="AD358" s="52">
        <v>0</v>
      </c>
      <c r="AE358" s="52">
        <v>0</v>
      </c>
      <c r="AF358" s="52">
        <v>0</v>
      </c>
      <c r="AG358" s="52">
        <v>0</v>
      </c>
      <c r="AH358" s="52">
        <v>0</v>
      </c>
      <c r="AI358" s="52">
        <v>0</v>
      </c>
      <c r="AJ358" s="52">
        <v>0</v>
      </c>
      <c r="AK358" s="52">
        <v>0</v>
      </c>
    </row>
    <row r="359" spans="1:42" x14ac:dyDescent="0.25">
      <c r="A359" s="31" t="s">
        <v>56</v>
      </c>
      <c r="B359" s="32" t="s">
        <v>20</v>
      </c>
      <c r="C359" s="31" t="s">
        <v>154</v>
      </c>
      <c r="D359" s="51">
        <f>XV!D67</f>
        <v>0</v>
      </c>
      <c r="E359" s="52">
        <v>2.4112288366722149E-5</v>
      </c>
      <c r="F359" s="52">
        <v>2.4112288366722149E-5</v>
      </c>
      <c r="G359" s="52">
        <v>2.4112288366722149E-5</v>
      </c>
      <c r="H359" s="52">
        <v>2.4112288366722149E-5</v>
      </c>
      <c r="I359" s="52">
        <v>2.4112288366722149E-5</v>
      </c>
      <c r="J359" s="52">
        <v>2.4112288366722149E-5</v>
      </c>
      <c r="K359" s="52">
        <v>2.4112288366722149E-5</v>
      </c>
      <c r="L359" s="52">
        <v>2.4112288366722149E-5</v>
      </c>
      <c r="M359" s="52">
        <v>2.4112288366722149E-5</v>
      </c>
      <c r="N359" s="52">
        <v>2.4112288366722149E-5</v>
      </c>
      <c r="O359" s="52">
        <v>2.4112288366722149E-5</v>
      </c>
      <c r="P359" s="52">
        <v>2.4112288366722149E-5</v>
      </c>
      <c r="Q359" s="52">
        <v>2.4112288366722149E-5</v>
      </c>
      <c r="R359" s="52">
        <v>2.4112288366722149E-5</v>
      </c>
      <c r="S359" s="52">
        <v>2.4112288366722149E-5</v>
      </c>
      <c r="T359" s="52">
        <v>2.4112288366722149E-5</v>
      </c>
      <c r="U359" s="52">
        <v>2.4112288366722149E-5</v>
      </c>
      <c r="V359" s="52">
        <v>2.4112288366722149E-5</v>
      </c>
      <c r="W359" s="52">
        <v>2.4112288366722149E-5</v>
      </c>
      <c r="X359" s="52">
        <v>2.4112288366722149E-5</v>
      </c>
      <c r="Y359" s="52">
        <v>2.4112288366722149E-5</v>
      </c>
      <c r="Z359" s="52">
        <v>2.4112288366722149E-5</v>
      </c>
      <c r="AA359" s="52">
        <v>2.4112288366722149E-5</v>
      </c>
      <c r="AB359" s="52">
        <v>2.4112288366722149E-5</v>
      </c>
      <c r="AC359" s="52">
        <v>2.4112288366722149E-5</v>
      </c>
      <c r="AD359" s="52">
        <v>2.4112288366722149E-5</v>
      </c>
      <c r="AE359" s="52">
        <v>2.4112288366722149E-5</v>
      </c>
      <c r="AF359" s="52">
        <v>2.4112288366722149E-5</v>
      </c>
      <c r="AG359" s="52">
        <v>2.4112288366722149E-5</v>
      </c>
      <c r="AH359" s="52">
        <v>2.4112288366722149E-5</v>
      </c>
      <c r="AI359" s="52">
        <v>2.4112288366722149E-5</v>
      </c>
      <c r="AJ359" s="52">
        <v>2.4112288366722149E-5</v>
      </c>
      <c r="AK359" s="52">
        <v>2.4112288366722149E-5</v>
      </c>
    </row>
    <row r="360" spans="1:42" x14ac:dyDescent="0.25">
      <c r="A360" s="31" t="s">
        <v>14</v>
      </c>
      <c r="B360" s="32" t="s">
        <v>20</v>
      </c>
      <c r="C360" s="31" t="s">
        <v>154</v>
      </c>
      <c r="D360" s="51">
        <f>XV!D68</f>
        <v>0</v>
      </c>
      <c r="E360" s="52">
        <f>$AM360/(1+EXP(-(E$1-$D$1)*10/$AO360+$AN360))</f>
        <v>1.3491799960714541E-3</v>
      </c>
      <c r="F360" s="52">
        <f t="shared" ref="F360:AK361" si="15">$AM360/(1+EXP(-(F$1-$D$1)*10/$AO360+$AN360))</f>
        <v>1.8180475861684757E-3</v>
      </c>
      <c r="G360" s="52">
        <f>$AM360/(1+EXP(-(G$1-$D$1)*10/$AO360+$AN360))</f>
        <v>2.4458164923558553E-3</v>
      </c>
      <c r="H360" s="52">
        <f t="shared" si="15"/>
        <v>3.2831045041734194E-3</v>
      </c>
      <c r="I360" s="52">
        <f t="shared" si="15"/>
        <v>4.3941145634467833E-3</v>
      </c>
      <c r="J360" s="52">
        <f t="shared" si="15"/>
        <v>5.8583198707077237E-3</v>
      </c>
      <c r="K360" s="52">
        <f t="shared" si="15"/>
        <v>7.7707708673993526E-3</v>
      </c>
      <c r="L360" s="52">
        <f t="shared" si="15"/>
        <v>1.0239635991065378E-2</v>
      </c>
      <c r="M360" s="52">
        <f t="shared" si="15"/>
        <v>1.3379102494171137E-2</v>
      </c>
      <c r="N360" s="52">
        <f t="shared" si="15"/>
        <v>1.7295655089075674E-2</v>
      </c>
      <c r="O360" s="52">
        <f t="shared" si="15"/>
        <v>2.2066650661046561E-2</v>
      </c>
      <c r="P360" s="52">
        <f t="shared" si="15"/>
        <v>2.7712729069616127E-2</v>
      </c>
      <c r="Q360" s="52">
        <f t="shared" si="15"/>
        <v>3.4170037893857953E-2</v>
      </c>
      <c r="R360" s="52">
        <f t="shared" si="15"/>
        <v>4.127288962202022E-2</v>
      </c>
      <c r="S360" s="52">
        <f t="shared" si="15"/>
        <v>4.8758622542041212E-2</v>
      </c>
      <c r="T360" s="52">
        <f t="shared" si="15"/>
        <v>5.6300456763549708E-2</v>
      </c>
      <c r="U360" s="52">
        <f t="shared" si="15"/>
        <v>6.3561807303032417E-2</v>
      </c>
      <c r="V360" s="52">
        <f t="shared" si="15"/>
        <v>7.0254063267634545E-2</v>
      </c>
      <c r="W360" s="52">
        <f t="shared" si="15"/>
        <v>7.6177867957722148E-2</v>
      </c>
      <c r="X360" s="52">
        <f t="shared" si="15"/>
        <v>8.1237034258530849E-2</v>
      </c>
      <c r="Y360" s="52">
        <f t="shared" si="15"/>
        <v>8.5427308801296689E-2</v>
      </c>
      <c r="Z360" s="52">
        <f t="shared" si="15"/>
        <v>8.8810676575896072E-2</v>
      </c>
      <c r="AA360" s="52">
        <f t="shared" si="15"/>
        <v>9.1486802493000563E-2</v>
      </c>
      <c r="AB360" s="52">
        <f t="shared" si="15"/>
        <v>9.356923069028561E-2</v>
      </c>
      <c r="AC360" s="52">
        <f t="shared" si="15"/>
        <v>9.516916989133338E-2</v>
      </c>
      <c r="AD360" s="52">
        <f t="shared" si="15"/>
        <v>9.6386425848041718E-2</v>
      </c>
      <c r="AE360" s="52">
        <f t="shared" si="15"/>
        <v>9.7305645449239836E-2</v>
      </c>
      <c r="AF360" s="52">
        <f t="shared" si="15"/>
        <v>9.7995896221050968E-2</v>
      </c>
      <c r="AG360" s="52">
        <f t="shared" si="15"/>
        <v>9.8512019797735842E-2</v>
      </c>
      <c r="AH360" s="52">
        <f t="shared" si="15"/>
        <v>9.8896720795081952E-2</v>
      </c>
      <c r="AI360" s="52">
        <f t="shared" si="15"/>
        <v>9.9182786638929779E-2</v>
      </c>
      <c r="AJ360" s="52">
        <f t="shared" si="15"/>
        <v>9.9395133011017031E-2</v>
      </c>
      <c r="AK360" s="52">
        <f>$AM360/(1+EXP(-(AK$1-$D$1)*10/$AO360+$AN360))</f>
        <v>9.9552551792951471E-2</v>
      </c>
      <c r="AM360" s="79">
        <v>0.1</v>
      </c>
      <c r="AN360" s="80">
        <f>IF(D360&gt;0,LN(AM360/D360-1),LN(AM360/0.001-1))</f>
        <v>4.5951198501345898</v>
      </c>
      <c r="AO360" s="81">
        <v>33</v>
      </c>
      <c r="AP360" s="1">
        <f>AO360+$D$1</f>
        <v>2050</v>
      </c>
    </row>
    <row r="361" spans="1:42" x14ac:dyDescent="0.25">
      <c r="A361" s="31" t="s">
        <v>79</v>
      </c>
      <c r="B361" s="32" t="s">
        <v>20</v>
      </c>
      <c r="C361" s="31" t="s">
        <v>154</v>
      </c>
      <c r="D361" s="51">
        <v>0</v>
      </c>
      <c r="E361" s="52">
        <f>$AM361/(1+EXP(-(E$1-$D$1)*10/$AO361+$AN361))</f>
        <v>1.0455554222010431E-3</v>
      </c>
      <c r="F361" s="52">
        <f t="shared" si="15"/>
        <v>1.0819592101281301E-3</v>
      </c>
      <c r="G361" s="52">
        <f>$AM361/(1+EXP(-(G$1-$D$1)*10/$AO361+$AN361))</f>
        <v>1.110516712895603E-3</v>
      </c>
      <c r="H361" s="52">
        <f t="shared" si="15"/>
        <v>1.1325957369977746E-3</v>
      </c>
      <c r="I361" s="52">
        <f t="shared" si="15"/>
        <v>1.1494748594284849E-3</v>
      </c>
      <c r="J361" s="52">
        <f t="shared" si="15"/>
        <v>1.1622679899043263E-3</v>
      </c>
      <c r="K361" s="52">
        <f t="shared" si="15"/>
        <v>1.1719010418910403E-3</v>
      </c>
      <c r="L361" s="52">
        <f t="shared" si="15"/>
        <v>1.1791189417877763E-3</v>
      </c>
      <c r="M361" s="52">
        <f t="shared" si="15"/>
        <v>1.1845072602150045E-3</v>
      </c>
      <c r="N361" s="52">
        <f t="shared" si="15"/>
        <v>1.1885186721039844E-3</v>
      </c>
      <c r="O361" s="52">
        <f t="shared" si="15"/>
        <v>1.1914988952673943E-3</v>
      </c>
      <c r="P361" s="52">
        <f t="shared" si="15"/>
        <v>1.1937096323020168E-3</v>
      </c>
      <c r="Q361" s="52">
        <f t="shared" si="15"/>
        <v>1.1953477055074012E-3</v>
      </c>
      <c r="R361" s="52">
        <f t="shared" si="15"/>
        <v>1.1965604375683901E-3</v>
      </c>
      <c r="S361" s="52">
        <f t="shared" si="15"/>
        <v>1.1974577142978323E-3</v>
      </c>
      <c r="T361" s="52">
        <f t="shared" si="15"/>
        <v>1.198121286463676E-3</v>
      </c>
      <c r="U361" s="52">
        <f t="shared" si="15"/>
        <v>1.1986118577852151E-3</v>
      </c>
      <c r="V361" s="52">
        <f t="shared" si="15"/>
        <v>1.1989744403430717E-3</v>
      </c>
      <c r="W361" s="52">
        <f t="shared" si="15"/>
        <v>1.1992423762485925E-3</v>
      </c>
      <c r="X361" s="52">
        <f t="shared" si="15"/>
        <v>1.1994403443671502E-3</v>
      </c>
      <c r="Y361" s="52">
        <f t="shared" si="15"/>
        <v>1.1995866009785572E-3</v>
      </c>
      <c r="Z361" s="52">
        <f t="shared" si="15"/>
        <v>1.1996946456085422E-3</v>
      </c>
      <c r="AA361" s="52">
        <f t="shared" si="15"/>
        <v>1.1997744573530578E-3</v>
      </c>
      <c r="AB361" s="52">
        <f t="shared" si="15"/>
        <v>1.199833411267396E-3</v>
      </c>
      <c r="AC361" s="52">
        <f t="shared" si="15"/>
        <v>1.1998769569756765E-3</v>
      </c>
      <c r="AD361" s="52">
        <f t="shared" si="15"/>
        <v>1.1999091208512625E-3</v>
      </c>
      <c r="AE361" s="52">
        <f t="shared" si="15"/>
        <v>1.1999328774479601E-3</v>
      </c>
      <c r="AF361" s="52">
        <f t="shared" si="15"/>
        <v>1.1999504241210776E-3</v>
      </c>
      <c r="AG361" s="52">
        <f t="shared" si="15"/>
        <v>1.1999633840147448E-3</v>
      </c>
      <c r="AH361" s="52">
        <f t="shared" si="15"/>
        <v>1.1999729560701702E-3</v>
      </c>
      <c r="AI361" s="52">
        <f t="shared" si="15"/>
        <v>1.1999800258654682E-3</v>
      </c>
      <c r="AJ361" s="52">
        <f t="shared" si="15"/>
        <v>1.1999852475051398E-3</v>
      </c>
      <c r="AK361" s="52">
        <f t="shared" si="15"/>
        <v>1.1999891041157913E-3</v>
      </c>
      <c r="AM361" s="79">
        <v>1.1999999999999999E-3</v>
      </c>
      <c r="AN361" s="80">
        <f>IF(D361&gt;0,LN(AM361/D361-1),LN(AM361/0.001-1))</f>
        <v>-1.6094379124341005</v>
      </c>
      <c r="AO361" s="81">
        <v>33</v>
      </c>
      <c r="AP361" s="1">
        <f>AO361+$D$1</f>
        <v>2050</v>
      </c>
    </row>
  </sheetData>
  <conditionalFormatting sqref="E1:AK1">
    <cfRule type="cellIs" dxfId="61" priority="31" operator="equal">
      <formula>0</formula>
    </cfRule>
  </conditionalFormatting>
  <conditionalFormatting sqref="D1 D14:D25 D87:D97 D183:D193 D255:D265 D279:D289 D303:D313 D327:D337 D351:D361">
    <cfRule type="cellIs" dxfId="60" priority="30" operator="equal">
      <formula>0</formula>
    </cfRule>
  </conditionalFormatting>
  <conditionalFormatting sqref="D30:D35">
    <cfRule type="cellIs" dxfId="59" priority="28" operator="equal">
      <formula>0</formula>
    </cfRule>
  </conditionalFormatting>
  <conditionalFormatting sqref="D78:D83">
    <cfRule type="cellIs" dxfId="58" priority="26" operator="equal">
      <formula>0</formula>
    </cfRule>
  </conditionalFormatting>
  <conditionalFormatting sqref="D126:D131">
    <cfRule type="cellIs" dxfId="57" priority="24" operator="equal">
      <formula>0</formula>
    </cfRule>
  </conditionalFormatting>
  <conditionalFormatting sqref="D174:D179">
    <cfRule type="cellIs" dxfId="56" priority="22" operator="equal">
      <formula>0</formula>
    </cfRule>
  </conditionalFormatting>
  <conditionalFormatting sqref="D222:D227">
    <cfRule type="cellIs" dxfId="55" priority="20" operator="equal">
      <formula>0</formula>
    </cfRule>
  </conditionalFormatting>
  <conditionalFormatting sqref="D270:D275">
    <cfRule type="cellIs" dxfId="54" priority="18" operator="equal">
      <formula>0</formula>
    </cfRule>
  </conditionalFormatting>
  <conditionalFormatting sqref="D318:D323">
    <cfRule type="cellIs" dxfId="53" priority="16" operator="equal">
      <formula>0</formula>
    </cfRule>
  </conditionalFormatting>
  <conditionalFormatting sqref="D38:D49">
    <cfRule type="cellIs" dxfId="52" priority="14" operator="equal">
      <formula>0</formula>
    </cfRule>
  </conditionalFormatting>
  <conditionalFormatting sqref="D86:D97">
    <cfRule type="cellIs" dxfId="51" priority="12" operator="equal">
      <formula>0</formula>
    </cfRule>
  </conditionalFormatting>
  <conditionalFormatting sqref="D134:D145">
    <cfRule type="cellIs" dxfId="50" priority="10" operator="equal">
      <formula>0</formula>
    </cfRule>
  </conditionalFormatting>
  <conditionalFormatting sqref="D182:D193">
    <cfRule type="cellIs" dxfId="49" priority="8" operator="equal">
      <formula>0</formula>
    </cfRule>
  </conditionalFormatting>
  <conditionalFormatting sqref="D230:D241">
    <cfRule type="cellIs" dxfId="48" priority="6" operator="equal">
      <formula>0</formula>
    </cfRule>
  </conditionalFormatting>
  <conditionalFormatting sqref="D278:D289">
    <cfRule type="cellIs" dxfId="47" priority="4" operator="equal">
      <formula>0</formula>
    </cfRule>
  </conditionalFormatting>
  <conditionalFormatting sqref="D326:D337">
    <cfRule type="cellIs" dxfId="46" priority="2" operator="equal">
      <formula>0</formula>
    </cfRule>
  </conditionalFormatting>
  <conditionalFormatting sqref="D6:D11">
    <cfRule type="cellIs" dxfId="45" priority="29" operator="equal">
      <formula>0</formula>
    </cfRule>
  </conditionalFormatting>
  <conditionalFormatting sqref="D54:D59">
    <cfRule type="cellIs" dxfId="44" priority="27" operator="equal">
      <formula>0</formula>
    </cfRule>
  </conditionalFormatting>
  <conditionalFormatting sqref="D102:D107">
    <cfRule type="cellIs" dxfId="43" priority="25" operator="equal">
      <formula>0</formula>
    </cfRule>
  </conditionalFormatting>
  <conditionalFormatting sqref="D246:D251">
    <cfRule type="cellIs" dxfId="42" priority="19" operator="equal">
      <formula>0</formula>
    </cfRule>
  </conditionalFormatting>
  <conditionalFormatting sqref="D150:D155">
    <cfRule type="cellIs" dxfId="41" priority="23" operator="equal">
      <formula>0</formula>
    </cfRule>
  </conditionalFormatting>
  <conditionalFormatting sqref="D198:D203">
    <cfRule type="cellIs" dxfId="40" priority="21" operator="equal">
      <formula>0</formula>
    </cfRule>
  </conditionalFormatting>
  <conditionalFormatting sqref="D294:D299">
    <cfRule type="cellIs" dxfId="39" priority="17" operator="equal">
      <formula>0</formula>
    </cfRule>
  </conditionalFormatting>
  <conditionalFormatting sqref="D342:D347">
    <cfRule type="cellIs" dxfId="38" priority="15" operator="equal">
      <formula>0</formula>
    </cfRule>
  </conditionalFormatting>
  <conditionalFormatting sqref="D62:D73">
    <cfRule type="cellIs" dxfId="37" priority="13" operator="equal">
      <formula>0</formula>
    </cfRule>
  </conditionalFormatting>
  <conditionalFormatting sqref="D110:D121">
    <cfRule type="cellIs" dxfId="36" priority="11" operator="equal">
      <formula>0</formula>
    </cfRule>
  </conditionalFormatting>
  <conditionalFormatting sqref="D158:D169">
    <cfRule type="cellIs" dxfId="35" priority="9" operator="equal">
      <formula>0</formula>
    </cfRule>
  </conditionalFormatting>
  <conditionalFormatting sqref="D206:D217">
    <cfRule type="cellIs" dxfId="34" priority="7" operator="equal">
      <formula>0</formula>
    </cfRule>
  </conditionalFormatting>
  <conditionalFormatting sqref="D254:D265">
    <cfRule type="cellIs" dxfId="33" priority="5" operator="equal">
      <formula>0</formula>
    </cfRule>
  </conditionalFormatting>
  <conditionalFormatting sqref="D302:D313">
    <cfRule type="cellIs" dxfId="32" priority="3" operator="equal">
      <formula>0</formula>
    </cfRule>
  </conditionalFormatting>
  <conditionalFormatting sqref="D350:D361">
    <cfRule type="cellIs" dxfId="31" priority="1" operator="equal">
      <formula>0</formula>
    </cfRule>
  </conditionalFormatting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/>
  <dimension ref="A1:AP361"/>
  <sheetViews>
    <sheetView topLeftCell="A340" workbookViewId="0">
      <selection activeCell="C347" sqref="C347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0" t="s">
        <v>0</v>
      </c>
      <c r="B1" s="27" t="s">
        <v>1</v>
      </c>
      <c r="C1" s="20" t="s">
        <v>2</v>
      </c>
      <c r="D1" s="28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78" t="s">
        <v>158</v>
      </c>
      <c r="AN1" s="78" t="s">
        <v>159</v>
      </c>
      <c r="AO1" s="78" t="s">
        <v>160</v>
      </c>
      <c r="AP1" s="78" t="s">
        <v>161</v>
      </c>
    </row>
    <row r="2" spans="1:42" x14ac:dyDescent="0.25">
      <c r="A2" s="22" t="s">
        <v>83</v>
      </c>
    </row>
    <row r="3" spans="1:42" x14ac:dyDescent="0.25">
      <c r="A3" s="22"/>
    </row>
    <row r="4" spans="1:42" x14ac:dyDescent="0.25">
      <c r="A4" s="22" t="s">
        <v>25</v>
      </c>
    </row>
    <row r="5" spans="1:42" x14ac:dyDescent="0.25">
      <c r="A5" s="22" t="s">
        <v>16</v>
      </c>
    </row>
    <row r="6" spans="1:42" x14ac:dyDescent="0.25">
      <c r="A6" s="31" t="s">
        <v>7</v>
      </c>
      <c r="B6" s="32" t="s">
        <v>20</v>
      </c>
      <c r="C6" s="31" t="s">
        <v>154</v>
      </c>
      <c r="D6" s="51">
        <f>I!D50</f>
        <v>1</v>
      </c>
      <c r="E6" s="52">
        <v>2.3248477738541738E-2</v>
      </c>
      <c r="F6" s="52">
        <v>2.3248477738541738E-2</v>
      </c>
      <c r="G6" s="52">
        <v>2.3248477738541738E-2</v>
      </c>
      <c r="H6" s="52">
        <v>2.3248477738541738E-2</v>
      </c>
      <c r="I6" s="52">
        <v>2.3248477738541738E-2</v>
      </c>
      <c r="J6" s="52">
        <v>2.3248477738541738E-2</v>
      </c>
      <c r="K6" s="52">
        <v>2.3248477738541738E-2</v>
      </c>
      <c r="L6" s="52">
        <v>2.3248477738541738E-2</v>
      </c>
      <c r="M6" s="52">
        <v>2.3248477738541738E-2</v>
      </c>
      <c r="N6" s="52">
        <v>2.3248477738541738E-2</v>
      </c>
      <c r="O6" s="52">
        <v>2.3248477738541738E-2</v>
      </c>
      <c r="P6" s="52">
        <v>2.3248477738541738E-2</v>
      </c>
      <c r="Q6" s="52">
        <v>2.3248477738541738E-2</v>
      </c>
      <c r="R6" s="52">
        <v>2.3248477738541738E-2</v>
      </c>
      <c r="S6" s="52">
        <v>2.3248477738541738E-2</v>
      </c>
      <c r="T6" s="52">
        <v>2.3248477738541738E-2</v>
      </c>
      <c r="U6" s="52">
        <v>2.3248477738541738E-2</v>
      </c>
      <c r="V6" s="52">
        <v>2.3248477738541738E-2</v>
      </c>
      <c r="W6" s="52">
        <v>2.3248477738541738E-2</v>
      </c>
      <c r="X6" s="52">
        <v>2.3248477738541738E-2</v>
      </c>
      <c r="Y6" s="52">
        <v>2.3248477738541738E-2</v>
      </c>
      <c r="Z6" s="52">
        <v>2.3248477738541738E-2</v>
      </c>
      <c r="AA6" s="52">
        <v>2.3248477738541738E-2</v>
      </c>
      <c r="AB6" s="52">
        <v>2.3248477738541738E-2</v>
      </c>
      <c r="AC6" s="52">
        <v>2.3248477738541738E-2</v>
      </c>
      <c r="AD6" s="52">
        <v>2.3248477738541738E-2</v>
      </c>
      <c r="AE6" s="52">
        <v>2.3248477738541738E-2</v>
      </c>
      <c r="AF6" s="52">
        <v>2.3248477738541738E-2</v>
      </c>
      <c r="AG6" s="52">
        <v>2.3248477738541738E-2</v>
      </c>
      <c r="AH6" s="52">
        <v>2.3248477738541738E-2</v>
      </c>
      <c r="AI6" s="52">
        <v>2.3248477738541738E-2</v>
      </c>
      <c r="AJ6" s="52">
        <v>2.3248477738541738E-2</v>
      </c>
      <c r="AK6" s="52">
        <v>2.3248477738541738E-2</v>
      </c>
    </row>
    <row r="7" spans="1:42" x14ac:dyDescent="0.25">
      <c r="A7" s="31" t="s">
        <v>11</v>
      </c>
      <c r="B7" s="32" t="s">
        <v>20</v>
      </c>
      <c r="C7" s="31" t="s">
        <v>154</v>
      </c>
      <c r="D7" s="51">
        <f>I!D51</f>
        <v>0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  <c r="AH7" s="52">
        <v>0</v>
      </c>
      <c r="AI7" s="52">
        <v>0</v>
      </c>
      <c r="AJ7" s="52">
        <v>0</v>
      </c>
      <c r="AK7" s="52">
        <v>0</v>
      </c>
      <c r="AM7" s="60"/>
      <c r="AN7" s="60"/>
      <c r="AO7" s="60"/>
      <c r="AP7" s="60"/>
    </row>
    <row r="8" spans="1:42" x14ac:dyDescent="0.25">
      <c r="A8" s="31" t="s">
        <v>12</v>
      </c>
      <c r="B8" s="32" t="s">
        <v>20</v>
      </c>
      <c r="C8" s="31" t="s">
        <v>154</v>
      </c>
      <c r="D8" s="51">
        <f>I!D52</f>
        <v>0</v>
      </c>
      <c r="E8" s="52">
        <v>0.97675152226145823</v>
      </c>
      <c r="F8" s="52">
        <v>0.97675152226145823</v>
      </c>
      <c r="G8" s="52">
        <v>0.97675152226145823</v>
      </c>
      <c r="H8" s="52">
        <v>0.97675152226145823</v>
      </c>
      <c r="I8" s="52">
        <v>0.97675152226145823</v>
      </c>
      <c r="J8" s="52">
        <v>0.97675152226145823</v>
      </c>
      <c r="K8" s="52">
        <v>0.97675152226145823</v>
      </c>
      <c r="L8" s="52">
        <v>0.97675152226145823</v>
      </c>
      <c r="M8" s="52">
        <v>0.97675152226145823</v>
      </c>
      <c r="N8" s="52">
        <v>0.97675152226145823</v>
      </c>
      <c r="O8" s="52">
        <v>0.97675152226145823</v>
      </c>
      <c r="P8" s="52">
        <v>0.97675152226145823</v>
      </c>
      <c r="Q8" s="52">
        <v>0.97675152226145823</v>
      </c>
      <c r="R8" s="52">
        <v>0.97675152226145823</v>
      </c>
      <c r="S8" s="52">
        <v>0.97675152226145823</v>
      </c>
      <c r="T8" s="52">
        <v>0.97675152226145823</v>
      </c>
      <c r="U8" s="52">
        <v>0.97675152226145823</v>
      </c>
      <c r="V8" s="52">
        <v>0.97675152226145823</v>
      </c>
      <c r="W8" s="52">
        <v>0.97675152226145823</v>
      </c>
      <c r="X8" s="52">
        <v>0.97675152226145823</v>
      </c>
      <c r="Y8" s="52">
        <v>0.97675152226145823</v>
      </c>
      <c r="Z8" s="52">
        <v>0.97675152226145823</v>
      </c>
      <c r="AA8" s="52">
        <v>0.97675152226145823</v>
      </c>
      <c r="AB8" s="52">
        <v>0.97675152226145823</v>
      </c>
      <c r="AC8" s="52">
        <v>0.97675152226145823</v>
      </c>
      <c r="AD8" s="52">
        <v>0.97675152226145823</v>
      </c>
      <c r="AE8" s="52">
        <v>0.97675152226145823</v>
      </c>
      <c r="AF8" s="52">
        <v>0.97675152226145823</v>
      </c>
      <c r="AG8" s="52">
        <v>0.97675152226145823</v>
      </c>
      <c r="AH8" s="52">
        <v>0.97675152226145823</v>
      </c>
      <c r="AI8" s="52">
        <v>0.97675152226145823</v>
      </c>
      <c r="AJ8" s="52">
        <v>0.97675152226145823</v>
      </c>
      <c r="AK8" s="52">
        <v>0.97675152226145823</v>
      </c>
      <c r="AM8" s="60"/>
      <c r="AN8" s="60"/>
      <c r="AO8" s="60"/>
      <c r="AP8" s="60"/>
    </row>
    <row r="9" spans="1:42" x14ac:dyDescent="0.25">
      <c r="A9" s="31" t="s">
        <v>13</v>
      </c>
      <c r="B9" s="32" t="s">
        <v>20</v>
      </c>
      <c r="C9" s="31" t="s">
        <v>154</v>
      </c>
      <c r="D9" s="51">
        <f>I!D53</f>
        <v>0</v>
      </c>
      <c r="E9" s="52">
        <v>0</v>
      </c>
      <c r="F9" s="52">
        <v>0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2">
        <v>0</v>
      </c>
      <c r="AE9" s="52">
        <v>0</v>
      </c>
      <c r="AF9" s="52">
        <v>0</v>
      </c>
      <c r="AG9" s="52">
        <v>0</v>
      </c>
      <c r="AH9" s="52">
        <v>0</v>
      </c>
      <c r="AI9" s="52">
        <v>0</v>
      </c>
      <c r="AJ9" s="52">
        <v>0</v>
      </c>
      <c r="AK9" s="52">
        <v>0</v>
      </c>
      <c r="AM9" s="60"/>
      <c r="AN9" s="60"/>
      <c r="AO9" s="60"/>
      <c r="AP9" s="60"/>
    </row>
    <row r="10" spans="1:42" x14ac:dyDescent="0.25">
      <c r="A10" s="31" t="s">
        <v>55</v>
      </c>
      <c r="B10" s="32" t="s">
        <v>20</v>
      </c>
      <c r="C10" s="31" t="s">
        <v>154</v>
      </c>
      <c r="D10" s="51">
        <f>I!D54</f>
        <v>0</v>
      </c>
      <c r="E10" s="52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2">
        <v>0</v>
      </c>
      <c r="AE10" s="52">
        <v>0</v>
      </c>
      <c r="AF10" s="52">
        <v>0</v>
      </c>
      <c r="AG10" s="52">
        <v>0</v>
      </c>
      <c r="AH10" s="52">
        <v>0</v>
      </c>
      <c r="AI10" s="52">
        <v>0</v>
      </c>
      <c r="AJ10" s="52">
        <v>0</v>
      </c>
      <c r="AK10" s="52">
        <v>0</v>
      </c>
      <c r="AM10" s="60"/>
      <c r="AN10" s="60"/>
      <c r="AO10" s="60"/>
      <c r="AP10" s="60"/>
    </row>
    <row r="11" spans="1:42" x14ac:dyDescent="0.25">
      <c r="A11" s="31" t="s">
        <v>79</v>
      </c>
      <c r="B11" s="32" t="s">
        <v>20</v>
      </c>
      <c r="C11" s="31" t="s">
        <v>154</v>
      </c>
      <c r="D11" s="51">
        <f>I!D55</f>
        <v>0</v>
      </c>
      <c r="E11" s="52">
        <v>0</v>
      </c>
      <c r="F11" s="52">
        <v>0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2">
        <v>0</v>
      </c>
      <c r="AB11" s="52">
        <v>0</v>
      </c>
      <c r="AC11" s="52">
        <v>0</v>
      </c>
      <c r="AD11" s="52">
        <v>0</v>
      </c>
      <c r="AE11" s="52">
        <v>0</v>
      </c>
      <c r="AF11" s="52">
        <v>0</v>
      </c>
      <c r="AG11" s="52">
        <v>0</v>
      </c>
      <c r="AH11" s="52">
        <v>0</v>
      </c>
      <c r="AI11" s="52">
        <v>0</v>
      </c>
      <c r="AJ11" s="52">
        <v>0</v>
      </c>
      <c r="AK11" s="52">
        <v>0</v>
      </c>
      <c r="AM11" s="60"/>
      <c r="AN11" s="60"/>
      <c r="AO11" s="60"/>
      <c r="AP11" s="60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0"/>
      <c r="AN12" s="60"/>
      <c r="AO12" s="60"/>
      <c r="AP12" s="60"/>
    </row>
    <row r="13" spans="1:42" x14ac:dyDescent="0.25">
      <c r="A13" s="22" t="s">
        <v>84</v>
      </c>
    </row>
    <row r="14" spans="1:42" x14ac:dyDescent="0.25">
      <c r="A14" s="31" t="s">
        <v>7</v>
      </c>
      <c r="B14" s="32" t="s">
        <v>20</v>
      </c>
      <c r="C14" s="31" t="s">
        <v>154</v>
      </c>
      <c r="D14" s="51">
        <f>I!D58</f>
        <v>0.10297558149193098</v>
      </c>
      <c r="E14" s="52">
        <v>6.1784815328749468E-3</v>
      </c>
      <c r="F14" s="52">
        <v>6.1784815328749468E-3</v>
      </c>
      <c r="G14" s="52">
        <v>6.1784815328749468E-3</v>
      </c>
      <c r="H14" s="52">
        <v>6.1784815328749468E-3</v>
      </c>
      <c r="I14" s="52">
        <v>6.1784815328749468E-3</v>
      </c>
      <c r="J14" s="52">
        <v>6.1784815328749468E-3</v>
      </c>
      <c r="K14" s="52">
        <v>6.1784815328749468E-3</v>
      </c>
      <c r="L14" s="52">
        <v>6.1784815328749468E-3</v>
      </c>
      <c r="M14" s="52">
        <v>6.1784815328749468E-3</v>
      </c>
      <c r="N14" s="52">
        <v>6.1784815328749468E-3</v>
      </c>
      <c r="O14" s="52">
        <v>6.1784815328749468E-3</v>
      </c>
      <c r="P14" s="52">
        <v>6.1784815328749468E-3</v>
      </c>
      <c r="Q14" s="52">
        <v>6.1784815328749468E-3</v>
      </c>
      <c r="R14" s="52">
        <v>6.1784815328749468E-3</v>
      </c>
      <c r="S14" s="52">
        <v>6.1784815328749468E-3</v>
      </c>
      <c r="T14" s="52">
        <v>6.1784815328749468E-3</v>
      </c>
      <c r="U14" s="52">
        <v>6.1784815328749468E-3</v>
      </c>
      <c r="V14" s="52">
        <v>6.1784815328749468E-3</v>
      </c>
      <c r="W14" s="52">
        <v>6.1784815328749468E-3</v>
      </c>
      <c r="X14" s="52">
        <v>6.1784815328749468E-3</v>
      </c>
      <c r="Y14" s="52">
        <v>6.1784815328749468E-3</v>
      </c>
      <c r="Z14" s="52">
        <v>6.1784815328749468E-3</v>
      </c>
      <c r="AA14" s="52">
        <v>6.1784815328749468E-3</v>
      </c>
      <c r="AB14" s="52">
        <v>6.1784815328749468E-3</v>
      </c>
      <c r="AC14" s="52">
        <v>6.1784815328749468E-3</v>
      </c>
      <c r="AD14" s="52">
        <v>6.1784815328749468E-3</v>
      </c>
      <c r="AE14" s="52">
        <v>6.1784815328749468E-3</v>
      </c>
      <c r="AF14" s="52">
        <v>6.1784815328749468E-3</v>
      </c>
      <c r="AG14" s="52">
        <v>6.1784815328749468E-3</v>
      </c>
      <c r="AH14" s="52">
        <v>6.1784815328749468E-3</v>
      </c>
      <c r="AI14" s="52">
        <v>6.1784815328749468E-3</v>
      </c>
      <c r="AJ14" s="52">
        <v>6.1784815328749468E-3</v>
      </c>
      <c r="AK14" s="52">
        <v>6.1784815328749468E-3</v>
      </c>
    </row>
    <row r="15" spans="1:42" x14ac:dyDescent="0.25">
      <c r="A15" s="31" t="s">
        <v>9</v>
      </c>
      <c r="B15" s="32" t="s">
        <v>20</v>
      </c>
      <c r="C15" s="31" t="s">
        <v>154</v>
      </c>
      <c r="D15" s="51">
        <f>I!D59</f>
        <v>5.3228427920579441E-2</v>
      </c>
      <c r="E15" s="52">
        <v>8.3576941163283573E-3</v>
      </c>
      <c r="F15" s="52">
        <v>8.3576941163283573E-3</v>
      </c>
      <c r="G15" s="52">
        <v>8.3576941163283573E-3</v>
      </c>
      <c r="H15" s="52">
        <v>8.3576941163283573E-3</v>
      </c>
      <c r="I15" s="52">
        <v>8.3576941163283573E-3</v>
      </c>
      <c r="J15" s="52">
        <v>8.3576941163283573E-3</v>
      </c>
      <c r="K15" s="52">
        <v>8.3576941163283573E-3</v>
      </c>
      <c r="L15" s="52">
        <v>8.3576941163283573E-3</v>
      </c>
      <c r="M15" s="52">
        <v>8.3576941163283573E-3</v>
      </c>
      <c r="N15" s="52">
        <v>8.3576941163283573E-3</v>
      </c>
      <c r="O15" s="52">
        <v>8.3576941163283573E-3</v>
      </c>
      <c r="P15" s="52">
        <v>8.3576941163283573E-3</v>
      </c>
      <c r="Q15" s="52">
        <v>8.3576941163283573E-3</v>
      </c>
      <c r="R15" s="52">
        <v>8.3576941163283573E-3</v>
      </c>
      <c r="S15" s="52">
        <v>8.3576941163283573E-3</v>
      </c>
      <c r="T15" s="52">
        <v>8.3576941163283573E-3</v>
      </c>
      <c r="U15" s="52">
        <v>8.3576941163283573E-3</v>
      </c>
      <c r="V15" s="52">
        <v>8.3576941163283573E-3</v>
      </c>
      <c r="W15" s="52">
        <v>8.3576941163283573E-3</v>
      </c>
      <c r="X15" s="52">
        <v>8.3576941163283573E-3</v>
      </c>
      <c r="Y15" s="52">
        <v>8.3576941163283573E-3</v>
      </c>
      <c r="Z15" s="52">
        <v>8.3576941163283573E-3</v>
      </c>
      <c r="AA15" s="52">
        <v>8.3576941163283573E-3</v>
      </c>
      <c r="AB15" s="52">
        <v>8.3576941163283573E-3</v>
      </c>
      <c r="AC15" s="52">
        <v>8.3576941163283573E-3</v>
      </c>
      <c r="AD15" s="52">
        <v>8.3576941163283573E-3</v>
      </c>
      <c r="AE15" s="52">
        <v>8.3576941163283573E-3</v>
      </c>
      <c r="AF15" s="52">
        <v>8.3576941163283573E-3</v>
      </c>
      <c r="AG15" s="52">
        <v>8.3576941163283573E-3</v>
      </c>
      <c r="AH15" s="52">
        <v>8.3576941163283573E-3</v>
      </c>
      <c r="AI15" s="52">
        <v>8.3576941163283573E-3</v>
      </c>
      <c r="AJ15" s="52">
        <v>8.3576941163283573E-3</v>
      </c>
      <c r="AK15" s="52">
        <v>8.3576941163283573E-3</v>
      </c>
      <c r="AM15" s="60"/>
      <c r="AN15" s="60"/>
      <c r="AO15" s="60"/>
      <c r="AP15" s="60"/>
    </row>
    <row r="16" spans="1:42" x14ac:dyDescent="0.25">
      <c r="A16" s="31" t="s">
        <v>10</v>
      </c>
      <c r="B16" s="32" t="s">
        <v>20</v>
      </c>
      <c r="C16" s="31" t="s">
        <v>154</v>
      </c>
      <c r="D16" s="51">
        <f>I!D60</f>
        <v>0</v>
      </c>
      <c r="E16" s="52">
        <v>5.2767254719306503E-4</v>
      </c>
      <c r="F16" s="52">
        <v>5.2767254719306503E-4</v>
      </c>
      <c r="G16" s="52">
        <v>5.2767254719306503E-4</v>
      </c>
      <c r="H16" s="52">
        <v>5.2767254719306503E-4</v>
      </c>
      <c r="I16" s="52">
        <v>5.2767254719306503E-4</v>
      </c>
      <c r="J16" s="52">
        <v>5.2767254719306503E-4</v>
      </c>
      <c r="K16" s="52">
        <v>5.2767254719306503E-4</v>
      </c>
      <c r="L16" s="52">
        <v>5.2767254719306503E-4</v>
      </c>
      <c r="M16" s="52">
        <v>5.2767254719306503E-4</v>
      </c>
      <c r="N16" s="52">
        <v>5.2767254719306503E-4</v>
      </c>
      <c r="O16" s="52">
        <v>5.2767254719306503E-4</v>
      </c>
      <c r="P16" s="52">
        <v>5.2767254719306503E-4</v>
      </c>
      <c r="Q16" s="52">
        <v>5.2767254719306503E-4</v>
      </c>
      <c r="R16" s="52">
        <v>5.2767254719306503E-4</v>
      </c>
      <c r="S16" s="52">
        <v>5.2767254719306503E-4</v>
      </c>
      <c r="T16" s="52">
        <v>5.2767254719306503E-4</v>
      </c>
      <c r="U16" s="52">
        <v>5.2767254719306503E-4</v>
      </c>
      <c r="V16" s="52">
        <v>5.2767254719306503E-4</v>
      </c>
      <c r="W16" s="52">
        <v>5.2767254719306503E-4</v>
      </c>
      <c r="X16" s="52">
        <v>5.2767254719306503E-4</v>
      </c>
      <c r="Y16" s="52">
        <v>5.2767254719306503E-4</v>
      </c>
      <c r="Z16" s="52">
        <v>5.2767254719306503E-4</v>
      </c>
      <c r="AA16" s="52">
        <v>5.2767254719306503E-4</v>
      </c>
      <c r="AB16" s="52">
        <v>5.2767254719306503E-4</v>
      </c>
      <c r="AC16" s="52">
        <v>5.2767254719306503E-4</v>
      </c>
      <c r="AD16" s="52">
        <v>5.2767254719306503E-4</v>
      </c>
      <c r="AE16" s="52">
        <v>5.2767254719306503E-4</v>
      </c>
      <c r="AF16" s="52">
        <v>5.2767254719306503E-4</v>
      </c>
      <c r="AG16" s="52">
        <v>5.2767254719306503E-4</v>
      </c>
      <c r="AH16" s="52">
        <v>5.2767254719306503E-4</v>
      </c>
      <c r="AI16" s="52">
        <v>5.2767254719306503E-4</v>
      </c>
      <c r="AJ16" s="52">
        <v>5.2767254719306503E-4</v>
      </c>
      <c r="AK16" s="52">
        <v>5.2767254719306503E-4</v>
      </c>
      <c r="AM16" s="60"/>
      <c r="AN16" s="60"/>
      <c r="AO16" s="60"/>
      <c r="AP16" s="60"/>
    </row>
    <row r="17" spans="1:42" x14ac:dyDescent="0.25">
      <c r="A17" s="31" t="s">
        <v>11</v>
      </c>
      <c r="B17" s="32" t="s">
        <v>20</v>
      </c>
      <c r="C17" s="31" t="s">
        <v>154</v>
      </c>
      <c r="D17" s="51">
        <f>I!D61</f>
        <v>0</v>
      </c>
      <c r="E17" s="52">
        <v>1.0193296853885916E-2</v>
      </c>
      <c r="F17" s="52">
        <v>1.0193296853885916E-2</v>
      </c>
      <c r="G17" s="52">
        <v>1.0193296853885916E-2</v>
      </c>
      <c r="H17" s="52">
        <v>1.0193296853885916E-2</v>
      </c>
      <c r="I17" s="52">
        <v>1.0193296853885916E-2</v>
      </c>
      <c r="J17" s="52">
        <v>1.0193296853885916E-2</v>
      </c>
      <c r="K17" s="52">
        <v>1.0193296853885916E-2</v>
      </c>
      <c r="L17" s="52">
        <v>1.0193296853885916E-2</v>
      </c>
      <c r="M17" s="52">
        <v>1.0193296853885916E-2</v>
      </c>
      <c r="N17" s="52">
        <v>1.0193296853885916E-2</v>
      </c>
      <c r="O17" s="52">
        <v>1.0193296853885916E-2</v>
      </c>
      <c r="P17" s="52">
        <v>1.0193296853885916E-2</v>
      </c>
      <c r="Q17" s="52">
        <v>1.0193296853885916E-2</v>
      </c>
      <c r="R17" s="52">
        <v>1.0193296853885916E-2</v>
      </c>
      <c r="S17" s="52">
        <v>1.0193296853885916E-2</v>
      </c>
      <c r="T17" s="52">
        <v>1.0193296853885916E-2</v>
      </c>
      <c r="U17" s="52">
        <v>1.0193296853885916E-2</v>
      </c>
      <c r="V17" s="52">
        <v>1.0193296853885916E-2</v>
      </c>
      <c r="W17" s="52">
        <v>1.0193296853885916E-2</v>
      </c>
      <c r="X17" s="52">
        <v>1.0193296853885916E-2</v>
      </c>
      <c r="Y17" s="52">
        <v>1.0193296853885916E-2</v>
      </c>
      <c r="Z17" s="52">
        <v>1.0193296853885916E-2</v>
      </c>
      <c r="AA17" s="52">
        <v>1.0193296853885916E-2</v>
      </c>
      <c r="AB17" s="52">
        <v>1.0193296853885916E-2</v>
      </c>
      <c r="AC17" s="52">
        <v>1.0193296853885916E-2</v>
      </c>
      <c r="AD17" s="52">
        <v>1.0193296853885916E-2</v>
      </c>
      <c r="AE17" s="52">
        <v>1.0193296853885916E-2</v>
      </c>
      <c r="AF17" s="52">
        <v>1.0193296853885916E-2</v>
      </c>
      <c r="AG17" s="52">
        <v>1.0193296853885916E-2</v>
      </c>
      <c r="AH17" s="52">
        <v>1.0193296853885916E-2</v>
      </c>
      <c r="AI17" s="52">
        <v>1.0193296853885916E-2</v>
      </c>
      <c r="AJ17" s="52">
        <v>1.0193296853885916E-2</v>
      </c>
      <c r="AK17" s="52">
        <v>1.0193296853885916E-2</v>
      </c>
      <c r="AM17" s="60"/>
      <c r="AN17" s="60"/>
      <c r="AO17" s="60"/>
      <c r="AP17" s="60"/>
    </row>
    <row r="18" spans="1:42" x14ac:dyDescent="0.25">
      <c r="A18" s="31" t="s">
        <v>12</v>
      </c>
      <c r="B18" s="32" t="s">
        <v>20</v>
      </c>
      <c r="C18" s="31" t="s">
        <v>154</v>
      </c>
      <c r="D18" s="51">
        <f>I!D62</f>
        <v>0.35860172083602249</v>
      </c>
      <c r="E18" s="52">
        <v>5.5730689739555929E-3</v>
      </c>
      <c r="F18" s="52">
        <v>5.5730689739555929E-3</v>
      </c>
      <c r="G18" s="52">
        <v>5.5730689739555929E-3</v>
      </c>
      <c r="H18" s="52">
        <v>5.5730689739555929E-3</v>
      </c>
      <c r="I18" s="52">
        <v>5.5730689739555929E-3</v>
      </c>
      <c r="J18" s="52">
        <v>5.5730689739555929E-3</v>
      </c>
      <c r="K18" s="52">
        <v>5.5730689739555929E-3</v>
      </c>
      <c r="L18" s="52">
        <v>5.5730689739555929E-3</v>
      </c>
      <c r="M18" s="52">
        <v>5.5730689739555929E-3</v>
      </c>
      <c r="N18" s="52">
        <v>5.5730689739555929E-3</v>
      </c>
      <c r="O18" s="52">
        <v>5.5730689739555929E-3</v>
      </c>
      <c r="P18" s="52">
        <v>5.5730689739555929E-3</v>
      </c>
      <c r="Q18" s="52">
        <v>5.5730689739555929E-3</v>
      </c>
      <c r="R18" s="52">
        <v>5.5730689739555929E-3</v>
      </c>
      <c r="S18" s="52">
        <v>5.5730689739555929E-3</v>
      </c>
      <c r="T18" s="52">
        <v>5.5730689739555929E-3</v>
      </c>
      <c r="U18" s="52">
        <v>5.5730689739555929E-3</v>
      </c>
      <c r="V18" s="52">
        <v>5.5730689739555929E-3</v>
      </c>
      <c r="W18" s="52">
        <v>5.5730689739555929E-3</v>
      </c>
      <c r="X18" s="52">
        <v>5.5730689739555929E-3</v>
      </c>
      <c r="Y18" s="52">
        <v>5.5730689739555929E-3</v>
      </c>
      <c r="Z18" s="52">
        <v>5.5730689739555929E-3</v>
      </c>
      <c r="AA18" s="52">
        <v>5.5730689739555929E-3</v>
      </c>
      <c r="AB18" s="52">
        <v>5.5730689739555929E-3</v>
      </c>
      <c r="AC18" s="52">
        <v>5.5730689739555929E-3</v>
      </c>
      <c r="AD18" s="52">
        <v>5.5730689739555929E-3</v>
      </c>
      <c r="AE18" s="52">
        <v>5.5730689739555929E-3</v>
      </c>
      <c r="AF18" s="52">
        <v>5.5730689739555929E-3</v>
      </c>
      <c r="AG18" s="52">
        <v>5.5730689739555929E-3</v>
      </c>
      <c r="AH18" s="52">
        <v>5.5730689739555929E-3</v>
      </c>
      <c r="AI18" s="52">
        <v>5.5730689739555929E-3</v>
      </c>
      <c r="AJ18" s="52">
        <v>5.5730689739555929E-3</v>
      </c>
      <c r="AK18" s="52">
        <v>5.5730689739555929E-3</v>
      </c>
      <c r="AM18" s="60"/>
      <c r="AN18" s="60"/>
      <c r="AO18" s="60"/>
      <c r="AP18" s="60"/>
    </row>
    <row r="19" spans="1:42" x14ac:dyDescent="0.25">
      <c r="A19" s="31" t="s">
        <v>54</v>
      </c>
      <c r="B19" s="32" t="s">
        <v>20</v>
      </c>
      <c r="C19" s="31" t="s">
        <v>154</v>
      </c>
      <c r="D19" s="51">
        <f>I!D63</f>
        <v>0</v>
      </c>
      <c r="E19" s="52">
        <v>1.8828828268201054E-2</v>
      </c>
      <c r="F19" s="52">
        <v>1.8828828268201054E-2</v>
      </c>
      <c r="G19" s="52">
        <v>1.8828828268201054E-2</v>
      </c>
      <c r="H19" s="52">
        <v>1.8828828268201054E-2</v>
      </c>
      <c r="I19" s="52">
        <v>1.8828828268201054E-2</v>
      </c>
      <c r="J19" s="52">
        <v>1.8828828268201054E-2</v>
      </c>
      <c r="K19" s="52">
        <v>1.8828828268201054E-2</v>
      </c>
      <c r="L19" s="52">
        <v>1.8828828268201054E-2</v>
      </c>
      <c r="M19" s="52">
        <v>1.8828828268201054E-2</v>
      </c>
      <c r="N19" s="52">
        <v>1.8828828268201054E-2</v>
      </c>
      <c r="O19" s="52">
        <v>1.8828828268201054E-2</v>
      </c>
      <c r="P19" s="52">
        <v>1.8828828268201054E-2</v>
      </c>
      <c r="Q19" s="52">
        <v>1.8828828268201054E-2</v>
      </c>
      <c r="R19" s="52">
        <v>1.8828828268201054E-2</v>
      </c>
      <c r="S19" s="52">
        <v>1.8828828268201054E-2</v>
      </c>
      <c r="T19" s="52">
        <v>1.8828828268201054E-2</v>
      </c>
      <c r="U19" s="52">
        <v>1.8828828268201054E-2</v>
      </c>
      <c r="V19" s="52">
        <v>1.8828828268201054E-2</v>
      </c>
      <c r="W19" s="52">
        <v>1.8828828268201054E-2</v>
      </c>
      <c r="X19" s="52">
        <v>1.8828828268201054E-2</v>
      </c>
      <c r="Y19" s="52">
        <v>1.8828828268201054E-2</v>
      </c>
      <c r="Z19" s="52">
        <v>1.8828828268201054E-2</v>
      </c>
      <c r="AA19" s="52">
        <v>1.8828828268201054E-2</v>
      </c>
      <c r="AB19" s="52">
        <v>1.8828828268201054E-2</v>
      </c>
      <c r="AC19" s="52">
        <v>1.8828828268201054E-2</v>
      </c>
      <c r="AD19" s="52">
        <v>1.8828828268201054E-2</v>
      </c>
      <c r="AE19" s="52">
        <v>1.8828828268201054E-2</v>
      </c>
      <c r="AF19" s="52">
        <v>1.8828828268201054E-2</v>
      </c>
      <c r="AG19" s="52">
        <v>1.8828828268201054E-2</v>
      </c>
      <c r="AH19" s="52">
        <v>1.8828828268201054E-2</v>
      </c>
      <c r="AI19" s="52">
        <v>1.8828828268201054E-2</v>
      </c>
      <c r="AJ19" s="52">
        <v>1.8828828268201054E-2</v>
      </c>
      <c r="AK19" s="52">
        <v>1.8828828268201054E-2</v>
      </c>
      <c r="AM19" s="60"/>
      <c r="AN19" s="60"/>
      <c r="AO19" s="60"/>
      <c r="AP19" s="60"/>
    </row>
    <row r="20" spans="1:42" x14ac:dyDescent="0.25">
      <c r="A20" s="31" t="s">
        <v>156</v>
      </c>
      <c r="B20" s="32" t="s">
        <v>20</v>
      </c>
      <c r="C20" s="31" t="s">
        <v>154</v>
      </c>
      <c r="D20" s="51">
        <f>I!D64</f>
        <v>0</v>
      </c>
      <c r="E20" s="52">
        <v>0.24516330696237007</v>
      </c>
      <c r="F20" s="52">
        <v>0.24516330696237007</v>
      </c>
      <c r="G20" s="52">
        <v>0.24516330696237007</v>
      </c>
      <c r="H20" s="52">
        <v>0.24516330696237007</v>
      </c>
      <c r="I20" s="52">
        <v>0.24516330696237007</v>
      </c>
      <c r="J20" s="52">
        <v>0.24516330696237007</v>
      </c>
      <c r="K20" s="52">
        <v>0.24516330696237007</v>
      </c>
      <c r="L20" s="52">
        <v>0.24516330696237007</v>
      </c>
      <c r="M20" s="52">
        <v>0.24516330696237007</v>
      </c>
      <c r="N20" s="52">
        <v>0.24516330696237007</v>
      </c>
      <c r="O20" s="52">
        <v>0.24516330696237007</v>
      </c>
      <c r="P20" s="52">
        <v>0.24516330696237007</v>
      </c>
      <c r="Q20" s="52">
        <v>0.24516330696237007</v>
      </c>
      <c r="R20" s="52">
        <v>0.24516330696237007</v>
      </c>
      <c r="S20" s="52">
        <v>0.24516330696237007</v>
      </c>
      <c r="T20" s="52">
        <v>0.24516330696237007</v>
      </c>
      <c r="U20" s="52">
        <v>0.24516330696237007</v>
      </c>
      <c r="V20" s="52">
        <v>0.24516330696237007</v>
      </c>
      <c r="W20" s="52">
        <v>0.24516330696237007</v>
      </c>
      <c r="X20" s="52">
        <v>0.24516330696237007</v>
      </c>
      <c r="Y20" s="52">
        <v>0.24516330696237007</v>
      </c>
      <c r="Z20" s="52">
        <v>0.24516330696237007</v>
      </c>
      <c r="AA20" s="52">
        <v>0.24516330696237007</v>
      </c>
      <c r="AB20" s="52">
        <v>0.24516330696237007</v>
      </c>
      <c r="AC20" s="52">
        <v>0.24516330696237007</v>
      </c>
      <c r="AD20" s="52">
        <v>0.24516330696237007</v>
      </c>
      <c r="AE20" s="52">
        <v>0.24516330696237007</v>
      </c>
      <c r="AF20" s="52">
        <v>0.24516330696237007</v>
      </c>
      <c r="AG20" s="52">
        <v>0.24516330696237007</v>
      </c>
      <c r="AH20" s="52">
        <v>0.24516330696237007</v>
      </c>
      <c r="AI20" s="52">
        <v>0.24516330696237007</v>
      </c>
      <c r="AJ20" s="52">
        <v>0.24516330696237007</v>
      </c>
      <c r="AK20" s="52">
        <v>0.24516330696237007</v>
      </c>
      <c r="AM20" s="60"/>
      <c r="AN20" s="60"/>
      <c r="AO20" s="60"/>
      <c r="AP20" s="60"/>
    </row>
    <row r="21" spans="1:42" x14ac:dyDescent="0.25">
      <c r="A21" s="31" t="s">
        <v>13</v>
      </c>
      <c r="B21" s="32" t="s">
        <v>20</v>
      </c>
      <c r="C21" s="31" t="s">
        <v>154</v>
      </c>
      <c r="D21" s="51">
        <f>I!D65</f>
        <v>0</v>
      </c>
      <c r="E21" s="52">
        <v>6.6363264293449048E-2</v>
      </c>
      <c r="F21" s="52">
        <v>6.6363264293449048E-2</v>
      </c>
      <c r="G21" s="52">
        <v>6.6363264293449048E-2</v>
      </c>
      <c r="H21" s="52">
        <v>6.6363264293449048E-2</v>
      </c>
      <c r="I21" s="52">
        <v>6.6363264293449048E-2</v>
      </c>
      <c r="J21" s="52">
        <v>6.6363264293449048E-2</v>
      </c>
      <c r="K21" s="52">
        <v>6.6363264293449048E-2</v>
      </c>
      <c r="L21" s="52">
        <v>6.6363264293449048E-2</v>
      </c>
      <c r="M21" s="52">
        <v>6.6363264293449048E-2</v>
      </c>
      <c r="N21" s="52">
        <v>6.6363264293449048E-2</v>
      </c>
      <c r="O21" s="52">
        <v>6.6363264293449048E-2</v>
      </c>
      <c r="P21" s="52">
        <v>6.6363264293449048E-2</v>
      </c>
      <c r="Q21" s="52">
        <v>6.6363264293449048E-2</v>
      </c>
      <c r="R21" s="52">
        <v>6.6363264293449048E-2</v>
      </c>
      <c r="S21" s="52">
        <v>6.6363264293449048E-2</v>
      </c>
      <c r="T21" s="52">
        <v>6.6363264293449048E-2</v>
      </c>
      <c r="U21" s="52">
        <v>6.6363264293449048E-2</v>
      </c>
      <c r="V21" s="52">
        <v>6.6363264293449048E-2</v>
      </c>
      <c r="W21" s="52">
        <v>6.6363264293449048E-2</v>
      </c>
      <c r="X21" s="52">
        <v>6.6363264293449048E-2</v>
      </c>
      <c r="Y21" s="52">
        <v>6.6363264293449048E-2</v>
      </c>
      <c r="Z21" s="52">
        <v>6.6363264293449048E-2</v>
      </c>
      <c r="AA21" s="52">
        <v>6.6363264293449048E-2</v>
      </c>
      <c r="AB21" s="52">
        <v>6.6363264293449048E-2</v>
      </c>
      <c r="AC21" s="52">
        <v>6.6363264293449048E-2</v>
      </c>
      <c r="AD21" s="52">
        <v>6.6363264293449048E-2</v>
      </c>
      <c r="AE21" s="52">
        <v>6.6363264293449048E-2</v>
      </c>
      <c r="AF21" s="52">
        <v>6.6363264293449048E-2</v>
      </c>
      <c r="AG21" s="52">
        <v>6.6363264293449048E-2</v>
      </c>
      <c r="AH21" s="52">
        <v>6.6363264293449048E-2</v>
      </c>
      <c r="AI21" s="52">
        <v>6.6363264293449048E-2</v>
      </c>
      <c r="AJ21" s="52">
        <v>6.6363264293449048E-2</v>
      </c>
      <c r="AK21" s="52">
        <v>6.6363264293449048E-2</v>
      </c>
      <c r="AM21" s="60"/>
      <c r="AN21" s="60"/>
      <c r="AO21" s="60"/>
      <c r="AP21" s="60"/>
    </row>
    <row r="22" spans="1:42" x14ac:dyDescent="0.25">
      <c r="A22" s="31" t="s">
        <v>55</v>
      </c>
      <c r="B22" s="32" t="s">
        <v>20</v>
      </c>
      <c r="C22" s="31" t="s">
        <v>154</v>
      </c>
      <c r="D22" s="51">
        <f>I!D66</f>
        <v>0</v>
      </c>
      <c r="E22" s="52">
        <v>0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0</v>
      </c>
      <c r="AA22" s="52">
        <v>0</v>
      </c>
      <c r="AB22" s="52">
        <v>0</v>
      </c>
      <c r="AC22" s="52">
        <v>0</v>
      </c>
      <c r="AD22" s="52">
        <v>0</v>
      </c>
      <c r="AE22" s="52">
        <v>0</v>
      </c>
      <c r="AF22" s="52">
        <v>0</v>
      </c>
      <c r="AG22" s="52">
        <v>0</v>
      </c>
      <c r="AH22" s="52">
        <v>0</v>
      </c>
      <c r="AI22" s="52">
        <v>0</v>
      </c>
      <c r="AJ22" s="52">
        <v>0</v>
      </c>
      <c r="AK22" s="52">
        <v>0</v>
      </c>
      <c r="AM22" s="79"/>
      <c r="AN22" s="80"/>
      <c r="AO22" s="81"/>
      <c r="AP22" s="1"/>
    </row>
    <row r="23" spans="1:42" x14ac:dyDescent="0.25">
      <c r="A23" s="31" t="s">
        <v>56</v>
      </c>
      <c r="B23" s="32" t="s">
        <v>20</v>
      </c>
      <c r="C23" s="31" t="s">
        <v>154</v>
      </c>
      <c r="D23" s="51">
        <f>I!D67</f>
        <v>0</v>
      </c>
      <c r="E23" s="52">
        <v>2.4112288366722149E-5</v>
      </c>
      <c r="F23" s="52">
        <v>2.4112288366722149E-5</v>
      </c>
      <c r="G23" s="52">
        <v>2.4112288366722149E-5</v>
      </c>
      <c r="H23" s="52">
        <v>2.4112288366722149E-5</v>
      </c>
      <c r="I23" s="52">
        <v>2.4112288366722149E-5</v>
      </c>
      <c r="J23" s="52">
        <v>2.4112288366722149E-5</v>
      </c>
      <c r="K23" s="52">
        <v>2.4112288366722149E-5</v>
      </c>
      <c r="L23" s="52">
        <v>2.4112288366722149E-5</v>
      </c>
      <c r="M23" s="52">
        <v>2.4112288366722149E-5</v>
      </c>
      <c r="N23" s="52">
        <v>2.4112288366722149E-5</v>
      </c>
      <c r="O23" s="52">
        <v>2.4112288366722149E-5</v>
      </c>
      <c r="P23" s="52">
        <v>2.4112288366722149E-5</v>
      </c>
      <c r="Q23" s="52">
        <v>2.4112288366722149E-5</v>
      </c>
      <c r="R23" s="52">
        <v>2.4112288366722149E-5</v>
      </c>
      <c r="S23" s="52">
        <v>2.4112288366722149E-5</v>
      </c>
      <c r="T23" s="52">
        <v>2.4112288366722149E-5</v>
      </c>
      <c r="U23" s="52">
        <v>2.4112288366722149E-5</v>
      </c>
      <c r="V23" s="52">
        <v>2.4112288366722149E-5</v>
      </c>
      <c r="W23" s="52">
        <v>2.4112288366722149E-5</v>
      </c>
      <c r="X23" s="52">
        <v>2.4112288366722149E-5</v>
      </c>
      <c r="Y23" s="52">
        <v>2.4112288366722149E-5</v>
      </c>
      <c r="Z23" s="52">
        <v>2.4112288366722149E-5</v>
      </c>
      <c r="AA23" s="52">
        <v>2.4112288366722149E-5</v>
      </c>
      <c r="AB23" s="52">
        <v>2.4112288366722149E-5</v>
      </c>
      <c r="AC23" s="52">
        <v>2.4112288366722149E-5</v>
      </c>
      <c r="AD23" s="52">
        <v>2.4112288366722149E-5</v>
      </c>
      <c r="AE23" s="52">
        <v>2.4112288366722149E-5</v>
      </c>
      <c r="AF23" s="52">
        <v>2.4112288366722149E-5</v>
      </c>
      <c r="AG23" s="52">
        <v>2.4112288366722149E-5</v>
      </c>
      <c r="AH23" s="52">
        <v>2.4112288366722149E-5</v>
      </c>
      <c r="AI23" s="52">
        <v>2.4112288366722149E-5</v>
      </c>
      <c r="AJ23" s="52">
        <v>2.4112288366722149E-5</v>
      </c>
      <c r="AK23" s="52">
        <v>2.4112288366722149E-5</v>
      </c>
      <c r="AM23" s="79"/>
      <c r="AN23" s="80"/>
      <c r="AO23" s="81"/>
      <c r="AP23" s="1"/>
    </row>
    <row r="24" spans="1:42" x14ac:dyDescent="0.25">
      <c r="A24" s="31" t="s">
        <v>14</v>
      </c>
      <c r="B24" s="32" t="s">
        <v>20</v>
      </c>
      <c r="C24" s="31" t="s">
        <v>154</v>
      </c>
      <c r="D24" s="51">
        <f>I!D68</f>
        <v>0</v>
      </c>
      <c r="E24" s="52">
        <f>$AM24/(1+EXP(-(E$1-$D$1)*10/$AO24+$AN24))</f>
        <v>1.3529976908461961E-3</v>
      </c>
      <c r="F24" s="52">
        <f t="shared" ref="F24:AK25" si="1">$AM24/(1+EXP(-(F$1-$D$1)*10/$AO24+$AN24))</f>
        <v>1.8301457381151558E-3</v>
      </c>
      <c r="G24" s="52">
        <f>$AM24/(1+EXP(-(G$1-$D$1)*10/$AO24+$AN24))</f>
        <v>2.4747296637659152E-3</v>
      </c>
      <c r="H24" s="52">
        <f t="shared" si="1"/>
        <v>3.3448140806843938E-3</v>
      </c>
      <c r="I24" s="52">
        <f t="shared" si="1"/>
        <v>4.5180314635564177E-3</v>
      </c>
      <c r="J24" s="52">
        <f t="shared" si="1"/>
        <v>6.0977108172051552E-3</v>
      </c>
      <c r="K24" s="52">
        <f t="shared" si="1"/>
        <v>8.2205439544367331E-3</v>
      </c>
      <c r="L24" s="52">
        <f t="shared" si="1"/>
        <v>1.106585386276015E-2</v>
      </c>
      <c r="M24" s="52">
        <f t="shared" si="1"/>
        <v>1.4866217034544636E-2</v>
      </c>
      <c r="N24" s="52">
        <f t="shared" si="1"/>
        <v>1.9918573967831404E-2</v>
      </c>
      <c r="O24" s="52">
        <f t="shared" si="1"/>
        <v>2.6593873659987721E-2</v>
      </c>
      <c r="P24" s="52">
        <f t="shared" si="1"/>
        <v>3.5341577411274673E-2</v>
      </c>
      <c r="Q24" s="52">
        <f t="shared" si="1"/>
        <v>4.6682975914804359E-2</v>
      </c>
      <c r="R24" s="52">
        <f t="shared" si="1"/>
        <v>6.118467766311543E-2</v>
      </c>
      <c r="S24" s="52">
        <f t="shared" si="1"/>
        <v>7.9402160368993974E-2</v>
      </c>
      <c r="T24" s="52">
        <f t="shared" si="1"/>
        <v>0.10178565400242374</v>
      </c>
      <c r="U24" s="52">
        <f t="shared" si="1"/>
        <v>0.12855051452010083</v>
      </c>
      <c r="V24" s="52">
        <f t="shared" si="1"/>
        <v>0.1595337350024188</v>
      </c>
      <c r="W24" s="52">
        <f t="shared" si="1"/>
        <v>0.19408271293429555</v>
      </c>
      <c r="X24" s="52">
        <f t="shared" si="1"/>
        <v>0.23103649264504864</v>
      </c>
      <c r="Y24" s="52">
        <f t="shared" si="1"/>
        <v>0.26884297950871361</v>
      </c>
      <c r="Z24" s="52">
        <f t="shared" si="1"/>
        <v>0.30580211810264907</v>
      </c>
      <c r="AA24" s="52">
        <f t="shared" si="1"/>
        <v>0.34036089904244732</v>
      </c>
      <c r="AB24" s="52">
        <f t="shared" si="1"/>
        <v>0.37135685084958231</v>
      </c>
      <c r="AC24" s="52">
        <f t="shared" si="1"/>
        <v>0.39813570920046687</v>
      </c>
      <c r="AD24" s="52">
        <f t="shared" si="1"/>
        <v>0.42053304477043973</v>
      </c>
      <c r="AE24" s="52">
        <f t="shared" si="1"/>
        <v>0.43876322913959337</v>
      </c>
      <c r="AF24" s="52">
        <f t="shared" si="1"/>
        <v>0.45327596310278789</v>
      </c>
      <c r="AG24" s="52">
        <f t="shared" si="1"/>
        <v>0.46462655875156944</v>
      </c>
      <c r="AH24" s="52">
        <f t="shared" si="1"/>
        <v>0.47338169759383059</v>
      </c>
      <c r="AI24" s="52">
        <f t="shared" si="1"/>
        <v>0.4800628708819828</v>
      </c>
      <c r="AJ24" s="52">
        <f t="shared" si="1"/>
        <v>0.48511978845946757</v>
      </c>
      <c r="AK24" s="52">
        <f>$AM24/(1+EXP(-(AK$1-$D$1)*10/$AO24+$AN24))</f>
        <v>0.48892364747203038</v>
      </c>
      <c r="AM24" s="79">
        <v>0.5</v>
      </c>
      <c r="AN24" s="80">
        <f>IF(D24&gt;0,LN(AM24/D24-1),LN(AM24/0.001-1))</f>
        <v>6.2126060957515188</v>
      </c>
      <c r="AO24" s="81">
        <v>33</v>
      </c>
      <c r="AP24" s="1">
        <f>AO24+$D$1</f>
        <v>2050</v>
      </c>
    </row>
    <row r="25" spans="1:42" x14ac:dyDescent="0.25">
      <c r="A25" s="31" t="s">
        <v>79</v>
      </c>
      <c r="B25" s="32" t="s">
        <v>20</v>
      </c>
      <c r="C25" s="31" t="s">
        <v>154</v>
      </c>
      <c r="D25" s="51">
        <v>0</v>
      </c>
      <c r="E25" s="52">
        <f>$AM25/(1+EXP(-(E$1-$D$1)*10/$AO25+$AN25))</f>
        <v>1.0455554222010431E-3</v>
      </c>
      <c r="F25" s="52">
        <f t="shared" si="1"/>
        <v>1.0819592101281301E-3</v>
      </c>
      <c r="G25" s="52">
        <f>$AM25/(1+EXP(-(G$1-$D$1)*10/$AO25+$AN25))</f>
        <v>1.110516712895603E-3</v>
      </c>
      <c r="H25" s="52">
        <f t="shared" si="1"/>
        <v>1.1325957369977746E-3</v>
      </c>
      <c r="I25" s="52">
        <f t="shared" si="1"/>
        <v>1.1494748594284849E-3</v>
      </c>
      <c r="J25" s="52">
        <f t="shared" si="1"/>
        <v>1.1622679899043263E-3</v>
      </c>
      <c r="K25" s="52">
        <f t="shared" si="1"/>
        <v>1.1719010418910403E-3</v>
      </c>
      <c r="L25" s="52">
        <f t="shared" si="1"/>
        <v>1.1791189417877763E-3</v>
      </c>
      <c r="M25" s="52">
        <f t="shared" si="1"/>
        <v>1.1845072602150045E-3</v>
      </c>
      <c r="N25" s="52">
        <f t="shared" si="1"/>
        <v>1.1885186721039844E-3</v>
      </c>
      <c r="O25" s="52">
        <f t="shared" si="1"/>
        <v>1.1914988952673943E-3</v>
      </c>
      <c r="P25" s="52">
        <f t="shared" si="1"/>
        <v>1.1937096323020168E-3</v>
      </c>
      <c r="Q25" s="52">
        <f t="shared" si="1"/>
        <v>1.1953477055074012E-3</v>
      </c>
      <c r="R25" s="52">
        <f t="shared" si="1"/>
        <v>1.1965604375683901E-3</v>
      </c>
      <c r="S25" s="52">
        <f t="shared" si="1"/>
        <v>1.1974577142978323E-3</v>
      </c>
      <c r="T25" s="52">
        <f t="shared" si="1"/>
        <v>1.198121286463676E-3</v>
      </c>
      <c r="U25" s="52">
        <f t="shared" si="1"/>
        <v>1.1986118577852151E-3</v>
      </c>
      <c r="V25" s="52">
        <f t="shared" si="1"/>
        <v>1.1989744403430717E-3</v>
      </c>
      <c r="W25" s="52">
        <f t="shared" si="1"/>
        <v>1.1992423762485925E-3</v>
      </c>
      <c r="X25" s="52">
        <f t="shared" si="1"/>
        <v>1.1994403443671502E-3</v>
      </c>
      <c r="Y25" s="52">
        <f t="shared" si="1"/>
        <v>1.1995866009785572E-3</v>
      </c>
      <c r="Z25" s="52">
        <f t="shared" si="1"/>
        <v>1.1996946456085422E-3</v>
      </c>
      <c r="AA25" s="52">
        <f t="shared" si="1"/>
        <v>1.1997744573530578E-3</v>
      </c>
      <c r="AB25" s="52">
        <f t="shared" si="1"/>
        <v>1.199833411267396E-3</v>
      </c>
      <c r="AC25" s="52">
        <f t="shared" si="1"/>
        <v>1.1998769569756765E-3</v>
      </c>
      <c r="AD25" s="52">
        <f t="shared" si="1"/>
        <v>1.1999091208512625E-3</v>
      </c>
      <c r="AE25" s="52">
        <f t="shared" si="1"/>
        <v>1.1999328774479601E-3</v>
      </c>
      <c r="AF25" s="52">
        <f t="shared" si="1"/>
        <v>1.1999504241210776E-3</v>
      </c>
      <c r="AG25" s="52">
        <f t="shared" si="1"/>
        <v>1.1999633840147448E-3</v>
      </c>
      <c r="AH25" s="52">
        <f t="shared" si="1"/>
        <v>1.1999729560701702E-3</v>
      </c>
      <c r="AI25" s="52">
        <f t="shared" si="1"/>
        <v>1.1999800258654682E-3</v>
      </c>
      <c r="AJ25" s="52">
        <f t="shared" si="1"/>
        <v>1.1999852475051398E-3</v>
      </c>
      <c r="AK25" s="52">
        <f t="shared" si="1"/>
        <v>1.1999891041157913E-3</v>
      </c>
      <c r="AM25" s="79">
        <v>1.1999999999999999E-3</v>
      </c>
      <c r="AN25" s="80">
        <f>IF(D25&gt;0,LN(AM25/D25-1),LN(AM25/0.001-1))</f>
        <v>-1.6094379124341005</v>
      </c>
      <c r="AO25" s="81">
        <v>33</v>
      </c>
      <c r="AP25" s="1">
        <f>AO25+$D$1</f>
        <v>2050</v>
      </c>
    </row>
    <row r="28" spans="1:42" x14ac:dyDescent="0.25">
      <c r="A28" s="22" t="s">
        <v>26</v>
      </c>
    </row>
    <row r="29" spans="1:42" x14ac:dyDescent="0.25">
      <c r="A29" s="22" t="s">
        <v>16</v>
      </c>
    </row>
    <row r="30" spans="1:42" x14ac:dyDescent="0.25">
      <c r="A30" s="31" t="s">
        <v>7</v>
      </c>
      <c r="B30" s="32" t="s">
        <v>20</v>
      </c>
      <c r="C30" s="31" t="s">
        <v>154</v>
      </c>
      <c r="D30" s="51">
        <f>II!D50</f>
        <v>0.23453536776152337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</row>
    <row r="31" spans="1:42" x14ac:dyDescent="0.25">
      <c r="A31" s="31" t="s">
        <v>11</v>
      </c>
      <c r="B31" s="32" t="s">
        <v>20</v>
      </c>
      <c r="C31" s="31" t="s">
        <v>154</v>
      </c>
      <c r="D31" s="51">
        <f>II!D51</f>
        <v>0</v>
      </c>
      <c r="E31" s="52">
        <v>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</row>
    <row r="32" spans="1:42" x14ac:dyDescent="0.25">
      <c r="A32" s="31" t="s">
        <v>12</v>
      </c>
      <c r="B32" s="32" t="s">
        <v>20</v>
      </c>
      <c r="C32" s="31" t="s">
        <v>154</v>
      </c>
      <c r="D32" s="51">
        <f>II!D52</f>
        <v>0</v>
      </c>
      <c r="E32" s="52">
        <v>1</v>
      </c>
      <c r="F32" s="52">
        <v>1</v>
      </c>
      <c r="G32" s="52">
        <v>1</v>
      </c>
      <c r="H32" s="52">
        <v>1</v>
      </c>
      <c r="I32" s="52">
        <v>1</v>
      </c>
      <c r="J32" s="52">
        <v>1</v>
      </c>
      <c r="K32" s="52">
        <v>1</v>
      </c>
      <c r="L32" s="52">
        <v>1</v>
      </c>
      <c r="M32" s="52">
        <v>1</v>
      </c>
      <c r="N32" s="52">
        <v>1</v>
      </c>
      <c r="O32" s="52">
        <v>1</v>
      </c>
      <c r="P32" s="52">
        <v>1</v>
      </c>
      <c r="Q32" s="52">
        <v>1</v>
      </c>
      <c r="R32" s="52">
        <v>1</v>
      </c>
      <c r="S32" s="52">
        <v>1</v>
      </c>
      <c r="T32" s="52">
        <v>1</v>
      </c>
      <c r="U32" s="52">
        <v>1</v>
      </c>
      <c r="V32" s="52">
        <v>1</v>
      </c>
      <c r="W32" s="52">
        <v>1</v>
      </c>
      <c r="X32" s="52">
        <v>1</v>
      </c>
      <c r="Y32" s="52">
        <v>1</v>
      </c>
      <c r="Z32" s="52">
        <v>1</v>
      </c>
      <c r="AA32" s="52">
        <v>1</v>
      </c>
      <c r="AB32" s="52">
        <v>1</v>
      </c>
      <c r="AC32" s="52">
        <v>1</v>
      </c>
      <c r="AD32" s="52">
        <v>1</v>
      </c>
      <c r="AE32" s="52">
        <v>1</v>
      </c>
      <c r="AF32" s="52">
        <v>1</v>
      </c>
      <c r="AG32" s="52">
        <v>1</v>
      </c>
      <c r="AH32" s="52">
        <v>1</v>
      </c>
      <c r="AI32" s="52">
        <v>1</v>
      </c>
      <c r="AJ32" s="52">
        <v>1</v>
      </c>
      <c r="AK32" s="52">
        <v>1</v>
      </c>
    </row>
    <row r="33" spans="1:42" x14ac:dyDescent="0.25">
      <c r="A33" s="31" t="s">
        <v>13</v>
      </c>
      <c r="B33" s="32" t="s">
        <v>20</v>
      </c>
      <c r="C33" s="31" t="s">
        <v>154</v>
      </c>
      <c r="D33" s="51">
        <f>II!D53</f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2">
        <v>0</v>
      </c>
      <c r="AE33" s="52">
        <v>0</v>
      </c>
      <c r="AF33" s="52">
        <v>0</v>
      </c>
      <c r="AG33" s="52">
        <v>0</v>
      </c>
      <c r="AH33" s="52">
        <v>0</v>
      </c>
      <c r="AI33" s="52">
        <v>0</v>
      </c>
      <c r="AJ33" s="52">
        <v>0</v>
      </c>
      <c r="AK33" s="52">
        <v>0</v>
      </c>
    </row>
    <row r="34" spans="1:42" x14ac:dyDescent="0.25">
      <c r="A34" s="31" t="s">
        <v>55</v>
      </c>
      <c r="B34" s="32" t="s">
        <v>20</v>
      </c>
      <c r="C34" s="31" t="s">
        <v>154</v>
      </c>
      <c r="D34" s="51">
        <f>II!D54</f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2">
        <v>0</v>
      </c>
      <c r="AB34" s="52">
        <v>0</v>
      </c>
      <c r="AC34" s="52">
        <v>0</v>
      </c>
      <c r="AD34" s="52">
        <v>0</v>
      </c>
      <c r="AE34" s="52">
        <v>0</v>
      </c>
      <c r="AF34" s="52">
        <v>0</v>
      </c>
      <c r="AG34" s="52">
        <v>0</v>
      </c>
      <c r="AH34" s="52">
        <v>0</v>
      </c>
      <c r="AI34" s="52">
        <v>0</v>
      </c>
      <c r="AJ34" s="52">
        <v>0</v>
      </c>
      <c r="AK34" s="52">
        <v>0</v>
      </c>
    </row>
    <row r="35" spans="1:42" x14ac:dyDescent="0.25">
      <c r="A35" s="31" t="s">
        <v>79</v>
      </c>
      <c r="B35" s="32" t="s">
        <v>20</v>
      </c>
      <c r="C35" s="31" t="s">
        <v>154</v>
      </c>
      <c r="D35" s="51">
        <f>II!D55</f>
        <v>0</v>
      </c>
      <c r="E35" s="52">
        <v>0</v>
      </c>
      <c r="F35" s="52">
        <v>0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2">
        <v>0</v>
      </c>
      <c r="AE35" s="52">
        <v>0</v>
      </c>
      <c r="AF35" s="52">
        <v>0</v>
      </c>
      <c r="AG35" s="52">
        <v>0</v>
      </c>
      <c r="AH35" s="52">
        <v>0</v>
      </c>
      <c r="AI35" s="52">
        <v>0</v>
      </c>
      <c r="AJ35" s="52">
        <v>0</v>
      </c>
      <c r="AK35" s="52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84</v>
      </c>
    </row>
    <row r="38" spans="1:42" x14ac:dyDescent="0.25">
      <c r="A38" s="31" t="s">
        <v>7</v>
      </c>
      <c r="B38" s="32" t="s">
        <v>20</v>
      </c>
      <c r="C38" s="31" t="s">
        <v>154</v>
      </c>
      <c r="D38" s="51">
        <f>II!D58</f>
        <v>0.10297558149193098</v>
      </c>
      <c r="E38" s="52">
        <v>0</v>
      </c>
      <c r="F38" s="52">
        <v>0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2">
        <v>0</v>
      </c>
      <c r="Y38" s="52">
        <v>0</v>
      </c>
      <c r="Z38" s="52">
        <v>0</v>
      </c>
      <c r="AA38" s="52">
        <v>0</v>
      </c>
      <c r="AB38" s="52">
        <v>0</v>
      </c>
      <c r="AC38" s="52">
        <v>0</v>
      </c>
      <c r="AD38" s="52">
        <v>0</v>
      </c>
      <c r="AE38" s="52">
        <v>0</v>
      </c>
      <c r="AF38" s="52">
        <v>0</v>
      </c>
      <c r="AG38" s="52">
        <v>0</v>
      </c>
      <c r="AH38" s="52">
        <v>0</v>
      </c>
      <c r="AI38" s="52">
        <v>0</v>
      </c>
      <c r="AJ38" s="52">
        <v>0</v>
      </c>
      <c r="AK38" s="52">
        <v>0</v>
      </c>
    </row>
    <row r="39" spans="1:42" x14ac:dyDescent="0.25">
      <c r="A39" s="31" t="s">
        <v>9</v>
      </c>
      <c r="B39" s="32" t="s">
        <v>20</v>
      </c>
      <c r="C39" s="31" t="s">
        <v>154</v>
      </c>
      <c r="D39" s="51">
        <f>II!D59</f>
        <v>5.3228427920579441E-2</v>
      </c>
      <c r="E39" s="52">
        <v>1.3533544636879882E-3</v>
      </c>
      <c r="F39" s="52">
        <v>1.3533544636879882E-3</v>
      </c>
      <c r="G39" s="52">
        <v>1.3533544636879882E-3</v>
      </c>
      <c r="H39" s="52">
        <v>1.3533544636879882E-3</v>
      </c>
      <c r="I39" s="52">
        <v>1.3533544636879882E-3</v>
      </c>
      <c r="J39" s="52">
        <v>1.3533544636879882E-3</v>
      </c>
      <c r="K39" s="52">
        <v>1.3533544636879882E-3</v>
      </c>
      <c r="L39" s="52">
        <v>1.3533544636879882E-3</v>
      </c>
      <c r="M39" s="52">
        <v>1.3533544636879882E-3</v>
      </c>
      <c r="N39" s="52">
        <v>1.3533544636879882E-3</v>
      </c>
      <c r="O39" s="52">
        <v>1.3533544636879882E-3</v>
      </c>
      <c r="P39" s="52">
        <v>1.3533544636879882E-3</v>
      </c>
      <c r="Q39" s="52">
        <v>1.3533544636879882E-3</v>
      </c>
      <c r="R39" s="52">
        <v>1.3533544636879882E-3</v>
      </c>
      <c r="S39" s="52">
        <v>1.3533544636879882E-3</v>
      </c>
      <c r="T39" s="52">
        <v>1.3533544636879882E-3</v>
      </c>
      <c r="U39" s="52">
        <v>1.3533544636879882E-3</v>
      </c>
      <c r="V39" s="52">
        <v>1.3533544636879882E-3</v>
      </c>
      <c r="W39" s="52">
        <v>1.3533544636879882E-3</v>
      </c>
      <c r="X39" s="52">
        <v>1.3533544636879882E-3</v>
      </c>
      <c r="Y39" s="52">
        <v>1.3533544636879882E-3</v>
      </c>
      <c r="Z39" s="52">
        <v>1.3533544636879882E-3</v>
      </c>
      <c r="AA39" s="52">
        <v>1.3533544636879882E-3</v>
      </c>
      <c r="AB39" s="52">
        <v>1.3533544636879882E-3</v>
      </c>
      <c r="AC39" s="52">
        <v>1.3533544636879882E-3</v>
      </c>
      <c r="AD39" s="52">
        <v>1.3533544636879882E-3</v>
      </c>
      <c r="AE39" s="52">
        <v>1.3533544636879882E-3</v>
      </c>
      <c r="AF39" s="52">
        <v>1.3533544636879882E-3</v>
      </c>
      <c r="AG39" s="52">
        <v>1.3533544636879882E-3</v>
      </c>
      <c r="AH39" s="52">
        <v>1.3533544636879882E-3</v>
      </c>
      <c r="AI39" s="52">
        <v>1.3533544636879882E-3</v>
      </c>
      <c r="AJ39" s="52">
        <v>1.3533544636879882E-3</v>
      </c>
      <c r="AK39" s="52">
        <v>1.3533544636879882E-3</v>
      </c>
    </row>
    <row r="40" spans="1:42" x14ac:dyDescent="0.25">
      <c r="A40" s="31" t="s">
        <v>10</v>
      </c>
      <c r="B40" s="32" t="s">
        <v>20</v>
      </c>
      <c r="C40" s="31" t="s">
        <v>154</v>
      </c>
      <c r="D40" s="51">
        <f>II!D60</f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</row>
    <row r="41" spans="1:42" x14ac:dyDescent="0.25">
      <c r="A41" s="31" t="s">
        <v>11</v>
      </c>
      <c r="B41" s="32" t="s">
        <v>20</v>
      </c>
      <c r="C41" s="31" t="s">
        <v>154</v>
      </c>
      <c r="D41" s="51">
        <f>II!D61</f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</row>
    <row r="42" spans="1:42" x14ac:dyDescent="0.25">
      <c r="A42" s="31" t="s">
        <v>12</v>
      </c>
      <c r="B42" s="32" t="s">
        <v>20</v>
      </c>
      <c r="C42" s="31" t="s">
        <v>154</v>
      </c>
      <c r="D42" s="51">
        <f>II!D62</f>
        <v>0.35860172083602249</v>
      </c>
      <c r="E42" s="52">
        <v>2.7319380809226078E-3</v>
      </c>
      <c r="F42" s="52">
        <v>2.7319380809226078E-3</v>
      </c>
      <c r="G42" s="52">
        <v>2.7319380809226078E-3</v>
      </c>
      <c r="H42" s="52">
        <v>2.7319380809226078E-3</v>
      </c>
      <c r="I42" s="52">
        <v>2.7319380809226078E-3</v>
      </c>
      <c r="J42" s="52">
        <v>2.7319380809226078E-3</v>
      </c>
      <c r="K42" s="52">
        <v>2.7319380809226078E-3</v>
      </c>
      <c r="L42" s="52">
        <v>2.7319380809226078E-3</v>
      </c>
      <c r="M42" s="52">
        <v>2.7319380809226078E-3</v>
      </c>
      <c r="N42" s="52">
        <v>2.7319380809226078E-3</v>
      </c>
      <c r="O42" s="52">
        <v>2.7319380809226078E-3</v>
      </c>
      <c r="P42" s="52">
        <v>2.7319380809226078E-3</v>
      </c>
      <c r="Q42" s="52">
        <v>2.7319380809226078E-3</v>
      </c>
      <c r="R42" s="52">
        <v>2.7319380809226078E-3</v>
      </c>
      <c r="S42" s="52">
        <v>2.7319380809226078E-3</v>
      </c>
      <c r="T42" s="52">
        <v>2.7319380809226078E-3</v>
      </c>
      <c r="U42" s="52">
        <v>2.7319380809226078E-3</v>
      </c>
      <c r="V42" s="52">
        <v>2.7319380809226078E-3</v>
      </c>
      <c r="W42" s="52">
        <v>2.7319380809226078E-3</v>
      </c>
      <c r="X42" s="52">
        <v>2.7319380809226078E-3</v>
      </c>
      <c r="Y42" s="52">
        <v>2.7319380809226078E-3</v>
      </c>
      <c r="Z42" s="52">
        <v>2.7319380809226078E-3</v>
      </c>
      <c r="AA42" s="52">
        <v>2.7319380809226078E-3</v>
      </c>
      <c r="AB42" s="52">
        <v>2.7319380809226078E-3</v>
      </c>
      <c r="AC42" s="52">
        <v>2.7319380809226078E-3</v>
      </c>
      <c r="AD42" s="52">
        <v>2.7319380809226078E-3</v>
      </c>
      <c r="AE42" s="52">
        <v>2.7319380809226078E-3</v>
      </c>
      <c r="AF42" s="52">
        <v>2.7319380809226078E-3</v>
      </c>
      <c r="AG42" s="52">
        <v>2.7319380809226078E-3</v>
      </c>
      <c r="AH42" s="52">
        <v>2.7319380809226078E-3</v>
      </c>
      <c r="AI42" s="52">
        <v>2.7319380809226078E-3</v>
      </c>
      <c r="AJ42" s="52">
        <v>2.7319380809226078E-3</v>
      </c>
      <c r="AK42" s="52">
        <v>2.7319380809226078E-3</v>
      </c>
    </row>
    <row r="43" spans="1:42" x14ac:dyDescent="0.25">
      <c r="A43" s="31" t="s">
        <v>54</v>
      </c>
      <c r="B43" s="32" t="s">
        <v>20</v>
      </c>
      <c r="C43" s="31" t="s">
        <v>154</v>
      </c>
      <c r="D43" s="51">
        <f>II!D63</f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</row>
    <row r="44" spans="1:42" x14ac:dyDescent="0.25">
      <c r="A44" s="31" t="s">
        <v>156</v>
      </c>
      <c r="B44" s="32" t="s">
        <v>20</v>
      </c>
      <c r="C44" s="31" t="s">
        <v>154</v>
      </c>
      <c r="D44" s="51">
        <f>II!D64</f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</row>
    <row r="45" spans="1:42" x14ac:dyDescent="0.25">
      <c r="A45" s="31" t="s">
        <v>13</v>
      </c>
      <c r="B45" s="32" t="s">
        <v>20</v>
      </c>
      <c r="C45" s="31" t="s">
        <v>154</v>
      </c>
      <c r="D45" s="51">
        <f>II!D65</f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</row>
    <row r="46" spans="1:42" x14ac:dyDescent="0.25">
      <c r="A46" s="31" t="s">
        <v>55</v>
      </c>
      <c r="B46" s="32" t="s">
        <v>20</v>
      </c>
      <c r="C46" s="31" t="s">
        <v>154</v>
      </c>
      <c r="D46" s="51">
        <f>II!D66</f>
        <v>0</v>
      </c>
      <c r="E46" s="52">
        <v>0</v>
      </c>
      <c r="F46" s="52">
        <v>0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2">
        <v>0</v>
      </c>
      <c r="X46" s="52">
        <v>0</v>
      </c>
      <c r="Y46" s="52">
        <v>0</v>
      </c>
      <c r="Z46" s="52">
        <v>0</v>
      </c>
      <c r="AA46" s="52">
        <v>0</v>
      </c>
      <c r="AB46" s="52">
        <v>0</v>
      </c>
      <c r="AC46" s="52">
        <v>0</v>
      </c>
      <c r="AD46" s="52">
        <v>0</v>
      </c>
      <c r="AE46" s="52">
        <v>0</v>
      </c>
      <c r="AF46" s="52">
        <v>0</v>
      </c>
      <c r="AG46" s="52">
        <v>0</v>
      </c>
      <c r="AH46" s="52">
        <v>0</v>
      </c>
      <c r="AI46" s="52">
        <v>0</v>
      </c>
      <c r="AJ46" s="52">
        <v>0</v>
      </c>
      <c r="AK46" s="52">
        <v>0</v>
      </c>
    </row>
    <row r="47" spans="1:42" x14ac:dyDescent="0.25">
      <c r="A47" s="31" t="s">
        <v>56</v>
      </c>
      <c r="B47" s="32" t="s">
        <v>20</v>
      </c>
      <c r="C47" s="31" t="s">
        <v>154</v>
      </c>
      <c r="D47" s="51">
        <f>II!D67</f>
        <v>0</v>
      </c>
      <c r="E47" s="52">
        <v>0</v>
      </c>
      <c r="F47" s="52">
        <v>0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2">
        <v>0</v>
      </c>
      <c r="AE47" s="52">
        <v>0</v>
      </c>
      <c r="AF47" s="52">
        <v>0</v>
      </c>
      <c r="AG47" s="52">
        <v>0</v>
      </c>
      <c r="AH47" s="52">
        <v>0</v>
      </c>
      <c r="AI47" s="52">
        <v>0</v>
      </c>
      <c r="AJ47" s="52">
        <v>0</v>
      </c>
      <c r="AK47" s="52">
        <v>0</v>
      </c>
    </row>
    <row r="48" spans="1:42" x14ac:dyDescent="0.25">
      <c r="A48" s="31" t="s">
        <v>14</v>
      </c>
      <c r="B48" s="32" t="s">
        <v>20</v>
      </c>
      <c r="C48" s="31" t="s">
        <v>154</v>
      </c>
      <c r="D48" s="51">
        <f>II!D68</f>
        <v>0</v>
      </c>
      <c r="E48" s="52">
        <f>$AM48/(1+EXP(-(E$1-$D$1)*10/$AO48+$AN48))</f>
        <v>1.3529976908461961E-3</v>
      </c>
      <c r="F48" s="52">
        <f t="shared" ref="F48:AK49" si="2">$AM48/(1+EXP(-(F$1-$D$1)*10/$AO48+$AN48))</f>
        <v>1.8301457381151558E-3</v>
      </c>
      <c r="G48" s="52">
        <f>$AM48/(1+EXP(-(G$1-$D$1)*10/$AO48+$AN48))</f>
        <v>2.4747296637659152E-3</v>
      </c>
      <c r="H48" s="52">
        <f t="shared" si="2"/>
        <v>3.3448140806843938E-3</v>
      </c>
      <c r="I48" s="52">
        <f t="shared" si="2"/>
        <v>4.5180314635564177E-3</v>
      </c>
      <c r="J48" s="52">
        <f t="shared" si="2"/>
        <v>6.0977108172051552E-3</v>
      </c>
      <c r="K48" s="52">
        <f t="shared" si="2"/>
        <v>8.2205439544367331E-3</v>
      </c>
      <c r="L48" s="52">
        <f t="shared" si="2"/>
        <v>1.106585386276015E-2</v>
      </c>
      <c r="M48" s="52">
        <f t="shared" si="2"/>
        <v>1.4866217034544636E-2</v>
      </c>
      <c r="N48" s="52">
        <f t="shared" si="2"/>
        <v>1.9918573967831404E-2</v>
      </c>
      <c r="O48" s="52">
        <f t="shared" si="2"/>
        <v>2.6593873659987721E-2</v>
      </c>
      <c r="P48" s="52">
        <f t="shared" si="2"/>
        <v>3.5341577411274673E-2</v>
      </c>
      <c r="Q48" s="52">
        <f t="shared" si="2"/>
        <v>4.6682975914804359E-2</v>
      </c>
      <c r="R48" s="52">
        <f t="shared" si="2"/>
        <v>6.118467766311543E-2</v>
      </c>
      <c r="S48" s="52">
        <f t="shared" si="2"/>
        <v>7.9402160368993974E-2</v>
      </c>
      <c r="T48" s="52">
        <f t="shared" si="2"/>
        <v>0.10178565400242374</v>
      </c>
      <c r="U48" s="52">
        <f t="shared" si="2"/>
        <v>0.12855051452010083</v>
      </c>
      <c r="V48" s="52">
        <f t="shared" si="2"/>
        <v>0.1595337350024188</v>
      </c>
      <c r="W48" s="52">
        <f t="shared" si="2"/>
        <v>0.19408271293429555</v>
      </c>
      <c r="X48" s="52">
        <f t="shared" si="2"/>
        <v>0.23103649264504864</v>
      </c>
      <c r="Y48" s="52">
        <f t="shared" si="2"/>
        <v>0.26884297950871361</v>
      </c>
      <c r="Z48" s="52">
        <f t="shared" si="2"/>
        <v>0.30580211810264907</v>
      </c>
      <c r="AA48" s="52">
        <f t="shared" si="2"/>
        <v>0.34036089904244732</v>
      </c>
      <c r="AB48" s="52">
        <f t="shared" si="2"/>
        <v>0.37135685084958231</v>
      </c>
      <c r="AC48" s="52">
        <f t="shared" si="2"/>
        <v>0.39813570920046687</v>
      </c>
      <c r="AD48" s="52">
        <f t="shared" si="2"/>
        <v>0.42053304477043973</v>
      </c>
      <c r="AE48" s="52">
        <f t="shared" si="2"/>
        <v>0.43876322913959337</v>
      </c>
      <c r="AF48" s="52">
        <f t="shared" si="2"/>
        <v>0.45327596310278789</v>
      </c>
      <c r="AG48" s="52">
        <f t="shared" si="2"/>
        <v>0.46462655875156944</v>
      </c>
      <c r="AH48" s="52">
        <f t="shared" si="2"/>
        <v>0.47338169759383059</v>
      </c>
      <c r="AI48" s="52">
        <f t="shared" si="2"/>
        <v>0.4800628708819828</v>
      </c>
      <c r="AJ48" s="52">
        <f t="shared" si="2"/>
        <v>0.48511978845946757</v>
      </c>
      <c r="AK48" s="52">
        <f>$AM48/(1+EXP(-(AK$1-$D$1)*10/$AO48+$AN48))</f>
        <v>0.48892364747203038</v>
      </c>
      <c r="AM48" s="79">
        <v>0.5</v>
      </c>
      <c r="AN48" s="80">
        <f>IF(D48&gt;0,LN(AM48/D48-1),LN(AM48/0.001-1))</f>
        <v>6.2126060957515188</v>
      </c>
      <c r="AO48" s="81">
        <v>33</v>
      </c>
      <c r="AP48" s="1">
        <f>AO48+$D$1</f>
        <v>2050</v>
      </c>
    </row>
    <row r="49" spans="1:42" x14ac:dyDescent="0.25">
      <c r="A49" s="31" t="s">
        <v>79</v>
      </c>
      <c r="B49" s="32" t="s">
        <v>20</v>
      </c>
      <c r="C49" s="31" t="s">
        <v>154</v>
      </c>
      <c r="D49" s="51">
        <v>0</v>
      </c>
      <c r="E49" s="52">
        <f>$AM49/(1+EXP(-(E$1-$D$1)*10/$AO49+$AN49))</f>
        <v>1.0455554222010431E-3</v>
      </c>
      <c r="F49" s="52">
        <f t="shared" si="2"/>
        <v>1.0819592101281301E-3</v>
      </c>
      <c r="G49" s="52">
        <f>$AM49/(1+EXP(-(G$1-$D$1)*10/$AO49+$AN49))</f>
        <v>1.110516712895603E-3</v>
      </c>
      <c r="H49" s="52">
        <f t="shared" si="2"/>
        <v>1.1325957369977746E-3</v>
      </c>
      <c r="I49" s="52">
        <f t="shared" si="2"/>
        <v>1.1494748594284849E-3</v>
      </c>
      <c r="J49" s="52">
        <f t="shared" si="2"/>
        <v>1.1622679899043263E-3</v>
      </c>
      <c r="K49" s="52">
        <f t="shared" si="2"/>
        <v>1.1719010418910403E-3</v>
      </c>
      <c r="L49" s="52">
        <f t="shared" si="2"/>
        <v>1.1791189417877763E-3</v>
      </c>
      <c r="M49" s="52">
        <f t="shared" si="2"/>
        <v>1.1845072602150045E-3</v>
      </c>
      <c r="N49" s="52">
        <f t="shared" si="2"/>
        <v>1.1885186721039844E-3</v>
      </c>
      <c r="O49" s="52">
        <f t="shared" si="2"/>
        <v>1.1914988952673943E-3</v>
      </c>
      <c r="P49" s="52">
        <f t="shared" si="2"/>
        <v>1.1937096323020168E-3</v>
      </c>
      <c r="Q49" s="52">
        <f t="shared" si="2"/>
        <v>1.1953477055074012E-3</v>
      </c>
      <c r="R49" s="52">
        <f t="shared" si="2"/>
        <v>1.1965604375683901E-3</v>
      </c>
      <c r="S49" s="52">
        <f t="shared" si="2"/>
        <v>1.1974577142978323E-3</v>
      </c>
      <c r="T49" s="52">
        <f t="shared" si="2"/>
        <v>1.198121286463676E-3</v>
      </c>
      <c r="U49" s="52">
        <f t="shared" si="2"/>
        <v>1.1986118577852151E-3</v>
      </c>
      <c r="V49" s="52">
        <f t="shared" si="2"/>
        <v>1.1989744403430717E-3</v>
      </c>
      <c r="W49" s="52">
        <f t="shared" si="2"/>
        <v>1.1992423762485925E-3</v>
      </c>
      <c r="X49" s="52">
        <f t="shared" si="2"/>
        <v>1.1994403443671502E-3</v>
      </c>
      <c r="Y49" s="52">
        <f t="shared" si="2"/>
        <v>1.1995866009785572E-3</v>
      </c>
      <c r="Z49" s="52">
        <f t="shared" si="2"/>
        <v>1.1996946456085422E-3</v>
      </c>
      <c r="AA49" s="52">
        <f t="shared" si="2"/>
        <v>1.1997744573530578E-3</v>
      </c>
      <c r="AB49" s="52">
        <f t="shared" si="2"/>
        <v>1.199833411267396E-3</v>
      </c>
      <c r="AC49" s="52">
        <f t="shared" si="2"/>
        <v>1.1998769569756765E-3</v>
      </c>
      <c r="AD49" s="52">
        <f t="shared" si="2"/>
        <v>1.1999091208512625E-3</v>
      </c>
      <c r="AE49" s="52">
        <f t="shared" si="2"/>
        <v>1.1999328774479601E-3</v>
      </c>
      <c r="AF49" s="52">
        <f t="shared" si="2"/>
        <v>1.1999504241210776E-3</v>
      </c>
      <c r="AG49" s="52">
        <f t="shared" si="2"/>
        <v>1.1999633840147448E-3</v>
      </c>
      <c r="AH49" s="52">
        <f t="shared" si="2"/>
        <v>1.1999729560701702E-3</v>
      </c>
      <c r="AI49" s="52">
        <f t="shared" si="2"/>
        <v>1.1999800258654682E-3</v>
      </c>
      <c r="AJ49" s="52">
        <f t="shared" si="2"/>
        <v>1.1999852475051398E-3</v>
      </c>
      <c r="AK49" s="52">
        <f t="shared" si="2"/>
        <v>1.1999891041157913E-3</v>
      </c>
      <c r="AM49" s="79">
        <v>1.1999999999999999E-3</v>
      </c>
      <c r="AN49" s="80">
        <f>IF(D49&gt;0,LN(AM49/D49-1),LN(AM49/0.001-1))</f>
        <v>-1.6094379124341005</v>
      </c>
      <c r="AO49" s="81">
        <v>33</v>
      </c>
      <c r="AP49" s="1">
        <f>AO49+$D$1</f>
        <v>2050</v>
      </c>
    </row>
    <row r="52" spans="1:42" x14ac:dyDescent="0.25">
      <c r="A52" s="22" t="s">
        <v>27</v>
      </c>
    </row>
    <row r="53" spans="1:42" x14ac:dyDescent="0.25">
      <c r="A53" s="22" t="s">
        <v>16</v>
      </c>
    </row>
    <row r="54" spans="1:42" x14ac:dyDescent="0.25">
      <c r="A54" s="31" t="s">
        <v>7</v>
      </c>
      <c r="B54" s="32" t="s">
        <v>20</v>
      </c>
      <c r="C54" s="31" t="s">
        <v>154</v>
      </c>
      <c r="D54" s="51">
        <f>III!D50</f>
        <v>0.26252789205365473</v>
      </c>
      <c r="E54" s="52">
        <v>2.3248477738541738E-2</v>
      </c>
      <c r="F54" s="52">
        <v>2.3248477738541738E-2</v>
      </c>
      <c r="G54" s="52">
        <v>2.3248477738541738E-2</v>
      </c>
      <c r="H54" s="52">
        <v>2.3248477738541738E-2</v>
      </c>
      <c r="I54" s="52">
        <v>2.3248477738541738E-2</v>
      </c>
      <c r="J54" s="52">
        <v>2.3248477738541738E-2</v>
      </c>
      <c r="K54" s="52">
        <v>2.3248477738541738E-2</v>
      </c>
      <c r="L54" s="52">
        <v>2.3248477738541738E-2</v>
      </c>
      <c r="M54" s="52">
        <v>2.3248477738541738E-2</v>
      </c>
      <c r="N54" s="52">
        <v>2.3248477738541738E-2</v>
      </c>
      <c r="O54" s="52">
        <v>2.3248477738541738E-2</v>
      </c>
      <c r="P54" s="52">
        <v>2.3248477738541738E-2</v>
      </c>
      <c r="Q54" s="52">
        <v>2.3248477738541738E-2</v>
      </c>
      <c r="R54" s="52">
        <v>2.3248477738541738E-2</v>
      </c>
      <c r="S54" s="52">
        <v>2.3248477738541738E-2</v>
      </c>
      <c r="T54" s="52">
        <v>2.3248477738541738E-2</v>
      </c>
      <c r="U54" s="52">
        <v>2.3248477738541738E-2</v>
      </c>
      <c r="V54" s="52">
        <v>2.3248477738541738E-2</v>
      </c>
      <c r="W54" s="52">
        <v>2.3248477738541738E-2</v>
      </c>
      <c r="X54" s="52">
        <v>2.3248477738541738E-2</v>
      </c>
      <c r="Y54" s="52">
        <v>2.3248477738541738E-2</v>
      </c>
      <c r="Z54" s="52">
        <v>2.3248477738541738E-2</v>
      </c>
      <c r="AA54" s="52">
        <v>2.3248477738541738E-2</v>
      </c>
      <c r="AB54" s="52">
        <v>2.3248477738541738E-2</v>
      </c>
      <c r="AC54" s="52">
        <v>2.3248477738541738E-2</v>
      </c>
      <c r="AD54" s="52">
        <v>2.3248477738541738E-2</v>
      </c>
      <c r="AE54" s="52">
        <v>2.3248477738541738E-2</v>
      </c>
      <c r="AF54" s="52">
        <v>2.3248477738541738E-2</v>
      </c>
      <c r="AG54" s="52">
        <v>2.3248477738541738E-2</v>
      </c>
      <c r="AH54" s="52">
        <v>2.3248477738541738E-2</v>
      </c>
      <c r="AI54" s="52">
        <v>2.3248477738541738E-2</v>
      </c>
      <c r="AJ54" s="52">
        <v>2.3248477738541738E-2</v>
      </c>
      <c r="AK54" s="52">
        <v>2.3248477738541738E-2</v>
      </c>
    </row>
    <row r="55" spans="1:42" x14ac:dyDescent="0.25">
      <c r="A55" s="31" t="s">
        <v>11</v>
      </c>
      <c r="B55" s="32" t="s">
        <v>20</v>
      </c>
      <c r="C55" s="31" t="s">
        <v>154</v>
      </c>
      <c r="D55" s="51">
        <f>III!D51</f>
        <v>0</v>
      </c>
      <c r="E55" s="52">
        <v>0</v>
      </c>
      <c r="F55" s="52">
        <v>0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  <c r="AH55" s="52">
        <v>0</v>
      </c>
      <c r="AI55" s="52">
        <v>0</v>
      </c>
      <c r="AJ55" s="52">
        <v>0</v>
      </c>
      <c r="AK55" s="52">
        <v>0</v>
      </c>
    </row>
    <row r="56" spans="1:42" x14ac:dyDescent="0.25">
      <c r="A56" s="31" t="s">
        <v>12</v>
      </c>
      <c r="B56" s="32" t="s">
        <v>20</v>
      </c>
      <c r="C56" s="31" t="s">
        <v>154</v>
      </c>
      <c r="D56" s="51">
        <f>III!D52</f>
        <v>0</v>
      </c>
      <c r="E56" s="52">
        <v>0.97675152226145823</v>
      </c>
      <c r="F56" s="52">
        <v>0.97675152226145823</v>
      </c>
      <c r="G56" s="52">
        <v>0.97675152226145823</v>
      </c>
      <c r="H56" s="52">
        <v>0.97675152226145823</v>
      </c>
      <c r="I56" s="52">
        <v>0.97675152226145823</v>
      </c>
      <c r="J56" s="52">
        <v>0.97675152226145823</v>
      </c>
      <c r="K56" s="52">
        <v>0.97675152226145823</v>
      </c>
      <c r="L56" s="52">
        <v>0.97675152226145823</v>
      </c>
      <c r="M56" s="52">
        <v>0.97675152226145823</v>
      </c>
      <c r="N56" s="52">
        <v>0.97675152226145823</v>
      </c>
      <c r="O56" s="52">
        <v>0.97675152226145823</v>
      </c>
      <c r="P56" s="52">
        <v>0.97675152226145823</v>
      </c>
      <c r="Q56" s="52">
        <v>0.97675152226145823</v>
      </c>
      <c r="R56" s="52">
        <v>0.97675152226145823</v>
      </c>
      <c r="S56" s="52">
        <v>0.97675152226145823</v>
      </c>
      <c r="T56" s="52">
        <v>0.97675152226145823</v>
      </c>
      <c r="U56" s="52">
        <v>0.97675152226145823</v>
      </c>
      <c r="V56" s="52">
        <v>0.97675152226145823</v>
      </c>
      <c r="W56" s="52">
        <v>0.97675152226145823</v>
      </c>
      <c r="X56" s="52">
        <v>0.97675152226145823</v>
      </c>
      <c r="Y56" s="52">
        <v>0.97675152226145823</v>
      </c>
      <c r="Z56" s="52">
        <v>0.97675152226145823</v>
      </c>
      <c r="AA56" s="52">
        <v>0.97675152226145823</v>
      </c>
      <c r="AB56" s="52">
        <v>0.97675152226145823</v>
      </c>
      <c r="AC56" s="52">
        <v>0.97675152226145823</v>
      </c>
      <c r="AD56" s="52">
        <v>0.97675152226145823</v>
      </c>
      <c r="AE56" s="52">
        <v>0.97675152226145823</v>
      </c>
      <c r="AF56" s="52">
        <v>0.97675152226145823</v>
      </c>
      <c r="AG56" s="52">
        <v>0.97675152226145823</v>
      </c>
      <c r="AH56" s="52">
        <v>0.97675152226145823</v>
      </c>
      <c r="AI56" s="52">
        <v>0.97675152226145823</v>
      </c>
      <c r="AJ56" s="52">
        <v>0.97675152226145823</v>
      </c>
      <c r="AK56" s="52">
        <v>0.97675152226145823</v>
      </c>
    </row>
    <row r="57" spans="1:42" x14ac:dyDescent="0.25">
      <c r="A57" s="31" t="s">
        <v>13</v>
      </c>
      <c r="B57" s="32" t="s">
        <v>20</v>
      </c>
      <c r="C57" s="31" t="s">
        <v>154</v>
      </c>
      <c r="D57" s="51">
        <f>III!D53</f>
        <v>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  <c r="AH57" s="52">
        <v>0</v>
      </c>
      <c r="AI57" s="52">
        <v>0</v>
      </c>
      <c r="AJ57" s="52">
        <v>0</v>
      </c>
      <c r="AK57" s="52">
        <v>0</v>
      </c>
    </row>
    <row r="58" spans="1:42" x14ac:dyDescent="0.25">
      <c r="A58" s="31" t="s">
        <v>55</v>
      </c>
      <c r="B58" s="32" t="s">
        <v>20</v>
      </c>
      <c r="C58" s="31" t="s">
        <v>154</v>
      </c>
      <c r="D58" s="51">
        <f>III!D54</f>
        <v>0</v>
      </c>
      <c r="E58" s="52">
        <v>0</v>
      </c>
      <c r="F58" s="52">
        <v>0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  <c r="AH58" s="52">
        <v>0</v>
      </c>
      <c r="AI58" s="52">
        <v>0</v>
      </c>
      <c r="AJ58" s="52">
        <v>0</v>
      </c>
      <c r="AK58" s="52">
        <v>0</v>
      </c>
    </row>
    <row r="59" spans="1:42" x14ac:dyDescent="0.25">
      <c r="A59" s="31" t="s">
        <v>79</v>
      </c>
      <c r="B59" s="32" t="s">
        <v>20</v>
      </c>
      <c r="C59" s="31" t="s">
        <v>154</v>
      </c>
      <c r="D59" s="51">
        <f>III!D55</f>
        <v>0</v>
      </c>
      <c r="E59" s="52">
        <v>0</v>
      </c>
      <c r="F59" s="52">
        <v>0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0</v>
      </c>
      <c r="AA59" s="52">
        <v>0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  <c r="AH59" s="52">
        <v>0</v>
      </c>
      <c r="AI59" s="52">
        <v>0</v>
      </c>
      <c r="AJ59" s="52">
        <v>0</v>
      </c>
      <c r="AK59" s="52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84</v>
      </c>
    </row>
    <row r="62" spans="1:42" x14ac:dyDescent="0.25">
      <c r="A62" s="31" t="s">
        <v>7</v>
      </c>
      <c r="B62" s="32" t="s">
        <v>20</v>
      </c>
      <c r="C62" s="31" t="s">
        <v>154</v>
      </c>
      <c r="D62" s="51">
        <f>III!D58</f>
        <v>0.10297558149193098</v>
      </c>
      <c r="E62" s="52">
        <v>0</v>
      </c>
      <c r="F62" s="52">
        <v>0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  <c r="AH62" s="52">
        <v>0</v>
      </c>
      <c r="AI62" s="52">
        <v>0</v>
      </c>
      <c r="AJ62" s="52">
        <v>0</v>
      </c>
      <c r="AK62" s="52">
        <v>0</v>
      </c>
    </row>
    <row r="63" spans="1:42" x14ac:dyDescent="0.25">
      <c r="A63" s="31" t="s">
        <v>9</v>
      </c>
      <c r="B63" s="32" t="s">
        <v>20</v>
      </c>
      <c r="C63" s="31" t="s">
        <v>154</v>
      </c>
      <c r="D63" s="51">
        <f>III!D59</f>
        <v>5.3228427920579441E-2</v>
      </c>
      <c r="E63" s="52">
        <v>0</v>
      </c>
      <c r="F63" s="52">
        <v>0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  <c r="AH63" s="52">
        <v>0</v>
      </c>
      <c r="AI63" s="52">
        <v>0</v>
      </c>
      <c r="AJ63" s="52">
        <v>0</v>
      </c>
      <c r="AK63" s="52">
        <v>0</v>
      </c>
    </row>
    <row r="64" spans="1:42" x14ac:dyDescent="0.25">
      <c r="A64" s="31" t="s">
        <v>10</v>
      </c>
      <c r="B64" s="32" t="s">
        <v>20</v>
      </c>
      <c r="C64" s="31" t="s">
        <v>154</v>
      </c>
      <c r="D64" s="51">
        <f>III!D60</f>
        <v>0</v>
      </c>
      <c r="E64" s="52">
        <v>0</v>
      </c>
      <c r="F64" s="52">
        <v>0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2">
        <v>0</v>
      </c>
      <c r="AE64" s="52">
        <v>0</v>
      </c>
      <c r="AF64" s="52">
        <v>0</v>
      </c>
      <c r="AG64" s="52">
        <v>0</v>
      </c>
      <c r="AH64" s="52">
        <v>0</v>
      </c>
      <c r="AI64" s="52">
        <v>0</v>
      </c>
      <c r="AJ64" s="52">
        <v>0</v>
      </c>
      <c r="AK64" s="52">
        <v>0</v>
      </c>
    </row>
    <row r="65" spans="1:42" x14ac:dyDescent="0.25">
      <c r="A65" s="31" t="s">
        <v>11</v>
      </c>
      <c r="B65" s="32" t="s">
        <v>20</v>
      </c>
      <c r="C65" s="31" t="s">
        <v>154</v>
      </c>
      <c r="D65" s="51">
        <f>III!D61</f>
        <v>0</v>
      </c>
      <c r="E65" s="52">
        <v>6.7254577879063623E-4</v>
      </c>
      <c r="F65" s="52">
        <v>6.7254577879063623E-4</v>
      </c>
      <c r="G65" s="52">
        <v>6.7254577879063623E-4</v>
      </c>
      <c r="H65" s="52">
        <v>6.7254577879063623E-4</v>
      </c>
      <c r="I65" s="52">
        <v>6.7254577879063623E-4</v>
      </c>
      <c r="J65" s="52">
        <v>6.7254577879063623E-4</v>
      </c>
      <c r="K65" s="52">
        <v>6.7254577879063623E-4</v>
      </c>
      <c r="L65" s="52">
        <v>6.7254577879063623E-4</v>
      </c>
      <c r="M65" s="52">
        <v>6.7254577879063623E-4</v>
      </c>
      <c r="N65" s="52">
        <v>6.7254577879063623E-4</v>
      </c>
      <c r="O65" s="52">
        <v>6.7254577879063623E-4</v>
      </c>
      <c r="P65" s="52">
        <v>6.7254577879063623E-4</v>
      </c>
      <c r="Q65" s="52">
        <v>6.7254577879063623E-4</v>
      </c>
      <c r="R65" s="52">
        <v>6.7254577879063623E-4</v>
      </c>
      <c r="S65" s="52">
        <v>6.7254577879063623E-4</v>
      </c>
      <c r="T65" s="52">
        <v>6.7254577879063623E-4</v>
      </c>
      <c r="U65" s="52">
        <v>6.7254577879063623E-4</v>
      </c>
      <c r="V65" s="52">
        <v>6.7254577879063623E-4</v>
      </c>
      <c r="W65" s="52">
        <v>6.7254577879063623E-4</v>
      </c>
      <c r="X65" s="52">
        <v>6.7254577879063623E-4</v>
      </c>
      <c r="Y65" s="52">
        <v>6.7254577879063623E-4</v>
      </c>
      <c r="Z65" s="52">
        <v>6.7254577879063623E-4</v>
      </c>
      <c r="AA65" s="52">
        <v>6.7254577879063623E-4</v>
      </c>
      <c r="AB65" s="52">
        <v>6.7254577879063623E-4</v>
      </c>
      <c r="AC65" s="52">
        <v>6.7254577879063623E-4</v>
      </c>
      <c r="AD65" s="52">
        <v>6.7254577879063623E-4</v>
      </c>
      <c r="AE65" s="52">
        <v>6.7254577879063623E-4</v>
      </c>
      <c r="AF65" s="52">
        <v>6.7254577879063623E-4</v>
      </c>
      <c r="AG65" s="52">
        <v>6.7254577879063623E-4</v>
      </c>
      <c r="AH65" s="52">
        <v>6.7254577879063623E-4</v>
      </c>
      <c r="AI65" s="52">
        <v>6.7254577879063623E-4</v>
      </c>
      <c r="AJ65" s="52">
        <v>6.7254577879063623E-4</v>
      </c>
      <c r="AK65" s="52">
        <v>6.7254577879063623E-4</v>
      </c>
    </row>
    <row r="66" spans="1:42" x14ac:dyDescent="0.25">
      <c r="A66" s="31" t="s">
        <v>12</v>
      </c>
      <c r="B66" s="32" t="s">
        <v>20</v>
      </c>
      <c r="C66" s="31" t="s">
        <v>154</v>
      </c>
      <c r="D66" s="51">
        <f>III!D62</f>
        <v>0.35860172083602249</v>
      </c>
      <c r="E66" s="52">
        <v>0</v>
      </c>
      <c r="F66" s="52">
        <v>0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2">
        <v>0</v>
      </c>
      <c r="AE66" s="52">
        <v>0</v>
      </c>
      <c r="AF66" s="52">
        <v>0</v>
      </c>
      <c r="AG66" s="52">
        <v>0</v>
      </c>
      <c r="AH66" s="52">
        <v>0</v>
      </c>
      <c r="AI66" s="52">
        <v>0</v>
      </c>
      <c r="AJ66" s="52">
        <v>0</v>
      </c>
      <c r="AK66" s="52">
        <v>0</v>
      </c>
    </row>
    <row r="67" spans="1:42" x14ac:dyDescent="0.25">
      <c r="A67" s="31" t="s">
        <v>54</v>
      </c>
      <c r="B67" s="32" t="s">
        <v>20</v>
      </c>
      <c r="C67" s="31" t="s">
        <v>154</v>
      </c>
      <c r="D67" s="51">
        <f>III!D63</f>
        <v>0</v>
      </c>
      <c r="E67" s="52">
        <v>0</v>
      </c>
      <c r="F67" s="52">
        <v>0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2">
        <v>0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52">
        <v>0</v>
      </c>
      <c r="AK67" s="52">
        <v>0</v>
      </c>
    </row>
    <row r="68" spans="1:42" x14ac:dyDescent="0.25">
      <c r="A68" s="31" t="s">
        <v>156</v>
      </c>
      <c r="B68" s="32" t="s">
        <v>20</v>
      </c>
      <c r="C68" s="31" t="s">
        <v>154</v>
      </c>
      <c r="D68" s="51">
        <f>III!D64</f>
        <v>0</v>
      </c>
      <c r="E68" s="52">
        <v>0</v>
      </c>
      <c r="F68" s="52">
        <v>0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52">
        <v>0</v>
      </c>
      <c r="AK68" s="52">
        <v>0</v>
      </c>
    </row>
    <row r="69" spans="1:42" x14ac:dyDescent="0.25">
      <c r="A69" s="31" t="s">
        <v>13</v>
      </c>
      <c r="B69" s="32" t="s">
        <v>20</v>
      </c>
      <c r="C69" s="31" t="s">
        <v>154</v>
      </c>
      <c r="D69" s="51">
        <f>III!D65</f>
        <v>0</v>
      </c>
      <c r="E69" s="52">
        <v>0</v>
      </c>
      <c r="F69" s="52">
        <v>0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52">
        <v>0</v>
      </c>
      <c r="AK69" s="52">
        <v>0</v>
      </c>
    </row>
    <row r="70" spans="1:42" x14ac:dyDescent="0.25">
      <c r="A70" s="31" t="s">
        <v>55</v>
      </c>
      <c r="B70" s="32" t="s">
        <v>20</v>
      </c>
      <c r="C70" s="31" t="s">
        <v>154</v>
      </c>
      <c r="D70" s="51">
        <f>III!D66</f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52">
        <v>0</v>
      </c>
      <c r="AI70" s="52">
        <v>0</v>
      </c>
      <c r="AJ70" s="52">
        <v>0</v>
      </c>
      <c r="AK70" s="52">
        <v>0</v>
      </c>
    </row>
    <row r="71" spans="1:42" x14ac:dyDescent="0.25">
      <c r="A71" s="31" t="s">
        <v>56</v>
      </c>
      <c r="B71" s="32" t="s">
        <v>20</v>
      </c>
      <c r="C71" s="31" t="s">
        <v>154</v>
      </c>
      <c r="D71" s="51">
        <f>III!D67</f>
        <v>0</v>
      </c>
      <c r="E71" s="52">
        <v>0</v>
      </c>
      <c r="F71" s="52">
        <v>0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2">
        <v>0</v>
      </c>
      <c r="X71" s="52">
        <v>0</v>
      </c>
      <c r="Y71" s="52">
        <v>0</v>
      </c>
      <c r="Z71" s="52">
        <v>0</v>
      </c>
      <c r="AA71" s="52">
        <v>0</v>
      </c>
      <c r="AB71" s="52">
        <v>0</v>
      </c>
      <c r="AC71" s="52">
        <v>0</v>
      </c>
      <c r="AD71" s="52">
        <v>0</v>
      </c>
      <c r="AE71" s="52">
        <v>0</v>
      </c>
      <c r="AF71" s="52">
        <v>0</v>
      </c>
      <c r="AG71" s="52">
        <v>0</v>
      </c>
      <c r="AH71" s="52">
        <v>0</v>
      </c>
      <c r="AI71" s="52">
        <v>0</v>
      </c>
      <c r="AJ71" s="52">
        <v>0</v>
      </c>
      <c r="AK71" s="52">
        <v>0</v>
      </c>
    </row>
    <row r="72" spans="1:42" x14ac:dyDescent="0.25">
      <c r="A72" s="31" t="s">
        <v>14</v>
      </c>
      <c r="B72" s="32" t="s">
        <v>20</v>
      </c>
      <c r="C72" s="31" t="s">
        <v>154</v>
      </c>
      <c r="D72" s="51">
        <f>III!D68</f>
        <v>0</v>
      </c>
      <c r="E72" s="52">
        <f>$AM72/(1+EXP(-(E$1-$D$1)*10/$AO72+$AN72))</f>
        <v>1.3529976908461961E-3</v>
      </c>
      <c r="F72" s="52">
        <f t="shared" ref="F72:AK73" si="3">$AM72/(1+EXP(-(F$1-$D$1)*10/$AO72+$AN72))</f>
        <v>1.8301457381151558E-3</v>
      </c>
      <c r="G72" s="52">
        <f>$AM72/(1+EXP(-(G$1-$D$1)*10/$AO72+$AN72))</f>
        <v>2.4747296637659152E-3</v>
      </c>
      <c r="H72" s="52">
        <f t="shared" si="3"/>
        <v>3.3448140806843938E-3</v>
      </c>
      <c r="I72" s="52">
        <f t="shared" si="3"/>
        <v>4.5180314635564177E-3</v>
      </c>
      <c r="J72" s="52">
        <f t="shared" si="3"/>
        <v>6.0977108172051552E-3</v>
      </c>
      <c r="K72" s="52">
        <f t="shared" si="3"/>
        <v>8.2205439544367331E-3</v>
      </c>
      <c r="L72" s="52">
        <f t="shared" si="3"/>
        <v>1.106585386276015E-2</v>
      </c>
      <c r="M72" s="52">
        <f t="shared" si="3"/>
        <v>1.4866217034544636E-2</v>
      </c>
      <c r="N72" s="52">
        <f t="shared" si="3"/>
        <v>1.9918573967831404E-2</v>
      </c>
      <c r="O72" s="52">
        <f t="shared" si="3"/>
        <v>2.6593873659987721E-2</v>
      </c>
      <c r="P72" s="52">
        <f t="shared" si="3"/>
        <v>3.5341577411274673E-2</v>
      </c>
      <c r="Q72" s="52">
        <f t="shared" si="3"/>
        <v>4.6682975914804359E-2</v>
      </c>
      <c r="R72" s="52">
        <f t="shared" si="3"/>
        <v>6.118467766311543E-2</v>
      </c>
      <c r="S72" s="52">
        <f t="shared" si="3"/>
        <v>7.9402160368993974E-2</v>
      </c>
      <c r="T72" s="52">
        <f t="shared" si="3"/>
        <v>0.10178565400242374</v>
      </c>
      <c r="U72" s="52">
        <f t="shared" si="3"/>
        <v>0.12855051452010083</v>
      </c>
      <c r="V72" s="52">
        <f t="shared" si="3"/>
        <v>0.1595337350024188</v>
      </c>
      <c r="W72" s="52">
        <f t="shared" si="3"/>
        <v>0.19408271293429555</v>
      </c>
      <c r="X72" s="52">
        <f t="shared" si="3"/>
        <v>0.23103649264504864</v>
      </c>
      <c r="Y72" s="52">
        <f t="shared" si="3"/>
        <v>0.26884297950871361</v>
      </c>
      <c r="Z72" s="52">
        <f t="shared" si="3"/>
        <v>0.30580211810264907</v>
      </c>
      <c r="AA72" s="52">
        <f t="shared" si="3"/>
        <v>0.34036089904244732</v>
      </c>
      <c r="AB72" s="52">
        <f t="shared" si="3"/>
        <v>0.37135685084958231</v>
      </c>
      <c r="AC72" s="52">
        <f t="shared" si="3"/>
        <v>0.39813570920046687</v>
      </c>
      <c r="AD72" s="52">
        <f t="shared" si="3"/>
        <v>0.42053304477043973</v>
      </c>
      <c r="AE72" s="52">
        <f t="shared" si="3"/>
        <v>0.43876322913959337</v>
      </c>
      <c r="AF72" s="52">
        <f t="shared" si="3"/>
        <v>0.45327596310278789</v>
      </c>
      <c r="AG72" s="52">
        <f t="shared" si="3"/>
        <v>0.46462655875156944</v>
      </c>
      <c r="AH72" s="52">
        <f t="shared" si="3"/>
        <v>0.47338169759383059</v>
      </c>
      <c r="AI72" s="52">
        <f t="shared" si="3"/>
        <v>0.4800628708819828</v>
      </c>
      <c r="AJ72" s="52">
        <f t="shared" si="3"/>
        <v>0.48511978845946757</v>
      </c>
      <c r="AK72" s="52">
        <f>$AM72/(1+EXP(-(AK$1-$D$1)*10/$AO72+$AN72))</f>
        <v>0.48892364747203038</v>
      </c>
      <c r="AM72" s="79">
        <v>0.5</v>
      </c>
      <c r="AN72" s="80">
        <f>IF(D72&gt;0,LN(AM72/D72-1),LN(AM72/0.001-1))</f>
        <v>6.2126060957515188</v>
      </c>
      <c r="AO72" s="81">
        <v>33</v>
      </c>
      <c r="AP72" s="1">
        <f>AO72+$D$1</f>
        <v>2050</v>
      </c>
    </row>
    <row r="73" spans="1:42" x14ac:dyDescent="0.25">
      <c r="A73" s="31" t="s">
        <v>79</v>
      </c>
      <c r="B73" s="32" t="s">
        <v>20</v>
      </c>
      <c r="C73" s="31" t="s">
        <v>154</v>
      </c>
      <c r="D73" s="51">
        <v>0</v>
      </c>
      <c r="E73" s="52">
        <f>$AM73/(1+EXP(-(E$1-$D$1)*10/$AO73+$AN73))</f>
        <v>1.0455554222010431E-3</v>
      </c>
      <c r="F73" s="52">
        <f t="shared" si="3"/>
        <v>1.0819592101281301E-3</v>
      </c>
      <c r="G73" s="52">
        <f>$AM73/(1+EXP(-(G$1-$D$1)*10/$AO73+$AN73))</f>
        <v>1.110516712895603E-3</v>
      </c>
      <c r="H73" s="52">
        <f t="shared" si="3"/>
        <v>1.1325957369977746E-3</v>
      </c>
      <c r="I73" s="52">
        <f t="shared" si="3"/>
        <v>1.1494748594284849E-3</v>
      </c>
      <c r="J73" s="52">
        <f t="shared" si="3"/>
        <v>1.1622679899043263E-3</v>
      </c>
      <c r="K73" s="52">
        <f t="shared" si="3"/>
        <v>1.1719010418910403E-3</v>
      </c>
      <c r="L73" s="52">
        <f t="shared" si="3"/>
        <v>1.1791189417877763E-3</v>
      </c>
      <c r="M73" s="52">
        <f t="shared" si="3"/>
        <v>1.1845072602150045E-3</v>
      </c>
      <c r="N73" s="52">
        <f t="shared" si="3"/>
        <v>1.1885186721039844E-3</v>
      </c>
      <c r="O73" s="52">
        <f t="shared" si="3"/>
        <v>1.1914988952673943E-3</v>
      </c>
      <c r="P73" s="52">
        <f t="shared" si="3"/>
        <v>1.1937096323020168E-3</v>
      </c>
      <c r="Q73" s="52">
        <f t="shared" si="3"/>
        <v>1.1953477055074012E-3</v>
      </c>
      <c r="R73" s="52">
        <f t="shared" si="3"/>
        <v>1.1965604375683901E-3</v>
      </c>
      <c r="S73" s="52">
        <f t="shared" si="3"/>
        <v>1.1974577142978323E-3</v>
      </c>
      <c r="T73" s="52">
        <f t="shared" si="3"/>
        <v>1.198121286463676E-3</v>
      </c>
      <c r="U73" s="52">
        <f t="shared" si="3"/>
        <v>1.1986118577852151E-3</v>
      </c>
      <c r="V73" s="52">
        <f t="shared" si="3"/>
        <v>1.1989744403430717E-3</v>
      </c>
      <c r="W73" s="52">
        <f t="shared" si="3"/>
        <v>1.1992423762485925E-3</v>
      </c>
      <c r="X73" s="52">
        <f t="shared" si="3"/>
        <v>1.1994403443671502E-3</v>
      </c>
      <c r="Y73" s="52">
        <f t="shared" si="3"/>
        <v>1.1995866009785572E-3</v>
      </c>
      <c r="Z73" s="52">
        <f t="shared" si="3"/>
        <v>1.1996946456085422E-3</v>
      </c>
      <c r="AA73" s="52">
        <f t="shared" si="3"/>
        <v>1.1997744573530578E-3</v>
      </c>
      <c r="AB73" s="52">
        <f t="shared" si="3"/>
        <v>1.199833411267396E-3</v>
      </c>
      <c r="AC73" s="52">
        <f t="shared" si="3"/>
        <v>1.1998769569756765E-3</v>
      </c>
      <c r="AD73" s="52">
        <f t="shared" si="3"/>
        <v>1.1999091208512625E-3</v>
      </c>
      <c r="AE73" s="52">
        <f t="shared" si="3"/>
        <v>1.1999328774479601E-3</v>
      </c>
      <c r="AF73" s="52">
        <f t="shared" si="3"/>
        <v>1.1999504241210776E-3</v>
      </c>
      <c r="AG73" s="52">
        <f t="shared" si="3"/>
        <v>1.1999633840147448E-3</v>
      </c>
      <c r="AH73" s="52">
        <f t="shared" si="3"/>
        <v>1.1999729560701702E-3</v>
      </c>
      <c r="AI73" s="52">
        <f t="shared" si="3"/>
        <v>1.1999800258654682E-3</v>
      </c>
      <c r="AJ73" s="52">
        <f t="shared" si="3"/>
        <v>1.1999852475051398E-3</v>
      </c>
      <c r="AK73" s="52">
        <f t="shared" si="3"/>
        <v>1.1999891041157913E-3</v>
      </c>
      <c r="AM73" s="79">
        <v>1.1999999999999999E-3</v>
      </c>
      <c r="AN73" s="80">
        <f>IF(D73&gt;0,LN(AM73/D73-1),LN(AM73/0.001-1))</f>
        <v>-1.6094379124341005</v>
      </c>
      <c r="AO73" s="81">
        <v>33</v>
      </c>
      <c r="AP73" s="1">
        <f>AO73+$D$1</f>
        <v>2050</v>
      </c>
    </row>
    <row r="76" spans="1:42" x14ac:dyDescent="0.25">
      <c r="A76" s="22" t="s">
        <v>28</v>
      </c>
    </row>
    <row r="77" spans="1:42" x14ac:dyDescent="0.25">
      <c r="A77" s="22" t="s">
        <v>16</v>
      </c>
    </row>
    <row r="78" spans="1:42" x14ac:dyDescent="0.25">
      <c r="A78" s="31" t="s">
        <v>7</v>
      </c>
      <c r="B78" s="32" t="s">
        <v>20</v>
      </c>
      <c r="C78" s="31" t="s">
        <v>154</v>
      </c>
      <c r="D78" s="51">
        <f>IV!D50</f>
        <v>0.26252789205365473</v>
      </c>
      <c r="E78" s="52">
        <v>2.3248477738541738E-2</v>
      </c>
      <c r="F78" s="52">
        <v>2.3248477738541738E-2</v>
      </c>
      <c r="G78" s="52">
        <v>2.3248477738541738E-2</v>
      </c>
      <c r="H78" s="52">
        <v>2.3248477738541738E-2</v>
      </c>
      <c r="I78" s="52">
        <v>2.3248477738541738E-2</v>
      </c>
      <c r="J78" s="52">
        <v>2.3248477738541738E-2</v>
      </c>
      <c r="K78" s="52">
        <v>2.3248477738541738E-2</v>
      </c>
      <c r="L78" s="52">
        <v>2.3248477738541738E-2</v>
      </c>
      <c r="M78" s="52">
        <v>2.3248477738541738E-2</v>
      </c>
      <c r="N78" s="52">
        <v>2.3248477738541738E-2</v>
      </c>
      <c r="O78" s="52">
        <v>2.3248477738541738E-2</v>
      </c>
      <c r="P78" s="52">
        <v>2.3248477738541738E-2</v>
      </c>
      <c r="Q78" s="52">
        <v>2.3248477738541738E-2</v>
      </c>
      <c r="R78" s="52">
        <v>2.3248477738541738E-2</v>
      </c>
      <c r="S78" s="52">
        <v>2.3248477738541738E-2</v>
      </c>
      <c r="T78" s="52">
        <v>2.3248477738541738E-2</v>
      </c>
      <c r="U78" s="52">
        <v>2.3248477738541738E-2</v>
      </c>
      <c r="V78" s="52">
        <v>2.3248477738541738E-2</v>
      </c>
      <c r="W78" s="52">
        <v>2.3248477738541738E-2</v>
      </c>
      <c r="X78" s="52">
        <v>2.3248477738541738E-2</v>
      </c>
      <c r="Y78" s="52">
        <v>2.3248477738541738E-2</v>
      </c>
      <c r="Z78" s="52">
        <v>2.3248477738541738E-2</v>
      </c>
      <c r="AA78" s="52">
        <v>2.3248477738541738E-2</v>
      </c>
      <c r="AB78" s="52">
        <v>2.3248477738541738E-2</v>
      </c>
      <c r="AC78" s="52">
        <v>2.3248477738541738E-2</v>
      </c>
      <c r="AD78" s="52">
        <v>2.3248477738541738E-2</v>
      </c>
      <c r="AE78" s="52">
        <v>2.3248477738541738E-2</v>
      </c>
      <c r="AF78" s="52">
        <v>2.3248477738541738E-2</v>
      </c>
      <c r="AG78" s="52">
        <v>2.3248477738541738E-2</v>
      </c>
      <c r="AH78" s="52">
        <v>2.3248477738541738E-2</v>
      </c>
      <c r="AI78" s="52">
        <v>2.3248477738541738E-2</v>
      </c>
      <c r="AJ78" s="52">
        <v>2.3248477738541738E-2</v>
      </c>
      <c r="AK78" s="52">
        <v>2.3248477738541738E-2</v>
      </c>
    </row>
    <row r="79" spans="1:42" x14ac:dyDescent="0.25">
      <c r="A79" s="31" t="s">
        <v>11</v>
      </c>
      <c r="B79" s="32" t="s">
        <v>20</v>
      </c>
      <c r="C79" s="31" t="s">
        <v>154</v>
      </c>
      <c r="D79" s="51">
        <f>IV!D51</f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</row>
    <row r="80" spans="1:42" x14ac:dyDescent="0.25">
      <c r="A80" s="31" t="s">
        <v>12</v>
      </c>
      <c r="B80" s="32" t="s">
        <v>20</v>
      </c>
      <c r="C80" s="31" t="s">
        <v>154</v>
      </c>
      <c r="D80" s="51">
        <f>IV!D52</f>
        <v>0</v>
      </c>
      <c r="E80" s="52">
        <v>0.97675152226145823</v>
      </c>
      <c r="F80" s="52">
        <v>0.97675152226145823</v>
      </c>
      <c r="G80" s="52">
        <v>0.97675152226145823</v>
      </c>
      <c r="H80" s="52">
        <v>0.97675152226145823</v>
      </c>
      <c r="I80" s="52">
        <v>0.97675152226145823</v>
      </c>
      <c r="J80" s="52">
        <v>0.97675152226145823</v>
      </c>
      <c r="K80" s="52">
        <v>0.97675152226145823</v>
      </c>
      <c r="L80" s="52">
        <v>0.97675152226145823</v>
      </c>
      <c r="M80" s="52">
        <v>0.97675152226145823</v>
      </c>
      <c r="N80" s="52">
        <v>0.97675152226145823</v>
      </c>
      <c r="O80" s="52">
        <v>0.97675152226145823</v>
      </c>
      <c r="P80" s="52">
        <v>0.97675152226145823</v>
      </c>
      <c r="Q80" s="52">
        <v>0.97675152226145823</v>
      </c>
      <c r="R80" s="52">
        <v>0.97675152226145823</v>
      </c>
      <c r="S80" s="52">
        <v>0.97675152226145823</v>
      </c>
      <c r="T80" s="52">
        <v>0.97675152226145823</v>
      </c>
      <c r="U80" s="52">
        <v>0.97675152226145823</v>
      </c>
      <c r="V80" s="52">
        <v>0.97675152226145823</v>
      </c>
      <c r="W80" s="52">
        <v>0.97675152226145823</v>
      </c>
      <c r="X80" s="52">
        <v>0.97675152226145823</v>
      </c>
      <c r="Y80" s="52">
        <v>0.97675152226145823</v>
      </c>
      <c r="Z80" s="52">
        <v>0.97675152226145823</v>
      </c>
      <c r="AA80" s="52">
        <v>0.97675152226145823</v>
      </c>
      <c r="AB80" s="52">
        <v>0.97675152226145823</v>
      </c>
      <c r="AC80" s="52">
        <v>0.97675152226145823</v>
      </c>
      <c r="AD80" s="52">
        <v>0.97675152226145823</v>
      </c>
      <c r="AE80" s="52">
        <v>0.97675152226145823</v>
      </c>
      <c r="AF80" s="52">
        <v>0.97675152226145823</v>
      </c>
      <c r="AG80" s="52">
        <v>0.97675152226145823</v>
      </c>
      <c r="AH80" s="52">
        <v>0.97675152226145823</v>
      </c>
      <c r="AI80" s="52">
        <v>0.97675152226145823</v>
      </c>
      <c r="AJ80" s="52">
        <v>0.97675152226145823</v>
      </c>
      <c r="AK80" s="52">
        <v>0.97675152226145823</v>
      </c>
    </row>
    <row r="81" spans="1:42" x14ac:dyDescent="0.25">
      <c r="A81" s="31" t="s">
        <v>13</v>
      </c>
      <c r="B81" s="32" t="s">
        <v>20</v>
      </c>
      <c r="C81" s="31" t="s">
        <v>154</v>
      </c>
      <c r="D81" s="51">
        <f>IV!D53</f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</row>
    <row r="82" spans="1:42" x14ac:dyDescent="0.25">
      <c r="A82" s="31" t="s">
        <v>55</v>
      </c>
      <c r="B82" s="32" t="s">
        <v>20</v>
      </c>
      <c r="C82" s="31" t="s">
        <v>154</v>
      </c>
      <c r="D82" s="51">
        <f>IV!D54</f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</row>
    <row r="83" spans="1:42" x14ac:dyDescent="0.25">
      <c r="A83" s="31" t="s">
        <v>79</v>
      </c>
      <c r="B83" s="32" t="s">
        <v>20</v>
      </c>
      <c r="C83" s="31" t="s">
        <v>154</v>
      </c>
      <c r="D83" s="51">
        <f>IV!D55</f>
        <v>0</v>
      </c>
      <c r="E83" s="52">
        <v>0</v>
      </c>
      <c r="F83" s="52">
        <v>0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2">
        <v>0</v>
      </c>
      <c r="X83" s="52">
        <v>0</v>
      </c>
      <c r="Y83" s="52">
        <v>0</v>
      </c>
      <c r="Z83" s="52">
        <v>0</v>
      </c>
      <c r="AA83" s="52">
        <v>0</v>
      </c>
      <c r="AB83" s="52">
        <v>0</v>
      </c>
      <c r="AC83" s="52">
        <v>0</v>
      </c>
      <c r="AD83" s="52">
        <v>0</v>
      </c>
      <c r="AE83" s="52">
        <v>0</v>
      </c>
      <c r="AF83" s="52">
        <v>0</v>
      </c>
      <c r="AG83" s="52">
        <v>0</v>
      </c>
      <c r="AH83" s="52">
        <v>0</v>
      </c>
      <c r="AI83" s="52">
        <v>0</v>
      </c>
      <c r="AJ83" s="52">
        <v>0</v>
      </c>
      <c r="AK83" s="52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84</v>
      </c>
    </row>
    <row r="86" spans="1:42" x14ac:dyDescent="0.25">
      <c r="A86" s="31" t="s">
        <v>7</v>
      </c>
      <c r="B86" s="32" t="s">
        <v>20</v>
      </c>
      <c r="C86" s="31" t="s">
        <v>154</v>
      </c>
      <c r="D86" s="51">
        <f>IV!D58</f>
        <v>0.10297558149193098</v>
      </c>
      <c r="E86" s="52">
        <v>0</v>
      </c>
      <c r="F86" s="52">
        <v>0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0</v>
      </c>
      <c r="AB86" s="52">
        <v>0</v>
      </c>
      <c r="AC86" s="52">
        <v>0</v>
      </c>
      <c r="AD86" s="52">
        <v>0</v>
      </c>
      <c r="AE86" s="52">
        <v>0</v>
      </c>
      <c r="AF86" s="52">
        <v>0</v>
      </c>
      <c r="AG86" s="52">
        <v>0</v>
      </c>
      <c r="AH86" s="52">
        <v>0</v>
      </c>
      <c r="AI86" s="52">
        <v>0</v>
      </c>
      <c r="AJ86" s="52">
        <v>0</v>
      </c>
      <c r="AK86" s="52">
        <v>0</v>
      </c>
    </row>
    <row r="87" spans="1:42" x14ac:dyDescent="0.25">
      <c r="A87" s="31" t="s">
        <v>9</v>
      </c>
      <c r="B87" s="32" t="s">
        <v>20</v>
      </c>
      <c r="C87" s="31" t="s">
        <v>154</v>
      </c>
      <c r="D87" s="51">
        <f>IV!D59</f>
        <v>5.3228427920579441E-2</v>
      </c>
      <c r="E87" s="52">
        <v>0</v>
      </c>
      <c r="F87" s="52">
        <v>0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2">
        <v>0</v>
      </c>
      <c r="AE87" s="52">
        <v>0</v>
      </c>
      <c r="AF87" s="52">
        <v>0</v>
      </c>
      <c r="AG87" s="52">
        <v>0</v>
      </c>
      <c r="AH87" s="52">
        <v>0</v>
      </c>
      <c r="AI87" s="52">
        <v>0</v>
      </c>
      <c r="AJ87" s="52">
        <v>0</v>
      </c>
      <c r="AK87" s="52">
        <v>0</v>
      </c>
    </row>
    <row r="88" spans="1:42" x14ac:dyDescent="0.25">
      <c r="A88" s="31" t="s">
        <v>10</v>
      </c>
      <c r="B88" s="32" t="s">
        <v>20</v>
      </c>
      <c r="C88" s="31" t="s">
        <v>154</v>
      </c>
      <c r="D88" s="51">
        <f>IV!D60</f>
        <v>0</v>
      </c>
      <c r="E88" s="52">
        <v>0</v>
      </c>
      <c r="F88" s="52">
        <v>0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0</v>
      </c>
      <c r="Z88" s="52">
        <v>0</v>
      </c>
      <c r="AA88" s="52">
        <v>0</v>
      </c>
      <c r="AB88" s="52">
        <v>0</v>
      </c>
      <c r="AC88" s="52">
        <v>0</v>
      </c>
      <c r="AD88" s="52">
        <v>0</v>
      </c>
      <c r="AE88" s="52">
        <v>0</v>
      </c>
      <c r="AF88" s="52">
        <v>0</v>
      </c>
      <c r="AG88" s="52">
        <v>0</v>
      </c>
      <c r="AH88" s="52">
        <v>0</v>
      </c>
      <c r="AI88" s="52">
        <v>0</v>
      </c>
      <c r="AJ88" s="52">
        <v>0</v>
      </c>
      <c r="AK88" s="52">
        <v>0</v>
      </c>
    </row>
    <row r="89" spans="1:42" x14ac:dyDescent="0.25">
      <c r="A89" s="31" t="s">
        <v>11</v>
      </c>
      <c r="B89" s="32" t="s">
        <v>20</v>
      </c>
      <c r="C89" s="31" t="s">
        <v>154</v>
      </c>
      <c r="D89" s="51">
        <f>IV!D61</f>
        <v>0</v>
      </c>
      <c r="E89" s="52">
        <v>1</v>
      </c>
      <c r="F89" s="52">
        <v>1</v>
      </c>
      <c r="G89" s="52">
        <v>1</v>
      </c>
      <c r="H89" s="52">
        <v>1</v>
      </c>
      <c r="I89" s="52">
        <v>1</v>
      </c>
      <c r="J89" s="52">
        <v>1</v>
      </c>
      <c r="K89" s="52">
        <v>1</v>
      </c>
      <c r="L89" s="52">
        <v>1</v>
      </c>
      <c r="M89" s="52">
        <v>1</v>
      </c>
      <c r="N89" s="52">
        <v>1</v>
      </c>
      <c r="O89" s="52">
        <v>1</v>
      </c>
      <c r="P89" s="52">
        <v>1</v>
      </c>
      <c r="Q89" s="52">
        <v>1</v>
      </c>
      <c r="R89" s="52">
        <v>1</v>
      </c>
      <c r="S89" s="52">
        <v>1</v>
      </c>
      <c r="T89" s="52">
        <v>1</v>
      </c>
      <c r="U89" s="52">
        <v>1</v>
      </c>
      <c r="V89" s="52">
        <v>1</v>
      </c>
      <c r="W89" s="52">
        <v>1</v>
      </c>
      <c r="X89" s="52">
        <v>1</v>
      </c>
      <c r="Y89" s="52">
        <v>1</v>
      </c>
      <c r="Z89" s="52">
        <v>1</v>
      </c>
      <c r="AA89" s="52">
        <v>1</v>
      </c>
      <c r="AB89" s="52">
        <v>1</v>
      </c>
      <c r="AC89" s="52">
        <v>1</v>
      </c>
      <c r="AD89" s="52">
        <v>1</v>
      </c>
      <c r="AE89" s="52">
        <v>1</v>
      </c>
      <c r="AF89" s="52">
        <v>1</v>
      </c>
      <c r="AG89" s="52">
        <v>1</v>
      </c>
      <c r="AH89" s="52">
        <v>1</v>
      </c>
      <c r="AI89" s="52">
        <v>1</v>
      </c>
      <c r="AJ89" s="52">
        <v>1</v>
      </c>
      <c r="AK89" s="52">
        <v>1</v>
      </c>
    </row>
    <row r="90" spans="1:42" x14ac:dyDescent="0.25">
      <c r="A90" s="31" t="s">
        <v>12</v>
      </c>
      <c r="B90" s="32" t="s">
        <v>20</v>
      </c>
      <c r="C90" s="31" t="s">
        <v>154</v>
      </c>
      <c r="D90" s="51">
        <f>IV!D62</f>
        <v>0.35860172083602249</v>
      </c>
      <c r="E90" s="52">
        <v>0</v>
      </c>
      <c r="F90" s="52">
        <v>0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2">
        <v>0</v>
      </c>
      <c r="AE90" s="52">
        <v>0</v>
      </c>
      <c r="AF90" s="52">
        <v>0</v>
      </c>
      <c r="AG90" s="52">
        <v>0</v>
      </c>
      <c r="AH90" s="52">
        <v>0</v>
      </c>
      <c r="AI90" s="52">
        <v>0</v>
      </c>
      <c r="AJ90" s="52">
        <v>0</v>
      </c>
      <c r="AK90" s="52">
        <v>0</v>
      </c>
    </row>
    <row r="91" spans="1:42" x14ac:dyDescent="0.25">
      <c r="A91" s="31" t="s">
        <v>54</v>
      </c>
      <c r="B91" s="32" t="s">
        <v>20</v>
      </c>
      <c r="C91" s="31" t="s">
        <v>154</v>
      </c>
      <c r="D91" s="51">
        <f>IV!D63</f>
        <v>0</v>
      </c>
      <c r="E91" s="52">
        <v>0</v>
      </c>
      <c r="F91" s="52">
        <v>0</v>
      </c>
      <c r="G91" s="52">
        <v>0</v>
      </c>
      <c r="H91" s="52">
        <v>0</v>
      </c>
      <c r="I91" s="52">
        <v>0</v>
      </c>
      <c r="J91" s="52">
        <v>0</v>
      </c>
      <c r="K91" s="52">
        <v>0</v>
      </c>
      <c r="L91" s="52">
        <v>0</v>
      </c>
      <c r="M91" s="52">
        <v>0</v>
      </c>
      <c r="N91" s="52">
        <v>0</v>
      </c>
      <c r="O91" s="52">
        <v>0</v>
      </c>
      <c r="P91" s="52">
        <v>0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0</v>
      </c>
      <c r="AC91" s="52">
        <v>0</v>
      </c>
      <c r="AD91" s="52">
        <v>0</v>
      </c>
      <c r="AE91" s="52">
        <v>0</v>
      </c>
      <c r="AF91" s="52">
        <v>0</v>
      </c>
      <c r="AG91" s="52">
        <v>0</v>
      </c>
      <c r="AH91" s="52">
        <v>0</v>
      </c>
      <c r="AI91" s="52">
        <v>0</v>
      </c>
      <c r="AJ91" s="52">
        <v>0</v>
      </c>
      <c r="AK91" s="52">
        <v>0</v>
      </c>
    </row>
    <row r="92" spans="1:42" x14ac:dyDescent="0.25">
      <c r="A92" s="31" t="s">
        <v>156</v>
      </c>
      <c r="B92" s="32" t="s">
        <v>20</v>
      </c>
      <c r="C92" s="31" t="s">
        <v>154</v>
      </c>
      <c r="D92" s="51">
        <f>IV!D64</f>
        <v>0</v>
      </c>
      <c r="E92" s="52">
        <v>0</v>
      </c>
      <c r="F92" s="52">
        <v>0</v>
      </c>
      <c r="G92" s="52">
        <v>0</v>
      </c>
      <c r="H92" s="52">
        <v>0</v>
      </c>
      <c r="I92" s="52">
        <v>0</v>
      </c>
      <c r="J92" s="52">
        <v>0</v>
      </c>
      <c r="K92" s="52">
        <v>0</v>
      </c>
      <c r="L92" s="52">
        <v>0</v>
      </c>
      <c r="M92" s="52">
        <v>0</v>
      </c>
      <c r="N92" s="52">
        <v>0</v>
      </c>
      <c r="O92" s="52">
        <v>0</v>
      </c>
      <c r="P92" s="52">
        <v>0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52">
        <v>0</v>
      </c>
      <c r="AE92" s="52">
        <v>0</v>
      </c>
      <c r="AF92" s="52">
        <v>0</v>
      </c>
      <c r="AG92" s="52">
        <v>0</v>
      </c>
      <c r="AH92" s="52">
        <v>0</v>
      </c>
      <c r="AI92" s="52">
        <v>0</v>
      </c>
      <c r="AJ92" s="52">
        <v>0</v>
      </c>
      <c r="AK92" s="52">
        <v>0</v>
      </c>
    </row>
    <row r="93" spans="1:42" x14ac:dyDescent="0.25">
      <c r="A93" s="31" t="s">
        <v>13</v>
      </c>
      <c r="B93" s="32" t="s">
        <v>20</v>
      </c>
      <c r="C93" s="31" t="s">
        <v>154</v>
      </c>
      <c r="D93" s="51">
        <f>IV!D65</f>
        <v>0</v>
      </c>
      <c r="E93" s="52">
        <v>0</v>
      </c>
      <c r="F93" s="52">
        <v>0</v>
      </c>
      <c r="G93" s="52">
        <v>0</v>
      </c>
      <c r="H93" s="52">
        <v>0</v>
      </c>
      <c r="I93" s="52">
        <v>0</v>
      </c>
      <c r="J93" s="52">
        <v>0</v>
      </c>
      <c r="K93" s="52">
        <v>0</v>
      </c>
      <c r="L93" s="52">
        <v>0</v>
      </c>
      <c r="M93" s="52">
        <v>0</v>
      </c>
      <c r="N93" s="52">
        <v>0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52">
        <v>0</v>
      </c>
      <c r="X93" s="52">
        <v>0</v>
      </c>
      <c r="Y93" s="52">
        <v>0</v>
      </c>
      <c r="Z93" s="52">
        <v>0</v>
      </c>
      <c r="AA93" s="52">
        <v>0</v>
      </c>
      <c r="AB93" s="52">
        <v>0</v>
      </c>
      <c r="AC93" s="52">
        <v>0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52">
        <v>0</v>
      </c>
      <c r="AK93" s="52">
        <v>0</v>
      </c>
    </row>
    <row r="94" spans="1:42" x14ac:dyDescent="0.25">
      <c r="A94" s="31" t="s">
        <v>55</v>
      </c>
      <c r="B94" s="32" t="s">
        <v>20</v>
      </c>
      <c r="C94" s="31" t="s">
        <v>154</v>
      </c>
      <c r="D94" s="51">
        <f>IV!D66</f>
        <v>0</v>
      </c>
      <c r="E94" s="52">
        <v>0</v>
      </c>
      <c r="F94" s="52">
        <v>0</v>
      </c>
      <c r="G94" s="52">
        <v>0</v>
      </c>
      <c r="H94" s="52">
        <v>0</v>
      </c>
      <c r="I94" s="52">
        <v>0</v>
      </c>
      <c r="J94" s="52">
        <v>0</v>
      </c>
      <c r="K94" s="52">
        <v>0</v>
      </c>
      <c r="L94" s="52">
        <v>0</v>
      </c>
      <c r="M94" s="52">
        <v>0</v>
      </c>
      <c r="N94" s="52">
        <v>0</v>
      </c>
      <c r="O94" s="52">
        <v>0</v>
      </c>
      <c r="P94" s="52">
        <v>0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2">
        <v>0</v>
      </c>
      <c r="AE94" s="52">
        <v>0</v>
      </c>
      <c r="AF94" s="52">
        <v>0</v>
      </c>
      <c r="AG94" s="52">
        <v>0</v>
      </c>
      <c r="AH94" s="52">
        <v>0</v>
      </c>
      <c r="AI94" s="52">
        <v>0</v>
      </c>
      <c r="AJ94" s="52">
        <v>0</v>
      </c>
      <c r="AK94" s="52">
        <v>0</v>
      </c>
    </row>
    <row r="95" spans="1:42" x14ac:dyDescent="0.25">
      <c r="A95" s="31" t="s">
        <v>56</v>
      </c>
      <c r="B95" s="32" t="s">
        <v>20</v>
      </c>
      <c r="C95" s="31" t="s">
        <v>154</v>
      </c>
      <c r="D95" s="51">
        <f>IV!D67</f>
        <v>0</v>
      </c>
      <c r="E95" s="52">
        <v>0</v>
      </c>
      <c r="F95" s="52">
        <v>0</v>
      </c>
      <c r="G95" s="52">
        <v>0</v>
      </c>
      <c r="H95" s="52">
        <v>0</v>
      </c>
      <c r="I95" s="52">
        <v>0</v>
      </c>
      <c r="J95" s="52">
        <v>0</v>
      </c>
      <c r="K95" s="52">
        <v>0</v>
      </c>
      <c r="L95" s="52">
        <v>0</v>
      </c>
      <c r="M95" s="52">
        <v>0</v>
      </c>
      <c r="N95" s="52">
        <v>0</v>
      </c>
      <c r="O95" s="52">
        <v>0</v>
      </c>
      <c r="P95" s="52">
        <v>0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2">
        <v>0</v>
      </c>
      <c r="AE95" s="52">
        <v>0</v>
      </c>
      <c r="AF95" s="52">
        <v>0</v>
      </c>
      <c r="AG95" s="52">
        <v>0</v>
      </c>
      <c r="AH95" s="52">
        <v>0</v>
      </c>
      <c r="AI95" s="52">
        <v>0</v>
      </c>
      <c r="AJ95" s="52">
        <v>0</v>
      </c>
      <c r="AK95" s="52">
        <v>0</v>
      </c>
    </row>
    <row r="96" spans="1:42" x14ac:dyDescent="0.25">
      <c r="A96" s="31" t="s">
        <v>14</v>
      </c>
      <c r="B96" s="32" t="s">
        <v>20</v>
      </c>
      <c r="C96" s="31" t="s">
        <v>154</v>
      </c>
      <c r="D96" s="51">
        <f>IV!D68</f>
        <v>0</v>
      </c>
      <c r="E96" s="52">
        <f>$AM96/(1+EXP(-(E$1-$D$1)*10/$AO96+$AN96))</f>
        <v>1.3529976908461961E-3</v>
      </c>
      <c r="F96" s="52">
        <f t="shared" ref="F96:AK97" si="4">$AM96/(1+EXP(-(F$1-$D$1)*10/$AO96+$AN96))</f>
        <v>1.8301457381151558E-3</v>
      </c>
      <c r="G96" s="52">
        <f>$AM96/(1+EXP(-(G$1-$D$1)*10/$AO96+$AN96))</f>
        <v>2.4747296637659152E-3</v>
      </c>
      <c r="H96" s="52">
        <f t="shared" si="4"/>
        <v>3.3448140806843938E-3</v>
      </c>
      <c r="I96" s="52">
        <f t="shared" si="4"/>
        <v>4.5180314635564177E-3</v>
      </c>
      <c r="J96" s="52">
        <f t="shared" si="4"/>
        <v>6.0977108172051552E-3</v>
      </c>
      <c r="K96" s="52">
        <f t="shared" si="4"/>
        <v>8.2205439544367331E-3</v>
      </c>
      <c r="L96" s="52">
        <f t="shared" si="4"/>
        <v>1.106585386276015E-2</v>
      </c>
      <c r="M96" s="52">
        <f t="shared" si="4"/>
        <v>1.4866217034544636E-2</v>
      </c>
      <c r="N96" s="52">
        <f t="shared" si="4"/>
        <v>1.9918573967831404E-2</v>
      </c>
      <c r="O96" s="52">
        <f t="shared" si="4"/>
        <v>2.6593873659987721E-2</v>
      </c>
      <c r="P96" s="52">
        <f t="shared" si="4"/>
        <v>3.5341577411274673E-2</v>
      </c>
      <c r="Q96" s="52">
        <f t="shared" si="4"/>
        <v>4.6682975914804359E-2</v>
      </c>
      <c r="R96" s="52">
        <f t="shared" si="4"/>
        <v>6.118467766311543E-2</v>
      </c>
      <c r="S96" s="52">
        <f t="shared" si="4"/>
        <v>7.9402160368993974E-2</v>
      </c>
      <c r="T96" s="52">
        <f t="shared" si="4"/>
        <v>0.10178565400242374</v>
      </c>
      <c r="U96" s="52">
        <f t="shared" si="4"/>
        <v>0.12855051452010083</v>
      </c>
      <c r="V96" s="52">
        <f t="shared" si="4"/>
        <v>0.1595337350024188</v>
      </c>
      <c r="W96" s="52">
        <f t="shared" si="4"/>
        <v>0.19408271293429555</v>
      </c>
      <c r="X96" s="52">
        <f t="shared" si="4"/>
        <v>0.23103649264504864</v>
      </c>
      <c r="Y96" s="52">
        <f t="shared" si="4"/>
        <v>0.26884297950871361</v>
      </c>
      <c r="Z96" s="52">
        <f t="shared" si="4"/>
        <v>0.30580211810264907</v>
      </c>
      <c r="AA96" s="52">
        <f t="shared" si="4"/>
        <v>0.34036089904244732</v>
      </c>
      <c r="AB96" s="52">
        <f t="shared" si="4"/>
        <v>0.37135685084958231</v>
      </c>
      <c r="AC96" s="52">
        <f t="shared" si="4"/>
        <v>0.39813570920046687</v>
      </c>
      <c r="AD96" s="52">
        <f t="shared" si="4"/>
        <v>0.42053304477043973</v>
      </c>
      <c r="AE96" s="52">
        <f t="shared" si="4"/>
        <v>0.43876322913959337</v>
      </c>
      <c r="AF96" s="52">
        <f t="shared" si="4"/>
        <v>0.45327596310278789</v>
      </c>
      <c r="AG96" s="52">
        <f t="shared" si="4"/>
        <v>0.46462655875156944</v>
      </c>
      <c r="AH96" s="52">
        <f t="shared" si="4"/>
        <v>0.47338169759383059</v>
      </c>
      <c r="AI96" s="52">
        <f t="shared" si="4"/>
        <v>0.4800628708819828</v>
      </c>
      <c r="AJ96" s="52">
        <f t="shared" si="4"/>
        <v>0.48511978845946757</v>
      </c>
      <c r="AK96" s="52">
        <f>$AM96/(1+EXP(-(AK$1-$D$1)*10/$AO96+$AN96))</f>
        <v>0.48892364747203038</v>
      </c>
      <c r="AM96" s="79">
        <v>0.5</v>
      </c>
      <c r="AN96" s="80">
        <f>IF(D96&gt;0,LN(AM96/D96-1),LN(AM96/0.001-1))</f>
        <v>6.2126060957515188</v>
      </c>
      <c r="AO96" s="81">
        <v>33</v>
      </c>
      <c r="AP96" s="1">
        <f>AO96+$D$1</f>
        <v>2050</v>
      </c>
    </row>
    <row r="97" spans="1:42" x14ac:dyDescent="0.25">
      <c r="A97" s="31" t="s">
        <v>79</v>
      </c>
      <c r="B97" s="32" t="s">
        <v>20</v>
      </c>
      <c r="C97" s="31" t="s">
        <v>154</v>
      </c>
      <c r="D97" s="51">
        <v>0</v>
      </c>
      <c r="E97" s="52">
        <f>$AM97/(1+EXP(-(E$1-$D$1)*10/$AO97+$AN97))</f>
        <v>1.0455554222010431E-3</v>
      </c>
      <c r="F97" s="52">
        <f t="shared" si="4"/>
        <v>1.0819592101281301E-3</v>
      </c>
      <c r="G97" s="52">
        <f>$AM97/(1+EXP(-(G$1-$D$1)*10/$AO97+$AN97))</f>
        <v>1.110516712895603E-3</v>
      </c>
      <c r="H97" s="52">
        <f t="shared" si="4"/>
        <v>1.1325957369977746E-3</v>
      </c>
      <c r="I97" s="52">
        <f t="shared" si="4"/>
        <v>1.1494748594284849E-3</v>
      </c>
      <c r="J97" s="52">
        <f t="shared" si="4"/>
        <v>1.1622679899043263E-3</v>
      </c>
      <c r="K97" s="52">
        <f t="shared" si="4"/>
        <v>1.1719010418910403E-3</v>
      </c>
      <c r="L97" s="52">
        <f t="shared" si="4"/>
        <v>1.1791189417877763E-3</v>
      </c>
      <c r="M97" s="52">
        <f t="shared" si="4"/>
        <v>1.1845072602150045E-3</v>
      </c>
      <c r="N97" s="52">
        <f t="shared" si="4"/>
        <v>1.1885186721039844E-3</v>
      </c>
      <c r="O97" s="52">
        <f t="shared" si="4"/>
        <v>1.1914988952673943E-3</v>
      </c>
      <c r="P97" s="52">
        <f t="shared" si="4"/>
        <v>1.1937096323020168E-3</v>
      </c>
      <c r="Q97" s="52">
        <f t="shared" si="4"/>
        <v>1.1953477055074012E-3</v>
      </c>
      <c r="R97" s="52">
        <f t="shared" si="4"/>
        <v>1.1965604375683901E-3</v>
      </c>
      <c r="S97" s="52">
        <f t="shared" si="4"/>
        <v>1.1974577142978323E-3</v>
      </c>
      <c r="T97" s="52">
        <f t="shared" si="4"/>
        <v>1.198121286463676E-3</v>
      </c>
      <c r="U97" s="52">
        <f t="shared" si="4"/>
        <v>1.1986118577852151E-3</v>
      </c>
      <c r="V97" s="52">
        <f t="shared" si="4"/>
        <v>1.1989744403430717E-3</v>
      </c>
      <c r="W97" s="52">
        <f t="shared" si="4"/>
        <v>1.1992423762485925E-3</v>
      </c>
      <c r="X97" s="52">
        <f t="shared" si="4"/>
        <v>1.1994403443671502E-3</v>
      </c>
      <c r="Y97" s="52">
        <f t="shared" si="4"/>
        <v>1.1995866009785572E-3</v>
      </c>
      <c r="Z97" s="52">
        <f t="shared" si="4"/>
        <v>1.1996946456085422E-3</v>
      </c>
      <c r="AA97" s="52">
        <f t="shared" si="4"/>
        <v>1.1997744573530578E-3</v>
      </c>
      <c r="AB97" s="52">
        <f t="shared" si="4"/>
        <v>1.199833411267396E-3</v>
      </c>
      <c r="AC97" s="52">
        <f t="shared" si="4"/>
        <v>1.1998769569756765E-3</v>
      </c>
      <c r="AD97" s="52">
        <f t="shared" si="4"/>
        <v>1.1999091208512625E-3</v>
      </c>
      <c r="AE97" s="52">
        <f t="shared" si="4"/>
        <v>1.1999328774479601E-3</v>
      </c>
      <c r="AF97" s="52">
        <f t="shared" si="4"/>
        <v>1.1999504241210776E-3</v>
      </c>
      <c r="AG97" s="52">
        <f t="shared" si="4"/>
        <v>1.1999633840147448E-3</v>
      </c>
      <c r="AH97" s="52">
        <f t="shared" si="4"/>
        <v>1.1999729560701702E-3</v>
      </c>
      <c r="AI97" s="52">
        <f t="shared" si="4"/>
        <v>1.1999800258654682E-3</v>
      </c>
      <c r="AJ97" s="52">
        <f t="shared" si="4"/>
        <v>1.1999852475051398E-3</v>
      </c>
      <c r="AK97" s="52">
        <f t="shared" si="4"/>
        <v>1.1999891041157913E-3</v>
      </c>
      <c r="AM97" s="79">
        <v>1.1999999999999999E-3</v>
      </c>
      <c r="AN97" s="80">
        <f>IF(D97&gt;0,LN(AM97/D97-1),LN(AM97/0.001-1))</f>
        <v>-1.6094379124341005</v>
      </c>
      <c r="AO97" s="81">
        <v>33</v>
      </c>
      <c r="AP97" s="1">
        <f>AO97+$D$1</f>
        <v>2050</v>
      </c>
    </row>
    <row r="100" spans="1:42" x14ac:dyDescent="0.25">
      <c r="A100" s="22" t="s">
        <v>29</v>
      </c>
    </row>
    <row r="101" spans="1:42" x14ac:dyDescent="0.25">
      <c r="A101" s="22" t="s">
        <v>16</v>
      </c>
    </row>
    <row r="102" spans="1:42" x14ac:dyDescent="0.25">
      <c r="A102" s="31" t="s">
        <v>7</v>
      </c>
      <c r="B102" s="32" t="s">
        <v>20</v>
      </c>
      <c r="C102" s="31" t="s">
        <v>154</v>
      </c>
      <c r="D102" s="51">
        <f>V!D50</f>
        <v>0.26252789205365473</v>
      </c>
      <c r="E102" s="52">
        <v>4.1604191356175331E-2</v>
      </c>
      <c r="F102" s="52">
        <v>4.1604191356175331E-2</v>
      </c>
      <c r="G102" s="52">
        <v>4.1604191356175331E-2</v>
      </c>
      <c r="H102" s="52">
        <v>4.1604191356175331E-2</v>
      </c>
      <c r="I102" s="52">
        <v>4.1604191356175331E-2</v>
      </c>
      <c r="J102" s="52">
        <v>4.1604191356175331E-2</v>
      </c>
      <c r="K102" s="52">
        <v>4.1604191356175331E-2</v>
      </c>
      <c r="L102" s="52">
        <v>4.1604191356175331E-2</v>
      </c>
      <c r="M102" s="52">
        <v>4.1604191356175331E-2</v>
      </c>
      <c r="N102" s="52">
        <v>4.1604191356175331E-2</v>
      </c>
      <c r="O102" s="52">
        <v>4.1604191356175331E-2</v>
      </c>
      <c r="P102" s="52">
        <v>4.1604191356175331E-2</v>
      </c>
      <c r="Q102" s="52">
        <v>4.1604191356175331E-2</v>
      </c>
      <c r="R102" s="52">
        <v>4.1604191356175331E-2</v>
      </c>
      <c r="S102" s="52">
        <v>4.1604191356175331E-2</v>
      </c>
      <c r="T102" s="52">
        <v>4.1604191356175331E-2</v>
      </c>
      <c r="U102" s="52">
        <v>4.1604191356175331E-2</v>
      </c>
      <c r="V102" s="52">
        <v>4.1604191356175331E-2</v>
      </c>
      <c r="W102" s="52">
        <v>4.1604191356175331E-2</v>
      </c>
      <c r="X102" s="52">
        <v>4.1604191356175331E-2</v>
      </c>
      <c r="Y102" s="52">
        <v>4.1604191356175331E-2</v>
      </c>
      <c r="Z102" s="52">
        <v>4.1604191356175331E-2</v>
      </c>
      <c r="AA102" s="52">
        <v>4.1604191356175331E-2</v>
      </c>
      <c r="AB102" s="52">
        <v>4.1604191356175331E-2</v>
      </c>
      <c r="AC102" s="52">
        <v>4.1604191356175331E-2</v>
      </c>
      <c r="AD102" s="52">
        <v>4.1604191356175331E-2</v>
      </c>
      <c r="AE102" s="52">
        <v>4.1604191356175331E-2</v>
      </c>
      <c r="AF102" s="52">
        <v>4.1604191356175331E-2</v>
      </c>
      <c r="AG102" s="52">
        <v>4.1604191356175331E-2</v>
      </c>
      <c r="AH102" s="52">
        <v>4.1604191356175331E-2</v>
      </c>
      <c r="AI102" s="52">
        <v>4.1604191356175331E-2</v>
      </c>
      <c r="AJ102" s="52">
        <v>4.1604191356175331E-2</v>
      </c>
      <c r="AK102" s="52">
        <v>4.1604191356175331E-2</v>
      </c>
    </row>
    <row r="103" spans="1:42" x14ac:dyDescent="0.25">
      <c r="A103" s="31" t="s">
        <v>11</v>
      </c>
      <c r="B103" s="32" t="s">
        <v>20</v>
      </c>
      <c r="C103" s="31" t="s">
        <v>154</v>
      </c>
      <c r="D103" s="51">
        <f>V!D51</f>
        <v>0</v>
      </c>
      <c r="E103" s="52">
        <v>0</v>
      </c>
      <c r="F103" s="52">
        <v>0</v>
      </c>
      <c r="G103" s="52">
        <v>0</v>
      </c>
      <c r="H103" s="52">
        <v>0</v>
      </c>
      <c r="I103" s="52">
        <v>0</v>
      </c>
      <c r="J103" s="52">
        <v>0</v>
      </c>
      <c r="K103" s="52">
        <v>0</v>
      </c>
      <c r="L103" s="52">
        <v>0</v>
      </c>
      <c r="M103" s="52">
        <v>0</v>
      </c>
      <c r="N103" s="52">
        <v>0</v>
      </c>
      <c r="O103" s="52">
        <v>0</v>
      </c>
      <c r="P103" s="52">
        <v>0</v>
      </c>
      <c r="Q103" s="52">
        <v>0</v>
      </c>
      <c r="R103" s="52">
        <v>0</v>
      </c>
      <c r="S103" s="52">
        <v>0</v>
      </c>
      <c r="T103" s="52">
        <v>0</v>
      </c>
      <c r="U103" s="52">
        <v>0</v>
      </c>
      <c r="V103" s="52">
        <v>0</v>
      </c>
      <c r="W103" s="52">
        <v>0</v>
      </c>
      <c r="X103" s="52">
        <v>0</v>
      </c>
      <c r="Y103" s="52">
        <v>0</v>
      </c>
      <c r="Z103" s="52">
        <v>0</v>
      </c>
      <c r="AA103" s="52">
        <v>0</v>
      </c>
      <c r="AB103" s="52">
        <v>0</v>
      </c>
      <c r="AC103" s="52">
        <v>0</v>
      </c>
      <c r="AD103" s="52">
        <v>0</v>
      </c>
      <c r="AE103" s="52">
        <v>0</v>
      </c>
      <c r="AF103" s="52">
        <v>0</v>
      </c>
      <c r="AG103" s="52">
        <v>0</v>
      </c>
      <c r="AH103" s="52">
        <v>0</v>
      </c>
      <c r="AI103" s="52">
        <v>0</v>
      </c>
      <c r="AJ103" s="52">
        <v>0</v>
      </c>
      <c r="AK103" s="52">
        <v>0</v>
      </c>
    </row>
    <row r="104" spans="1:42" x14ac:dyDescent="0.25">
      <c r="A104" s="31" t="s">
        <v>12</v>
      </c>
      <c r="B104" s="32" t="s">
        <v>20</v>
      </c>
      <c r="C104" s="31" t="s">
        <v>154</v>
      </c>
      <c r="D104" s="51">
        <f>V!D52</f>
        <v>0</v>
      </c>
      <c r="E104" s="52">
        <v>0.95839580864382456</v>
      </c>
      <c r="F104" s="52">
        <v>0.95839580864382456</v>
      </c>
      <c r="G104" s="52">
        <v>0.95839580864382456</v>
      </c>
      <c r="H104" s="52">
        <v>0.95839580864382456</v>
      </c>
      <c r="I104" s="52">
        <v>0.95839580864382456</v>
      </c>
      <c r="J104" s="52">
        <v>0.95839580864382456</v>
      </c>
      <c r="K104" s="52">
        <v>0.95839580864382456</v>
      </c>
      <c r="L104" s="52">
        <v>0.95839580864382456</v>
      </c>
      <c r="M104" s="52">
        <v>0.95839580864382456</v>
      </c>
      <c r="N104" s="52">
        <v>0.95839580864382456</v>
      </c>
      <c r="O104" s="52">
        <v>0.95839580864382456</v>
      </c>
      <c r="P104" s="52">
        <v>0.95839580864382456</v>
      </c>
      <c r="Q104" s="52">
        <v>0.95839580864382456</v>
      </c>
      <c r="R104" s="52">
        <v>0.95839580864382456</v>
      </c>
      <c r="S104" s="52">
        <v>0.95839580864382456</v>
      </c>
      <c r="T104" s="52">
        <v>0.95839580864382456</v>
      </c>
      <c r="U104" s="52">
        <v>0.95839580864382456</v>
      </c>
      <c r="V104" s="52">
        <v>0.95839580864382456</v>
      </c>
      <c r="W104" s="52">
        <v>0.95839580864382456</v>
      </c>
      <c r="X104" s="52">
        <v>0.95839580864382456</v>
      </c>
      <c r="Y104" s="52">
        <v>0.95839580864382456</v>
      </c>
      <c r="Z104" s="52">
        <v>0.95839580864382456</v>
      </c>
      <c r="AA104" s="52">
        <v>0.95839580864382456</v>
      </c>
      <c r="AB104" s="52">
        <v>0.95839580864382456</v>
      </c>
      <c r="AC104" s="52">
        <v>0.95839580864382456</v>
      </c>
      <c r="AD104" s="52">
        <v>0.95839580864382456</v>
      </c>
      <c r="AE104" s="52">
        <v>0.95839580864382456</v>
      </c>
      <c r="AF104" s="52">
        <v>0.95839580864382456</v>
      </c>
      <c r="AG104" s="52">
        <v>0.95839580864382456</v>
      </c>
      <c r="AH104" s="52">
        <v>0.95839580864382456</v>
      </c>
      <c r="AI104" s="52">
        <v>0.95839580864382456</v>
      </c>
      <c r="AJ104" s="52">
        <v>0.95839580864382456</v>
      </c>
      <c r="AK104" s="52">
        <v>0.95839580864382456</v>
      </c>
    </row>
    <row r="105" spans="1:42" x14ac:dyDescent="0.25">
      <c r="A105" s="31" t="s">
        <v>13</v>
      </c>
      <c r="B105" s="32" t="s">
        <v>20</v>
      </c>
      <c r="C105" s="31" t="s">
        <v>154</v>
      </c>
      <c r="D105" s="51">
        <f>V!D53</f>
        <v>0</v>
      </c>
      <c r="E105" s="52">
        <v>0</v>
      </c>
      <c r="F105" s="52">
        <v>0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  <c r="M105" s="52">
        <v>0</v>
      </c>
      <c r="N105" s="52">
        <v>0</v>
      </c>
      <c r="O105" s="52">
        <v>0</v>
      </c>
      <c r="P105" s="52">
        <v>0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52">
        <v>0</v>
      </c>
      <c r="AK105" s="52">
        <v>0</v>
      </c>
    </row>
    <row r="106" spans="1:42" x14ac:dyDescent="0.25">
      <c r="A106" s="31" t="s">
        <v>55</v>
      </c>
      <c r="B106" s="32" t="s">
        <v>20</v>
      </c>
      <c r="C106" s="31" t="s">
        <v>154</v>
      </c>
      <c r="D106" s="51">
        <f>V!D54</f>
        <v>0</v>
      </c>
      <c r="E106" s="52">
        <v>0</v>
      </c>
      <c r="F106" s="52">
        <v>0</v>
      </c>
      <c r="G106" s="52">
        <v>0</v>
      </c>
      <c r="H106" s="52">
        <v>0</v>
      </c>
      <c r="I106" s="52">
        <v>0</v>
      </c>
      <c r="J106" s="52">
        <v>0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52">
        <v>0</v>
      </c>
      <c r="AK106" s="52">
        <v>0</v>
      </c>
    </row>
    <row r="107" spans="1:42" x14ac:dyDescent="0.25">
      <c r="A107" s="31" t="s">
        <v>79</v>
      </c>
      <c r="B107" s="32" t="s">
        <v>20</v>
      </c>
      <c r="C107" s="31" t="s">
        <v>154</v>
      </c>
      <c r="D107" s="51">
        <f>V!D55</f>
        <v>0</v>
      </c>
      <c r="E107" s="52">
        <v>0</v>
      </c>
      <c r="F107" s="52">
        <v>0</v>
      </c>
      <c r="G107" s="52">
        <v>0</v>
      </c>
      <c r="H107" s="52">
        <v>0</v>
      </c>
      <c r="I107" s="52">
        <v>0</v>
      </c>
      <c r="J107" s="52">
        <v>0</v>
      </c>
      <c r="K107" s="52">
        <v>0</v>
      </c>
      <c r="L107" s="52">
        <v>0</v>
      </c>
      <c r="M107" s="52">
        <v>0</v>
      </c>
      <c r="N107" s="52">
        <v>0</v>
      </c>
      <c r="O107" s="52">
        <v>0</v>
      </c>
      <c r="P107" s="52">
        <v>0</v>
      </c>
      <c r="Q107" s="52">
        <v>0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0</v>
      </c>
      <c r="AE107" s="52">
        <v>0</v>
      </c>
      <c r="AF107" s="52">
        <v>0</v>
      </c>
      <c r="AG107" s="52">
        <v>0</v>
      </c>
      <c r="AH107" s="52">
        <v>0</v>
      </c>
      <c r="AI107" s="52">
        <v>0</v>
      </c>
      <c r="AJ107" s="52">
        <v>0</v>
      </c>
      <c r="AK107" s="52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84</v>
      </c>
    </row>
    <row r="110" spans="1:42" x14ac:dyDescent="0.25">
      <c r="A110" s="31" t="s">
        <v>7</v>
      </c>
      <c r="B110" s="32" t="s">
        <v>20</v>
      </c>
      <c r="C110" s="31" t="s">
        <v>154</v>
      </c>
      <c r="D110" s="51">
        <f>V!D58</f>
        <v>0.10297558149193098</v>
      </c>
      <c r="E110" s="52">
        <v>1.2235365315529018E-2</v>
      </c>
      <c r="F110" s="52">
        <v>1.2235365315529018E-2</v>
      </c>
      <c r="G110" s="52">
        <v>1.2235365315529018E-2</v>
      </c>
      <c r="H110" s="52">
        <v>1.2235365315529018E-2</v>
      </c>
      <c r="I110" s="52">
        <v>1.2235365315529018E-2</v>
      </c>
      <c r="J110" s="52">
        <v>1.2235365315529018E-2</v>
      </c>
      <c r="K110" s="52">
        <v>1.2235365315529018E-2</v>
      </c>
      <c r="L110" s="52">
        <v>1.2235365315529018E-2</v>
      </c>
      <c r="M110" s="52">
        <v>1.2235365315529018E-2</v>
      </c>
      <c r="N110" s="52">
        <v>1.2235365315529018E-2</v>
      </c>
      <c r="O110" s="52">
        <v>1.2235365315529018E-2</v>
      </c>
      <c r="P110" s="52">
        <v>1.2235365315529018E-2</v>
      </c>
      <c r="Q110" s="52">
        <v>1.2235365315529018E-2</v>
      </c>
      <c r="R110" s="52">
        <v>1.2235365315529018E-2</v>
      </c>
      <c r="S110" s="52">
        <v>1.2235365315529018E-2</v>
      </c>
      <c r="T110" s="52">
        <v>1.2235365315529018E-2</v>
      </c>
      <c r="U110" s="52">
        <v>1.2235365315529018E-2</v>
      </c>
      <c r="V110" s="52">
        <v>1.2235365315529018E-2</v>
      </c>
      <c r="W110" s="52">
        <v>1.2235365315529018E-2</v>
      </c>
      <c r="X110" s="52">
        <v>1.2235365315529018E-2</v>
      </c>
      <c r="Y110" s="52">
        <v>1.2235365315529018E-2</v>
      </c>
      <c r="Z110" s="52">
        <v>1.2235365315529018E-2</v>
      </c>
      <c r="AA110" s="52">
        <v>1.2235365315529018E-2</v>
      </c>
      <c r="AB110" s="52">
        <v>1.2235365315529018E-2</v>
      </c>
      <c r="AC110" s="52">
        <v>1.2235365315529018E-2</v>
      </c>
      <c r="AD110" s="52">
        <v>1.2235365315529018E-2</v>
      </c>
      <c r="AE110" s="52">
        <v>1.2235365315529018E-2</v>
      </c>
      <c r="AF110" s="52">
        <v>1.2235365315529018E-2</v>
      </c>
      <c r="AG110" s="52">
        <v>1.2235365315529018E-2</v>
      </c>
      <c r="AH110" s="52">
        <v>1.2235365315529018E-2</v>
      </c>
      <c r="AI110" s="52">
        <v>1.2235365315529018E-2</v>
      </c>
      <c r="AJ110" s="52">
        <v>1.2235365315529018E-2</v>
      </c>
      <c r="AK110" s="52">
        <v>1.2235365315529018E-2</v>
      </c>
    </row>
    <row r="111" spans="1:42" x14ac:dyDescent="0.25">
      <c r="A111" s="31" t="s">
        <v>9</v>
      </c>
      <c r="B111" s="32" t="s">
        <v>20</v>
      </c>
      <c r="C111" s="31" t="s">
        <v>154</v>
      </c>
      <c r="D111" s="51">
        <f>V!D59</f>
        <v>5.3228427920579441E-2</v>
      </c>
      <c r="E111" s="52">
        <v>0</v>
      </c>
      <c r="F111" s="52">
        <v>0</v>
      </c>
      <c r="G111" s="52">
        <v>0</v>
      </c>
      <c r="H111" s="52">
        <v>0</v>
      </c>
      <c r="I111" s="52">
        <v>0</v>
      </c>
      <c r="J111" s="52">
        <v>0</v>
      </c>
      <c r="K111" s="52">
        <v>0</v>
      </c>
      <c r="L111" s="52">
        <v>0</v>
      </c>
      <c r="M111" s="52">
        <v>0</v>
      </c>
      <c r="N111" s="52">
        <v>0</v>
      </c>
      <c r="O111" s="52">
        <v>0</v>
      </c>
      <c r="P111" s="52">
        <v>0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0</v>
      </c>
      <c r="AB111" s="52">
        <v>0</v>
      </c>
      <c r="AC111" s="52">
        <v>0</v>
      </c>
      <c r="AD111" s="52">
        <v>0</v>
      </c>
      <c r="AE111" s="52">
        <v>0</v>
      </c>
      <c r="AF111" s="52">
        <v>0</v>
      </c>
      <c r="AG111" s="52">
        <v>0</v>
      </c>
      <c r="AH111" s="52">
        <v>0</v>
      </c>
      <c r="AI111" s="52">
        <v>0</v>
      </c>
      <c r="AJ111" s="52">
        <v>0</v>
      </c>
      <c r="AK111" s="52">
        <v>0</v>
      </c>
    </row>
    <row r="112" spans="1:42" x14ac:dyDescent="0.25">
      <c r="A112" s="31" t="s">
        <v>10</v>
      </c>
      <c r="B112" s="32" t="s">
        <v>20</v>
      </c>
      <c r="C112" s="31" t="s">
        <v>154</v>
      </c>
      <c r="D112" s="51">
        <f>V!D60</f>
        <v>0</v>
      </c>
      <c r="E112" s="52">
        <v>2.0325916221583659E-3</v>
      </c>
      <c r="F112" s="52">
        <v>2.0325916221583659E-3</v>
      </c>
      <c r="G112" s="52">
        <v>2.0325916221583659E-3</v>
      </c>
      <c r="H112" s="52">
        <v>2.0325916221583659E-3</v>
      </c>
      <c r="I112" s="52">
        <v>2.0325916221583659E-3</v>
      </c>
      <c r="J112" s="52">
        <v>2.0325916221583659E-3</v>
      </c>
      <c r="K112" s="52">
        <v>2.0325916221583659E-3</v>
      </c>
      <c r="L112" s="52">
        <v>2.0325916221583659E-3</v>
      </c>
      <c r="M112" s="52">
        <v>2.0325916221583659E-3</v>
      </c>
      <c r="N112" s="52">
        <v>2.0325916221583659E-3</v>
      </c>
      <c r="O112" s="52">
        <v>2.0325916221583659E-3</v>
      </c>
      <c r="P112" s="52">
        <v>2.0325916221583659E-3</v>
      </c>
      <c r="Q112" s="52">
        <v>2.0325916221583659E-3</v>
      </c>
      <c r="R112" s="52">
        <v>2.0325916221583659E-3</v>
      </c>
      <c r="S112" s="52">
        <v>2.0325916221583659E-3</v>
      </c>
      <c r="T112" s="52">
        <v>2.0325916221583659E-3</v>
      </c>
      <c r="U112" s="52">
        <v>2.0325916221583659E-3</v>
      </c>
      <c r="V112" s="52">
        <v>2.0325916221583659E-3</v>
      </c>
      <c r="W112" s="52">
        <v>2.0325916221583659E-3</v>
      </c>
      <c r="X112" s="52">
        <v>2.0325916221583659E-3</v>
      </c>
      <c r="Y112" s="52">
        <v>2.0325916221583659E-3</v>
      </c>
      <c r="Z112" s="52">
        <v>2.0325916221583659E-3</v>
      </c>
      <c r="AA112" s="52">
        <v>2.0325916221583659E-3</v>
      </c>
      <c r="AB112" s="52">
        <v>2.0325916221583659E-3</v>
      </c>
      <c r="AC112" s="52">
        <v>2.0325916221583659E-3</v>
      </c>
      <c r="AD112" s="52">
        <v>2.0325916221583659E-3</v>
      </c>
      <c r="AE112" s="52">
        <v>2.0325916221583659E-3</v>
      </c>
      <c r="AF112" s="52">
        <v>2.0325916221583659E-3</v>
      </c>
      <c r="AG112" s="52">
        <v>2.0325916221583659E-3</v>
      </c>
      <c r="AH112" s="52">
        <v>2.0325916221583659E-3</v>
      </c>
      <c r="AI112" s="52">
        <v>2.0325916221583659E-3</v>
      </c>
      <c r="AJ112" s="52">
        <v>2.0325916221583659E-3</v>
      </c>
      <c r="AK112" s="52">
        <v>2.0325916221583659E-3</v>
      </c>
    </row>
    <row r="113" spans="1:42" x14ac:dyDescent="0.25">
      <c r="A113" s="31" t="s">
        <v>11</v>
      </c>
      <c r="B113" s="32" t="s">
        <v>20</v>
      </c>
      <c r="C113" s="31" t="s">
        <v>154</v>
      </c>
      <c r="D113" s="51">
        <f>V!D61</f>
        <v>0</v>
      </c>
      <c r="E113" s="52">
        <v>1.0302110827040464E-2</v>
      </c>
      <c r="F113" s="52">
        <v>1.0302110827040464E-2</v>
      </c>
      <c r="G113" s="52">
        <v>1.0302110827040464E-2</v>
      </c>
      <c r="H113" s="52">
        <v>1.0302110827040464E-2</v>
      </c>
      <c r="I113" s="52">
        <v>1.0302110827040464E-2</v>
      </c>
      <c r="J113" s="52">
        <v>1.0302110827040464E-2</v>
      </c>
      <c r="K113" s="52">
        <v>1.0302110827040464E-2</v>
      </c>
      <c r="L113" s="52">
        <v>1.0302110827040464E-2</v>
      </c>
      <c r="M113" s="52">
        <v>1.0302110827040464E-2</v>
      </c>
      <c r="N113" s="52">
        <v>1.0302110827040464E-2</v>
      </c>
      <c r="O113" s="52">
        <v>1.0302110827040464E-2</v>
      </c>
      <c r="P113" s="52">
        <v>1.0302110827040464E-2</v>
      </c>
      <c r="Q113" s="52">
        <v>1.0302110827040464E-2</v>
      </c>
      <c r="R113" s="52">
        <v>1.0302110827040464E-2</v>
      </c>
      <c r="S113" s="52">
        <v>1.0302110827040464E-2</v>
      </c>
      <c r="T113" s="52">
        <v>1.0302110827040464E-2</v>
      </c>
      <c r="U113" s="52">
        <v>1.0302110827040464E-2</v>
      </c>
      <c r="V113" s="52">
        <v>1.0302110827040464E-2</v>
      </c>
      <c r="W113" s="52">
        <v>1.0302110827040464E-2</v>
      </c>
      <c r="X113" s="52">
        <v>1.0302110827040464E-2</v>
      </c>
      <c r="Y113" s="52">
        <v>1.0302110827040464E-2</v>
      </c>
      <c r="Z113" s="52">
        <v>1.0302110827040464E-2</v>
      </c>
      <c r="AA113" s="52">
        <v>1.0302110827040464E-2</v>
      </c>
      <c r="AB113" s="52">
        <v>1.0302110827040464E-2</v>
      </c>
      <c r="AC113" s="52">
        <v>1.0302110827040464E-2</v>
      </c>
      <c r="AD113" s="52">
        <v>1.0302110827040464E-2</v>
      </c>
      <c r="AE113" s="52">
        <v>1.0302110827040464E-2</v>
      </c>
      <c r="AF113" s="52">
        <v>1.0302110827040464E-2</v>
      </c>
      <c r="AG113" s="52">
        <v>1.0302110827040464E-2</v>
      </c>
      <c r="AH113" s="52">
        <v>1.0302110827040464E-2</v>
      </c>
      <c r="AI113" s="52">
        <v>1.0302110827040464E-2</v>
      </c>
      <c r="AJ113" s="52">
        <v>1.0302110827040464E-2</v>
      </c>
      <c r="AK113" s="52">
        <v>1.0302110827040464E-2</v>
      </c>
    </row>
    <row r="114" spans="1:42" x14ac:dyDescent="0.25">
      <c r="A114" s="31" t="s">
        <v>12</v>
      </c>
      <c r="B114" s="32" t="s">
        <v>20</v>
      </c>
      <c r="C114" s="31" t="s">
        <v>154</v>
      </c>
      <c r="D114" s="51">
        <f>V!D62</f>
        <v>0.35860172083602249</v>
      </c>
      <c r="E114" s="52">
        <v>6.0512883936061539E-3</v>
      </c>
      <c r="F114" s="52">
        <v>6.0512883936061539E-3</v>
      </c>
      <c r="G114" s="52">
        <v>6.0512883936061539E-3</v>
      </c>
      <c r="H114" s="52">
        <v>6.0512883936061539E-3</v>
      </c>
      <c r="I114" s="52">
        <v>6.0512883936061539E-3</v>
      </c>
      <c r="J114" s="52">
        <v>6.0512883936061539E-3</v>
      </c>
      <c r="K114" s="52">
        <v>6.0512883936061539E-3</v>
      </c>
      <c r="L114" s="52">
        <v>6.0512883936061539E-3</v>
      </c>
      <c r="M114" s="52">
        <v>6.0512883936061539E-3</v>
      </c>
      <c r="N114" s="52">
        <v>6.0512883936061539E-3</v>
      </c>
      <c r="O114" s="52">
        <v>6.0512883936061539E-3</v>
      </c>
      <c r="P114" s="52">
        <v>6.0512883936061539E-3</v>
      </c>
      <c r="Q114" s="52">
        <v>6.0512883936061539E-3</v>
      </c>
      <c r="R114" s="52">
        <v>6.0512883936061539E-3</v>
      </c>
      <c r="S114" s="52">
        <v>6.0512883936061539E-3</v>
      </c>
      <c r="T114" s="52">
        <v>6.0512883936061539E-3</v>
      </c>
      <c r="U114" s="52">
        <v>6.0512883936061539E-3</v>
      </c>
      <c r="V114" s="52">
        <v>6.0512883936061539E-3</v>
      </c>
      <c r="W114" s="52">
        <v>6.0512883936061539E-3</v>
      </c>
      <c r="X114" s="52">
        <v>6.0512883936061539E-3</v>
      </c>
      <c r="Y114" s="52">
        <v>6.0512883936061539E-3</v>
      </c>
      <c r="Z114" s="52">
        <v>6.0512883936061539E-3</v>
      </c>
      <c r="AA114" s="52">
        <v>6.0512883936061539E-3</v>
      </c>
      <c r="AB114" s="52">
        <v>6.0512883936061539E-3</v>
      </c>
      <c r="AC114" s="52">
        <v>6.0512883936061539E-3</v>
      </c>
      <c r="AD114" s="52">
        <v>6.0512883936061539E-3</v>
      </c>
      <c r="AE114" s="52">
        <v>6.0512883936061539E-3</v>
      </c>
      <c r="AF114" s="52">
        <v>6.0512883936061539E-3</v>
      </c>
      <c r="AG114" s="52">
        <v>6.0512883936061539E-3</v>
      </c>
      <c r="AH114" s="52">
        <v>6.0512883936061539E-3</v>
      </c>
      <c r="AI114" s="52">
        <v>6.0512883936061539E-3</v>
      </c>
      <c r="AJ114" s="52">
        <v>6.0512883936061539E-3</v>
      </c>
      <c r="AK114" s="52">
        <v>6.0512883936061539E-3</v>
      </c>
    </row>
    <row r="115" spans="1:42" x14ac:dyDescent="0.25">
      <c r="A115" s="31" t="s">
        <v>54</v>
      </c>
      <c r="B115" s="32" t="s">
        <v>20</v>
      </c>
      <c r="C115" s="31" t="s">
        <v>154</v>
      </c>
      <c r="D115" s="51">
        <f>V!D63</f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52">
        <v>0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52">
        <v>0</v>
      </c>
      <c r="AK115" s="52">
        <v>0</v>
      </c>
    </row>
    <row r="116" spans="1:42" x14ac:dyDescent="0.25">
      <c r="A116" s="31" t="s">
        <v>156</v>
      </c>
      <c r="B116" s="32" t="s">
        <v>20</v>
      </c>
      <c r="C116" s="31" t="s">
        <v>154</v>
      </c>
      <c r="D116" s="51">
        <f>V!D64</f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52">
        <v>0</v>
      </c>
      <c r="AK116" s="52">
        <v>0</v>
      </c>
    </row>
    <row r="117" spans="1:42" x14ac:dyDescent="0.25">
      <c r="A117" s="31" t="s">
        <v>13</v>
      </c>
      <c r="B117" s="32" t="s">
        <v>20</v>
      </c>
      <c r="C117" s="31" t="s">
        <v>154</v>
      </c>
      <c r="D117" s="51">
        <f>V!D65</f>
        <v>0</v>
      </c>
      <c r="E117" s="52">
        <v>0.11296936042729946</v>
      </c>
      <c r="F117" s="52">
        <v>0.11296936042729946</v>
      </c>
      <c r="G117" s="52">
        <v>0.11296936042729946</v>
      </c>
      <c r="H117" s="52">
        <v>0.11296936042729946</v>
      </c>
      <c r="I117" s="52">
        <v>0.11296936042729946</v>
      </c>
      <c r="J117" s="52">
        <v>0.11296936042729946</v>
      </c>
      <c r="K117" s="52">
        <v>0.11296936042729946</v>
      </c>
      <c r="L117" s="52">
        <v>0.11296936042729946</v>
      </c>
      <c r="M117" s="52">
        <v>0.11296936042729946</v>
      </c>
      <c r="N117" s="52">
        <v>0.11296936042729946</v>
      </c>
      <c r="O117" s="52">
        <v>0.11296936042729946</v>
      </c>
      <c r="P117" s="52">
        <v>0.11296936042729946</v>
      </c>
      <c r="Q117" s="52">
        <v>0.11296936042729946</v>
      </c>
      <c r="R117" s="52">
        <v>0.11296936042729946</v>
      </c>
      <c r="S117" s="52">
        <v>0.11296936042729946</v>
      </c>
      <c r="T117" s="52">
        <v>0.11296936042729946</v>
      </c>
      <c r="U117" s="52">
        <v>0.11296936042729946</v>
      </c>
      <c r="V117" s="52">
        <v>0.11296936042729946</v>
      </c>
      <c r="W117" s="52">
        <v>0.11296936042729946</v>
      </c>
      <c r="X117" s="52">
        <v>0.11296936042729946</v>
      </c>
      <c r="Y117" s="52">
        <v>0.11296936042729946</v>
      </c>
      <c r="Z117" s="52">
        <v>0.11296936042729946</v>
      </c>
      <c r="AA117" s="52">
        <v>0.11296936042729946</v>
      </c>
      <c r="AB117" s="52">
        <v>0.11296936042729946</v>
      </c>
      <c r="AC117" s="52">
        <v>0.11296936042729946</v>
      </c>
      <c r="AD117" s="52">
        <v>0.11296936042729946</v>
      </c>
      <c r="AE117" s="52">
        <v>0.11296936042729946</v>
      </c>
      <c r="AF117" s="52">
        <v>0.11296936042729946</v>
      </c>
      <c r="AG117" s="52">
        <v>0.11296936042729946</v>
      </c>
      <c r="AH117" s="52">
        <v>0.11296936042729946</v>
      </c>
      <c r="AI117" s="52">
        <v>0.11296936042729946</v>
      </c>
      <c r="AJ117" s="52">
        <v>0.11296936042729946</v>
      </c>
      <c r="AK117" s="52">
        <v>0.11296936042729946</v>
      </c>
    </row>
    <row r="118" spans="1:42" x14ac:dyDescent="0.25">
      <c r="A118" s="31" t="s">
        <v>55</v>
      </c>
      <c r="B118" s="32" t="s">
        <v>20</v>
      </c>
      <c r="C118" s="31" t="s">
        <v>154</v>
      </c>
      <c r="D118" s="51">
        <f>V!D66</f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2">
        <v>0</v>
      </c>
      <c r="P118" s="52">
        <v>0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52">
        <v>0</v>
      </c>
      <c r="AK118" s="52">
        <v>0</v>
      </c>
    </row>
    <row r="119" spans="1:42" x14ac:dyDescent="0.25">
      <c r="A119" s="31" t="s">
        <v>56</v>
      </c>
      <c r="B119" s="32" t="s">
        <v>20</v>
      </c>
      <c r="C119" s="31" t="s">
        <v>154</v>
      </c>
      <c r="D119" s="51">
        <f>V!D67</f>
        <v>0</v>
      </c>
      <c r="E119" s="52">
        <v>9.2880396348029258E-5</v>
      </c>
      <c r="F119" s="52">
        <v>9.2880396348029258E-5</v>
      </c>
      <c r="G119" s="52">
        <v>9.2880396348029258E-5</v>
      </c>
      <c r="H119" s="52">
        <v>9.2880396348029258E-5</v>
      </c>
      <c r="I119" s="52">
        <v>9.2880396348029258E-5</v>
      </c>
      <c r="J119" s="52">
        <v>9.2880396348029258E-5</v>
      </c>
      <c r="K119" s="52">
        <v>9.2880396348029258E-5</v>
      </c>
      <c r="L119" s="52">
        <v>9.2880396348029258E-5</v>
      </c>
      <c r="M119" s="52">
        <v>9.2880396348029258E-5</v>
      </c>
      <c r="N119" s="52">
        <v>9.2880396348029258E-5</v>
      </c>
      <c r="O119" s="52">
        <v>9.2880396348029258E-5</v>
      </c>
      <c r="P119" s="52">
        <v>9.2880396348029258E-5</v>
      </c>
      <c r="Q119" s="52">
        <v>9.2880396348029258E-5</v>
      </c>
      <c r="R119" s="52">
        <v>9.2880396348029258E-5</v>
      </c>
      <c r="S119" s="52">
        <v>9.2880396348029258E-5</v>
      </c>
      <c r="T119" s="52">
        <v>9.2880396348029258E-5</v>
      </c>
      <c r="U119" s="52">
        <v>9.2880396348029258E-5</v>
      </c>
      <c r="V119" s="52">
        <v>9.2880396348029258E-5</v>
      </c>
      <c r="W119" s="52">
        <v>9.2880396348029258E-5</v>
      </c>
      <c r="X119" s="52">
        <v>9.2880396348029258E-5</v>
      </c>
      <c r="Y119" s="52">
        <v>9.2880396348029258E-5</v>
      </c>
      <c r="Z119" s="52">
        <v>9.2880396348029258E-5</v>
      </c>
      <c r="AA119" s="52">
        <v>9.2880396348029258E-5</v>
      </c>
      <c r="AB119" s="52">
        <v>9.2880396348029258E-5</v>
      </c>
      <c r="AC119" s="52">
        <v>9.2880396348029258E-5</v>
      </c>
      <c r="AD119" s="52">
        <v>9.2880396348029258E-5</v>
      </c>
      <c r="AE119" s="52">
        <v>9.2880396348029258E-5</v>
      </c>
      <c r="AF119" s="52">
        <v>9.2880396348029258E-5</v>
      </c>
      <c r="AG119" s="52">
        <v>9.2880396348029258E-5</v>
      </c>
      <c r="AH119" s="52">
        <v>9.2880396348029258E-5</v>
      </c>
      <c r="AI119" s="52">
        <v>9.2880396348029258E-5</v>
      </c>
      <c r="AJ119" s="52">
        <v>9.2880396348029258E-5</v>
      </c>
      <c r="AK119" s="52">
        <v>9.2880396348029258E-5</v>
      </c>
    </row>
    <row r="120" spans="1:42" x14ac:dyDescent="0.25">
      <c r="A120" s="31" t="s">
        <v>14</v>
      </c>
      <c r="B120" s="32" t="s">
        <v>20</v>
      </c>
      <c r="C120" s="31" t="s">
        <v>154</v>
      </c>
      <c r="D120" s="51">
        <f>V!D68</f>
        <v>0</v>
      </c>
      <c r="E120" s="52">
        <f>$AM120/(1+EXP(-(E$1-$D$1)*10/$AO120+$AN120))</f>
        <v>1.3529976908461961E-3</v>
      </c>
      <c r="F120" s="52">
        <f t="shared" ref="F120:AK121" si="5">$AM120/(1+EXP(-(F$1-$D$1)*10/$AO120+$AN120))</f>
        <v>1.8301457381151558E-3</v>
      </c>
      <c r="G120" s="52">
        <f>$AM120/(1+EXP(-(G$1-$D$1)*10/$AO120+$AN120))</f>
        <v>2.4747296637659152E-3</v>
      </c>
      <c r="H120" s="52">
        <f t="shared" si="5"/>
        <v>3.3448140806843938E-3</v>
      </c>
      <c r="I120" s="52">
        <f t="shared" si="5"/>
        <v>4.5180314635564177E-3</v>
      </c>
      <c r="J120" s="52">
        <f t="shared" si="5"/>
        <v>6.0977108172051552E-3</v>
      </c>
      <c r="K120" s="52">
        <f t="shared" si="5"/>
        <v>8.2205439544367331E-3</v>
      </c>
      <c r="L120" s="52">
        <f t="shared" si="5"/>
        <v>1.106585386276015E-2</v>
      </c>
      <c r="M120" s="52">
        <f t="shared" si="5"/>
        <v>1.4866217034544636E-2</v>
      </c>
      <c r="N120" s="52">
        <f t="shared" si="5"/>
        <v>1.9918573967831404E-2</v>
      </c>
      <c r="O120" s="52">
        <f t="shared" si="5"/>
        <v>2.6593873659987721E-2</v>
      </c>
      <c r="P120" s="52">
        <f t="shared" si="5"/>
        <v>3.5341577411274673E-2</v>
      </c>
      <c r="Q120" s="52">
        <f t="shared" si="5"/>
        <v>4.6682975914804359E-2</v>
      </c>
      <c r="R120" s="52">
        <f t="shared" si="5"/>
        <v>6.118467766311543E-2</v>
      </c>
      <c r="S120" s="52">
        <f t="shared" si="5"/>
        <v>7.9402160368993974E-2</v>
      </c>
      <c r="T120" s="52">
        <f t="shared" si="5"/>
        <v>0.10178565400242374</v>
      </c>
      <c r="U120" s="52">
        <f t="shared" si="5"/>
        <v>0.12855051452010083</v>
      </c>
      <c r="V120" s="52">
        <f t="shared" si="5"/>
        <v>0.1595337350024188</v>
      </c>
      <c r="W120" s="52">
        <f t="shared" si="5"/>
        <v>0.19408271293429555</v>
      </c>
      <c r="X120" s="52">
        <f t="shared" si="5"/>
        <v>0.23103649264504864</v>
      </c>
      <c r="Y120" s="52">
        <f t="shared" si="5"/>
        <v>0.26884297950871361</v>
      </c>
      <c r="Z120" s="52">
        <f t="shared" si="5"/>
        <v>0.30580211810264907</v>
      </c>
      <c r="AA120" s="52">
        <f t="shared" si="5"/>
        <v>0.34036089904244732</v>
      </c>
      <c r="AB120" s="52">
        <f t="shared" si="5"/>
        <v>0.37135685084958231</v>
      </c>
      <c r="AC120" s="52">
        <f t="shared" si="5"/>
        <v>0.39813570920046687</v>
      </c>
      <c r="AD120" s="52">
        <f t="shared" si="5"/>
        <v>0.42053304477043973</v>
      </c>
      <c r="AE120" s="52">
        <f t="shared" si="5"/>
        <v>0.43876322913959337</v>
      </c>
      <c r="AF120" s="52">
        <f t="shared" si="5"/>
        <v>0.45327596310278789</v>
      </c>
      <c r="AG120" s="52">
        <f t="shared" si="5"/>
        <v>0.46462655875156944</v>
      </c>
      <c r="AH120" s="52">
        <f t="shared" si="5"/>
        <v>0.47338169759383059</v>
      </c>
      <c r="AI120" s="52">
        <f t="shared" si="5"/>
        <v>0.4800628708819828</v>
      </c>
      <c r="AJ120" s="52">
        <f t="shared" si="5"/>
        <v>0.48511978845946757</v>
      </c>
      <c r="AK120" s="52">
        <f>$AM120/(1+EXP(-(AK$1-$D$1)*10/$AO120+$AN120))</f>
        <v>0.48892364747203038</v>
      </c>
      <c r="AM120" s="79">
        <v>0.5</v>
      </c>
      <c r="AN120" s="80">
        <f>IF(D120&gt;0,LN(AM120/D120-1),LN(AM120/0.001-1))</f>
        <v>6.2126060957515188</v>
      </c>
      <c r="AO120" s="81">
        <v>33</v>
      </c>
      <c r="AP120" s="1">
        <f>AO120+$D$1</f>
        <v>2050</v>
      </c>
    </row>
    <row r="121" spans="1:42" x14ac:dyDescent="0.25">
      <c r="A121" s="31" t="s">
        <v>79</v>
      </c>
      <c r="B121" s="32" t="s">
        <v>20</v>
      </c>
      <c r="C121" s="31" t="s">
        <v>154</v>
      </c>
      <c r="D121" s="51">
        <v>0</v>
      </c>
      <c r="E121" s="52">
        <f>$AM121/(1+EXP(-(E$1-$D$1)*10/$AO121+$AN121))</f>
        <v>1.0455554222010431E-3</v>
      </c>
      <c r="F121" s="52">
        <f t="shared" si="5"/>
        <v>1.0819592101281301E-3</v>
      </c>
      <c r="G121" s="52">
        <f>$AM121/(1+EXP(-(G$1-$D$1)*10/$AO121+$AN121))</f>
        <v>1.110516712895603E-3</v>
      </c>
      <c r="H121" s="52">
        <f t="shared" si="5"/>
        <v>1.1325957369977746E-3</v>
      </c>
      <c r="I121" s="52">
        <f t="shared" si="5"/>
        <v>1.1494748594284849E-3</v>
      </c>
      <c r="J121" s="52">
        <f t="shared" si="5"/>
        <v>1.1622679899043263E-3</v>
      </c>
      <c r="K121" s="52">
        <f t="shared" si="5"/>
        <v>1.1719010418910403E-3</v>
      </c>
      <c r="L121" s="52">
        <f t="shared" si="5"/>
        <v>1.1791189417877763E-3</v>
      </c>
      <c r="M121" s="52">
        <f t="shared" si="5"/>
        <v>1.1845072602150045E-3</v>
      </c>
      <c r="N121" s="52">
        <f t="shared" si="5"/>
        <v>1.1885186721039844E-3</v>
      </c>
      <c r="O121" s="52">
        <f t="shared" si="5"/>
        <v>1.1914988952673943E-3</v>
      </c>
      <c r="P121" s="52">
        <f t="shared" si="5"/>
        <v>1.1937096323020168E-3</v>
      </c>
      <c r="Q121" s="52">
        <f t="shared" si="5"/>
        <v>1.1953477055074012E-3</v>
      </c>
      <c r="R121" s="52">
        <f t="shared" si="5"/>
        <v>1.1965604375683901E-3</v>
      </c>
      <c r="S121" s="52">
        <f t="shared" si="5"/>
        <v>1.1974577142978323E-3</v>
      </c>
      <c r="T121" s="52">
        <f t="shared" si="5"/>
        <v>1.198121286463676E-3</v>
      </c>
      <c r="U121" s="52">
        <f t="shared" si="5"/>
        <v>1.1986118577852151E-3</v>
      </c>
      <c r="V121" s="52">
        <f t="shared" si="5"/>
        <v>1.1989744403430717E-3</v>
      </c>
      <c r="W121" s="52">
        <f t="shared" si="5"/>
        <v>1.1992423762485925E-3</v>
      </c>
      <c r="X121" s="52">
        <f t="shared" si="5"/>
        <v>1.1994403443671502E-3</v>
      </c>
      <c r="Y121" s="52">
        <f t="shared" si="5"/>
        <v>1.1995866009785572E-3</v>
      </c>
      <c r="Z121" s="52">
        <f t="shared" si="5"/>
        <v>1.1996946456085422E-3</v>
      </c>
      <c r="AA121" s="52">
        <f t="shared" si="5"/>
        <v>1.1997744573530578E-3</v>
      </c>
      <c r="AB121" s="52">
        <f t="shared" si="5"/>
        <v>1.199833411267396E-3</v>
      </c>
      <c r="AC121" s="52">
        <f t="shared" si="5"/>
        <v>1.1998769569756765E-3</v>
      </c>
      <c r="AD121" s="52">
        <f t="shared" si="5"/>
        <v>1.1999091208512625E-3</v>
      </c>
      <c r="AE121" s="52">
        <f t="shared" si="5"/>
        <v>1.1999328774479601E-3</v>
      </c>
      <c r="AF121" s="52">
        <f t="shared" si="5"/>
        <v>1.1999504241210776E-3</v>
      </c>
      <c r="AG121" s="52">
        <f t="shared" si="5"/>
        <v>1.1999633840147448E-3</v>
      </c>
      <c r="AH121" s="52">
        <f t="shared" si="5"/>
        <v>1.1999729560701702E-3</v>
      </c>
      <c r="AI121" s="52">
        <f t="shared" si="5"/>
        <v>1.1999800258654682E-3</v>
      </c>
      <c r="AJ121" s="52">
        <f t="shared" si="5"/>
        <v>1.1999852475051398E-3</v>
      </c>
      <c r="AK121" s="52">
        <f t="shared" si="5"/>
        <v>1.1999891041157913E-3</v>
      </c>
      <c r="AM121" s="79">
        <v>1.1999999999999999E-3</v>
      </c>
      <c r="AN121" s="80">
        <f>IF(D121&gt;0,LN(AM121/D121-1),LN(AM121/0.001-1))</f>
        <v>-1.6094379124341005</v>
      </c>
      <c r="AO121" s="81">
        <v>33</v>
      </c>
      <c r="AP121" s="1">
        <f>AO121+$D$1</f>
        <v>2050</v>
      </c>
    </row>
    <row r="124" spans="1:42" x14ac:dyDescent="0.25">
      <c r="A124" s="22" t="s">
        <v>30</v>
      </c>
    </row>
    <row r="125" spans="1:42" x14ac:dyDescent="0.25">
      <c r="A125" s="22" t="s">
        <v>16</v>
      </c>
    </row>
    <row r="126" spans="1:42" x14ac:dyDescent="0.25">
      <c r="A126" s="31" t="s">
        <v>7</v>
      </c>
      <c r="B126" s="32" t="s">
        <v>20</v>
      </c>
      <c r="C126" s="31" t="s">
        <v>154</v>
      </c>
      <c r="D126" s="51">
        <f>VI!D50</f>
        <v>0.26252789205365473</v>
      </c>
      <c r="E126" s="52">
        <v>1</v>
      </c>
      <c r="F126" s="52">
        <v>1</v>
      </c>
      <c r="G126" s="52">
        <v>1</v>
      </c>
      <c r="H126" s="52">
        <v>1</v>
      </c>
      <c r="I126" s="52">
        <v>1</v>
      </c>
      <c r="J126" s="52">
        <v>1</v>
      </c>
      <c r="K126" s="52">
        <v>1</v>
      </c>
      <c r="L126" s="52">
        <v>1</v>
      </c>
      <c r="M126" s="52">
        <v>1</v>
      </c>
      <c r="N126" s="52">
        <v>1</v>
      </c>
      <c r="O126" s="52">
        <v>1</v>
      </c>
      <c r="P126" s="52">
        <v>1</v>
      </c>
      <c r="Q126" s="52">
        <v>1</v>
      </c>
      <c r="R126" s="52">
        <v>1</v>
      </c>
      <c r="S126" s="52">
        <v>1</v>
      </c>
      <c r="T126" s="52">
        <v>1</v>
      </c>
      <c r="U126" s="52">
        <v>1</v>
      </c>
      <c r="V126" s="52">
        <v>1</v>
      </c>
      <c r="W126" s="52">
        <v>1</v>
      </c>
      <c r="X126" s="52">
        <v>1</v>
      </c>
      <c r="Y126" s="52">
        <v>1</v>
      </c>
      <c r="Z126" s="52">
        <v>1</v>
      </c>
      <c r="AA126" s="52">
        <v>1</v>
      </c>
      <c r="AB126" s="52">
        <v>1</v>
      </c>
      <c r="AC126" s="52">
        <v>1</v>
      </c>
      <c r="AD126" s="52">
        <v>1</v>
      </c>
      <c r="AE126" s="52">
        <v>1</v>
      </c>
      <c r="AF126" s="52">
        <v>1</v>
      </c>
      <c r="AG126" s="52">
        <v>1</v>
      </c>
      <c r="AH126" s="52">
        <v>1</v>
      </c>
      <c r="AI126" s="52">
        <v>1</v>
      </c>
      <c r="AJ126" s="52">
        <v>1</v>
      </c>
      <c r="AK126" s="52">
        <v>1</v>
      </c>
    </row>
    <row r="127" spans="1:42" x14ac:dyDescent="0.25">
      <c r="A127" s="31" t="s">
        <v>11</v>
      </c>
      <c r="B127" s="32" t="s">
        <v>20</v>
      </c>
      <c r="C127" s="31" t="s">
        <v>154</v>
      </c>
      <c r="D127" s="51">
        <f>VI!D51</f>
        <v>0</v>
      </c>
      <c r="E127" s="52">
        <v>0</v>
      </c>
      <c r="F127" s="52">
        <v>0</v>
      </c>
      <c r="G127" s="52">
        <v>0</v>
      </c>
      <c r="H127" s="52">
        <v>0</v>
      </c>
      <c r="I127" s="52">
        <v>0</v>
      </c>
      <c r="J127" s="52">
        <v>0</v>
      </c>
      <c r="K127" s="52">
        <v>0</v>
      </c>
      <c r="L127" s="52">
        <v>0</v>
      </c>
      <c r="M127" s="52">
        <v>0</v>
      </c>
      <c r="N127" s="52">
        <v>0</v>
      </c>
      <c r="O127" s="52">
        <v>0</v>
      </c>
      <c r="P127" s="52">
        <v>0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0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2">
        <v>0</v>
      </c>
      <c r="AE127" s="52">
        <v>0</v>
      </c>
      <c r="AF127" s="52">
        <v>0</v>
      </c>
      <c r="AG127" s="52">
        <v>0</v>
      </c>
      <c r="AH127" s="52">
        <v>0</v>
      </c>
      <c r="AI127" s="52">
        <v>0</v>
      </c>
      <c r="AJ127" s="52">
        <v>0</v>
      </c>
      <c r="AK127" s="52">
        <v>0</v>
      </c>
    </row>
    <row r="128" spans="1:42" x14ac:dyDescent="0.25">
      <c r="A128" s="31" t="s">
        <v>12</v>
      </c>
      <c r="B128" s="32" t="s">
        <v>20</v>
      </c>
      <c r="C128" s="31" t="s">
        <v>154</v>
      </c>
      <c r="D128" s="51">
        <f>VI!D52</f>
        <v>0</v>
      </c>
      <c r="E128" s="52">
        <v>0</v>
      </c>
      <c r="F128" s="52">
        <v>0</v>
      </c>
      <c r="G128" s="52">
        <v>0</v>
      </c>
      <c r="H128" s="52">
        <v>0</v>
      </c>
      <c r="I128" s="52">
        <v>0</v>
      </c>
      <c r="J128" s="52">
        <v>0</v>
      </c>
      <c r="K128" s="52">
        <v>0</v>
      </c>
      <c r="L128" s="52">
        <v>0</v>
      </c>
      <c r="M128" s="52">
        <v>0</v>
      </c>
      <c r="N128" s="52">
        <v>0</v>
      </c>
      <c r="O128" s="52">
        <v>0</v>
      </c>
      <c r="P128" s="52">
        <v>0</v>
      </c>
      <c r="Q128" s="52">
        <v>0</v>
      </c>
      <c r="R128" s="52">
        <v>0</v>
      </c>
      <c r="S128" s="52">
        <v>0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2">
        <v>0</v>
      </c>
      <c r="AE128" s="52">
        <v>0</v>
      </c>
      <c r="AF128" s="52">
        <v>0</v>
      </c>
      <c r="AG128" s="52">
        <v>0</v>
      </c>
      <c r="AH128" s="52">
        <v>0</v>
      </c>
      <c r="AI128" s="52">
        <v>0</v>
      </c>
      <c r="AJ128" s="52">
        <v>0</v>
      </c>
      <c r="AK128" s="52">
        <v>0</v>
      </c>
    </row>
    <row r="129" spans="1:42" x14ac:dyDescent="0.25">
      <c r="A129" s="31" t="s">
        <v>13</v>
      </c>
      <c r="B129" s="32" t="s">
        <v>20</v>
      </c>
      <c r="C129" s="31" t="s">
        <v>154</v>
      </c>
      <c r="D129" s="51">
        <f>VI!D53</f>
        <v>0</v>
      </c>
      <c r="E129" s="52">
        <v>0</v>
      </c>
      <c r="F129" s="52">
        <v>0</v>
      </c>
      <c r="G129" s="52">
        <v>0</v>
      </c>
      <c r="H129" s="52">
        <v>0</v>
      </c>
      <c r="I129" s="52">
        <v>0</v>
      </c>
      <c r="J129" s="52">
        <v>0</v>
      </c>
      <c r="K129" s="52">
        <v>0</v>
      </c>
      <c r="L129" s="52">
        <v>0</v>
      </c>
      <c r="M129" s="52">
        <v>0</v>
      </c>
      <c r="N129" s="52">
        <v>0</v>
      </c>
      <c r="O129" s="52">
        <v>0</v>
      </c>
      <c r="P129" s="52">
        <v>0</v>
      </c>
      <c r="Q129" s="52">
        <v>0</v>
      </c>
      <c r="R129" s="52">
        <v>0</v>
      </c>
      <c r="S129" s="52">
        <v>0</v>
      </c>
      <c r="T129" s="52">
        <v>0</v>
      </c>
      <c r="U129" s="52">
        <v>0</v>
      </c>
      <c r="V129" s="52">
        <v>0</v>
      </c>
      <c r="W129" s="52">
        <v>0</v>
      </c>
      <c r="X129" s="52">
        <v>0</v>
      </c>
      <c r="Y129" s="52">
        <v>0</v>
      </c>
      <c r="Z129" s="52">
        <v>0</v>
      </c>
      <c r="AA129" s="52">
        <v>0</v>
      </c>
      <c r="AB129" s="52">
        <v>0</v>
      </c>
      <c r="AC129" s="52">
        <v>0</v>
      </c>
      <c r="AD129" s="52">
        <v>0</v>
      </c>
      <c r="AE129" s="52">
        <v>0</v>
      </c>
      <c r="AF129" s="52">
        <v>0</v>
      </c>
      <c r="AG129" s="52">
        <v>0</v>
      </c>
      <c r="AH129" s="52">
        <v>0</v>
      </c>
      <c r="AI129" s="52">
        <v>0</v>
      </c>
      <c r="AJ129" s="52">
        <v>0</v>
      </c>
      <c r="AK129" s="52">
        <v>0</v>
      </c>
    </row>
    <row r="130" spans="1:42" x14ac:dyDescent="0.25">
      <c r="A130" s="31" t="s">
        <v>55</v>
      </c>
      <c r="B130" s="32" t="s">
        <v>20</v>
      </c>
      <c r="C130" s="31" t="s">
        <v>154</v>
      </c>
      <c r="D130" s="51">
        <f>VI!D54</f>
        <v>0</v>
      </c>
      <c r="E130" s="52">
        <v>0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52">
        <v>0</v>
      </c>
      <c r="AK130" s="52">
        <v>0</v>
      </c>
    </row>
    <row r="131" spans="1:42" x14ac:dyDescent="0.25">
      <c r="A131" s="31" t="s">
        <v>79</v>
      </c>
      <c r="B131" s="32" t="s">
        <v>20</v>
      </c>
      <c r="C131" s="31" t="s">
        <v>154</v>
      </c>
      <c r="D131" s="51">
        <f>VI!D55</f>
        <v>0</v>
      </c>
      <c r="E131" s="52">
        <v>0</v>
      </c>
      <c r="F131" s="52">
        <v>0</v>
      </c>
      <c r="G131" s="52">
        <v>0</v>
      </c>
      <c r="H131" s="52">
        <v>0</v>
      </c>
      <c r="I131" s="52">
        <v>0</v>
      </c>
      <c r="J131" s="52">
        <v>0</v>
      </c>
      <c r="K131" s="52">
        <v>0</v>
      </c>
      <c r="L131" s="52">
        <v>0</v>
      </c>
      <c r="M131" s="52">
        <v>0</v>
      </c>
      <c r="N131" s="52">
        <v>0</v>
      </c>
      <c r="O131" s="52">
        <v>0</v>
      </c>
      <c r="P131" s="52">
        <v>0</v>
      </c>
      <c r="Q131" s="52">
        <v>0</v>
      </c>
      <c r="R131" s="52">
        <v>0</v>
      </c>
      <c r="S131" s="52">
        <v>0</v>
      </c>
      <c r="T131" s="52">
        <v>0</v>
      </c>
      <c r="U131" s="52">
        <v>0</v>
      </c>
      <c r="V131" s="52">
        <v>0</v>
      </c>
      <c r="W131" s="52">
        <v>0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0</v>
      </c>
      <c r="AD131" s="52">
        <v>0</v>
      </c>
      <c r="AE131" s="52">
        <v>0</v>
      </c>
      <c r="AF131" s="52">
        <v>0</v>
      </c>
      <c r="AG131" s="52">
        <v>0</v>
      </c>
      <c r="AH131" s="52">
        <v>0</v>
      </c>
      <c r="AI131" s="52">
        <v>0</v>
      </c>
      <c r="AJ131" s="52">
        <v>0</v>
      </c>
      <c r="AK131" s="52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84</v>
      </c>
    </row>
    <row r="134" spans="1:42" x14ac:dyDescent="0.25">
      <c r="A134" s="31" t="s">
        <v>7</v>
      </c>
      <c r="B134" s="32" t="s">
        <v>20</v>
      </c>
      <c r="C134" s="31" t="s">
        <v>154</v>
      </c>
      <c r="D134" s="51">
        <f>VI!D58</f>
        <v>0.10297558149193098</v>
      </c>
      <c r="E134" s="52">
        <v>0.99950434633246343</v>
      </c>
      <c r="F134" s="52">
        <v>0.99950434633246343</v>
      </c>
      <c r="G134" s="52">
        <v>0.99950434633246343</v>
      </c>
      <c r="H134" s="52">
        <v>0.99950434633246343</v>
      </c>
      <c r="I134" s="52">
        <v>0.99950434633246343</v>
      </c>
      <c r="J134" s="52">
        <v>0.99950434633246343</v>
      </c>
      <c r="K134" s="52">
        <v>0.99950434633246343</v>
      </c>
      <c r="L134" s="52">
        <v>0.99950434633246343</v>
      </c>
      <c r="M134" s="52">
        <v>0.99950434633246343</v>
      </c>
      <c r="N134" s="52">
        <v>0.99950434633246343</v>
      </c>
      <c r="O134" s="52">
        <v>0.99950434633246343</v>
      </c>
      <c r="P134" s="52">
        <v>0.99950434633246343</v>
      </c>
      <c r="Q134" s="52">
        <v>0.99950434633246343</v>
      </c>
      <c r="R134" s="52">
        <v>0.99950434633246343</v>
      </c>
      <c r="S134" s="52">
        <v>0.99950434633246343</v>
      </c>
      <c r="T134" s="52">
        <v>0.99950434633246343</v>
      </c>
      <c r="U134" s="52">
        <v>0.99950434633246343</v>
      </c>
      <c r="V134" s="52">
        <v>0.99950434633246343</v>
      </c>
      <c r="W134" s="52">
        <v>0.99950434633246343</v>
      </c>
      <c r="X134" s="52">
        <v>0.99950434633246343</v>
      </c>
      <c r="Y134" s="52">
        <v>0.99950434633246343</v>
      </c>
      <c r="Z134" s="52">
        <v>0.99950434633246343</v>
      </c>
      <c r="AA134" s="52">
        <v>0.99950434633246343</v>
      </c>
      <c r="AB134" s="52">
        <v>0.99950434633246343</v>
      </c>
      <c r="AC134" s="52">
        <v>0.99950434633246343</v>
      </c>
      <c r="AD134" s="52">
        <v>0.99950434633246343</v>
      </c>
      <c r="AE134" s="52">
        <v>0.99950434633246343</v>
      </c>
      <c r="AF134" s="52">
        <v>0.99950434633246343</v>
      </c>
      <c r="AG134" s="52">
        <v>0.99950434633246343</v>
      </c>
      <c r="AH134" s="52">
        <v>0.99950434633246343</v>
      </c>
      <c r="AI134" s="52">
        <v>0.99950434633246343</v>
      </c>
      <c r="AJ134" s="52">
        <v>0.99950434633246343</v>
      </c>
      <c r="AK134" s="52">
        <v>0.99950434633246343</v>
      </c>
    </row>
    <row r="135" spans="1:42" x14ac:dyDescent="0.25">
      <c r="A135" s="31" t="s">
        <v>9</v>
      </c>
      <c r="B135" s="32" t="s">
        <v>20</v>
      </c>
      <c r="C135" s="31" t="s">
        <v>154</v>
      </c>
      <c r="D135" s="51">
        <f>VI!D59</f>
        <v>5.3228427920579441E-2</v>
      </c>
      <c r="E135" s="52">
        <v>0</v>
      </c>
      <c r="F135" s="52">
        <v>0</v>
      </c>
      <c r="G135" s="52">
        <v>0</v>
      </c>
      <c r="H135" s="52">
        <v>0</v>
      </c>
      <c r="I135" s="52">
        <v>0</v>
      </c>
      <c r="J135" s="52">
        <v>0</v>
      </c>
      <c r="K135" s="52">
        <v>0</v>
      </c>
      <c r="L135" s="52">
        <v>0</v>
      </c>
      <c r="M135" s="52">
        <v>0</v>
      </c>
      <c r="N135" s="52">
        <v>0</v>
      </c>
      <c r="O135" s="52">
        <v>0</v>
      </c>
      <c r="P135" s="52">
        <v>0</v>
      </c>
      <c r="Q135" s="52">
        <v>0</v>
      </c>
      <c r="R135" s="52">
        <v>0</v>
      </c>
      <c r="S135" s="52">
        <v>0</v>
      </c>
      <c r="T135" s="52">
        <v>0</v>
      </c>
      <c r="U135" s="52">
        <v>0</v>
      </c>
      <c r="V135" s="52">
        <v>0</v>
      </c>
      <c r="W135" s="52">
        <v>0</v>
      </c>
      <c r="X135" s="52">
        <v>0</v>
      </c>
      <c r="Y135" s="52">
        <v>0</v>
      </c>
      <c r="Z135" s="52">
        <v>0</v>
      </c>
      <c r="AA135" s="52">
        <v>0</v>
      </c>
      <c r="AB135" s="52">
        <v>0</v>
      </c>
      <c r="AC135" s="52">
        <v>0</v>
      </c>
      <c r="AD135" s="52">
        <v>0</v>
      </c>
      <c r="AE135" s="52">
        <v>0</v>
      </c>
      <c r="AF135" s="52">
        <v>0</v>
      </c>
      <c r="AG135" s="52">
        <v>0</v>
      </c>
      <c r="AH135" s="52">
        <v>0</v>
      </c>
      <c r="AI135" s="52">
        <v>0</v>
      </c>
      <c r="AJ135" s="52">
        <v>0</v>
      </c>
      <c r="AK135" s="52">
        <v>0</v>
      </c>
    </row>
    <row r="136" spans="1:42" x14ac:dyDescent="0.25">
      <c r="A136" s="31" t="s">
        <v>10</v>
      </c>
      <c r="B136" s="32" t="s">
        <v>20</v>
      </c>
      <c r="C136" s="31" t="s">
        <v>154</v>
      </c>
      <c r="D136" s="51">
        <f>VI!D60</f>
        <v>0</v>
      </c>
      <c r="E136" s="52">
        <v>0</v>
      </c>
      <c r="F136" s="52">
        <v>0</v>
      </c>
      <c r="G136" s="52">
        <v>0</v>
      </c>
      <c r="H136" s="52">
        <v>0</v>
      </c>
      <c r="I136" s="52">
        <v>0</v>
      </c>
      <c r="J136" s="52">
        <v>0</v>
      </c>
      <c r="K136" s="52">
        <v>0</v>
      </c>
      <c r="L136" s="52">
        <v>0</v>
      </c>
      <c r="M136" s="52">
        <v>0</v>
      </c>
      <c r="N136" s="52">
        <v>0</v>
      </c>
      <c r="O136" s="52">
        <v>0</v>
      </c>
      <c r="P136" s="52">
        <v>0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0</v>
      </c>
      <c r="AB136" s="52">
        <v>0</v>
      </c>
      <c r="AC136" s="52">
        <v>0</v>
      </c>
      <c r="AD136" s="52">
        <v>0</v>
      </c>
      <c r="AE136" s="52">
        <v>0</v>
      </c>
      <c r="AF136" s="52">
        <v>0</v>
      </c>
      <c r="AG136" s="52">
        <v>0</v>
      </c>
      <c r="AH136" s="52">
        <v>0</v>
      </c>
      <c r="AI136" s="52">
        <v>0</v>
      </c>
      <c r="AJ136" s="52">
        <v>0</v>
      </c>
      <c r="AK136" s="52">
        <v>0</v>
      </c>
    </row>
    <row r="137" spans="1:42" x14ac:dyDescent="0.25">
      <c r="A137" s="31" t="s">
        <v>11</v>
      </c>
      <c r="B137" s="32" t="s">
        <v>20</v>
      </c>
      <c r="C137" s="31" t="s">
        <v>154</v>
      </c>
      <c r="D137" s="51">
        <f>VI!D61</f>
        <v>0</v>
      </c>
      <c r="E137" s="52">
        <v>4.9565366753639756E-4</v>
      </c>
      <c r="F137" s="52">
        <v>4.9565366753639756E-4</v>
      </c>
      <c r="G137" s="52">
        <v>4.9565366753639756E-4</v>
      </c>
      <c r="H137" s="52">
        <v>4.9565366753639756E-4</v>
      </c>
      <c r="I137" s="52">
        <v>4.9565366753639756E-4</v>
      </c>
      <c r="J137" s="52">
        <v>4.9565366753639756E-4</v>
      </c>
      <c r="K137" s="52">
        <v>4.9565366753639756E-4</v>
      </c>
      <c r="L137" s="52">
        <v>4.9565366753639756E-4</v>
      </c>
      <c r="M137" s="52">
        <v>4.9565366753639756E-4</v>
      </c>
      <c r="N137" s="52">
        <v>4.9565366753639756E-4</v>
      </c>
      <c r="O137" s="52">
        <v>4.9565366753639756E-4</v>
      </c>
      <c r="P137" s="52">
        <v>4.9565366753639756E-4</v>
      </c>
      <c r="Q137" s="52">
        <v>4.9565366753639756E-4</v>
      </c>
      <c r="R137" s="52">
        <v>4.9565366753639756E-4</v>
      </c>
      <c r="S137" s="52">
        <v>4.9565366753639756E-4</v>
      </c>
      <c r="T137" s="52">
        <v>4.9565366753639756E-4</v>
      </c>
      <c r="U137" s="52">
        <v>4.9565366753639756E-4</v>
      </c>
      <c r="V137" s="52">
        <v>4.9565366753639756E-4</v>
      </c>
      <c r="W137" s="52">
        <v>4.9565366753639756E-4</v>
      </c>
      <c r="X137" s="52">
        <v>4.9565366753639756E-4</v>
      </c>
      <c r="Y137" s="52">
        <v>4.9565366753639756E-4</v>
      </c>
      <c r="Z137" s="52">
        <v>4.9565366753639756E-4</v>
      </c>
      <c r="AA137" s="52">
        <v>4.9565366753639756E-4</v>
      </c>
      <c r="AB137" s="52">
        <v>4.9565366753639756E-4</v>
      </c>
      <c r="AC137" s="52">
        <v>4.9565366753639756E-4</v>
      </c>
      <c r="AD137" s="52">
        <v>4.9565366753639756E-4</v>
      </c>
      <c r="AE137" s="52">
        <v>4.9565366753639756E-4</v>
      </c>
      <c r="AF137" s="52">
        <v>4.9565366753639756E-4</v>
      </c>
      <c r="AG137" s="52">
        <v>4.9565366753639756E-4</v>
      </c>
      <c r="AH137" s="52">
        <v>4.9565366753639756E-4</v>
      </c>
      <c r="AI137" s="52">
        <v>4.9565366753639756E-4</v>
      </c>
      <c r="AJ137" s="52">
        <v>4.9565366753639756E-4</v>
      </c>
      <c r="AK137" s="52">
        <v>4.9565366753639756E-4</v>
      </c>
    </row>
    <row r="138" spans="1:42" x14ac:dyDescent="0.25">
      <c r="A138" s="31" t="s">
        <v>12</v>
      </c>
      <c r="B138" s="32" t="s">
        <v>20</v>
      </c>
      <c r="C138" s="31" t="s">
        <v>154</v>
      </c>
      <c r="D138" s="51">
        <f>VI!D62</f>
        <v>0.35860172083602249</v>
      </c>
      <c r="E138" s="52">
        <v>0</v>
      </c>
      <c r="F138" s="52">
        <v>0</v>
      </c>
      <c r="G138" s="52">
        <v>0</v>
      </c>
      <c r="H138" s="52">
        <v>0</v>
      </c>
      <c r="I138" s="52">
        <v>0</v>
      </c>
      <c r="J138" s="52">
        <v>0</v>
      </c>
      <c r="K138" s="52">
        <v>0</v>
      </c>
      <c r="L138" s="52">
        <v>0</v>
      </c>
      <c r="M138" s="52">
        <v>0</v>
      </c>
      <c r="N138" s="52">
        <v>0</v>
      </c>
      <c r="O138" s="52">
        <v>0</v>
      </c>
      <c r="P138" s="52">
        <v>0</v>
      </c>
      <c r="Q138" s="52">
        <v>0</v>
      </c>
      <c r="R138" s="52">
        <v>0</v>
      </c>
      <c r="S138" s="52">
        <v>0</v>
      </c>
      <c r="T138" s="52">
        <v>0</v>
      </c>
      <c r="U138" s="52">
        <v>0</v>
      </c>
      <c r="V138" s="52">
        <v>0</v>
      </c>
      <c r="W138" s="52">
        <v>0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0</v>
      </c>
      <c r="AD138" s="52">
        <v>0</v>
      </c>
      <c r="AE138" s="52">
        <v>0</v>
      </c>
      <c r="AF138" s="52">
        <v>0</v>
      </c>
      <c r="AG138" s="52">
        <v>0</v>
      </c>
      <c r="AH138" s="52">
        <v>0</v>
      </c>
      <c r="AI138" s="52">
        <v>0</v>
      </c>
      <c r="AJ138" s="52">
        <v>0</v>
      </c>
      <c r="AK138" s="52">
        <v>0</v>
      </c>
    </row>
    <row r="139" spans="1:42" x14ac:dyDescent="0.25">
      <c r="A139" s="31" t="s">
        <v>54</v>
      </c>
      <c r="B139" s="32" t="s">
        <v>20</v>
      </c>
      <c r="C139" s="31" t="s">
        <v>154</v>
      </c>
      <c r="D139" s="51">
        <f>VI!D63</f>
        <v>0</v>
      </c>
      <c r="E139" s="52">
        <v>0</v>
      </c>
      <c r="F139" s="52">
        <v>0</v>
      </c>
      <c r="G139" s="52">
        <v>0</v>
      </c>
      <c r="H139" s="52">
        <v>0</v>
      </c>
      <c r="I139" s="52">
        <v>0</v>
      </c>
      <c r="J139" s="52">
        <v>0</v>
      </c>
      <c r="K139" s="52">
        <v>0</v>
      </c>
      <c r="L139" s="52">
        <v>0</v>
      </c>
      <c r="M139" s="52">
        <v>0</v>
      </c>
      <c r="N139" s="52">
        <v>0</v>
      </c>
      <c r="O139" s="52">
        <v>0</v>
      </c>
      <c r="P139" s="52">
        <v>0</v>
      </c>
      <c r="Q139" s="52">
        <v>0</v>
      </c>
      <c r="R139" s="52">
        <v>0</v>
      </c>
      <c r="S139" s="52">
        <v>0</v>
      </c>
      <c r="T139" s="52">
        <v>0</v>
      </c>
      <c r="U139" s="52">
        <v>0</v>
      </c>
      <c r="V139" s="52">
        <v>0</v>
      </c>
      <c r="W139" s="52">
        <v>0</v>
      </c>
      <c r="X139" s="52">
        <v>0</v>
      </c>
      <c r="Y139" s="52">
        <v>0</v>
      </c>
      <c r="Z139" s="52">
        <v>0</v>
      </c>
      <c r="AA139" s="52">
        <v>0</v>
      </c>
      <c r="AB139" s="52">
        <v>0</v>
      </c>
      <c r="AC139" s="52">
        <v>0</v>
      </c>
      <c r="AD139" s="52">
        <v>0</v>
      </c>
      <c r="AE139" s="52">
        <v>0</v>
      </c>
      <c r="AF139" s="52">
        <v>0</v>
      </c>
      <c r="AG139" s="52">
        <v>0</v>
      </c>
      <c r="AH139" s="52">
        <v>0</v>
      </c>
      <c r="AI139" s="52">
        <v>0</v>
      </c>
      <c r="AJ139" s="52">
        <v>0</v>
      </c>
      <c r="AK139" s="52">
        <v>0</v>
      </c>
    </row>
    <row r="140" spans="1:42" x14ac:dyDescent="0.25">
      <c r="A140" s="31" t="s">
        <v>156</v>
      </c>
      <c r="B140" s="32" t="s">
        <v>20</v>
      </c>
      <c r="C140" s="31" t="s">
        <v>154</v>
      </c>
      <c r="D140" s="51">
        <f>VI!D64</f>
        <v>0</v>
      </c>
      <c r="E140" s="52">
        <v>0</v>
      </c>
      <c r="F140" s="52">
        <v>0</v>
      </c>
      <c r="G140" s="52">
        <v>0</v>
      </c>
      <c r="H140" s="52">
        <v>0</v>
      </c>
      <c r="I140" s="52">
        <v>0</v>
      </c>
      <c r="J140" s="52">
        <v>0</v>
      </c>
      <c r="K140" s="52">
        <v>0</v>
      </c>
      <c r="L140" s="52">
        <v>0</v>
      </c>
      <c r="M140" s="52">
        <v>0</v>
      </c>
      <c r="N140" s="52">
        <v>0</v>
      </c>
      <c r="O140" s="52">
        <v>0</v>
      </c>
      <c r="P140" s="52">
        <v>0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52">
        <v>0</v>
      </c>
      <c r="AC140" s="52">
        <v>0</v>
      </c>
      <c r="AD140" s="52">
        <v>0</v>
      </c>
      <c r="AE140" s="52">
        <v>0</v>
      </c>
      <c r="AF140" s="52">
        <v>0</v>
      </c>
      <c r="AG140" s="52">
        <v>0</v>
      </c>
      <c r="AH140" s="52">
        <v>0</v>
      </c>
      <c r="AI140" s="52">
        <v>0</v>
      </c>
      <c r="AJ140" s="52">
        <v>0</v>
      </c>
      <c r="AK140" s="52">
        <v>0</v>
      </c>
    </row>
    <row r="141" spans="1:42" x14ac:dyDescent="0.25">
      <c r="A141" s="31" t="s">
        <v>13</v>
      </c>
      <c r="B141" s="32" t="s">
        <v>20</v>
      </c>
      <c r="C141" s="31" t="s">
        <v>154</v>
      </c>
      <c r="D141" s="51">
        <f>VI!D65</f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</row>
    <row r="142" spans="1:42" x14ac:dyDescent="0.25">
      <c r="A142" s="31" t="s">
        <v>55</v>
      </c>
      <c r="B142" s="32" t="s">
        <v>20</v>
      </c>
      <c r="C142" s="31" t="s">
        <v>154</v>
      </c>
      <c r="D142" s="51">
        <f>VI!D66</f>
        <v>0</v>
      </c>
      <c r="E142" s="52">
        <v>0</v>
      </c>
      <c r="F142" s="52">
        <v>0</v>
      </c>
      <c r="G142" s="52">
        <v>0</v>
      </c>
      <c r="H142" s="52">
        <v>0</v>
      </c>
      <c r="I142" s="52">
        <v>0</v>
      </c>
      <c r="J142" s="52">
        <v>0</v>
      </c>
      <c r="K142" s="52">
        <v>0</v>
      </c>
      <c r="L142" s="52">
        <v>0</v>
      </c>
      <c r="M142" s="52">
        <v>0</v>
      </c>
      <c r="N142" s="52">
        <v>0</v>
      </c>
      <c r="O142" s="52">
        <v>0</v>
      </c>
      <c r="P142" s="52">
        <v>0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0</v>
      </c>
      <c r="W142" s="52">
        <v>0</v>
      </c>
      <c r="X142" s="52">
        <v>0</v>
      </c>
      <c r="Y142" s="52">
        <v>0</v>
      </c>
      <c r="Z142" s="52">
        <v>0</v>
      </c>
      <c r="AA142" s="52">
        <v>0</v>
      </c>
      <c r="AB142" s="52">
        <v>0</v>
      </c>
      <c r="AC142" s="52">
        <v>0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52">
        <v>0</v>
      </c>
      <c r="AK142" s="52">
        <v>0</v>
      </c>
    </row>
    <row r="143" spans="1:42" x14ac:dyDescent="0.25">
      <c r="A143" s="31" t="s">
        <v>56</v>
      </c>
      <c r="B143" s="32" t="s">
        <v>20</v>
      </c>
      <c r="C143" s="31" t="s">
        <v>154</v>
      </c>
      <c r="D143" s="51">
        <f>VI!D67</f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2">
        <v>0</v>
      </c>
      <c r="P143" s="52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52">
        <v>0</v>
      </c>
      <c r="AK143" s="52">
        <v>0</v>
      </c>
    </row>
    <row r="144" spans="1:42" x14ac:dyDescent="0.25">
      <c r="A144" s="31" t="s">
        <v>14</v>
      </c>
      <c r="B144" s="32" t="s">
        <v>20</v>
      </c>
      <c r="C144" s="31" t="s">
        <v>154</v>
      </c>
      <c r="D144" s="51">
        <f>VI!D68</f>
        <v>0</v>
      </c>
      <c r="E144" s="52">
        <f>$AM144/(1+EXP(-(E$1-$D$1)*10/$AO144+$AN144))</f>
        <v>1.3529976908461961E-3</v>
      </c>
      <c r="F144" s="52">
        <f t="shared" ref="F144:AK145" si="6">$AM144/(1+EXP(-(F$1-$D$1)*10/$AO144+$AN144))</f>
        <v>1.8301457381151558E-3</v>
      </c>
      <c r="G144" s="52">
        <f>$AM144/(1+EXP(-(G$1-$D$1)*10/$AO144+$AN144))</f>
        <v>2.4747296637659152E-3</v>
      </c>
      <c r="H144" s="52">
        <f t="shared" si="6"/>
        <v>3.3448140806843938E-3</v>
      </c>
      <c r="I144" s="52">
        <f t="shared" si="6"/>
        <v>4.5180314635564177E-3</v>
      </c>
      <c r="J144" s="52">
        <f t="shared" si="6"/>
        <v>6.0977108172051552E-3</v>
      </c>
      <c r="K144" s="52">
        <f t="shared" si="6"/>
        <v>8.2205439544367331E-3</v>
      </c>
      <c r="L144" s="52">
        <f t="shared" si="6"/>
        <v>1.106585386276015E-2</v>
      </c>
      <c r="M144" s="52">
        <f t="shared" si="6"/>
        <v>1.4866217034544636E-2</v>
      </c>
      <c r="N144" s="52">
        <f t="shared" si="6"/>
        <v>1.9918573967831404E-2</v>
      </c>
      <c r="O144" s="52">
        <f t="shared" si="6"/>
        <v>2.6593873659987721E-2</v>
      </c>
      <c r="P144" s="52">
        <f t="shared" si="6"/>
        <v>3.5341577411274673E-2</v>
      </c>
      <c r="Q144" s="52">
        <f t="shared" si="6"/>
        <v>4.6682975914804359E-2</v>
      </c>
      <c r="R144" s="52">
        <f t="shared" si="6"/>
        <v>6.118467766311543E-2</v>
      </c>
      <c r="S144" s="52">
        <f t="shared" si="6"/>
        <v>7.9402160368993974E-2</v>
      </c>
      <c r="T144" s="52">
        <f t="shared" si="6"/>
        <v>0.10178565400242374</v>
      </c>
      <c r="U144" s="52">
        <f t="shared" si="6"/>
        <v>0.12855051452010083</v>
      </c>
      <c r="V144" s="52">
        <f t="shared" si="6"/>
        <v>0.1595337350024188</v>
      </c>
      <c r="W144" s="52">
        <f t="shared" si="6"/>
        <v>0.19408271293429555</v>
      </c>
      <c r="X144" s="52">
        <f t="shared" si="6"/>
        <v>0.23103649264504864</v>
      </c>
      <c r="Y144" s="52">
        <f t="shared" si="6"/>
        <v>0.26884297950871361</v>
      </c>
      <c r="Z144" s="52">
        <f t="shared" si="6"/>
        <v>0.30580211810264907</v>
      </c>
      <c r="AA144" s="52">
        <f t="shared" si="6"/>
        <v>0.34036089904244732</v>
      </c>
      <c r="AB144" s="52">
        <f t="shared" si="6"/>
        <v>0.37135685084958231</v>
      </c>
      <c r="AC144" s="52">
        <f t="shared" si="6"/>
        <v>0.39813570920046687</v>
      </c>
      <c r="AD144" s="52">
        <f t="shared" si="6"/>
        <v>0.42053304477043973</v>
      </c>
      <c r="AE144" s="52">
        <f t="shared" si="6"/>
        <v>0.43876322913959337</v>
      </c>
      <c r="AF144" s="52">
        <f t="shared" si="6"/>
        <v>0.45327596310278789</v>
      </c>
      <c r="AG144" s="52">
        <f t="shared" si="6"/>
        <v>0.46462655875156944</v>
      </c>
      <c r="AH144" s="52">
        <f t="shared" si="6"/>
        <v>0.47338169759383059</v>
      </c>
      <c r="AI144" s="52">
        <f t="shared" si="6"/>
        <v>0.4800628708819828</v>
      </c>
      <c r="AJ144" s="52">
        <f t="shared" si="6"/>
        <v>0.48511978845946757</v>
      </c>
      <c r="AK144" s="52">
        <f>$AM144/(1+EXP(-(AK$1-$D$1)*10/$AO144+$AN144))</f>
        <v>0.48892364747203038</v>
      </c>
      <c r="AM144" s="79">
        <v>0.5</v>
      </c>
      <c r="AN144" s="80">
        <f>IF(D144&gt;0,LN(AM144/D144-1),LN(AM144/0.001-1))</f>
        <v>6.2126060957515188</v>
      </c>
      <c r="AO144" s="81">
        <v>33</v>
      </c>
      <c r="AP144" s="1">
        <f>AO144+$D$1</f>
        <v>2050</v>
      </c>
    </row>
    <row r="145" spans="1:42" x14ac:dyDescent="0.25">
      <c r="A145" s="31" t="s">
        <v>79</v>
      </c>
      <c r="B145" s="32" t="s">
        <v>20</v>
      </c>
      <c r="C145" s="31" t="s">
        <v>154</v>
      </c>
      <c r="D145" s="51">
        <v>0</v>
      </c>
      <c r="E145" s="52">
        <f>$AM145/(1+EXP(-(E$1-$D$1)*10/$AO145+$AN145))</f>
        <v>1.0455554222010431E-3</v>
      </c>
      <c r="F145" s="52">
        <f t="shared" si="6"/>
        <v>1.0819592101281301E-3</v>
      </c>
      <c r="G145" s="52">
        <f>$AM145/(1+EXP(-(G$1-$D$1)*10/$AO145+$AN145))</f>
        <v>1.110516712895603E-3</v>
      </c>
      <c r="H145" s="52">
        <f t="shared" si="6"/>
        <v>1.1325957369977746E-3</v>
      </c>
      <c r="I145" s="52">
        <f t="shared" si="6"/>
        <v>1.1494748594284849E-3</v>
      </c>
      <c r="J145" s="52">
        <f t="shared" si="6"/>
        <v>1.1622679899043263E-3</v>
      </c>
      <c r="K145" s="52">
        <f t="shared" si="6"/>
        <v>1.1719010418910403E-3</v>
      </c>
      <c r="L145" s="52">
        <f t="shared" si="6"/>
        <v>1.1791189417877763E-3</v>
      </c>
      <c r="M145" s="52">
        <f t="shared" si="6"/>
        <v>1.1845072602150045E-3</v>
      </c>
      <c r="N145" s="52">
        <f t="shared" si="6"/>
        <v>1.1885186721039844E-3</v>
      </c>
      <c r="O145" s="52">
        <f t="shared" si="6"/>
        <v>1.1914988952673943E-3</v>
      </c>
      <c r="P145" s="52">
        <f t="shared" si="6"/>
        <v>1.1937096323020168E-3</v>
      </c>
      <c r="Q145" s="52">
        <f t="shared" si="6"/>
        <v>1.1953477055074012E-3</v>
      </c>
      <c r="R145" s="52">
        <f t="shared" si="6"/>
        <v>1.1965604375683901E-3</v>
      </c>
      <c r="S145" s="52">
        <f t="shared" si="6"/>
        <v>1.1974577142978323E-3</v>
      </c>
      <c r="T145" s="52">
        <f t="shared" si="6"/>
        <v>1.198121286463676E-3</v>
      </c>
      <c r="U145" s="52">
        <f t="shared" si="6"/>
        <v>1.1986118577852151E-3</v>
      </c>
      <c r="V145" s="52">
        <f t="shared" si="6"/>
        <v>1.1989744403430717E-3</v>
      </c>
      <c r="W145" s="52">
        <f t="shared" si="6"/>
        <v>1.1992423762485925E-3</v>
      </c>
      <c r="X145" s="52">
        <f t="shared" si="6"/>
        <v>1.1994403443671502E-3</v>
      </c>
      <c r="Y145" s="52">
        <f t="shared" si="6"/>
        <v>1.1995866009785572E-3</v>
      </c>
      <c r="Z145" s="52">
        <f t="shared" si="6"/>
        <v>1.1996946456085422E-3</v>
      </c>
      <c r="AA145" s="52">
        <f t="shared" si="6"/>
        <v>1.1997744573530578E-3</v>
      </c>
      <c r="AB145" s="52">
        <f t="shared" si="6"/>
        <v>1.199833411267396E-3</v>
      </c>
      <c r="AC145" s="52">
        <f t="shared" si="6"/>
        <v>1.1998769569756765E-3</v>
      </c>
      <c r="AD145" s="52">
        <f t="shared" si="6"/>
        <v>1.1999091208512625E-3</v>
      </c>
      <c r="AE145" s="52">
        <f t="shared" si="6"/>
        <v>1.1999328774479601E-3</v>
      </c>
      <c r="AF145" s="52">
        <f t="shared" si="6"/>
        <v>1.1999504241210776E-3</v>
      </c>
      <c r="AG145" s="52">
        <f t="shared" si="6"/>
        <v>1.1999633840147448E-3</v>
      </c>
      <c r="AH145" s="52">
        <f t="shared" si="6"/>
        <v>1.1999729560701702E-3</v>
      </c>
      <c r="AI145" s="52">
        <f t="shared" si="6"/>
        <v>1.1999800258654682E-3</v>
      </c>
      <c r="AJ145" s="52">
        <f t="shared" si="6"/>
        <v>1.1999852475051398E-3</v>
      </c>
      <c r="AK145" s="52">
        <f t="shared" si="6"/>
        <v>1.1999891041157913E-3</v>
      </c>
      <c r="AM145" s="79">
        <v>1.1999999999999999E-3</v>
      </c>
      <c r="AN145" s="80">
        <f>IF(D145&gt;0,LN(AM145/D145-1),LN(AM145/0.001-1))</f>
        <v>-1.6094379124341005</v>
      </c>
      <c r="AO145" s="81">
        <v>33</v>
      </c>
      <c r="AP145" s="1">
        <f>AO145+$D$1</f>
        <v>2050</v>
      </c>
    </row>
    <row r="148" spans="1:42" x14ac:dyDescent="0.25">
      <c r="A148" s="22" t="s">
        <v>31</v>
      </c>
    </row>
    <row r="149" spans="1:42" x14ac:dyDescent="0.25">
      <c r="A149" s="22" t="s">
        <v>16</v>
      </c>
    </row>
    <row r="150" spans="1:42" x14ac:dyDescent="0.25">
      <c r="A150" s="31" t="s">
        <v>7</v>
      </c>
      <c r="B150" s="32" t="s">
        <v>20</v>
      </c>
      <c r="C150" s="31" t="s">
        <v>154</v>
      </c>
      <c r="D150" s="51">
        <f>VII!D50</f>
        <v>0.26252789205365473</v>
      </c>
      <c r="E150" s="52">
        <v>1.4188388261171943E-2</v>
      </c>
      <c r="F150" s="52">
        <v>1.4188388261171943E-2</v>
      </c>
      <c r="G150" s="52">
        <v>1.4188388261171943E-2</v>
      </c>
      <c r="H150" s="52">
        <v>1.4188388261171943E-2</v>
      </c>
      <c r="I150" s="52">
        <v>1.4188388261171943E-2</v>
      </c>
      <c r="J150" s="52">
        <v>1.4188388261171943E-2</v>
      </c>
      <c r="K150" s="52">
        <v>1.4188388261171943E-2</v>
      </c>
      <c r="L150" s="52">
        <v>1.4188388261171943E-2</v>
      </c>
      <c r="M150" s="52">
        <v>1.4188388261171943E-2</v>
      </c>
      <c r="N150" s="52">
        <v>1.4188388261171943E-2</v>
      </c>
      <c r="O150" s="52">
        <v>1.4188388261171943E-2</v>
      </c>
      <c r="P150" s="52">
        <v>1.4188388261171943E-2</v>
      </c>
      <c r="Q150" s="52">
        <v>1.4188388261171943E-2</v>
      </c>
      <c r="R150" s="52">
        <v>1.4188388261171943E-2</v>
      </c>
      <c r="S150" s="52">
        <v>1.4188388261171943E-2</v>
      </c>
      <c r="T150" s="52">
        <v>1.4188388261171943E-2</v>
      </c>
      <c r="U150" s="52">
        <v>1.4188388261171943E-2</v>
      </c>
      <c r="V150" s="52">
        <v>1.4188388261171943E-2</v>
      </c>
      <c r="W150" s="52">
        <v>1.4188388261171943E-2</v>
      </c>
      <c r="X150" s="52">
        <v>1.4188388261171943E-2</v>
      </c>
      <c r="Y150" s="52">
        <v>1.4188388261171943E-2</v>
      </c>
      <c r="Z150" s="52">
        <v>1.4188388261171943E-2</v>
      </c>
      <c r="AA150" s="52">
        <v>1.4188388261171943E-2</v>
      </c>
      <c r="AB150" s="52">
        <v>1.4188388261171943E-2</v>
      </c>
      <c r="AC150" s="52">
        <v>1.4188388261171943E-2</v>
      </c>
      <c r="AD150" s="52">
        <v>1.4188388261171943E-2</v>
      </c>
      <c r="AE150" s="52">
        <v>1.4188388261171943E-2</v>
      </c>
      <c r="AF150" s="52">
        <v>1.4188388261171943E-2</v>
      </c>
      <c r="AG150" s="52">
        <v>1.4188388261171943E-2</v>
      </c>
      <c r="AH150" s="52">
        <v>1.4188388261171943E-2</v>
      </c>
      <c r="AI150" s="52">
        <v>1.4188388261171943E-2</v>
      </c>
      <c r="AJ150" s="52">
        <v>1.4188388261171943E-2</v>
      </c>
      <c r="AK150" s="52">
        <v>1.4188388261171943E-2</v>
      </c>
    </row>
    <row r="151" spans="1:42" x14ac:dyDescent="0.25">
      <c r="A151" s="31" t="s">
        <v>11</v>
      </c>
      <c r="B151" s="32" t="s">
        <v>20</v>
      </c>
      <c r="C151" s="31" t="s">
        <v>154</v>
      </c>
      <c r="D151" s="51">
        <f>VII!D51</f>
        <v>0</v>
      </c>
      <c r="E151" s="52">
        <v>0</v>
      </c>
      <c r="F151" s="52">
        <v>0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  <c r="M151" s="52">
        <v>0</v>
      </c>
      <c r="N151" s="52">
        <v>0</v>
      </c>
      <c r="O151" s="52">
        <v>0</v>
      </c>
      <c r="P151" s="52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52">
        <v>0</v>
      </c>
      <c r="AK151" s="52">
        <v>0</v>
      </c>
    </row>
    <row r="152" spans="1:42" x14ac:dyDescent="0.25">
      <c r="A152" s="31" t="s">
        <v>12</v>
      </c>
      <c r="B152" s="32" t="s">
        <v>20</v>
      </c>
      <c r="C152" s="31" t="s">
        <v>154</v>
      </c>
      <c r="D152" s="51">
        <f>VII!D52</f>
        <v>0</v>
      </c>
      <c r="E152" s="52">
        <v>0.98581161173882814</v>
      </c>
      <c r="F152" s="52">
        <v>0.98581161173882814</v>
      </c>
      <c r="G152" s="52">
        <v>0.98581161173882814</v>
      </c>
      <c r="H152" s="52">
        <v>0.98581161173882814</v>
      </c>
      <c r="I152" s="52">
        <v>0.98581161173882814</v>
      </c>
      <c r="J152" s="52">
        <v>0.98581161173882814</v>
      </c>
      <c r="K152" s="52">
        <v>0.98581161173882814</v>
      </c>
      <c r="L152" s="52">
        <v>0.98581161173882814</v>
      </c>
      <c r="M152" s="52">
        <v>0.98581161173882814</v>
      </c>
      <c r="N152" s="52">
        <v>0.98581161173882814</v>
      </c>
      <c r="O152" s="52">
        <v>0.98581161173882814</v>
      </c>
      <c r="P152" s="52">
        <v>0.98581161173882814</v>
      </c>
      <c r="Q152" s="52">
        <v>0.98581161173882814</v>
      </c>
      <c r="R152" s="52">
        <v>0.98581161173882814</v>
      </c>
      <c r="S152" s="52">
        <v>0.98581161173882814</v>
      </c>
      <c r="T152" s="52">
        <v>0.98581161173882814</v>
      </c>
      <c r="U152" s="52">
        <v>0.98581161173882814</v>
      </c>
      <c r="V152" s="52">
        <v>0.98581161173882814</v>
      </c>
      <c r="W152" s="52">
        <v>0.98581161173882814</v>
      </c>
      <c r="X152" s="52">
        <v>0.98581161173882814</v>
      </c>
      <c r="Y152" s="52">
        <v>0.98581161173882814</v>
      </c>
      <c r="Z152" s="52">
        <v>0.98581161173882814</v>
      </c>
      <c r="AA152" s="52">
        <v>0.98581161173882814</v>
      </c>
      <c r="AB152" s="52">
        <v>0.98581161173882814</v>
      </c>
      <c r="AC152" s="52">
        <v>0.98581161173882814</v>
      </c>
      <c r="AD152" s="52">
        <v>0.98581161173882814</v>
      </c>
      <c r="AE152" s="52">
        <v>0.98581161173882814</v>
      </c>
      <c r="AF152" s="52">
        <v>0.98581161173882814</v>
      </c>
      <c r="AG152" s="52">
        <v>0.98581161173882814</v>
      </c>
      <c r="AH152" s="52">
        <v>0.98581161173882814</v>
      </c>
      <c r="AI152" s="52">
        <v>0.98581161173882814</v>
      </c>
      <c r="AJ152" s="52">
        <v>0.98581161173882814</v>
      </c>
      <c r="AK152" s="52">
        <v>0.98581161173882814</v>
      </c>
    </row>
    <row r="153" spans="1:42" x14ac:dyDescent="0.25">
      <c r="A153" s="31" t="s">
        <v>13</v>
      </c>
      <c r="B153" s="32" t="s">
        <v>20</v>
      </c>
      <c r="C153" s="31" t="s">
        <v>154</v>
      </c>
      <c r="D153" s="51">
        <f>VII!D53</f>
        <v>0</v>
      </c>
      <c r="E153" s="52">
        <v>0</v>
      </c>
      <c r="F153" s="52">
        <v>0</v>
      </c>
      <c r="G153" s="52">
        <v>0</v>
      </c>
      <c r="H153" s="52">
        <v>0</v>
      </c>
      <c r="I153" s="52">
        <v>0</v>
      </c>
      <c r="J153" s="52">
        <v>0</v>
      </c>
      <c r="K153" s="52">
        <v>0</v>
      </c>
      <c r="L153" s="52">
        <v>0</v>
      </c>
      <c r="M153" s="52">
        <v>0</v>
      </c>
      <c r="N153" s="52">
        <v>0</v>
      </c>
      <c r="O153" s="52">
        <v>0</v>
      </c>
      <c r="P153" s="52">
        <v>0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0</v>
      </c>
      <c r="Y153" s="52">
        <v>0</v>
      </c>
      <c r="Z153" s="52">
        <v>0</v>
      </c>
      <c r="AA153" s="52">
        <v>0</v>
      </c>
      <c r="AB153" s="52">
        <v>0</v>
      </c>
      <c r="AC153" s="52">
        <v>0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52">
        <v>0</v>
      </c>
      <c r="AK153" s="52">
        <v>0</v>
      </c>
    </row>
    <row r="154" spans="1:42" x14ac:dyDescent="0.25">
      <c r="A154" s="31" t="s">
        <v>55</v>
      </c>
      <c r="B154" s="32" t="s">
        <v>20</v>
      </c>
      <c r="C154" s="31" t="s">
        <v>154</v>
      </c>
      <c r="D154" s="51">
        <f>VII!D54</f>
        <v>0</v>
      </c>
      <c r="E154" s="52">
        <v>0</v>
      </c>
      <c r="F154" s="52">
        <v>0</v>
      </c>
      <c r="G154" s="52">
        <v>0</v>
      </c>
      <c r="H154" s="52">
        <v>0</v>
      </c>
      <c r="I154" s="52">
        <v>0</v>
      </c>
      <c r="J154" s="52">
        <v>0</v>
      </c>
      <c r="K154" s="52">
        <v>0</v>
      </c>
      <c r="L154" s="52">
        <v>0</v>
      </c>
      <c r="M154" s="52">
        <v>0</v>
      </c>
      <c r="N154" s="52">
        <v>0</v>
      </c>
      <c r="O154" s="52">
        <v>0</v>
      </c>
      <c r="P154" s="52">
        <v>0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52">
        <v>0</v>
      </c>
      <c r="AK154" s="52">
        <v>0</v>
      </c>
    </row>
    <row r="155" spans="1:42" x14ac:dyDescent="0.25">
      <c r="A155" s="31" t="s">
        <v>79</v>
      </c>
      <c r="B155" s="32" t="s">
        <v>20</v>
      </c>
      <c r="C155" s="31" t="s">
        <v>154</v>
      </c>
      <c r="D155" s="51">
        <f>VII!D55</f>
        <v>0</v>
      </c>
      <c r="E155" s="52">
        <v>0</v>
      </c>
      <c r="F155" s="52">
        <v>0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  <c r="M155" s="52">
        <v>0</v>
      </c>
      <c r="N155" s="52">
        <v>0</v>
      </c>
      <c r="O155" s="52">
        <v>0</v>
      </c>
      <c r="P155" s="52">
        <v>0</v>
      </c>
      <c r="Q155" s="52">
        <v>0</v>
      </c>
      <c r="R155" s="52">
        <v>0</v>
      </c>
      <c r="S155" s="52">
        <v>0</v>
      </c>
      <c r="T155" s="52">
        <v>0</v>
      </c>
      <c r="U155" s="52">
        <v>0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52">
        <v>0</v>
      </c>
      <c r="AK155" s="52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84</v>
      </c>
    </row>
    <row r="158" spans="1:42" x14ac:dyDescent="0.25">
      <c r="A158" s="31" t="s">
        <v>7</v>
      </c>
      <c r="B158" s="32" t="s">
        <v>20</v>
      </c>
      <c r="C158" s="31" t="s">
        <v>154</v>
      </c>
      <c r="D158" s="51">
        <f>VII!D58</f>
        <v>0.10297558149193098</v>
      </c>
      <c r="E158" s="52">
        <v>0.39453686997422804</v>
      </c>
      <c r="F158" s="52">
        <v>0.39453686997422804</v>
      </c>
      <c r="G158" s="52">
        <v>0.39453686997422804</v>
      </c>
      <c r="H158" s="52">
        <v>0.39453686997422804</v>
      </c>
      <c r="I158" s="52">
        <v>0.39453686997422804</v>
      </c>
      <c r="J158" s="52">
        <v>0.39453686997422804</v>
      </c>
      <c r="K158" s="52">
        <v>0.39453686997422804</v>
      </c>
      <c r="L158" s="52">
        <v>0.39453686997422804</v>
      </c>
      <c r="M158" s="52">
        <v>0.39453686997422804</v>
      </c>
      <c r="N158" s="52">
        <v>0.39453686997422804</v>
      </c>
      <c r="O158" s="52">
        <v>0.39453686997422804</v>
      </c>
      <c r="P158" s="52">
        <v>0.39453686997422804</v>
      </c>
      <c r="Q158" s="52">
        <v>0.39453686997422804</v>
      </c>
      <c r="R158" s="52">
        <v>0.39453686997422804</v>
      </c>
      <c r="S158" s="52">
        <v>0.39453686997422804</v>
      </c>
      <c r="T158" s="52">
        <v>0.39453686997422804</v>
      </c>
      <c r="U158" s="52">
        <v>0.39453686997422804</v>
      </c>
      <c r="V158" s="52">
        <v>0.39453686997422804</v>
      </c>
      <c r="W158" s="52">
        <v>0.39453686997422804</v>
      </c>
      <c r="X158" s="52">
        <v>0.39453686997422804</v>
      </c>
      <c r="Y158" s="52">
        <v>0.39453686997422804</v>
      </c>
      <c r="Z158" s="52">
        <v>0.39453686997422804</v>
      </c>
      <c r="AA158" s="52">
        <v>0.39453686997422804</v>
      </c>
      <c r="AB158" s="52">
        <v>0.39453686997422804</v>
      </c>
      <c r="AC158" s="52">
        <v>0.39453686997422804</v>
      </c>
      <c r="AD158" s="52">
        <v>0.39453686997422804</v>
      </c>
      <c r="AE158" s="52">
        <v>0.39453686997422804</v>
      </c>
      <c r="AF158" s="52">
        <v>0.39453686997422804</v>
      </c>
      <c r="AG158" s="52">
        <v>0.39453686997422804</v>
      </c>
      <c r="AH158" s="52">
        <v>0.39453686997422804</v>
      </c>
      <c r="AI158" s="52">
        <v>0.39453686997422804</v>
      </c>
      <c r="AJ158" s="52">
        <v>0.39453686997422804</v>
      </c>
      <c r="AK158" s="52">
        <v>0.39453686997422804</v>
      </c>
    </row>
    <row r="159" spans="1:42" x14ac:dyDescent="0.25">
      <c r="A159" s="31" t="s">
        <v>9</v>
      </c>
      <c r="B159" s="32" t="s">
        <v>20</v>
      </c>
      <c r="C159" s="31" t="s">
        <v>154</v>
      </c>
      <c r="D159" s="51">
        <f>VII!D59</f>
        <v>5.3228427920579441E-2</v>
      </c>
      <c r="E159" s="52">
        <v>0</v>
      </c>
      <c r="F159" s="52">
        <v>0</v>
      </c>
      <c r="G159" s="52">
        <v>0</v>
      </c>
      <c r="H159" s="52">
        <v>0</v>
      </c>
      <c r="I159" s="52">
        <v>0</v>
      </c>
      <c r="J159" s="52">
        <v>0</v>
      </c>
      <c r="K159" s="52">
        <v>0</v>
      </c>
      <c r="L159" s="52">
        <v>0</v>
      </c>
      <c r="M159" s="52">
        <v>0</v>
      </c>
      <c r="N159" s="52">
        <v>0</v>
      </c>
      <c r="O159" s="52">
        <v>0</v>
      </c>
      <c r="P159" s="52">
        <v>0</v>
      </c>
      <c r="Q159" s="52">
        <v>0</v>
      </c>
      <c r="R159" s="52">
        <v>0</v>
      </c>
      <c r="S159" s="52">
        <v>0</v>
      </c>
      <c r="T159" s="52">
        <v>0</v>
      </c>
      <c r="U159" s="52">
        <v>0</v>
      </c>
      <c r="V159" s="52">
        <v>0</v>
      </c>
      <c r="W159" s="52">
        <v>0</v>
      </c>
      <c r="X159" s="52">
        <v>0</v>
      </c>
      <c r="Y159" s="52">
        <v>0</v>
      </c>
      <c r="Z159" s="52">
        <v>0</v>
      </c>
      <c r="AA159" s="52">
        <v>0</v>
      </c>
      <c r="AB159" s="52">
        <v>0</v>
      </c>
      <c r="AC159" s="52">
        <v>0</v>
      </c>
      <c r="AD159" s="52">
        <v>0</v>
      </c>
      <c r="AE159" s="52">
        <v>0</v>
      </c>
      <c r="AF159" s="52">
        <v>0</v>
      </c>
      <c r="AG159" s="52">
        <v>0</v>
      </c>
      <c r="AH159" s="52">
        <v>0</v>
      </c>
      <c r="AI159" s="52">
        <v>0</v>
      </c>
      <c r="AJ159" s="52">
        <v>0</v>
      </c>
      <c r="AK159" s="52">
        <v>0</v>
      </c>
    </row>
    <row r="160" spans="1:42" x14ac:dyDescent="0.25">
      <c r="A160" s="31" t="s">
        <v>10</v>
      </c>
      <c r="B160" s="32" t="s">
        <v>20</v>
      </c>
      <c r="C160" s="31" t="s">
        <v>154</v>
      </c>
      <c r="D160" s="51">
        <f>VII!D60</f>
        <v>0</v>
      </c>
      <c r="E160" s="52">
        <v>0</v>
      </c>
      <c r="F160" s="52">
        <v>0</v>
      </c>
      <c r="G160" s="52">
        <v>0</v>
      </c>
      <c r="H160" s="52">
        <v>0</v>
      </c>
      <c r="I160" s="52">
        <v>0</v>
      </c>
      <c r="J160" s="52">
        <v>0</v>
      </c>
      <c r="K160" s="52">
        <v>0</v>
      </c>
      <c r="L160" s="52">
        <v>0</v>
      </c>
      <c r="M160" s="52">
        <v>0</v>
      </c>
      <c r="N160" s="52">
        <v>0</v>
      </c>
      <c r="O160" s="52">
        <v>0</v>
      </c>
      <c r="P160" s="52">
        <v>0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2">
        <v>0</v>
      </c>
      <c r="AE160" s="52">
        <v>0</v>
      </c>
      <c r="AF160" s="52">
        <v>0</v>
      </c>
      <c r="AG160" s="52">
        <v>0</v>
      </c>
      <c r="AH160" s="52">
        <v>0</v>
      </c>
      <c r="AI160" s="52">
        <v>0</v>
      </c>
      <c r="AJ160" s="52">
        <v>0</v>
      </c>
      <c r="AK160" s="52">
        <v>0</v>
      </c>
    </row>
    <row r="161" spans="1:42" x14ac:dyDescent="0.25">
      <c r="A161" s="31" t="s">
        <v>11</v>
      </c>
      <c r="B161" s="32" t="s">
        <v>20</v>
      </c>
      <c r="C161" s="31" t="s">
        <v>154</v>
      </c>
      <c r="D161" s="51">
        <f>VII!D61</f>
        <v>0</v>
      </c>
      <c r="E161" s="52">
        <v>1.6929140451660489E-2</v>
      </c>
      <c r="F161" s="52">
        <v>1.6929140451660489E-2</v>
      </c>
      <c r="G161" s="52">
        <v>1.6929140451660489E-2</v>
      </c>
      <c r="H161" s="52">
        <v>1.6929140451660489E-2</v>
      </c>
      <c r="I161" s="52">
        <v>1.6929140451660489E-2</v>
      </c>
      <c r="J161" s="52">
        <v>1.6929140451660489E-2</v>
      </c>
      <c r="K161" s="52">
        <v>1.6929140451660489E-2</v>
      </c>
      <c r="L161" s="52">
        <v>1.6929140451660489E-2</v>
      </c>
      <c r="M161" s="52">
        <v>1.6929140451660489E-2</v>
      </c>
      <c r="N161" s="52">
        <v>1.6929140451660489E-2</v>
      </c>
      <c r="O161" s="52">
        <v>1.6929140451660489E-2</v>
      </c>
      <c r="P161" s="52">
        <v>1.6929140451660489E-2</v>
      </c>
      <c r="Q161" s="52">
        <v>1.6929140451660489E-2</v>
      </c>
      <c r="R161" s="52">
        <v>1.6929140451660489E-2</v>
      </c>
      <c r="S161" s="52">
        <v>1.6929140451660489E-2</v>
      </c>
      <c r="T161" s="52">
        <v>1.6929140451660489E-2</v>
      </c>
      <c r="U161" s="52">
        <v>1.6929140451660489E-2</v>
      </c>
      <c r="V161" s="52">
        <v>1.6929140451660489E-2</v>
      </c>
      <c r="W161" s="52">
        <v>1.6929140451660489E-2</v>
      </c>
      <c r="X161" s="52">
        <v>1.6929140451660489E-2</v>
      </c>
      <c r="Y161" s="52">
        <v>1.6929140451660489E-2</v>
      </c>
      <c r="Z161" s="52">
        <v>1.6929140451660489E-2</v>
      </c>
      <c r="AA161" s="52">
        <v>1.6929140451660489E-2</v>
      </c>
      <c r="AB161" s="52">
        <v>1.6929140451660489E-2</v>
      </c>
      <c r="AC161" s="52">
        <v>1.6929140451660489E-2</v>
      </c>
      <c r="AD161" s="52">
        <v>1.6929140451660489E-2</v>
      </c>
      <c r="AE161" s="52">
        <v>1.6929140451660489E-2</v>
      </c>
      <c r="AF161" s="52">
        <v>1.6929140451660489E-2</v>
      </c>
      <c r="AG161" s="52">
        <v>1.6929140451660489E-2</v>
      </c>
      <c r="AH161" s="52">
        <v>1.6929140451660489E-2</v>
      </c>
      <c r="AI161" s="52">
        <v>1.6929140451660489E-2</v>
      </c>
      <c r="AJ161" s="52">
        <v>1.6929140451660489E-2</v>
      </c>
      <c r="AK161" s="52">
        <v>1.6929140451660489E-2</v>
      </c>
    </row>
    <row r="162" spans="1:42" x14ac:dyDescent="0.25">
      <c r="A162" s="31" t="s">
        <v>12</v>
      </c>
      <c r="B162" s="32" t="s">
        <v>20</v>
      </c>
      <c r="C162" s="31" t="s">
        <v>154</v>
      </c>
      <c r="D162" s="51">
        <f>VII!D62</f>
        <v>0.35860172083602249</v>
      </c>
      <c r="E162" s="52">
        <v>0.58853398957411152</v>
      </c>
      <c r="F162" s="52">
        <v>0.58853398957411152</v>
      </c>
      <c r="G162" s="52">
        <v>0.58853398957411152</v>
      </c>
      <c r="H162" s="52">
        <v>0.58853398957411152</v>
      </c>
      <c r="I162" s="52">
        <v>0.58853398957411152</v>
      </c>
      <c r="J162" s="52">
        <v>0.58853398957411152</v>
      </c>
      <c r="K162" s="52">
        <v>0.58853398957411152</v>
      </c>
      <c r="L162" s="52">
        <v>0.58853398957411152</v>
      </c>
      <c r="M162" s="52">
        <v>0.58853398957411152</v>
      </c>
      <c r="N162" s="52">
        <v>0.58853398957411152</v>
      </c>
      <c r="O162" s="52">
        <v>0.58853398957411152</v>
      </c>
      <c r="P162" s="52">
        <v>0.58853398957411152</v>
      </c>
      <c r="Q162" s="52">
        <v>0.58853398957411152</v>
      </c>
      <c r="R162" s="52">
        <v>0.58853398957411152</v>
      </c>
      <c r="S162" s="52">
        <v>0.58853398957411152</v>
      </c>
      <c r="T162" s="52">
        <v>0.58853398957411152</v>
      </c>
      <c r="U162" s="52">
        <v>0.58853398957411152</v>
      </c>
      <c r="V162" s="52">
        <v>0.58853398957411152</v>
      </c>
      <c r="W162" s="52">
        <v>0.58853398957411152</v>
      </c>
      <c r="X162" s="52">
        <v>0.58853398957411152</v>
      </c>
      <c r="Y162" s="52">
        <v>0.58853398957411152</v>
      </c>
      <c r="Z162" s="52">
        <v>0.58853398957411152</v>
      </c>
      <c r="AA162" s="52">
        <v>0.58853398957411152</v>
      </c>
      <c r="AB162" s="52">
        <v>0.58853398957411152</v>
      </c>
      <c r="AC162" s="52">
        <v>0.58853398957411152</v>
      </c>
      <c r="AD162" s="52">
        <v>0.58853398957411152</v>
      </c>
      <c r="AE162" s="52">
        <v>0.58853398957411152</v>
      </c>
      <c r="AF162" s="52">
        <v>0.58853398957411152</v>
      </c>
      <c r="AG162" s="52">
        <v>0.58853398957411152</v>
      </c>
      <c r="AH162" s="52">
        <v>0.58853398957411152</v>
      </c>
      <c r="AI162" s="52">
        <v>0.58853398957411152</v>
      </c>
      <c r="AJ162" s="52">
        <v>0.58853398957411152</v>
      </c>
      <c r="AK162" s="52">
        <v>0.58853398957411152</v>
      </c>
    </row>
    <row r="163" spans="1:42" x14ac:dyDescent="0.25">
      <c r="A163" s="31" t="s">
        <v>54</v>
      </c>
      <c r="B163" s="32" t="s">
        <v>20</v>
      </c>
      <c r="C163" s="31" t="s">
        <v>154</v>
      </c>
      <c r="D163" s="51">
        <f>VII!D63</f>
        <v>0</v>
      </c>
      <c r="E163" s="52">
        <v>0</v>
      </c>
      <c r="F163" s="52">
        <v>0</v>
      </c>
      <c r="G163" s="52">
        <v>0</v>
      </c>
      <c r="H163" s="52">
        <v>0</v>
      </c>
      <c r="I163" s="52">
        <v>0</v>
      </c>
      <c r="J163" s="52">
        <v>0</v>
      </c>
      <c r="K163" s="52">
        <v>0</v>
      </c>
      <c r="L163" s="52">
        <v>0</v>
      </c>
      <c r="M163" s="52">
        <v>0</v>
      </c>
      <c r="N163" s="52">
        <v>0</v>
      </c>
      <c r="O163" s="52">
        <v>0</v>
      </c>
      <c r="P163" s="52">
        <v>0</v>
      </c>
      <c r="Q163" s="52">
        <v>0</v>
      </c>
      <c r="R163" s="52">
        <v>0</v>
      </c>
      <c r="S163" s="52">
        <v>0</v>
      </c>
      <c r="T163" s="52">
        <v>0</v>
      </c>
      <c r="U163" s="52">
        <v>0</v>
      </c>
      <c r="V163" s="52">
        <v>0</v>
      </c>
      <c r="W163" s="52">
        <v>0</v>
      </c>
      <c r="X163" s="52">
        <v>0</v>
      </c>
      <c r="Y163" s="52">
        <v>0</v>
      </c>
      <c r="Z163" s="52">
        <v>0</v>
      </c>
      <c r="AA163" s="52">
        <v>0</v>
      </c>
      <c r="AB163" s="52">
        <v>0</v>
      </c>
      <c r="AC163" s="52">
        <v>0</v>
      </c>
      <c r="AD163" s="52">
        <v>0</v>
      </c>
      <c r="AE163" s="52">
        <v>0</v>
      </c>
      <c r="AF163" s="52">
        <v>0</v>
      </c>
      <c r="AG163" s="52">
        <v>0</v>
      </c>
      <c r="AH163" s="52">
        <v>0</v>
      </c>
      <c r="AI163" s="52">
        <v>0</v>
      </c>
      <c r="AJ163" s="52">
        <v>0</v>
      </c>
      <c r="AK163" s="52">
        <v>0</v>
      </c>
    </row>
    <row r="164" spans="1:42" x14ac:dyDescent="0.25">
      <c r="A164" s="31" t="s">
        <v>156</v>
      </c>
      <c r="B164" s="32" t="s">
        <v>20</v>
      </c>
      <c r="C164" s="31" t="s">
        <v>154</v>
      </c>
      <c r="D164" s="51">
        <f>VII!D64</f>
        <v>0</v>
      </c>
      <c r="E164" s="52">
        <v>0</v>
      </c>
      <c r="F164" s="52">
        <v>0</v>
      </c>
      <c r="G164" s="52">
        <v>0</v>
      </c>
      <c r="H164" s="52">
        <v>0</v>
      </c>
      <c r="I164" s="52">
        <v>0</v>
      </c>
      <c r="J164" s="52">
        <v>0</v>
      </c>
      <c r="K164" s="52">
        <v>0</v>
      </c>
      <c r="L164" s="52">
        <v>0</v>
      </c>
      <c r="M164" s="52">
        <v>0</v>
      </c>
      <c r="N164" s="52">
        <v>0</v>
      </c>
      <c r="O164" s="52">
        <v>0</v>
      </c>
      <c r="P164" s="52">
        <v>0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2">
        <v>0</v>
      </c>
      <c r="AE164" s="52">
        <v>0</v>
      </c>
      <c r="AF164" s="52">
        <v>0</v>
      </c>
      <c r="AG164" s="52">
        <v>0</v>
      </c>
      <c r="AH164" s="52">
        <v>0</v>
      </c>
      <c r="AI164" s="52">
        <v>0</v>
      </c>
      <c r="AJ164" s="52">
        <v>0</v>
      </c>
      <c r="AK164" s="52">
        <v>0</v>
      </c>
    </row>
    <row r="165" spans="1:42" x14ac:dyDescent="0.25">
      <c r="A165" s="31" t="s">
        <v>13</v>
      </c>
      <c r="B165" s="32" t="s">
        <v>20</v>
      </c>
      <c r="C165" s="31" t="s">
        <v>154</v>
      </c>
      <c r="D165" s="51">
        <f>VII!D65</f>
        <v>0</v>
      </c>
      <c r="E165" s="52">
        <v>0</v>
      </c>
      <c r="F165" s="52">
        <v>0</v>
      </c>
      <c r="G165" s="52">
        <v>0</v>
      </c>
      <c r="H165" s="52">
        <v>0</v>
      </c>
      <c r="I165" s="52">
        <v>0</v>
      </c>
      <c r="J165" s="52">
        <v>0</v>
      </c>
      <c r="K165" s="52">
        <v>0</v>
      </c>
      <c r="L165" s="52">
        <v>0</v>
      </c>
      <c r="M165" s="52">
        <v>0</v>
      </c>
      <c r="N165" s="52">
        <v>0</v>
      </c>
      <c r="O165" s="52">
        <v>0</v>
      </c>
      <c r="P165" s="52">
        <v>0</v>
      </c>
      <c r="Q165" s="52">
        <v>0</v>
      </c>
      <c r="R165" s="52">
        <v>0</v>
      </c>
      <c r="S165" s="52">
        <v>0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0</v>
      </c>
      <c r="AA165" s="52">
        <v>0</v>
      </c>
      <c r="AB165" s="52">
        <v>0</v>
      </c>
      <c r="AC165" s="52">
        <v>0</v>
      </c>
      <c r="AD165" s="52">
        <v>0</v>
      </c>
      <c r="AE165" s="52">
        <v>0</v>
      </c>
      <c r="AF165" s="52">
        <v>0</v>
      </c>
      <c r="AG165" s="52">
        <v>0</v>
      </c>
      <c r="AH165" s="52">
        <v>0</v>
      </c>
      <c r="AI165" s="52">
        <v>0</v>
      </c>
      <c r="AJ165" s="52">
        <v>0</v>
      </c>
      <c r="AK165" s="52">
        <v>0</v>
      </c>
    </row>
    <row r="166" spans="1:42" x14ac:dyDescent="0.25">
      <c r="A166" s="31" t="s">
        <v>55</v>
      </c>
      <c r="B166" s="32" t="s">
        <v>20</v>
      </c>
      <c r="C166" s="31" t="s">
        <v>154</v>
      </c>
      <c r="D166" s="51">
        <f>VII!D66</f>
        <v>0</v>
      </c>
      <c r="E166" s="52">
        <v>0</v>
      </c>
      <c r="F166" s="52">
        <v>0</v>
      </c>
      <c r="G166" s="52">
        <v>0</v>
      </c>
      <c r="H166" s="52">
        <v>0</v>
      </c>
      <c r="I166" s="52">
        <v>0</v>
      </c>
      <c r="J166" s="52">
        <v>0</v>
      </c>
      <c r="K166" s="52">
        <v>0</v>
      </c>
      <c r="L166" s="52">
        <v>0</v>
      </c>
      <c r="M166" s="52">
        <v>0</v>
      </c>
      <c r="N166" s="52">
        <v>0</v>
      </c>
      <c r="O166" s="52">
        <v>0</v>
      </c>
      <c r="P166" s="52">
        <v>0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2">
        <v>0</v>
      </c>
      <c r="AE166" s="52">
        <v>0</v>
      </c>
      <c r="AF166" s="52">
        <v>0</v>
      </c>
      <c r="AG166" s="52">
        <v>0</v>
      </c>
      <c r="AH166" s="52">
        <v>0</v>
      </c>
      <c r="AI166" s="52">
        <v>0</v>
      </c>
      <c r="AJ166" s="52">
        <v>0</v>
      </c>
      <c r="AK166" s="52">
        <v>0</v>
      </c>
    </row>
    <row r="167" spans="1:42" x14ac:dyDescent="0.25">
      <c r="A167" s="31" t="s">
        <v>56</v>
      </c>
      <c r="B167" s="32" t="s">
        <v>20</v>
      </c>
      <c r="C167" s="31" t="s">
        <v>154</v>
      </c>
      <c r="D167" s="51">
        <f>VII!D67</f>
        <v>0</v>
      </c>
      <c r="E167" s="52">
        <v>0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  <c r="M167" s="52">
        <v>0</v>
      </c>
      <c r="N167" s="52">
        <v>0</v>
      </c>
      <c r="O167" s="52">
        <v>0</v>
      </c>
      <c r="P167" s="52">
        <v>0</v>
      </c>
      <c r="Q167" s="52">
        <v>0</v>
      </c>
      <c r="R167" s="52">
        <v>0</v>
      </c>
      <c r="S167" s="52">
        <v>0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52">
        <v>0</v>
      </c>
      <c r="AK167" s="52">
        <v>0</v>
      </c>
    </row>
    <row r="168" spans="1:42" x14ac:dyDescent="0.25">
      <c r="A168" s="31" t="s">
        <v>14</v>
      </c>
      <c r="B168" s="32" t="s">
        <v>20</v>
      </c>
      <c r="C168" s="31" t="s">
        <v>154</v>
      </c>
      <c r="D168" s="51">
        <f>VII!D68</f>
        <v>0</v>
      </c>
      <c r="E168" s="52">
        <f>$AM168/(1+EXP(-(E$1-$D$1)*10/$AO168+$AN168))</f>
        <v>1.0455554222010431E-3</v>
      </c>
      <c r="F168" s="52">
        <f t="shared" ref="F168:AK169" si="7">$AM168/(1+EXP(-(F$1-$D$1)*10/$AO168+$AN168))</f>
        <v>1.0819592101281301E-3</v>
      </c>
      <c r="G168" s="52">
        <f>$AM168/(1+EXP(-(G$1-$D$1)*10/$AO168+$AN168))</f>
        <v>1.110516712895603E-3</v>
      </c>
      <c r="H168" s="52">
        <f t="shared" si="7"/>
        <v>1.1325957369977746E-3</v>
      </c>
      <c r="I168" s="52">
        <f t="shared" si="7"/>
        <v>1.1494748594284849E-3</v>
      </c>
      <c r="J168" s="52">
        <f t="shared" si="7"/>
        <v>1.1622679899043263E-3</v>
      </c>
      <c r="K168" s="52">
        <f t="shared" si="7"/>
        <v>1.1719010418910403E-3</v>
      </c>
      <c r="L168" s="52">
        <f t="shared" si="7"/>
        <v>1.1791189417877763E-3</v>
      </c>
      <c r="M168" s="52">
        <f t="shared" si="7"/>
        <v>1.1845072602150045E-3</v>
      </c>
      <c r="N168" s="52">
        <f t="shared" si="7"/>
        <v>1.1885186721039844E-3</v>
      </c>
      <c r="O168" s="52">
        <f t="shared" si="7"/>
        <v>1.1914988952673943E-3</v>
      </c>
      <c r="P168" s="52">
        <f t="shared" si="7"/>
        <v>1.1937096323020168E-3</v>
      </c>
      <c r="Q168" s="52">
        <f t="shared" si="7"/>
        <v>1.1953477055074012E-3</v>
      </c>
      <c r="R168" s="52">
        <f t="shared" si="7"/>
        <v>1.1965604375683901E-3</v>
      </c>
      <c r="S168" s="52">
        <f t="shared" si="7"/>
        <v>1.1974577142978323E-3</v>
      </c>
      <c r="T168" s="52">
        <f t="shared" si="7"/>
        <v>1.198121286463676E-3</v>
      </c>
      <c r="U168" s="52">
        <f t="shared" si="7"/>
        <v>1.1986118577852151E-3</v>
      </c>
      <c r="V168" s="52">
        <f t="shared" si="7"/>
        <v>1.1989744403430717E-3</v>
      </c>
      <c r="W168" s="52">
        <f t="shared" si="7"/>
        <v>1.1992423762485925E-3</v>
      </c>
      <c r="X168" s="52">
        <f t="shared" si="7"/>
        <v>1.1994403443671502E-3</v>
      </c>
      <c r="Y168" s="52">
        <f t="shared" si="7"/>
        <v>1.1995866009785572E-3</v>
      </c>
      <c r="Z168" s="52">
        <f t="shared" si="7"/>
        <v>1.1996946456085422E-3</v>
      </c>
      <c r="AA168" s="52">
        <f t="shared" si="7"/>
        <v>1.1997744573530578E-3</v>
      </c>
      <c r="AB168" s="52">
        <f t="shared" si="7"/>
        <v>1.199833411267396E-3</v>
      </c>
      <c r="AC168" s="52">
        <f t="shared" si="7"/>
        <v>1.1998769569756765E-3</v>
      </c>
      <c r="AD168" s="52">
        <f t="shared" si="7"/>
        <v>1.1999091208512625E-3</v>
      </c>
      <c r="AE168" s="52">
        <f t="shared" si="7"/>
        <v>1.1999328774479601E-3</v>
      </c>
      <c r="AF168" s="52">
        <f t="shared" si="7"/>
        <v>1.1999504241210776E-3</v>
      </c>
      <c r="AG168" s="52">
        <f t="shared" si="7"/>
        <v>1.1999633840147448E-3</v>
      </c>
      <c r="AH168" s="52">
        <f t="shared" si="7"/>
        <v>1.1999729560701702E-3</v>
      </c>
      <c r="AI168" s="52">
        <f t="shared" si="7"/>
        <v>1.1999800258654682E-3</v>
      </c>
      <c r="AJ168" s="52">
        <f t="shared" si="7"/>
        <v>1.1999852475051398E-3</v>
      </c>
      <c r="AK168" s="52">
        <f>$AM168/(1+EXP(-(AK$1-$D$1)*10/$AO168+$AN168))</f>
        <v>1.1999891041157913E-3</v>
      </c>
      <c r="AM168" s="79">
        <v>1.1999999999999999E-3</v>
      </c>
      <c r="AN168" s="80">
        <f>IF(D168&gt;0,LN(AM168/D168-1),LN(AM168/0.001-1))</f>
        <v>-1.6094379124341005</v>
      </c>
      <c r="AO168" s="81">
        <v>33</v>
      </c>
      <c r="AP168" s="1">
        <f>AO168+$D$1</f>
        <v>2050</v>
      </c>
    </row>
    <row r="169" spans="1:42" x14ac:dyDescent="0.25">
      <c r="A169" s="31" t="s">
        <v>79</v>
      </c>
      <c r="B169" s="32" t="s">
        <v>20</v>
      </c>
      <c r="C169" s="31" t="s">
        <v>154</v>
      </c>
      <c r="D169" s="51">
        <v>0</v>
      </c>
      <c r="E169" s="52">
        <f>$AM169/(1+EXP(-(E$1-$D$1)*10/$AO169+$AN169))</f>
        <v>1.0455554222010431E-3</v>
      </c>
      <c r="F169" s="52">
        <f t="shared" si="7"/>
        <v>1.0819592101281301E-3</v>
      </c>
      <c r="G169" s="52">
        <f>$AM169/(1+EXP(-(G$1-$D$1)*10/$AO169+$AN169))</f>
        <v>1.110516712895603E-3</v>
      </c>
      <c r="H169" s="52">
        <f t="shared" si="7"/>
        <v>1.1325957369977746E-3</v>
      </c>
      <c r="I169" s="52">
        <f t="shared" si="7"/>
        <v>1.1494748594284849E-3</v>
      </c>
      <c r="J169" s="52">
        <f t="shared" si="7"/>
        <v>1.1622679899043263E-3</v>
      </c>
      <c r="K169" s="52">
        <f t="shared" si="7"/>
        <v>1.1719010418910403E-3</v>
      </c>
      <c r="L169" s="52">
        <f t="shared" si="7"/>
        <v>1.1791189417877763E-3</v>
      </c>
      <c r="M169" s="52">
        <f t="shared" si="7"/>
        <v>1.1845072602150045E-3</v>
      </c>
      <c r="N169" s="52">
        <f t="shared" si="7"/>
        <v>1.1885186721039844E-3</v>
      </c>
      <c r="O169" s="52">
        <f t="shared" si="7"/>
        <v>1.1914988952673943E-3</v>
      </c>
      <c r="P169" s="52">
        <f t="shared" si="7"/>
        <v>1.1937096323020168E-3</v>
      </c>
      <c r="Q169" s="52">
        <f t="shared" si="7"/>
        <v>1.1953477055074012E-3</v>
      </c>
      <c r="R169" s="52">
        <f t="shared" si="7"/>
        <v>1.1965604375683901E-3</v>
      </c>
      <c r="S169" s="52">
        <f t="shared" si="7"/>
        <v>1.1974577142978323E-3</v>
      </c>
      <c r="T169" s="52">
        <f t="shared" si="7"/>
        <v>1.198121286463676E-3</v>
      </c>
      <c r="U169" s="52">
        <f t="shared" si="7"/>
        <v>1.1986118577852151E-3</v>
      </c>
      <c r="V169" s="52">
        <f t="shared" si="7"/>
        <v>1.1989744403430717E-3</v>
      </c>
      <c r="W169" s="52">
        <f t="shared" si="7"/>
        <v>1.1992423762485925E-3</v>
      </c>
      <c r="X169" s="52">
        <f t="shared" si="7"/>
        <v>1.1994403443671502E-3</v>
      </c>
      <c r="Y169" s="52">
        <f t="shared" si="7"/>
        <v>1.1995866009785572E-3</v>
      </c>
      <c r="Z169" s="52">
        <f t="shared" si="7"/>
        <v>1.1996946456085422E-3</v>
      </c>
      <c r="AA169" s="52">
        <f t="shared" si="7"/>
        <v>1.1997744573530578E-3</v>
      </c>
      <c r="AB169" s="52">
        <f t="shared" si="7"/>
        <v>1.199833411267396E-3</v>
      </c>
      <c r="AC169" s="52">
        <f t="shared" si="7"/>
        <v>1.1998769569756765E-3</v>
      </c>
      <c r="AD169" s="52">
        <f t="shared" si="7"/>
        <v>1.1999091208512625E-3</v>
      </c>
      <c r="AE169" s="52">
        <f t="shared" si="7"/>
        <v>1.1999328774479601E-3</v>
      </c>
      <c r="AF169" s="52">
        <f t="shared" si="7"/>
        <v>1.1999504241210776E-3</v>
      </c>
      <c r="AG169" s="52">
        <f t="shared" si="7"/>
        <v>1.1999633840147448E-3</v>
      </c>
      <c r="AH169" s="52">
        <f t="shared" si="7"/>
        <v>1.1999729560701702E-3</v>
      </c>
      <c r="AI169" s="52">
        <f t="shared" si="7"/>
        <v>1.1999800258654682E-3</v>
      </c>
      <c r="AJ169" s="52">
        <f t="shared" si="7"/>
        <v>1.1999852475051398E-3</v>
      </c>
      <c r="AK169" s="52">
        <f t="shared" si="7"/>
        <v>1.1999891041157913E-3</v>
      </c>
      <c r="AM169" s="79">
        <v>1.1999999999999999E-3</v>
      </c>
      <c r="AN169" s="80">
        <f>IF(D169&gt;0,LN(AM169/D169-1),LN(AM169/0.001-1))</f>
        <v>-1.6094379124341005</v>
      </c>
      <c r="AO169" s="81">
        <v>33</v>
      </c>
      <c r="AP169" s="1">
        <f>AO169+$D$1</f>
        <v>2050</v>
      </c>
    </row>
    <row r="172" spans="1:42" x14ac:dyDescent="0.25">
      <c r="A172" s="22" t="s">
        <v>32</v>
      </c>
    </row>
    <row r="173" spans="1:42" x14ac:dyDescent="0.25">
      <c r="A173" s="22" t="s">
        <v>16</v>
      </c>
    </row>
    <row r="174" spans="1:42" x14ac:dyDescent="0.25">
      <c r="A174" s="31" t="s">
        <v>7</v>
      </c>
      <c r="B174" s="32" t="s">
        <v>20</v>
      </c>
      <c r="C174" s="31" t="s">
        <v>154</v>
      </c>
      <c r="D174" s="51">
        <f>VIII!D50</f>
        <v>0.26252789205365473</v>
      </c>
      <c r="E174" s="52">
        <v>0</v>
      </c>
      <c r="F174" s="52">
        <v>0</v>
      </c>
      <c r="G174" s="52">
        <v>0</v>
      </c>
      <c r="H174" s="52">
        <v>0</v>
      </c>
      <c r="I174" s="52">
        <v>0</v>
      </c>
      <c r="J174" s="52">
        <v>0</v>
      </c>
      <c r="K174" s="52">
        <v>0</v>
      </c>
      <c r="L174" s="52">
        <v>0</v>
      </c>
      <c r="M174" s="52">
        <v>0</v>
      </c>
      <c r="N174" s="52">
        <v>0</v>
      </c>
      <c r="O174" s="52">
        <v>0</v>
      </c>
      <c r="P174" s="52">
        <v>0</v>
      </c>
      <c r="Q174" s="52">
        <v>0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2">
        <v>0</v>
      </c>
      <c r="AE174" s="52">
        <v>0</v>
      </c>
      <c r="AF174" s="52">
        <v>0</v>
      </c>
      <c r="AG174" s="52">
        <v>0</v>
      </c>
      <c r="AH174" s="52">
        <v>0</v>
      </c>
      <c r="AI174" s="52">
        <v>0</v>
      </c>
      <c r="AJ174" s="52">
        <v>0</v>
      </c>
      <c r="AK174" s="52">
        <v>0</v>
      </c>
    </row>
    <row r="175" spans="1:42" x14ac:dyDescent="0.25">
      <c r="A175" s="31" t="s">
        <v>11</v>
      </c>
      <c r="B175" s="32" t="s">
        <v>20</v>
      </c>
      <c r="C175" s="31" t="s">
        <v>154</v>
      </c>
      <c r="D175" s="51">
        <f>VIII!D51</f>
        <v>0</v>
      </c>
      <c r="E175" s="52">
        <v>0</v>
      </c>
      <c r="F175" s="52">
        <v>0</v>
      </c>
      <c r="G175" s="52">
        <v>0</v>
      </c>
      <c r="H175" s="52">
        <v>0</v>
      </c>
      <c r="I175" s="52">
        <v>0</v>
      </c>
      <c r="J175" s="52">
        <v>0</v>
      </c>
      <c r="K175" s="52">
        <v>0</v>
      </c>
      <c r="L175" s="52">
        <v>0</v>
      </c>
      <c r="M175" s="52">
        <v>0</v>
      </c>
      <c r="N175" s="52">
        <v>0</v>
      </c>
      <c r="O175" s="52">
        <v>0</v>
      </c>
      <c r="P175" s="52">
        <v>0</v>
      </c>
      <c r="Q175" s="52">
        <v>0</v>
      </c>
      <c r="R175" s="52">
        <v>0</v>
      </c>
      <c r="S175" s="52">
        <v>0</v>
      </c>
      <c r="T175" s="52">
        <v>0</v>
      </c>
      <c r="U175" s="52">
        <v>0</v>
      </c>
      <c r="V175" s="52">
        <v>0</v>
      </c>
      <c r="W175" s="52">
        <v>0</v>
      </c>
      <c r="X175" s="52">
        <v>0</v>
      </c>
      <c r="Y175" s="52">
        <v>0</v>
      </c>
      <c r="Z175" s="52">
        <v>0</v>
      </c>
      <c r="AA175" s="52">
        <v>0</v>
      </c>
      <c r="AB175" s="52">
        <v>0</v>
      </c>
      <c r="AC175" s="52">
        <v>0</v>
      </c>
      <c r="AD175" s="52">
        <v>0</v>
      </c>
      <c r="AE175" s="52">
        <v>0</v>
      </c>
      <c r="AF175" s="52">
        <v>0</v>
      </c>
      <c r="AG175" s="52">
        <v>0</v>
      </c>
      <c r="AH175" s="52">
        <v>0</v>
      </c>
      <c r="AI175" s="52">
        <v>0</v>
      </c>
      <c r="AJ175" s="52">
        <v>0</v>
      </c>
      <c r="AK175" s="52">
        <v>0</v>
      </c>
    </row>
    <row r="176" spans="1:42" x14ac:dyDescent="0.25">
      <c r="A176" s="31" t="s">
        <v>12</v>
      </c>
      <c r="B176" s="32" t="s">
        <v>20</v>
      </c>
      <c r="C176" s="31" t="s">
        <v>154</v>
      </c>
      <c r="D176" s="51">
        <f>VIII!D52</f>
        <v>0</v>
      </c>
      <c r="E176" s="52">
        <v>0.99999999999999989</v>
      </c>
      <c r="F176" s="52">
        <v>0.99999999999999989</v>
      </c>
      <c r="G176" s="52">
        <v>0.99999999999999989</v>
      </c>
      <c r="H176" s="52">
        <v>0.99999999999999989</v>
      </c>
      <c r="I176" s="52">
        <v>0.99999999999999989</v>
      </c>
      <c r="J176" s="52">
        <v>0.99999999999999989</v>
      </c>
      <c r="K176" s="52">
        <v>0.99999999999999989</v>
      </c>
      <c r="L176" s="52">
        <v>0.99999999999999989</v>
      </c>
      <c r="M176" s="52">
        <v>0.99999999999999989</v>
      </c>
      <c r="N176" s="52">
        <v>0.99999999999999989</v>
      </c>
      <c r="O176" s="52">
        <v>0.99999999999999989</v>
      </c>
      <c r="P176" s="52">
        <v>0.99999999999999989</v>
      </c>
      <c r="Q176" s="52">
        <v>0.99999999999999989</v>
      </c>
      <c r="R176" s="52">
        <v>0.99999999999999989</v>
      </c>
      <c r="S176" s="52">
        <v>0.99999999999999989</v>
      </c>
      <c r="T176" s="52">
        <v>0.99999999999999989</v>
      </c>
      <c r="U176" s="52">
        <v>0.99999999999999989</v>
      </c>
      <c r="V176" s="52">
        <v>0.99999999999999989</v>
      </c>
      <c r="W176" s="52">
        <v>0.99999999999999989</v>
      </c>
      <c r="X176" s="52">
        <v>0.99999999999999989</v>
      </c>
      <c r="Y176" s="52">
        <v>0.99999999999999989</v>
      </c>
      <c r="Z176" s="52">
        <v>0.99999999999999989</v>
      </c>
      <c r="AA176" s="52">
        <v>0.99999999999999989</v>
      </c>
      <c r="AB176" s="52">
        <v>0.99999999999999989</v>
      </c>
      <c r="AC176" s="52">
        <v>0.99999999999999989</v>
      </c>
      <c r="AD176" s="52">
        <v>0.99999999999999989</v>
      </c>
      <c r="AE176" s="52">
        <v>0.99999999999999989</v>
      </c>
      <c r="AF176" s="52">
        <v>0.99999999999999989</v>
      </c>
      <c r="AG176" s="52">
        <v>0.99999999999999989</v>
      </c>
      <c r="AH176" s="52">
        <v>0.99999999999999989</v>
      </c>
      <c r="AI176" s="52">
        <v>0.99999999999999989</v>
      </c>
      <c r="AJ176" s="52">
        <v>0.99999999999999989</v>
      </c>
      <c r="AK176" s="52">
        <v>0.99999999999999989</v>
      </c>
    </row>
    <row r="177" spans="1:42" x14ac:dyDescent="0.25">
      <c r="A177" s="31" t="s">
        <v>13</v>
      </c>
      <c r="B177" s="32" t="s">
        <v>20</v>
      </c>
      <c r="C177" s="31" t="s">
        <v>154</v>
      </c>
      <c r="D177" s="51">
        <f>VIII!D53</f>
        <v>0</v>
      </c>
      <c r="E177" s="52">
        <v>0</v>
      </c>
      <c r="F177" s="52">
        <v>0</v>
      </c>
      <c r="G177" s="52">
        <v>0</v>
      </c>
      <c r="H177" s="52">
        <v>0</v>
      </c>
      <c r="I177" s="52">
        <v>0</v>
      </c>
      <c r="J177" s="52">
        <v>0</v>
      </c>
      <c r="K177" s="52">
        <v>0</v>
      </c>
      <c r="L177" s="52">
        <v>0</v>
      </c>
      <c r="M177" s="52">
        <v>0</v>
      </c>
      <c r="N177" s="52">
        <v>0</v>
      </c>
      <c r="O177" s="52">
        <v>0</v>
      </c>
      <c r="P177" s="52">
        <v>0</v>
      </c>
      <c r="Q177" s="52">
        <v>0</v>
      </c>
      <c r="R177" s="52">
        <v>0</v>
      </c>
      <c r="S177" s="52">
        <v>0</v>
      </c>
      <c r="T177" s="52">
        <v>0</v>
      </c>
      <c r="U177" s="52">
        <v>0</v>
      </c>
      <c r="V177" s="52">
        <v>0</v>
      </c>
      <c r="W177" s="52">
        <v>0</v>
      </c>
      <c r="X177" s="52">
        <v>0</v>
      </c>
      <c r="Y177" s="52">
        <v>0</v>
      </c>
      <c r="Z177" s="52">
        <v>0</v>
      </c>
      <c r="AA177" s="52">
        <v>0</v>
      </c>
      <c r="AB177" s="52">
        <v>0</v>
      </c>
      <c r="AC177" s="52">
        <v>0</v>
      </c>
      <c r="AD177" s="52">
        <v>0</v>
      </c>
      <c r="AE177" s="52">
        <v>0</v>
      </c>
      <c r="AF177" s="52">
        <v>0</v>
      </c>
      <c r="AG177" s="52">
        <v>0</v>
      </c>
      <c r="AH177" s="52">
        <v>0</v>
      </c>
      <c r="AI177" s="52">
        <v>0</v>
      </c>
      <c r="AJ177" s="52">
        <v>0</v>
      </c>
      <c r="AK177" s="52">
        <v>0</v>
      </c>
    </row>
    <row r="178" spans="1:42" x14ac:dyDescent="0.25">
      <c r="A178" s="31" t="s">
        <v>55</v>
      </c>
      <c r="B178" s="32" t="s">
        <v>20</v>
      </c>
      <c r="C178" s="31" t="s">
        <v>154</v>
      </c>
      <c r="D178" s="51">
        <f>VIII!D54</f>
        <v>0</v>
      </c>
      <c r="E178" s="52">
        <v>0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0</v>
      </c>
      <c r="AH178" s="52">
        <v>0</v>
      </c>
      <c r="AI178" s="52">
        <v>0</v>
      </c>
      <c r="AJ178" s="52">
        <v>0</v>
      </c>
      <c r="AK178" s="52">
        <v>0</v>
      </c>
    </row>
    <row r="179" spans="1:42" x14ac:dyDescent="0.25">
      <c r="A179" s="31" t="s">
        <v>79</v>
      </c>
      <c r="B179" s="32" t="s">
        <v>20</v>
      </c>
      <c r="C179" s="31" t="s">
        <v>154</v>
      </c>
      <c r="D179" s="51">
        <f>VIII!D55</f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0</v>
      </c>
      <c r="AH179" s="52">
        <v>0</v>
      </c>
      <c r="AI179" s="52">
        <v>0</v>
      </c>
      <c r="AJ179" s="52">
        <v>0</v>
      </c>
      <c r="AK179" s="52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84</v>
      </c>
    </row>
    <row r="182" spans="1:42" x14ac:dyDescent="0.25">
      <c r="A182" s="31" t="s">
        <v>7</v>
      </c>
      <c r="B182" s="32" t="s">
        <v>20</v>
      </c>
      <c r="C182" s="31" t="s">
        <v>154</v>
      </c>
      <c r="D182" s="51">
        <f>VIII!D58</f>
        <v>0.10297558149193098</v>
      </c>
      <c r="E182" s="52">
        <v>0</v>
      </c>
      <c r="F182" s="52">
        <v>0</v>
      </c>
      <c r="G182" s="52">
        <v>0</v>
      </c>
      <c r="H182" s="52">
        <v>0</v>
      </c>
      <c r="I182" s="52">
        <v>0</v>
      </c>
      <c r="J182" s="52">
        <v>0</v>
      </c>
      <c r="K182" s="52">
        <v>0</v>
      </c>
      <c r="L182" s="52">
        <v>0</v>
      </c>
      <c r="M182" s="52">
        <v>0</v>
      </c>
      <c r="N182" s="52">
        <v>0</v>
      </c>
      <c r="O182" s="52">
        <v>0</v>
      </c>
      <c r="P182" s="52">
        <v>0</v>
      </c>
      <c r="Q182" s="52">
        <v>0</v>
      </c>
      <c r="R182" s="52">
        <v>0</v>
      </c>
      <c r="S182" s="52">
        <v>0</v>
      </c>
      <c r="T182" s="52">
        <v>0</v>
      </c>
      <c r="U182" s="52">
        <v>0</v>
      </c>
      <c r="V182" s="52">
        <v>0</v>
      </c>
      <c r="W182" s="52">
        <v>0</v>
      </c>
      <c r="X182" s="52">
        <v>0</v>
      </c>
      <c r="Y182" s="52">
        <v>0</v>
      </c>
      <c r="Z182" s="52">
        <v>0</v>
      </c>
      <c r="AA182" s="52">
        <v>0</v>
      </c>
      <c r="AB182" s="52">
        <v>0</v>
      </c>
      <c r="AC182" s="52">
        <v>0</v>
      </c>
      <c r="AD182" s="52">
        <v>0</v>
      </c>
      <c r="AE182" s="52">
        <v>0</v>
      </c>
      <c r="AF182" s="52">
        <v>0</v>
      </c>
      <c r="AG182" s="52">
        <v>0</v>
      </c>
      <c r="AH182" s="52">
        <v>0</v>
      </c>
      <c r="AI182" s="52">
        <v>0</v>
      </c>
      <c r="AJ182" s="52">
        <v>0</v>
      </c>
      <c r="AK182" s="52">
        <v>0</v>
      </c>
    </row>
    <row r="183" spans="1:42" x14ac:dyDescent="0.25">
      <c r="A183" s="31" t="s">
        <v>9</v>
      </c>
      <c r="B183" s="32" t="s">
        <v>20</v>
      </c>
      <c r="C183" s="31" t="s">
        <v>154</v>
      </c>
      <c r="D183" s="51">
        <f>VIII!D59</f>
        <v>5.3228427920579441E-2</v>
      </c>
      <c r="E183" s="52">
        <v>0.10437196944016194</v>
      </c>
      <c r="F183" s="52">
        <v>0.10437196944016194</v>
      </c>
      <c r="G183" s="52">
        <v>0.10437196944016194</v>
      </c>
      <c r="H183" s="52">
        <v>0.10437196944016194</v>
      </c>
      <c r="I183" s="52">
        <v>0.10437196944016194</v>
      </c>
      <c r="J183" s="52">
        <v>0.10437196944016194</v>
      </c>
      <c r="K183" s="52">
        <v>0.10437196944016194</v>
      </c>
      <c r="L183" s="52">
        <v>0.10437196944016194</v>
      </c>
      <c r="M183" s="52">
        <v>0.10437196944016194</v>
      </c>
      <c r="N183" s="52">
        <v>0.10437196944016194</v>
      </c>
      <c r="O183" s="52">
        <v>0.10437196944016194</v>
      </c>
      <c r="P183" s="52">
        <v>0.10437196944016194</v>
      </c>
      <c r="Q183" s="52">
        <v>0.10437196944016194</v>
      </c>
      <c r="R183" s="52">
        <v>0.10437196944016194</v>
      </c>
      <c r="S183" s="52">
        <v>0.10437196944016194</v>
      </c>
      <c r="T183" s="52">
        <v>0.10437196944016194</v>
      </c>
      <c r="U183" s="52">
        <v>0.10437196944016194</v>
      </c>
      <c r="V183" s="52">
        <v>0.10437196944016194</v>
      </c>
      <c r="W183" s="52">
        <v>0.10437196944016194</v>
      </c>
      <c r="X183" s="52">
        <v>0.10437196944016194</v>
      </c>
      <c r="Y183" s="52">
        <v>0.10437196944016194</v>
      </c>
      <c r="Z183" s="52">
        <v>0.10437196944016194</v>
      </c>
      <c r="AA183" s="52">
        <v>0.10437196944016194</v>
      </c>
      <c r="AB183" s="52">
        <v>0.10437196944016194</v>
      </c>
      <c r="AC183" s="52">
        <v>0.10437196944016194</v>
      </c>
      <c r="AD183" s="52">
        <v>0.10437196944016194</v>
      </c>
      <c r="AE183" s="52">
        <v>0.10437196944016194</v>
      </c>
      <c r="AF183" s="52">
        <v>0.10437196944016194</v>
      </c>
      <c r="AG183" s="52">
        <v>0.10437196944016194</v>
      </c>
      <c r="AH183" s="52">
        <v>0.10437196944016194</v>
      </c>
      <c r="AI183" s="52">
        <v>0.10437196944016194</v>
      </c>
      <c r="AJ183" s="52">
        <v>0.10437196944016194</v>
      </c>
      <c r="AK183" s="52">
        <v>0.10437196944016194</v>
      </c>
    </row>
    <row r="184" spans="1:42" x14ac:dyDescent="0.25">
      <c r="A184" s="31" t="s">
        <v>10</v>
      </c>
      <c r="B184" s="32" t="s">
        <v>20</v>
      </c>
      <c r="C184" s="31" t="s">
        <v>154</v>
      </c>
      <c r="D184" s="51">
        <f>VIII!D60</f>
        <v>0</v>
      </c>
      <c r="E184" s="52">
        <v>0</v>
      </c>
      <c r="F184" s="52">
        <v>0</v>
      </c>
      <c r="G184" s="52">
        <v>0</v>
      </c>
      <c r="H184" s="52">
        <v>0</v>
      </c>
      <c r="I184" s="52">
        <v>0</v>
      </c>
      <c r="J184" s="52">
        <v>0</v>
      </c>
      <c r="K184" s="52">
        <v>0</v>
      </c>
      <c r="L184" s="52">
        <v>0</v>
      </c>
      <c r="M184" s="52">
        <v>0</v>
      </c>
      <c r="N184" s="52">
        <v>0</v>
      </c>
      <c r="O184" s="52">
        <v>0</v>
      </c>
      <c r="P184" s="52">
        <v>0</v>
      </c>
      <c r="Q184" s="52">
        <v>0</v>
      </c>
      <c r="R184" s="52">
        <v>0</v>
      </c>
      <c r="S184" s="52">
        <v>0</v>
      </c>
      <c r="T184" s="52">
        <v>0</v>
      </c>
      <c r="U184" s="52">
        <v>0</v>
      </c>
      <c r="V184" s="52">
        <v>0</v>
      </c>
      <c r="W184" s="52">
        <v>0</v>
      </c>
      <c r="X184" s="52">
        <v>0</v>
      </c>
      <c r="Y184" s="52">
        <v>0</v>
      </c>
      <c r="Z184" s="52">
        <v>0</v>
      </c>
      <c r="AA184" s="52">
        <v>0</v>
      </c>
      <c r="AB184" s="52">
        <v>0</v>
      </c>
      <c r="AC184" s="52">
        <v>0</v>
      </c>
      <c r="AD184" s="52">
        <v>0</v>
      </c>
      <c r="AE184" s="52">
        <v>0</v>
      </c>
      <c r="AF184" s="52">
        <v>0</v>
      </c>
      <c r="AG184" s="52">
        <v>0</v>
      </c>
      <c r="AH184" s="52">
        <v>0</v>
      </c>
      <c r="AI184" s="52">
        <v>0</v>
      </c>
      <c r="AJ184" s="52">
        <v>0</v>
      </c>
      <c r="AK184" s="52">
        <v>0</v>
      </c>
    </row>
    <row r="185" spans="1:42" x14ac:dyDescent="0.25">
      <c r="A185" s="31" t="s">
        <v>11</v>
      </c>
      <c r="B185" s="32" t="s">
        <v>20</v>
      </c>
      <c r="C185" s="31" t="s">
        <v>154</v>
      </c>
      <c r="D185" s="51">
        <f>VIII!D61</f>
        <v>0</v>
      </c>
      <c r="E185" s="52">
        <v>1.5340568921528462E-2</v>
      </c>
      <c r="F185" s="52">
        <v>1.5340568921528462E-2</v>
      </c>
      <c r="G185" s="52">
        <v>1.5340568921528462E-2</v>
      </c>
      <c r="H185" s="52">
        <v>1.5340568921528462E-2</v>
      </c>
      <c r="I185" s="52">
        <v>1.5340568921528462E-2</v>
      </c>
      <c r="J185" s="52">
        <v>1.5340568921528462E-2</v>
      </c>
      <c r="K185" s="52">
        <v>1.5340568921528462E-2</v>
      </c>
      <c r="L185" s="52">
        <v>1.5340568921528462E-2</v>
      </c>
      <c r="M185" s="52">
        <v>1.5340568921528462E-2</v>
      </c>
      <c r="N185" s="52">
        <v>1.5340568921528462E-2</v>
      </c>
      <c r="O185" s="52">
        <v>1.5340568921528462E-2</v>
      </c>
      <c r="P185" s="52">
        <v>1.5340568921528462E-2</v>
      </c>
      <c r="Q185" s="52">
        <v>1.5340568921528462E-2</v>
      </c>
      <c r="R185" s="52">
        <v>1.5340568921528462E-2</v>
      </c>
      <c r="S185" s="52">
        <v>1.5340568921528462E-2</v>
      </c>
      <c r="T185" s="52">
        <v>1.5340568921528462E-2</v>
      </c>
      <c r="U185" s="52">
        <v>1.5340568921528462E-2</v>
      </c>
      <c r="V185" s="52">
        <v>1.5340568921528462E-2</v>
      </c>
      <c r="W185" s="52">
        <v>1.5340568921528462E-2</v>
      </c>
      <c r="X185" s="52">
        <v>1.5340568921528462E-2</v>
      </c>
      <c r="Y185" s="52">
        <v>1.5340568921528462E-2</v>
      </c>
      <c r="Z185" s="52">
        <v>1.5340568921528462E-2</v>
      </c>
      <c r="AA185" s="52">
        <v>1.5340568921528462E-2</v>
      </c>
      <c r="AB185" s="52">
        <v>1.5340568921528462E-2</v>
      </c>
      <c r="AC185" s="52">
        <v>1.5340568921528462E-2</v>
      </c>
      <c r="AD185" s="52">
        <v>1.5340568921528462E-2</v>
      </c>
      <c r="AE185" s="52">
        <v>1.5340568921528462E-2</v>
      </c>
      <c r="AF185" s="52">
        <v>1.5340568921528462E-2</v>
      </c>
      <c r="AG185" s="52">
        <v>1.5340568921528462E-2</v>
      </c>
      <c r="AH185" s="52">
        <v>1.5340568921528462E-2</v>
      </c>
      <c r="AI185" s="52">
        <v>1.5340568921528462E-2</v>
      </c>
      <c r="AJ185" s="52">
        <v>1.5340568921528462E-2</v>
      </c>
      <c r="AK185" s="52">
        <v>1.5340568921528462E-2</v>
      </c>
    </row>
    <row r="186" spans="1:42" x14ac:dyDescent="0.25">
      <c r="A186" s="31" t="s">
        <v>12</v>
      </c>
      <c r="B186" s="32" t="s">
        <v>20</v>
      </c>
      <c r="C186" s="31" t="s">
        <v>154</v>
      </c>
      <c r="D186" s="51">
        <f>VIII!D62</f>
        <v>0.35860172083602249</v>
      </c>
      <c r="E186" s="52">
        <v>9.2923795170104361E-3</v>
      </c>
      <c r="F186" s="52">
        <v>9.2923795170104361E-3</v>
      </c>
      <c r="G186" s="52">
        <v>9.2923795170104361E-3</v>
      </c>
      <c r="H186" s="52">
        <v>9.2923795170104361E-3</v>
      </c>
      <c r="I186" s="52">
        <v>9.2923795170104361E-3</v>
      </c>
      <c r="J186" s="52">
        <v>9.2923795170104361E-3</v>
      </c>
      <c r="K186" s="52">
        <v>9.2923795170104361E-3</v>
      </c>
      <c r="L186" s="52">
        <v>9.2923795170104361E-3</v>
      </c>
      <c r="M186" s="52">
        <v>9.2923795170104361E-3</v>
      </c>
      <c r="N186" s="52">
        <v>9.2923795170104361E-3</v>
      </c>
      <c r="O186" s="52">
        <v>9.2923795170104361E-3</v>
      </c>
      <c r="P186" s="52">
        <v>9.2923795170104361E-3</v>
      </c>
      <c r="Q186" s="52">
        <v>9.2923795170104361E-3</v>
      </c>
      <c r="R186" s="52">
        <v>9.2923795170104361E-3</v>
      </c>
      <c r="S186" s="52">
        <v>9.2923795170104361E-3</v>
      </c>
      <c r="T186" s="52">
        <v>9.2923795170104361E-3</v>
      </c>
      <c r="U186" s="52">
        <v>9.2923795170104361E-3</v>
      </c>
      <c r="V186" s="52">
        <v>9.2923795170104361E-3</v>
      </c>
      <c r="W186" s="52">
        <v>9.2923795170104361E-3</v>
      </c>
      <c r="X186" s="52">
        <v>9.2923795170104361E-3</v>
      </c>
      <c r="Y186" s="52">
        <v>9.2923795170104361E-3</v>
      </c>
      <c r="Z186" s="52">
        <v>9.2923795170104361E-3</v>
      </c>
      <c r="AA186" s="52">
        <v>9.2923795170104361E-3</v>
      </c>
      <c r="AB186" s="52">
        <v>9.2923795170104361E-3</v>
      </c>
      <c r="AC186" s="52">
        <v>9.2923795170104361E-3</v>
      </c>
      <c r="AD186" s="52">
        <v>9.2923795170104361E-3</v>
      </c>
      <c r="AE186" s="52">
        <v>9.2923795170104361E-3</v>
      </c>
      <c r="AF186" s="52">
        <v>9.2923795170104361E-3</v>
      </c>
      <c r="AG186" s="52">
        <v>9.2923795170104361E-3</v>
      </c>
      <c r="AH186" s="52">
        <v>9.2923795170104361E-3</v>
      </c>
      <c r="AI186" s="52">
        <v>9.2923795170104361E-3</v>
      </c>
      <c r="AJ186" s="52">
        <v>9.2923795170104361E-3</v>
      </c>
      <c r="AK186" s="52">
        <v>9.2923795170104361E-3</v>
      </c>
    </row>
    <row r="187" spans="1:42" x14ac:dyDescent="0.25">
      <c r="A187" s="31" t="s">
        <v>54</v>
      </c>
      <c r="B187" s="32" t="s">
        <v>20</v>
      </c>
      <c r="C187" s="31" t="s">
        <v>154</v>
      </c>
      <c r="D187" s="51">
        <f>VIII!D63</f>
        <v>0</v>
      </c>
      <c r="E187" s="52">
        <v>0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</row>
    <row r="188" spans="1:42" x14ac:dyDescent="0.25">
      <c r="A188" s="31" t="s">
        <v>156</v>
      </c>
      <c r="B188" s="32" t="s">
        <v>20</v>
      </c>
      <c r="C188" s="31" t="s">
        <v>154</v>
      </c>
      <c r="D188" s="51">
        <f>VIII!D64</f>
        <v>0</v>
      </c>
      <c r="E188" s="52">
        <v>0</v>
      </c>
      <c r="F188" s="52">
        <v>0</v>
      </c>
      <c r="G188" s="52">
        <v>0</v>
      </c>
      <c r="H188" s="52">
        <v>0</v>
      </c>
      <c r="I188" s="52">
        <v>0</v>
      </c>
      <c r="J188" s="52">
        <v>0</v>
      </c>
      <c r="K188" s="52">
        <v>0</v>
      </c>
      <c r="L188" s="52">
        <v>0</v>
      </c>
      <c r="M188" s="52">
        <v>0</v>
      </c>
      <c r="N188" s="52">
        <v>0</v>
      </c>
      <c r="O188" s="52">
        <v>0</v>
      </c>
      <c r="P188" s="52">
        <v>0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52">
        <v>0</v>
      </c>
      <c r="AK188" s="52">
        <v>0</v>
      </c>
    </row>
    <row r="189" spans="1:42" x14ac:dyDescent="0.25">
      <c r="A189" s="31" t="s">
        <v>13</v>
      </c>
      <c r="B189" s="32" t="s">
        <v>20</v>
      </c>
      <c r="C189" s="31" t="s">
        <v>154</v>
      </c>
      <c r="D189" s="51">
        <f>VIII!D65</f>
        <v>0</v>
      </c>
      <c r="E189" s="52">
        <v>0.2390860526855606</v>
      </c>
      <c r="F189" s="52">
        <v>0.2390860526855606</v>
      </c>
      <c r="G189" s="52">
        <v>0.2390860526855606</v>
      </c>
      <c r="H189" s="52">
        <v>0.2390860526855606</v>
      </c>
      <c r="I189" s="52">
        <v>0.2390860526855606</v>
      </c>
      <c r="J189" s="52">
        <v>0.2390860526855606</v>
      </c>
      <c r="K189" s="52">
        <v>0.2390860526855606</v>
      </c>
      <c r="L189" s="52">
        <v>0.2390860526855606</v>
      </c>
      <c r="M189" s="52">
        <v>0.2390860526855606</v>
      </c>
      <c r="N189" s="52">
        <v>0.2390860526855606</v>
      </c>
      <c r="O189" s="52">
        <v>0.2390860526855606</v>
      </c>
      <c r="P189" s="52">
        <v>0.2390860526855606</v>
      </c>
      <c r="Q189" s="52">
        <v>0.2390860526855606</v>
      </c>
      <c r="R189" s="52">
        <v>0.2390860526855606</v>
      </c>
      <c r="S189" s="52">
        <v>0.2390860526855606</v>
      </c>
      <c r="T189" s="52">
        <v>0.2390860526855606</v>
      </c>
      <c r="U189" s="52">
        <v>0.2390860526855606</v>
      </c>
      <c r="V189" s="52">
        <v>0.2390860526855606</v>
      </c>
      <c r="W189" s="52">
        <v>0.2390860526855606</v>
      </c>
      <c r="X189" s="52">
        <v>0.2390860526855606</v>
      </c>
      <c r="Y189" s="52">
        <v>0.2390860526855606</v>
      </c>
      <c r="Z189" s="52">
        <v>0.2390860526855606</v>
      </c>
      <c r="AA189" s="52">
        <v>0.2390860526855606</v>
      </c>
      <c r="AB189" s="52">
        <v>0.2390860526855606</v>
      </c>
      <c r="AC189" s="52">
        <v>0.2390860526855606</v>
      </c>
      <c r="AD189" s="52">
        <v>0.2390860526855606</v>
      </c>
      <c r="AE189" s="52">
        <v>0.2390860526855606</v>
      </c>
      <c r="AF189" s="52">
        <v>0.2390860526855606</v>
      </c>
      <c r="AG189" s="52">
        <v>0.2390860526855606</v>
      </c>
      <c r="AH189" s="52">
        <v>0.2390860526855606</v>
      </c>
      <c r="AI189" s="52">
        <v>0.2390860526855606</v>
      </c>
      <c r="AJ189" s="52">
        <v>0.2390860526855606</v>
      </c>
      <c r="AK189" s="52">
        <v>0.2390860526855606</v>
      </c>
    </row>
    <row r="190" spans="1:42" x14ac:dyDescent="0.25">
      <c r="A190" s="31" t="s">
        <v>55</v>
      </c>
      <c r="B190" s="32" t="s">
        <v>20</v>
      </c>
      <c r="C190" s="31" t="s">
        <v>154</v>
      </c>
      <c r="D190" s="51">
        <f>VIII!D66</f>
        <v>0</v>
      </c>
      <c r="E190" s="52">
        <v>0</v>
      </c>
      <c r="F190" s="52">
        <v>0</v>
      </c>
      <c r="G190" s="52">
        <v>0</v>
      </c>
      <c r="H190" s="52">
        <v>0</v>
      </c>
      <c r="I190" s="52">
        <v>0</v>
      </c>
      <c r="J190" s="52">
        <v>0</v>
      </c>
      <c r="K190" s="52">
        <v>0</v>
      </c>
      <c r="L190" s="52">
        <v>0</v>
      </c>
      <c r="M190" s="52">
        <v>0</v>
      </c>
      <c r="N190" s="52">
        <v>0</v>
      </c>
      <c r="O190" s="52">
        <v>0</v>
      </c>
      <c r="P190" s="52">
        <v>0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52">
        <v>0</v>
      </c>
      <c r="AK190" s="52">
        <v>0</v>
      </c>
    </row>
    <row r="191" spans="1:42" x14ac:dyDescent="0.25">
      <c r="A191" s="31" t="s">
        <v>56</v>
      </c>
      <c r="B191" s="32" t="s">
        <v>20</v>
      </c>
      <c r="C191" s="31" t="s">
        <v>154</v>
      </c>
      <c r="D191" s="51">
        <f>VIII!D67</f>
        <v>0</v>
      </c>
      <c r="E191" s="52">
        <v>0</v>
      </c>
      <c r="F191" s="52">
        <v>0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  <c r="M191" s="52">
        <v>0</v>
      </c>
      <c r="N191" s="52">
        <v>0</v>
      </c>
      <c r="O191" s="52">
        <v>0</v>
      </c>
      <c r="P191" s="52">
        <v>0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0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52">
        <v>0</v>
      </c>
      <c r="AK191" s="52">
        <v>0</v>
      </c>
    </row>
    <row r="192" spans="1:42" x14ac:dyDescent="0.25">
      <c r="A192" s="31" t="s">
        <v>14</v>
      </c>
      <c r="B192" s="32" t="s">
        <v>20</v>
      </c>
      <c r="C192" s="31" t="s">
        <v>154</v>
      </c>
      <c r="D192" s="51">
        <f>VIII!D68</f>
        <v>0</v>
      </c>
      <c r="E192" s="52">
        <f>$AM192/(1+EXP(-(E$1-$D$1)*10/$AO192+$AN192))</f>
        <v>1.0455554222010431E-3</v>
      </c>
      <c r="F192" s="52">
        <f t="shared" ref="F192:AK193" si="8">$AM192/(1+EXP(-(F$1-$D$1)*10/$AO192+$AN192))</f>
        <v>1.0819592101281301E-3</v>
      </c>
      <c r="G192" s="52">
        <f>$AM192/(1+EXP(-(G$1-$D$1)*10/$AO192+$AN192))</f>
        <v>1.110516712895603E-3</v>
      </c>
      <c r="H192" s="52">
        <f t="shared" si="8"/>
        <v>1.1325957369977746E-3</v>
      </c>
      <c r="I192" s="52">
        <f t="shared" si="8"/>
        <v>1.1494748594284849E-3</v>
      </c>
      <c r="J192" s="52">
        <f t="shared" si="8"/>
        <v>1.1622679899043263E-3</v>
      </c>
      <c r="K192" s="52">
        <f t="shared" si="8"/>
        <v>1.1719010418910403E-3</v>
      </c>
      <c r="L192" s="52">
        <f t="shared" si="8"/>
        <v>1.1791189417877763E-3</v>
      </c>
      <c r="M192" s="52">
        <f t="shared" si="8"/>
        <v>1.1845072602150045E-3</v>
      </c>
      <c r="N192" s="52">
        <f t="shared" si="8"/>
        <v>1.1885186721039844E-3</v>
      </c>
      <c r="O192" s="52">
        <f t="shared" si="8"/>
        <v>1.1914988952673943E-3</v>
      </c>
      <c r="P192" s="52">
        <f t="shared" si="8"/>
        <v>1.1937096323020168E-3</v>
      </c>
      <c r="Q192" s="52">
        <f t="shared" si="8"/>
        <v>1.1953477055074012E-3</v>
      </c>
      <c r="R192" s="52">
        <f t="shared" si="8"/>
        <v>1.1965604375683901E-3</v>
      </c>
      <c r="S192" s="52">
        <f t="shared" si="8"/>
        <v>1.1974577142978323E-3</v>
      </c>
      <c r="T192" s="52">
        <f t="shared" si="8"/>
        <v>1.198121286463676E-3</v>
      </c>
      <c r="U192" s="52">
        <f t="shared" si="8"/>
        <v>1.1986118577852151E-3</v>
      </c>
      <c r="V192" s="52">
        <f t="shared" si="8"/>
        <v>1.1989744403430717E-3</v>
      </c>
      <c r="W192" s="52">
        <f t="shared" si="8"/>
        <v>1.1992423762485925E-3</v>
      </c>
      <c r="X192" s="52">
        <f t="shared" si="8"/>
        <v>1.1994403443671502E-3</v>
      </c>
      <c r="Y192" s="52">
        <f t="shared" si="8"/>
        <v>1.1995866009785572E-3</v>
      </c>
      <c r="Z192" s="52">
        <f t="shared" si="8"/>
        <v>1.1996946456085422E-3</v>
      </c>
      <c r="AA192" s="52">
        <f t="shared" si="8"/>
        <v>1.1997744573530578E-3</v>
      </c>
      <c r="AB192" s="52">
        <f t="shared" si="8"/>
        <v>1.199833411267396E-3</v>
      </c>
      <c r="AC192" s="52">
        <f t="shared" si="8"/>
        <v>1.1998769569756765E-3</v>
      </c>
      <c r="AD192" s="52">
        <f t="shared" si="8"/>
        <v>1.1999091208512625E-3</v>
      </c>
      <c r="AE192" s="52">
        <f t="shared" si="8"/>
        <v>1.1999328774479601E-3</v>
      </c>
      <c r="AF192" s="52">
        <f t="shared" si="8"/>
        <v>1.1999504241210776E-3</v>
      </c>
      <c r="AG192" s="52">
        <f t="shared" si="8"/>
        <v>1.1999633840147448E-3</v>
      </c>
      <c r="AH192" s="52">
        <f t="shared" si="8"/>
        <v>1.1999729560701702E-3</v>
      </c>
      <c r="AI192" s="52">
        <f t="shared" si="8"/>
        <v>1.1999800258654682E-3</v>
      </c>
      <c r="AJ192" s="52">
        <f t="shared" si="8"/>
        <v>1.1999852475051398E-3</v>
      </c>
      <c r="AK192" s="52">
        <f>$AM192/(1+EXP(-(AK$1-$D$1)*10/$AO192+$AN192))</f>
        <v>1.1999891041157913E-3</v>
      </c>
      <c r="AM192" s="79">
        <v>1.1999999999999999E-3</v>
      </c>
      <c r="AN192" s="80">
        <f>IF(D192&gt;0,LN(AM192/D192-1),LN(AM192/0.001-1))</f>
        <v>-1.6094379124341005</v>
      </c>
      <c r="AO192" s="81">
        <v>33</v>
      </c>
      <c r="AP192" s="1">
        <f>AO192+$D$1</f>
        <v>2050</v>
      </c>
    </row>
    <row r="193" spans="1:42" x14ac:dyDescent="0.25">
      <c r="A193" s="31" t="s">
        <v>79</v>
      </c>
      <c r="B193" s="32" t="s">
        <v>20</v>
      </c>
      <c r="C193" s="31" t="s">
        <v>154</v>
      </c>
      <c r="D193" s="51">
        <v>0</v>
      </c>
      <c r="E193" s="52">
        <f>$AM193/(1+EXP(-(E$1-$D$1)*10/$AO193+$AN193))</f>
        <v>1.0455554222010431E-3</v>
      </c>
      <c r="F193" s="52">
        <f t="shared" si="8"/>
        <v>1.0819592101281301E-3</v>
      </c>
      <c r="G193" s="52">
        <f>$AM193/(1+EXP(-(G$1-$D$1)*10/$AO193+$AN193))</f>
        <v>1.110516712895603E-3</v>
      </c>
      <c r="H193" s="52">
        <f t="shared" si="8"/>
        <v>1.1325957369977746E-3</v>
      </c>
      <c r="I193" s="52">
        <f t="shared" si="8"/>
        <v>1.1494748594284849E-3</v>
      </c>
      <c r="J193" s="52">
        <f t="shared" si="8"/>
        <v>1.1622679899043263E-3</v>
      </c>
      <c r="K193" s="52">
        <f t="shared" si="8"/>
        <v>1.1719010418910403E-3</v>
      </c>
      <c r="L193" s="52">
        <f t="shared" si="8"/>
        <v>1.1791189417877763E-3</v>
      </c>
      <c r="M193" s="52">
        <f t="shared" si="8"/>
        <v>1.1845072602150045E-3</v>
      </c>
      <c r="N193" s="52">
        <f t="shared" si="8"/>
        <v>1.1885186721039844E-3</v>
      </c>
      <c r="O193" s="52">
        <f t="shared" si="8"/>
        <v>1.1914988952673943E-3</v>
      </c>
      <c r="P193" s="52">
        <f t="shared" si="8"/>
        <v>1.1937096323020168E-3</v>
      </c>
      <c r="Q193" s="52">
        <f t="shared" si="8"/>
        <v>1.1953477055074012E-3</v>
      </c>
      <c r="R193" s="52">
        <f t="shared" si="8"/>
        <v>1.1965604375683901E-3</v>
      </c>
      <c r="S193" s="52">
        <f t="shared" si="8"/>
        <v>1.1974577142978323E-3</v>
      </c>
      <c r="T193" s="52">
        <f t="shared" si="8"/>
        <v>1.198121286463676E-3</v>
      </c>
      <c r="U193" s="52">
        <f t="shared" si="8"/>
        <v>1.1986118577852151E-3</v>
      </c>
      <c r="V193" s="52">
        <f t="shared" si="8"/>
        <v>1.1989744403430717E-3</v>
      </c>
      <c r="W193" s="52">
        <f t="shared" si="8"/>
        <v>1.1992423762485925E-3</v>
      </c>
      <c r="X193" s="52">
        <f t="shared" si="8"/>
        <v>1.1994403443671502E-3</v>
      </c>
      <c r="Y193" s="52">
        <f t="shared" si="8"/>
        <v>1.1995866009785572E-3</v>
      </c>
      <c r="Z193" s="52">
        <f t="shared" si="8"/>
        <v>1.1996946456085422E-3</v>
      </c>
      <c r="AA193" s="52">
        <f t="shared" si="8"/>
        <v>1.1997744573530578E-3</v>
      </c>
      <c r="AB193" s="52">
        <f t="shared" si="8"/>
        <v>1.199833411267396E-3</v>
      </c>
      <c r="AC193" s="52">
        <f t="shared" si="8"/>
        <v>1.1998769569756765E-3</v>
      </c>
      <c r="AD193" s="52">
        <f t="shared" si="8"/>
        <v>1.1999091208512625E-3</v>
      </c>
      <c r="AE193" s="52">
        <f t="shared" si="8"/>
        <v>1.1999328774479601E-3</v>
      </c>
      <c r="AF193" s="52">
        <f t="shared" si="8"/>
        <v>1.1999504241210776E-3</v>
      </c>
      <c r="AG193" s="52">
        <f t="shared" si="8"/>
        <v>1.1999633840147448E-3</v>
      </c>
      <c r="AH193" s="52">
        <f t="shared" si="8"/>
        <v>1.1999729560701702E-3</v>
      </c>
      <c r="AI193" s="52">
        <f t="shared" si="8"/>
        <v>1.1999800258654682E-3</v>
      </c>
      <c r="AJ193" s="52">
        <f t="shared" si="8"/>
        <v>1.1999852475051398E-3</v>
      </c>
      <c r="AK193" s="52">
        <f t="shared" si="8"/>
        <v>1.1999891041157913E-3</v>
      </c>
      <c r="AM193" s="79">
        <v>1.1999999999999999E-3</v>
      </c>
      <c r="AN193" s="80">
        <f>IF(D193&gt;0,LN(AM193/D193-1),LN(AM193/0.001-1))</f>
        <v>-1.6094379124341005</v>
      </c>
      <c r="AO193" s="81">
        <v>33</v>
      </c>
      <c r="AP193" s="1">
        <f>AO193+$D$1</f>
        <v>2050</v>
      </c>
    </row>
    <row r="196" spans="1:42" x14ac:dyDescent="0.25">
      <c r="A196" s="22" t="s">
        <v>33</v>
      </c>
    </row>
    <row r="197" spans="1:42" x14ac:dyDescent="0.25">
      <c r="A197" s="22" t="s">
        <v>16</v>
      </c>
    </row>
    <row r="198" spans="1:42" x14ac:dyDescent="0.25">
      <c r="A198" s="31" t="s">
        <v>7</v>
      </c>
      <c r="B198" s="32" t="s">
        <v>20</v>
      </c>
      <c r="C198" s="31" t="s">
        <v>154</v>
      </c>
      <c r="D198" s="51">
        <f>IX!D50</f>
        <v>0.26252789205365473</v>
      </c>
      <c r="E198" s="52">
        <v>0</v>
      </c>
      <c r="F198" s="52">
        <v>0</v>
      </c>
      <c r="G198" s="52">
        <v>0</v>
      </c>
      <c r="H198" s="52">
        <v>0</v>
      </c>
      <c r="I198" s="52">
        <v>0</v>
      </c>
      <c r="J198" s="52">
        <v>0</v>
      </c>
      <c r="K198" s="52">
        <v>0</v>
      </c>
      <c r="L198" s="52">
        <v>0</v>
      </c>
      <c r="M198" s="52">
        <v>0</v>
      </c>
      <c r="N198" s="52">
        <v>0</v>
      </c>
      <c r="O198" s="52">
        <v>0</v>
      </c>
      <c r="P198" s="52">
        <v>0</v>
      </c>
      <c r="Q198" s="52">
        <v>0</v>
      </c>
      <c r="R198" s="52">
        <v>0</v>
      </c>
      <c r="S198" s="52">
        <v>0</v>
      </c>
      <c r="T198" s="52">
        <v>0</v>
      </c>
      <c r="U198" s="52">
        <v>0</v>
      </c>
      <c r="V198" s="52">
        <v>0</v>
      </c>
      <c r="W198" s="52">
        <v>0</v>
      </c>
      <c r="X198" s="52">
        <v>0</v>
      </c>
      <c r="Y198" s="52">
        <v>0</v>
      </c>
      <c r="Z198" s="52">
        <v>0</v>
      </c>
      <c r="AA198" s="52">
        <v>0</v>
      </c>
      <c r="AB198" s="52">
        <v>0</v>
      </c>
      <c r="AC198" s="52">
        <v>0</v>
      </c>
      <c r="AD198" s="52">
        <v>0</v>
      </c>
      <c r="AE198" s="52">
        <v>0</v>
      </c>
      <c r="AF198" s="52">
        <v>0</v>
      </c>
      <c r="AG198" s="52">
        <v>0</v>
      </c>
      <c r="AH198" s="52">
        <v>0</v>
      </c>
      <c r="AI198" s="52">
        <v>0</v>
      </c>
      <c r="AJ198" s="52">
        <v>0</v>
      </c>
      <c r="AK198" s="52">
        <v>0</v>
      </c>
    </row>
    <row r="199" spans="1:42" x14ac:dyDescent="0.25">
      <c r="A199" s="31" t="s">
        <v>11</v>
      </c>
      <c r="B199" s="32" t="s">
        <v>20</v>
      </c>
      <c r="C199" s="31" t="s">
        <v>154</v>
      </c>
      <c r="D199" s="51">
        <f>IX!D51</f>
        <v>0</v>
      </c>
      <c r="E199" s="52">
        <v>0</v>
      </c>
      <c r="F199" s="52">
        <v>0</v>
      </c>
      <c r="G199" s="52">
        <v>0</v>
      </c>
      <c r="H199" s="52">
        <v>0</v>
      </c>
      <c r="I199" s="52">
        <v>0</v>
      </c>
      <c r="J199" s="52">
        <v>0</v>
      </c>
      <c r="K199" s="52">
        <v>0</v>
      </c>
      <c r="L199" s="52">
        <v>0</v>
      </c>
      <c r="M199" s="52">
        <v>0</v>
      </c>
      <c r="N199" s="52">
        <v>0</v>
      </c>
      <c r="O199" s="52">
        <v>0</v>
      </c>
      <c r="P199" s="52">
        <v>0</v>
      </c>
      <c r="Q199" s="52">
        <v>0</v>
      </c>
      <c r="R199" s="52">
        <v>0</v>
      </c>
      <c r="S199" s="52">
        <v>0</v>
      </c>
      <c r="T199" s="52">
        <v>0</v>
      </c>
      <c r="U199" s="52">
        <v>0</v>
      </c>
      <c r="V199" s="52">
        <v>0</v>
      </c>
      <c r="W199" s="52">
        <v>0</v>
      </c>
      <c r="X199" s="52">
        <v>0</v>
      </c>
      <c r="Y199" s="52">
        <v>0</v>
      </c>
      <c r="Z199" s="52">
        <v>0</v>
      </c>
      <c r="AA199" s="52">
        <v>0</v>
      </c>
      <c r="AB199" s="52">
        <v>0</v>
      </c>
      <c r="AC199" s="52">
        <v>0</v>
      </c>
      <c r="AD199" s="52">
        <v>0</v>
      </c>
      <c r="AE199" s="52">
        <v>0</v>
      </c>
      <c r="AF199" s="52">
        <v>0</v>
      </c>
      <c r="AG199" s="52">
        <v>0</v>
      </c>
      <c r="AH199" s="52">
        <v>0</v>
      </c>
      <c r="AI199" s="52">
        <v>0</v>
      </c>
      <c r="AJ199" s="52">
        <v>0</v>
      </c>
      <c r="AK199" s="52">
        <v>0</v>
      </c>
    </row>
    <row r="200" spans="1:42" x14ac:dyDescent="0.25">
      <c r="A200" s="31" t="s">
        <v>12</v>
      </c>
      <c r="B200" s="32" t="s">
        <v>20</v>
      </c>
      <c r="C200" s="31" t="s">
        <v>154</v>
      </c>
      <c r="D200" s="51">
        <f>IX!D52</f>
        <v>0</v>
      </c>
      <c r="E200" s="52">
        <v>1</v>
      </c>
      <c r="F200" s="52">
        <v>1</v>
      </c>
      <c r="G200" s="52">
        <v>1</v>
      </c>
      <c r="H200" s="52">
        <v>1</v>
      </c>
      <c r="I200" s="52">
        <v>1</v>
      </c>
      <c r="J200" s="52">
        <v>1</v>
      </c>
      <c r="K200" s="52">
        <v>1</v>
      </c>
      <c r="L200" s="52">
        <v>1</v>
      </c>
      <c r="M200" s="52">
        <v>1</v>
      </c>
      <c r="N200" s="52">
        <v>1</v>
      </c>
      <c r="O200" s="52">
        <v>1</v>
      </c>
      <c r="P200" s="52">
        <v>1</v>
      </c>
      <c r="Q200" s="52">
        <v>1</v>
      </c>
      <c r="R200" s="52">
        <v>1</v>
      </c>
      <c r="S200" s="52">
        <v>1</v>
      </c>
      <c r="T200" s="52">
        <v>1</v>
      </c>
      <c r="U200" s="52">
        <v>1</v>
      </c>
      <c r="V200" s="52">
        <v>1</v>
      </c>
      <c r="W200" s="52">
        <v>1</v>
      </c>
      <c r="X200" s="52">
        <v>1</v>
      </c>
      <c r="Y200" s="52">
        <v>1</v>
      </c>
      <c r="Z200" s="52">
        <v>1</v>
      </c>
      <c r="AA200" s="52">
        <v>1</v>
      </c>
      <c r="AB200" s="52">
        <v>1</v>
      </c>
      <c r="AC200" s="52">
        <v>1</v>
      </c>
      <c r="AD200" s="52">
        <v>1</v>
      </c>
      <c r="AE200" s="52">
        <v>1</v>
      </c>
      <c r="AF200" s="52">
        <v>1</v>
      </c>
      <c r="AG200" s="52">
        <v>1</v>
      </c>
      <c r="AH200" s="52">
        <v>1</v>
      </c>
      <c r="AI200" s="52">
        <v>1</v>
      </c>
      <c r="AJ200" s="52">
        <v>1</v>
      </c>
      <c r="AK200" s="52">
        <v>1</v>
      </c>
    </row>
    <row r="201" spans="1:42" x14ac:dyDescent="0.25">
      <c r="A201" s="31" t="s">
        <v>13</v>
      </c>
      <c r="B201" s="32" t="s">
        <v>20</v>
      </c>
      <c r="C201" s="31" t="s">
        <v>154</v>
      </c>
      <c r="D201" s="51">
        <f>IX!D53</f>
        <v>0</v>
      </c>
      <c r="E201" s="52">
        <v>0</v>
      </c>
      <c r="F201" s="52">
        <v>0</v>
      </c>
      <c r="G201" s="52">
        <v>0</v>
      </c>
      <c r="H201" s="52">
        <v>0</v>
      </c>
      <c r="I201" s="52">
        <v>0</v>
      </c>
      <c r="J201" s="52">
        <v>0</v>
      </c>
      <c r="K201" s="52">
        <v>0</v>
      </c>
      <c r="L201" s="52">
        <v>0</v>
      </c>
      <c r="M201" s="52">
        <v>0</v>
      </c>
      <c r="N201" s="52">
        <v>0</v>
      </c>
      <c r="O201" s="52">
        <v>0</v>
      </c>
      <c r="P201" s="52">
        <v>0</v>
      </c>
      <c r="Q201" s="52">
        <v>0</v>
      </c>
      <c r="R201" s="52">
        <v>0</v>
      </c>
      <c r="S201" s="52">
        <v>0</v>
      </c>
      <c r="T201" s="52">
        <v>0</v>
      </c>
      <c r="U201" s="52">
        <v>0</v>
      </c>
      <c r="V201" s="52">
        <v>0</v>
      </c>
      <c r="W201" s="52">
        <v>0</v>
      </c>
      <c r="X201" s="52">
        <v>0</v>
      </c>
      <c r="Y201" s="52">
        <v>0</v>
      </c>
      <c r="Z201" s="52">
        <v>0</v>
      </c>
      <c r="AA201" s="52">
        <v>0</v>
      </c>
      <c r="AB201" s="52">
        <v>0</v>
      </c>
      <c r="AC201" s="52">
        <v>0</v>
      </c>
      <c r="AD201" s="52">
        <v>0</v>
      </c>
      <c r="AE201" s="52">
        <v>0</v>
      </c>
      <c r="AF201" s="52">
        <v>0</v>
      </c>
      <c r="AG201" s="52">
        <v>0</v>
      </c>
      <c r="AH201" s="52">
        <v>0</v>
      </c>
      <c r="AI201" s="52">
        <v>0</v>
      </c>
      <c r="AJ201" s="52">
        <v>0</v>
      </c>
      <c r="AK201" s="52">
        <v>0</v>
      </c>
    </row>
    <row r="202" spans="1:42" x14ac:dyDescent="0.25">
      <c r="A202" s="31" t="s">
        <v>55</v>
      </c>
      <c r="B202" s="32" t="s">
        <v>20</v>
      </c>
      <c r="C202" s="31" t="s">
        <v>154</v>
      </c>
      <c r="D202" s="51">
        <f>IX!D54</f>
        <v>0</v>
      </c>
      <c r="E202" s="52">
        <v>0</v>
      </c>
      <c r="F202" s="52">
        <v>0</v>
      </c>
      <c r="G202" s="52">
        <v>0</v>
      </c>
      <c r="H202" s="52">
        <v>0</v>
      </c>
      <c r="I202" s="52">
        <v>0</v>
      </c>
      <c r="J202" s="52">
        <v>0</v>
      </c>
      <c r="K202" s="52">
        <v>0</v>
      </c>
      <c r="L202" s="52">
        <v>0</v>
      </c>
      <c r="M202" s="52">
        <v>0</v>
      </c>
      <c r="N202" s="52">
        <v>0</v>
      </c>
      <c r="O202" s="52">
        <v>0</v>
      </c>
      <c r="P202" s="52">
        <v>0</v>
      </c>
      <c r="Q202" s="52">
        <v>0</v>
      </c>
      <c r="R202" s="52">
        <v>0</v>
      </c>
      <c r="S202" s="52">
        <v>0</v>
      </c>
      <c r="T202" s="52">
        <v>0</v>
      </c>
      <c r="U202" s="52">
        <v>0</v>
      </c>
      <c r="V202" s="52">
        <v>0</v>
      </c>
      <c r="W202" s="52">
        <v>0</v>
      </c>
      <c r="X202" s="52">
        <v>0</v>
      </c>
      <c r="Y202" s="52">
        <v>0</v>
      </c>
      <c r="Z202" s="52">
        <v>0</v>
      </c>
      <c r="AA202" s="52">
        <v>0</v>
      </c>
      <c r="AB202" s="52">
        <v>0</v>
      </c>
      <c r="AC202" s="52">
        <v>0</v>
      </c>
      <c r="AD202" s="52">
        <v>0</v>
      </c>
      <c r="AE202" s="52">
        <v>0</v>
      </c>
      <c r="AF202" s="52">
        <v>0</v>
      </c>
      <c r="AG202" s="52">
        <v>0</v>
      </c>
      <c r="AH202" s="52">
        <v>0</v>
      </c>
      <c r="AI202" s="52">
        <v>0</v>
      </c>
      <c r="AJ202" s="52">
        <v>0</v>
      </c>
      <c r="AK202" s="52">
        <v>0</v>
      </c>
    </row>
    <row r="203" spans="1:42" x14ac:dyDescent="0.25">
      <c r="A203" s="31" t="s">
        <v>79</v>
      </c>
      <c r="B203" s="32" t="s">
        <v>20</v>
      </c>
      <c r="C203" s="31" t="s">
        <v>154</v>
      </c>
      <c r="D203" s="51">
        <f>IX!D55</f>
        <v>0</v>
      </c>
      <c r="E203" s="52">
        <v>0</v>
      </c>
      <c r="F203" s="52">
        <v>0</v>
      </c>
      <c r="G203" s="52">
        <v>0</v>
      </c>
      <c r="H203" s="52">
        <v>0</v>
      </c>
      <c r="I203" s="52">
        <v>0</v>
      </c>
      <c r="J203" s="52">
        <v>0</v>
      </c>
      <c r="K203" s="52">
        <v>0</v>
      </c>
      <c r="L203" s="52">
        <v>0</v>
      </c>
      <c r="M203" s="52">
        <v>0</v>
      </c>
      <c r="N203" s="52">
        <v>0</v>
      </c>
      <c r="O203" s="52">
        <v>0</v>
      </c>
      <c r="P203" s="52">
        <v>0</v>
      </c>
      <c r="Q203" s="52">
        <v>0</v>
      </c>
      <c r="R203" s="52">
        <v>0</v>
      </c>
      <c r="S203" s="52">
        <v>0</v>
      </c>
      <c r="T203" s="52">
        <v>0</v>
      </c>
      <c r="U203" s="52">
        <v>0</v>
      </c>
      <c r="V203" s="52">
        <v>0</v>
      </c>
      <c r="W203" s="52">
        <v>0</v>
      </c>
      <c r="X203" s="52">
        <v>0</v>
      </c>
      <c r="Y203" s="52">
        <v>0</v>
      </c>
      <c r="Z203" s="52">
        <v>0</v>
      </c>
      <c r="AA203" s="52">
        <v>0</v>
      </c>
      <c r="AB203" s="52">
        <v>0</v>
      </c>
      <c r="AC203" s="52">
        <v>0</v>
      </c>
      <c r="AD203" s="52">
        <v>0</v>
      </c>
      <c r="AE203" s="52">
        <v>0</v>
      </c>
      <c r="AF203" s="52">
        <v>0</v>
      </c>
      <c r="AG203" s="52">
        <v>0</v>
      </c>
      <c r="AH203" s="52">
        <v>0</v>
      </c>
      <c r="AI203" s="52">
        <v>0</v>
      </c>
      <c r="AJ203" s="52">
        <v>0</v>
      </c>
      <c r="AK203" s="52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84</v>
      </c>
    </row>
    <row r="206" spans="1:42" x14ac:dyDescent="0.25">
      <c r="A206" s="31" t="s">
        <v>7</v>
      </c>
      <c r="B206" s="32" t="s">
        <v>20</v>
      </c>
      <c r="C206" s="31" t="s">
        <v>154</v>
      </c>
      <c r="D206" s="51">
        <f>IX!D58</f>
        <v>0.10297558149193098</v>
      </c>
      <c r="E206" s="52">
        <v>0</v>
      </c>
      <c r="F206" s="52">
        <v>0</v>
      </c>
      <c r="G206" s="52">
        <v>0</v>
      </c>
      <c r="H206" s="52">
        <v>0</v>
      </c>
      <c r="I206" s="52">
        <v>0</v>
      </c>
      <c r="J206" s="52">
        <v>0</v>
      </c>
      <c r="K206" s="52">
        <v>0</v>
      </c>
      <c r="L206" s="52">
        <v>0</v>
      </c>
      <c r="M206" s="52">
        <v>0</v>
      </c>
      <c r="N206" s="52">
        <v>0</v>
      </c>
      <c r="O206" s="52">
        <v>0</v>
      </c>
      <c r="P206" s="52">
        <v>0</v>
      </c>
      <c r="Q206" s="52">
        <v>0</v>
      </c>
      <c r="R206" s="52">
        <v>0</v>
      </c>
      <c r="S206" s="52">
        <v>0</v>
      </c>
      <c r="T206" s="52">
        <v>0</v>
      </c>
      <c r="U206" s="52">
        <v>0</v>
      </c>
      <c r="V206" s="52">
        <v>0</v>
      </c>
      <c r="W206" s="52">
        <v>0</v>
      </c>
      <c r="X206" s="52">
        <v>0</v>
      </c>
      <c r="Y206" s="52">
        <v>0</v>
      </c>
      <c r="Z206" s="52">
        <v>0</v>
      </c>
      <c r="AA206" s="52">
        <v>0</v>
      </c>
      <c r="AB206" s="52">
        <v>0</v>
      </c>
      <c r="AC206" s="52">
        <v>0</v>
      </c>
      <c r="AD206" s="52">
        <v>0</v>
      </c>
      <c r="AE206" s="52">
        <v>0</v>
      </c>
      <c r="AF206" s="52">
        <v>0</v>
      </c>
      <c r="AG206" s="52">
        <v>0</v>
      </c>
      <c r="AH206" s="52">
        <v>0</v>
      </c>
      <c r="AI206" s="52">
        <v>0</v>
      </c>
      <c r="AJ206" s="52">
        <v>0</v>
      </c>
      <c r="AK206" s="52">
        <v>0</v>
      </c>
    </row>
    <row r="207" spans="1:42" x14ac:dyDescent="0.25">
      <c r="A207" s="31" t="s">
        <v>9</v>
      </c>
      <c r="B207" s="32" t="s">
        <v>20</v>
      </c>
      <c r="C207" s="31" t="s">
        <v>154</v>
      </c>
      <c r="D207" s="51">
        <f>IX!D59</f>
        <v>5.3228427920579441E-2</v>
      </c>
      <c r="E207" s="52">
        <v>0</v>
      </c>
      <c r="F207" s="52">
        <v>0</v>
      </c>
      <c r="G207" s="52">
        <v>0</v>
      </c>
      <c r="H207" s="52">
        <v>0</v>
      </c>
      <c r="I207" s="52">
        <v>0</v>
      </c>
      <c r="J207" s="52">
        <v>0</v>
      </c>
      <c r="K207" s="52">
        <v>0</v>
      </c>
      <c r="L207" s="52">
        <v>0</v>
      </c>
      <c r="M207" s="52">
        <v>0</v>
      </c>
      <c r="N207" s="52">
        <v>0</v>
      </c>
      <c r="O207" s="52">
        <v>0</v>
      </c>
      <c r="P207" s="52">
        <v>0</v>
      </c>
      <c r="Q207" s="52">
        <v>0</v>
      </c>
      <c r="R207" s="52">
        <v>0</v>
      </c>
      <c r="S207" s="52">
        <v>0</v>
      </c>
      <c r="T207" s="52">
        <v>0</v>
      </c>
      <c r="U207" s="52">
        <v>0</v>
      </c>
      <c r="V207" s="52">
        <v>0</v>
      </c>
      <c r="W207" s="52">
        <v>0</v>
      </c>
      <c r="X207" s="52">
        <v>0</v>
      </c>
      <c r="Y207" s="52">
        <v>0</v>
      </c>
      <c r="Z207" s="52">
        <v>0</v>
      </c>
      <c r="AA207" s="52">
        <v>0</v>
      </c>
      <c r="AB207" s="52">
        <v>0</v>
      </c>
      <c r="AC207" s="52">
        <v>0</v>
      </c>
      <c r="AD207" s="52">
        <v>0</v>
      </c>
      <c r="AE207" s="52">
        <v>0</v>
      </c>
      <c r="AF207" s="52">
        <v>0</v>
      </c>
      <c r="AG207" s="52">
        <v>0</v>
      </c>
      <c r="AH207" s="52">
        <v>0</v>
      </c>
      <c r="AI207" s="52">
        <v>0</v>
      </c>
      <c r="AJ207" s="52">
        <v>0</v>
      </c>
      <c r="AK207" s="52">
        <v>0</v>
      </c>
    </row>
    <row r="208" spans="1:42" x14ac:dyDescent="0.25">
      <c r="A208" s="31" t="s">
        <v>10</v>
      </c>
      <c r="B208" s="32" t="s">
        <v>20</v>
      </c>
      <c r="C208" s="31" t="s">
        <v>154</v>
      </c>
      <c r="D208" s="51">
        <f>IX!D60</f>
        <v>0</v>
      </c>
      <c r="E208" s="52">
        <v>0</v>
      </c>
      <c r="F208" s="52">
        <v>0</v>
      </c>
      <c r="G208" s="52">
        <v>0</v>
      </c>
      <c r="H208" s="52">
        <v>0</v>
      </c>
      <c r="I208" s="52">
        <v>0</v>
      </c>
      <c r="J208" s="52">
        <v>0</v>
      </c>
      <c r="K208" s="52">
        <v>0</v>
      </c>
      <c r="L208" s="52">
        <v>0</v>
      </c>
      <c r="M208" s="52">
        <v>0</v>
      </c>
      <c r="N208" s="52">
        <v>0</v>
      </c>
      <c r="O208" s="52">
        <v>0</v>
      </c>
      <c r="P208" s="52">
        <v>0</v>
      </c>
      <c r="Q208" s="52">
        <v>0</v>
      </c>
      <c r="R208" s="52">
        <v>0</v>
      </c>
      <c r="S208" s="52">
        <v>0</v>
      </c>
      <c r="T208" s="52">
        <v>0</v>
      </c>
      <c r="U208" s="52">
        <v>0</v>
      </c>
      <c r="V208" s="52">
        <v>0</v>
      </c>
      <c r="W208" s="52">
        <v>0</v>
      </c>
      <c r="X208" s="52">
        <v>0</v>
      </c>
      <c r="Y208" s="52">
        <v>0</v>
      </c>
      <c r="Z208" s="52">
        <v>0</v>
      </c>
      <c r="AA208" s="52">
        <v>0</v>
      </c>
      <c r="AB208" s="52">
        <v>0</v>
      </c>
      <c r="AC208" s="52">
        <v>0</v>
      </c>
      <c r="AD208" s="52">
        <v>0</v>
      </c>
      <c r="AE208" s="52">
        <v>0</v>
      </c>
      <c r="AF208" s="52">
        <v>0</v>
      </c>
      <c r="AG208" s="52">
        <v>0</v>
      </c>
      <c r="AH208" s="52">
        <v>0</v>
      </c>
      <c r="AI208" s="52">
        <v>0</v>
      </c>
      <c r="AJ208" s="52">
        <v>0</v>
      </c>
      <c r="AK208" s="52">
        <v>0</v>
      </c>
    </row>
    <row r="209" spans="1:42" x14ac:dyDescent="0.25">
      <c r="A209" s="31" t="s">
        <v>11</v>
      </c>
      <c r="B209" s="32" t="s">
        <v>20</v>
      </c>
      <c r="C209" s="31" t="s">
        <v>154</v>
      </c>
      <c r="D209" s="51">
        <f>IX!D61</f>
        <v>0</v>
      </c>
      <c r="E209" s="52">
        <v>0</v>
      </c>
      <c r="F209" s="52">
        <v>0</v>
      </c>
      <c r="G209" s="52">
        <v>0</v>
      </c>
      <c r="H209" s="52">
        <v>0</v>
      </c>
      <c r="I209" s="52">
        <v>0</v>
      </c>
      <c r="J209" s="52">
        <v>0</v>
      </c>
      <c r="K209" s="52">
        <v>0</v>
      </c>
      <c r="L209" s="52">
        <v>0</v>
      </c>
      <c r="M209" s="52">
        <v>0</v>
      </c>
      <c r="N209" s="52">
        <v>0</v>
      </c>
      <c r="O209" s="52">
        <v>0</v>
      </c>
      <c r="P209" s="52">
        <v>0</v>
      </c>
      <c r="Q209" s="52">
        <v>0</v>
      </c>
      <c r="R209" s="52">
        <v>0</v>
      </c>
      <c r="S209" s="52">
        <v>0</v>
      </c>
      <c r="T209" s="52">
        <v>0</v>
      </c>
      <c r="U209" s="52">
        <v>0</v>
      </c>
      <c r="V209" s="52">
        <v>0</v>
      </c>
      <c r="W209" s="52">
        <v>0</v>
      </c>
      <c r="X209" s="52">
        <v>0</v>
      </c>
      <c r="Y209" s="52">
        <v>0</v>
      </c>
      <c r="Z209" s="52">
        <v>0</v>
      </c>
      <c r="AA209" s="52">
        <v>0</v>
      </c>
      <c r="AB209" s="52">
        <v>0</v>
      </c>
      <c r="AC209" s="52">
        <v>0</v>
      </c>
      <c r="AD209" s="52">
        <v>0</v>
      </c>
      <c r="AE209" s="52">
        <v>0</v>
      </c>
      <c r="AF209" s="52">
        <v>0</v>
      </c>
      <c r="AG209" s="52">
        <v>0</v>
      </c>
      <c r="AH209" s="52">
        <v>0</v>
      </c>
      <c r="AI209" s="52">
        <v>0</v>
      </c>
      <c r="AJ209" s="52">
        <v>0</v>
      </c>
      <c r="AK209" s="52">
        <v>0</v>
      </c>
    </row>
    <row r="210" spans="1:42" x14ac:dyDescent="0.25">
      <c r="A210" s="31" t="s">
        <v>12</v>
      </c>
      <c r="B210" s="32" t="s">
        <v>20</v>
      </c>
      <c r="C210" s="31" t="s">
        <v>154</v>
      </c>
      <c r="D210" s="51">
        <f>IX!D62</f>
        <v>0.35860172083602249</v>
      </c>
      <c r="E210" s="52">
        <v>1</v>
      </c>
      <c r="F210" s="52">
        <v>1</v>
      </c>
      <c r="G210" s="52">
        <v>1</v>
      </c>
      <c r="H210" s="52">
        <v>1</v>
      </c>
      <c r="I210" s="52">
        <v>1</v>
      </c>
      <c r="J210" s="52">
        <v>1</v>
      </c>
      <c r="K210" s="52">
        <v>1</v>
      </c>
      <c r="L210" s="52">
        <v>1</v>
      </c>
      <c r="M210" s="52">
        <v>1</v>
      </c>
      <c r="N210" s="52">
        <v>1</v>
      </c>
      <c r="O210" s="52">
        <v>1</v>
      </c>
      <c r="P210" s="52">
        <v>1</v>
      </c>
      <c r="Q210" s="52">
        <v>1</v>
      </c>
      <c r="R210" s="52">
        <v>1</v>
      </c>
      <c r="S210" s="52">
        <v>1</v>
      </c>
      <c r="T210" s="52">
        <v>1</v>
      </c>
      <c r="U210" s="52">
        <v>1</v>
      </c>
      <c r="V210" s="52">
        <v>1</v>
      </c>
      <c r="W210" s="52">
        <v>1</v>
      </c>
      <c r="X210" s="52">
        <v>1</v>
      </c>
      <c r="Y210" s="52">
        <v>1</v>
      </c>
      <c r="Z210" s="52">
        <v>1</v>
      </c>
      <c r="AA210" s="52">
        <v>1</v>
      </c>
      <c r="AB210" s="52">
        <v>1</v>
      </c>
      <c r="AC210" s="52">
        <v>1</v>
      </c>
      <c r="AD210" s="52">
        <v>1</v>
      </c>
      <c r="AE210" s="52">
        <v>1</v>
      </c>
      <c r="AF210" s="52">
        <v>1</v>
      </c>
      <c r="AG210" s="52">
        <v>1</v>
      </c>
      <c r="AH210" s="52">
        <v>1</v>
      </c>
      <c r="AI210" s="52">
        <v>1</v>
      </c>
      <c r="AJ210" s="52">
        <v>1</v>
      </c>
      <c r="AK210" s="52">
        <v>1</v>
      </c>
    </row>
    <row r="211" spans="1:42" x14ac:dyDescent="0.25">
      <c r="A211" s="31" t="s">
        <v>54</v>
      </c>
      <c r="B211" s="32" t="s">
        <v>20</v>
      </c>
      <c r="C211" s="31" t="s">
        <v>154</v>
      </c>
      <c r="D211" s="51">
        <f>IX!D63</f>
        <v>0</v>
      </c>
      <c r="E211" s="52">
        <v>0</v>
      </c>
      <c r="F211" s="52">
        <v>0</v>
      </c>
      <c r="G211" s="52">
        <v>0</v>
      </c>
      <c r="H211" s="52">
        <v>0</v>
      </c>
      <c r="I211" s="52">
        <v>0</v>
      </c>
      <c r="J211" s="52">
        <v>0</v>
      </c>
      <c r="K211" s="52">
        <v>0</v>
      </c>
      <c r="L211" s="52">
        <v>0</v>
      </c>
      <c r="M211" s="52">
        <v>0</v>
      </c>
      <c r="N211" s="52">
        <v>0</v>
      </c>
      <c r="O211" s="52">
        <v>0</v>
      </c>
      <c r="P211" s="52">
        <v>0</v>
      </c>
      <c r="Q211" s="52">
        <v>0</v>
      </c>
      <c r="R211" s="52">
        <v>0</v>
      </c>
      <c r="S211" s="52">
        <v>0</v>
      </c>
      <c r="T211" s="52">
        <v>0</v>
      </c>
      <c r="U211" s="52">
        <v>0</v>
      </c>
      <c r="V211" s="52">
        <v>0</v>
      </c>
      <c r="W211" s="52">
        <v>0</v>
      </c>
      <c r="X211" s="52">
        <v>0</v>
      </c>
      <c r="Y211" s="52">
        <v>0</v>
      </c>
      <c r="Z211" s="52">
        <v>0</v>
      </c>
      <c r="AA211" s="52">
        <v>0</v>
      </c>
      <c r="AB211" s="52">
        <v>0</v>
      </c>
      <c r="AC211" s="52">
        <v>0</v>
      </c>
      <c r="AD211" s="52">
        <v>0</v>
      </c>
      <c r="AE211" s="52">
        <v>0</v>
      </c>
      <c r="AF211" s="52">
        <v>0</v>
      </c>
      <c r="AG211" s="52">
        <v>0</v>
      </c>
      <c r="AH211" s="52">
        <v>0</v>
      </c>
      <c r="AI211" s="52">
        <v>0</v>
      </c>
      <c r="AJ211" s="52">
        <v>0</v>
      </c>
      <c r="AK211" s="52">
        <v>0</v>
      </c>
    </row>
    <row r="212" spans="1:42" x14ac:dyDescent="0.25">
      <c r="A212" s="31" t="s">
        <v>156</v>
      </c>
      <c r="B212" s="32" t="s">
        <v>20</v>
      </c>
      <c r="C212" s="31" t="s">
        <v>154</v>
      </c>
      <c r="D212" s="51">
        <f>IX!D64</f>
        <v>0</v>
      </c>
      <c r="E212" s="52">
        <v>0</v>
      </c>
      <c r="F212" s="52">
        <v>0</v>
      </c>
      <c r="G212" s="52">
        <v>0</v>
      </c>
      <c r="H212" s="52">
        <v>0</v>
      </c>
      <c r="I212" s="52">
        <v>0</v>
      </c>
      <c r="J212" s="52">
        <v>0</v>
      </c>
      <c r="K212" s="52">
        <v>0</v>
      </c>
      <c r="L212" s="52">
        <v>0</v>
      </c>
      <c r="M212" s="52">
        <v>0</v>
      </c>
      <c r="N212" s="52">
        <v>0</v>
      </c>
      <c r="O212" s="52">
        <v>0</v>
      </c>
      <c r="P212" s="52">
        <v>0</v>
      </c>
      <c r="Q212" s="52">
        <v>0</v>
      </c>
      <c r="R212" s="52">
        <v>0</v>
      </c>
      <c r="S212" s="52">
        <v>0</v>
      </c>
      <c r="T212" s="52">
        <v>0</v>
      </c>
      <c r="U212" s="52">
        <v>0</v>
      </c>
      <c r="V212" s="52">
        <v>0</v>
      </c>
      <c r="W212" s="52">
        <v>0</v>
      </c>
      <c r="X212" s="52">
        <v>0</v>
      </c>
      <c r="Y212" s="52">
        <v>0</v>
      </c>
      <c r="Z212" s="52">
        <v>0</v>
      </c>
      <c r="AA212" s="52">
        <v>0</v>
      </c>
      <c r="AB212" s="52">
        <v>0</v>
      </c>
      <c r="AC212" s="52">
        <v>0</v>
      </c>
      <c r="AD212" s="52">
        <v>0</v>
      </c>
      <c r="AE212" s="52">
        <v>0</v>
      </c>
      <c r="AF212" s="52">
        <v>0</v>
      </c>
      <c r="AG212" s="52">
        <v>0</v>
      </c>
      <c r="AH212" s="52">
        <v>0</v>
      </c>
      <c r="AI212" s="52">
        <v>0</v>
      </c>
      <c r="AJ212" s="52">
        <v>0</v>
      </c>
      <c r="AK212" s="52">
        <v>0</v>
      </c>
    </row>
    <row r="213" spans="1:42" x14ac:dyDescent="0.25">
      <c r="A213" s="31" t="s">
        <v>13</v>
      </c>
      <c r="B213" s="32" t="s">
        <v>20</v>
      </c>
      <c r="C213" s="31" t="s">
        <v>154</v>
      </c>
      <c r="D213" s="51">
        <f>IX!D65</f>
        <v>0</v>
      </c>
      <c r="E213" s="52">
        <v>0</v>
      </c>
      <c r="F213" s="52">
        <v>0</v>
      </c>
      <c r="G213" s="52">
        <v>0</v>
      </c>
      <c r="H213" s="52">
        <v>0</v>
      </c>
      <c r="I213" s="52">
        <v>0</v>
      </c>
      <c r="J213" s="52">
        <v>0</v>
      </c>
      <c r="K213" s="52">
        <v>0</v>
      </c>
      <c r="L213" s="52">
        <v>0</v>
      </c>
      <c r="M213" s="52">
        <v>0</v>
      </c>
      <c r="N213" s="52">
        <v>0</v>
      </c>
      <c r="O213" s="52">
        <v>0</v>
      </c>
      <c r="P213" s="52">
        <v>0</v>
      </c>
      <c r="Q213" s="52">
        <v>0</v>
      </c>
      <c r="R213" s="52">
        <v>0</v>
      </c>
      <c r="S213" s="52">
        <v>0</v>
      </c>
      <c r="T213" s="52">
        <v>0</v>
      </c>
      <c r="U213" s="52">
        <v>0</v>
      </c>
      <c r="V213" s="52">
        <v>0</v>
      </c>
      <c r="W213" s="52">
        <v>0</v>
      </c>
      <c r="X213" s="52">
        <v>0</v>
      </c>
      <c r="Y213" s="52">
        <v>0</v>
      </c>
      <c r="Z213" s="52">
        <v>0</v>
      </c>
      <c r="AA213" s="52">
        <v>0</v>
      </c>
      <c r="AB213" s="52">
        <v>0</v>
      </c>
      <c r="AC213" s="52">
        <v>0</v>
      </c>
      <c r="AD213" s="52">
        <v>0</v>
      </c>
      <c r="AE213" s="52">
        <v>0</v>
      </c>
      <c r="AF213" s="52">
        <v>0</v>
      </c>
      <c r="AG213" s="52">
        <v>0</v>
      </c>
      <c r="AH213" s="52">
        <v>0</v>
      </c>
      <c r="AI213" s="52">
        <v>0</v>
      </c>
      <c r="AJ213" s="52">
        <v>0</v>
      </c>
      <c r="AK213" s="52">
        <v>0</v>
      </c>
    </row>
    <row r="214" spans="1:42" x14ac:dyDescent="0.25">
      <c r="A214" s="31" t="s">
        <v>55</v>
      </c>
      <c r="B214" s="32" t="s">
        <v>20</v>
      </c>
      <c r="C214" s="31" t="s">
        <v>154</v>
      </c>
      <c r="D214" s="51">
        <f>IX!D66</f>
        <v>0</v>
      </c>
      <c r="E214" s="52">
        <v>0</v>
      </c>
      <c r="F214" s="52">
        <v>0</v>
      </c>
      <c r="G214" s="52">
        <v>0</v>
      </c>
      <c r="H214" s="52">
        <v>0</v>
      </c>
      <c r="I214" s="52">
        <v>0</v>
      </c>
      <c r="J214" s="52">
        <v>0</v>
      </c>
      <c r="K214" s="52">
        <v>0</v>
      </c>
      <c r="L214" s="52">
        <v>0</v>
      </c>
      <c r="M214" s="52">
        <v>0</v>
      </c>
      <c r="N214" s="52">
        <v>0</v>
      </c>
      <c r="O214" s="52">
        <v>0</v>
      </c>
      <c r="P214" s="52">
        <v>0</v>
      </c>
      <c r="Q214" s="52">
        <v>0</v>
      </c>
      <c r="R214" s="52">
        <v>0</v>
      </c>
      <c r="S214" s="52">
        <v>0</v>
      </c>
      <c r="T214" s="52">
        <v>0</v>
      </c>
      <c r="U214" s="52">
        <v>0</v>
      </c>
      <c r="V214" s="52">
        <v>0</v>
      </c>
      <c r="W214" s="52">
        <v>0</v>
      </c>
      <c r="X214" s="52">
        <v>0</v>
      </c>
      <c r="Y214" s="52">
        <v>0</v>
      </c>
      <c r="Z214" s="52">
        <v>0</v>
      </c>
      <c r="AA214" s="52">
        <v>0</v>
      </c>
      <c r="AB214" s="52">
        <v>0</v>
      </c>
      <c r="AC214" s="52">
        <v>0</v>
      </c>
      <c r="AD214" s="52">
        <v>0</v>
      </c>
      <c r="AE214" s="52">
        <v>0</v>
      </c>
      <c r="AF214" s="52">
        <v>0</v>
      </c>
      <c r="AG214" s="52">
        <v>0</v>
      </c>
      <c r="AH214" s="52">
        <v>0</v>
      </c>
      <c r="AI214" s="52">
        <v>0</v>
      </c>
      <c r="AJ214" s="52">
        <v>0</v>
      </c>
      <c r="AK214" s="52">
        <v>0</v>
      </c>
    </row>
    <row r="215" spans="1:42" x14ac:dyDescent="0.25">
      <c r="A215" s="31" t="s">
        <v>56</v>
      </c>
      <c r="B215" s="32" t="s">
        <v>20</v>
      </c>
      <c r="C215" s="31" t="s">
        <v>154</v>
      </c>
      <c r="D215" s="51">
        <f>IX!D67</f>
        <v>0</v>
      </c>
      <c r="E215" s="52">
        <v>0</v>
      </c>
      <c r="F215" s="52">
        <v>0</v>
      </c>
      <c r="G215" s="52">
        <v>0</v>
      </c>
      <c r="H215" s="52">
        <v>0</v>
      </c>
      <c r="I215" s="52">
        <v>0</v>
      </c>
      <c r="J215" s="52">
        <v>0</v>
      </c>
      <c r="K215" s="52">
        <v>0</v>
      </c>
      <c r="L215" s="52">
        <v>0</v>
      </c>
      <c r="M215" s="52">
        <v>0</v>
      </c>
      <c r="N215" s="52">
        <v>0</v>
      </c>
      <c r="O215" s="52">
        <v>0</v>
      </c>
      <c r="P215" s="52">
        <v>0</v>
      </c>
      <c r="Q215" s="52">
        <v>0</v>
      </c>
      <c r="R215" s="52">
        <v>0</v>
      </c>
      <c r="S215" s="52">
        <v>0</v>
      </c>
      <c r="T215" s="52">
        <v>0</v>
      </c>
      <c r="U215" s="52">
        <v>0</v>
      </c>
      <c r="V215" s="52">
        <v>0</v>
      </c>
      <c r="W215" s="52">
        <v>0</v>
      </c>
      <c r="X215" s="52">
        <v>0</v>
      </c>
      <c r="Y215" s="52">
        <v>0</v>
      </c>
      <c r="Z215" s="52">
        <v>0</v>
      </c>
      <c r="AA215" s="52">
        <v>0</v>
      </c>
      <c r="AB215" s="52">
        <v>0</v>
      </c>
      <c r="AC215" s="52">
        <v>0</v>
      </c>
      <c r="AD215" s="52">
        <v>0</v>
      </c>
      <c r="AE215" s="52">
        <v>0</v>
      </c>
      <c r="AF215" s="52">
        <v>0</v>
      </c>
      <c r="AG215" s="52">
        <v>0</v>
      </c>
      <c r="AH215" s="52">
        <v>0</v>
      </c>
      <c r="AI215" s="52">
        <v>0</v>
      </c>
      <c r="AJ215" s="52">
        <v>0</v>
      </c>
      <c r="AK215" s="52">
        <v>0</v>
      </c>
    </row>
    <row r="216" spans="1:42" x14ac:dyDescent="0.25">
      <c r="A216" s="31" t="s">
        <v>14</v>
      </c>
      <c r="B216" s="32" t="s">
        <v>20</v>
      </c>
      <c r="C216" s="31" t="s">
        <v>154</v>
      </c>
      <c r="D216" s="51">
        <f>IX!D68</f>
        <v>0</v>
      </c>
      <c r="E216" s="52">
        <f>$AM216/(1+EXP(-(E$1-$D$1)*10/$AO216+$AN216))</f>
        <v>1.0455554222010431E-3</v>
      </c>
      <c r="F216" s="52">
        <f t="shared" ref="F216:AK217" si="9">$AM216/(1+EXP(-(F$1-$D$1)*10/$AO216+$AN216))</f>
        <v>1.0819592101281301E-3</v>
      </c>
      <c r="G216" s="52">
        <f>$AM216/(1+EXP(-(G$1-$D$1)*10/$AO216+$AN216))</f>
        <v>1.110516712895603E-3</v>
      </c>
      <c r="H216" s="52">
        <f t="shared" si="9"/>
        <v>1.1325957369977746E-3</v>
      </c>
      <c r="I216" s="52">
        <f t="shared" si="9"/>
        <v>1.1494748594284849E-3</v>
      </c>
      <c r="J216" s="52">
        <f t="shared" si="9"/>
        <v>1.1622679899043263E-3</v>
      </c>
      <c r="K216" s="52">
        <f t="shared" si="9"/>
        <v>1.1719010418910403E-3</v>
      </c>
      <c r="L216" s="52">
        <f t="shared" si="9"/>
        <v>1.1791189417877763E-3</v>
      </c>
      <c r="M216" s="52">
        <f t="shared" si="9"/>
        <v>1.1845072602150045E-3</v>
      </c>
      <c r="N216" s="52">
        <f t="shared" si="9"/>
        <v>1.1885186721039844E-3</v>
      </c>
      <c r="O216" s="52">
        <f t="shared" si="9"/>
        <v>1.1914988952673943E-3</v>
      </c>
      <c r="P216" s="52">
        <f t="shared" si="9"/>
        <v>1.1937096323020168E-3</v>
      </c>
      <c r="Q216" s="52">
        <f t="shared" si="9"/>
        <v>1.1953477055074012E-3</v>
      </c>
      <c r="R216" s="52">
        <f t="shared" si="9"/>
        <v>1.1965604375683901E-3</v>
      </c>
      <c r="S216" s="52">
        <f t="shared" si="9"/>
        <v>1.1974577142978323E-3</v>
      </c>
      <c r="T216" s="52">
        <f t="shared" si="9"/>
        <v>1.198121286463676E-3</v>
      </c>
      <c r="U216" s="52">
        <f t="shared" si="9"/>
        <v>1.1986118577852151E-3</v>
      </c>
      <c r="V216" s="52">
        <f t="shared" si="9"/>
        <v>1.1989744403430717E-3</v>
      </c>
      <c r="W216" s="52">
        <f t="shared" si="9"/>
        <v>1.1992423762485925E-3</v>
      </c>
      <c r="X216" s="52">
        <f t="shared" si="9"/>
        <v>1.1994403443671502E-3</v>
      </c>
      <c r="Y216" s="52">
        <f t="shared" si="9"/>
        <v>1.1995866009785572E-3</v>
      </c>
      <c r="Z216" s="52">
        <f t="shared" si="9"/>
        <v>1.1996946456085422E-3</v>
      </c>
      <c r="AA216" s="52">
        <f t="shared" si="9"/>
        <v>1.1997744573530578E-3</v>
      </c>
      <c r="AB216" s="52">
        <f t="shared" si="9"/>
        <v>1.199833411267396E-3</v>
      </c>
      <c r="AC216" s="52">
        <f t="shared" si="9"/>
        <v>1.1998769569756765E-3</v>
      </c>
      <c r="AD216" s="52">
        <f t="shared" si="9"/>
        <v>1.1999091208512625E-3</v>
      </c>
      <c r="AE216" s="52">
        <f t="shared" si="9"/>
        <v>1.1999328774479601E-3</v>
      </c>
      <c r="AF216" s="52">
        <f t="shared" si="9"/>
        <v>1.1999504241210776E-3</v>
      </c>
      <c r="AG216" s="52">
        <f t="shared" si="9"/>
        <v>1.1999633840147448E-3</v>
      </c>
      <c r="AH216" s="52">
        <f t="shared" si="9"/>
        <v>1.1999729560701702E-3</v>
      </c>
      <c r="AI216" s="52">
        <f t="shared" si="9"/>
        <v>1.1999800258654682E-3</v>
      </c>
      <c r="AJ216" s="52">
        <f t="shared" si="9"/>
        <v>1.1999852475051398E-3</v>
      </c>
      <c r="AK216" s="52">
        <f>$AM216/(1+EXP(-(AK$1-$D$1)*10/$AO216+$AN216))</f>
        <v>1.1999891041157913E-3</v>
      </c>
      <c r="AM216" s="79">
        <v>1.1999999999999999E-3</v>
      </c>
      <c r="AN216" s="80">
        <f>IF(D216&gt;0,LN(AM216/D216-1),LN(AM216/0.001-1))</f>
        <v>-1.6094379124341005</v>
      </c>
      <c r="AO216" s="81">
        <v>33</v>
      </c>
      <c r="AP216" s="1">
        <f>AO216+$D$1</f>
        <v>2050</v>
      </c>
    </row>
    <row r="217" spans="1:42" x14ac:dyDescent="0.25">
      <c r="A217" s="31" t="s">
        <v>79</v>
      </c>
      <c r="B217" s="32" t="s">
        <v>20</v>
      </c>
      <c r="C217" s="31" t="s">
        <v>154</v>
      </c>
      <c r="D217" s="51">
        <v>0</v>
      </c>
      <c r="E217" s="52">
        <f>$AM217/(1+EXP(-(E$1-$D$1)*10/$AO217+$AN217))</f>
        <v>1.0455554222010431E-3</v>
      </c>
      <c r="F217" s="52">
        <f t="shared" si="9"/>
        <v>1.0819592101281301E-3</v>
      </c>
      <c r="G217" s="52">
        <f>$AM217/(1+EXP(-(G$1-$D$1)*10/$AO217+$AN217))</f>
        <v>1.110516712895603E-3</v>
      </c>
      <c r="H217" s="52">
        <f t="shared" si="9"/>
        <v>1.1325957369977746E-3</v>
      </c>
      <c r="I217" s="52">
        <f t="shared" si="9"/>
        <v>1.1494748594284849E-3</v>
      </c>
      <c r="J217" s="52">
        <f t="shared" si="9"/>
        <v>1.1622679899043263E-3</v>
      </c>
      <c r="K217" s="52">
        <f t="shared" si="9"/>
        <v>1.1719010418910403E-3</v>
      </c>
      <c r="L217" s="52">
        <f t="shared" si="9"/>
        <v>1.1791189417877763E-3</v>
      </c>
      <c r="M217" s="52">
        <f t="shared" si="9"/>
        <v>1.1845072602150045E-3</v>
      </c>
      <c r="N217" s="52">
        <f t="shared" si="9"/>
        <v>1.1885186721039844E-3</v>
      </c>
      <c r="O217" s="52">
        <f t="shared" si="9"/>
        <v>1.1914988952673943E-3</v>
      </c>
      <c r="P217" s="52">
        <f t="shared" si="9"/>
        <v>1.1937096323020168E-3</v>
      </c>
      <c r="Q217" s="52">
        <f t="shared" si="9"/>
        <v>1.1953477055074012E-3</v>
      </c>
      <c r="R217" s="52">
        <f t="shared" si="9"/>
        <v>1.1965604375683901E-3</v>
      </c>
      <c r="S217" s="52">
        <f t="shared" si="9"/>
        <v>1.1974577142978323E-3</v>
      </c>
      <c r="T217" s="52">
        <f t="shared" si="9"/>
        <v>1.198121286463676E-3</v>
      </c>
      <c r="U217" s="52">
        <f t="shared" si="9"/>
        <v>1.1986118577852151E-3</v>
      </c>
      <c r="V217" s="52">
        <f t="shared" si="9"/>
        <v>1.1989744403430717E-3</v>
      </c>
      <c r="W217" s="52">
        <f t="shared" si="9"/>
        <v>1.1992423762485925E-3</v>
      </c>
      <c r="X217" s="52">
        <f t="shared" si="9"/>
        <v>1.1994403443671502E-3</v>
      </c>
      <c r="Y217" s="52">
        <f t="shared" si="9"/>
        <v>1.1995866009785572E-3</v>
      </c>
      <c r="Z217" s="52">
        <f t="shared" si="9"/>
        <v>1.1996946456085422E-3</v>
      </c>
      <c r="AA217" s="52">
        <f t="shared" si="9"/>
        <v>1.1997744573530578E-3</v>
      </c>
      <c r="AB217" s="52">
        <f t="shared" si="9"/>
        <v>1.199833411267396E-3</v>
      </c>
      <c r="AC217" s="52">
        <f t="shared" si="9"/>
        <v>1.1998769569756765E-3</v>
      </c>
      <c r="AD217" s="52">
        <f t="shared" si="9"/>
        <v>1.1999091208512625E-3</v>
      </c>
      <c r="AE217" s="52">
        <f t="shared" si="9"/>
        <v>1.1999328774479601E-3</v>
      </c>
      <c r="AF217" s="52">
        <f t="shared" si="9"/>
        <v>1.1999504241210776E-3</v>
      </c>
      <c r="AG217" s="52">
        <f t="shared" si="9"/>
        <v>1.1999633840147448E-3</v>
      </c>
      <c r="AH217" s="52">
        <f t="shared" si="9"/>
        <v>1.1999729560701702E-3</v>
      </c>
      <c r="AI217" s="52">
        <f t="shared" si="9"/>
        <v>1.1999800258654682E-3</v>
      </c>
      <c r="AJ217" s="52">
        <f t="shared" si="9"/>
        <v>1.1999852475051398E-3</v>
      </c>
      <c r="AK217" s="52">
        <f t="shared" si="9"/>
        <v>1.1999891041157913E-3</v>
      </c>
      <c r="AM217" s="79">
        <v>1.1999999999999999E-3</v>
      </c>
      <c r="AN217" s="80">
        <f>IF(D217&gt;0,LN(AM217/D217-1),LN(AM217/0.001-1))</f>
        <v>-1.6094379124341005</v>
      </c>
      <c r="AO217" s="81">
        <v>33</v>
      </c>
      <c r="AP217" s="1">
        <f>AO217+$D$1</f>
        <v>2050</v>
      </c>
    </row>
    <row r="220" spans="1:42" x14ac:dyDescent="0.25">
      <c r="A220" s="22" t="s">
        <v>34</v>
      </c>
    </row>
    <row r="221" spans="1:42" x14ac:dyDescent="0.25">
      <c r="A221" s="22" t="s">
        <v>16</v>
      </c>
    </row>
    <row r="222" spans="1:42" x14ac:dyDescent="0.25">
      <c r="A222" s="31" t="s">
        <v>7</v>
      </c>
      <c r="B222" s="32" t="s">
        <v>20</v>
      </c>
      <c r="C222" s="31" t="s">
        <v>154</v>
      </c>
      <c r="D222" s="51">
        <f>X!D50</f>
        <v>0.26252789205365473</v>
      </c>
      <c r="E222" s="52">
        <v>0</v>
      </c>
      <c r="F222" s="52">
        <v>0</v>
      </c>
      <c r="G222" s="52">
        <v>0</v>
      </c>
      <c r="H222" s="52">
        <v>0</v>
      </c>
      <c r="I222" s="52">
        <v>0</v>
      </c>
      <c r="J222" s="52">
        <v>0</v>
      </c>
      <c r="K222" s="52">
        <v>0</v>
      </c>
      <c r="L222" s="52">
        <v>0</v>
      </c>
      <c r="M222" s="52">
        <v>0</v>
      </c>
      <c r="N222" s="52">
        <v>0</v>
      </c>
      <c r="O222" s="52">
        <v>0</v>
      </c>
      <c r="P222" s="52">
        <v>0</v>
      </c>
      <c r="Q222" s="52">
        <v>0</v>
      </c>
      <c r="R222" s="52">
        <v>0</v>
      </c>
      <c r="S222" s="52">
        <v>0</v>
      </c>
      <c r="T222" s="52">
        <v>0</v>
      </c>
      <c r="U222" s="52">
        <v>0</v>
      </c>
      <c r="V222" s="52">
        <v>0</v>
      </c>
      <c r="W222" s="52">
        <v>0</v>
      </c>
      <c r="X222" s="52">
        <v>0</v>
      </c>
      <c r="Y222" s="52">
        <v>0</v>
      </c>
      <c r="Z222" s="52">
        <v>0</v>
      </c>
      <c r="AA222" s="52">
        <v>0</v>
      </c>
      <c r="AB222" s="52">
        <v>0</v>
      </c>
      <c r="AC222" s="52">
        <v>0</v>
      </c>
      <c r="AD222" s="52">
        <v>0</v>
      </c>
      <c r="AE222" s="52">
        <v>0</v>
      </c>
      <c r="AF222" s="52">
        <v>0</v>
      </c>
      <c r="AG222" s="52">
        <v>0</v>
      </c>
      <c r="AH222" s="52">
        <v>0</v>
      </c>
      <c r="AI222" s="52">
        <v>0</v>
      </c>
      <c r="AJ222" s="52">
        <v>0</v>
      </c>
      <c r="AK222" s="52">
        <v>0</v>
      </c>
    </row>
    <row r="223" spans="1:42" x14ac:dyDescent="0.25">
      <c r="A223" s="31" t="s">
        <v>11</v>
      </c>
      <c r="B223" s="32" t="s">
        <v>20</v>
      </c>
      <c r="C223" s="31" t="s">
        <v>154</v>
      </c>
      <c r="D223" s="51">
        <f>X!D51</f>
        <v>0</v>
      </c>
      <c r="E223" s="52">
        <v>0</v>
      </c>
      <c r="F223" s="52">
        <v>0</v>
      </c>
      <c r="G223" s="52">
        <v>0</v>
      </c>
      <c r="H223" s="52">
        <v>0</v>
      </c>
      <c r="I223" s="52">
        <v>0</v>
      </c>
      <c r="J223" s="52">
        <v>0</v>
      </c>
      <c r="K223" s="52">
        <v>0</v>
      </c>
      <c r="L223" s="52">
        <v>0</v>
      </c>
      <c r="M223" s="52">
        <v>0</v>
      </c>
      <c r="N223" s="52">
        <v>0</v>
      </c>
      <c r="O223" s="52">
        <v>0</v>
      </c>
      <c r="P223" s="52">
        <v>0</v>
      </c>
      <c r="Q223" s="52">
        <v>0</v>
      </c>
      <c r="R223" s="52">
        <v>0</v>
      </c>
      <c r="S223" s="52">
        <v>0</v>
      </c>
      <c r="T223" s="52">
        <v>0</v>
      </c>
      <c r="U223" s="52">
        <v>0</v>
      </c>
      <c r="V223" s="52">
        <v>0</v>
      </c>
      <c r="W223" s="52">
        <v>0</v>
      </c>
      <c r="X223" s="52">
        <v>0</v>
      </c>
      <c r="Y223" s="52">
        <v>0</v>
      </c>
      <c r="Z223" s="52">
        <v>0</v>
      </c>
      <c r="AA223" s="52">
        <v>0</v>
      </c>
      <c r="AB223" s="52">
        <v>0</v>
      </c>
      <c r="AC223" s="52">
        <v>0</v>
      </c>
      <c r="AD223" s="52">
        <v>0</v>
      </c>
      <c r="AE223" s="52">
        <v>0</v>
      </c>
      <c r="AF223" s="52">
        <v>0</v>
      </c>
      <c r="AG223" s="52">
        <v>0</v>
      </c>
      <c r="AH223" s="52">
        <v>0</v>
      </c>
      <c r="AI223" s="52">
        <v>0</v>
      </c>
      <c r="AJ223" s="52">
        <v>0</v>
      </c>
      <c r="AK223" s="52">
        <v>0</v>
      </c>
    </row>
    <row r="224" spans="1:42" x14ac:dyDescent="0.25">
      <c r="A224" s="31" t="s">
        <v>12</v>
      </c>
      <c r="B224" s="32" t="s">
        <v>20</v>
      </c>
      <c r="C224" s="31" t="s">
        <v>154</v>
      </c>
      <c r="D224" s="51">
        <f>X!D52</f>
        <v>0</v>
      </c>
      <c r="E224" s="52">
        <v>0.99999999999999989</v>
      </c>
      <c r="F224" s="52">
        <v>0.99999999999999989</v>
      </c>
      <c r="G224" s="52">
        <v>0.99999999999999989</v>
      </c>
      <c r="H224" s="52">
        <v>0.99999999999999989</v>
      </c>
      <c r="I224" s="52">
        <v>0.99999999999999989</v>
      </c>
      <c r="J224" s="52">
        <v>0.99999999999999989</v>
      </c>
      <c r="K224" s="52">
        <v>0.99999999999999989</v>
      </c>
      <c r="L224" s="52">
        <v>0.99999999999999989</v>
      </c>
      <c r="M224" s="52">
        <v>0.99999999999999989</v>
      </c>
      <c r="N224" s="52">
        <v>0.99999999999999989</v>
      </c>
      <c r="O224" s="52">
        <v>0.99999999999999989</v>
      </c>
      <c r="P224" s="52">
        <v>0.99999999999999989</v>
      </c>
      <c r="Q224" s="52">
        <v>0.99999999999999989</v>
      </c>
      <c r="R224" s="52">
        <v>0.99999999999999989</v>
      </c>
      <c r="S224" s="52">
        <v>0.99999999999999989</v>
      </c>
      <c r="T224" s="52">
        <v>0.99999999999999989</v>
      </c>
      <c r="U224" s="52">
        <v>0.99999999999999989</v>
      </c>
      <c r="V224" s="52">
        <v>0.99999999999999989</v>
      </c>
      <c r="W224" s="52">
        <v>0.99999999999999989</v>
      </c>
      <c r="X224" s="52">
        <v>0.99999999999999989</v>
      </c>
      <c r="Y224" s="52">
        <v>0.99999999999999989</v>
      </c>
      <c r="Z224" s="52">
        <v>0.99999999999999989</v>
      </c>
      <c r="AA224" s="52">
        <v>0.99999999999999989</v>
      </c>
      <c r="AB224" s="52">
        <v>0.99999999999999989</v>
      </c>
      <c r="AC224" s="52">
        <v>0.99999999999999989</v>
      </c>
      <c r="AD224" s="52">
        <v>0.99999999999999989</v>
      </c>
      <c r="AE224" s="52">
        <v>0.99999999999999989</v>
      </c>
      <c r="AF224" s="52">
        <v>0.99999999999999989</v>
      </c>
      <c r="AG224" s="52">
        <v>0.99999999999999989</v>
      </c>
      <c r="AH224" s="52">
        <v>0.99999999999999989</v>
      </c>
      <c r="AI224" s="52">
        <v>0.99999999999999989</v>
      </c>
      <c r="AJ224" s="52">
        <v>0.99999999999999989</v>
      </c>
      <c r="AK224" s="52">
        <v>0.99999999999999989</v>
      </c>
    </row>
    <row r="225" spans="1:42" x14ac:dyDescent="0.25">
      <c r="A225" s="31" t="s">
        <v>13</v>
      </c>
      <c r="B225" s="32" t="s">
        <v>20</v>
      </c>
      <c r="C225" s="31" t="s">
        <v>154</v>
      </c>
      <c r="D225" s="51">
        <f>X!D53</f>
        <v>0</v>
      </c>
      <c r="E225" s="52">
        <v>0</v>
      </c>
      <c r="F225" s="52">
        <v>0</v>
      </c>
      <c r="G225" s="52">
        <v>0</v>
      </c>
      <c r="H225" s="52">
        <v>0</v>
      </c>
      <c r="I225" s="52">
        <v>0</v>
      </c>
      <c r="J225" s="52">
        <v>0</v>
      </c>
      <c r="K225" s="52">
        <v>0</v>
      </c>
      <c r="L225" s="52">
        <v>0</v>
      </c>
      <c r="M225" s="52">
        <v>0</v>
      </c>
      <c r="N225" s="52">
        <v>0</v>
      </c>
      <c r="O225" s="52">
        <v>0</v>
      </c>
      <c r="P225" s="52">
        <v>0</v>
      </c>
      <c r="Q225" s="52">
        <v>0</v>
      </c>
      <c r="R225" s="52">
        <v>0</v>
      </c>
      <c r="S225" s="52">
        <v>0</v>
      </c>
      <c r="T225" s="52">
        <v>0</v>
      </c>
      <c r="U225" s="52">
        <v>0</v>
      </c>
      <c r="V225" s="52">
        <v>0</v>
      </c>
      <c r="W225" s="52">
        <v>0</v>
      </c>
      <c r="X225" s="52">
        <v>0</v>
      </c>
      <c r="Y225" s="52">
        <v>0</v>
      </c>
      <c r="Z225" s="52">
        <v>0</v>
      </c>
      <c r="AA225" s="52">
        <v>0</v>
      </c>
      <c r="AB225" s="52">
        <v>0</v>
      </c>
      <c r="AC225" s="52">
        <v>0</v>
      </c>
      <c r="AD225" s="52">
        <v>0</v>
      </c>
      <c r="AE225" s="52">
        <v>0</v>
      </c>
      <c r="AF225" s="52">
        <v>0</v>
      </c>
      <c r="AG225" s="52">
        <v>0</v>
      </c>
      <c r="AH225" s="52">
        <v>0</v>
      </c>
      <c r="AI225" s="52">
        <v>0</v>
      </c>
      <c r="AJ225" s="52">
        <v>0</v>
      </c>
      <c r="AK225" s="52">
        <v>0</v>
      </c>
    </row>
    <row r="226" spans="1:42" x14ac:dyDescent="0.25">
      <c r="A226" s="31" t="s">
        <v>55</v>
      </c>
      <c r="B226" s="32" t="s">
        <v>20</v>
      </c>
      <c r="C226" s="31" t="s">
        <v>154</v>
      </c>
      <c r="D226" s="51">
        <f>X!D54</f>
        <v>0</v>
      </c>
      <c r="E226" s="52">
        <v>0</v>
      </c>
      <c r="F226" s="52">
        <v>0</v>
      </c>
      <c r="G226" s="52">
        <v>0</v>
      </c>
      <c r="H226" s="52">
        <v>0</v>
      </c>
      <c r="I226" s="52">
        <v>0</v>
      </c>
      <c r="J226" s="52">
        <v>0</v>
      </c>
      <c r="K226" s="52">
        <v>0</v>
      </c>
      <c r="L226" s="52">
        <v>0</v>
      </c>
      <c r="M226" s="52">
        <v>0</v>
      </c>
      <c r="N226" s="52">
        <v>0</v>
      </c>
      <c r="O226" s="52">
        <v>0</v>
      </c>
      <c r="P226" s="52">
        <v>0</v>
      </c>
      <c r="Q226" s="52">
        <v>0</v>
      </c>
      <c r="R226" s="52">
        <v>0</v>
      </c>
      <c r="S226" s="52">
        <v>0</v>
      </c>
      <c r="T226" s="52">
        <v>0</v>
      </c>
      <c r="U226" s="52">
        <v>0</v>
      </c>
      <c r="V226" s="52">
        <v>0</v>
      </c>
      <c r="W226" s="52">
        <v>0</v>
      </c>
      <c r="X226" s="52">
        <v>0</v>
      </c>
      <c r="Y226" s="52">
        <v>0</v>
      </c>
      <c r="Z226" s="52">
        <v>0</v>
      </c>
      <c r="AA226" s="52">
        <v>0</v>
      </c>
      <c r="AB226" s="52">
        <v>0</v>
      </c>
      <c r="AC226" s="52">
        <v>0</v>
      </c>
      <c r="AD226" s="52">
        <v>0</v>
      </c>
      <c r="AE226" s="52">
        <v>0</v>
      </c>
      <c r="AF226" s="52">
        <v>0</v>
      </c>
      <c r="AG226" s="52">
        <v>0</v>
      </c>
      <c r="AH226" s="52">
        <v>0</v>
      </c>
      <c r="AI226" s="52">
        <v>0</v>
      </c>
      <c r="AJ226" s="52">
        <v>0</v>
      </c>
      <c r="AK226" s="52">
        <v>0</v>
      </c>
    </row>
    <row r="227" spans="1:42" x14ac:dyDescent="0.25">
      <c r="A227" s="31" t="s">
        <v>79</v>
      </c>
      <c r="B227" s="32" t="s">
        <v>20</v>
      </c>
      <c r="C227" s="31" t="s">
        <v>154</v>
      </c>
      <c r="D227" s="51">
        <f>X!D55</f>
        <v>0</v>
      </c>
      <c r="E227" s="52">
        <v>0</v>
      </c>
      <c r="F227" s="52">
        <v>0</v>
      </c>
      <c r="G227" s="52">
        <v>0</v>
      </c>
      <c r="H227" s="52">
        <v>0</v>
      </c>
      <c r="I227" s="52">
        <v>0</v>
      </c>
      <c r="J227" s="52">
        <v>0</v>
      </c>
      <c r="K227" s="52">
        <v>0</v>
      </c>
      <c r="L227" s="52">
        <v>0</v>
      </c>
      <c r="M227" s="52">
        <v>0</v>
      </c>
      <c r="N227" s="52">
        <v>0</v>
      </c>
      <c r="O227" s="52">
        <v>0</v>
      </c>
      <c r="P227" s="52">
        <v>0</v>
      </c>
      <c r="Q227" s="52">
        <v>0</v>
      </c>
      <c r="R227" s="52">
        <v>0</v>
      </c>
      <c r="S227" s="52">
        <v>0</v>
      </c>
      <c r="T227" s="52">
        <v>0</v>
      </c>
      <c r="U227" s="52">
        <v>0</v>
      </c>
      <c r="V227" s="52">
        <v>0</v>
      </c>
      <c r="W227" s="52">
        <v>0</v>
      </c>
      <c r="X227" s="52">
        <v>0</v>
      </c>
      <c r="Y227" s="52">
        <v>0</v>
      </c>
      <c r="Z227" s="52">
        <v>0</v>
      </c>
      <c r="AA227" s="52">
        <v>0</v>
      </c>
      <c r="AB227" s="52">
        <v>0</v>
      </c>
      <c r="AC227" s="52">
        <v>0</v>
      </c>
      <c r="AD227" s="52">
        <v>0</v>
      </c>
      <c r="AE227" s="52">
        <v>0</v>
      </c>
      <c r="AF227" s="52">
        <v>0</v>
      </c>
      <c r="AG227" s="52">
        <v>0</v>
      </c>
      <c r="AH227" s="52">
        <v>0</v>
      </c>
      <c r="AI227" s="52">
        <v>0</v>
      </c>
      <c r="AJ227" s="52">
        <v>0</v>
      </c>
      <c r="AK227" s="52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84</v>
      </c>
    </row>
    <row r="230" spans="1:42" x14ac:dyDescent="0.25">
      <c r="A230" s="31" t="s">
        <v>7</v>
      </c>
      <c r="B230" s="32" t="s">
        <v>20</v>
      </c>
      <c r="C230" s="31" t="s">
        <v>154</v>
      </c>
      <c r="D230" s="51">
        <f>X!D58</f>
        <v>0.10297558149193098</v>
      </c>
      <c r="E230" s="52">
        <v>0</v>
      </c>
      <c r="F230" s="52">
        <v>0</v>
      </c>
      <c r="G230" s="52">
        <v>0</v>
      </c>
      <c r="H230" s="52">
        <v>0</v>
      </c>
      <c r="I230" s="52">
        <v>0</v>
      </c>
      <c r="J230" s="52">
        <v>0</v>
      </c>
      <c r="K230" s="52">
        <v>0</v>
      </c>
      <c r="L230" s="52">
        <v>0</v>
      </c>
      <c r="M230" s="52">
        <v>0</v>
      </c>
      <c r="N230" s="52">
        <v>0</v>
      </c>
      <c r="O230" s="52">
        <v>0</v>
      </c>
      <c r="P230" s="52">
        <v>0</v>
      </c>
      <c r="Q230" s="52">
        <v>0</v>
      </c>
      <c r="R230" s="52">
        <v>0</v>
      </c>
      <c r="S230" s="52">
        <v>0</v>
      </c>
      <c r="T230" s="52">
        <v>0</v>
      </c>
      <c r="U230" s="52">
        <v>0</v>
      </c>
      <c r="V230" s="52">
        <v>0</v>
      </c>
      <c r="W230" s="52">
        <v>0</v>
      </c>
      <c r="X230" s="52">
        <v>0</v>
      </c>
      <c r="Y230" s="52">
        <v>0</v>
      </c>
      <c r="Z230" s="52">
        <v>0</v>
      </c>
      <c r="AA230" s="52">
        <v>0</v>
      </c>
      <c r="AB230" s="52">
        <v>0</v>
      </c>
      <c r="AC230" s="52">
        <v>0</v>
      </c>
      <c r="AD230" s="52">
        <v>0</v>
      </c>
      <c r="AE230" s="52">
        <v>0</v>
      </c>
      <c r="AF230" s="52">
        <v>0</v>
      </c>
      <c r="AG230" s="52">
        <v>0</v>
      </c>
      <c r="AH230" s="52">
        <v>0</v>
      </c>
      <c r="AI230" s="52">
        <v>0</v>
      </c>
      <c r="AJ230" s="52">
        <v>0</v>
      </c>
      <c r="AK230" s="52">
        <v>0</v>
      </c>
    </row>
    <row r="231" spans="1:42" x14ac:dyDescent="0.25">
      <c r="A231" s="31" t="s">
        <v>9</v>
      </c>
      <c r="B231" s="32" t="s">
        <v>20</v>
      </c>
      <c r="C231" s="31" t="s">
        <v>154</v>
      </c>
      <c r="D231" s="51">
        <f>X!D59</f>
        <v>5.3228427920579441E-2</v>
      </c>
      <c r="E231" s="52">
        <v>0</v>
      </c>
      <c r="F231" s="52">
        <v>0</v>
      </c>
      <c r="G231" s="52">
        <v>0</v>
      </c>
      <c r="H231" s="52">
        <v>0</v>
      </c>
      <c r="I231" s="52">
        <v>0</v>
      </c>
      <c r="J231" s="52">
        <v>0</v>
      </c>
      <c r="K231" s="52">
        <v>0</v>
      </c>
      <c r="L231" s="52">
        <v>0</v>
      </c>
      <c r="M231" s="52">
        <v>0</v>
      </c>
      <c r="N231" s="52">
        <v>0</v>
      </c>
      <c r="O231" s="52">
        <v>0</v>
      </c>
      <c r="P231" s="52">
        <v>0</v>
      </c>
      <c r="Q231" s="52">
        <v>0</v>
      </c>
      <c r="R231" s="52">
        <v>0</v>
      </c>
      <c r="S231" s="52">
        <v>0</v>
      </c>
      <c r="T231" s="52">
        <v>0</v>
      </c>
      <c r="U231" s="52">
        <v>0</v>
      </c>
      <c r="V231" s="52">
        <v>0</v>
      </c>
      <c r="W231" s="52">
        <v>0</v>
      </c>
      <c r="X231" s="52">
        <v>0</v>
      </c>
      <c r="Y231" s="52">
        <v>0</v>
      </c>
      <c r="Z231" s="52">
        <v>0</v>
      </c>
      <c r="AA231" s="52">
        <v>0</v>
      </c>
      <c r="AB231" s="52">
        <v>0</v>
      </c>
      <c r="AC231" s="52">
        <v>0</v>
      </c>
      <c r="AD231" s="52">
        <v>0</v>
      </c>
      <c r="AE231" s="52">
        <v>0</v>
      </c>
      <c r="AF231" s="52">
        <v>0</v>
      </c>
      <c r="AG231" s="52">
        <v>0</v>
      </c>
      <c r="AH231" s="52">
        <v>0</v>
      </c>
      <c r="AI231" s="52">
        <v>0</v>
      </c>
      <c r="AJ231" s="52">
        <v>0</v>
      </c>
      <c r="AK231" s="52">
        <v>0</v>
      </c>
    </row>
    <row r="232" spans="1:42" x14ac:dyDescent="0.25">
      <c r="A232" s="31" t="s">
        <v>10</v>
      </c>
      <c r="B232" s="32" t="s">
        <v>20</v>
      </c>
      <c r="C232" s="31" t="s">
        <v>154</v>
      </c>
      <c r="D232" s="51">
        <f>X!D60</f>
        <v>0</v>
      </c>
      <c r="E232" s="52">
        <v>0</v>
      </c>
      <c r="F232" s="52">
        <v>0</v>
      </c>
      <c r="G232" s="52">
        <v>0</v>
      </c>
      <c r="H232" s="52">
        <v>0</v>
      </c>
      <c r="I232" s="52">
        <v>0</v>
      </c>
      <c r="J232" s="52">
        <v>0</v>
      </c>
      <c r="K232" s="52">
        <v>0</v>
      </c>
      <c r="L232" s="52">
        <v>0</v>
      </c>
      <c r="M232" s="52">
        <v>0</v>
      </c>
      <c r="N232" s="52">
        <v>0</v>
      </c>
      <c r="O232" s="52">
        <v>0</v>
      </c>
      <c r="P232" s="52">
        <v>0</v>
      </c>
      <c r="Q232" s="52">
        <v>0</v>
      </c>
      <c r="R232" s="52">
        <v>0</v>
      </c>
      <c r="S232" s="52">
        <v>0</v>
      </c>
      <c r="T232" s="52">
        <v>0</v>
      </c>
      <c r="U232" s="52">
        <v>0</v>
      </c>
      <c r="V232" s="52">
        <v>0</v>
      </c>
      <c r="W232" s="52">
        <v>0</v>
      </c>
      <c r="X232" s="52">
        <v>0</v>
      </c>
      <c r="Y232" s="52">
        <v>0</v>
      </c>
      <c r="Z232" s="52">
        <v>0</v>
      </c>
      <c r="AA232" s="52">
        <v>0</v>
      </c>
      <c r="AB232" s="52">
        <v>0</v>
      </c>
      <c r="AC232" s="52">
        <v>0</v>
      </c>
      <c r="AD232" s="52">
        <v>0</v>
      </c>
      <c r="AE232" s="52">
        <v>0</v>
      </c>
      <c r="AF232" s="52">
        <v>0</v>
      </c>
      <c r="AG232" s="52">
        <v>0</v>
      </c>
      <c r="AH232" s="52">
        <v>0</v>
      </c>
      <c r="AI232" s="52">
        <v>0</v>
      </c>
      <c r="AJ232" s="52">
        <v>0</v>
      </c>
      <c r="AK232" s="52">
        <v>0</v>
      </c>
    </row>
    <row r="233" spans="1:42" x14ac:dyDescent="0.25">
      <c r="A233" s="31" t="s">
        <v>11</v>
      </c>
      <c r="B233" s="32" t="s">
        <v>20</v>
      </c>
      <c r="C233" s="31" t="s">
        <v>154</v>
      </c>
      <c r="D233" s="51">
        <f>X!D61</f>
        <v>0</v>
      </c>
      <c r="E233" s="52">
        <v>6.3071407929119578E-4</v>
      </c>
      <c r="F233" s="52">
        <v>6.3071407929119578E-4</v>
      </c>
      <c r="G233" s="52">
        <v>6.3071407929119578E-4</v>
      </c>
      <c r="H233" s="52">
        <v>6.3071407929119578E-4</v>
      </c>
      <c r="I233" s="52">
        <v>6.3071407929119578E-4</v>
      </c>
      <c r="J233" s="52">
        <v>6.3071407929119578E-4</v>
      </c>
      <c r="K233" s="52">
        <v>6.3071407929119578E-4</v>
      </c>
      <c r="L233" s="52">
        <v>6.3071407929119578E-4</v>
      </c>
      <c r="M233" s="52">
        <v>6.3071407929119578E-4</v>
      </c>
      <c r="N233" s="52">
        <v>6.3071407929119578E-4</v>
      </c>
      <c r="O233" s="52">
        <v>6.3071407929119578E-4</v>
      </c>
      <c r="P233" s="52">
        <v>6.3071407929119578E-4</v>
      </c>
      <c r="Q233" s="52">
        <v>6.3071407929119578E-4</v>
      </c>
      <c r="R233" s="52">
        <v>6.3071407929119578E-4</v>
      </c>
      <c r="S233" s="52">
        <v>6.3071407929119578E-4</v>
      </c>
      <c r="T233" s="52">
        <v>6.3071407929119578E-4</v>
      </c>
      <c r="U233" s="52">
        <v>6.3071407929119578E-4</v>
      </c>
      <c r="V233" s="52">
        <v>6.3071407929119578E-4</v>
      </c>
      <c r="W233" s="52">
        <v>6.3071407929119578E-4</v>
      </c>
      <c r="X233" s="52">
        <v>6.3071407929119578E-4</v>
      </c>
      <c r="Y233" s="52">
        <v>6.3071407929119578E-4</v>
      </c>
      <c r="Z233" s="52">
        <v>6.3071407929119578E-4</v>
      </c>
      <c r="AA233" s="52">
        <v>6.3071407929119578E-4</v>
      </c>
      <c r="AB233" s="52">
        <v>6.3071407929119578E-4</v>
      </c>
      <c r="AC233" s="52">
        <v>6.3071407929119578E-4</v>
      </c>
      <c r="AD233" s="52">
        <v>6.3071407929119578E-4</v>
      </c>
      <c r="AE233" s="52">
        <v>6.3071407929119578E-4</v>
      </c>
      <c r="AF233" s="52">
        <v>6.3071407929119578E-4</v>
      </c>
      <c r="AG233" s="52">
        <v>6.3071407929119578E-4</v>
      </c>
      <c r="AH233" s="52">
        <v>6.3071407929119578E-4</v>
      </c>
      <c r="AI233" s="52">
        <v>6.3071407929119578E-4</v>
      </c>
      <c r="AJ233" s="52">
        <v>6.3071407929119578E-4</v>
      </c>
      <c r="AK233" s="52">
        <v>6.3071407929119578E-4</v>
      </c>
    </row>
    <row r="234" spans="1:42" x14ac:dyDescent="0.25">
      <c r="A234" s="31" t="s">
        <v>12</v>
      </c>
      <c r="B234" s="32" t="s">
        <v>20</v>
      </c>
      <c r="C234" s="31" t="s">
        <v>154</v>
      </c>
      <c r="D234" s="51">
        <f>X!D62</f>
        <v>0.35860172083602249</v>
      </c>
      <c r="E234" s="52">
        <v>2.2720875017689546E-2</v>
      </c>
      <c r="F234" s="52">
        <v>2.2720875017689546E-2</v>
      </c>
      <c r="G234" s="52">
        <v>2.2720875017689546E-2</v>
      </c>
      <c r="H234" s="52">
        <v>2.2720875017689546E-2</v>
      </c>
      <c r="I234" s="52">
        <v>2.2720875017689546E-2</v>
      </c>
      <c r="J234" s="52">
        <v>2.2720875017689546E-2</v>
      </c>
      <c r="K234" s="52">
        <v>2.2720875017689546E-2</v>
      </c>
      <c r="L234" s="52">
        <v>2.2720875017689546E-2</v>
      </c>
      <c r="M234" s="52">
        <v>2.2720875017689546E-2</v>
      </c>
      <c r="N234" s="52">
        <v>2.2720875017689546E-2</v>
      </c>
      <c r="O234" s="52">
        <v>2.2720875017689546E-2</v>
      </c>
      <c r="P234" s="52">
        <v>2.2720875017689546E-2</v>
      </c>
      <c r="Q234" s="52">
        <v>2.2720875017689546E-2</v>
      </c>
      <c r="R234" s="52">
        <v>2.2720875017689546E-2</v>
      </c>
      <c r="S234" s="52">
        <v>2.2720875017689546E-2</v>
      </c>
      <c r="T234" s="52">
        <v>2.2720875017689546E-2</v>
      </c>
      <c r="U234" s="52">
        <v>2.2720875017689546E-2</v>
      </c>
      <c r="V234" s="52">
        <v>2.2720875017689546E-2</v>
      </c>
      <c r="W234" s="52">
        <v>2.2720875017689546E-2</v>
      </c>
      <c r="X234" s="52">
        <v>2.2720875017689546E-2</v>
      </c>
      <c r="Y234" s="52">
        <v>2.2720875017689546E-2</v>
      </c>
      <c r="Z234" s="52">
        <v>2.2720875017689546E-2</v>
      </c>
      <c r="AA234" s="52">
        <v>2.2720875017689546E-2</v>
      </c>
      <c r="AB234" s="52">
        <v>2.2720875017689546E-2</v>
      </c>
      <c r="AC234" s="52">
        <v>2.2720875017689546E-2</v>
      </c>
      <c r="AD234" s="52">
        <v>2.2720875017689546E-2</v>
      </c>
      <c r="AE234" s="52">
        <v>2.2720875017689546E-2</v>
      </c>
      <c r="AF234" s="52">
        <v>2.2720875017689546E-2</v>
      </c>
      <c r="AG234" s="52">
        <v>2.2720875017689546E-2</v>
      </c>
      <c r="AH234" s="52">
        <v>2.2720875017689546E-2</v>
      </c>
      <c r="AI234" s="52">
        <v>2.2720875017689546E-2</v>
      </c>
      <c r="AJ234" s="52">
        <v>2.2720875017689546E-2</v>
      </c>
      <c r="AK234" s="52">
        <v>2.2720875017689546E-2</v>
      </c>
    </row>
    <row r="235" spans="1:42" x14ac:dyDescent="0.25">
      <c r="A235" s="31" t="s">
        <v>54</v>
      </c>
      <c r="B235" s="32" t="s">
        <v>20</v>
      </c>
      <c r="C235" s="31" t="s">
        <v>154</v>
      </c>
      <c r="D235" s="51">
        <f>X!D63</f>
        <v>0</v>
      </c>
      <c r="E235" s="52">
        <v>0</v>
      </c>
      <c r="F235" s="52">
        <v>0</v>
      </c>
      <c r="G235" s="52">
        <v>0</v>
      </c>
      <c r="H235" s="52">
        <v>0</v>
      </c>
      <c r="I235" s="52">
        <v>0</v>
      </c>
      <c r="J235" s="52">
        <v>0</v>
      </c>
      <c r="K235" s="52">
        <v>0</v>
      </c>
      <c r="L235" s="52">
        <v>0</v>
      </c>
      <c r="M235" s="52">
        <v>0</v>
      </c>
      <c r="N235" s="52">
        <v>0</v>
      </c>
      <c r="O235" s="52">
        <v>0</v>
      </c>
      <c r="P235" s="52">
        <v>0</v>
      </c>
      <c r="Q235" s="52">
        <v>0</v>
      </c>
      <c r="R235" s="52">
        <v>0</v>
      </c>
      <c r="S235" s="52">
        <v>0</v>
      </c>
      <c r="T235" s="52">
        <v>0</v>
      </c>
      <c r="U235" s="52">
        <v>0</v>
      </c>
      <c r="V235" s="52">
        <v>0</v>
      </c>
      <c r="W235" s="52">
        <v>0</v>
      </c>
      <c r="X235" s="52">
        <v>0</v>
      </c>
      <c r="Y235" s="52">
        <v>0</v>
      </c>
      <c r="Z235" s="52">
        <v>0</v>
      </c>
      <c r="AA235" s="52">
        <v>0</v>
      </c>
      <c r="AB235" s="52">
        <v>0</v>
      </c>
      <c r="AC235" s="52">
        <v>0</v>
      </c>
      <c r="AD235" s="52">
        <v>0</v>
      </c>
      <c r="AE235" s="52">
        <v>0</v>
      </c>
      <c r="AF235" s="52">
        <v>0</v>
      </c>
      <c r="AG235" s="52">
        <v>0</v>
      </c>
      <c r="AH235" s="52">
        <v>0</v>
      </c>
      <c r="AI235" s="52">
        <v>0</v>
      </c>
      <c r="AJ235" s="52">
        <v>0</v>
      </c>
      <c r="AK235" s="52">
        <v>0</v>
      </c>
    </row>
    <row r="236" spans="1:42" x14ac:dyDescent="0.25">
      <c r="A236" s="31" t="s">
        <v>156</v>
      </c>
      <c r="B236" s="32" t="s">
        <v>20</v>
      </c>
      <c r="C236" s="31" t="s">
        <v>154</v>
      </c>
      <c r="D236" s="51">
        <f>X!D64</f>
        <v>0</v>
      </c>
      <c r="E236" s="52">
        <v>0</v>
      </c>
      <c r="F236" s="52">
        <v>0</v>
      </c>
      <c r="G236" s="52">
        <v>0</v>
      </c>
      <c r="H236" s="52">
        <v>0</v>
      </c>
      <c r="I236" s="52">
        <v>0</v>
      </c>
      <c r="J236" s="52">
        <v>0</v>
      </c>
      <c r="K236" s="52">
        <v>0</v>
      </c>
      <c r="L236" s="52">
        <v>0</v>
      </c>
      <c r="M236" s="52">
        <v>0</v>
      </c>
      <c r="N236" s="52">
        <v>0</v>
      </c>
      <c r="O236" s="52">
        <v>0</v>
      </c>
      <c r="P236" s="52">
        <v>0</v>
      </c>
      <c r="Q236" s="52">
        <v>0</v>
      </c>
      <c r="R236" s="52">
        <v>0</v>
      </c>
      <c r="S236" s="52">
        <v>0</v>
      </c>
      <c r="T236" s="52">
        <v>0</v>
      </c>
      <c r="U236" s="52">
        <v>0</v>
      </c>
      <c r="V236" s="52">
        <v>0</v>
      </c>
      <c r="W236" s="52">
        <v>0</v>
      </c>
      <c r="X236" s="52">
        <v>0</v>
      </c>
      <c r="Y236" s="52">
        <v>0</v>
      </c>
      <c r="Z236" s="52">
        <v>0</v>
      </c>
      <c r="AA236" s="52">
        <v>0</v>
      </c>
      <c r="AB236" s="52">
        <v>0</v>
      </c>
      <c r="AC236" s="52">
        <v>0</v>
      </c>
      <c r="AD236" s="52">
        <v>0</v>
      </c>
      <c r="AE236" s="52">
        <v>0</v>
      </c>
      <c r="AF236" s="52">
        <v>0</v>
      </c>
      <c r="AG236" s="52">
        <v>0</v>
      </c>
      <c r="AH236" s="52">
        <v>0</v>
      </c>
      <c r="AI236" s="52">
        <v>0</v>
      </c>
      <c r="AJ236" s="52">
        <v>0</v>
      </c>
      <c r="AK236" s="52">
        <v>0</v>
      </c>
    </row>
    <row r="237" spans="1:42" x14ac:dyDescent="0.25">
      <c r="A237" s="31" t="s">
        <v>13</v>
      </c>
      <c r="B237" s="32" t="s">
        <v>20</v>
      </c>
      <c r="C237" s="31" t="s">
        <v>154</v>
      </c>
      <c r="D237" s="51">
        <f>X!D65</f>
        <v>0</v>
      </c>
      <c r="E237" s="52">
        <v>0.97664841090301913</v>
      </c>
      <c r="F237" s="52">
        <v>0.97664841090301913</v>
      </c>
      <c r="G237" s="52">
        <v>0.97664841090301913</v>
      </c>
      <c r="H237" s="52">
        <v>0.97664841090301913</v>
      </c>
      <c r="I237" s="52">
        <v>0.97664841090301913</v>
      </c>
      <c r="J237" s="52">
        <v>0.97664841090301913</v>
      </c>
      <c r="K237" s="52">
        <v>0.97664841090301913</v>
      </c>
      <c r="L237" s="52">
        <v>0.97664841090301913</v>
      </c>
      <c r="M237" s="52">
        <v>0.97664841090301913</v>
      </c>
      <c r="N237" s="52">
        <v>0.97664841090301913</v>
      </c>
      <c r="O237" s="52">
        <v>0.97664841090301913</v>
      </c>
      <c r="P237" s="52">
        <v>0.97664841090301913</v>
      </c>
      <c r="Q237" s="52">
        <v>0.97664841090301913</v>
      </c>
      <c r="R237" s="52">
        <v>0.97664841090301913</v>
      </c>
      <c r="S237" s="52">
        <v>0.97664841090301913</v>
      </c>
      <c r="T237" s="52">
        <v>0.97664841090301913</v>
      </c>
      <c r="U237" s="52">
        <v>0.97664841090301913</v>
      </c>
      <c r="V237" s="52">
        <v>0.97664841090301913</v>
      </c>
      <c r="W237" s="52">
        <v>0.97664841090301913</v>
      </c>
      <c r="X237" s="52">
        <v>0.97664841090301913</v>
      </c>
      <c r="Y237" s="52">
        <v>0.97664841090301913</v>
      </c>
      <c r="Z237" s="52">
        <v>0.97664841090301913</v>
      </c>
      <c r="AA237" s="52">
        <v>0.97664841090301913</v>
      </c>
      <c r="AB237" s="52">
        <v>0.97664841090301913</v>
      </c>
      <c r="AC237" s="52">
        <v>0.97664841090301913</v>
      </c>
      <c r="AD237" s="52">
        <v>0.97664841090301913</v>
      </c>
      <c r="AE237" s="52">
        <v>0.97664841090301913</v>
      </c>
      <c r="AF237" s="52">
        <v>0.97664841090301913</v>
      </c>
      <c r="AG237" s="52">
        <v>0.97664841090301913</v>
      </c>
      <c r="AH237" s="52">
        <v>0.97664841090301913</v>
      </c>
      <c r="AI237" s="52">
        <v>0.97664841090301913</v>
      </c>
      <c r="AJ237" s="52">
        <v>0.97664841090301913</v>
      </c>
      <c r="AK237" s="52">
        <v>0.97664841090301913</v>
      </c>
    </row>
    <row r="238" spans="1:42" x14ac:dyDescent="0.25">
      <c r="A238" s="31" t="s">
        <v>55</v>
      </c>
      <c r="B238" s="32" t="s">
        <v>20</v>
      </c>
      <c r="C238" s="31" t="s">
        <v>154</v>
      </c>
      <c r="D238" s="51">
        <f>X!D66</f>
        <v>0</v>
      </c>
      <c r="E238" s="52">
        <v>0</v>
      </c>
      <c r="F238" s="52">
        <v>0</v>
      </c>
      <c r="G238" s="52">
        <v>0</v>
      </c>
      <c r="H238" s="52">
        <v>0</v>
      </c>
      <c r="I238" s="52">
        <v>0</v>
      </c>
      <c r="J238" s="52">
        <v>0</v>
      </c>
      <c r="K238" s="52">
        <v>0</v>
      </c>
      <c r="L238" s="52">
        <v>0</v>
      </c>
      <c r="M238" s="52">
        <v>0</v>
      </c>
      <c r="N238" s="52">
        <v>0</v>
      </c>
      <c r="O238" s="52">
        <v>0</v>
      </c>
      <c r="P238" s="52">
        <v>0</v>
      </c>
      <c r="Q238" s="52">
        <v>0</v>
      </c>
      <c r="R238" s="52">
        <v>0</v>
      </c>
      <c r="S238" s="52">
        <v>0</v>
      </c>
      <c r="T238" s="52">
        <v>0</v>
      </c>
      <c r="U238" s="52">
        <v>0</v>
      </c>
      <c r="V238" s="52">
        <v>0</v>
      </c>
      <c r="W238" s="52">
        <v>0</v>
      </c>
      <c r="X238" s="52">
        <v>0</v>
      </c>
      <c r="Y238" s="52">
        <v>0</v>
      </c>
      <c r="Z238" s="52">
        <v>0</v>
      </c>
      <c r="AA238" s="52">
        <v>0</v>
      </c>
      <c r="AB238" s="52">
        <v>0</v>
      </c>
      <c r="AC238" s="52">
        <v>0</v>
      </c>
      <c r="AD238" s="52">
        <v>0</v>
      </c>
      <c r="AE238" s="52">
        <v>0</v>
      </c>
      <c r="AF238" s="52">
        <v>0</v>
      </c>
      <c r="AG238" s="52">
        <v>0</v>
      </c>
      <c r="AH238" s="52">
        <v>0</v>
      </c>
      <c r="AI238" s="52">
        <v>0</v>
      </c>
      <c r="AJ238" s="52">
        <v>0</v>
      </c>
      <c r="AK238" s="52">
        <v>0</v>
      </c>
    </row>
    <row r="239" spans="1:42" x14ac:dyDescent="0.25">
      <c r="A239" s="31" t="s">
        <v>56</v>
      </c>
      <c r="B239" s="32" t="s">
        <v>20</v>
      </c>
      <c r="C239" s="31" t="s">
        <v>154</v>
      </c>
      <c r="D239" s="51">
        <f>X!D67</f>
        <v>0</v>
      </c>
      <c r="E239" s="52">
        <v>0</v>
      </c>
      <c r="F239" s="52">
        <v>0</v>
      </c>
      <c r="G239" s="52">
        <v>0</v>
      </c>
      <c r="H239" s="52">
        <v>0</v>
      </c>
      <c r="I239" s="52">
        <v>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</v>
      </c>
      <c r="P239" s="52">
        <v>0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2">
        <v>0</v>
      </c>
      <c r="AE239" s="52">
        <v>0</v>
      </c>
      <c r="AF239" s="52">
        <v>0</v>
      </c>
      <c r="AG239" s="52">
        <v>0</v>
      </c>
      <c r="AH239" s="52">
        <v>0</v>
      </c>
      <c r="AI239" s="52">
        <v>0</v>
      </c>
      <c r="AJ239" s="52">
        <v>0</v>
      </c>
      <c r="AK239" s="52">
        <v>0</v>
      </c>
    </row>
    <row r="240" spans="1:42" x14ac:dyDescent="0.25">
      <c r="A240" s="31" t="s">
        <v>14</v>
      </c>
      <c r="B240" s="32" t="s">
        <v>20</v>
      </c>
      <c r="C240" s="31" t="s">
        <v>154</v>
      </c>
      <c r="D240" s="51">
        <f>X!D68</f>
        <v>0</v>
      </c>
      <c r="E240" s="52">
        <f>$AM240/(1+EXP(-(E$1-$D$1)*10/$AO240+$AN240))</f>
        <v>1.0455554222010431E-3</v>
      </c>
      <c r="F240" s="52">
        <f t="shared" ref="F240:AK241" si="10">$AM240/(1+EXP(-(F$1-$D$1)*10/$AO240+$AN240))</f>
        <v>1.0819592101281301E-3</v>
      </c>
      <c r="G240" s="52">
        <f>$AM240/(1+EXP(-(G$1-$D$1)*10/$AO240+$AN240))</f>
        <v>1.110516712895603E-3</v>
      </c>
      <c r="H240" s="52">
        <f t="shared" si="10"/>
        <v>1.1325957369977746E-3</v>
      </c>
      <c r="I240" s="52">
        <f t="shared" si="10"/>
        <v>1.1494748594284849E-3</v>
      </c>
      <c r="J240" s="52">
        <f t="shared" si="10"/>
        <v>1.1622679899043263E-3</v>
      </c>
      <c r="K240" s="52">
        <f t="shared" si="10"/>
        <v>1.1719010418910403E-3</v>
      </c>
      <c r="L240" s="52">
        <f t="shared" si="10"/>
        <v>1.1791189417877763E-3</v>
      </c>
      <c r="M240" s="52">
        <f t="shared" si="10"/>
        <v>1.1845072602150045E-3</v>
      </c>
      <c r="N240" s="52">
        <f t="shared" si="10"/>
        <v>1.1885186721039844E-3</v>
      </c>
      <c r="O240" s="52">
        <f t="shared" si="10"/>
        <v>1.1914988952673943E-3</v>
      </c>
      <c r="P240" s="52">
        <f t="shared" si="10"/>
        <v>1.1937096323020168E-3</v>
      </c>
      <c r="Q240" s="52">
        <f t="shared" si="10"/>
        <v>1.1953477055074012E-3</v>
      </c>
      <c r="R240" s="52">
        <f t="shared" si="10"/>
        <v>1.1965604375683901E-3</v>
      </c>
      <c r="S240" s="52">
        <f t="shared" si="10"/>
        <v>1.1974577142978323E-3</v>
      </c>
      <c r="T240" s="52">
        <f t="shared" si="10"/>
        <v>1.198121286463676E-3</v>
      </c>
      <c r="U240" s="52">
        <f t="shared" si="10"/>
        <v>1.1986118577852151E-3</v>
      </c>
      <c r="V240" s="52">
        <f t="shared" si="10"/>
        <v>1.1989744403430717E-3</v>
      </c>
      <c r="W240" s="52">
        <f t="shared" si="10"/>
        <v>1.1992423762485925E-3</v>
      </c>
      <c r="X240" s="52">
        <f t="shared" si="10"/>
        <v>1.1994403443671502E-3</v>
      </c>
      <c r="Y240" s="52">
        <f t="shared" si="10"/>
        <v>1.1995866009785572E-3</v>
      </c>
      <c r="Z240" s="52">
        <f t="shared" si="10"/>
        <v>1.1996946456085422E-3</v>
      </c>
      <c r="AA240" s="52">
        <f t="shared" si="10"/>
        <v>1.1997744573530578E-3</v>
      </c>
      <c r="AB240" s="52">
        <f t="shared" si="10"/>
        <v>1.199833411267396E-3</v>
      </c>
      <c r="AC240" s="52">
        <f t="shared" si="10"/>
        <v>1.1998769569756765E-3</v>
      </c>
      <c r="AD240" s="52">
        <f t="shared" si="10"/>
        <v>1.1999091208512625E-3</v>
      </c>
      <c r="AE240" s="52">
        <f t="shared" si="10"/>
        <v>1.1999328774479601E-3</v>
      </c>
      <c r="AF240" s="52">
        <f t="shared" si="10"/>
        <v>1.1999504241210776E-3</v>
      </c>
      <c r="AG240" s="52">
        <f t="shared" si="10"/>
        <v>1.1999633840147448E-3</v>
      </c>
      <c r="AH240" s="52">
        <f t="shared" si="10"/>
        <v>1.1999729560701702E-3</v>
      </c>
      <c r="AI240" s="52">
        <f t="shared" si="10"/>
        <v>1.1999800258654682E-3</v>
      </c>
      <c r="AJ240" s="52">
        <f t="shared" si="10"/>
        <v>1.1999852475051398E-3</v>
      </c>
      <c r="AK240" s="52">
        <f>$AM240/(1+EXP(-(AK$1-$D$1)*10/$AO240+$AN240))</f>
        <v>1.1999891041157913E-3</v>
      </c>
      <c r="AM240" s="79">
        <v>1.1999999999999999E-3</v>
      </c>
      <c r="AN240" s="80">
        <f>IF(D240&gt;0,LN(AM240/D240-1),LN(AM240/0.001-1))</f>
        <v>-1.6094379124341005</v>
      </c>
      <c r="AO240" s="81">
        <v>33</v>
      </c>
      <c r="AP240" s="1">
        <f>AO240+$D$1</f>
        <v>2050</v>
      </c>
    </row>
    <row r="241" spans="1:42" x14ac:dyDescent="0.25">
      <c r="A241" s="31" t="s">
        <v>79</v>
      </c>
      <c r="B241" s="32" t="s">
        <v>20</v>
      </c>
      <c r="C241" s="31" t="s">
        <v>154</v>
      </c>
      <c r="D241" s="51">
        <v>0</v>
      </c>
      <c r="E241" s="52">
        <f>$AM241/(1+EXP(-(E$1-$D$1)*10/$AO241+$AN241))</f>
        <v>1.0455554222010431E-3</v>
      </c>
      <c r="F241" s="52">
        <f t="shared" si="10"/>
        <v>1.0819592101281301E-3</v>
      </c>
      <c r="G241" s="52">
        <f>$AM241/(1+EXP(-(G$1-$D$1)*10/$AO241+$AN241))</f>
        <v>1.110516712895603E-3</v>
      </c>
      <c r="H241" s="52">
        <f t="shared" si="10"/>
        <v>1.1325957369977746E-3</v>
      </c>
      <c r="I241" s="52">
        <f t="shared" si="10"/>
        <v>1.1494748594284849E-3</v>
      </c>
      <c r="J241" s="52">
        <f t="shared" si="10"/>
        <v>1.1622679899043263E-3</v>
      </c>
      <c r="K241" s="52">
        <f t="shared" si="10"/>
        <v>1.1719010418910403E-3</v>
      </c>
      <c r="L241" s="52">
        <f t="shared" si="10"/>
        <v>1.1791189417877763E-3</v>
      </c>
      <c r="M241" s="52">
        <f t="shared" si="10"/>
        <v>1.1845072602150045E-3</v>
      </c>
      <c r="N241" s="52">
        <f t="shared" si="10"/>
        <v>1.1885186721039844E-3</v>
      </c>
      <c r="O241" s="52">
        <f t="shared" si="10"/>
        <v>1.1914988952673943E-3</v>
      </c>
      <c r="P241" s="52">
        <f t="shared" si="10"/>
        <v>1.1937096323020168E-3</v>
      </c>
      <c r="Q241" s="52">
        <f t="shared" si="10"/>
        <v>1.1953477055074012E-3</v>
      </c>
      <c r="R241" s="52">
        <f t="shared" si="10"/>
        <v>1.1965604375683901E-3</v>
      </c>
      <c r="S241" s="52">
        <f t="shared" si="10"/>
        <v>1.1974577142978323E-3</v>
      </c>
      <c r="T241" s="52">
        <f t="shared" si="10"/>
        <v>1.198121286463676E-3</v>
      </c>
      <c r="U241" s="52">
        <f t="shared" si="10"/>
        <v>1.1986118577852151E-3</v>
      </c>
      <c r="V241" s="52">
        <f t="shared" si="10"/>
        <v>1.1989744403430717E-3</v>
      </c>
      <c r="W241" s="52">
        <f t="shared" si="10"/>
        <v>1.1992423762485925E-3</v>
      </c>
      <c r="X241" s="52">
        <f t="shared" si="10"/>
        <v>1.1994403443671502E-3</v>
      </c>
      <c r="Y241" s="52">
        <f t="shared" si="10"/>
        <v>1.1995866009785572E-3</v>
      </c>
      <c r="Z241" s="52">
        <f t="shared" si="10"/>
        <v>1.1996946456085422E-3</v>
      </c>
      <c r="AA241" s="52">
        <f t="shared" si="10"/>
        <v>1.1997744573530578E-3</v>
      </c>
      <c r="AB241" s="52">
        <f t="shared" si="10"/>
        <v>1.199833411267396E-3</v>
      </c>
      <c r="AC241" s="52">
        <f t="shared" si="10"/>
        <v>1.1998769569756765E-3</v>
      </c>
      <c r="AD241" s="52">
        <f t="shared" si="10"/>
        <v>1.1999091208512625E-3</v>
      </c>
      <c r="AE241" s="52">
        <f t="shared" si="10"/>
        <v>1.1999328774479601E-3</v>
      </c>
      <c r="AF241" s="52">
        <f t="shared" si="10"/>
        <v>1.1999504241210776E-3</v>
      </c>
      <c r="AG241" s="52">
        <f t="shared" si="10"/>
        <v>1.1999633840147448E-3</v>
      </c>
      <c r="AH241" s="52">
        <f t="shared" si="10"/>
        <v>1.1999729560701702E-3</v>
      </c>
      <c r="AI241" s="52">
        <f t="shared" si="10"/>
        <v>1.1999800258654682E-3</v>
      </c>
      <c r="AJ241" s="52">
        <f t="shared" si="10"/>
        <v>1.1999852475051398E-3</v>
      </c>
      <c r="AK241" s="52">
        <f t="shared" si="10"/>
        <v>1.1999891041157913E-3</v>
      </c>
      <c r="AM241" s="79">
        <v>1.1999999999999999E-3</v>
      </c>
      <c r="AN241" s="80">
        <f>IF(D241&gt;0,LN(AM241/D241-1),LN(AM241/0.001-1))</f>
        <v>-1.6094379124341005</v>
      </c>
      <c r="AO241" s="81">
        <v>33</v>
      </c>
      <c r="AP241" s="1">
        <f>AO241+$D$1</f>
        <v>2050</v>
      </c>
    </row>
    <row r="244" spans="1:42" x14ac:dyDescent="0.25">
      <c r="A244" s="22" t="s">
        <v>35</v>
      </c>
    </row>
    <row r="245" spans="1:42" x14ac:dyDescent="0.25">
      <c r="A245" s="22" t="s">
        <v>16</v>
      </c>
    </row>
    <row r="246" spans="1:42" x14ac:dyDescent="0.25">
      <c r="A246" s="31" t="s">
        <v>7</v>
      </c>
      <c r="B246" s="32" t="s">
        <v>20</v>
      </c>
      <c r="C246" s="31" t="s">
        <v>154</v>
      </c>
      <c r="D246" s="51">
        <f>XI!D50</f>
        <v>0.26252789205365473</v>
      </c>
      <c r="E246" s="52">
        <v>1</v>
      </c>
      <c r="F246" s="52">
        <v>1</v>
      </c>
      <c r="G246" s="52">
        <v>1</v>
      </c>
      <c r="H246" s="52">
        <v>1</v>
      </c>
      <c r="I246" s="52">
        <v>1</v>
      </c>
      <c r="J246" s="52">
        <v>1</v>
      </c>
      <c r="K246" s="52">
        <v>1</v>
      </c>
      <c r="L246" s="52">
        <v>1</v>
      </c>
      <c r="M246" s="52">
        <v>1</v>
      </c>
      <c r="N246" s="52">
        <v>1</v>
      </c>
      <c r="O246" s="52">
        <v>1</v>
      </c>
      <c r="P246" s="52">
        <v>1</v>
      </c>
      <c r="Q246" s="52">
        <v>1</v>
      </c>
      <c r="R246" s="52">
        <v>1</v>
      </c>
      <c r="S246" s="52">
        <v>1</v>
      </c>
      <c r="T246" s="52">
        <v>1</v>
      </c>
      <c r="U246" s="52">
        <v>1</v>
      </c>
      <c r="V246" s="52">
        <v>1</v>
      </c>
      <c r="W246" s="52">
        <v>1</v>
      </c>
      <c r="X246" s="52">
        <v>1</v>
      </c>
      <c r="Y246" s="52">
        <v>1</v>
      </c>
      <c r="Z246" s="52">
        <v>1</v>
      </c>
      <c r="AA246" s="52">
        <v>1</v>
      </c>
      <c r="AB246" s="52">
        <v>1</v>
      </c>
      <c r="AC246" s="52">
        <v>1</v>
      </c>
      <c r="AD246" s="52">
        <v>1</v>
      </c>
      <c r="AE246" s="52">
        <v>1</v>
      </c>
      <c r="AF246" s="52">
        <v>1</v>
      </c>
      <c r="AG246" s="52">
        <v>1</v>
      </c>
      <c r="AH246" s="52">
        <v>1</v>
      </c>
      <c r="AI246" s="52">
        <v>1</v>
      </c>
      <c r="AJ246" s="52">
        <v>1</v>
      </c>
      <c r="AK246" s="52">
        <v>1</v>
      </c>
    </row>
    <row r="247" spans="1:42" x14ac:dyDescent="0.25">
      <c r="A247" s="31" t="s">
        <v>11</v>
      </c>
      <c r="B247" s="32" t="s">
        <v>20</v>
      </c>
      <c r="C247" s="31" t="s">
        <v>154</v>
      </c>
      <c r="D247" s="51">
        <f>XI!D51</f>
        <v>0</v>
      </c>
      <c r="E247" s="52">
        <v>0</v>
      </c>
      <c r="F247" s="52">
        <v>0</v>
      </c>
      <c r="G247" s="52">
        <v>0</v>
      </c>
      <c r="H247" s="52">
        <v>0</v>
      </c>
      <c r="I247" s="52">
        <v>0</v>
      </c>
      <c r="J247" s="52">
        <v>0</v>
      </c>
      <c r="K247" s="52">
        <v>0</v>
      </c>
      <c r="L247" s="52">
        <v>0</v>
      </c>
      <c r="M247" s="52">
        <v>0</v>
      </c>
      <c r="N247" s="52">
        <v>0</v>
      </c>
      <c r="O247" s="52">
        <v>0</v>
      </c>
      <c r="P247" s="52">
        <v>0</v>
      </c>
      <c r="Q247" s="52">
        <v>0</v>
      </c>
      <c r="R247" s="52">
        <v>0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52">
        <v>0</v>
      </c>
      <c r="AB247" s="52">
        <v>0</v>
      </c>
      <c r="AC247" s="52">
        <v>0</v>
      </c>
      <c r="AD247" s="52">
        <v>0</v>
      </c>
      <c r="AE247" s="52">
        <v>0</v>
      </c>
      <c r="AF247" s="52">
        <v>0</v>
      </c>
      <c r="AG247" s="52">
        <v>0</v>
      </c>
      <c r="AH247" s="52">
        <v>0</v>
      </c>
      <c r="AI247" s="52">
        <v>0</v>
      </c>
      <c r="AJ247" s="52">
        <v>0</v>
      </c>
      <c r="AK247" s="52">
        <v>0</v>
      </c>
    </row>
    <row r="248" spans="1:42" x14ac:dyDescent="0.25">
      <c r="A248" s="31" t="s">
        <v>12</v>
      </c>
      <c r="B248" s="32" t="s">
        <v>20</v>
      </c>
      <c r="C248" s="31" t="s">
        <v>154</v>
      </c>
      <c r="D248" s="51">
        <f>XI!D52</f>
        <v>0</v>
      </c>
      <c r="E248" s="52">
        <v>0</v>
      </c>
      <c r="F248" s="52">
        <v>0</v>
      </c>
      <c r="G248" s="52">
        <v>0</v>
      </c>
      <c r="H248" s="52">
        <v>0</v>
      </c>
      <c r="I248" s="52">
        <v>0</v>
      </c>
      <c r="J248" s="52">
        <v>0</v>
      </c>
      <c r="K248" s="52">
        <v>0</v>
      </c>
      <c r="L248" s="52">
        <v>0</v>
      </c>
      <c r="M248" s="52">
        <v>0</v>
      </c>
      <c r="N248" s="52">
        <v>0</v>
      </c>
      <c r="O248" s="52">
        <v>0</v>
      </c>
      <c r="P248" s="52">
        <v>0</v>
      </c>
      <c r="Q248" s="52">
        <v>0</v>
      </c>
      <c r="R248" s="52">
        <v>0</v>
      </c>
      <c r="S248" s="52">
        <v>0</v>
      </c>
      <c r="T248" s="52">
        <v>0</v>
      </c>
      <c r="U248" s="52">
        <v>0</v>
      </c>
      <c r="V248" s="52">
        <v>0</v>
      </c>
      <c r="W248" s="52">
        <v>0</v>
      </c>
      <c r="X248" s="52">
        <v>0</v>
      </c>
      <c r="Y248" s="52">
        <v>0</v>
      </c>
      <c r="Z248" s="52">
        <v>0</v>
      </c>
      <c r="AA248" s="52">
        <v>0</v>
      </c>
      <c r="AB248" s="52">
        <v>0</v>
      </c>
      <c r="AC248" s="52">
        <v>0</v>
      </c>
      <c r="AD248" s="52">
        <v>0</v>
      </c>
      <c r="AE248" s="52">
        <v>0</v>
      </c>
      <c r="AF248" s="52">
        <v>0</v>
      </c>
      <c r="AG248" s="52">
        <v>0</v>
      </c>
      <c r="AH248" s="52">
        <v>0</v>
      </c>
      <c r="AI248" s="52">
        <v>0</v>
      </c>
      <c r="AJ248" s="52">
        <v>0</v>
      </c>
      <c r="AK248" s="52">
        <v>0</v>
      </c>
    </row>
    <row r="249" spans="1:42" x14ac:dyDescent="0.25">
      <c r="A249" s="31" t="s">
        <v>13</v>
      </c>
      <c r="B249" s="32" t="s">
        <v>20</v>
      </c>
      <c r="C249" s="31" t="s">
        <v>154</v>
      </c>
      <c r="D249" s="51">
        <f>XI!D53</f>
        <v>0</v>
      </c>
      <c r="E249" s="52">
        <v>0</v>
      </c>
      <c r="F249" s="52">
        <v>0</v>
      </c>
      <c r="G249" s="52">
        <v>0</v>
      </c>
      <c r="H249" s="52">
        <v>0</v>
      </c>
      <c r="I249" s="52">
        <v>0</v>
      </c>
      <c r="J249" s="52">
        <v>0</v>
      </c>
      <c r="K249" s="52">
        <v>0</v>
      </c>
      <c r="L249" s="52">
        <v>0</v>
      </c>
      <c r="M249" s="52">
        <v>0</v>
      </c>
      <c r="N249" s="52">
        <v>0</v>
      </c>
      <c r="O249" s="52">
        <v>0</v>
      </c>
      <c r="P249" s="52">
        <v>0</v>
      </c>
      <c r="Q249" s="52">
        <v>0</v>
      </c>
      <c r="R249" s="52">
        <v>0</v>
      </c>
      <c r="S249" s="52">
        <v>0</v>
      </c>
      <c r="T249" s="52">
        <v>0</v>
      </c>
      <c r="U249" s="52">
        <v>0</v>
      </c>
      <c r="V249" s="52">
        <v>0</v>
      </c>
      <c r="W249" s="52">
        <v>0</v>
      </c>
      <c r="X249" s="52">
        <v>0</v>
      </c>
      <c r="Y249" s="52">
        <v>0</v>
      </c>
      <c r="Z249" s="52">
        <v>0</v>
      </c>
      <c r="AA249" s="52">
        <v>0</v>
      </c>
      <c r="AB249" s="52">
        <v>0</v>
      </c>
      <c r="AC249" s="52">
        <v>0</v>
      </c>
      <c r="AD249" s="52">
        <v>0</v>
      </c>
      <c r="AE249" s="52">
        <v>0</v>
      </c>
      <c r="AF249" s="52">
        <v>0</v>
      </c>
      <c r="AG249" s="52">
        <v>0</v>
      </c>
      <c r="AH249" s="52">
        <v>0</v>
      </c>
      <c r="AI249" s="52">
        <v>0</v>
      </c>
      <c r="AJ249" s="52">
        <v>0</v>
      </c>
      <c r="AK249" s="52">
        <v>0</v>
      </c>
    </row>
    <row r="250" spans="1:42" x14ac:dyDescent="0.25">
      <c r="A250" s="31" t="s">
        <v>55</v>
      </c>
      <c r="B250" s="32" t="s">
        <v>20</v>
      </c>
      <c r="C250" s="31" t="s">
        <v>154</v>
      </c>
      <c r="D250" s="51">
        <f>XI!D54</f>
        <v>0</v>
      </c>
      <c r="E250" s="52">
        <v>0</v>
      </c>
      <c r="F250" s="52">
        <v>0</v>
      </c>
      <c r="G250" s="52">
        <v>0</v>
      </c>
      <c r="H250" s="52">
        <v>0</v>
      </c>
      <c r="I250" s="52">
        <v>0</v>
      </c>
      <c r="J250" s="52">
        <v>0</v>
      </c>
      <c r="K250" s="52">
        <v>0</v>
      </c>
      <c r="L250" s="52">
        <v>0</v>
      </c>
      <c r="M250" s="52">
        <v>0</v>
      </c>
      <c r="N250" s="52">
        <v>0</v>
      </c>
      <c r="O250" s="52">
        <v>0</v>
      </c>
      <c r="P250" s="52">
        <v>0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0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2">
        <v>0</v>
      </c>
      <c r="AE250" s="52">
        <v>0</v>
      </c>
      <c r="AF250" s="52">
        <v>0</v>
      </c>
      <c r="AG250" s="52">
        <v>0</v>
      </c>
      <c r="AH250" s="52">
        <v>0</v>
      </c>
      <c r="AI250" s="52">
        <v>0</v>
      </c>
      <c r="AJ250" s="52">
        <v>0</v>
      </c>
      <c r="AK250" s="52">
        <v>0</v>
      </c>
    </row>
    <row r="251" spans="1:42" x14ac:dyDescent="0.25">
      <c r="A251" s="31" t="s">
        <v>79</v>
      </c>
      <c r="B251" s="32" t="s">
        <v>20</v>
      </c>
      <c r="C251" s="31" t="s">
        <v>154</v>
      </c>
      <c r="D251" s="51">
        <f>XI!D55</f>
        <v>0</v>
      </c>
      <c r="E251" s="52">
        <v>0</v>
      </c>
      <c r="F251" s="52">
        <v>0</v>
      </c>
      <c r="G251" s="52">
        <v>0</v>
      </c>
      <c r="H251" s="52">
        <v>0</v>
      </c>
      <c r="I251" s="52">
        <v>0</v>
      </c>
      <c r="J251" s="52">
        <v>0</v>
      </c>
      <c r="K251" s="52">
        <v>0</v>
      </c>
      <c r="L251" s="52">
        <v>0</v>
      </c>
      <c r="M251" s="52">
        <v>0</v>
      </c>
      <c r="N251" s="52">
        <v>0</v>
      </c>
      <c r="O251" s="52">
        <v>0</v>
      </c>
      <c r="P251" s="52">
        <v>0</v>
      </c>
      <c r="Q251" s="52">
        <v>0</v>
      </c>
      <c r="R251" s="52">
        <v>0</v>
      </c>
      <c r="S251" s="52">
        <v>0</v>
      </c>
      <c r="T251" s="52">
        <v>0</v>
      </c>
      <c r="U251" s="52">
        <v>0</v>
      </c>
      <c r="V251" s="52">
        <v>0</v>
      </c>
      <c r="W251" s="52">
        <v>0</v>
      </c>
      <c r="X251" s="52">
        <v>0</v>
      </c>
      <c r="Y251" s="52">
        <v>0</v>
      </c>
      <c r="Z251" s="52">
        <v>0</v>
      </c>
      <c r="AA251" s="52">
        <v>0</v>
      </c>
      <c r="AB251" s="52">
        <v>0</v>
      </c>
      <c r="AC251" s="52">
        <v>0</v>
      </c>
      <c r="AD251" s="52">
        <v>0</v>
      </c>
      <c r="AE251" s="52">
        <v>0</v>
      </c>
      <c r="AF251" s="52">
        <v>0</v>
      </c>
      <c r="AG251" s="52">
        <v>0</v>
      </c>
      <c r="AH251" s="52">
        <v>0</v>
      </c>
      <c r="AI251" s="52">
        <v>0</v>
      </c>
      <c r="AJ251" s="52">
        <v>0</v>
      </c>
      <c r="AK251" s="52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84</v>
      </c>
    </row>
    <row r="254" spans="1:42" x14ac:dyDescent="0.25">
      <c r="A254" s="31" t="s">
        <v>7</v>
      </c>
      <c r="B254" s="32" t="s">
        <v>20</v>
      </c>
      <c r="C254" s="31" t="s">
        <v>154</v>
      </c>
      <c r="D254" s="51">
        <f>XI!D58</f>
        <v>0.10297558149193098</v>
      </c>
      <c r="E254" s="52">
        <v>0.99999999999999989</v>
      </c>
      <c r="F254" s="52">
        <v>0.99999999999999989</v>
      </c>
      <c r="G254" s="52">
        <v>0.99999999999999989</v>
      </c>
      <c r="H254" s="52">
        <v>0.99999999999999989</v>
      </c>
      <c r="I254" s="52">
        <v>0.99999999999999989</v>
      </c>
      <c r="J254" s="52">
        <v>0.99999999999999989</v>
      </c>
      <c r="K254" s="52">
        <v>0.99999999999999989</v>
      </c>
      <c r="L254" s="52">
        <v>0.99999999999999989</v>
      </c>
      <c r="M254" s="52">
        <v>0.99999999999999989</v>
      </c>
      <c r="N254" s="52">
        <v>0.99999999999999989</v>
      </c>
      <c r="O254" s="52">
        <v>0.99999999999999989</v>
      </c>
      <c r="P254" s="52">
        <v>0.99999999999999989</v>
      </c>
      <c r="Q254" s="52">
        <v>0.99999999999999989</v>
      </c>
      <c r="R254" s="52">
        <v>0.99999999999999989</v>
      </c>
      <c r="S254" s="52">
        <v>0.99999999999999989</v>
      </c>
      <c r="T254" s="52">
        <v>0.99999999999999989</v>
      </c>
      <c r="U254" s="52">
        <v>0.99999999999999989</v>
      </c>
      <c r="V254" s="52">
        <v>0.99999999999999989</v>
      </c>
      <c r="W254" s="52">
        <v>0.99999999999999989</v>
      </c>
      <c r="X254" s="52">
        <v>0.99999999999999989</v>
      </c>
      <c r="Y254" s="52">
        <v>0.99999999999999989</v>
      </c>
      <c r="Z254" s="52">
        <v>0.99999999999999989</v>
      </c>
      <c r="AA254" s="52">
        <v>0.99999999999999989</v>
      </c>
      <c r="AB254" s="52">
        <v>0.99999999999999989</v>
      </c>
      <c r="AC254" s="52">
        <v>0.99999999999999989</v>
      </c>
      <c r="AD254" s="52">
        <v>0.99999999999999989</v>
      </c>
      <c r="AE254" s="52">
        <v>0.99999999999999989</v>
      </c>
      <c r="AF254" s="52">
        <v>0.99999999999999989</v>
      </c>
      <c r="AG254" s="52">
        <v>0.99999999999999989</v>
      </c>
      <c r="AH254" s="52">
        <v>0.99999999999999989</v>
      </c>
      <c r="AI254" s="52">
        <v>0.99999999999999989</v>
      </c>
      <c r="AJ254" s="52">
        <v>0.99999999999999989</v>
      </c>
      <c r="AK254" s="52">
        <v>0.99999999999999989</v>
      </c>
    </row>
    <row r="255" spans="1:42" x14ac:dyDescent="0.25">
      <c r="A255" s="31" t="s">
        <v>9</v>
      </c>
      <c r="B255" s="32" t="s">
        <v>20</v>
      </c>
      <c r="C255" s="31" t="s">
        <v>154</v>
      </c>
      <c r="D255" s="51">
        <f>XI!D59</f>
        <v>5.3228427920579441E-2</v>
      </c>
      <c r="E255" s="52">
        <v>0</v>
      </c>
      <c r="F255" s="52">
        <v>0</v>
      </c>
      <c r="G255" s="52">
        <v>0</v>
      </c>
      <c r="H255" s="52">
        <v>0</v>
      </c>
      <c r="I255" s="52">
        <v>0</v>
      </c>
      <c r="J255" s="52">
        <v>0</v>
      </c>
      <c r="K255" s="52">
        <v>0</v>
      </c>
      <c r="L255" s="52">
        <v>0</v>
      </c>
      <c r="M255" s="52">
        <v>0</v>
      </c>
      <c r="N255" s="52">
        <v>0</v>
      </c>
      <c r="O255" s="52">
        <v>0</v>
      </c>
      <c r="P255" s="52">
        <v>0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2">
        <v>0</v>
      </c>
      <c r="X255" s="52">
        <v>0</v>
      </c>
      <c r="Y255" s="52">
        <v>0</v>
      </c>
      <c r="Z255" s="52">
        <v>0</v>
      </c>
      <c r="AA255" s="52">
        <v>0</v>
      </c>
      <c r="AB255" s="52">
        <v>0</v>
      </c>
      <c r="AC255" s="52">
        <v>0</v>
      </c>
      <c r="AD255" s="52">
        <v>0</v>
      </c>
      <c r="AE255" s="52">
        <v>0</v>
      </c>
      <c r="AF255" s="52">
        <v>0</v>
      </c>
      <c r="AG255" s="52">
        <v>0</v>
      </c>
      <c r="AH255" s="52">
        <v>0</v>
      </c>
      <c r="AI255" s="52">
        <v>0</v>
      </c>
      <c r="AJ255" s="52">
        <v>0</v>
      </c>
      <c r="AK255" s="52">
        <v>0</v>
      </c>
    </row>
    <row r="256" spans="1:42" x14ac:dyDescent="0.25">
      <c r="A256" s="31" t="s">
        <v>10</v>
      </c>
      <c r="B256" s="32" t="s">
        <v>20</v>
      </c>
      <c r="C256" s="31" t="s">
        <v>154</v>
      </c>
      <c r="D256" s="51">
        <f>XI!D60</f>
        <v>0</v>
      </c>
      <c r="E256" s="52">
        <v>0</v>
      </c>
      <c r="F256" s="52">
        <v>0</v>
      </c>
      <c r="G256" s="52">
        <v>0</v>
      </c>
      <c r="H256" s="52">
        <v>0</v>
      </c>
      <c r="I256" s="52">
        <v>0</v>
      </c>
      <c r="J256" s="52">
        <v>0</v>
      </c>
      <c r="K256" s="52">
        <v>0</v>
      </c>
      <c r="L256" s="52">
        <v>0</v>
      </c>
      <c r="M256" s="52">
        <v>0</v>
      </c>
      <c r="N256" s="52">
        <v>0</v>
      </c>
      <c r="O256" s="52">
        <v>0</v>
      </c>
      <c r="P256" s="52">
        <v>0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2">
        <v>0</v>
      </c>
      <c r="X256" s="52">
        <v>0</v>
      </c>
      <c r="Y256" s="52">
        <v>0</v>
      </c>
      <c r="Z256" s="52">
        <v>0</v>
      </c>
      <c r="AA256" s="52">
        <v>0</v>
      </c>
      <c r="AB256" s="52">
        <v>0</v>
      </c>
      <c r="AC256" s="52">
        <v>0</v>
      </c>
      <c r="AD256" s="52">
        <v>0</v>
      </c>
      <c r="AE256" s="52">
        <v>0</v>
      </c>
      <c r="AF256" s="52">
        <v>0</v>
      </c>
      <c r="AG256" s="52">
        <v>0</v>
      </c>
      <c r="AH256" s="52">
        <v>0</v>
      </c>
      <c r="AI256" s="52">
        <v>0</v>
      </c>
      <c r="AJ256" s="52">
        <v>0</v>
      </c>
      <c r="AK256" s="52">
        <v>0</v>
      </c>
    </row>
    <row r="257" spans="1:42" x14ac:dyDescent="0.25">
      <c r="A257" s="31" t="s">
        <v>11</v>
      </c>
      <c r="B257" s="32" t="s">
        <v>20</v>
      </c>
      <c r="C257" s="31" t="s">
        <v>154</v>
      </c>
      <c r="D257" s="51">
        <f>XI!D61</f>
        <v>0</v>
      </c>
      <c r="E257" s="52">
        <v>0</v>
      </c>
      <c r="F257" s="52">
        <v>0</v>
      </c>
      <c r="G257" s="52">
        <v>0</v>
      </c>
      <c r="H257" s="52">
        <v>0</v>
      </c>
      <c r="I257" s="52">
        <v>0</v>
      </c>
      <c r="J257" s="52">
        <v>0</v>
      </c>
      <c r="K257" s="52">
        <v>0</v>
      </c>
      <c r="L257" s="52">
        <v>0</v>
      </c>
      <c r="M257" s="52">
        <v>0</v>
      </c>
      <c r="N257" s="52">
        <v>0</v>
      </c>
      <c r="O257" s="52">
        <v>0</v>
      </c>
      <c r="P257" s="52">
        <v>0</v>
      </c>
      <c r="Q257" s="52">
        <v>0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2">
        <v>0</v>
      </c>
      <c r="X257" s="52">
        <v>0</v>
      </c>
      <c r="Y257" s="52">
        <v>0</v>
      </c>
      <c r="Z257" s="52">
        <v>0</v>
      </c>
      <c r="AA257" s="52">
        <v>0</v>
      </c>
      <c r="AB257" s="52">
        <v>0</v>
      </c>
      <c r="AC257" s="52">
        <v>0</v>
      </c>
      <c r="AD257" s="52">
        <v>0</v>
      </c>
      <c r="AE257" s="52">
        <v>0</v>
      </c>
      <c r="AF257" s="52">
        <v>0</v>
      </c>
      <c r="AG257" s="52">
        <v>0</v>
      </c>
      <c r="AH257" s="52">
        <v>0</v>
      </c>
      <c r="AI257" s="52">
        <v>0</v>
      </c>
      <c r="AJ257" s="52">
        <v>0</v>
      </c>
      <c r="AK257" s="52">
        <v>0</v>
      </c>
    </row>
    <row r="258" spans="1:42" x14ac:dyDescent="0.25">
      <c r="A258" s="31" t="s">
        <v>12</v>
      </c>
      <c r="B258" s="32" t="s">
        <v>20</v>
      </c>
      <c r="C258" s="31" t="s">
        <v>154</v>
      </c>
      <c r="D258" s="51">
        <f>XI!D62</f>
        <v>0.35860172083602249</v>
      </c>
      <c r="E258" s="52">
        <v>0</v>
      </c>
      <c r="F258" s="52">
        <v>0</v>
      </c>
      <c r="G258" s="52">
        <v>0</v>
      </c>
      <c r="H258" s="52">
        <v>0</v>
      </c>
      <c r="I258" s="52">
        <v>0</v>
      </c>
      <c r="J258" s="52">
        <v>0</v>
      </c>
      <c r="K258" s="52">
        <v>0</v>
      </c>
      <c r="L258" s="52">
        <v>0</v>
      </c>
      <c r="M258" s="52">
        <v>0</v>
      </c>
      <c r="N258" s="52">
        <v>0</v>
      </c>
      <c r="O258" s="52">
        <v>0</v>
      </c>
      <c r="P258" s="52">
        <v>0</v>
      </c>
      <c r="Q258" s="52">
        <v>0</v>
      </c>
      <c r="R258" s="52">
        <v>0</v>
      </c>
      <c r="S258" s="52">
        <v>0</v>
      </c>
      <c r="T258" s="52">
        <v>0</v>
      </c>
      <c r="U258" s="52">
        <v>0</v>
      </c>
      <c r="V258" s="52">
        <v>0</v>
      </c>
      <c r="W258" s="52">
        <v>0</v>
      </c>
      <c r="X258" s="52">
        <v>0</v>
      </c>
      <c r="Y258" s="52">
        <v>0</v>
      </c>
      <c r="Z258" s="52">
        <v>0</v>
      </c>
      <c r="AA258" s="52">
        <v>0</v>
      </c>
      <c r="AB258" s="52">
        <v>0</v>
      </c>
      <c r="AC258" s="52">
        <v>0</v>
      </c>
      <c r="AD258" s="52">
        <v>0</v>
      </c>
      <c r="AE258" s="52">
        <v>0</v>
      </c>
      <c r="AF258" s="52">
        <v>0</v>
      </c>
      <c r="AG258" s="52">
        <v>0</v>
      </c>
      <c r="AH258" s="52">
        <v>0</v>
      </c>
      <c r="AI258" s="52">
        <v>0</v>
      </c>
      <c r="AJ258" s="52">
        <v>0</v>
      </c>
      <c r="AK258" s="52">
        <v>0</v>
      </c>
    </row>
    <row r="259" spans="1:42" x14ac:dyDescent="0.25">
      <c r="A259" s="31" t="s">
        <v>54</v>
      </c>
      <c r="B259" s="32" t="s">
        <v>20</v>
      </c>
      <c r="C259" s="31" t="s">
        <v>154</v>
      </c>
      <c r="D259" s="51">
        <f>XI!D63</f>
        <v>0</v>
      </c>
      <c r="E259" s="52">
        <v>0</v>
      </c>
      <c r="F259" s="52">
        <v>0</v>
      </c>
      <c r="G259" s="52">
        <v>0</v>
      </c>
      <c r="H259" s="52">
        <v>0</v>
      </c>
      <c r="I259" s="52">
        <v>0</v>
      </c>
      <c r="J259" s="52">
        <v>0</v>
      </c>
      <c r="K259" s="52">
        <v>0</v>
      </c>
      <c r="L259" s="52">
        <v>0</v>
      </c>
      <c r="M259" s="52">
        <v>0</v>
      </c>
      <c r="N259" s="52">
        <v>0</v>
      </c>
      <c r="O259" s="52">
        <v>0</v>
      </c>
      <c r="P259" s="52">
        <v>0</v>
      </c>
      <c r="Q259" s="52">
        <v>0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2">
        <v>0</v>
      </c>
      <c r="X259" s="52">
        <v>0</v>
      </c>
      <c r="Y259" s="52">
        <v>0</v>
      </c>
      <c r="Z259" s="52">
        <v>0</v>
      </c>
      <c r="AA259" s="52">
        <v>0</v>
      </c>
      <c r="AB259" s="52">
        <v>0</v>
      </c>
      <c r="AC259" s="52">
        <v>0</v>
      </c>
      <c r="AD259" s="52">
        <v>0</v>
      </c>
      <c r="AE259" s="52">
        <v>0</v>
      </c>
      <c r="AF259" s="52">
        <v>0</v>
      </c>
      <c r="AG259" s="52">
        <v>0</v>
      </c>
      <c r="AH259" s="52">
        <v>0</v>
      </c>
      <c r="AI259" s="52">
        <v>0</v>
      </c>
      <c r="AJ259" s="52">
        <v>0</v>
      </c>
      <c r="AK259" s="52">
        <v>0</v>
      </c>
    </row>
    <row r="260" spans="1:42" x14ac:dyDescent="0.25">
      <c r="A260" s="31" t="s">
        <v>156</v>
      </c>
      <c r="B260" s="32" t="s">
        <v>20</v>
      </c>
      <c r="C260" s="31" t="s">
        <v>154</v>
      </c>
      <c r="D260" s="51">
        <f>XI!D64</f>
        <v>0</v>
      </c>
      <c r="E260" s="52">
        <v>0</v>
      </c>
      <c r="F260" s="52">
        <v>0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0</v>
      </c>
      <c r="AD260" s="52">
        <v>0</v>
      </c>
      <c r="AE260" s="52">
        <v>0</v>
      </c>
      <c r="AF260" s="52">
        <v>0</v>
      </c>
      <c r="AG260" s="52">
        <v>0</v>
      </c>
      <c r="AH260" s="52">
        <v>0</v>
      </c>
      <c r="AI260" s="52">
        <v>0</v>
      </c>
      <c r="AJ260" s="52">
        <v>0</v>
      </c>
      <c r="AK260" s="52">
        <v>0</v>
      </c>
    </row>
    <row r="261" spans="1:42" x14ac:dyDescent="0.25">
      <c r="A261" s="31" t="s">
        <v>13</v>
      </c>
      <c r="B261" s="32" t="s">
        <v>20</v>
      </c>
      <c r="C261" s="31" t="s">
        <v>154</v>
      </c>
      <c r="D261" s="51">
        <f>XI!D65</f>
        <v>0</v>
      </c>
      <c r="E261" s="52">
        <v>0</v>
      </c>
      <c r="F261" s="52">
        <v>0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2">
        <v>0</v>
      </c>
      <c r="X261" s="52">
        <v>0</v>
      </c>
      <c r="Y261" s="52">
        <v>0</v>
      </c>
      <c r="Z261" s="52">
        <v>0</v>
      </c>
      <c r="AA261" s="52">
        <v>0</v>
      </c>
      <c r="AB261" s="52">
        <v>0</v>
      </c>
      <c r="AC261" s="52">
        <v>0</v>
      </c>
      <c r="AD261" s="52">
        <v>0</v>
      </c>
      <c r="AE261" s="52">
        <v>0</v>
      </c>
      <c r="AF261" s="52">
        <v>0</v>
      </c>
      <c r="AG261" s="52">
        <v>0</v>
      </c>
      <c r="AH261" s="52">
        <v>0</v>
      </c>
      <c r="AI261" s="52">
        <v>0</v>
      </c>
      <c r="AJ261" s="52">
        <v>0</v>
      </c>
      <c r="AK261" s="52">
        <v>0</v>
      </c>
    </row>
    <row r="262" spans="1:42" x14ac:dyDescent="0.25">
      <c r="A262" s="31" t="s">
        <v>55</v>
      </c>
      <c r="B262" s="32" t="s">
        <v>20</v>
      </c>
      <c r="C262" s="31" t="s">
        <v>154</v>
      </c>
      <c r="D262" s="51">
        <f>XI!D66</f>
        <v>0</v>
      </c>
      <c r="E262" s="52">
        <v>0</v>
      </c>
      <c r="F262" s="52">
        <v>0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2">
        <v>0</v>
      </c>
      <c r="X262" s="52">
        <v>0</v>
      </c>
      <c r="Y262" s="52">
        <v>0</v>
      </c>
      <c r="Z262" s="52">
        <v>0</v>
      </c>
      <c r="AA262" s="52">
        <v>0</v>
      </c>
      <c r="AB262" s="52">
        <v>0</v>
      </c>
      <c r="AC262" s="52">
        <v>0</v>
      </c>
      <c r="AD262" s="52">
        <v>0</v>
      </c>
      <c r="AE262" s="52">
        <v>0</v>
      </c>
      <c r="AF262" s="52">
        <v>0</v>
      </c>
      <c r="AG262" s="52">
        <v>0</v>
      </c>
      <c r="AH262" s="52">
        <v>0</v>
      </c>
      <c r="AI262" s="52">
        <v>0</v>
      </c>
      <c r="AJ262" s="52">
        <v>0</v>
      </c>
      <c r="AK262" s="52">
        <v>0</v>
      </c>
    </row>
    <row r="263" spans="1:42" x14ac:dyDescent="0.25">
      <c r="A263" s="31" t="s">
        <v>56</v>
      </c>
      <c r="B263" s="32" t="s">
        <v>20</v>
      </c>
      <c r="C263" s="31" t="s">
        <v>154</v>
      </c>
      <c r="D263" s="51">
        <f>XI!D67</f>
        <v>0</v>
      </c>
      <c r="E263" s="52">
        <v>0</v>
      </c>
      <c r="F263" s="52">
        <v>0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0</v>
      </c>
      <c r="AB263" s="52">
        <v>0</v>
      </c>
      <c r="AC263" s="52">
        <v>0</v>
      </c>
      <c r="AD263" s="52">
        <v>0</v>
      </c>
      <c r="AE263" s="52">
        <v>0</v>
      </c>
      <c r="AF263" s="52">
        <v>0</v>
      </c>
      <c r="AG263" s="52">
        <v>0</v>
      </c>
      <c r="AH263" s="52">
        <v>0</v>
      </c>
      <c r="AI263" s="52">
        <v>0</v>
      </c>
      <c r="AJ263" s="52">
        <v>0</v>
      </c>
      <c r="AK263" s="52">
        <v>0</v>
      </c>
    </row>
    <row r="264" spans="1:42" x14ac:dyDescent="0.25">
      <c r="A264" s="31" t="s">
        <v>14</v>
      </c>
      <c r="B264" s="32" t="s">
        <v>20</v>
      </c>
      <c r="C264" s="31" t="s">
        <v>154</v>
      </c>
      <c r="D264" s="51">
        <f>XI!D68</f>
        <v>0</v>
      </c>
      <c r="E264" s="52">
        <f>$AM264/(1+EXP(-(E$1-$D$1)*10/$AO264+$AN264))</f>
        <v>1.0455554222010431E-3</v>
      </c>
      <c r="F264" s="52">
        <f t="shared" ref="F264:AK265" si="11">$AM264/(1+EXP(-(F$1-$D$1)*10/$AO264+$AN264))</f>
        <v>1.0819592101281301E-3</v>
      </c>
      <c r="G264" s="52">
        <f>$AM264/(1+EXP(-(G$1-$D$1)*10/$AO264+$AN264))</f>
        <v>1.110516712895603E-3</v>
      </c>
      <c r="H264" s="52">
        <f t="shared" si="11"/>
        <v>1.1325957369977746E-3</v>
      </c>
      <c r="I264" s="52">
        <f t="shared" si="11"/>
        <v>1.1494748594284849E-3</v>
      </c>
      <c r="J264" s="52">
        <f t="shared" si="11"/>
        <v>1.1622679899043263E-3</v>
      </c>
      <c r="K264" s="52">
        <f t="shared" si="11"/>
        <v>1.1719010418910403E-3</v>
      </c>
      <c r="L264" s="52">
        <f t="shared" si="11"/>
        <v>1.1791189417877763E-3</v>
      </c>
      <c r="M264" s="52">
        <f t="shared" si="11"/>
        <v>1.1845072602150045E-3</v>
      </c>
      <c r="N264" s="52">
        <f t="shared" si="11"/>
        <v>1.1885186721039844E-3</v>
      </c>
      <c r="O264" s="52">
        <f t="shared" si="11"/>
        <v>1.1914988952673943E-3</v>
      </c>
      <c r="P264" s="52">
        <f t="shared" si="11"/>
        <v>1.1937096323020168E-3</v>
      </c>
      <c r="Q264" s="52">
        <f t="shared" si="11"/>
        <v>1.1953477055074012E-3</v>
      </c>
      <c r="R264" s="52">
        <f t="shared" si="11"/>
        <v>1.1965604375683901E-3</v>
      </c>
      <c r="S264" s="52">
        <f t="shared" si="11"/>
        <v>1.1974577142978323E-3</v>
      </c>
      <c r="T264" s="52">
        <f t="shared" si="11"/>
        <v>1.198121286463676E-3</v>
      </c>
      <c r="U264" s="52">
        <f t="shared" si="11"/>
        <v>1.1986118577852151E-3</v>
      </c>
      <c r="V264" s="52">
        <f t="shared" si="11"/>
        <v>1.1989744403430717E-3</v>
      </c>
      <c r="W264" s="52">
        <f t="shared" si="11"/>
        <v>1.1992423762485925E-3</v>
      </c>
      <c r="X264" s="52">
        <f t="shared" si="11"/>
        <v>1.1994403443671502E-3</v>
      </c>
      <c r="Y264" s="52">
        <f t="shared" si="11"/>
        <v>1.1995866009785572E-3</v>
      </c>
      <c r="Z264" s="52">
        <f t="shared" si="11"/>
        <v>1.1996946456085422E-3</v>
      </c>
      <c r="AA264" s="52">
        <f t="shared" si="11"/>
        <v>1.1997744573530578E-3</v>
      </c>
      <c r="AB264" s="52">
        <f t="shared" si="11"/>
        <v>1.199833411267396E-3</v>
      </c>
      <c r="AC264" s="52">
        <f t="shared" si="11"/>
        <v>1.1998769569756765E-3</v>
      </c>
      <c r="AD264" s="52">
        <f t="shared" si="11"/>
        <v>1.1999091208512625E-3</v>
      </c>
      <c r="AE264" s="52">
        <f t="shared" si="11"/>
        <v>1.1999328774479601E-3</v>
      </c>
      <c r="AF264" s="52">
        <f t="shared" si="11"/>
        <v>1.1999504241210776E-3</v>
      </c>
      <c r="AG264" s="52">
        <f t="shared" si="11"/>
        <v>1.1999633840147448E-3</v>
      </c>
      <c r="AH264" s="52">
        <f t="shared" si="11"/>
        <v>1.1999729560701702E-3</v>
      </c>
      <c r="AI264" s="52">
        <f t="shared" si="11"/>
        <v>1.1999800258654682E-3</v>
      </c>
      <c r="AJ264" s="52">
        <f t="shared" si="11"/>
        <v>1.1999852475051398E-3</v>
      </c>
      <c r="AK264" s="52">
        <f>$AM264/(1+EXP(-(AK$1-$D$1)*10/$AO264+$AN264))</f>
        <v>1.1999891041157913E-3</v>
      </c>
      <c r="AM264" s="79">
        <v>1.1999999999999999E-3</v>
      </c>
      <c r="AN264" s="80">
        <f>IF(D264&gt;0,LN(AM264/D264-1),LN(AM264/0.001-1))</f>
        <v>-1.6094379124341005</v>
      </c>
      <c r="AO264" s="81">
        <v>33</v>
      </c>
      <c r="AP264" s="1">
        <f>AO264+$D$1</f>
        <v>2050</v>
      </c>
    </row>
    <row r="265" spans="1:42" x14ac:dyDescent="0.25">
      <c r="A265" s="31" t="s">
        <v>79</v>
      </c>
      <c r="B265" s="32" t="s">
        <v>20</v>
      </c>
      <c r="C265" s="31" t="s">
        <v>154</v>
      </c>
      <c r="D265" s="51">
        <v>0</v>
      </c>
      <c r="E265" s="52">
        <f>$AM265/(1+EXP(-(E$1-$D$1)*10/$AO265+$AN265))</f>
        <v>1.0455554222010431E-3</v>
      </c>
      <c r="F265" s="52">
        <f t="shared" si="11"/>
        <v>1.0819592101281301E-3</v>
      </c>
      <c r="G265" s="52">
        <f>$AM265/(1+EXP(-(G$1-$D$1)*10/$AO265+$AN265))</f>
        <v>1.110516712895603E-3</v>
      </c>
      <c r="H265" s="52">
        <f t="shared" si="11"/>
        <v>1.1325957369977746E-3</v>
      </c>
      <c r="I265" s="52">
        <f t="shared" si="11"/>
        <v>1.1494748594284849E-3</v>
      </c>
      <c r="J265" s="52">
        <f t="shared" si="11"/>
        <v>1.1622679899043263E-3</v>
      </c>
      <c r="K265" s="52">
        <f t="shared" si="11"/>
        <v>1.1719010418910403E-3</v>
      </c>
      <c r="L265" s="52">
        <f t="shared" si="11"/>
        <v>1.1791189417877763E-3</v>
      </c>
      <c r="M265" s="52">
        <f t="shared" si="11"/>
        <v>1.1845072602150045E-3</v>
      </c>
      <c r="N265" s="52">
        <f t="shared" si="11"/>
        <v>1.1885186721039844E-3</v>
      </c>
      <c r="O265" s="52">
        <f t="shared" si="11"/>
        <v>1.1914988952673943E-3</v>
      </c>
      <c r="P265" s="52">
        <f t="shared" si="11"/>
        <v>1.1937096323020168E-3</v>
      </c>
      <c r="Q265" s="52">
        <f t="shared" si="11"/>
        <v>1.1953477055074012E-3</v>
      </c>
      <c r="R265" s="52">
        <f t="shared" si="11"/>
        <v>1.1965604375683901E-3</v>
      </c>
      <c r="S265" s="52">
        <f t="shared" si="11"/>
        <v>1.1974577142978323E-3</v>
      </c>
      <c r="T265" s="52">
        <f t="shared" si="11"/>
        <v>1.198121286463676E-3</v>
      </c>
      <c r="U265" s="52">
        <f t="shared" si="11"/>
        <v>1.1986118577852151E-3</v>
      </c>
      <c r="V265" s="52">
        <f t="shared" si="11"/>
        <v>1.1989744403430717E-3</v>
      </c>
      <c r="W265" s="52">
        <f t="shared" si="11"/>
        <v>1.1992423762485925E-3</v>
      </c>
      <c r="X265" s="52">
        <f t="shared" si="11"/>
        <v>1.1994403443671502E-3</v>
      </c>
      <c r="Y265" s="52">
        <f t="shared" si="11"/>
        <v>1.1995866009785572E-3</v>
      </c>
      <c r="Z265" s="52">
        <f t="shared" si="11"/>
        <v>1.1996946456085422E-3</v>
      </c>
      <c r="AA265" s="52">
        <f t="shared" si="11"/>
        <v>1.1997744573530578E-3</v>
      </c>
      <c r="AB265" s="52">
        <f t="shared" si="11"/>
        <v>1.199833411267396E-3</v>
      </c>
      <c r="AC265" s="52">
        <f t="shared" si="11"/>
        <v>1.1998769569756765E-3</v>
      </c>
      <c r="AD265" s="52">
        <f t="shared" si="11"/>
        <v>1.1999091208512625E-3</v>
      </c>
      <c r="AE265" s="52">
        <f t="shared" si="11"/>
        <v>1.1999328774479601E-3</v>
      </c>
      <c r="AF265" s="52">
        <f t="shared" si="11"/>
        <v>1.1999504241210776E-3</v>
      </c>
      <c r="AG265" s="52">
        <f t="shared" si="11"/>
        <v>1.1999633840147448E-3</v>
      </c>
      <c r="AH265" s="52">
        <f t="shared" si="11"/>
        <v>1.1999729560701702E-3</v>
      </c>
      <c r="AI265" s="52">
        <f t="shared" si="11"/>
        <v>1.1999800258654682E-3</v>
      </c>
      <c r="AJ265" s="52">
        <f t="shared" si="11"/>
        <v>1.1999852475051398E-3</v>
      </c>
      <c r="AK265" s="52">
        <f t="shared" si="11"/>
        <v>1.1999891041157913E-3</v>
      </c>
      <c r="AM265" s="79">
        <v>1.1999999999999999E-3</v>
      </c>
      <c r="AN265" s="80">
        <f>IF(D265&gt;0,LN(AM265/D265-1),LN(AM265/0.001-1))</f>
        <v>-1.6094379124341005</v>
      </c>
      <c r="AO265" s="81">
        <v>33</v>
      </c>
      <c r="AP265" s="1">
        <f>AO265+$D$1</f>
        <v>2050</v>
      </c>
    </row>
    <row r="268" spans="1:42" x14ac:dyDescent="0.25">
      <c r="A268" s="22" t="s">
        <v>36</v>
      </c>
    </row>
    <row r="269" spans="1:42" x14ac:dyDescent="0.25">
      <c r="A269" s="22" t="s">
        <v>16</v>
      </c>
    </row>
    <row r="270" spans="1:42" x14ac:dyDescent="0.25">
      <c r="A270" s="31" t="s">
        <v>7</v>
      </c>
      <c r="B270" s="32" t="s">
        <v>20</v>
      </c>
      <c r="C270" s="31" t="s">
        <v>154</v>
      </c>
      <c r="D270" s="51">
        <f>XII!D50</f>
        <v>0.26252789205365473</v>
      </c>
      <c r="E270" s="52">
        <v>2.3248477738541738E-2</v>
      </c>
      <c r="F270" s="52">
        <v>2.3248477738541738E-2</v>
      </c>
      <c r="G270" s="52">
        <v>2.3248477738541738E-2</v>
      </c>
      <c r="H270" s="52">
        <v>2.3248477738541738E-2</v>
      </c>
      <c r="I270" s="52">
        <v>2.3248477738541738E-2</v>
      </c>
      <c r="J270" s="52">
        <v>2.3248477738541738E-2</v>
      </c>
      <c r="K270" s="52">
        <v>2.3248477738541738E-2</v>
      </c>
      <c r="L270" s="52">
        <v>2.3248477738541738E-2</v>
      </c>
      <c r="M270" s="52">
        <v>2.3248477738541738E-2</v>
      </c>
      <c r="N270" s="52">
        <v>2.3248477738541738E-2</v>
      </c>
      <c r="O270" s="52">
        <v>2.3248477738541738E-2</v>
      </c>
      <c r="P270" s="52">
        <v>2.3248477738541738E-2</v>
      </c>
      <c r="Q270" s="52">
        <v>2.3248477738541738E-2</v>
      </c>
      <c r="R270" s="52">
        <v>2.3248477738541738E-2</v>
      </c>
      <c r="S270" s="52">
        <v>2.3248477738541738E-2</v>
      </c>
      <c r="T270" s="52">
        <v>2.3248477738541738E-2</v>
      </c>
      <c r="U270" s="52">
        <v>2.3248477738541738E-2</v>
      </c>
      <c r="V270" s="52">
        <v>2.3248477738541738E-2</v>
      </c>
      <c r="W270" s="52">
        <v>2.3248477738541738E-2</v>
      </c>
      <c r="X270" s="52">
        <v>2.3248477738541738E-2</v>
      </c>
      <c r="Y270" s="52">
        <v>2.3248477738541738E-2</v>
      </c>
      <c r="Z270" s="52">
        <v>2.3248477738541738E-2</v>
      </c>
      <c r="AA270" s="52">
        <v>2.3248477738541738E-2</v>
      </c>
      <c r="AB270" s="52">
        <v>2.3248477738541738E-2</v>
      </c>
      <c r="AC270" s="52">
        <v>2.3248477738541738E-2</v>
      </c>
      <c r="AD270" s="52">
        <v>2.3248477738541738E-2</v>
      </c>
      <c r="AE270" s="52">
        <v>2.3248477738541738E-2</v>
      </c>
      <c r="AF270" s="52">
        <v>2.3248477738541738E-2</v>
      </c>
      <c r="AG270" s="52">
        <v>2.3248477738541738E-2</v>
      </c>
      <c r="AH270" s="52">
        <v>2.3248477738541738E-2</v>
      </c>
      <c r="AI270" s="52">
        <v>2.3248477738541738E-2</v>
      </c>
      <c r="AJ270" s="52">
        <v>2.3248477738541738E-2</v>
      </c>
      <c r="AK270" s="52">
        <v>2.3248477738541738E-2</v>
      </c>
    </row>
    <row r="271" spans="1:42" x14ac:dyDescent="0.25">
      <c r="A271" s="31" t="s">
        <v>11</v>
      </c>
      <c r="B271" s="32" t="s">
        <v>20</v>
      </c>
      <c r="C271" s="31" t="s">
        <v>154</v>
      </c>
      <c r="D271" s="51">
        <f>XII!D51</f>
        <v>0</v>
      </c>
      <c r="E271" s="52">
        <v>0</v>
      </c>
      <c r="F271" s="52">
        <v>0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2">
        <v>0</v>
      </c>
      <c r="X271" s="52">
        <v>0</v>
      </c>
      <c r="Y271" s="52">
        <v>0</v>
      </c>
      <c r="Z271" s="52">
        <v>0</v>
      </c>
      <c r="AA271" s="52">
        <v>0</v>
      </c>
      <c r="AB271" s="52">
        <v>0</v>
      </c>
      <c r="AC271" s="52">
        <v>0</v>
      </c>
      <c r="AD271" s="52">
        <v>0</v>
      </c>
      <c r="AE271" s="52">
        <v>0</v>
      </c>
      <c r="AF271" s="52">
        <v>0</v>
      </c>
      <c r="AG271" s="52">
        <v>0</v>
      </c>
      <c r="AH271" s="52">
        <v>0</v>
      </c>
      <c r="AI271" s="52">
        <v>0</v>
      </c>
      <c r="AJ271" s="52">
        <v>0</v>
      </c>
      <c r="AK271" s="52">
        <v>0</v>
      </c>
    </row>
    <row r="272" spans="1:42" x14ac:dyDescent="0.25">
      <c r="A272" s="31" t="s">
        <v>12</v>
      </c>
      <c r="B272" s="32" t="s">
        <v>20</v>
      </c>
      <c r="C272" s="31" t="s">
        <v>154</v>
      </c>
      <c r="D272" s="51">
        <f>XII!D52</f>
        <v>0</v>
      </c>
      <c r="E272" s="52">
        <v>0.97675152226145823</v>
      </c>
      <c r="F272" s="52">
        <v>0.97675152226145823</v>
      </c>
      <c r="G272" s="52">
        <v>0.97675152226145823</v>
      </c>
      <c r="H272" s="52">
        <v>0.97675152226145823</v>
      </c>
      <c r="I272" s="52">
        <v>0.97675152226145823</v>
      </c>
      <c r="J272" s="52">
        <v>0.97675152226145823</v>
      </c>
      <c r="K272" s="52">
        <v>0.97675152226145823</v>
      </c>
      <c r="L272" s="52">
        <v>0.97675152226145823</v>
      </c>
      <c r="M272" s="52">
        <v>0.97675152226145823</v>
      </c>
      <c r="N272" s="52">
        <v>0.97675152226145823</v>
      </c>
      <c r="O272" s="52">
        <v>0.97675152226145823</v>
      </c>
      <c r="P272" s="52">
        <v>0.97675152226145823</v>
      </c>
      <c r="Q272" s="52">
        <v>0.97675152226145823</v>
      </c>
      <c r="R272" s="52">
        <v>0.97675152226145823</v>
      </c>
      <c r="S272" s="52">
        <v>0.97675152226145823</v>
      </c>
      <c r="T272" s="52">
        <v>0.97675152226145823</v>
      </c>
      <c r="U272" s="52">
        <v>0.97675152226145823</v>
      </c>
      <c r="V272" s="52">
        <v>0.97675152226145823</v>
      </c>
      <c r="W272" s="52">
        <v>0.97675152226145823</v>
      </c>
      <c r="X272" s="52">
        <v>0.97675152226145823</v>
      </c>
      <c r="Y272" s="52">
        <v>0.97675152226145823</v>
      </c>
      <c r="Z272" s="52">
        <v>0.97675152226145823</v>
      </c>
      <c r="AA272" s="52">
        <v>0.97675152226145823</v>
      </c>
      <c r="AB272" s="52">
        <v>0.97675152226145823</v>
      </c>
      <c r="AC272" s="52">
        <v>0.97675152226145823</v>
      </c>
      <c r="AD272" s="52">
        <v>0.97675152226145823</v>
      </c>
      <c r="AE272" s="52">
        <v>0.97675152226145823</v>
      </c>
      <c r="AF272" s="52">
        <v>0.97675152226145823</v>
      </c>
      <c r="AG272" s="52">
        <v>0.97675152226145823</v>
      </c>
      <c r="AH272" s="52">
        <v>0.97675152226145823</v>
      </c>
      <c r="AI272" s="52">
        <v>0.97675152226145823</v>
      </c>
      <c r="AJ272" s="52">
        <v>0.97675152226145823</v>
      </c>
      <c r="AK272" s="52">
        <v>0.97675152226145823</v>
      </c>
    </row>
    <row r="273" spans="1:42" x14ac:dyDescent="0.25">
      <c r="A273" s="31" t="s">
        <v>13</v>
      </c>
      <c r="B273" s="32" t="s">
        <v>20</v>
      </c>
      <c r="C273" s="31" t="s">
        <v>154</v>
      </c>
      <c r="D273" s="51">
        <f>XII!D53</f>
        <v>0</v>
      </c>
      <c r="E273" s="52">
        <v>0</v>
      </c>
      <c r="F273" s="52">
        <v>0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2">
        <v>0</v>
      </c>
      <c r="X273" s="52">
        <v>0</v>
      </c>
      <c r="Y273" s="52">
        <v>0</v>
      </c>
      <c r="Z273" s="52">
        <v>0</v>
      </c>
      <c r="AA273" s="52">
        <v>0</v>
      </c>
      <c r="AB273" s="52">
        <v>0</v>
      </c>
      <c r="AC273" s="52">
        <v>0</v>
      </c>
      <c r="AD273" s="52">
        <v>0</v>
      </c>
      <c r="AE273" s="52">
        <v>0</v>
      </c>
      <c r="AF273" s="52">
        <v>0</v>
      </c>
      <c r="AG273" s="52">
        <v>0</v>
      </c>
      <c r="AH273" s="52">
        <v>0</v>
      </c>
      <c r="AI273" s="52">
        <v>0</v>
      </c>
      <c r="AJ273" s="52">
        <v>0</v>
      </c>
      <c r="AK273" s="52">
        <v>0</v>
      </c>
    </row>
    <row r="274" spans="1:42" x14ac:dyDescent="0.25">
      <c r="A274" s="31" t="s">
        <v>55</v>
      </c>
      <c r="B274" s="32" t="s">
        <v>20</v>
      </c>
      <c r="C274" s="31" t="s">
        <v>154</v>
      </c>
      <c r="D274" s="51">
        <f>XII!D54</f>
        <v>0</v>
      </c>
      <c r="E274" s="52">
        <v>0</v>
      </c>
      <c r="F274" s="52">
        <v>0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2">
        <v>0</v>
      </c>
      <c r="AE274" s="52">
        <v>0</v>
      </c>
      <c r="AF274" s="52">
        <v>0</v>
      </c>
      <c r="AG274" s="52">
        <v>0</v>
      </c>
      <c r="AH274" s="52">
        <v>0</v>
      </c>
      <c r="AI274" s="52">
        <v>0</v>
      </c>
      <c r="AJ274" s="52">
        <v>0</v>
      </c>
      <c r="AK274" s="52">
        <v>0</v>
      </c>
    </row>
    <row r="275" spans="1:42" x14ac:dyDescent="0.25">
      <c r="A275" s="31" t="s">
        <v>79</v>
      </c>
      <c r="B275" s="32" t="s">
        <v>20</v>
      </c>
      <c r="C275" s="31" t="s">
        <v>154</v>
      </c>
      <c r="D275" s="51">
        <f>XII!D55</f>
        <v>0</v>
      </c>
      <c r="E275" s="52">
        <v>0</v>
      </c>
      <c r="F275" s="52">
        <v>0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2">
        <v>0</v>
      </c>
      <c r="X275" s="52">
        <v>0</v>
      </c>
      <c r="Y275" s="52">
        <v>0</v>
      </c>
      <c r="Z275" s="52">
        <v>0</v>
      </c>
      <c r="AA275" s="52">
        <v>0</v>
      </c>
      <c r="AB275" s="52">
        <v>0</v>
      </c>
      <c r="AC275" s="52">
        <v>0</v>
      </c>
      <c r="AD275" s="52">
        <v>0</v>
      </c>
      <c r="AE275" s="52">
        <v>0</v>
      </c>
      <c r="AF275" s="52">
        <v>0</v>
      </c>
      <c r="AG275" s="52">
        <v>0</v>
      </c>
      <c r="AH275" s="52">
        <v>0</v>
      </c>
      <c r="AI275" s="52">
        <v>0</v>
      </c>
      <c r="AJ275" s="52">
        <v>0</v>
      </c>
      <c r="AK275" s="52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84</v>
      </c>
    </row>
    <row r="278" spans="1:42" x14ac:dyDescent="0.25">
      <c r="A278" s="31" t="s">
        <v>7</v>
      </c>
      <c r="B278" s="32" t="s">
        <v>20</v>
      </c>
      <c r="C278" s="31" t="s">
        <v>154</v>
      </c>
      <c r="D278" s="51">
        <f>XII!D58</f>
        <v>0.10297558149193098</v>
      </c>
      <c r="E278" s="52">
        <v>6.1784815328749468E-3</v>
      </c>
      <c r="F278" s="52">
        <v>6.1784815328749468E-3</v>
      </c>
      <c r="G278" s="52">
        <v>6.1784815328749468E-3</v>
      </c>
      <c r="H278" s="52">
        <v>6.1784815328749468E-3</v>
      </c>
      <c r="I278" s="52">
        <v>6.1784815328749468E-3</v>
      </c>
      <c r="J278" s="52">
        <v>6.1784815328749468E-3</v>
      </c>
      <c r="K278" s="52">
        <v>6.1784815328749468E-3</v>
      </c>
      <c r="L278" s="52">
        <v>6.1784815328749468E-3</v>
      </c>
      <c r="M278" s="52">
        <v>6.1784815328749468E-3</v>
      </c>
      <c r="N278" s="52">
        <v>6.1784815328749468E-3</v>
      </c>
      <c r="O278" s="52">
        <v>6.1784815328749468E-3</v>
      </c>
      <c r="P278" s="52">
        <v>6.1784815328749468E-3</v>
      </c>
      <c r="Q278" s="52">
        <v>6.1784815328749468E-3</v>
      </c>
      <c r="R278" s="52">
        <v>6.1784815328749468E-3</v>
      </c>
      <c r="S278" s="52">
        <v>6.1784815328749468E-3</v>
      </c>
      <c r="T278" s="52">
        <v>6.1784815328749468E-3</v>
      </c>
      <c r="U278" s="52">
        <v>6.1784815328749468E-3</v>
      </c>
      <c r="V278" s="52">
        <v>6.1784815328749468E-3</v>
      </c>
      <c r="W278" s="52">
        <v>6.1784815328749468E-3</v>
      </c>
      <c r="X278" s="52">
        <v>6.1784815328749468E-3</v>
      </c>
      <c r="Y278" s="52">
        <v>6.1784815328749468E-3</v>
      </c>
      <c r="Z278" s="52">
        <v>6.1784815328749468E-3</v>
      </c>
      <c r="AA278" s="52">
        <v>6.1784815328749468E-3</v>
      </c>
      <c r="AB278" s="52">
        <v>6.1784815328749468E-3</v>
      </c>
      <c r="AC278" s="52">
        <v>6.1784815328749468E-3</v>
      </c>
      <c r="AD278" s="52">
        <v>6.1784815328749468E-3</v>
      </c>
      <c r="AE278" s="52">
        <v>6.1784815328749468E-3</v>
      </c>
      <c r="AF278" s="52">
        <v>6.1784815328749468E-3</v>
      </c>
      <c r="AG278" s="52">
        <v>6.1784815328749468E-3</v>
      </c>
      <c r="AH278" s="52">
        <v>6.1784815328749468E-3</v>
      </c>
      <c r="AI278" s="52">
        <v>6.1784815328749468E-3</v>
      </c>
      <c r="AJ278" s="52">
        <v>6.1784815328749468E-3</v>
      </c>
      <c r="AK278" s="52">
        <v>6.1784815328749468E-3</v>
      </c>
    </row>
    <row r="279" spans="1:42" x14ac:dyDescent="0.25">
      <c r="A279" s="31" t="s">
        <v>9</v>
      </c>
      <c r="B279" s="32" t="s">
        <v>20</v>
      </c>
      <c r="C279" s="31" t="s">
        <v>154</v>
      </c>
      <c r="D279" s="51">
        <f>XII!D59</f>
        <v>5.3228427920579441E-2</v>
      </c>
      <c r="E279" s="52">
        <v>8.3576941163283573E-3</v>
      </c>
      <c r="F279" s="52">
        <v>8.3576941163283573E-3</v>
      </c>
      <c r="G279" s="52">
        <v>8.3576941163283573E-3</v>
      </c>
      <c r="H279" s="52">
        <v>8.3576941163283573E-3</v>
      </c>
      <c r="I279" s="52">
        <v>8.3576941163283573E-3</v>
      </c>
      <c r="J279" s="52">
        <v>8.3576941163283573E-3</v>
      </c>
      <c r="K279" s="52">
        <v>8.3576941163283573E-3</v>
      </c>
      <c r="L279" s="52">
        <v>8.3576941163283573E-3</v>
      </c>
      <c r="M279" s="52">
        <v>8.3576941163283573E-3</v>
      </c>
      <c r="N279" s="52">
        <v>8.3576941163283573E-3</v>
      </c>
      <c r="O279" s="52">
        <v>8.3576941163283573E-3</v>
      </c>
      <c r="P279" s="52">
        <v>8.3576941163283573E-3</v>
      </c>
      <c r="Q279" s="52">
        <v>8.3576941163283573E-3</v>
      </c>
      <c r="R279" s="52">
        <v>8.3576941163283573E-3</v>
      </c>
      <c r="S279" s="52">
        <v>8.3576941163283573E-3</v>
      </c>
      <c r="T279" s="52">
        <v>8.3576941163283573E-3</v>
      </c>
      <c r="U279" s="52">
        <v>8.3576941163283573E-3</v>
      </c>
      <c r="V279" s="52">
        <v>8.3576941163283573E-3</v>
      </c>
      <c r="W279" s="52">
        <v>8.3576941163283573E-3</v>
      </c>
      <c r="X279" s="52">
        <v>8.3576941163283573E-3</v>
      </c>
      <c r="Y279" s="52">
        <v>8.3576941163283573E-3</v>
      </c>
      <c r="Z279" s="52">
        <v>8.3576941163283573E-3</v>
      </c>
      <c r="AA279" s="52">
        <v>8.3576941163283573E-3</v>
      </c>
      <c r="AB279" s="52">
        <v>8.3576941163283573E-3</v>
      </c>
      <c r="AC279" s="52">
        <v>8.3576941163283573E-3</v>
      </c>
      <c r="AD279" s="52">
        <v>8.3576941163283573E-3</v>
      </c>
      <c r="AE279" s="52">
        <v>8.3576941163283573E-3</v>
      </c>
      <c r="AF279" s="52">
        <v>8.3576941163283573E-3</v>
      </c>
      <c r="AG279" s="52">
        <v>8.3576941163283573E-3</v>
      </c>
      <c r="AH279" s="52">
        <v>8.3576941163283573E-3</v>
      </c>
      <c r="AI279" s="52">
        <v>8.3576941163283573E-3</v>
      </c>
      <c r="AJ279" s="52">
        <v>8.3576941163283573E-3</v>
      </c>
      <c r="AK279" s="52">
        <v>8.3576941163283573E-3</v>
      </c>
    </row>
    <row r="280" spans="1:42" x14ac:dyDescent="0.25">
      <c r="A280" s="31" t="s">
        <v>10</v>
      </c>
      <c r="B280" s="32" t="s">
        <v>20</v>
      </c>
      <c r="C280" s="31" t="s">
        <v>154</v>
      </c>
      <c r="D280" s="51">
        <f>XII!D60</f>
        <v>0</v>
      </c>
      <c r="E280" s="52">
        <v>5.2767254719306503E-4</v>
      </c>
      <c r="F280" s="52">
        <v>5.2767254719306503E-4</v>
      </c>
      <c r="G280" s="52">
        <v>5.2767254719306503E-4</v>
      </c>
      <c r="H280" s="52">
        <v>5.2767254719306503E-4</v>
      </c>
      <c r="I280" s="52">
        <v>5.2767254719306503E-4</v>
      </c>
      <c r="J280" s="52">
        <v>5.2767254719306503E-4</v>
      </c>
      <c r="K280" s="52">
        <v>5.2767254719306503E-4</v>
      </c>
      <c r="L280" s="52">
        <v>5.2767254719306503E-4</v>
      </c>
      <c r="M280" s="52">
        <v>5.2767254719306503E-4</v>
      </c>
      <c r="N280" s="52">
        <v>5.2767254719306503E-4</v>
      </c>
      <c r="O280" s="52">
        <v>5.2767254719306503E-4</v>
      </c>
      <c r="P280" s="52">
        <v>5.2767254719306503E-4</v>
      </c>
      <c r="Q280" s="52">
        <v>5.2767254719306503E-4</v>
      </c>
      <c r="R280" s="52">
        <v>5.2767254719306503E-4</v>
      </c>
      <c r="S280" s="52">
        <v>5.2767254719306503E-4</v>
      </c>
      <c r="T280" s="52">
        <v>5.2767254719306503E-4</v>
      </c>
      <c r="U280" s="52">
        <v>5.2767254719306503E-4</v>
      </c>
      <c r="V280" s="52">
        <v>5.2767254719306503E-4</v>
      </c>
      <c r="W280" s="52">
        <v>5.2767254719306503E-4</v>
      </c>
      <c r="X280" s="52">
        <v>5.2767254719306503E-4</v>
      </c>
      <c r="Y280" s="52">
        <v>5.2767254719306503E-4</v>
      </c>
      <c r="Z280" s="52">
        <v>5.2767254719306503E-4</v>
      </c>
      <c r="AA280" s="52">
        <v>5.2767254719306503E-4</v>
      </c>
      <c r="AB280" s="52">
        <v>5.2767254719306503E-4</v>
      </c>
      <c r="AC280" s="52">
        <v>5.2767254719306503E-4</v>
      </c>
      <c r="AD280" s="52">
        <v>5.2767254719306503E-4</v>
      </c>
      <c r="AE280" s="52">
        <v>5.2767254719306503E-4</v>
      </c>
      <c r="AF280" s="52">
        <v>5.2767254719306503E-4</v>
      </c>
      <c r="AG280" s="52">
        <v>5.2767254719306503E-4</v>
      </c>
      <c r="AH280" s="52">
        <v>5.2767254719306503E-4</v>
      </c>
      <c r="AI280" s="52">
        <v>5.2767254719306503E-4</v>
      </c>
      <c r="AJ280" s="52">
        <v>5.2767254719306503E-4</v>
      </c>
      <c r="AK280" s="52">
        <v>5.2767254719306503E-4</v>
      </c>
    </row>
    <row r="281" spans="1:42" x14ac:dyDescent="0.25">
      <c r="A281" s="31" t="s">
        <v>11</v>
      </c>
      <c r="B281" s="32" t="s">
        <v>20</v>
      </c>
      <c r="C281" s="31" t="s">
        <v>154</v>
      </c>
      <c r="D281" s="51">
        <f>XII!D61</f>
        <v>0</v>
      </c>
      <c r="E281" s="52">
        <v>1.0193296853885916E-2</v>
      </c>
      <c r="F281" s="52">
        <v>1.0193296853885916E-2</v>
      </c>
      <c r="G281" s="52">
        <v>1.0193296853885916E-2</v>
      </c>
      <c r="H281" s="52">
        <v>1.0193296853885916E-2</v>
      </c>
      <c r="I281" s="52">
        <v>1.0193296853885916E-2</v>
      </c>
      <c r="J281" s="52">
        <v>1.0193296853885916E-2</v>
      </c>
      <c r="K281" s="52">
        <v>1.0193296853885916E-2</v>
      </c>
      <c r="L281" s="52">
        <v>1.0193296853885916E-2</v>
      </c>
      <c r="M281" s="52">
        <v>1.0193296853885916E-2</v>
      </c>
      <c r="N281" s="52">
        <v>1.0193296853885916E-2</v>
      </c>
      <c r="O281" s="52">
        <v>1.0193296853885916E-2</v>
      </c>
      <c r="P281" s="52">
        <v>1.0193296853885916E-2</v>
      </c>
      <c r="Q281" s="52">
        <v>1.0193296853885916E-2</v>
      </c>
      <c r="R281" s="52">
        <v>1.0193296853885916E-2</v>
      </c>
      <c r="S281" s="52">
        <v>1.0193296853885916E-2</v>
      </c>
      <c r="T281" s="52">
        <v>1.0193296853885916E-2</v>
      </c>
      <c r="U281" s="52">
        <v>1.0193296853885916E-2</v>
      </c>
      <c r="V281" s="52">
        <v>1.0193296853885916E-2</v>
      </c>
      <c r="W281" s="52">
        <v>1.0193296853885916E-2</v>
      </c>
      <c r="X281" s="52">
        <v>1.0193296853885916E-2</v>
      </c>
      <c r="Y281" s="52">
        <v>1.0193296853885916E-2</v>
      </c>
      <c r="Z281" s="52">
        <v>1.0193296853885916E-2</v>
      </c>
      <c r="AA281" s="52">
        <v>1.0193296853885916E-2</v>
      </c>
      <c r="AB281" s="52">
        <v>1.0193296853885916E-2</v>
      </c>
      <c r="AC281" s="52">
        <v>1.0193296853885916E-2</v>
      </c>
      <c r="AD281" s="52">
        <v>1.0193296853885916E-2</v>
      </c>
      <c r="AE281" s="52">
        <v>1.0193296853885916E-2</v>
      </c>
      <c r="AF281" s="52">
        <v>1.0193296853885916E-2</v>
      </c>
      <c r="AG281" s="52">
        <v>1.0193296853885916E-2</v>
      </c>
      <c r="AH281" s="52">
        <v>1.0193296853885916E-2</v>
      </c>
      <c r="AI281" s="52">
        <v>1.0193296853885916E-2</v>
      </c>
      <c r="AJ281" s="52">
        <v>1.0193296853885916E-2</v>
      </c>
      <c r="AK281" s="52">
        <v>1.0193296853885916E-2</v>
      </c>
    </row>
    <row r="282" spans="1:42" x14ac:dyDescent="0.25">
      <c r="A282" s="31" t="s">
        <v>12</v>
      </c>
      <c r="B282" s="32" t="s">
        <v>20</v>
      </c>
      <c r="C282" s="31" t="s">
        <v>154</v>
      </c>
      <c r="D282" s="51">
        <f>XII!D62</f>
        <v>0.35860172083602249</v>
      </c>
      <c r="E282" s="52">
        <v>5.5730689739555929E-3</v>
      </c>
      <c r="F282" s="52">
        <v>5.5730689739555929E-3</v>
      </c>
      <c r="G282" s="52">
        <v>5.5730689739555929E-3</v>
      </c>
      <c r="H282" s="52">
        <v>5.5730689739555929E-3</v>
      </c>
      <c r="I282" s="52">
        <v>5.5730689739555929E-3</v>
      </c>
      <c r="J282" s="52">
        <v>5.5730689739555929E-3</v>
      </c>
      <c r="K282" s="52">
        <v>5.5730689739555929E-3</v>
      </c>
      <c r="L282" s="52">
        <v>5.5730689739555929E-3</v>
      </c>
      <c r="M282" s="52">
        <v>5.5730689739555929E-3</v>
      </c>
      <c r="N282" s="52">
        <v>5.5730689739555929E-3</v>
      </c>
      <c r="O282" s="52">
        <v>5.5730689739555929E-3</v>
      </c>
      <c r="P282" s="52">
        <v>5.5730689739555929E-3</v>
      </c>
      <c r="Q282" s="52">
        <v>5.5730689739555929E-3</v>
      </c>
      <c r="R282" s="52">
        <v>5.5730689739555929E-3</v>
      </c>
      <c r="S282" s="52">
        <v>5.5730689739555929E-3</v>
      </c>
      <c r="T282" s="52">
        <v>5.5730689739555929E-3</v>
      </c>
      <c r="U282" s="52">
        <v>5.5730689739555929E-3</v>
      </c>
      <c r="V282" s="52">
        <v>5.5730689739555929E-3</v>
      </c>
      <c r="W282" s="52">
        <v>5.5730689739555929E-3</v>
      </c>
      <c r="X282" s="52">
        <v>5.5730689739555929E-3</v>
      </c>
      <c r="Y282" s="52">
        <v>5.5730689739555929E-3</v>
      </c>
      <c r="Z282" s="52">
        <v>5.5730689739555929E-3</v>
      </c>
      <c r="AA282" s="52">
        <v>5.5730689739555929E-3</v>
      </c>
      <c r="AB282" s="52">
        <v>5.5730689739555929E-3</v>
      </c>
      <c r="AC282" s="52">
        <v>5.5730689739555929E-3</v>
      </c>
      <c r="AD282" s="52">
        <v>5.5730689739555929E-3</v>
      </c>
      <c r="AE282" s="52">
        <v>5.5730689739555929E-3</v>
      </c>
      <c r="AF282" s="52">
        <v>5.5730689739555929E-3</v>
      </c>
      <c r="AG282" s="52">
        <v>5.5730689739555929E-3</v>
      </c>
      <c r="AH282" s="52">
        <v>5.5730689739555929E-3</v>
      </c>
      <c r="AI282" s="52">
        <v>5.5730689739555929E-3</v>
      </c>
      <c r="AJ282" s="52">
        <v>5.5730689739555929E-3</v>
      </c>
      <c r="AK282" s="52">
        <v>5.5730689739555929E-3</v>
      </c>
    </row>
    <row r="283" spans="1:42" x14ac:dyDescent="0.25">
      <c r="A283" s="31" t="s">
        <v>54</v>
      </c>
      <c r="B283" s="32" t="s">
        <v>20</v>
      </c>
      <c r="C283" s="31" t="s">
        <v>154</v>
      </c>
      <c r="D283" s="51">
        <f>XII!D63</f>
        <v>0</v>
      </c>
      <c r="E283" s="52">
        <v>1.8828828268201054E-2</v>
      </c>
      <c r="F283" s="52">
        <v>1.8828828268201054E-2</v>
      </c>
      <c r="G283" s="52">
        <v>1.8828828268201054E-2</v>
      </c>
      <c r="H283" s="52">
        <v>1.8828828268201054E-2</v>
      </c>
      <c r="I283" s="52">
        <v>1.8828828268201054E-2</v>
      </c>
      <c r="J283" s="52">
        <v>1.8828828268201054E-2</v>
      </c>
      <c r="K283" s="52">
        <v>1.8828828268201054E-2</v>
      </c>
      <c r="L283" s="52">
        <v>1.8828828268201054E-2</v>
      </c>
      <c r="M283" s="52">
        <v>1.8828828268201054E-2</v>
      </c>
      <c r="N283" s="52">
        <v>1.8828828268201054E-2</v>
      </c>
      <c r="O283" s="52">
        <v>1.8828828268201054E-2</v>
      </c>
      <c r="P283" s="52">
        <v>1.8828828268201054E-2</v>
      </c>
      <c r="Q283" s="52">
        <v>1.8828828268201054E-2</v>
      </c>
      <c r="R283" s="52">
        <v>1.8828828268201054E-2</v>
      </c>
      <c r="S283" s="52">
        <v>1.8828828268201054E-2</v>
      </c>
      <c r="T283" s="52">
        <v>1.8828828268201054E-2</v>
      </c>
      <c r="U283" s="52">
        <v>1.8828828268201054E-2</v>
      </c>
      <c r="V283" s="52">
        <v>1.8828828268201054E-2</v>
      </c>
      <c r="W283" s="52">
        <v>1.8828828268201054E-2</v>
      </c>
      <c r="X283" s="52">
        <v>1.8828828268201054E-2</v>
      </c>
      <c r="Y283" s="52">
        <v>1.8828828268201054E-2</v>
      </c>
      <c r="Z283" s="52">
        <v>1.8828828268201054E-2</v>
      </c>
      <c r="AA283" s="52">
        <v>1.8828828268201054E-2</v>
      </c>
      <c r="AB283" s="52">
        <v>1.8828828268201054E-2</v>
      </c>
      <c r="AC283" s="52">
        <v>1.8828828268201054E-2</v>
      </c>
      <c r="AD283" s="52">
        <v>1.8828828268201054E-2</v>
      </c>
      <c r="AE283" s="52">
        <v>1.8828828268201054E-2</v>
      </c>
      <c r="AF283" s="52">
        <v>1.8828828268201054E-2</v>
      </c>
      <c r="AG283" s="52">
        <v>1.8828828268201054E-2</v>
      </c>
      <c r="AH283" s="52">
        <v>1.8828828268201054E-2</v>
      </c>
      <c r="AI283" s="52">
        <v>1.8828828268201054E-2</v>
      </c>
      <c r="AJ283" s="52">
        <v>1.8828828268201054E-2</v>
      </c>
      <c r="AK283" s="52">
        <v>1.8828828268201054E-2</v>
      </c>
    </row>
    <row r="284" spans="1:42" x14ac:dyDescent="0.25">
      <c r="A284" s="31" t="s">
        <v>156</v>
      </c>
      <c r="B284" s="32" t="s">
        <v>20</v>
      </c>
      <c r="C284" s="31" t="s">
        <v>154</v>
      </c>
      <c r="D284" s="51">
        <f>XII!D64</f>
        <v>0</v>
      </c>
      <c r="E284" s="52">
        <v>0.24516330696237007</v>
      </c>
      <c r="F284" s="52">
        <v>0.24516330696237007</v>
      </c>
      <c r="G284" s="52">
        <v>0.24516330696237007</v>
      </c>
      <c r="H284" s="52">
        <v>0.24516330696237007</v>
      </c>
      <c r="I284" s="52">
        <v>0.24516330696237007</v>
      </c>
      <c r="J284" s="52">
        <v>0.24516330696237007</v>
      </c>
      <c r="K284" s="52">
        <v>0.24516330696237007</v>
      </c>
      <c r="L284" s="52">
        <v>0.24516330696237007</v>
      </c>
      <c r="M284" s="52">
        <v>0.24516330696237007</v>
      </c>
      <c r="N284" s="52">
        <v>0.24516330696237007</v>
      </c>
      <c r="O284" s="52">
        <v>0.24516330696237007</v>
      </c>
      <c r="P284" s="52">
        <v>0.24516330696237007</v>
      </c>
      <c r="Q284" s="52">
        <v>0.24516330696237007</v>
      </c>
      <c r="R284" s="52">
        <v>0.24516330696237007</v>
      </c>
      <c r="S284" s="52">
        <v>0.24516330696237007</v>
      </c>
      <c r="T284" s="52">
        <v>0.24516330696237007</v>
      </c>
      <c r="U284" s="52">
        <v>0.24516330696237007</v>
      </c>
      <c r="V284" s="52">
        <v>0.24516330696237007</v>
      </c>
      <c r="W284" s="52">
        <v>0.24516330696237007</v>
      </c>
      <c r="X284" s="52">
        <v>0.24516330696237007</v>
      </c>
      <c r="Y284" s="52">
        <v>0.24516330696237007</v>
      </c>
      <c r="Z284" s="52">
        <v>0.24516330696237007</v>
      </c>
      <c r="AA284" s="52">
        <v>0.24516330696237007</v>
      </c>
      <c r="AB284" s="52">
        <v>0.24516330696237007</v>
      </c>
      <c r="AC284" s="52">
        <v>0.24516330696237007</v>
      </c>
      <c r="AD284" s="52">
        <v>0.24516330696237007</v>
      </c>
      <c r="AE284" s="52">
        <v>0.24516330696237007</v>
      </c>
      <c r="AF284" s="52">
        <v>0.24516330696237007</v>
      </c>
      <c r="AG284" s="52">
        <v>0.24516330696237007</v>
      </c>
      <c r="AH284" s="52">
        <v>0.24516330696237007</v>
      </c>
      <c r="AI284" s="52">
        <v>0.24516330696237007</v>
      </c>
      <c r="AJ284" s="52">
        <v>0.24516330696237007</v>
      </c>
      <c r="AK284" s="52">
        <v>0.24516330696237007</v>
      </c>
    </row>
    <row r="285" spans="1:42" x14ac:dyDescent="0.25">
      <c r="A285" s="31" t="s">
        <v>13</v>
      </c>
      <c r="B285" s="32" t="s">
        <v>20</v>
      </c>
      <c r="C285" s="31" t="s">
        <v>154</v>
      </c>
      <c r="D285" s="51">
        <f>XII!D65</f>
        <v>0</v>
      </c>
      <c r="E285" s="52">
        <v>6.6363264293449048E-2</v>
      </c>
      <c r="F285" s="52">
        <v>6.6363264293449048E-2</v>
      </c>
      <c r="G285" s="52">
        <v>6.6363264293449048E-2</v>
      </c>
      <c r="H285" s="52">
        <v>6.6363264293449048E-2</v>
      </c>
      <c r="I285" s="52">
        <v>6.6363264293449048E-2</v>
      </c>
      <c r="J285" s="52">
        <v>6.6363264293449048E-2</v>
      </c>
      <c r="K285" s="52">
        <v>6.6363264293449048E-2</v>
      </c>
      <c r="L285" s="52">
        <v>6.6363264293449048E-2</v>
      </c>
      <c r="M285" s="52">
        <v>6.6363264293449048E-2</v>
      </c>
      <c r="N285" s="52">
        <v>6.6363264293449048E-2</v>
      </c>
      <c r="O285" s="52">
        <v>6.6363264293449048E-2</v>
      </c>
      <c r="P285" s="52">
        <v>6.6363264293449048E-2</v>
      </c>
      <c r="Q285" s="52">
        <v>6.6363264293449048E-2</v>
      </c>
      <c r="R285" s="52">
        <v>6.6363264293449048E-2</v>
      </c>
      <c r="S285" s="52">
        <v>6.6363264293449048E-2</v>
      </c>
      <c r="T285" s="52">
        <v>6.6363264293449048E-2</v>
      </c>
      <c r="U285" s="52">
        <v>6.6363264293449048E-2</v>
      </c>
      <c r="V285" s="52">
        <v>6.6363264293449048E-2</v>
      </c>
      <c r="W285" s="52">
        <v>6.6363264293449048E-2</v>
      </c>
      <c r="X285" s="52">
        <v>6.6363264293449048E-2</v>
      </c>
      <c r="Y285" s="52">
        <v>6.6363264293449048E-2</v>
      </c>
      <c r="Z285" s="52">
        <v>6.6363264293449048E-2</v>
      </c>
      <c r="AA285" s="52">
        <v>6.6363264293449048E-2</v>
      </c>
      <c r="AB285" s="52">
        <v>6.6363264293449048E-2</v>
      </c>
      <c r="AC285" s="52">
        <v>6.6363264293449048E-2</v>
      </c>
      <c r="AD285" s="52">
        <v>6.6363264293449048E-2</v>
      </c>
      <c r="AE285" s="52">
        <v>6.6363264293449048E-2</v>
      </c>
      <c r="AF285" s="52">
        <v>6.6363264293449048E-2</v>
      </c>
      <c r="AG285" s="52">
        <v>6.6363264293449048E-2</v>
      </c>
      <c r="AH285" s="52">
        <v>6.6363264293449048E-2</v>
      </c>
      <c r="AI285" s="52">
        <v>6.6363264293449048E-2</v>
      </c>
      <c r="AJ285" s="52">
        <v>6.6363264293449048E-2</v>
      </c>
      <c r="AK285" s="52">
        <v>6.6363264293449048E-2</v>
      </c>
    </row>
    <row r="286" spans="1:42" x14ac:dyDescent="0.25">
      <c r="A286" s="31" t="s">
        <v>55</v>
      </c>
      <c r="B286" s="32" t="s">
        <v>20</v>
      </c>
      <c r="C286" s="31" t="s">
        <v>154</v>
      </c>
      <c r="D286" s="51">
        <f>XII!D66</f>
        <v>0</v>
      </c>
      <c r="E286" s="52">
        <v>0</v>
      </c>
      <c r="F286" s="52">
        <v>0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2">
        <v>0</v>
      </c>
      <c r="X286" s="52">
        <v>0</v>
      </c>
      <c r="Y286" s="52">
        <v>0</v>
      </c>
      <c r="Z286" s="52">
        <v>0</v>
      </c>
      <c r="AA286" s="52">
        <v>0</v>
      </c>
      <c r="AB286" s="52">
        <v>0</v>
      </c>
      <c r="AC286" s="52">
        <v>0</v>
      </c>
      <c r="AD286" s="52">
        <v>0</v>
      </c>
      <c r="AE286" s="52">
        <v>0</v>
      </c>
      <c r="AF286" s="52">
        <v>0</v>
      </c>
      <c r="AG286" s="52">
        <v>0</v>
      </c>
      <c r="AH286" s="52">
        <v>0</v>
      </c>
      <c r="AI286" s="52">
        <v>0</v>
      </c>
      <c r="AJ286" s="52">
        <v>0</v>
      </c>
      <c r="AK286" s="52">
        <v>0</v>
      </c>
    </row>
    <row r="287" spans="1:42" x14ac:dyDescent="0.25">
      <c r="A287" s="31" t="s">
        <v>56</v>
      </c>
      <c r="B287" s="32" t="s">
        <v>20</v>
      </c>
      <c r="C287" s="31" t="s">
        <v>154</v>
      </c>
      <c r="D287" s="51">
        <f>XII!D67</f>
        <v>0</v>
      </c>
      <c r="E287" s="52">
        <v>2.4112288366722149E-5</v>
      </c>
      <c r="F287" s="52">
        <v>2.4112288366722149E-5</v>
      </c>
      <c r="G287" s="52">
        <v>2.4112288366722149E-5</v>
      </c>
      <c r="H287" s="52">
        <v>2.4112288366722149E-5</v>
      </c>
      <c r="I287" s="52">
        <v>2.4112288366722149E-5</v>
      </c>
      <c r="J287" s="52">
        <v>2.4112288366722149E-5</v>
      </c>
      <c r="K287" s="52">
        <v>2.4112288366722149E-5</v>
      </c>
      <c r="L287" s="52">
        <v>2.4112288366722149E-5</v>
      </c>
      <c r="M287" s="52">
        <v>2.4112288366722149E-5</v>
      </c>
      <c r="N287" s="52">
        <v>2.4112288366722149E-5</v>
      </c>
      <c r="O287" s="52">
        <v>2.4112288366722149E-5</v>
      </c>
      <c r="P287" s="52">
        <v>2.4112288366722149E-5</v>
      </c>
      <c r="Q287" s="52">
        <v>2.4112288366722149E-5</v>
      </c>
      <c r="R287" s="52">
        <v>2.4112288366722149E-5</v>
      </c>
      <c r="S287" s="52">
        <v>2.4112288366722149E-5</v>
      </c>
      <c r="T287" s="52">
        <v>2.4112288366722149E-5</v>
      </c>
      <c r="U287" s="52">
        <v>2.4112288366722149E-5</v>
      </c>
      <c r="V287" s="52">
        <v>2.4112288366722149E-5</v>
      </c>
      <c r="W287" s="52">
        <v>2.4112288366722149E-5</v>
      </c>
      <c r="X287" s="52">
        <v>2.4112288366722149E-5</v>
      </c>
      <c r="Y287" s="52">
        <v>2.4112288366722149E-5</v>
      </c>
      <c r="Z287" s="52">
        <v>2.4112288366722149E-5</v>
      </c>
      <c r="AA287" s="52">
        <v>2.4112288366722149E-5</v>
      </c>
      <c r="AB287" s="52">
        <v>2.4112288366722149E-5</v>
      </c>
      <c r="AC287" s="52">
        <v>2.4112288366722149E-5</v>
      </c>
      <c r="AD287" s="52">
        <v>2.4112288366722149E-5</v>
      </c>
      <c r="AE287" s="52">
        <v>2.4112288366722149E-5</v>
      </c>
      <c r="AF287" s="52">
        <v>2.4112288366722149E-5</v>
      </c>
      <c r="AG287" s="52">
        <v>2.4112288366722149E-5</v>
      </c>
      <c r="AH287" s="52">
        <v>2.4112288366722149E-5</v>
      </c>
      <c r="AI287" s="52">
        <v>2.4112288366722149E-5</v>
      </c>
      <c r="AJ287" s="52">
        <v>2.4112288366722149E-5</v>
      </c>
      <c r="AK287" s="52">
        <v>2.4112288366722149E-5</v>
      </c>
    </row>
    <row r="288" spans="1:42" x14ac:dyDescent="0.25">
      <c r="A288" s="31" t="s">
        <v>14</v>
      </c>
      <c r="B288" s="32" t="s">
        <v>20</v>
      </c>
      <c r="C288" s="31" t="s">
        <v>154</v>
      </c>
      <c r="D288" s="51">
        <f>XII!D68</f>
        <v>0</v>
      </c>
      <c r="E288" s="52">
        <f>$AM288/(1+EXP(-(E$1-$D$1)*10/$AO288+$AN288))</f>
        <v>1.0455554222010431E-3</v>
      </c>
      <c r="F288" s="52">
        <f t="shared" ref="F288:AK289" si="12">$AM288/(1+EXP(-(F$1-$D$1)*10/$AO288+$AN288))</f>
        <v>1.0819592101281301E-3</v>
      </c>
      <c r="G288" s="52">
        <f>$AM288/(1+EXP(-(G$1-$D$1)*10/$AO288+$AN288))</f>
        <v>1.110516712895603E-3</v>
      </c>
      <c r="H288" s="52">
        <f t="shared" si="12"/>
        <v>1.1325957369977746E-3</v>
      </c>
      <c r="I288" s="52">
        <f t="shared" si="12"/>
        <v>1.1494748594284849E-3</v>
      </c>
      <c r="J288" s="52">
        <f t="shared" si="12"/>
        <v>1.1622679899043263E-3</v>
      </c>
      <c r="K288" s="52">
        <f t="shared" si="12"/>
        <v>1.1719010418910403E-3</v>
      </c>
      <c r="L288" s="52">
        <f t="shared" si="12"/>
        <v>1.1791189417877763E-3</v>
      </c>
      <c r="M288" s="52">
        <f t="shared" si="12"/>
        <v>1.1845072602150045E-3</v>
      </c>
      <c r="N288" s="52">
        <f t="shared" si="12"/>
        <v>1.1885186721039844E-3</v>
      </c>
      <c r="O288" s="52">
        <f t="shared" si="12"/>
        <v>1.1914988952673943E-3</v>
      </c>
      <c r="P288" s="52">
        <f t="shared" si="12"/>
        <v>1.1937096323020168E-3</v>
      </c>
      <c r="Q288" s="52">
        <f t="shared" si="12"/>
        <v>1.1953477055074012E-3</v>
      </c>
      <c r="R288" s="52">
        <f t="shared" si="12"/>
        <v>1.1965604375683901E-3</v>
      </c>
      <c r="S288" s="52">
        <f t="shared" si="12"/>
        <v>1.1974577142978323E-3</v>
      </c>
      <c r="T288" s="52">
        <f t="shared" si="12"/>
        <v>1.198121286463676E-3</v>
      </c>
      <c r="U288" s="52">
        <f t="shared" si="12"/>
        <v>1.1986118577852151E-3</v>
      </c>
      <c r="V288" s="52">
        <f t="shared" si="12"/>
        <v>1.1989744403430717E-3</v>
      </c>
      <c r="W288" s="52">
        <f t="shared" si="12"/>
        <v>1.1992423762485925E-3</v>
      </c>
      <c r="X288" s="52">
        <f t="shared" si="12"/>
        <v>1.1994403443671502E-3</v>
      </c>
      <c r="Y288" s="52">
        <f t="shared" si="12"/>
        <v>1.1995866009785572E-3</v>
      </c>
      <c r="Z288" s="52">
        <f t="shared" si="12"/>
        <v>1.1996946456085422E-3</v>
      </c>
      <c r="AA288" s="52">
        <f t="shared" si="12"/>
        <v>1.1997744573530578E-3</v>
      </c>
      <c r="AB288" s="52">
        <f t="shared" si="12"/>
        <v>1.199833411267396E-3</v>
      </c>
      <c r="AC288" s="52">
        <f t="shared" si="12"/>
        <v>1.1998769569756765E-3</v>
      </c>
      <c r="AD288" s="52">
        <f t="shared" si="12"/>
        <v>1.1999091208512625E-3</v>
      </c>
      <c r="AE288" s="52">
        <f t="shared" si="12"/>
        <v>1.1999328774479601E-3</v>
      </c>
      <c r="AF288" s="52">
        <f t="shared" si="12"/>
        <v>1.1999504241210776E-3</v>
      </c>
      <c r="AG288" s="52">
        <f t="shared" si="12"/>
        <v>1.1999633840147448E-3</v>
      </c>
      <c r="AH288" s="52">
        <f t="shared" si="12"/>
        <v>1.1999729560701702E-3</v>
      </c>
      <c r="AI288" s="52">
        <f t="shared" si="12"/>
        <v>1.1999800258654682E-3</v>
      </c>
      <c r="AJ288" s="52">
        <f t="shared" si="12"/>
        <v>1.1999852475051398E-3</v>
      </c>
      <c r="AK288" s="52">
        <f>$AM288/(1+EXP(-(AK$1-$D$1)*10/$AO288+$AN288))</f>
        <v>1.1999891041157913E-3</v>
      </c>
      <c r="AM288" s="79">
        <v>1.1999999999999999E-3</v>
      </c>
      <c r="AN288" s="80">
        <f>IF(D288&gt;0,LN(AM288/D288-1),LN(AM288/0.001-1))</f>
        <v>-1.6094379124341005</v>
      </c>
      <c r="AO288" s="81">
        <v>33</v>
      </c>
      <c r="AP288" s="1">
        <f>AO288+$D$1</f>
        <v>2050</v>
      </c>
    </row>
    <row r="289" spans="1:42" x14ac:dyDescent="0.25">
      <c r="A289" s="31" t="s">
        <v>79</v>
      </c>
      <c r="B289" s="32" t="s">
        <v>20</v>
      </c>
      <c r="C289" s="31" t="s">
        <v>154</v>
      </c>
      <c r="D289" s="51">
        <v>0</v>
      </c>
      <c r="E289" s="52">
        <f>$AM289/(1+EXP(-(E$1-$D$1)*10/$AO289+$AN289))</f>
        <v>1.0455554222010431E-3</v>
      </c>
      <c r="F289" s="52">
        <f t="shared" si="12"/>
        <v>1.0819592101281301E-3</v>
      </c>
      <c r="G289" s="52">
        <f>$AM289/(1+EXP(-(G$1-$D$1)*10/$AO289+$AN289))</f>
        <v>1.110516712895603E-3</v>
      </c>
      <c r="H289" s="52">
        <f t="shared" si="12"/>
        <v>1.1325957369977746E-3</v>
      </c>
      <c r="I289" s="52">
        <f t="shared" si="12"/>
        <v>1.1494748594284849E-3</v>
      </c>
      <c r="J289" s="52">
        <f t="shared" si="12"/>
        <v>1.1622679899043263E-3</v>
      </c>
      <c r="K289" s="52">
        <f t="shared" si="12"/>
        <v>1.1719010418910403E-3</v>
      </c>
      <c r="L289" s="52">
        <f t="shared" si="12"/>
        <v>1.1791189417877763E-3</v>
      </c>
      <c r="M289" s="52">
        <f t="shared" si="12"/>
        <v>1.1845072602150045E-3</v>
      </c>
      <c r="N289" s="52">
        <f t="shared" si="12"/>
        <v>1.1885186721039844E-3</v>
      </c>
      <c r="O289" s="52">
        <f t="shared" si="12"/>
        <v>1.1914988952673943E-3</v>
      </c>
      <c r="P289" s="52">
        <f t="shared" si="12"/>
        <v>1.1937096323020168E-3</v>
      </c>
      <c r="Q289" s="52">
        <f t="shared" si="12"/>
        <v>1.1953477055074012E-3</v>
      </c>
      <c r="R289" s="52">
        <f t="shared" si="12"/>
        <v>1.1965604375683901E-3</v>
      </c>
      <c r="S289" s="52">
        <f t="shared" si="12"/>
        <v>1.1974577142978323E-3</v>
      </c>
      <c r="T289" s="52">
        <f t="shared" si="12"/>
        <v>1.198121286463676E-3</v>
      </c>
      <c r="U289" s="52">
        <f t="shared" si="12"/>
        <v>1.1986118577852151E-3</v>
      </c>
      <c r="V289" s="52">
        <f t="shared" si="12"/>
        <v>1.1989744403430717E-3</v>
      </c>
      <c r="W289" s="52">
        <f t="shared" si="12"/>
        <v>1.1992423762485925E-3</v>
      </c>
      <c r="X289" s="52">
        <f t="shared" si="12"/>
        <v>1.1994403443671502E-3</v>
      </c>
      <c r="Y289" s="52">
        <f t="shared" si="12"/>
        <v>1.1995866009785572E-3</v>
      </c>
      <c r="Z289" s="52">
        <f t="shared" si="12"/>
        <v>1.1996946456085422E-3</v>
      </c>
      <c r="AA289" s="52">
        <f t="shared" si="12"/>
        <v>1.1997744573530578E-3</v>
      </c>
      <c r="AB289" s="52">
        <f t="shared" si="12"/>
        <v>1.199833411267396E-3</v>
      </c>
      <c r="AC289" s="52">
        <f t="shared" si="12"/>
        <v>1.1998769569756765E-3</v>
      </c>
      <c r="AD289" s="52">
        <f t="shared" si="12"/>
        <v>1.1999091208512625E-3</v>
      </c>
      <c r="AE289" s="52">
        <f t="shared" si="12"/>
        <v>1.1999328774479601E-3</v>
      </c>
      <c r="AF289" s="52">
        <f t="shared" si="12"/>
        <v>1.1999504241210776E-3</v>
      </c>
      <c r="AG289" s="52">
        <f t="shared" si="12"/>
        <v>1.1999633840147448E-3</v>
      </c>
      <c r="AH289" s="52">
        <f t="shared" si="12"/>
        <v>1.1999729560701702E-3</v>
      </c>
      <c r="AI289" s="52">
        <f t="shared" si="12"/>
        <v>1.1999800258654682E-3</v>
      </c>
      <c r="AJ289" s="52">
        <f t="shared" si="12"/>
        <v>1.1999852475051398E-3</v>
      </c>
      <c r="AK289" s="52">
        <f t="shared" si="12"/>
        <v>1.1999891041157913E-3</v>
      </c>
      <c r="AM289" s="79">
        <v>1.1999999999999999E-3</v>
      </c>
      <c r="AN289" s="80">
        <f>IF(D289&gt;0,LN(AM289/D289-1),LN(AM289/0.001-1))</f>
        <v>-1.6094379124341005</v>
      </c>
      <c r="AO289" s="81">
        <v>33</v>
      </c>
      <c r="AP289" s="1">
        <f>AO289+$D$1</f>
        <v>2050</v>
      </c>
    </row>
    <row r="292" spans="1:42" x14ac:dyDescent="0.25">
      <c r="A292" s="22" t="s">
        <v>157</v>
      </c>
    </row>
    <row r="293" spans="1:42" x14ac:dyDescent="0.25">
      <c r="A293" s="22" t="s">
        <v>16</v>
      </c>
    </row>
    <row r="294" spans="1:42" x14ac:dyDescent="0.25">
      <c r="A294" s="31" t="s">
        <v>7</v>
      </c>
      <c r="B294" s="32" t="s">
        <v>20</v>
      </c>
      <c r="C294" s="31" t="s">
        <v>154</v>
      </c>
      <c r="D294" s="51">
        <f>RM!D50</f>
        <v>0.26252789205365473</v>
      </c>
      <c r="E294" s="52">
        <v>1.231618176799566E-3</v>
      </c>
      <c r="F294" s="52">
        <v>1.231618176799566E-3</v>
      </c>
      <c r="G294" s="52">
        <v>1.231618176799566E-3</v>
      </c>
      <c r="H294" s="52">
        <v>1.231618176799566E-3</v>
      </c>
      <c r="I294" s="52">
        <v>1.231618176799566E-3</v>
      </c>
      <c r="J294" s="52">
        <v>1.231618176799566E-3</v>
      </c>
      <c r="K294" s="52">
        <v>1.231618176799566E-3</v>
      </c>
      <c r="L294" s="52">
        <v>1.231618176799566E-3</v>
      </c>
      <c r="M294" s="52">
        <v>1.231618176799566E-3</v>
      </c>
      <c r="N294" s="52">
        <v>1.231618176799566E-3</v>
      </c>
      <c r="O294" s="52">
        <v>1.231618176799566E-3</v>
      </c>
      <c r="P294" s="52">
        <v>1.231618176799566E-3</v>
      </c>
      <c r="Q294" s="52">
        <v>1.231618176799566E-3</v>
      </c>
      <c r="R294" s="52">
        <v>1.231618176799566E-3</v>
      </c>
      <c r="S294" s="52">
        <v>1.231618176799566E-3</v>
      </c>
      <c r="T294" s="52">
        <v>1.231618176799566E-3</v>
      </c>
      <c r="U294" s="52">
        <v>1.231618176799566E-3</v>
      </c>
      <c r="V294" s="52">
        <v>1.231618176799566E-3</v>
      </c>
      <c r="W294" s="52">
        <v>1.231618176799566E-3</v>
      </c>
      <c r="X294" s="52">
        <v>1.231618176799566E-3</v>
      </c>
      <c r="Y294" s="52">
        <v>1.231618176799566E-3</v>
      </c>
      <c r="Z294" s="52">
        <v>1.231618176799566E-3</v>
      </c>
      <c r="AA294" s="52">
        <v>1.231618176799566E-3</v>
      </c>
      <c r="AB294" s="52">
        <v>1.231618176799566E-3</v>
      </c>
      <c r="AC294" s="52">
        <v>1.231618176799566E-3</v>
      </c>
      <c r="AD294" s="52">
        <v>1.231618176799566E-3</v>
      </c>
      <c r="AE294" s="52">
        <v>1.231618176799566E-3</v>
      </c>
      <c r="AF294" s="52">
        <v>1.231618176799566E-3</v>
      </c>
      <c r="AG294" s="52">
        <v>1.231618176799566E-3</v>
      </c>
      <c r="AH294" s="52">
        <v>1.231618176799566E-3</v>
      </c>
      <c r="AI294" s="52">
        <v>1.231618176799566E-3</v>
      </c>
      <c r="AJ294" s="52">
        <v>1.231618176799566E-3</v>
      </c>
      <c r="AK294" s="52">
        <v>1.231618176799566E-3</v>
      </c>
    </row>
    <row r="295" spans="1:42" x14ac:dyDescent="0.25">
      <c r="A295" s="31" t="s">
        <v>11</v>
      </c>
      <c r="B295" s="32" t="s">
        <v>20</v>
      </c>
      <c r="C295" s="31" t="s">
        <v>154</v>
      </c>
      <c r="D295" s="51">
        <f>RM!D51</f>
        <v>0</v>
      </c>
      <c r="E295" s="52">
        <v>0</v>
      </c>
      <c r="F295" s="52">
        <v>0</v>
      </c>
      <c r="G295" s="52">
        <v>0</v>
      </c>
      <c r="H295" s="52">
        <v>0</v>
      </c>
      <c r="I295" s="52">
        <v>0</v>
      </c>
      <c r="J295" s="52">
        <v>0</v>
      </c>
      <c r="K295" s="52">
        <v>0</v>
      </c>
      <c r="L295" s="52">
        <v>0</v>
      </c>
      <c r="M295" s="52">
        <v>0</v>
      </c>
      <c r="N295" s="52">
        <v>0</v>
      </c>
      <c r="O295" s="52">
        <v>0</v>
      </c>
      <c r="P295" s="52">
        <v>0</v>
      </c>
      <c r="Q295" s="52">
        <v>0</v>
      </c>
      <c r="R295" s="52">
        <v>0</v>
      </c>
      <c r="S295" s="52">
        <v>0</v>
      </c>
      <c r="T295" s="52">
        <v>0</v>
      </c>
      <c r="U295" s="52">
        <v>0</v>
      </c>
      <c r="V295" s="52">
        <v>0</v>
      </c>
      <c r="W295" s="52">
        <v>0</v>
      </c>
      <c r="X295" s="52">
        <v>0</v>
      </c>
      <c r="Y295" s="52">
        <v>0</v>
      </c>
      <c r="Z295" s="52">
        <v>0</v>
      </c>
      <c r="AA295" s="52">
        <v>0</v>
      </c>
      <c r="AB295" s="52">
        <v>0</v>
      </c>
      <c r="AC295" s="52">
        <v>0</v>
      </c>
      <c r="AD295" s="52">
        <v>0</v>
      </c>
      <c r="AE295" s="52">
        <v>0</v>
      </c>
      <c r="AF295" s="52">
        <v>0</v>
      </c>
      <c r="AG295" s="52">
        <v>0</v>
      </c>
      <c r="AH295" s="52">
        <v>0</v>
      </c>
      <c r="AI295" s="52">
        <v>0</v>
      </c>
      <c r="AJ295" s="52">
        <v>0</v>
      </c>
      <c r="AK295" s="52">
        <v>0</v>
      </c>
    </row>
    <row r="296" spans="1:42" x14ac:dyDescent="0.25">
      <c r="A296" s="31" t="s">
        <v>12</v>
      </c>
      <c r="B296" s="32" t="s">
        <v>20</v>
      </c>
      <c r="C296" s="31" t="s">
        <v>154</v>
      </c>
      <c r="D296" s="51">
        <f>RM!D52</f>
        <v>0</v>
      </c>
      <c r="E296" s="52">
        <v>0.99876838182320049</v>
      </c>
      <c r="F296" s="52">
        <v>0.99876838182320049</v>
      </c>
      <c r="G296" s="52">
        <v>0.99876838182320049</v>
      </c>
      <c r="H296" s="52">
        <v>0.99876838182320049</v>
      </c>
      <c r="I296" s="52">
        <v>0.99876838182320049</v>
      </c>
      <c r="J296" s="52">
        <v>0.99876838182320049</v>
      </c>
      <c r="K296" s="52">
        <v>0.99876838182320049</v>
      </c>
      <c r="L296" s="52">
        <v>0.99876838182320049</v>
      </c>
      <c r="M296" s="52">
        <v>0.99876838182320049</v>
      </c>
      <c r="N296" s="52">
        <v>0.99876838182320049</v>
      </c>
      <c r="O296" s="52">
        <v>0.99876838182320049</v>
      </c>
      <c r="P296" s="52">
        <v>0.99876838182320049</v>
      </c>
      <c r="Q296" s="52">
        <v>0.99876838182320049</v>
      </c>
      <c r="R296" s="52">
        <v>0.99876838182320049</v>
      </c>
      <c r="S296" s="52">
        <v>0.99876838182320049</v>
      </c>
      <c r="T296" s="52">
        <v>0.99876838182320049</v>
      </c>
      <c r="U296" s="52">
        <v>0.99876838182320049</v>
      </c>
      <c r="V296" s="52">
        <v>0.99876838182320049</v>
      </c>
      <c r="W296" s="52">
        <v>0.99876838182320049</v>
      </c>
      <c r="X296" s="52">
        <v>0.99876838182320049</v>
      </c>
      <c r="Y296" s="52">
        <v>0.99876838182320049</v>
      </c>
      <c r="Z296" s="52">
        <v>0.99876838182320049</v>
      </c>
      <c r="AA296" s="52">
        <v>0.99876838182320049</v>
      </c>
      <c r="AB296" s="52">
        <v>0.99876838182320049</v>
      </c>
      <c r="AC296" s="52">
        <v>0.99876838182320049</v>
      </c>
      <c r="AD296" s="52">
        <v>0.99876838182320049</v>
      </c>
      <c r="AE296" s="52">
        <v>0.99876838182320049</v>
      </c>
      <c r="AF296" s="52">
        <v>0.99876838182320049</v>
      </c>
      <c r="AG296" s="52">
        <v>0.99876838182320049</v>
      </c>
      <c r="AH296" s="52">
        <v>0.99876838182320049</v>
      </c>
      <c r="AI296" s="52">
        <v>0.99876838182320049</v>
      </c>
      <c r="AJ296" s="52">
        <v>0.99876838182320049</v>
      </c>
      <c r="AK296" s="52">
        <v>0.99876838182320049</v>
      </c>
    </row>
    <row r="297" spans="1:42" x14ac:dyDescent="0.25">
      <c r="A297" s="31" t="s">
        <v>13</v>
      </c>
      <c r="B297" s="32" t="s">
        <v>20</v>
      </c>
      <c r="C297" s="31" t="s">
        <v>154</v>
      </c>
      <c r="D297" s="51">
        <f>RM!D53</f>
        <v>0</v>
      </c>
      <c r="E297" s="52">
        <v>0</v>
      </c>
      <c r="F297" s="52">
        <v>0</v>
      </c>
      <c r="G297" s="52">
        <v>0</v>
      </c>
      <c r="H297" s="52">
        <v>0</v>
      </c>
      <c r="I297" s="52">
        <v>0</v>
      </c>
      <c r="J297" s="52">
        <v>0</v>
      </c>
      <c r="K297" s="52">
        <v>0</v>
      </c>
      <c r="L297" s="52">
        <v>0</v>
      </c>
      <c r="M297" s="52">
        <v>0</v>
      </c>
      <c r="N297" s="52">
        <v>0</v>
      </c>
      <c r="O297" s="52">
        <v>0</v>
      </c>
      <c r="P297" s="52">
        <v>0</v>
      </c>
      <c r="Q297" s="52">
        <v>0</v>
      </c>
      <c r="R297" s="52">
        <v>0</v>
      </c>
      <c r="S297" s="52">
        <v>0</v>
      </c>
      <c r="T297" s="52">
        <v>0</v>
      </c>
      <c r="U297" s="52">
        <v>0</v>
      </c>
      <c r="V297" s="52">
        <v>0</v>
      </c>
      <c r="W297" s="52">
        <v>0</v>
      </c>
      <c r="X297" s="52">
        <v>0</v>
      </c>
      <c r="Y297" s="52">
        <v>0</v>
      </c>
      <c r="Z297" s="52">
        <v>0</v>
      </c>
      <c r="AA297" s="52">
        <v>0</v>
      </c>
      <c r="AB297" s="52">
        <v>0</v>
      </c>
      <c r="AC297" s="52">
        <v>0</v>
      </c>
      <c r="AD297" s="52">
        <v>0</v>
      </c>
      <c r="AE297" s="52">
        <v>0</v>
      </c>
      <c r="AF297" s="52">
        <v>0</v>
      </c>
      <c r="AG297" s="52">
        <v>0</v>
      </c>
      <c r="AH297" s="52">
        <v>0</v>
      </c>
      <c r="AI297" s="52">
        <v>0</v>
      </c>
      <c r="AJ297" s="52">
        <v>0</v>
      </c>
      <c r="AK297" s="52">
        <v>0</v>
      </c>
    </row>
    <row r="298" spans="1:42" x14ac:dyDescent="0.25">
      <c r="A298" s="31" t="s">
        <v>55</v>
      </c>
      <c r="B298" s="32" t="s">
        <v>20</v>
      </c>
      <c r="C298" s="31" t="s">
        <v>154</v>
      </c>
      <c r="D298" s="51">
        <f>RM!D54</f>
        <v>0</v>
      </c>
      <c r="E298" s="52">
        <v>0</v>
      </c>
      <c r="F298" s="52">
        <v>0</v>
      </c>
      <c r="G298" s="52">
        <v>0</v>
      </c>
      <c r="H298" s="52">
        <v>0</v>
      </c>
      <c r="I298" s="52">
        <v>0</v>
      </c>
      <c r="J298" s="52">
        <v>0</v>
      </c>
      <c r="K298" s="52">
        <v>0</v>
      </c>
      <c r="L298" s="52">
        <v>0</v>
      </c>
      <c r="M298" s="52">
        <v>0</v>
      </c>
      <c r="N298" s="52">
        <v>0</v>
      </c>
      <c r="O298" s="52">
        <v>0</v>
      </c>
      <c r="P298" s="52">
        <v>0</v>
      </c>
      <c r="Q298" s="52">
        <v>0</v>
      </c>
      <c r="R298" s="52">
        <v>0</v>
      </c>
      <c r="S298" s="52">
        <v>0</v>
      </c>
      <c r="T298" s="52">
        <v>0</v>
      </c>
      <c r="U298" s="52">
        <v>0</v>
      </c>
      <c r="V298" s="52">
        <v>0</v>
      </c>
      <c r="W298" s="52">
        <v>0</v>
      </c>
      <c r="X298" s="52">
        <v>0</v>
      </c>
      <c r="Y298" s="52">
        <v>0</v>
      </c>
      <c r="Z298" s="52">
        <v>0</v>
      </c>
      <c r="AA298" s="52">
        <v>0</v>
      </c>
      <c r="AB298" s="52">
        <v>0</v>
      </c>
      <c r="AC298" s="52">
        <v>0</v>
      </c>
      <c r="AD298" s="52">
        <v>0</v>
      </c>
      <c r="AE298" s="52">
        <v>0</v>
      </c>
      <c r="AF298" s="52">
        <v>0</v>
      </c>
      <c r="AG298" s="52">
        <v>0</v>
      </c>
      <c r="AH298" s="52">
        <v>0</v>
      </c>
      <c r="AI298" s="52">
        <v>0</v>
      </c>
      <c r="AJ298" s="52">
        <v>0</v>
      </c>
      <c r="AK298" s="52">
        <v>0</v>
      </c>
    </row>
    <row r="299" spans="1:42" x14ac:dyDescent="0.25">
      <c r="A299" s="31" t="s">
        <v>79</v>
      </c>
      <c r="B299" s="32" t="s">
        <v>20</v>
      </c>
      <c r="C299" s="31" t="s">
        <v>154</v>
      </c>
      <c r="D299" s="51">
        <f>RM!D55</f>
        <v>0</v>
      </c>
      <c r="E299" s="52">
        <v>0</v>
      </c>
      <c r="F299" s="52">
        <v>0</v>
      </c>
      <c r="G299" s="52">
        <v>0</v>
      </c>
      <c r="H299" s="52">
        <v>0</v>
      </c>
      <c r="I299" s="52">
        <v>0</v>
      </c>
      <c r="J299" s="52">
        <v>0</v>
      </c>
      <c r="K299" s="52">
        <v>0</v>
      </c>
      <c r="L299" s="52">
        <v>0</v>
      </c>
      <c r="M299" s="52">
        <v>0</v>
      </c>
      <c r="N299" s="52">
        <v>0</v>
      </c>
      <c r="O299" s="52">
        <v>0</v>
      </c>
      <c r="P299" s="52">
        <v>0</v>
      </c>
      <c r="Q299" s="52">
        <v>0</v>
      </c>
      <c r="R299" s="52">
        <v>0</v>
      </c>
      <c r="S299" s="52">
        <v>0</v>
      </c>
      <c r="T299" s="52">
        <v>0</v>
      </c>
      <c r="U299" s="52">
        <v>0</v>
      </c>
      <c r="V299" s="52">
        <v>0</v>
      </c>
      <c r="W299" s="52">
        <v>0</v>
      </c>
      <c r="X299" s="52">
        <v>0</v>
      </c>
      <c r="Y299" s="52">
        <v>0</v>
      </c>
      <c r="Z299" s="52">
        <v>0</v>
      </c>
      <c r="AA299" s="52">
        <v>0</v>
      </c>
      <c r="AB299" s="52">
        <v>0</v>
      </c>
      <c r="AC299" s="52">
        <v>0</v>
      </c>
      <c r="AD299" s="52">
        <v>0</v>
      </c>
      <c r="AE299" s="52">
        <v>0</v>
      </c>
      <c r="AF299" s="52">
        <v>0</v>
      </c>
      <c r="AG299" s="52">
        <v>0</v>
      </c>
      <c r="AH299" s="52">
        <v>0</v>
      </c>
      <c r="AI299" s="52">
        <v>0</v>
      </c>
      <c r="AJ299" s="52">
        <v>0</v>
      </c>
      <c r="AK299" s="52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84</v>
      </c>
    </row>
    <row r="302" spans="1:42" x14ac:dyDescent="0.25">
      <c r="A302" s="31" t="s">
        <v>7</v>
      </c>
      <c r="B302" s="32" t="s">
        <v>20</v>
      </c>
      <c r="C302" s="31" t="s">
        <v>154</v>
      </c>
      <c r="D302" s="51">
        <f>RM!D58</f>
        <v>0.10297558149193098</v>
      </c>
      <c r="E302" s="52">
        <v>3.4763322377337632E-4</v>
      </c>
      <c r="F302" s="52">
        <v>3.4763322377337632E-4</v>
      </c>
      <c r="G302" s="52">
        <v>3.4763322377337632E-4</v>
      </c>
      <c r="H302" s="52">
        <v>3.4763322377337632E-4</v>
      </c>
      <c r="I302" s="52">
        <v>3.4763322377337632E-4</v>
      </c>
      <c r="J302" s="52">
        <v>3.4763322377337632E-4</v>
      </c>
      <c r="K302" s="52">
        <v>3.4763322377337632E-4</v>
      </c>
      <c r="L302" s="52">
        <v>3.4763322377337632E-4</v>
      </c>
      <c r="M302" s="52">
        <v>3.4763322377337632E-4</v>
      </c>
      <c r="N302" s="52">
        <v>3.4763322377337632E-4</v>
      </c>
      <c r="O302" s="52">
        <v>3.4763322377337632E-4</v>
      </c>
      <c r="P302" s="52">
        <v>3.4763322377337632E-4</v>
      </c>
      <c r="Q302" s="52">
        <v>3.4763322377337632E-4</v>
      </c>
      <c r="R302" s="52">
        <v>3.4763322377337632E-4</v>
      </c>
      <c r="S302" s="52">
        <v>3.4763322377337632E-4</v>
      </c>
      <c r="T302" s="52">
        <v>3.4763322377337632E-4</v>
      </c>
      <c r="U302" s="52">
        <v>3.4763322377337632E-4</v>
      </c>
      <c r="V302" s="52">
        <v>3.4763322377337632E-4</v>
      </c>
      <c r="W302" s="52">
        <v>3.4763322377337632E-4</v>
      </c>
      <c r="X302" s="52">
        <v>3.4763322377337632E-4</v>
      </c>
      <c r="Y302" s="52">
        <v>3.4763322377337632E-4</v>
      </c>
      <c r="Z302" s="52">
        <v>3.4763322377337632E-4</v>
      </c>
      <c r="AA302" s="52">
        <v>3.4763322377337632E-4</v>
      </c>
      <c r="AB302" s="52">
        <v>3.4763322377337632E-4</v>
      </c>
      <c r="AC302" s="52">
        <v>3.4763322377337632E-4</v>
      </c>
      <c r="AD302" s="52">
        <v>3.4763322377337632E-4</v>
      </c>
      <c r="AE302" s="52">
        <v>3.4763322377337632E-4</v>
      </c>
      <c r="AF302" s="52">
        <v>3.4763322377337632E-4</v>
      </c>
      <c r="AG302" s="52">
        <v>3.4763322377337632E-4</v>
      </c>
      <c r="AH302" s="52">
        <v>3.4763322377337632E-4</v>
      </c>
      <c r="AI302" s="52">
        <v>3.4763322377337632E-4</v>
      </c>
      <c r="AJ302" s="52">
        <v>3.4763322377337632E-4</v>
      </c>
      <c r="AK302" s="52">
        <v>3.4763322377337632E-4</v>
      </c>
    </row>
    <row r="303" spans="1:42" x14ac:dyDescent="0.25">
      <c r="A303" s="31" t="s">
        <v>9</v>
      </c>
      <c r="B303" s="32" t="s">
        <v>20</v>
      </c>
      <c r="C303" s="31" t="s">
        <v>154</v>
      </c>
      <c r="D303" s="51">
        <f>RM!D59</f>
        <v>5.3228427920579441E-2</v>
      </c>
      <c r="E303" s="52">
        <v>0</v>
      </c>
      <c r="F303" s="52">
        <v>0</v>
      </c>
      <c r="G303" s="52">
        <v>0</v>
      </c>
      <c r="H303" s="52">
        <v>0</v>
      </c>
      <c r="I303" s="52">
        <v>0</v>
      </c>
      <c r="J303" s="52">
        <v>0</v>
      </c>
      <c r="K303" s="52">
        <v>0</v>
      </c>
      <c r="L303" s="52">
        <v>0</v>
      </c>
      <c r="M303" s="52">
        <v>0</v>
      </c>
      <c r="N303" s="52">
        <v>0</v>
      </c>
      <c r="O303" s="52">
        <v>0</v>
      </c>
      <c r="P303" s="52">
        <v>0</v>
      </c>
      <c r="Q303" s="52">
        <v>0</v>
      </c>
      <c r="R303" s="52">
        <v>0</v>
      </c>
      <c r="S303" s="52">
        <v>0</v>
      </c>
      <c r="T303" s="52">
        <v>0</v>
      </c>
      <c r="U303" s="52">
        <v>0</v>
      </c>
      <c r="V303" s="52">
        <v>0</v>
      </c>
      <c r="W303" s="52">
        <v>0</v>
      </c>
      <c r="X303" s="52">
        <v>0</v>
      </c>
      <c r="Y303" s="52">
        <v>0</v>
      </c>
      <c r="Z303" s="52">
        <v>0</v>
      </c>
      <c r="AA303" s="52">
        <v>0</v>
      </c>
      <c r="AB303" s="52">
        <v>0</v>
      </c>
      <c r="AC303" s="52">
        <v>0</v>
      </c>
      <c r="AD303" s="52">
        <v>0</v>
      </c>
      <c r="AE303" s="52">
        <v>0</v>
      </c>
      <c r="AF303" s="52">
        <v>0</v>
      </c>
      <c r="AG303" s="52">
        <v>0</v>
      </c>
      <c r="AH303" s="52">
        <v>0</v>
      </c>
      <c r="AI303" s="52">
        <v>0</v>
      </c>
      <c r="AJ303" s="52">
        <v>0</v>
      </c>
      <c r="AK303" s="52">
        <v>0</v>
      </c>
    </row>
    <row r="304" spans="1:42" x14ac:dyDescent="0.25">
      <c r="A304" s="31" t="s">
        <v>10</v>
      </c>
      <c r="B304" s="32" t="s">
        <v>20</v>
      </c>
      <c r="C304" s="31" t="s">
        <v>154</v>
      </c>
      <c r="D304" s="51">
        <f>RM!D60</f>
        <v>0</v>
      </c>
      <c r="E304" s="52">
        <v>0</v>
      </c>
      <c r="F304" s="52">
        <v>0</v>
      </c>
      <c r="G304" s="52">
        <v>0</v>
      </c>
      <c r="H304" s="52">
        <v>0</v>
      </c>
      <c r="I304" s="52">
        <v>0</v>
      </c>
      <c r="J304" s="52">
        <v>0</v>
      </c>
      <c r="K304" s="52">
        <v>0</v>
      </c>
      <c r="L304" s="52">
        <v>0</v>
      </c>
      <c r="M304" s="52">
        <v>0</v>
      </c>
      <c r="N304" s="52">
        <v>0</v>
      </c>
      <c r="O304" s="52">
        <v>0</v>
      </c>
      <c r="P304" s="52">
        <v>0</v>
      </c>
      <c r="Q304" s="52">
        <v>0</v>
      </c>
      <c r="R304" s="52">
        <v>0</v>
      </c>
      <c r="S304" s="52">
        <v>0</v>
      </c>
      <c r="T304" s="52">
        <v>0</v>
      </c>
      <c r="U304" s="52">
        <v>0</v>
      </c>
      <c r="V304" s="52">
        <v>0</v>
      </c>
      <c r="W304" s="52">
        <v>0</v>
      </c>
      <c r="X304" s="52">
        <v>0</v>
      </c>
      <c r="Y304" s="52">
        <v>0</v>
      </c>
      <c r="Z304" s="52">
        <v>0</v>
      </c>
      <c r="AA304" s="52">
        <v>0</v>
      </c>
      <c r="AB304" s="52">
        <v>0</v>
      </c>
      <c r="AC304" s="52">
        <v>0</v>
      </c>
      <c r="AD304" s="52">
        <v>0</v>
      </c>
      <c r="AE304" s="52">
        <v>0</v>
      </c>
      <c r="AF304" s="52">
        <v>0</v>
      </c>
      <c r="AG304" s="52">
        <v>0</v>
      </c>
      <c r="AH304" s="52">
        <v>0</v>
      </c>
      <c r="AI304" s="52">
        <v>0</v>
      </c>
      <c r="AJ304" s="52">
        <v>0</v>
      </c>
      <c r="AK304" s="52">
        <v>0</v>
      </c>
    </row>
    <row r="305" spans="1:42" x14ac:dyDescent="0.25">
      <c r="A305" s="31" t="s">
        <v>11</v>
      </c>
      <c r="B305" s="32" t="s">
        <v>20</v>
      </c>
      <c r="C305" s="31" t="s">
        <v>154</v>
      </c>
      <c r="D305" s="51">
        <f>RM!D61</f>
        <v>0</v>
      </c>
      <c r="E305" s="52">
        <v>2.1977946317114232E-2</v>
      </c>
      <c r="F305" s="52">
        <v>2.1977946317114232E-2</v>
      </c>
      <c r="G305" s="52">
        <v>2.1977946317114232E-2</v>
      </c>
      <c r="H305" s="52">
        <v>2.1977946317114232E-2</v>
      </c>
      <c r="I305" s="52">
        <v>2.1977946317114232E-2</v>
      </c>
      <c r="J305" s="52">
        <v>2.1977946317114232E-2</v>
      </c>
      <c r="K305" s="52">
        <v>2.1977946317114232E-2</v>
      </c>
      <c r="L305" s="52">
        <v>2.1977946317114232E-2</v>
      </c>
      <c r="M305" s="52">
        <v>2.1977946317114232E-2</v>
      </c>
      <c r="N305" s="52">
        <v>2.1977946317114232E-2</v>
      </c>
      <c r="O305" s="52">
        <v>2.1977946317114232E-2</v>
      </c>
      <c r="P305" s="52">
        <v>2.1977946317114232E-2</v>
      </c>
      <c r="Q305" s="52">
        <v>2.1977946317114232E-2</v>
      </c>
      <c r="R305" s="52">
        <v>2.1977946317114232E-2</v>
      </c>
      <c r="S305" s="52">
        <v>2.1977946317114232E-2</v>
      </c>
      <c r="T305" s="52">
        <v>2.1977946317114232E-2</v>
      </c>
      <c r="U305" s="52">
        <v>2.1977946317114232E-2</v>
      </c>
      <c r="V305" s="52">
        <v>2.1977946317114232E-2</v>
      </c>
      <c r="W305" s="52">
        <v>2.1977946317114232E-2</v>
      </c>
      <c r="X305" s="52">
        <v>2.1977946317114232E-2</v>
      </c>
      <c r="Y305" s="52">
        <v>2.1977946317114232E-2</v>
      </c>
      <c r="Z305" s="52">
        <v>2.1977946317114232E-2</v>
      </c>
      <c r="AA305" s="52">
        <v>2.1977946317114232E-2</v>
      </c>
      <c r="AB305" s="52">
        <v>2.1977946317114232E-2</v>
      </c>
      <c r="AC305" s="52">
        <v>2.1977946317114232E-2</v>
      </c>
      <c r="AD305" s="52">
        <v>2.1977946317114232E-2</v>
      </c>
      <c r="AE305" s="52">
        <v>2.1977946317114232E-2</v>
      </c>
      <c r="AF305" s="52">
        <v>2.1977946317114232E-2</v>
      </c>
      <c r="AG305" s="52">
        <v>2.1977946317114232E-2</v>
      </c>
      <c r="AH305" s="52">
        <v>2.1977946317114232E-2</v>
      </c>
      <c r="AI305" s="52">
        <v>2.1977946317114232E-2</v>
      </c>
      <c r="AJ305" s="52">
        <v>2.1977946317114232E-2</v>
      </c>
      <c r="AK305" s="52">
        <v>2.1977946317114232E-2</v>
      </c>
    </row>
    <row r="306" spans="1:42" x14ac:dyDescent="0.25">
      <c r="A306" s="31" t="s">
        <v>12</v>
      </c>
      <c r="B306" s="32" t="s">
        <v>20</v>
      </c>
      <c r="C306" s="31" t="s">
        <v>154</v>
      </c>
      <c r="D306" s="51">
        <f>RM!D62</f>
        <v>0.35860172083602249</v>
      </c>
      <c r="E306" s="52">
        <v>6.0524757946823137E-3</v>
      </c>
      <c r="F306" s="52">
        <v>6.0524757946823137E-3</v>
      </c>
      <c r="G306" s="52">
        <v>6.0524757946823137E-3</v>
      </c>
      <c r="H306" s="52">
        <v>6.0524757946823137E-3</v>
      </c>
      <c r="I306" s="52">
        <v>6.0524757946823137E-3</v>
      </c>
      <c r="J306" s="52">
        <v>6.0524757946823137E-3</v>
      </c>
      <c r="K306" s="52">
        <v>6.0524757946823137E-3</v>
      </c>
      <c r="L306" s="52">
        <v>6.0524757946823137E-3</v>
      </c>
      <c r="M306" s="52">
        <v>6.0524757946823137E-3</v>
      </c>
      <c r="N306" s="52">
        <v>6.0524757946823137E-3</v>
      </c>
      <c r="O306" s="52">
        <v>6.0524757946823137E-3</v>
      </c>
      <c r="P306" s="52">
        <v>6.0524757946823137E-3</v>
      </c>
      <c r="Q306" s="52">
        <v>6.0524757946823137E-3</v>
      </c>
      <c r="R306" s="52">
        <v>6.0524757946823137E-3</v>
      </c>
      <c r="S306" s="52">
        <v>6.0524757946823137E-3</v>
      </c>
      <c r="T306" s="52">
        <v>6.0524757946823137E-3</v>
      </c>
      <c r="U306" s="52">
        <v>6.0524757946823137E-3</v>
      </c>
      <c r="V306" s="52">
        <v>6.0524757946823137E-3</v>
      </c>
      <c r="W306" s="52">
        <v>6.0524757946823137E-3</v>
      </c>
      <c r="X306" s="52">
        <v>6.0524757946823137E-3</v>
      </c>
      <c r="Y306" s="52">
        <v>6.0524757946823137E-3</v>
      </c>
      <c r="Z306" s="52">
        <v>6.0524757946823137E-3</v>
      </c>
      <c r="AA306" s="52">
        <v>6.0524757946823137E-3</v>
      </c>
      <c r="AB306" s="52">
        <v>6.0524757946823137E-3</v>
      </c>
      <c r="AC306" s="52">
        <v>6.0524757946823137E-3</v>
      </c>
      <c r="AD306" s="52">
        <v>6.0524757946823137E-3</v>
      </c>
      <c r="AE306" s="52">
        <v>6.0524757946823137E-3</v>
      </c>
      <c r="AF306" s="52">
        <v>6.0524757946823137E-3</v>
      </c>
      <c r="AG306" s="52">
        <v>6.0524757946823137E-3</v>
      </c>
      <c r="AH306" s="52">
        <v>6.0524757946823137E-3</v>
      </c>
      <c r="AI306" s="52">
        <v>6.0524757946823137E-3</v>
      </c>
      <c r="AJ306" s="52">
        <v>6.0524757946823137E-3</v>
      </c>
      <c r="AK306" s="52">
        <v>6.0524757946823137E-3</v>
      </c>
    </row>
    <row r="307" spans="1:42" x14ac:dyDescent="0.25">
      <c r="A307" s="31" t="s">
        <v>54</v>
      </c>
      <c r="B307" s="32" t="s">
        <v>20</v>
      </c>
      <c r="C307" s="31" t="s">
        <v>154</v>
      </c>
      <c r="D307" s="51">
        <f>RM!D63</f>
        <v>0</v>
      </c>
      <c r="E307" s="52">
        <v>6.6483768626655226E-2</v>
      </c>
      <c r="F307" s="52">
        <v>6.6483768626655226E-2</v>
      </c>
      <c r="G307" s="52">
        <v>6.6483768626655226E-2</v>
      </c>
      <c r="H307" s="52">
        <v>6.6483768626655226E-2</v>
      </c>
      <c r="I307" s="52">
        <v>6.6483768626655226E-2</v>
      </c>
      <c r="J307" s="52">
        <v>6.6483768626655226E-2</v>
      </c>
      <c r="K307" s="52">
        <v>6.6483768626655226E-2</v>
      </c>
      <c r="L307" s="52">
        <v>6.6483768626655226E-2</v>
      </c>
      <c r="M307" s="52">
        <v>6.6483768626655226E-2</v>
      </c>
      <c r="N307" s="52">
        <v>6.6483768626655226E-2</v>
      </c>
      <c r="O307" s="52">
        <v>6.6483768626655226E-2</v>
      </c>
      <c r="P307" s="52">
        <v>6.6483768626655226E-2</v>
      </c>
      <c r="Q307" s="52">
        <v>6.6483768626655226E-2</v>
      </c>
      <c r="R307" s="52">
        <v>6.6483768626655226E-2</v>
      </c>
      <c r="S307" s="52">
        <v>6.6483768626655226E-2</v>
      </c>
      <c r="T307" s="52">
        <v>6.6483768626655226E-2</v>
      </c>
      <c r="U307" s="52">
        <v>6.6483768626655226E-2</v>
      </c>
      <c r="V307" s="52">
        <v>6.6483768626655226E-2</v>
      </c>
      <c r="W307" s="52">
        <v>6.6483768626655226E-2</v>
      </c>
      <c r="X307" s="52">
        <v>6.6483768626655226E-2</v>
      </c>
      <c r="Y307" s="52">
        <v>6.6483768626655226E-2</v>
      </c>
      <c r="Z307" s="52">
        <v>6.6483768626655226E-2</v>
      </c>
      <c r="AA307" s="52">
        <v>6.6483768626655226E-2</v>
      </c>
      <c r="AB307" s="52">
        <v>6.6483768626655226E-2</v>
      </c>
      <c r="AC307" s="52">
        <v>6.6483768626655226E-2</v>
      </c>
      <c r="AD307" s="52">
        <v>6.6483768626655226E-2</v>
      </c>
      <c r="AE307" s="52">
        <v>6.6483768626655226E-2</v>
      </c>
      <c r="AF307" s="52">
        <v>6.6483768626655226E-2</v>
      </c>
      <c r="AG307" s="52">
        <v>6.6483768626655226E-2</v>
      </c>
      <c r="AH307" s="52">
        <v>6.6483768626655226E-2</v>
      </c>
      <c r="AI307" s="52">
        <v>6.6483768626655226E-2</v>
      </c>
      <c r="AJ307" s="52">
        <v>6.6483768626655226E-2</v>
      </c>
      <c r="AK307" s="52">
        <v>6.6483768626655226E-2</v>
      </c>
    </row>
    <row r="308" spans="1:42" x14ac:dyDescent="0.25">
      <c r="A308" s="31" t="s">
        <v>156</v>
      </c>
      <c r="B308" s="32" t="s">
        <v>20</v>
      </c>
      <c r="C308" s="31" t="s">
        <v>154</v>
      </c>
      <c r="D308" s="51">
        <f>RM!D64</f>
        <v>0</v>
      </c>
      <c r="E308" s="52">
        <v>0.8656609080321247</v>
      </c>
      <c r="F308" s="52">
        <v>0.8656609080321247</v>
      </c>
      <c r="G308" s="52">
        <v>0.8656609080321247</v>
      </c>
      <c r="H308" s="52">
        <v>0.8656609080321247</v>
      </c>
      <c r="I308" s="52">
        <v>0.8656609080321247</v>
      </c>
      <c r="J308" s="52">
        <v>0.8656609080321247</v>
      </c>
      <c r="K308" s="52">
        <v>0.8656609080321247</v>
      </c>
      <c r="L308" s="52">
        <v>0.8656609080321247</v>
      </c>
      <c r="M308" s="52">
        <v>0.8656609080321247</v>
      </c>
      <c r="N308" s="52">
        <v>0.8656609080321247</v>
      </c>
      <c r="O308" s="52">
        <v>0.8656609080321247</v>
      </c>
      <c r="P308" s="52">
        <v>0.8656609080321247</v>
      </c>
      <c r="Q308" s="52">
        <v>0.8656609080321247</v>
      </c>
      <c r="R308" s="52">
        <v>0.8656609080321247</v>
      </c>
      <c r="S308" s="52">
        <v>0.8656609080321247</v>
      </c>
      <c r="T308" s="52">
        <v>0.8656609080321247</v>
      </c>
      <c r="U308" s="52">
        <v>0.8656609080321247</v>
      </c>
      <c r="V308" s="52">
        <v>0.8656609080321247</v>
      </c>
      <c r="W308" s="52">
        <v>0.8656609080321247</v>
      </c>
      <c r="X308" s="52">
        <v>0.8656609080321247</v>
      </c>
      <c r="Y308" s="52">
        <v>0.8656609080321247</v>
      </c>
      <c r="Z308" s="52">
        <v>0.8656609080321247</v>
      </c>
      <c r="AA308" s="52">
        <v>0.8656609080321247</v>
      </c>
      <c r="AB308" s="52">
        <v>0.8656609080321247</v>
      </c>
      <c r="AC308" s="52">
        <v>0.8656609080321247</v>
      </c>
      <c r="AD308" s="52">
        <v>0.8656609080321247</v>
      </c>
      <c r="AE308" s="52">
        <v>0.8656609080321247</v>
      </c>
      <c r="AF308" s="52">
        <v>0.8656609080321247</v>
      </c>
      <c r="AG308" s="52">
        <v>0.8656609080321247</v>
      </c>
      <c r="AH308" s="52">
        <v>0.8656609080321247</v>
      </c>
      <c r="AI308" s="52">
        <v>0.8656609080321247</v>
      </c>
      <c r="AJ308" s="52">
        <v>0.8656609080321247</v>
      </c>
      <c r="AK308" s="52">
        <v>0.8656609080321247</v>
      </c>
    </row>
    <row r="309" spans="1:42" x14ac:dyDescent="0.25">
      <c r="A309" s="31" t="s">
        <v>13</v>
      </c>
      <c r="B309" s="32" t="s">
        <v>20</v>
      </c>
      <c r="C309" s="31" t="s">
        <v>154</v>
      </c>
      <c r="D309" s="51">
        <f>RM!D65</f>
        <v>0</v>
      </c>
      <c r="E309" s="52">
        <v>3.9477268005650247E-2</v>
      </c>
      <c r="F309" s="52">
        <v>3.9477268005650247E-2</v>
      </c>
      <c r="G309" s="52">
        <v>3.9477268005650247E-2</v>
      </c>
      <c r="H309" s="52">
        <v>3.9477268005650247E-2</v>
      </c>
      <c r="I309" s="52">
        <v>3.9477268005650247E-2</v>
      </c>
      <c r="J309" s="52">
        <v>3.9477268005650247E-2</v>
      </c>
      <c r="K309" s="52">
        <v>3.9477268005650247E-2</v>
      </c>
      <c r="L309" s="52">
        <v>3.9477268005650247E-2</v>
      </c>
      <c r="M309" s="52">
        <v>3.9477268005650247E-2</v>
      </c>
      <c r="N309" s="52">
        <v>3.9477268005650247E-2</v>
      </c>
      <c r="O309" s="52">
        <v>3.9477268005650247E-2</v>
      </c>
      <c r="P309" s="52">
        <v>3.9477268005650247E-2</v>
      </c>
      <c r="Q309" s="52">
        <v>3.9477268005650247E-2</v>
      </c>
      <c r="R309" s="52">
        <v>3.9477268005650247E-2</v>
      </c>
      <c r="S309" s="52">
        <v>3.9477268005650247E-2</v>
      </c>
      <c r="T309" s="52">
        <v>3.9477268005650247E-2</v>
      </c>
      <c r="U309" s="52">
        <v>3.9477268005650247E-2</v>
      </c>
      <c r="V309" s="52">
        <v>3.9477268005650247E-2</v>
      </c>
      <c r="W309" s="52">
        <v>3.9477268005650247E-2</v>
      </c>
      <c r="X309" s="52">
        <v>3.9477268005650247E-2</v>
      </c>
      <c r="Y309" s="52">
        <v>3.9477268005650247E-2</v>
      </c>
      <c r="Z309" s="52">
        <v>3.9477268005650247E-2</v>
      </c>
      <c r="AA309" s="52">
        <v>3.9477268005650247E-2</v>
      </c>
      <c r="AB309" s="52">
        <v>3.9477268005650247E-2</v>
      </c>
      <c r="AC309" s="52">
        <v>3.9477268005650247E-2</v>
      </c>
      <c r="AD309" s="52">
        <v>3.9477268005650247E-2</v>
      </c>
      <c r="AE309" s="52">
        <v>3.9477268005650247E-2</v>
      </c>
      <c r="AF309" s="52">
        <v>3.9477268005650247E-2</v>
      </c>
      <c r="AG309" s="52">
        <v>3.9477268005650247E-2</v>
      </c>
      <c r="AH309" s="52">
        <v>3.9477268005650247E-2</v>
      </c>
      <c r="AI309" s="52">
        <v>3.9477268005650247E-2</v>
      </c>
      <c r="AJ309" s="52">
        <v>3.9477268005650247E-2</v>
      </c>
      <c r="AK309" s="52">
        <v>3.9477268005650247E-2</v>
      </c>
    </row>
    <row r="310" spans="1:42" x14ac:dyDescent="0.25">
      <c r="A310" s="31" t="s">
        <v>55</v>
      </c>
      <c r="B310" s="32" t="s">
        <v>20</v>
      </c>
      <c r="C310" s="31" t="s">
        <v>154</v>
      </c>
      <c r="D310" s="51">
        <f>RM!D66</f>
        <v>0</v>
      </c>
      <c r="E310" s="52">
        <v>0</v>
      </c>
      <c r="F310" s="52">
        <v>0</v>
      </c>
      <c r="G310" s="52">
        <v>0</v>
      </c>
      <c r="H310" s="52">
        <v>0</v>
      </c>
      <c r="I310" s="52">
        <v>0</v>
      </c>
      <c r="J310" s="52">
        <v>0</v>
      </c>
      <c r="K310" s="52">
        <v>0</v>
      </c>
      <c r="L310" s="52">
        <v>0</v>
      </c>
      <c r="M310" s="52">
        <v>0</v>
      </c>
      <c r="N310" s="52">
        <v>0</v>
      </c>
      <c r="O310" s="52">
        <v>0</v>
      </c>
      <c r="P310" s="52">
        <v>0</v>
      </c>
      <c r="Q310" s="52">
        <v>0</v>
      </c>
      <c r="R310" s="52">
        <v>0</v>
      </c>
      <c r="S310" s="52">
        <v>0</v>
      </c>
      <c r="T310" s="52">
        <v>0</v>
      </c>
      <c r="U310" s="52">
        <v>0</v>
      </c>
      <c r="V310" s="52">
        <v>0</v>
      </c>
      <c r="W310" s="52">
        <v>0</v>
      </c>
      <c r="X310" s="52">
        <v>0</v>
      </c>
      <c r="Y310" s="52">
        <v>0</v>
      </c>
      <c r="Z310" s="52">
        <v>0</v>
      </c>
      <c r="AA310" s="52">
        <v>0</v>
      </c>
      <c r="AB310" s="52">
        <v>0</v>
      </c>
      <c r="AC310" s="52">
        <v>0</v>
      </c>
      <c r="AD310" s="52">
        <v>0</v>
      </c>
      <c r="AE310" s="52">
        <v>0</v>
      </c>
      <c r="AF310" s="52">
        <v>0</v>
      </c>
      <c r="AG310" s="52">
        <v>0</v>
      </c>
      <c r="AH310" s="52">
        <v>0</v>
      </c>
      <c r="AI310" s="52">
        <v>0</v>
      </c>
      <c r="AJ310" s="52">
        <v>0</v>
      </c>
      <c r="AK310" s="52">
        <v>0</v>
      </c>
    </row>
    <row r="311" spans="1:42" x14ac:dyDescent="0.25">
      <c r="A311" s="31" t="s">
        <v>56</v>
      </c>
      <c r="B311" s="32" t="s">
        <v>20</v>
      </c>
      <c r="C311" s="31" t="s">
        <v>154</v>
      </c>
      <c r="D311" s="51">
        <f>RM!D67</f>
        <v>0</v>
      </c>
      <c r="E311" s="52">
        <v>0</v>
      </c>
      <c r="F311" s="52">
        <v>0</v>
      </c>
      <c r="G311" s="52">
        <v>0</v>
      </c>
      <c r="H311" s="52">
        <v>0</v>
      </c>
      <c r="I311" s="52">
        <v>0</v>
      </c>
      <c r="J311" s="52">
        <v>0</v>
      </c>
      <c r="K311" s="52">
        <v>0</v>
      </c>
      <c r="L311" s="52">
        <v>0</v>
      </c>
      <c r="M311" s="52">
        <v>0</v>
      </c>
      <c r="N311" s="52">
        <v>0</v>
      </c>
      <c r="O311" s="52">
        <v>0</v>
      </c>
      <c r="P311" s="52">
        <v>0</v>
      </c>
      <c r="Q311" s="52">
        <v>0</v>
      </c>
      <c r="R311" s="52">
        <v>0</v>
      </c>
      <c r="S311" s="52">
        <v>0</v>
      </c>
      <c r="T311" s="52">
        <v>0</v>
      </c>
      <c r="U311" s="52">
        <v>0</v>
      </c>
      <c r="V311" s="52">
        <v>0</v>
      </c>
      <c r="W311" s="52">
        <v>0</v>
      </c>
      <c r="X311" s="52">
        <v>0</v>
      </c>
      <c r="Y311" s="52">
        <v>0</v>
      </c>
      <c r="Z311" s="52">
        <v>0</v>
      </c>
      <c r="AA311" s="52">
        <v>0</v>
      </c>
      <c r="AB311" s="52">
        <v>0</v>
      </c>
      <c r="AC311" s="52">
        <v>0</v>
      </c>
      <c r="AD311" s="52">
        <v>0</v>
      </c>
      <c r="AE311" s="52">
        <v>0</v>
      </c>
      <c r="AF311" s="52">
        <v>0</v>
      </c>
      <c r="AG311" s="52">
        <v>0</v>
      </c>
      <c r="AH311" s="52">
        <v>0</v>
      </c>
      <c r="AI311" s="52">
        <v>0</v>
      </c>
      <c r="AJ311" s="52">
        <v>0</v>
      </c>
      <c r="AK311" s="52">
        <v>0</v>
      </c>
    </row>
    <row r="312" spans="1:42" x14ac:dyDescent="0.25">
      <c r="A312" s="31" t="s">
        <v>14</v>
      </c>
      <c r="B312" s="32" t="s">
        <v>20</v>
      </c>
      <c r="C312" s="31">
        <v>0</v>
      </c>
      <c r="D312" s="51">
        <f>RM!D68</f>
        <v>0</v>
      </c>
      <c r="E312" s="52">
        <f>$AM312/(1+EXP(-(E$1-$D$1)*10/$AO312+$AN312))</f>
        <v>1.3529976908461961E-3</v>
      </c>
      <c r="F312" s="52">
        <f t="shared" ref="F312:AK313" si="13">$AM312/(1+EXP(-(F$1-$D$1)*10/$AO312+$AN312))</f>
        <v>1.8301457381151558E-3</v>
      </c>
      <c r="G312" s="52">
        <f>$AM312/(1+EXP(-(G$1-$D$1)*10/$AO312+$AN312))</f>
        <v>2.4747296637659152E-3</v>
      </c>
      <c r="H312" s="52">
        <f t="shared" si="13"/>
        <v>3.3448140806843938E-3</v>
      </c>
      <c r="I312" s="52">
        <f t="shared" si="13"/>
        <v>4.5180314635564177E-3</v>
      </c>
      <c r="J312" s="52">
        <f t="shared" si="13"/>
        <v>6.0977108172051552E-3</v>
      </c>
      <c r="K312" s="52">
        <f t="shared" si="13"/>
        <v>8.2205439544367331E-3</v>
      </c>
      <c r="L312" s="52">
        <f t="shared" si="13"/>
        <v>1.106585386276015E-2</v>
      </c>
      <c r="M312" s="52">
        <f t="shared" si="13"/>
        <v>1.4866217034544636E-2</v>
      </c>
      <c r="N312" s="52">
        <f t="shared" si="13"/>
        <v>1.9918573967831404E-2</v>
      </c>
      <c r="O312" s="52">
        <f t="shared" si="13"/>
        <v>2.6593873659987721E-2</v>
      </c>
      <c r="P312" s="52">
        <f t="shared" si="13"/>
        <v>3.5341577411274673E-2</v>
      </c>
      <c r="Q312" s="52">
        <f t="shared" si="13"/>
        <v>4.6682975914804359E-2</v>
      </c>
      <c r="R312" s="52">
        <f t="shared" si="13"/>
        <v>6.118467766311543E-2</v>
      </c>
      <c r="S312" s="52">
        <f t="shared" si="13"/>
        <v>7.9402160368993974E-2</v>
      </c>
      <c r="T312" s="52">
        <f t="shared" si="13"/>
        <v>0.10178565400242374</v>
      </c>
      <c r="U312" s="52">
        <f t="shared" si="13"/>
        <v>0.12855051452010083</v>
      </c>
      <c r="V312" s="52">
        <f t="shared" si="13"/>
        <v>0.1595337350024188</v>
      </c>
      <c r="W312" s="52">
        <f t="shared" si="13"/>
        <v>0.19408271293429555</v>
      </c>
      <c r="X312" s="52">
        <f t="shared" si="13"/>
        <v>0.23103649264504864</v>
      </c>
      <c r="Y312" s="52">
        <f t="shared" si="13"/>
        <v>0.26884297950871361</v>
      </c>
      <c r="Z312" s="52">
        <f t="shared" si="13"/>
        <v>0.30580211810264907</v>
      </c>
      <c r="AA312" s="52">
        <f t="shared" si="13"/>
        <v>0.34036089904244732</v>
      </c>
      <c r="AB312" s="52">
        <f t="shared" si="13"/>
        <v>0.37135685084958231</v>
      </c>
      <c r="AC312" s="52">
        <f t="shared" si="13"/>
        <v>0.39813570920046687</v>
      </c>
      <c r="AD312" s="52">
        <f t="shared" si="13"/>
        <v>0.42053304477043973</v>
      </c>
      <c r="AE312" s="52">
        <f t="shared" si="13"/>
        <v>0.43876322913959337</v>
      </c>
      <c r="AF312" s="52">
        <f t="shared" si="13"/>
        <v>0.45327596310278789</v>
      </c>
      <c r="AG312" s="52">
        <f t="shared" si="13"/>
        <v>0.46462655875156944</v>
      </c>
      <c r="AH312" s="52">
        <f t="shared" si="13"/>
        <v>0.47338169759383059</v>
      </c>
      <c r="AI312" s="52">
        <f t="shared" si="13"/>
        <v>0.4800628708819828</v>
      </c>
      <c r="AJ312" s="52">
        <f t="shared" si="13"/>
        <v>0.48511978845946757</v>
      </c>
      <c r="AK312" s="52">
        <f>$AM312/(1+EXP(-(AK$1-$D$1)*10/$AO312+$AN312))</f>
        <v>0.48892364747203038</v>
      </c>
      <c r="AM312" s="79">
        <v>0.5</v>
      </c>
      <c r="AN312" s="80">
        <f>IF(D312&gt;0,LN(AM312/D312-1),LN(AM312/0.001-1))</f>
        <v>6.2126060957515188</v>
      </c>
      <c r="AO312" s="81">
        <v>33</v>
      </c>
      <c r="AP312" s="1">
        <f>AO312+$D$1</f>
        <v>2050</v>
      </c>
    </row>
    <row r="313" spans="1:42" x14ac:dyDescent="0.25">
      <c r="A313" s="31" t="s">
        <v>79</v>
      </c>
      <c r="B313" s="32" t="s">
        <v>20</v>
      </c>
      <c r="C313" s="31" t="s">
        <v>154</v>
      </c>
      <c r="D313" s="51">
        <v>0</v>
      </c>
      <c r="E313" s="52">
        <f>$AM313/(1+EXP(-(E$1-$D$1)*10/$AO313+$AN313))</f>
        <v>1.0455554222010431E-3</v>
      </c>
      <c r="F313" s="52">
        <f t="shared" si="13"/>
        <v>1.0819592101281301E-3</v>
      </c>
      <c r="G313" s="52">
        <f>$AM313/(1+EXP(-(G$1-$D$1)*10/$AO313+$AN313))</f>
        <v>1.110516712895603E-3</v>
      </c>
      <c r="H313" s="52">
        <f t="shared" si="13"/>
        <v>1.1325957369977746E-3</v>
      </c>
      <c r="I313" s="52">
        <f t="shared" si="13"/>
        <v>1.1494748594284849E-3</v>
      </c>
      <c r="J313" s="52">
        <f t="shared" si="13"/>
        <v>1.1622679899043263E-3</v>
      </c>
      <c r="K313" s="52">
        <f t="shared" si="13"/>
        <v>1.1719010418910403E-3</v>
      </c>
      <c r="L313" s="52">
        <f t="shared" si="13"/>
        <v>1.1791189417877763E-3</v>
      </c>
      <c r="M313" s="52">
        <f t="shared" si="13"/>
        <v>1.1845072602150045E-3</v>
      </c>
      <c r="N313" s="52">
        <f t="shared" si="13"/>
        <v>1.1885186721039844E-3</v>
      </c>
      <c r="O313" s="52">
        <f t="shared" si="13"/>
        <v>1.1914988952673943E-3</v>
      </c>
      <c r="P313" s="52">
        <f t="shared" si="13"/>
        <v>1.1937096323020168E-3</v>
      </c>
      <c r="Q313" s="52">
        <f t="shared" si="13"/>
        <v>1.1953477055074012E-3</v>
      </c>
      <c r="R313" s="52">
        <f t="shared" si="13"/>
        <v>1.1965604375683901E-3</v>
      </c>
      <c r="S313" s="52">
        <f t="shared" si="13"/>
        <v>1.1974577142978323E-3</v>
      </c>
      <c r="T313" s="52">
        <f t="shared" si="13"/>
        <v>1.198121286463676E-3</v>
      </c>
      <c r="U313" s="52">
        <f t="shared" si="13"/>
        <v>1.1986118577852151E-3</v>
      </c>
      <c r="V313" s="52">
        <f t="shared" si="13"/>
        <v>1.1989744403430717E-3</v>
      </c>
      <c r="W313" s="52">
        <f t="shared" si="13"/>
        <v>1.1992423762485925E-3</v>
      </c>
      <c r="X313" s="52">
        <f t="shared" si="13"/>
        <v>1.1994403443671502E-3</v>
      </c>
      <c r="Y313" s="52">
        <f t="shared" si="13"/>
        <v>1.1995866009785572E-3</v>
      </c>
      <c r="Z313" s="52">
        <f t="shared" si="13"/>
        <v>1.1996946456085422E-3</v>
      </c>
      <c r="AA313" s="52">
        <f t="shared" si="13"/>
        <v>1.1997744573530578E-3</v>
      </c>
      <c r="AB313" s="52">
        <f t="shared" si="13"/>
        <v>1.199833411267396E-3</v>
      </c>
      <c r="AC313" s="52">
        <f t="shared" si="13"/>
        <v>1.1998769569756765E-3</v>
      </c>
      <c r="AD313" s="52">
        <f t="shared" si="13"/>
        <v>1.1999091208512625E-3</v>
      </c>
      <c r="AE313" s="52">
        <f t="shared" si="13"/>
        <v>1.1999328774479601E-3</v>
      </c>
      <c r="AF313" s="52">
        <f t="shared" si="13"/>
        <v>1.1999504241210776E-3</v>
      </c>
      <c r="AG313" s="52">
        <f t="shared" si="13"/>
        <v>1.1999633840147448E-3</v>
      </c>
      <c r="AH313" s="52">
        <f t="shared" si="13"/>
        <v>1.1999729560701702E-3</v>
      </c>
      <c r="AI313" s="52">
        <f t="shared" si="13"/>
        <v>1.1999800258654682E-3</v>
      </c>
      <c r="AJ313" s="52">
        <f t="shared" si="13"/>
        <v>1.1999852475051398E-3</v>
      </c>
      <c r="AK313" s="52">
        <f t="shared" si="13"/>
        <v>1.1999891041157913E-3</v>
      </c>
      <c r="AM313" s="79">
        <v>1.1999999999999999E-3</v>
      </c>
      <c r="AN313" s="80">
        <f>IF(D313&gt;0,LN(AM313/D313-1),LN(AM313/0.001-1))</f>
        <v>-1.6094379124341005</v>
      </c>
      <c r="AO313" s="81">
        <v>33</v>
      </c>
      <c r="AP313" s="1">
        <f>AO313+$D$1</f>
        <v>2050</v>
      </c>
    </row>
    <row r="316" spans="1:42" x14ac:dyDescent="0.25">
      <c r="A316" s="22" t="s">
        <v>37</v>
      </c>
    </row>
    <row r="317" spans="1:42" x14ac:dyDescent="0.25">
      <c r="A317" s="22" t="s">
        <v>16</v>
      </c>
    </row>
    <row r="318" spans="1:42" x14ac:dyDescent="0.25">
      <c r="A318" s="31" t="s">
        <v>7</v>
      </c>
      <c r="B318" s="32" t="s">
        <v>20</v>
      </c>
      <c r="C318" s="31" t="s">
        <v>154</v>
      </c>
      <c r="D318" s="51">
        <f>XIV!D50</f>
        <v>0.26252789205365473</v>
      </c>
      <c r="E318" s="52">
        <v>2.3248477738541738E-2</v>
      </c>
      <c r="F318" s="52">
        <v>2.3248477738541738E-2</v>
      </c>
      <c r="G318" s="52">
        <v>2.3248477738541738E-2</v>
      </c>
      <c r="H318" s="52">
        <v>2.3248477738541738E-2</v>
      </c>
      <c r="I318" s="52">
        <v>2.3248477738541738E-2</v>
      </c>
      <c r="J318" s="52">
        <v>2.3248477738541738E-2</v>
      </c>
      <c r="K318" s="52">
        <v>2.3248477738541738E-2</v>
      </c>
      <c r="L318" s="52">
        <v>2.3248477738541738E-2</v>
      </c>
      <c r="M318" s="52">
        <v>2.3248477738541738E-2</v>
      </c>
      <c r="N318" s="52">
        <v>2.3248477738541738E-2</v>
      </c>
      <c r="O318" s="52">
        <v>2.3248477738541738E-2</v>
      </c>
      <c r="P318" s="52">
        <v>2.3248477738541738E-2</v>
      </c>
      <c r="Q318" s="52">
        <v>2.3248477738541738E-2</v>
      </c>
      <c r="R318" s="52">
        <v>2.3248477738541738E-2</v>
      </c>
      <c r="S318" s="52">
        <v>2.3248477738541738E-2</v>
      </c>
      <c r="T318" s="52">
        <v>2.3248477738541738E-2</v>
      </c>
      <c r="U318" s="52">
        <v>2.3248477738541738E-2</v>
      </c>
      <c r="V318" s="52">
        <v>2.3248477738541738E-2</v>
      </c>
      <c r="W318" s="52">
        <v>2.3248477738541738E-2</v>
      </c>
      <c r="X318" s="52">
        <v>2.3248477738541738E-2</v>
      </c>
      <c r="Y318" s="52">
        <v>2.3248477738541738E-2</v>
      </c>
      <c r="Z318" s="52">
        <v>2.3248477738541738E-2</v>
      </c>
      <c r="AA318" s="52">
        <v>2.3248477738541738E-2</v>
      </c>
      <c r="AB318" s="52">
        <v>2.3248477738541738E-2</v>
      </c>
      <c r="AC318" s="52">
        <v>2.3248477738541738E-2</v>
      </c>
      <c r="AD318" s="52">
        <v>2.3248477738541738E-2</v>
      </c>
      <c r="AE318" s="52">
        <v>2.3248477738541738E-2</v>
      </c>
      <c r="AF318" s="52">
        <v>2.3248477738541738E-2</v>
      </c>
      <c r="AG318" s="52">
        <v>2.3248477738541738E-2</v>
      </c>
      <c r="AH318" s="52">
        <v>2.3248477738541738E-2</v>
      </c>
      <c r="AI318" s="52">
        <v>2.3248477738541738E-2</v>
      </c>
      <c r="AJ318" s="52">
        <v>2.3248477738541738E-2</v>
      </c>
      <c r="AK318" s="52">
        <v>2.3248477738541738E-2</v>
      </c>
    </row>
    <row r="319" spans="1:42" x14ac:dyDescent="0.25">
      <c r="A319" s="31" t="s">
        <v>11</v>
      </c>
      <c r="B319" s="32" t="s">
        <v>20</v>
      </c>
      <c r="C319" s="31" t="s">
        <v>154</v>
      </c>
      <c r="D319" s="51">
        <f>XIV!D51</f>
        <v>0</v>
      </c>
      <c r="E319" s="52">
        <v>0</v>
      </c>
      <c r="F319" s="52">
        <v>0</v>
      </c>
      <c r="G319" s="52">
        <v>0</v>
      </c>
      <c r="H319" s="52">
        <v>0</v>
      </c>
      <c r="I319" s="52">
        <v>0</v>
      </c>
      <c r="J319" s="52">
        <v>0</v>
      </c>
      <c r="K319" s="52">
        <v>0</v>
      </c>
      <c r="L319" s="52">
        <v>0</v>
      </c>
      <c r="M319" s="52">
        <v>0</v>
      </c>
      <c r="N319" s="52">
        <v>0</v>
      </c>
      <c r="O319" s="52">
        <v>0</v>
      </c>
      <c r="P319" s="52">
        <v>0</v>
      </c>
      <c r="Q319" s="52">
        <v>0</v>
      </c>
      <c r="R319" s="52">
        <v>0</v>
      </c>
      <c r="S319" s="52">
        <v>0</v>
      </c>
      <c r="T319" s="52">
        <v>0</v>
      </c>
      <c r="U319" s="52">
        <v>0</v>
      </c>
      <c r="V319" s="52">
        <v>0</v>
      </c>
      <c r="W319" s="52">
        <v>0</v>
      </c>
      <c r="X319" s="52">
        <v>0</v>
      </c>
      <c r="Y319" s="52">
        <v>0</v>
      </c>
      <c r="Z319" s="52">
        <v>0</v>
      </c>
      <c r="AA319" s="52">
        <v>0</v>
      </c>
      <c r="AB319" s="52">
        <v>0</v>
      </c>
      <c r="AC319" s="52">
        <v>0</v>
      </c>
      <c r="AD319" s="52">
        <v>0</v>
      </c>
      <c r="AE319" s="52">
        <v>0</v>
      </c>
      <c r="AF319" s="52">
        <v>0</v>
      </c>
      <c r="AG319" s="52">
        <v>0</v>
      </c>
      <c r="AH319" s="52">
        <v>0</v>
      </c>
      <c r="AI319" s="52">
        <v>0</v>
      </c>
      <c r="AJ319" s="52">
        <v>0</v>
      </c>
      <c r="AK319" s="52">
        <v>0</v>
      </c>
    </row>
    <row r="320" spans="1:42" x14ac:dyDescent="0.25">
      <c r="A320" s="31" t="s">
        <v>12</v>
      </c>
      <c r="B320" s="32" t="s">
        <v>20</v>
      </c>
      <c r="C320" s="31" t="s">
        <v>154</v>
      </c>
      <c r="D320" s="51">
        <f>XIV!D52</f>
        <v>0</v>
      </c>
      <c r="E320" s="52">
        <v>0.97675152226145823</v>
      </c>
      <c r="F320" s="52">
        <v>0.97675152226145823</v>
      </c>
      <c r="G320" s="52">
        <v>0.97675152226145823</v>
      </c>
      <c r="H320" s="52">
        <v>0.97675152226145823</v>
      </c>
      <c r="I320" s="52">
        <v>0.97675152226145823</v>
      </c>
      <c r="J320" s="52">
        <v>0.97675152226145823</v>
      </c>
      <c r="K320" s="52">
        <v>0.97675152226145823</v>
      </c>
      <c r="L320" s="52">
        <v>0.97675152226145823</v>
      </c>
      <c r="M320" s="52">
        <v>0.97675152226145823</v>
      </c>
      <c r="N320" s="52">
        <v>0.97675152226145823</v>
      </c>
      <c r="O320" s="52">
        <v>0.97675152226145823</v>
      </c>
      <c r="P320" s="52">
        <v>0.97675152226145823</v>
      </c>
      <c r="Q320" s="52">
        <v>0.97675152226145823</v>
      </c>
      <c r="R320" s="52">
        <v>0.97675152226145823</v>
      </c>
      <c r="S320" s="52">
        <v>0.97675152226145823</v>
      </c>
      <c r="T320" s="52">
        <v>0.97675152226145823</v>
      </c>
      <c r="U320" s="52">
        <v>0.97675152226145823</v>
      </c>
      <c r="V320" s="52">
        <v>0.97675152226145823</v>
      </c>
      <c r="W320" s="52">
        <v>0.97675152226145823</v>
      </c>
      <c r="X320" s="52">
        <v>0.97675152226145823</v>
      </c>
      <c r="Y320" s="52">
        <v>0.97675152226145823</v>
      </c>
      <c r="Z320" s="52">
        <v>0.97675152226145823</v>
      </c>
      <c r="AA320" s="52">
        <v>0.97675152226145823</v>
      </c>
      <c r="AB320" s="52">
        <v>0.97675152226145823</v>
      </c>
      <c r="AC320" s="52">
        <v>0.97675152226145823</v>
      </c>
      <c r="AD320" s="52">
        <v>0.97675152226145823</v>
      </c>
      <c r="AE320" s="52">
        <v>0.97675152226145823</v>
      </c>
      <c r="AF320" s="52">
        <v>0.97675152226145823</v>
      </c>
      <c r="AG320" s="52">
        <v>0.97675152226145823</v>
      </c>
      <c r="AH320" s="52">
        <v>0.97675152226145823</v>
      </c>
      <c r="AI320" s="52">
        <v>0.97675152226145823</v>
      </c>
      <c r="AJ320" s="52">
        <v>0.97675152226145823</v>
      </c>
      <c r="AK320" s="52">
        <v>0.97675152226145823</v>
      </c>
    </row>
    <row r="321" spans="1:42" x14ac:dyDescent="0.25">
      <c r="A321" s="31" t="s">
        <v>13</v>
      </c>
      <c r="B321" s="32" t="s">
        <v>20</v>
      </c>
      <c r="C321" s="31" t="s">
        <v>154</v>
      </c>
      <c r="D321" s="51">
        <f>XIV!D53</f>
        <v>0</v>
      </c>
      <c r="E321" s="52">
        <v>0</v>
      </c>
      <c r="F321" s="52">
        <v>0</v>
      </c>
      <c r="G321" s="52">
        <v>0</v>
      </c>
      <c r="H321" s="52">
        <v>0</v>
      </c>
      <c r="I321" s="52">
        <v>0</v>
      </c>
      <c r="J321" s="52">
        <v>0</v>
      </c>
      <c r="K321" s="52">
        <v>0</v>
      </c>
      <c r="L321" s="52">
        <v>0</v>
      </c>
      <c r="M321" s="52">
        <v>0</v>
      </c>
      <c r="N321" s="52">
        <v>0</v>
      </c>
      <c r="O321" s="52">
        <v>0</v>
      </c>
      <c r="P321" s="52">
        <v>0</v>
      </c>
      <c r="Q321" s="52">
        <v>0</v>
      </c>
      <c r="R321" s="52">
        <v>0</v>
      </c>
      <c r="S321" s="52">
        <v>0</v>
      </c>
      <c r="T321" s="52">
        <v>0</v>
      </c>
      <c r="U321" s="52">
        <v>0</v>
      </c>
      <c r="V321" s="52">
        <v>0</v>
      </c>
      <c r="W321" s="52">
        <v>0</v>
      </c>
      <c r="X321" s="52">
        <v>0</v>
      </c>
      <c r="Y321" s="52">
        <v>0</v>
      </c>
      <c r="Z321" s="52">
        <v>0</v>
      </c>
      <c r="AA321" s="52">
        <v>0</v>
      </c>
      <c r="AB321" s="52">
        <v>0</v>
      </c>
      <c r="AC321" s="52">
        <v>0</v>
      </c>
      <c r="AD321" s="52">
        <v>0</v>
      </c>
      <c r="AE321" s="52">
        <v>0</v>
      </c>
      <c r="AF321" s="52">
        <v>0</v>
      </c>
      <c r="AG321" s="52">
        <v>0</v>
      </c>
      <c r="AH321" s="52">
        <v>0</v>
      </c>
      <c r="AI321" s="52">
        <v>0</v>
      </c>
      <c r="AJ321" s="52">
        <v>0</v>
      </c>
      <c r="AK321" s="52">
        <v>0</v>
      </c>
    </row>
    <row r="322" spans="1:42" x14ac:dyDescent="0.25">
      <c r="A322" s="31" t="s">
        <v>55</v>
      </c>
      <c r="B322" s="32" t="s">
        <v>20</v>
      </c>
      <c r="C322" s="31" t="s">
        <v>154</v>
      </c>
      <c r="D322" s="51">
        <f>XIV!D54</f>
        <v>0</v>
      </c>
      <c r="E322" s="52">
        <v>0</v>
      </c>
      <c r="F322" s="52">
        <v>0</v>
      </c>
      <c r="G322" s="52">
        <v>0</v>
      </c>
      <c r="H322" s="52">
        <v>0</v>
      </c>
      <c r="I322" s="52">
        <v>0</v>
      </c>
      <c r="J322" s="52">
        <v>0</v>
      </c>
      <c r="K322" s="52">
        <v>0</v>
      </c>
      <c r="L322" s="52">
        <v>0</v>
      </c>
      <c r="M322" s="52">
        <v>0</v>
      </c>
      <c r="N322" s="52">
        <v>0</v>
      </c>
      <c r="O322" s="52">
        <v>0</v>
      </c>
      <c r="P322" s="52">
        <v>0</v>
      </c>
      <c r="Q322" s="52">
        <v>0</v>
      </c>
      <c r="R322" s="52">
        <v>0</v>
      </c>
      <c r="S322" s="52">
        <v>0</v>
      </c>
      <c r="T322" s="52">
        <v>0</v>
      </c>
      <c r="U322" s="52">
        <v>0</v>
      </c>
      <c r="V322" s="52">
        <v>0</v>
      </c>
      <c r="W322" s="52">
        <v>0</v>
      </c>
      <c r="X322" s="52">
        <v>0</v>
      </c>
      <c r="Y322" s="52">
        <v>0</v>
      </c>
      <c r="Z322" s="52">
        <v>0</v>
      </c>
      <c r="AA322" s="52">
        <v>0</v>
      </c>
      <c r="AB322" s="52">
        <v>0</v>
      </c>
      <c r="AC322" s="52">
        <v>0</v>
      </c>
      <c r="AD322" s="52">
        <v>0</v>
      </c>
      <c r="AE322" s="52">
        <v>0</v>
      </c>
      <c r="AF322" s="52">
        <v>0</v>
      </c>
      <c r="AG322" s="52">
        <v>0</v>
      </c>
      <c r="AH322" s="52">
        <v>0</v>
      </c>
      <c r="AI322" s="52">
        <v>0</v>
      </c>
      <c r="AJ322" s="52">
        <v>0</v>
      </c>
      <c r="AK322" s="52">
        <v>0</v>
      </c>
    </row>
    <row r="323" spans="1:42" x14ac:dyDescent="0.25">
      <c r="A323" s="31" t="s">
        <v>79</v>
      </c>
      <c r="B323" s="32" t="s">
        <v>20</v>
      </c>
      <c r="C323" s="31" t="s">
        <v>154</v>
      </c>
      <c r="D323" s="51">
        <f>XIV!D55</f>
        <v>0</v>
      </c>
      <c r="E323" s="52">
        <v>0</v>
      </c>
      <c r="F323" s="52">
        <v>0</v>
      </c>
      <c r="G323" s="52">
        <v>0</v>
      </c>
      <c r="H323" s="52">
        <v>0</v>
      </c>
      <c r="I323" s="52">
        <v>0</v>
      </c>
      <c r="J323" s="52">
        <v>0</v>
      </c>
      <c r="K323" s="52">
        <v>0</v>
      </c>
      <c r="L323" s="52">
        <v>0</v>
      </c>
      <c r="M323" s="52">
        <v>0</v>
      </c>
      <c r="N323" s="52">
        <v>0</v>
      </c>
      <c r="O323" s="52">
        <v>0</v>
      </c>
      <c r="P323" s="52">
        <v>0</v>
      </c>
      <c r="Q323" s="52">
        <v>0</v>
      </c>
      <c r="R323" s="52">
        <v>0</v>
      </c>
      <c r="S323" s="52">
        <v>0</v>
      </c>
      <c r="T323" s="52">
        <v>0</v>
      </c>
      <c r="U323" s="52">
        <v>0</v>
      </c>
      <c r="V323" s="52">
        <v>0</v>
      </c>
      <c r="W323" s="52">
        <v>0</v>
      </c>
      <c r="X323" s="52">
        <v>0</v>
      </c>
      <c r="Y323" s="52">
        <v>0</v>
      </c>
      <c r="Z323" s="52">
        <v>0</v>
      </c>
      <c r="AA323" s="52">
        <v>0</v>
      </c>
      <c r="AB323" s="52">
        <v>0</v>
      </c>
      <c r="AC323" s="52">
        <v>0</v>
      </c>
      <c r="AD323" s="52">
        <v>0</v>
      </c>
      <c r="AE323" s="52">
        <v>0</v>
      </c>
      <c r="AF323" s="52">
        <v>0</v>
      </c>
      <c r="AG323" s="52">
        <v>0</v>
      </c>
      <c r="AH323" s="52">
        <v>0</v>
      </c>
      <c r="AI323" s="52">
        <v>0</v>
      </c>
      <c r="AJ323" s="52">
        <v>0</v>
      </c>
      <c r="AK323" s="52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84</v>
      </c>
    </row>
    <row r="326" spans="1:42" x14ac:dyDescent="0.25">
      <c r="A326" s="31" t="s">
        <v>7</v>
      </c>
      <c r="B326" s="32" t="s">
        <v>20</v>
      </c>
      <c r="C326" s="31" t="s">
        <v>154</v>
      </c>
      <c r="D326" s="51">
        <f>XIV!D58</f>
        <v>0.10297558149193098</v>
      </c>
      <c r="E326" s="52">
        <v>6.1784815328749468E-3</v>
      </c>
      <c r="F326" s="52">
        <v>6.1784815328749468E-3</v>
      </c>
      <c r="G326" s="52">
        <v>6.1784815328749468E-3</v>
      </c>
      <c r="H326" s="52">
        <v>6.1784815328749468E-3</v>
      </c>
      <c r="I326" s="52">
        <v>6.1784815328749468E-3</v>
      </c>
      <c r="J326" s="52">
        <v>6.1784815328749468E-3</v>
      </c>
      <c r="K326" s="52">
        <v>6.1784815328749468E-3</v>
      </c>
      <c r="L326" s="52">
        <v>6.1784815328749468E-3</v>
      </c>
      <c r="M326" s="52">
        <v>6.1784815328749468E-3</v>
      </c>
      <c r="N326" s="52">
        <v>6.1784815328749468E-3</v>
      </c>
      <c r="O326" s="52">
        <v>6.1784815328749468E-3</v>
      </c>
      <c r="P326" s="52">
        <v>6.1784815328749468E-3</v>
      </c>
      <c r="Q326" s="52">
        <v>6.1784815328749468E-3</v>
      </c>
      <c r="R326" s="52">
        <v>6.1784815328749468E-3</v>
      </c>
      <c r="S326" s="52">
        <v>6.1784815328749468E-3</v>
      </c>
      <c r="T326" s="52">
        <v>6.1784815328749468E-3</v>
      </c>
      <c r="U326" s="52">
        <v>6.1784815328749468E-3</v>
      </c>
      <c r="V326" s="52">
        <v>6.1784815328749468E-3</v>
      </c>
      <c r="W326" s="52">
        <v>6.1784815328749468E-3</v>
      </c>
      <c r="X326" s="52">
        <v>6.1784815328749468E-3</v>
      </c>
      <c r="Y326" s="52">
        <v>6.1784815328749468E-3</v>
      </c>
      <c r="Z326" s="52">
        <v>6.1784815328749468E-3</v>
      </c>
      <c r="AA326" s="52">
        <v>6.1784815328749468E-3</v>
      </c>
      <c r="AB326" s="52">
        <v>6.1784815328749468E-3</v>
      </c>
      <c r="AC326" s="52">
        <v>6.1784815328749468E-3</v>
      </c>
      <c r="AD326" s="52">
        <v>6.1784815328749468E-3</v>
      </c>
      <c r="AE326" s="52">
        <v>6.1784815328749468E-3</v>
      </c>
      <c r="AF326" s="52">
        <v>6.1784815328749468E-3</v>
      </c>
      <c r="AG326" s="52">
        <v>6.1784815328749468E-3</v>
      </c>
      <c r="AH326" s="52">
        <v>6.1784815328749468E-3</v>
      </c>
      <c r="AI326" s="52">
        <v>6.1784815328749468E-3</v>
      </c>
      <c r="AJ326" s="52">
        <v>6.1784815328749468E-3</v>
      </c>
      <c r="AK326" s="52">
        <v>6.1784815328749468E-3</v>
      </c>
    </row>
    <row r="327" spans="1:42" x14ac:dyDescent="0.25">
      <c r="A327" s="31" t="s">
        <v>9</v>
      </c>
      <c r="B327" s="32" t="s">
        <v>20</v>
      </c>
      <c r="C327" s="31" t="s">
        <v>154</v>
      </c>
      <c r="D327" s="51">
        <f>XIV!D59</f>
        <v>5.3228427920579441E-2</v>
      </c>
      <c r="E327" s="52">
        <v>8.3576941163283573E-3</v>
      </c>
      <c r="F327" s="52">
        <v>8.3576941163283573E-3</v>
      </c>
      <c r="G327" s="52">
        <v>8.3576941163283573E-3</v>
      </c>
      <c r="H327" s="52">
        <v>8.3576941163283573E-3</v>
      </c>
      <c r="I327" s="52">
        <v>8.3576941163283573E-3</v>
      </c>
      <c r="J327" s="52">
        <v>8.3576941163283573E-3</v>
      </c>
      <c r="K327" s="52">
        <v>8.3576941163283573E-3</v>
      </c>
      <c r="L327" s="52">
        <v>8.3576941163283573E-3</v>
      </c>
      <c r="M327" s="52">
        <v>8.3576941163283573E-3</v>
      </c>
      <c r="N327" s="52">
        <v>8.3576941163283573E-3</v>
      </c>
      <c r="O327" s="52">
        <v>8.3576941163283573E-3</v>
      </c>
      <c r="P327" s="52">
        <v>8.3576941163283573E-3</v>
      </c>
      <c r="Q327" s="52">
        <v>8.3576941163283573E-3</v>
      </c>
      <c r="R327" s="52">
        <v>8.3576941163283573E-3</v>
      </c>
      <c r="S327" s="52">
        <v>8.3576941163283573E-3</v>
      </c>
      <c r="T327" s="52">
        <v>8.3576941163283573E-3</v>
      </c>
      <c r="U327" s="52">
        <v>8.3576941163283573E-3</v>
      </c>
      <c r="V327" s="52">
        <v>8.3576941163283573E-3</v>
      </c>
      <c r="W327" s="52">
        <v>8.3576941163283573E-3</v>
      </c>
      <c r="X327" s="52">
        <v>8.3576941163283573E-3</v>
      </c>
      <c r="Y327" s="52">
        <v>8.3576941163283573E-3</v>
      </c>
      <c r="Z327" s="52">
        <v>8.3576941163283573E-3</v>
      </c>
      <c r="AA327" s="52">
        <v>8.3576941163283573E-3</v>
      </c>
      <c r="AB327" s="52">
        <v>8.3576941163283573E-3</v>
      </c>
      <c r="AC327" s="52">
        <v>8.3576941163283573E-3</v>
      </c>
      <c r="AD327" s="52">
        <v>8.3576941163283573E-3</v>
      </c>
      <c r="AE327" s="52">
        <v>8.3576941163283573E-3</v>
      </c>
      <c r="AF327" s="52">
        <v>8.3576941163283573E-3</v>
      </c>
      <c r="AG327" s="52">
        <v>8.3576941163283573E-3</v>
      </c>
      <c r="AH327" s="52">
        <v>8.3576941163283573E-3</v>
      </c>
      <c r="AI327" s="52">
        <v>8.3576941163283573E-3</v>
      </c>
      <c r="AJ327" s="52">
        <v>8.3576941163283573E-3</v>
      </c>
      <c r="AK327" s="52">
        <v>8.3576941163283573E-3</v>
      </c>
    </row>
    <row r="328" spans="1:42" x14ac:dyDescent="0.25">
      <c r="A328" s="31" t="s">
        <v>10</v>
      </c>
      <c r="B328" s="32" t="s">
        <v>20</v>
      </c>
      <c r="C328" s="31" t="s">
        <v>154</v>
      </c>
      <c r="D328" s="51">
        <f>XIV!D60</f>
        <v>0</v>
      </c>
      <c r="E328" s="52">
        <v>5.2767254719306503E-4</v>
      </c>
      <c r="F328" s="52">
        <v>5.2767254719306503E-4</v>
      </c>
      <c r="G328" s="52">
        <v>5.2767254719306503E-4</v>
      </c>
      <c r="H328" s="52">
        <v>5.2767254719306503E-4</v>
      </c>
      <c r="I328" s="52">
        <v>5.2767254719306503E-4</v>
      </c>
      <c r="J328" s="52">
        <v>5.2767254719306503E-4</v>
      </c>
      <c r="K328" s="52">
        <v>5.2767254719306503E-4</v>
      </c>
      <c r="L328" s="52">
        <v>5.2767254719306503E-4</v>
      </c>
      <c r="M328" s="52">
        <v>5.2767254719306503E-4</v>
      </c>
      <c r="N328" s="52">
        <v>5.2767254719306503E-4</v>
      </c>
      <c r="O328" s="52">
        <v>5.2767254719306503E-4</v>
      </c>
      <c r="P328" s="52">
        <v>5.2767254719306503E-4</v>
      </c>
      <c r="Q328" s="52">
        <v>5.2767254719306503E-4</v>
      </c>
      <c r="R328" s="52">
        <v>5.2767254719306503E-4</v>
      </c>
      <c r="S328" s="52">
        <v>5.2767254719306503E-4</v>
      </c>
      <c r="T328" s="52">
        <v>5.2767254719306503E-4</v>
      </c>
      <c r="U328" s="52">
        <v>5.2767254719306503E-4</v>
      </c>
      <c r="V328" s="52">
        <v>5.2767254719306503E-4</v>
      </c>
      <c r="W328" s="52">
        <v>5.2767254719306503E-4</v>
      </c>
      <c r="X328" s="52">
        <v>5.2767254719306503E-4</v>
      </c>
      <c r="Y328" s="52">
        <v>5.2767254719306503E-4</v>
      </c>
      <c r="Z328" s="52">
        <v>5.2767254719306503E-4</v>
      </c>
      <c r="AA328" s="52">
        <v>5.2767254719306503E-4</v>
      </c>
      <c r="AB328" s="52">
        <v>5.2767254719306503E-4</v>
      </c>
      <c r="AC328" s="52">
        <v>5.2767254719306503E-4</v>
      </c>
      <c r="AD328" s="52">
        <v>5.2767254719306503E-4</v>
      </c>
      <c r="AE328" s="52">
        <v>5.2767254719306503E-4</v>
      </c>
      <c r="AF328" s="52">
        <v>5.2767254719306503E-4</v>
      </c>
      <c r="AG328" s="52">
        <v>5.2767254719306503E-4</v>
      </c>
      <c r="AH328" s="52">
        <v>5.2767254719306503E-4</v>
      </c>
      <c r="AI328" s="52">
        <v>5.2767254719306503E-4</v>
      </c>
      <c r="AJ328" s="52">
        <v>5.2767254719306503E-4</v>
      </c>
      <c r="AK328" s="52">
        <v>5.2767254719306503E-4</v>
      </c>
    </row>
    <row r="329" spans="1:42" x14ac:dyDescent="0.25">
      <c r="A329" s="31" t="s">
        <v>11</v>
      </c>
      <c r="B329" s="32" t="s">
        <v>20</v>
      </c>
      <c r="C329" s="31" t="s">
        <v>154</v>
      </c>
      <c r="D329" s="51">
        <f>XIV!D61</f>
        <v>0</v>
      </c>
      <c r="E329" s="52">
        <v>1.0193296853885916E-2</v>
      </c>
      <c r="F329" s="52">
        <v>1.0193296853885916E-2</v>
      </c>
      <c r="G329" s="52">
        <v>1.0193296853885916E-2</v>
      </c>
      <c r="H329" s="52">
        <v>1.0193296853885916E-2</v>
      </c>
      <c r="I329" s="52">
        <v>1.0193296853885916E-2</v>
      </c>
      <c r="J329" s="52">
        <v>1.0193296853885916E-2</v>
      </c>
      <c r="K329" s="52">
        <v>1.0193296853885916E-2</v>
      </c>
      <c r="L329" s="52">
        <v>1.0193296853885916E-2</v>
      </c>
      <c r="M329" s="52">
        <v>1.0193296853885916E-2</v>
      </c>
      <c r="N329" s="52">
        <v>1.0193296853885916E-2</v>
      </c>
      <c r="O329" s="52">
        <v>1.0193296853885916E-2</v>
      </c>
      <c r="P329" s="52">
        <v>1.0193296853885916E-2</v>
      </c>
      <c r="Q329" s="52">
        <v>1.0193296853885916E-2</v>
      </c>
      <c r="R329" s="52">
        <v>1.0193296853885916E-2</v>
      </c>
      <c r="S329" s="52">
        <v>1.0193296853885916E-2</v>
      </c>
      <c r="T329" s="52">
        <v>1.0193296853885916E-2</v>
      </c>
      <c r="U329" s="52">
        <v>1.0193296853885916E-2</v>
      </c>
      <c r="V329" s="52">
        <v>1.0193296853885916E-2</v>
      </c>
      <c r="W329" s="52">
        <v>1.0193296853885916E-2</v>
      </c>
      <c r="X329" s="52">
        <v>1.0193296853885916E-2</v>
      </c>
      <c r="Y329" s="52">
        <v>1.0193296853885916E-2</v>
      </c>
      <c r="Z329" s="52">
        <v>1.0193296853885916E-2</v>
      </c>
      <c r="AA329" s="52">
        <v>1.0193296853885916E-2</v>
      </c>
      <c r="AB329" s="52">
        <v>1.0193296853885916E-2</v>
      </c>
      <c r="AC329" s="52">
        <v>1.0193296853885916E-2</v>
      </c>
      <c r="AD329" s="52">
        <v>1.0193296853885916E-2</v>
      </c>
      <c r="AE329" s="52">
        <v>1.0193296853885916E-2</v>
      </c>
      <c r="AF329" s="52">
        <v>1.0193296853885916E-2</v>
      </c>
      <c r="AG329" s="52">
        <v>1.0193296853885916E-2</v>
      </c>
      <c r="AH329" s="52">
        <v>1.0193296853885916E-2</v>
      </c>
      <c r="AI329" s="52">
        <v>1.0193296853885916E-2</v>
      </c>
      <c r="AJ329" s="52">
        <v>1.0193296853885916E-2</v>
      </c>
      <c r="AK329" s="52">
        <v>1.0193296853885916E-2</v>
      </c>
    </row>
    <row r="330" spans="1:42" x14ac:dyDescent="0.25">
      <c r="A330" s="31" t="s">
        <v>12</v>
      </c>
      <c r="B330" s="32" t="s">
        <v>20</v>
      </c>
      <c r="C330" s="31" t="s">
        <v>154</v>
      </c>
      <c r="D330" s="51">
        <f>XIV!D62</f>
        <v>0.35860172083602249</v>
      </c>
      <c r="E330" s="52">
        <v>5.5730689739555929E-3</v>
      </c>
      <c r="F330" s="52">
        <v>5.5730689739555929E-3</v>
      </c>
      <c r="G330" s="52">
        <v>5.5730689739555929E-3</v>
      </c>
      <c r="H330" s="52">
        <v>5.5730689739555929E-3</v>
      </c>
      <c r="I330" s="52">
        <v>5.5730689739555929E-3</v>
      </c>
      <c r="J330" s="52">
        <v>5.5730689739555929E-3</v>
      </c>
      <c r="K330" s="52">
        <v>5.5730689739555929E-3</v>
      </c>
      <c r="L330" s="52">
        <v>5.5730689739555929E-3</v>
      </c>
      <c r="M330" s="52">
        <v>5.5730689739555929E-3</v>
      </c>
      <c r="N330" s="52">
        <v>5.5730689739555929E-3</v>
      </c>
      <c r="O330" s="52">
        <v>5.5730689739555929E-3</v>
      </c>
      <c r="P330" s="52">
        <v>5.5730689739555929E-3</v>
      </c>
      <c r="Q330" s="52">
        <v>5.5730689739555929E-3</v>
      </c>
      <c r="R330" s="52">
        <v>5.5730689739555929E-3</v>
      </c>
      <c r="S330" s="52">
        <v>5.5730689739555929E-3</v>
      </c>
      <c r="T330" s="52">
        <v>5.5730689739555929E-3</v>
      </c>
      <c r="U330" s="52">
        <v>5.5730689739555929E-3</v>
      </c>
      <c r="V330" s="52">
        <v>5.5730689739555929E-3</v>
      </c>
      <c r="W330" s="52">
        <v>5.5730689739555929E-3</v>
      </c>
      <c r="X330" s="52">
        <v>5.5730689739555929E-3</v>
      </c>
      <c r="Y330" s="52">
        <v>5.5730689739555929E-3</v>
      </c>
      <c r="Z330" s="52">
        <v>5.5730689739555929E-3</v>
      </c>
      <c r="AA330" s="52">
        <v>5.5730689739555929E-3</v>
      </c>
      <c r="AB330" s="52">
        <v>5.5730689739555929E-3</v>
      </c>
      <c r="AC330" s="52">
        <v>5.5730689739555929E-3</v>
      </c>
      <c r="AD330" s="52">
        <v>5.5730689739555929E-3</v>
      </c>
      <c r="AE330" s="52">
        <v>5.5730689739555929E-3</v>
      </c>
      <c r="AF330" s="52">
        <v>5.5730689739555929E-3</v>
      </c>
      <c r="AG330" s="52">
        <v>5.5730689739555929E-3</v>
      </c>
      <c r="AH330" s="52">
        <v>5.5730689739555929E-3</v>
      </c>
      <c r="AI330" s="52">
        <v>5.5730689739555929E-3</v>
      </c>
      <c r="AJ330" s="52">
        <v>5.5730689739555929E-3</v>
      </c>
      <c r="AK330" s="52">
        <v>5.5730689739555929E-3</v>
      </c>
    </row>
    <row r="331" spans="1:42" x14ac:dyDescent="0.25">
      <c r="A331" s="31" t="s">
        <v>54</v>
      </c>
      <c r="B331" s="32" t="s">
        <v>20</v>
      </c>
      <c r="C331" s="31" t="s">
        <v>154</v>
      </c>
      <c r="D331" s="51">
        <f>XIV!D63</f>
        <v>0</v>
      </c>
      <c r="E331" s="52">
        <v>1.8828828268201054E-2</v>
      </c>
      <c r="F331" s="52">
        <v>1.8828828268201054E-2</v>
      </c>
      <c r="G331" s="52">
        <v>1.8828828268201054E-2</v>
      </c>
      <c r="H331" s="52">
        <v>1.8828828268201054E-2</v>
      </c>
      <c r="I331" s="52">
        <v>1.8828828268201054E-2</v>
      </c>
      <c r="J331" s="52">
        <v>1.8828828268201054E-2</v>
      </c>
      <c r="K331" s="52">
        <v>1.8828828268201054E-2</v>
      </c>
      <c r="L331" s="52">
        <v>1.8828828268201054E-2</v>
      </c>
      <c r="M331" s="52">
        <v>1.8828828268201054E-2</v>
      </c>
      <c r="N331" s="52">
        <v>1.8828828268201054E-2</v>
      </c>
      <c r="O331" s="52">
        <v>1.8828828268201054E-2</v>
      </c>
      <c r="P331" s="52">
        <v>1.8828828268201054E-2</v>
      </c>
      <c r="Q331" s="52">
        <v>1.8828828268201054E-2</v>
      </c>
      <c r="R331" s="52">
        <v>1.8828828268201054E-2</v>
      </c>
      <c r="S331" s="52">
        <v>1.8828828268201054E-2</v>
      </c>
      <c r="T331" s="52">
        <v>1.8828828268201054E-2</v>
      </c>
      <c r="U331" s="52">
        <v>1.8828828268201054E-2</v>
      </c>
      <c r="V331" s="52">
        <v>1.8828828268201054E-2</v>
      </c>
      <c r="W331" s="52">
        <v>1.8828828268201054E-2</v>
      </c>
      <c r="X331" s="52">
        <v>1.8828828268201054E-2</v>
      </c>
      <c r="Y331" s="52">
        <v>1.8828828268201054E-2</v>
      </c>
      <c r="Z331" s="52">
        <v>1.8828828268201054E-2</v>
      </c>
      <c r="AA331" s="52">
        <v>1.8828828268201054E-2</v>
      </c>
      <c r="AB331" s="52">
        <v>1.8828828268201054E-2</v>
      </c>
      <c r="AC331" s="52">
        <v>1.8828828268201054E-2</v>
      </c>
      <c r="AD331" s="52">
        <v>1.8828828268201054E-2</v>
      </c>
      <c r="AE331" s="52">
        <v>1.8828828268201054E-2</v>
      </c>
      <c r="AF331" s="52">
        <v>1.8828828268201054E-2</v>
      </c>
      <c r="AG331" s="52">
        <v>1.8828828268201054E-2</v>
      </c>
      <c r="AH331" s="52">
        <v>1.8828828268201054E-2</v>
      </c>
      <c r="AI331" s="52">
        <v>1.8828828268201054E-2</v>
      </c>
      <c r="AJ331" s="52">
        <v>1.8828828268201054E-2</v>
      </c>
      <c r="AK331" s="52">
        <v>1.8828828268201054E-2</v>
      </c>
    </row>
    <row r="332" spans="1:42" x14ac:dyDescent="0.25">
      <c r="A332" s="31" t="s">
        <v>156</v>
      </c>
      <c r="B332" s="32" t="s">
        <v>20</v>
      </c>
      <c r="C332" s="31" t="s">
        <v>154</v>
      </c>
      <c r="D332" s="51">
        <f>XIV!D64</f>
        <v>0</v>
      </c>
      <c r="E332" s="52">
        <v>0.24516330696237007</v>
      </c>
      <c r="F332" s="52">
        <v>0.24516330696237007</v>
      </c>
      <c r="G332" s="52">
        <v>0.24516330696237007</v>
      </c>
      <c r="H332" s="52">
        <v>0.24516330696237007</v>
      </c>
      <c r="I332" s="52">
        <v>0.24516330696237007</v>
      </c>
      <c r="J332" s="52">
        <v>0.24516330696237007</v>
      </c>
      <c r="K332" s="52">
        <v>0.24516330696237007</v>
      </c>
      <c r="L332" s="52">
        <v>0.24516330696237007</v>
      </c>
      <c r="M332" s="52">
        <v>0.24516330696237007</v>
      </c>
      <c r="N332" s="52">
        <v>0.24516330696237007</v>
      </c>
      <c r="O332" s="52">
        <v>0.24516330696237007</v>
      </c>
      <c r="P332" s="52">
        <v>0.24516330696237007</v>
      </c>
      <c r="Q332" s="52">
        <v>0.24516330696237007</v>
      </c>
      <c r="R332" s="52">
        <v>0.24516330696237007</v>
      </c>
      <c r="S332" s="52">
        <v>0.24516330696237007</v>
      </c>
      <c r="T332" s="52">
        <v>0.24516330696237007</v>
      </c>
      <c r="U332" s="52">
        <v>0.24516330696237007</v>
      </c>
      <c r="V332" s="52">
        <v>0.24516330696237007</v>
      </c>
      <c r="W332" s="52">
        <v>0.24516330696237007</v>
      </c>
      <c r="X332" s="52">
        <v>0.24516330696237007</v>
      </c>
      <c r="Y332" s="52">
        <v>0.24516330696237007</v>
      </c>
      <c r="Z332" s="52">
        <v>0.24516330696237007</v>
      </c>
      <c r="AA332" s="52">
        <v>0.24516330696237007</v>
      </c>
      <c r="AB332" s="52">
        <v>0.24516330696237007</v>
      </c>
      <c r="AC332" s="52">
        <v>0.24516330696237007</v>
      </c>
      <c r="AD332" s="52">
        <v>0.24516330696237007</v>
      </c>
      <c r="AE332" s="52">
        <v>0.24516330696237007</v>
      </c>
      <c r="AF332" s="52">
        <v>0.24516330696237007</v>
      </c>
      <c r="AG332" s="52">
        <v>0.24516330696237007</v>
      </c>
      <c r="AH332" s="52">
        <v>0.24516330696237007</v>
      </c>
      <c r="AI332" s="52">
        <v>0.24516330696237007</v>
      </c>
      <c r="AJ332" s="52">
        <v>0.24516330696237007</v>
      </c>
      <c r="AK332" s="52">
        <v>0.24516330696237007</v>
      </c>
    </row>
    <row r="333" spans="1:42" x14ac:dyDescent="0.25">
      <c r="A333" s="31" t="s">
        <v>13</v>
      </c>
      <c r="B333" s="32" t="s">
        <v>20</v>
      </c>
      <c r="C333" s="31" t="s">
        <v>154</v>
      </c>
      <c r="D333" s="51">
        <f>XIV!D65</f>
        <v>0</v>
      </c>
      <c r="E333" s="52">
        <v>6.6363264293449048E-2</v>
      </c>
      <c r="F333" s="52">
        <v>6.6363264293449048E-2</v>
      </c>
      <c r="G333" s="52">
        <v>6.6363264293449048E-2</v>
      </c>
      <c r="H333" s="52">
        <v>6.6363264293449048E-2</v>
      </c>
      <c r="I333" s="52">
        <v>6.6363264293449048E-2</v>
      </c>
      <c r="J333" s="52">
        <v>6.6363264293449048E-2</v>
      </c>
      <c r="K333" s="52">
        <v>6.6363264293449048E-2</v>
      </c>
      <c r="L333" s="52">
        <v>6.6363264293449048E-2</v>
      </c>
      <c r="M333" s="52">
        <v>6.6363264293449048E-2</v>
      </c>
      <c r="N333" s="52">
        <v>6.6363264293449048E-2</v>
      </c>
      <c r="O333" s="52">
        <v>6.6363264293449048E-2</v>
      </c>
      <c r="P333" s="52">
        <v>6.6363264293449048E-2</v>
      </c>
      <c r="Q333" s="52">
        <v>6.6363264293449048E-2</v>
      </c>
      <c r="R333" s="52">
        <v>6.6363264293449048E-2</v>
      </c>
      <c r="S333" s="52">
        <v>6.6363264293449048E-2</v>
      </c>
      <c r="T333" s="52">
        <v>6.6363264293449048E-2</v>
      </c>
      <c r="U333" s="52">
        <v>6.6363264293449048E-2</v>
      </c>
      <c r="V333" s="52">
        <v>6.6363264293449048E-2</v>
      </c>
      <c r="W333" s="52">
        <v>6.6363264293449048E-2</v>
      </c>
      <c r="X333" s="52">
        <v>6.6363264293449048E-2</v>
      </c>
      <c r="Y333" s="52">
        <v>6.6363264293449048E-2</v>
      </c>
      <c r="Z333" s="52">
        <v>6.6363264293449048E-2</v>
      </c>
      <c r="AA333" s="52">
        <v>6.6363264293449048E-2</v>
      </c>
      <c r="AB333" s="52">
        <v>6.6363264293449048E-2</v>
      </c>
      <c r="AC333" s="52">
        <v>6.6363264293449048E-2</v>
      </c>
      <c r="AD333" s="52">
        <v>6.6363264293449048E-2</v>
      </c>
      <c r="AE333" s="52">
        <v>6.6363264293449048E-2</v>
      </c>
      <c r="AF333" s="52">
        <v>6.6363264293449048E-2</v>
      </c>
      <c r="AG333" s="52">
        <v>6.6363264293449048E-2</v>
      </c>
      <c r="AH333" s="52">
        <v>6.6363264293449048E-2</v>
      </c>
      <c r="AI333" s="52">
        <v>6.6363264293449048E-2</v>
      </c>
      <c r="AJ333" s="52">
        <v>6.6363264293449048E-2</v>
      </c>
      <c r="AK333" s="52">
        <v>6.6363264293449048E-2</v>
      </c>
    </row>
    <row r="334" spans="1:42" x14ac:dyDescent="0.25">
      <c r="A334" s="31" t="s">
        <v>55</v>
      </c>
      <c r="B334" s="32" t="s">
        <v>20</v>
      </c>
      <c r="C334" s="31" t="s">
        <v>154</v>
      </c>
      <c r="D334" s="51">
        <f>XIV!D66</f>
        <v>0</v>
      </c>
      <c r="E334" s="52">
        <v>0</v>
      </c>
      <c r="F334" s="52">
        <v>0</v>
      </c>
      <c r="G334" s="52">
        <v>0</v>
      </c>
      <c r="H334" s="52">
        <v>0</v>
      </c>
      <c r="I334" s="52">
        <v>0</v>
      </c>
      <c r="J334" s="52">
        <v>0</v>
      </c>
      <c r="K334" s="52">
        <v>0</v>
      </c>
      <c r="L334" s="52">
        <v>0</v>
      </c>
      <c r="M334" s="52">
        <v>0</v>
      </c>
      <c r="N334" s="52">
        <v>0</v>
      </c>
      <c r="O334" s="52">
        <v>0</v>
      </c>
      <c r="P334" s="52">
        <v>0</v>
      </c>
      <c r="Q334" s="52">
        <v>0</v>
      </c>
      <c r="R334" s="52">
        <v>0</v>
      </c>
      <c r="S334" s="52">
        <v>0</v>
      </c>
      <c r="T334" s="52">
        <v>0</v>
      </c>
      <c r="U334" s="52">
        <v>0</v>
      </c>
      <c r="V334" s="52">
        <v>0</v>
      </c>
      <c r="W334" s="52">
        <v>0</v>
      </c>
      <c r="X334" s="52">
        <v>0</v>
      </c>
      <c r="Y334" s="52">
        <v>0</v>
      </c>
      <c r="Z334" s="52">
        <v>0</v>
      </c>
      <c r="AA334" s="52">
        <v>0</v>
      </c>
      <c r="AB334" s="52">
        <v>0</v>
      </c>
      <c r="AC334" s="52">
        <v>0</v>
      </c>
      <c r="AD334" s="52">
        <v>0</v>
      </c>
      <c r="AE334" s="52">
        <v>0</v>
      </c>
      <c r="AF334" s="52">
        <v>0</v>
      </c>
      <c r="AG334" s="52">
        <v>0</v>
      </c>
      <c r="AH334" s="52">
        <v>0</v>
      </c>
      <c r="AI334" s="52">
        <v>0</v>
      </c>
      <c r="AJ334" s="52">
        <v>0</v>
      </c>
      <c r="AK334" s="52">
        <v>0</v>
      </c>
    </row>
    <row r="335" spans="1:42" x14ac:dyDescent="0.25">
      <c r="A335" s="31" t="s">
        <v>56</v>
      </c>
      <c r="B335" s="32" t="s">
        <v>20</v>
      </c>
      <c r="C335" s="31" t="s">
        <v>154</v>
      </c>
      <c r="D335" s="51">
        <f>XIV!D67</f>
        <v>0</v>
      </c>
      <c r="E335" s="52">
        <v>2.4112288366722149E-5</v>
      </c>
      <c r="F335" s="52">
        <v>2.4112288366722149E-5</v>
      </c>
      <c r="G335" s="52">
        <v>2.4112288366722149E-5</v>
      </c>
      <c r="H335" s="52">
        <v>2.4112288366722149E-5</v>
      </c>
      <c r="I335" s="52">
        <v>2.4112288366722149E-5</v>
      </c>
      <c r="J335" s="52">
        <v>2.4112288366722149E-5</v>
      </c>
      <c r="K335" s="52">
        <v>2.4112288366722149E-5</v>
      </c>
      <c r="L335" s="52">
        <v>2.4112288366722149E-5</v>
      </c>
      <c r="M335" s="52">
        <v>2.4112288366722149E-5</v>
      </c>
      <c r="N335" s="52">
        <v>2.4112288366722149E-5</v>
      </c>
      <c r="O335" s="52">
        <v>2.4112288366722149E-5</v>
      </c>
      <c r="P335" s="52">
        <v>2.4112288366722149E-5</v>
      </c>
      <c r="Q335" s="52">
        <v>2.4112288366722149E-5</v>
      </c>
      <c r="R335" s="52">
        <v>2.4112288366722149E-5</v>
      </c>
      <c r="S335" s="52">
        <v>2.4112288366722149E-5</v>
      </c>
      <c r="T335" s="52">
        <v>2.4112288366722149E-5</v>
      </c>
      <c r="U335" s="52">
        <v>2.4112288366722149E-5</v>
      </c>
      <c r="V335" s="52">
        <v>2.4112288366722149E-5</v>
      </c>
      <c r="W335" s="52">
        <v>2.4112288366722149E-5</v>
      </c>
      <c r="X335" s="52">
        <v>2.4112288366722149E-5</v>
      </c>
      <c r="Y335" s="52">
        <v>2.4112288366722149E-5</v>
      </c>
      <c r="Z335" s="52">
        <v>2.4112288366722149E-5</v>
      </c>
      <c r="AA335" s="52">
        <v>2.4112288366722149E-5</v>
      </c>
      <c r="AB335" s="52">
        <v>2.4112288366722149E-5</v>
      </c>
      <c r="AC335" s="52">
        <v>2.4112288366722149E-5</v>
      </c>
      <c r="AD335" s="52">
        <v>2.4112288366722149E-5</v>
      </c>
      <c r="AE335" s="52">
        <v>2.4112288366722149E-5</v>
      </c>
      <c r="AF335" s="52">
        <v>2.4112288366722149E-5</v>
      </c>
      <c r="AG335" s="52">
        <v>2.4112288366722149E-5</v>
      </c>
      <c r="AH335" s="52">
        <v>2.4112288366722149E-5</v>
      </c>
      <c r="AI335" s="52">
        <v>2.4112288366722149E-5</v>
      </c>
      <c r="AJ335" s="52">
        <v>2.4112288366722149E-5</v>
      </c>
      <c r="AK335" s="52">
        <v>2.4112288366722149E-5</v>
      </c>
    </row>
    <row r="336" spans="1:42" x14ac:dyDescent="0.25">
      <c r="A336" s="31" t="s">
        <v>14</v>
      </c>
      <c r="B336" s="32" t="s">
        <v>20</v>
      </c>
      <c r="C336" s="31" t="s">
        <v>154</v>
      </c>
      <c r="D336" s="51">
        <f>XIV!D68</f>
        <v>0</v>
      </c>
      <c r="E336" s="52">
        <f>$AM336/(1+EXP(-(E$1-$D$1)*10/$AO336+$AN336))</f>
        <v>1.0455554222010431E-3</v>
      </c>
      <c r="F336" s="52">
        <f t="shared" ref="F336:AK337" si="14">$AM336/(1+EXP(-(F$1-$D$1)*10/$AO336+$AN336))</f>
        <v>1.0819592101281301E-3</v>
      </c>
      <c r="G336" s="52">
        <f>$AM336/(1+EXP(-(G$1-$D$1)*10/$AO336+$AN336))</f>
        <v>1.110516712895603E-3</v>
      </c>
      <c r="H336" s="52">
        <f t="shared" si="14"/>
        <v>1.1325957369977746E-3</v>
      </c>
      <c r="I336" s="52">
        <f t="shared" si="14"/>
        <v>1.1494748594284849E-3</v>
      </c>
      <c r="J336" s="52">
        <f t="shared" si="14"/>
        <v>1.1622679899043263E-3</v>
      </c>
      <c r="K336" s="52">
        <f t="shared" si="14"/>
        <v>1.1719010418910403E-3</v>
      </c>
      <c r="L336" s="52">
        <f t="shared" si="14"/>
        <v>1.1791189417877763E-3</v>
      </c>
      <c r="M336" s="52">
        <f t="shared" si="14"/>
        <v>1.1845072602150045E-3</v>
      </c>
      <c r="N336" s="52">
        <f t="shared" si="14"/>
        <v>1.1885186721039844E-3</v>
      </c>
      <c r="O336" s="52">
        <f t="shared" si="14"/>
        <v>1.1914988952673943E-3</v>
      </c>
      <c r="P336" s="52">
        <f t="shared" si="14"/>
        <v>1.1937096323020168E-3</v>
      </c>
      <c r="Q336" s="52">
        <f t="shared" si="14"/>
        <v>1.1953477055074012E-3</v>
      </c>
      <c r="R336" s="52">
        <f t="shared" si="14"/>
        <v>1.1965604375683901E-3</v>
      </c>
      <c r="S336" s="52">
        <f t="shared" si="14"/>
        <v>1.1974577142978323E-3</v>
      </c>
      <c r="T336" s="52">
        <f t="shared" si="14"/>
        <v>1.198121286463676E-3</v>
      </c>
      <c r="U336" s="52">
        <f t="shared" si="14"/>
        <v>1.1986118577852151E-3</v>
      </c>
      <c r="V336" s="52">
        <f t="shared" si="14"/>
        <v>1.1989744403430717E-3</v>
      </c>
      <c r="W336" s="52">
        <f t="shared" si="14"/>
        <v>1.1992423762485925E-3</v>
      </c>
      <c r="X336" s="52">
        <f t="shared" si="14"/>
        <v>1.1994403443671502E-3</v>
      </c>
      <c r="Y336" s="52">
        <f t="shared" si="14"/>
        <v>1.1995866009785572E-3</v>
      </c>
      <c r="Z336" s="52">
        <f t="shared" si="14"/>
        <v>1.1996946456085422E-3</v>
      </c>
      <c r="AA336" s="52">
        <f t="shared" si="14"/>
        <v>1.1997744573530578E-3</v>
      </c>
      <c r="AB336" s="52">
        <f t="shared" si="14"/>
        <v>1.199833411267396E-3</v>
      </c>
      <c r="AC336" s="52">
        <f t="shared" si="14"/>
        <v>1.1998769569756765E-3</v>
      </c>
      <c r="AD336" s="52">
        <f t="shared" si="14"/>
        <v>1.1999091208512625E-3</v>
      </c>
      <c r="AE336" s="52">
        <f t="shared" si="14"/>
        <v>1.1999328774479601E-3</v>
      </c>
      <c r="AF336" s="52">
        <f t="shared" si="14"/>
        <v>1.1999504241210776E-3</v>
      </c>
      <c r="AG336" s="52">
        <f t="shared" si="14"/>
        <v>1.1999633840147448E-3</v>
      </c>
      <c r="AH336" s="52">
        <f t="shared" si="14"/>
        <v>1.1999729560701702E-3</v>
      </c>
      <c r="AI336" s="52">
        <f t="shared" si="14"/>
        <v>1.1999800258654682E-3</v>
      </c>
      <c r="AJ336" s="52">
        <f t="shared" si="14"/>
        <v>1.1999852475051398E-3</v>
      </c>
      <c r="AK336" s="52">
        <f>$AM336/(1+EXP(-(AK$1-$D$1)*10/$AO336+$AN336))</f>
        <v>1.1999891041157913E-3</v>
      </c>
      <c r="AM336" s="79">
        <v>1.1999999999999999E-3</v>
      </c>
      <c r="AN336" s="80">
        <f>IF(D336&gt;0,LN(AM336/D336-1),LN(AM336/0.001-1))</f>
        <v>-1.6094379124341005</v>
      </c>
      <c r="AO336" s="81">
        <v>33</v>
      </c>
      <c r="AP336" s="1">
        <f>AO336+$D$1</f>
        <v>2050</v>
      </c>
    </row>
    <row r="337" spans="1:42" x14ac:dyDescent="0.25">
      <c r="A337" s="31" t="s">
        <v>79</v>
      </c>
      <c r="B337" s="32" t="s">
        <v>20</v>
      </c>
      <c r="C337" s="31" t="s">
        <v>154</v>
      </c>
      <c r="D337" s="51">
        <v>0</v>
      </c>
      <c r="E337" s="52">
        <f>$AM337/(1+EXP(-(E$1-$D$1)*10/$AO337+$AN337))</f>
        <v>1.0455554222010431E-3</v>
      </c>
      <c r="F337" s="52">
        <f t="shared" si="14"/>
        <v>1.0819592101281301E-3</v>
      </c>
      <c r="G337" s="52">
        <f>$AM337/(1+EXP(-(G$1-$D$1)*10/$AO337+$AN337))</f>
        <v>1.110516712895603E-3</v>
      </c>
      <c r="H337" s="52">
        <f t="shared" si="14"/>
        <v>1.1325957369977746E-3</v>
      </c>
      <c r="I337" s="52">
        <f t="shared" si="14"/>
        <v>1.1494748594284849E-3</v>
      </c>
      <c r="J337" s="52">
        <f t="shared" si="14"/>
        <v>1.1622679899043263E-3</v>
      </c>
      <c r="K337" s="52">
        <f t="shared" si="14"/>
        <v>1.1719010418910403E-3</v>
      </c>
      <c r="L337" s="52">
        <f t="shared" si="14"/>
        <v>1.1791189417877763E-3</v>
      </c>
      <c r="M337" s="52">
        <f t="shared" si="14"/>
        <v>1.1845072602150045E-3</v>
      </c>
      <c r="N337" s="52">
        <f t="shared" si="14"/>
        <v>1.1885186721039844E-3</v>
      </c>
      <c r="O337" s="52">
        <f t="shared" si="14"/>
        <v>1.1914988952673943E-3</v>
      </c>
      <c r="P337" s="52">
        <f t="shared" si="14"/>
        <v>1.1937096323020168E-3</v>
      </c>
      <c r="Q337" s="52">
        <f t="shared" si="14"/>
        <v>1.1953477055074012E-3</v>
      </c>
      <c r="R337" s="52">
        <f t="shared" si="14"/>
        <v>1.1965604375683901E-3</v>
      </c>
      <c r="S337" s="52">
        <f t="shared" si="14"/>
        <v>1.1974577142978323E-3</v>
      </c>
      <c r="T337" s="52">
        <f t="shared" si="14"/>
        <v>1.198121286463676E-3</v>
      </c>
      <c r="U337" s="52">
        <f t="shared" si="14"/>
        <v>1.1986118577852151E-3</v>
      </c>
      <c r="V337" s="52">
        <f t="shared" si="14"/>
        <v>1.1989744403430717E-3</v>
      </c>
      <c r="W337" s="52">
        <f t="shared" si="14"/>
        <v>1.1992423762485925E-3</v>
      </c>
      <c r="X337" s="52">
        <f t="shared" si="14"/>
        <v>1.1994403443671502E-3</v>
      </c>
      <c r="Y337" s="52">
        <f t="shared" si="14"/>
        <v>1.1995866009785572E-3</v>
      </c>
      <c r="Z337" s="52">
        <f t="shared" si="14"/>
        <v>1.1996946456085422E-3</v>
      </c>
      <c r="AA337" s="52">
        <f t="shared" si="14"/>
        <v>1.1997744573530578E-3</v>
      </c>
      <c r="AB337" s="52">
        <f t="shared" si="14"/>
        <v>1.199833411267396E-3</v>
      </c>
      <c r="AC337" s="52">
        <f t="shared" si="14"/>
        <v>1.1998769569756765E-3</v>
      </c>
      <c r="AD337" s="52">
        <f t="shared" si="14"/>
        <v>1.1999091208512625E-3</v>
      </c>
      <c r="AE337" s="52">
        <f t="shared" si="14"/>
        <v>1.1999328774479601E-3</v>
      </c>
      <c r="AF337" s="52">
        <f t="shared" si="14"/>
        <v>1.1999504241210776E-3</v>
      </c>
      <c r="AG337" s="52">
        <f t="shared" si="14"/>
        <v>1.1999633840147448E-3</v>
      </c>
      <c r="AH337" s="52">
        <f t="shared" si="14"/>
        <v>1.1999729560701702E-3</v>
      </c>
      <c r="AI337" s="52">
        <f t="shared" si="14"/>
        <v>1.1999800258654682E-3</v>
      </c>
      <c r="AJ337" s="52">
        <f t="shared" si="14"/>
        <v>1.1999852475051398E-3</v>
      </c>
      <c r="AK337" s="52">
        <f t="shared" si="14"/>
        <v>1.1999891041157913E-3</v>
      </c>
      <c r="AM337" s="79">
        <v>1.1999999999999999E-3</v>
      </c>
      <c r="AN337" s="80">
        <f>IF(D337&gt;0,LN(AM337/D337-1),LN(AM337/0.001-1))</f>
        <v>-1.6094379124341005</v>
      </c>
      <c r="AO337" s="81">
        <v>33</v>
      </c>
      <c r="AP337" s="1">
        <f>AO337+$D$1</f>
        <v>2050</v>
      </c>
    </row>
    <row r="340" spans="1:42" x14ac:dyDescent="0.25">
      <c r="A340" s="22" t="s">
        <v>38</v>
      </c>
    </row>
    <row r="341" spans="1:42" x14ac:dyDescent="0.25">
      <c r="A341" s="22" t="s">
        <v>16</v>
      </c>
    </row>
    <row r="342" spans="1:42" x14ac:dyDescent="0.25">
      <c r="A342" s="31" t="s">
        <v>7</v>
      </c>
      <c r="B342" s="32" t="s">
        <v>20</v>
      </c>
      <c r="C342" s="31" t="s">
        <v>154</v>
      </c>
      <c r="D342" s="51">
        <f>XV!D50</f>
        <v>0.26252789205365473</v>
      </c>
      <c r="E342" s="52">
        <v>2.3248477738541738E-2</v>
      </c>
      <c r="F342" s="52">
        <v>2.3248477738541738E-2</v>
      </c>
      <c r="G342" s="52">
        <v>2.3248477738541738E-2</v>
      </c>
      <c r="H342" s="52">
        <v>2.3248477738541738E-2</v>
      </c>
      <c r="I342" s="52">
        <v>2.3248477738541738E-2</v>
      </c>
      <c r="J342" s="52">
        <v>2.3248477738541738E-2</v>
      </c>
      <c r="K342" s="52">
        <v>2.3248477738541738E-2</v>
      </c>
      <c r="L342" s="52">
        <v>2.3248477738541738E-2</v>
      </c>
      <c r="M342" s="52">
        <v>2.3248477738541738E-2</v>
      </c>
      <c r="N342" s="52">
        <v>2.3248477738541738E-2</v>
      </c>
      <c r="O342" s="52">
        <v>2.3248477738541738E-2</v>
      </c>
      <c r="P342" s="52">
        <v>2.3248477738541738E-2</v>
      </c>
      <c r="Q342" s="52">
        <v>2.3248477738541738E-2</v>
      </c>
      <c r="R342" s="52">
        <v>2.3248477738541738E-2</v>
      </c>
      <c r="S342" s="52">
        <v>2.3248477738541738E-2</v>
      </c>
      <c r="T342" s="52">
        <v>2.3248477738541738E-2</v>
      </c>
      <c r="U342" s="52">
        <v>2.3248477738541738E-2</v>
      </c>
      <c r="V342" s="52">
        <v>2.3248477738541738E-2</v>
      </c>
      <c r="W342" s="52">
        <v>2.3248477738541738E-2</v>
      </c>
      <c r="X342" s="52">
        <v>2.3248477738541738E-2</v>
      </c>
      <c r="Y342" s="52">
        <v>2.3248477738541738E-2</v>
      </c>
      <c r="Z342" s="52">
        <v>2.3248477738541738E-2</v>
      </c>
      <c r="AA342" s="52">
        <v>2.3248477738541738E-2</v>
      </c>
      <c r="AB342" s="52">
        <v>2.3248477738541738E-2</v>
      </c>
      <c r="AC342" s="52">
        <v>2.3248477738541738E-2</v>
      </c>
      <c r="AD342" s="52">
        <v>2.3248477738541738E-2</v>
      </c>
      <c r="AE342" s="52">
        <v>2.3248477738541738E-2</v>
      </c>
      <c r="AF342" s="52">
        <v>2.3248477738541738E-2</v>
      </c>
      <c r="AG342" s="52">
        <v>2.3248477738541738E-2</v>
      </c>
      <c r="AH342" s="52">
        <v>2.3248477738541738E-2</v>
      </c>
      <c r="AI342" s="52">
        <v>2.3248477738541738E-2</v>
      </c>
      <c r="AJ342" s="52">
        <v>2.3248477738541738E-2</v>
      </c>
      <c r="AK342" s="52">
        <v>2.3248477738541738E-2</v>
      </c>
    </row>
    <row r="343" spans="1:42" x14ac:dyDescent="0.25">
      <c r="A343" s="31" t="s">
        <v>11</v>
      </c>
      <c r="B343" s="32" t="s">
        <v>20</v>
      </c>
      <c r="C343" s="31" t="s">
        <v>154</v>
      </c>
      <c r="D343" s="51">
        <f>XV!D51</f>
        <v>0</v>
      </c>
      <c r="E343" s="52">
        <v>0</v>
      </c>
      <c r="F343" s="52">
        <v>0</v>
      </c>
      <c r="G343" s="52">
        <v>0</v>
      </c>
      <c r="H343" s="52">
        <v>0</v>
      </c>
      <c r="I343" s="52">
        <v>0</v>
      </c>
      <c r="J343" s="52">
        <v>0</v>
      </c>
      <c r="K343" s="52">
        <v>0</v>
      </c>
      <c r="L343" s="52">
        <v>0</v>
      </c>
      <c r="M343" s="52">
        <v>0</v>
      </c>
      <c r="N343" s="52">
        <v>0</v>
      </c>
      <c r="O343" s="52">
        <v>0</v>
      </c>
      <c r="P343" s="52">
        <v>0</v>
      </c>
      <c r="Q343" s="52">
        <v>0</v>
      </c>
      <c r="R343" s="52">
        <v>0</v>
      </c>
      <c r="S343" s="52">
        <v>0</v>
      </c>
      <c r="T343" s="52">
        <v>0</v>
      </c>
      <c r="U343" s="52">
        <v>0</v>
      </c>
      <c r="V343" s="52">
        <v>0</v>
      </c>
      <c r="W343" s="52">
        <v>0</v>
      </c>
      <c r="X343" s="52">
        <v>0</v>
      </c>
      <c r="Y343" s="52">
        <v>0</v>
      </c>
      <c r="Z343" s="52">
        <v>0</v>
      </c>
      <c r="AA343" s="52">
        <v>0</v>
      </c>
      <c r="AB343" s="52">
        <v>0</v>
      </c>
      <c r="AC343" s="52">
        <v>0</v>
      </c>
      <c r="AD343" s="52">
        <v>0</v>
      </c>
      <c r="AE343" s="52">
        <v>0</v>
      </c>
      <c r="AF343" s="52">
        <v>0</v>
      </c>
      <c r="AG343" s="52">
        <v>0</v>
      </c>
      <c r="AH343" s="52">
        <v>0</v>
      </c>
      <c r="AI343" s="52">
        <v>0</v>
      </c>
      <c r="AJ343" s="52">
        <v>0</v>
      </c>
      <c r="AK343" s="52">
        <v>0</v>
      </c>
    </row>
    <row r="344" spans="1:42" x14ac:dyDescent="0.25">
      <c r="A344" s="31" t="s">
        <v>12</v>
      </c>
      <c r="B344" s="32" t="s">
        <v>20</v>
      </c>
      <c r="C344" s="31" t="s">
        <v>154</v>
      </c>
      <c r="D344" s="51">
        <f>XV!D52</f>
        <v>0</v>
      </c>
      <c r="E344" s="52">
        <v>0.97675152226145823</v>
      </c>
      <c r="F344" s="52">
        <v>0.97675152226145823</v>
      </c>
      <c r="G344" s="52">
        <v>0.97675152226145823</v>
      </c>
      <c r="H344" s="52">
        <v>0.97675152226145823</v>
      </c>
      <c r="I344" s="52">
        <v>0.97675152226145823</v>
      </c>
      <c r="J344" s="52">
        <v>0.97675152226145823</v>
      </c>
      <c r="K344" s="52">
        <v>0.97675152226145823</v>
      </c>
      <c r="L344" s="52">
        <v>0.97675152226145823</v>
      </c>
      <c r="M344" s="52">
        <v>0.97675152226145823</v>
      </c>
      <c r="N344" s="52">
        <v>0.97675152226145823</v>
      </c>
      <c r="O344" s="52">
        <v>0.97675152226145823</v>
      </c>
      <c r="P344" s="52">
        <v>0.97675152226145823</v>
      </c>
      <c r="Q344" s="52">
        <v>0.97675152226145823</v>
      </c>
      <c r="R344" s="52">
        <v>0.97675152226145823</v>
      </c>
      <c r="S344" s="52">
        <v>0.97675152226145823</v>
      </c>
      <c r="T344" s="52">
        <v>0.97675152226145823</v>
      </c>
      <c r="U344" s="52">
        <v>0.97675152226145823</v>
      </c>
      <c r="V344" s="52">
        <v>0.97675152226145823</v>
      </c>
      <c r="W344" s="52">
        <v>0.97675152226145823</v>
      </c>
      <c r="X344" s="52">
        <v>0.97675152226145823</v>
      </c>
      <c r="Y344" s="52">
        <v>0.97675152226145823</v>
      </c>
      <c r="Z344" s="52">
        <v>0.97675152226145823</v>
      </c>
      <c r="AA344" s="52">
        <v>0.97675152226145823</v>
      </c>
      <c r="AB344" s="52">
        <v>0.97675152226145823</v>
      </c>
      <c r="AC344" s="52">
        <v>0.97675152226145823</v>
      </c>
      <c r="AD344" s="52">
        <v>0.97675152226145823</v>
      </c>
      <c r="AE344" s="52">
        <v>0.97675152226145823</v>
      </c>
      <c r="AF344" s="52">
        <v>0.97675152226145823</v>
      </c>
      <c r="AG344" s="52">
        <v>0.97675152226145823</v>
      </c>
      <c r="AH344" s="52">
        <v>0.97675152226145823</v>
      </c>
      <c r="AI344" s="52">
        <v>0.97675152226145823</v>
      </c>
      <c r="AJ344" s="52">
        <v>0.97675152226145823</v>
      </c>
      <c r="AK344" s="52">
        <v>0.97675152226145823</v>
      </c>
    </row>
    <row r="345" spans="1:42" x14ac:dyDescent="0.25">
      <c r="A345" s="31" t="s">
        <v>13</v>
      </c>
      <c r="B345" s="32" t="s">
        <v>20</v>
      </c>
      <c r="C345" s="31" t="s">
        <v>154</v>
      </c>
      <c r="D345" s="51">
        <f>XV!D53</f>
        <v>0</v>
      </c>
      <c r="E345" s="52">
        <v>0</v>
      </c>
      <c r="F345" s="52">
        <v>0</v>
      </c>
      <c r="G345" s="52">
        <v>0</v>
      </c>
      <c r="H345" s="52">
        <v>0</v>
      </c>
      <c r="I345" s="52">
        <v>0</v>
      </c>
      <c r="J345" s="52">
        <v>0</v>
      </c>
      <c r="K345" s="52">
        <v>0</v>
      </c>
      <c r="L345" s="52">
        <v>0</v>
      </c>
      <c r="M345" s="52">
        <v>0</v>
      </c>
      <c r="N345" s="52">
        <v>0</v>
      </c>
      <c r="O345" s="52">
        <v>0</v>
      </c>
      <c r="P345" s="52">
        <v>0</v>
      </c>
      <c r="Q345" s="52">
        <v>0</v>
      </c>
      <c r="R345" s="52">
        <v>0</v>
      </c>
      <c r="S345" s="52">
        <v>0</v>
      </c>
      <c r="T345" s="52">
        <v>0</v>
      </c>
      <c r="U345" s="52">
        <v>0</v>
      </c>
      <c r="V345" s="52">
        <v>0</v>
      </c>
      <c r="W345" s="52">
        <v>0</v>
      </c>
      <c r="X345" s="52">
        <v>0</v>
      </c>
      <c r="Y345" s="52">
        <v>0</v>
      </c>
      <c r="Z345" s="52">
        <v>0</v>
      </c>
      <c r="AA345" s="52">
        <v>0</v>
      </c>
      <c r="AB345" s="52">
        <v>0</v>
      </c>
      <c r="AC345" s="52">
        <v>0</v>
      </c>
      <c r="AD345" s="52">
        <v>0</v>
      </c>
      <c r="AE345" s="52">
        <v>0</v>
      </c>
      <c r="AF345" s="52">
        <v>0</v>
      </c>
      <c r="AG345" s="52">
        <v>0</v>
      </c>
      <c r="AH345" s="52">
        <v>0</v>
      </c>
      <c r="AI345" s="52">
        <v>0</v>
      </c>
      <c r="AJ345" s="52">
        <v>0</v>
      </c>
      <c r="AK345" s="52">
        <v>0</v>
      </c>
    </row>
    <row r="346" spans="1:42" x14ac:dyDescent="0.25">
      <c r="A346" s="31" t="s">
        <v>55</v>
      </c>
      <c r="B346" s="32" t="s">
        <v>20</v>
      </c>
      <c r="C346" s="31" t="s">
        <v>154</v>
      </c>
      <c r="D346" s="51">
        <f>XV!D54</f>
        <v>0</v>
      </c>
      <c r="E346" s="52">
        <v>0</v>
      </c>
      <c r="F346" s="52">
        <v>0</v>
      </c>
      <c r="G346" s="52">
        <v>0</v>
      </c>
      <c r="H346" s="52">
        <v>0</v>
      </c>
      <c r="I346" s="52">
        <v>0</v>
      </c>
      <c r="J346" s="52">
        <v>0</v>
      </c>
      <c r="K346" s="52">
        <v>0</v>
      </c>
      <c r="L346" s="52">
        <v>0</v>
      </c>
      <c r="M346" s="52">
        <v>0</v>
      </c>
      <c r="N346" s="52">
        <v>0</v>
      </c>
      <c r="O346" s="52">
        <v>0</v>
      </c>
      <c r="P346" s="52">
        <v>0</v>
      </c>
      <c r="Q346" s="52">
        <v>0</v>
      </c>
      <c r="R346" s="52">
        <v>0</v>
      </c>
      <c r="S346" s="52">
        <v>0</v>
      </c>
      <c r="T346" s="52">
        <v>0</v>
      </c>
      <c r="U346" s="52">
        <v>0</v>
      </c>
      <c r="V346" s="52">
        <v>0</v>
      </c>
      <c r="W346" s="52">
        <v>0</v>
      </c>
      <c r="X346" s="52">
        <v>0</v>
      </c>
      <c r="Y346" s="52">
        <v>0</v>
      </c>
      <c r="Z346" s="52">
        <v>0</v>
      </c>
      <c r="AA346" s="52">
        <v>0</v>
      </c>
      <c r="AB346" s="52">
        <v>0</v>
      </c>
      <c r="AC346" s="52">
        <v>0</v>
      </c>
      <c r="AD346" s="52">
        <v>0</v>
      </c>
      <c r="AE346" s="52">
        <v>0</v>
      </c>
      <c r="AF346" s="52">
        <v>0</v>
      </c>
      <c r="AG346" s="52">
        <v>0</v>
      </c>
      <c r="AH346" s="52">
        <v>0</v>
      </c>
      <c r="AI346" s="52">
        <v>0</v>
      </c>
      <c r="AJ346" s="52">
        <v>0</v>
      </c>
      <c r="AK346" s="52">
        <v>0</v>
      </c>
    </row>
    <row r="347" spans="1:42" x14ac:dyDescent="0.25">
      <c r="A347" s="31" t="s">
        <v>79</v>
      </c>
      <c r="B347" s="32" t="s">
        <v>20</v>
      </c>
      <c r="C347" s="31" t="s">
        <v>154</v>
      </c>
      <c r="D347" s="51">
        <f>XV!D55</f>
        <v>0</v>
      </c>
      <c r="E347" s="52">
        <v>0</v>
      </c>
      <c r="F347" s="52">
        <v>0</v>
      </c>
      <c r="G347" s="52">
        <v>0</v>
      </c>
      <c r="H347" s="52">
        <v>0</v>
      </c>
      <c r="I347" s="52">
        <v>0</v>
      </c>
      <c r="J347" s="52">
        <v>0</v>
      </c>
      <c r="K347" s="52">
        <v>0</v>
      </c>
      <c r="L347" s="52">
        <v>0</v>
      </c>
      <c r="M347" s="52">
        <v>0</v>
      </c>
      <c r="N347" s="52">
        <v>0</v>
      </c>
      <c r="O347" s="52">
        <v>0</v>
      </c>
      <c r="P347" s="52">
        <v>0</v>
      </c>
      <c r="Q347" s="52">
        <v>0</v>
      </c>
      <c r="R347" s="52">
        <v>0</v>
      </c>
      <c r="S347" s="52">
        <v>0</v>
      </c>
      <c r="T347" s="52">
        <v>0</v>
      </c>
      <c r="U347" s="52">
        <v>0</v>
      </c>
      <c r="V347" s="52">
        <v>0</v>
      </c>
      <c r="W347" s="52">
        <v>0</v>
      </c>
      <c r="X347" s="52">
        <v>0</v>
      </c>
      <c r="Y347" s="52">
        <v>0</v>
      </c>
      <c r="Z347" s="52">
        <v>0</v>
      </c>
      <c r="AA347" s="52">
        <v>0</v>
      </c>
      <c r="AB347" s="52">
        <v>0</v>
      </c>
      <c r="AC347" s="52">
        <v>0</v>
      </c>
      <c r="AD347" s="52">
        <v>0</v>
      </c>
      <c r="AE347" s="52">
        <v>0</v>
      </c>
      <c r="AF347" s="52">
        <v>0</v>
      </c>
      <c r="AG347" s="52">
        <v>0</v>
      </c>
      <c r="AH347" s="52">
        <v>0</v>
      </c>
      <c r="AI347" s="52">
        <v>0</v>
      </c>
      <c r="AJ347" s="52">
        <v>0</v>
      </c>
      <c r="AK347" s="52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84</v>
      </c>
    </row>
    <row r="350" spans="1:42" x14ac:dyDescent="0.25">
      <c r="A350" s="31" t="s">
        <v>7</v>
      </c>
      <c r="B350" s="32" t="s">
        <v>20</v>
      </c>
      <c r="C350" s="31" t="s">
        <v>154</v>
      </c>
      <c r="D350" s="51">
        <f>XV!D58</f>
        <v>0.10297558149193098</v>
      </c>
      <c r="E350" s="52">
        <v>6.1784815328749468E-3</v>
      </c>
      <c r="F350" s="52">
        <v>6.1784815328749468E-3</v>
      </c>
      <c r="G350" s="52">
        <v>6.1784815328749468E-3</v>
      </c>
      <c r="H350" s="52">
        <v>6.1784815328749468E-3</v>
      </c>
      <c r="I350" s="52">
        <v>6.1784815328749468E-3</v>
      </c>
      <c r="J350" s="52">
        <v>6.1784815328749468E-3</v>
      </c>
      <c r="K350" s="52">
        <v>6.1784815328749468E-3</v>
      </c>
      <c r="L350" s="52">
        <v>6.1784815328749468E-3</v>
      </c>
      <c r="M350" s="52">
        <v>6.1784815328749468E-3</v>
      </c>
      <c r="N350" s="52">
        <v>6.1784815328749468E-3</v>
      </c>
      <c r="O350" s="52">
        <v>6.1784815328749468E-3</v>
      </c>
      <c r="P350" s="52">
        <v>6.1784815328749468E-3</v>
      </c>
      <c r="Q350" s="52">
        <v>6.1784815328749468E-3</v>
      </c>
      <c r="R350" s="52">
        <v>6.1784815328749468E-3</v>
      </c>
      <c r="S350" s="52">
        <v>6.1784815328749468E-3</v>
      </c>
      <c r="T350" s="52">
        <v>6.1784815328749468E-3</v>
      </c>
      <c r="U350" s="52">
        <v>6.1784815328749468E-3</v>
      </c>
      <c r="V350" s="52">
        <v>6.1784815328749468E-3</v>
      </c>
      <c r="W350" s="52">
        <v>6.1784815328749468E-3</v>
      </c>
      <c r="X350" s="52">
        <v>6.1784815328749468E-3</v>
      </c>
      <c r="Y350" s="52">
        <v>6.1784815328749468E-3</v>
      </c>
      <c r="Z350" s="52">
        <v>6.1784815328749468E-3</v>
      </c>
      <c r="AA350" s="52">
        <v>6.1784815328749468E-3</v>
      </c>
      <c r="AB350" s="52">
        <v>6.1784815328749468E-3</v>
      </c>
      <c r="AC350" s="52">
        <v>6.1784815328749468E-3</v>
      </c>
      <c r="AD350" s="52">
        <v>6.1784815328749468E-3</v>
      </c>
      <c r="AE350" s="52">
        <v>6.1784815328749468E-3</v>
      </c>
      <c r="AF350" s="52">
        <v>6.1784815328749468E-3</v>
      </c>
      <c r="AG350" s="52">
        <v>6.1784815328749468E-3</v>
      </c>
      <c r="AH350" s="52">
        <v>6.1784815328749468E-3</v>
      </c>
      <c r="AI350" s="52">
        <v>6.1784815328749468E-3</v>
      </c>
      <c r="AJ350" s="52">
        <v>6.1784815328749468E-3</v>
      </c>
      <c r="AK350" s="52">
        <v>6.1784815328749468E-3</v>
      </c>
    </row>
    <row r="351" spans="1:42" x14ac:dyDescent="0.25">
      <c r="A351" s="31" t="s">
        <v>9</v>
      </c>
      <c r="B351" s="32" t="s">
        <v>20</v>
      </c>
      <c r="C351" s="31" t="s">
        <v>154</v>
      </c>
      <c r="D351" s="51">
        <f>XV!D59</f>
        <v>5.3228427920579441E-2</v>
      </c>
      <c r="E351" s="52">
        <v>8.3576941163283573E-3</v>
      </c>
      <c r="F351" s="52">
        <v>8.3576941163283573E-3</v>
      </c>
      <c r="G351" s="52">
        <v>8.3576941163283573E-3</v>
      </c>
      <c r="H351" s="52">
        <v>8.3576941163283573E-3</v>
      </c>
      <c r="I351" s="52">
        <v>8.3576941163283573E-3</v>
      </c>
      <c r="J351" s="52">
        <v>8.3576941163283573E-3</v>
      </c>
      <c r="K351" s="52">
        <v>8.3576941163283573E-3</v>
      </c>
      <c r="L351" s="52">
        <v>8.3576941163283573E-3</v>
      </c>
      <c r="M351" s="52">
        <v>8.3576941163283573E-3</v>
      </c>
      <c r="N351" s="52">
        <v>8.3576941163283573E-3</v>
      </c>
      <c r="O351" s="52">
        <v>8.3576941163283573E-3</v>
      </c>
      <c r="P351" s="52">
        <v>8.3576941163283573E-3</v>
      </c>
      <c r="Q351" s="52">
        <v>8.3576941163283573E-3</v>
      </c>
      <c r="R351" s="52">
        <v>8.3576941163283573E-3</v>
      </c>
      <c r="S351" s="52">
        <v>8.3576941163283573E-3</v>
      </c>
      <c r="T351" s="52">
        <v>8.3576941163283573E-3</v>
      </c>
      <c r="U351" s="52">
        <v>8.3576941163283573E-3</v>
      </c>
      <c r="V351" s="52">
        <v>8.3576941163283573E-3</v>
      </c>
      <c r="W351" s="52">
        <v>8.3576941163283573E-3</v>
      </c>
      <c r="X351" s="52">
        <v>8.3576941163283573E-3</v>
      </c>
      <c r="Y351" s="52">
        <v>8.3576941163283573E-3</v>
      </c>
      <c r="Z351" s="52">
        <v>8.3576941163283573E-3</v>
      </c>
      <c r="AA351" s="52">
        <v>8.3576941163283573E-3</v>
      </c>
      <c r="AB351" s="52">
        <v>8.3576941163283573E-3</v>
      </c>
      <c r="AC351" s="52">
        <v>8.3576941163283573E-3</v>
      </c>
      <c r="AD351" s="52">
        <v>8.3576941163283573E-3</v>
      </c>
      <c r="AE351" s="52">
        <v>8.3576941163283573E-3</v>
      </c>
      <c r="AF351" s="52">
        <v>8.3576941163283573E-3</v>
      </c>
      <c r="AG351" s="52">
        <v>8.3576941163283573E-3</v>
      </c>
      <c r="AH351" s="52">
        <v>8.3576941163283573E-3</v>
      </c>
      <c r="AI351" s="52">
        <v>8.3576941163283573E-3</v>
      </c>
      <c r="AJ351" s="52">
        <v>8.3576941163283573E-3</v>
      </c>
      <c r="AK351" s="52">
        <v>8.3576941163283573E-3</v>
      </c>
    </row>
    <row r="352" spans="1:42" x14ac:dyDescent="0.25">
      <c r="A352" s="31" t="s">
        <v>10</v>
      </c>
      <c r="B352" s="32" t="s">
        <v>20</v>
      </c>
      <c r="C352" s="31" t="s">
        <v>154</v>
      </c>
      <c r="D352" s="51">
        <f>XV!D60</f>
        <v>0</v>
      </c>
      <c r="E352" s="52">
        <v>5.2767254719306503E-4</v>
      </c>
      <c r="F352" s="52">
        <v>5.2767254719306503E-4</v>
      </c>
      <c r="G352" s="52">
        <v>5.2767254719306503E-4</v>
      </c>
      <c r="H352" s="52">
        <v>5.2767254719306503E-4</v>
      </c>
      <c r="I352" s="52">
        <v>5.2767254719306503E-4</v>
      </c>
      <c r="J352" s="52">
        <v>5.2767254719306503E-4</v>
      </c>
      <c r="K352" s="52">
        <v>5.2767254719306503E-4</v>
      </c>
      <c r="L352" s="52">
        <v>5.2767254719306503E-4</v>
      </c>
      <c r="M352" s="52">
        <v>5.2767254719306503E-4</v>
      </c>
      <c r="N352" s="52">
        <v>5.2767254719306503E-4</v>
      </c>
      <c r="O352" s="52">
        <v>5.2767254719306503E-4</v>
      </c>
      <c r="P352" s="52">
        <v>5.2767254719306503E-4</v>
      </c>
      <c r="Q352" s="52">
        <v>5.2767254719306503E-4</v>
      </c>
      <c r="R352" s="52">
        <v>5.2767254719306503E-4</v>
      </c>
      <c r="S352" s="52">
        <v>5.2767254719306503E-4</v>
      </c>
      <c r="T352" s="52">
        <v>5.2767254719306503E-4</v>
      </c>
      <c r="U352" s="52">
        <v>5.2767254719306503E-4</v>
      </c>
      <c r="V352" s="52">
        <v>5.2767254719306503E-4</v>
      </c>
      <c r="W352" s="52">
        <v>5.2767254719306503E-4</v>
      </c>
      <c r="X352" s="52">
        <v>5.2767254719306503E-4</v>
      </c>
      <c r="Y352" s="52">
        <v>5.2767254719306503E-4</v>
      </c>
      <c r="Z352" s="52">
        <v>5.2767254719306503E-4</v>
      </c>
      <c r="AA352" s="52">
        <v>5.2767254719306503E-4</v>
      </c>
      <c r="AB352" s="52">
        <v>5.2767254719306503E-4</v>
      </c>
      <c r="AC352" s="52">
        <v>5.2767254719306503E-4</v>
      </c>
      <c r="AD352" s="52">
        <v>5.2767254719306503E-4</v>
      </c>
      <c r="AE352" s="52">
        <v>5.2767254719306503E-4</v>
      </c>
      <c r="AF352" s="52">
        <v>5.2767254719306503E-4</v>
      </c>
      <c r="AG352" s="52">
        <v>5.2767254719306503E-4</v>
      </c>
      <c r="AH352" s="52">
        <v>5.2767254719306503E-4</v>
      </c>
      <c r="AI352" s="52">
        <v>5.2767254719306503E-4</v>
      </c>
      <c r="AJ352" s="52">
        <v>5.2767254719306503E-4</v>
      </c>
      <c r="AK352" s="52">
        <v>5.2767254719306503E-4</v>
      </c>
    </row>
    <row r="353" spans="1:42" x14ac:dyDescent="0.25">
      <c r="A353" s="31" t="s">
        <v>11</v>
      </c>
      <c r="B353" s="32" t="s">
        <v>20</v>
      </c>
      <c r="C353" s="31" t="s">
        <v>154</v>
      </c>
      <c r="D353" s="51">
        <f>XV!D61</f>
        <v>0</v>
      </c>
      <c r="E353" s="52">
        <v>1.0193296853885916E-2</v>
      </c>
      <c r="F353" s="52">
        <v>1.0193296853885916E-2</v>
      </c>
      <c r="G353" s="52">
        <v>1.0193296853885916E-2</v>
      </c>
      <c r="H353" s="52">
        <v>1.0193296853885916E-2</v>
      </c>
      <c r="I353" s="52">
        <v>1.0193296853885916E-2</v>
      </c>
      <c r="J353" s="52">
        <v>1.0193296853885916E-2</v>
      </c>
      <c r="K353" s="52">
        <v>1.0193296853885916E-2</v>
      </c>
      <c r="L353" s="52">
        <v>1.0193296853885916E-2</v>
      </c>
      <c r="M353" s="52">
        <v>1.0193296853885916E-2</v>
      </c>
      <c r="N353" s="52">
        <v>1.0193296853885916E-2</v>
      </c>
      <c r="O353" s="52">
        <v>1.0193296853885916E-2</v>
      </c>
      <c r="P353" s="52">
        <v>1.0193296853885916E-2</v>
      </c>
      <c r="Q353" s="52">
        <v>1.0193296853885916E-2</v>
      </c>
      <c r="R353" s="52">
        <v>1.0193296853885916E-2</v>
      </c>
      <c r="S353" s="52">
        <v>1.0193296853885916E-2</v>
      </c>
      <c r="T353" s="52">
        <v>1.0193296853885916E-2</v>
      </c>
      <c r="U353" s="52">
        <v>1.0193296853885916E-2</v>
      </c>
      <c r="V353" s="52">
        <v>1.0193296853885916E-2</v>
      </c>
      <c r="W353" s="52">
        <v>1.0193296853885916E-2</v>
      </c>
      <c r="X353" s="52">
        <v>1.0193296853885916E-2</v>
      </c>
      <c r="Y353" s="52">
        <v>1.0193296853885916E-2</v>
      </c>
      <c r="Z353" s="52">
        <v>1.0193296853885916E-2</v>
      </c>
      <c r="AA353" s="52">
        <v>1.0193296853885916E-2</v>
      </c>
      <c r="AB353" s="52">
        <v>1.0193296853885916E-2</v>
      </c>
      <c r="AC353" s="52">
        <v>1.0193296853885916E-2</v>
      </c>
      <c r="AD353" s="52">
        <v>1.0193296853885916E-2</v>
      </c>
      <c r="AE353" s="52">
        <v>1.0193296853885916E-2</v>
      </c>
      <c r="AF353" s="52">
        <v>1.0193296853885916E-2</v>
      </c>
      <c r="AG353" s="52">
        <v>1.0193296853885916E-2</v>
      </c>
      <c r="AH353" s="52">
        <v>1.0193296853885916E-2</v>
      </c>
      <c r="AI353" s="52">
        <v>1.0193296853885916E-2</v>
      </c>
      <c r="AJ353" s="52">
        <v>1.0193296853885916E-2</v>
      </c>
      <c r="AK353" s="52">
        <v>1.0193296853885916E-2</v>
      </c>
    </row>
    <row r="354" spans="1:42" x14ac:dyDescent="0.25">
      <c r="A354" s="31" t="s">
        <v>12</v>
      </c>
      <c r="B354" s="32" t="s">
        <v>20</v>
      </c>
      <c r="C354" s="31" t="s">
        <v>154</v>
      </c>
      <c r="D354" s="51">
        <f>XV!D62</f>
        <v>0.35860172083602249</v>
      </c>
      <c r="E354" s="52">
        <v>5.5730689739555929E-3</v>
      </c>
      <c r="F354" s="52">
        <v>5.5730689739555929E-3</v>
      </c>
      <c r="G354" s="52">
        <v>5.5730689739555929E-3</v>
      </c>
      <c r="H354" s="52">
        <v>5.5730689739555929E-3</v>
      </c>
      <c r="I354" s="52">
        <v>5.5730689739555929E-3</v>
      </c>
      <c r="J354" s="52">
        <v>5.5730689739555929E-3</v>
      </c>
      <c r="K354" s="52">
        <v>5.5730689739555929E-3</v>
      </c>
      <c r="L354" s="52">
        <v>5.5730689739555929E-3</v>
      </c>
      <c r="M354" s="52">
        <v>5.5730689739555929E-3</v>
      </c>
      <c r="N354" s="52">
        <v>5.5730689739555929E-3</v>
      </c>
      <c r="O354" s="52">
        <v>5.5730689739555929E-3</v>
      </c>
      <c r="P354" s="52">
        <v>5.5730689739555929E-3</v>
      </c>
      <c r="Q354" s="52">
        <v>5.5730689739555929E-3</v>
      </c>
      <c r="R354" s="52">
        <v>5.5730689739555929E-3</v>
      </c>
      <c r="S354" s="52">
        <v>5.5730689739555929E-3</v>
      </c>
      <c r="T354" s="52">
        <v>5.5730689739555929E-3</v>
      </c>
      <c r="U354" s="52">
        <v>5.5730689739555929E-3</v>
      </c>
      <c r="V354" s="52">
        <v>5.5730689739555929E-3</v>
      </c>
      <c r="W354" s="52">
        <v>5.5730689739555929E-3</v>
      </c>
      <c r="X354" s="52">
        <v>5.5730689739555929E-3</v>
      </c>
      <c r="Y354" s="52">
        <v>5.5730689739555929E-3</v>
      </c>
      <c r="Z354" s="52">
        <v>5.5730689739555929E-3</v>
      </c>
      <c r="AA354" s="52">
        <v>5.5730689739555929E-3</v>
      </c>
      <c r="AB354" s="52">
        <v>5.5730689739555929E-3</v>
      </c>
      <c r="AC354" s="52">
        <v>5.5730689739555929E-3</v>
      </c>
      <c r="AD354" s="52">
        <v>5.5730689739555929E-3</v>
      </c>
      <c r="AE354" s="52">
        <v>5.5730689739555929E-3</v>
      </c>
      <c r="AF354" s="52">
        <v>5.5730689739555929E-3</v>
      </c>
      <c r="AG354" s="52">
        <v>5.5730689739555929E-3</v>
      </c>
      <c r="AH354" s="52">
        <v>5.5730689739555929E-3</v>
      </c>
      <c r="AI354" s="52">
        <v>5.5730689739555929E-3</v>
      </c>
      <c r="AJ354" s="52">
        <v>5.5730689739555929E-3</v>
      </c>
      <c r="AK354" s="52">
        <v>5.5730689739555929E-3</v>
      </c>
    </row>
    <row r="355" spans="1:42" x14ac:dyDescent="0.25">
      <c r="A355" s="31" t="s">
        <v>54</v>
      </c>
      <c r="B355" s="32" t="s">
        <v>20</v>
      </c>
      <c r="C355" s="31" t="s">
        <v>154</v>
      </c>
      <c r="D355" s="51">
        <f>XV!D63</f>
        <v>0</v>
      </c>
      <c r="E355" s="52">
        <v>1.8828828268201054E-2</v>
      </c>
      <c r="F355" s="52">
        <v>1.8828828268201054E-2</v>
      </c>
      <c r="G355" s="52">
        <v>1.8828828268201054E-2</v>
      </c>
      <c r="H355" s="52">
        <v>1.8828828268201054E-2</v>
      </c>
      <c r="I355" s="52">
        <v>1.8828828268201054E-2</v>
      </c>
      <c r="J355" s="52">
        <v>1.8828828268201054E-2</v>
      </c>
      <c r="K355" s="52">
        <v>1.8828828268201054E-2</v>
      </c>
      <c r="L355" s="52">
        <v>1.8828828268201054E-2</v>
      </c>
      <c r="M355" s="52">
        <v>1.8828828268201054E-2</v>
      </c>
      <c r="N355" s="52">
        <v>1.8828828268201054E-2</v>
      </c>
      <c r="O355" s="52">
        <v>1.8828828268201054E-2</v>
      </c>
      <c r="P355" s="52">
        <v>1.8828828268201054E-2</v>
      </c>
      <c r="Q355" s="52">
        <v>1.8828828268201054E-2</v>
      </c>
      <c r="R355" s="52">
        <v>1.8828828268201054E-2</v>
      </c>
      <c r="S355" s="52">
        <v>1.8828828268201054E-2</v>
      </c>
      <c r="T355" s="52">
        <v>1.8828828268201054E-2</v>
      </c>
      <c r="U355" s="52">
        <v>1.8828828268201054E-2</v>
      </c>
      <c r="V355" s="52">
        <v>1.8828828268201054E-2</v>
      </c>
      <c r="W355" s="52">
        <v>1.8828828268201054E-2</v>
      </c>
      <c r="X355" s="52">
        <v>1.8828828268201054E-2</v>
      </c>
      <c r="Y355" s="52">
        <v>1.8828828268201054E-2</v>
      </c>
      <c r="Z355" s="52">
        <v>1.8828828268201054E-2</v>
      </c>
      <c r="AA355" s="52">
        <v>1.8828828268201054E-2</v>
      </c>
      <c r="AB355" s="52">
        <v>1.8828828268201054E-2</v>
      </c>
      <c r="AC355" s="52">
        <v>1.8828828268201054E-2</v>
      </c>
      <c r="AD355" s="52">
        <v>1.8828828268201054E-2</v>
      </c>
      <c r="AE355" s="52">
        <v>1.8828828268201054E-2</v>
      </c>
      <c r="AF355" s="52">
        <v>1.8828828268201054E-2</v>
      </c>
      <c r="AG355" s="52">
        <v>1.8828828268201054E-2</v>
      </c>
      <c r="AH355" s="52">
        <v>1.8828828268201054E-2</v>
      </c>
      <c r="AI355" s="52">
        <v>1.8828828268201054E-2</v>
      </c>
      <c r="AJ355" s="52">
        <v>1.8828828268201054E-2</v>
      </c>
      <c r="AK355" s="52">
        <v>1.8828828268201054E-2</v>
      </c>
    </row>
    <row r="356" spans="1:42" x14ac:dyDescent="0.25">
      <c r="A356" s="31" t="s">
        <v>156</v>
      </c>
      <c r="B356" s="32" t="s">
        <v>20</v>
      </c>
      <c r="C356" s="31" t="s">
        <v>154</v>
      </c>
      <c r="D356" s="51">
        <f>XV!D64</f>
        <v>0</v>
      </c>
      <c r="E356" s="52">
        <v>0.24516330696237007</v>
      </c>
      <c r="F356" s="52">
        <v>0.24516330696237007</v>
      </c>
      <c r="G356" s="52">
        <v>0.24516330696237007</v>
      </c>
      <c r="H356" s="52">
        <v>0.24516330696237007</v>
      </c>
      <c r="I356" s="52">
        <v>0.24516330696237007</v>
      </c>
      <c r="J356" s="52">
        <v>0.24516330696237007</v>
      </c>
      <c r="K356" s="52">
        <v>0.24516330696237007</v>
      </c>
      <c r="L356" s="52">
        <v>0.24516330696237007</v>
      </c>
      <c r="M356" s="52">
        <v>0.24516330696237007</v>
      </c>
      <c r="N356" s="52">
        <v>0.24516330696237007</v>
      </c>
      <c r="O356" s="52">
        <v>0.24516330696237007</v>
      </c>
      <c r="P356" s="52">
        <v>0.24516330696237007</v>
      </c>
      <c r="Q356" s="52">
        <v>0.24516330696237007</v>
      </c>
      <c r="R356" s="52">
        <v>0.24516330696237007</v>
      </c>
      <c r="S356" s="52">
        <v>0.24516330696237007</v>
      </c>
      <c r="T356" s="52">
        <v>0.24516330696237007</v>
      </c>
      <c r="U356" s="52">
        <v>0.24516330696237007</v>
      </c>
      <c r="V356" s="52">
        <v>0.24516330696237007</v>
      </c>
      <c r="W356" s="52">
        <v>0.24516330696237007</v>
      </c>
      <c r="X356" s="52">
        <v>0.24516330696237007</v>
      </c>
      <c r="Y356" s="52">
        <v>0.24516330696237007</v>
      </c>
      <c r="Z356" s="52">
        <v>0.24516330696237007</v>
      </c>
      <c r="AA356" s="52">
        <v>0.24516330696237007</v>
      </c>
      <c r="AB356" s="52">
        <v>0.24516330696237007</v>
      </c>
      <c r="AC356" s="52">
        <v>0.24516330696237007</v>
      </c>
      <c r="AD356" s="52">
        <v>0.24516330696237007</v>
      </c>
      <c r="AE356" s="52">
        <v>0.24516330696237007</v>
      </c>
      <c r="AF356" s="52">
        <v>0.24516330696237007</v>
      </c>
      <c r="AG356" s="52">
        <v>0.24516330696237007</v>
      </c>
      <c r="AH356" s="52">
        <v>0.24516330696237007</v>
      </c>
      <c r="AI356" s="52">
        <v>0.24516330696237007</v>
      </c>
      <c r="AJ356" s="52">
        <v>0.24516330696237007</v>
      </c>
      <c r="AK356" s="52">
        <v>0.24516330696237007</v>
      </c>
    </row>
    <row r="357" spans="1:42" x14ac:dyDescent="0.25">
      <c r="A357" s="31" t="s">
        <v>13</v>
      </c>
      <c r="B357" s="32" t="s">
        <v>20</v>
      </c>
      <c r="C357" s="31" t="s">
        <v>154</v>
      </c>
      <c r="D357" s="51">
        <f>XV!D65</f>
        <v>0</v>
      </c>
      <c r="E357" s="52">
        <v>6.6363264293449048E-2</v>
      </c>
      <c r="F357" s="52">
        <v>6.6363264293449048E-2</v>
      </c>
      <c r="G357" s="52">
        <v>6.6363264293449048E-2</v>
      </c>
      <c r="H357" s="52">
        <v>6.6363264293449048E-2</v>
      </c>
      <c r="I357" s="52">
        <v>6.6363264293449048E-2</v>
      </c>
      <c r="J357" s="52">
        <v>6.6363264293449048E-2</v>
      </c>
      <c r="K357" s="52">
        <v>6.6363264293449048E-2</v>
      </c>
      <c r="L357" s="52">
        <v>6.6363264293449048E-2</v>
      </c>
      <c r="M357" s="52">
        <v>6.6363264293449048E-2</v>
      </c>
      <c r="N357" s="52">
        <v>6.6363264293449048E-2</v>
      </c>
      <c r="O357" s="52">
        <v>6.6363264293449048E-2</v>
      </c>
      <c r="P357" s="52">
        <v>6.6363264293449048E-2</v>
      </c>
      <c r="Q357" s="52">
        <v>6.6363264293449048E-2</v>
      </c>
      <c r="R357" s="52">
        <v>6.6363264293449048E-2</v>
      </c>
      <c r="S357" s="52">
        <v>6.6363264293449048E-2</v>
      </c>
      <c r="T357" s="52">
        <v>6.6363264293449048E-2</v>
      </c>
      <c r="U357" s="52">
        <v>6.6363264293449048E-2</v>
      </c>
      <c r="V357" s="52">
        <v>6.6363264293449048E-2</v>
      </c>
      <c r="W357" s="52">
        <v>6.6363264293449048E-2</v>
      </c>
      <c r="X357" s="52">
        <v>6.6363264293449048E-2</v>
      </c>
      <c r="Y357" s="52">
        <v>6.6363264293449048E-2</v>
      </c>
      <c r="Z357" s="52">
        <v>6.6363264293449048E-2</v>
      </c>
      <c r="AA357" s="52">
        <v>6.6363264293449048E-2</v>
      </c>
      <c r="AB357" s="52">
        <v>6.6363264293449048E-2</v>
      </c>
      <c r="AC357" s="52">
        <v>6.6363264293449048E-2</v>
      </c>
      <c r="AD357" s="52">
        <v>6.6363264293449048E-2</v>
      </c>
      <c r="AE357" s="52">
        <v>6.6363264293449048E-2</v>
      </c>
      <c r="AF357" s="52">
        <v>6.6363264293449048E-2</v>
      </c>
      <c r="AG357" s="52">
        <v>6.6363264293449048E-2</v>
      </c>
      <c r="AH357" s="52">
        <v>6.6363264293449048E-2</v>
      </c>
      <c r="AI357" s="52">
        <v>6.6363264293449048E-2</v>
      </c>
      <c r="AJ357" s="52">
        <v>6.6363264293449048E-2</v>
      </c>
      <c r="AK357" s="52">
        <v>6.6363264293449048E-2</v>
      </c>
    </row>
    <row r="358" spans="1:42" x14ac:dyDescent="0.25">
      <c r="A358" s="31" t="s">
        <v>55</v>
      </c>
      <c r="B358" s="32" t="s">
        <v>20</v>
      </c>
      <c r="C358" s="31" t="s">
        <v>154</v>
      </c>
      <c r="D358" s="51">
        <f>XV!D66</f>
        <v>0</v>
      </c>
      <c r="E358" s="52">
        <v>0</v>
      </c>
      <c r="F358" s="52">
        <v>0</v>
      </c>
      <c r="G358" s="52">
        <v>0</v>
      </c>
      <c r="H358" s="52">
        <v>0</v>
      </c>
      <c r="I358" s="52">
        <v>0</v>
      </c>
      <c r="J358" s="52">
        <v>0</v>
      </c>
      <c r="K358" s="52">
        <v>0</v>
      </c>
      <c r="L358" s="52">
        <v>0</v>
      </c>
      <c r="M358" s="52">
        <v>0</v>
      </c>
      <c r="N358" s="52">
        <v>0</v>
      </c>
      <c r="O358" s="52">
        <v>0</v>
      </c>
      <c r="P358" s="52">
        <v>0</v>
      </c>
      <c r="Q358" s="52">
        <v>0</v>
      </c>
      <c r="R358" s="52">
        <v>0</v>
      </c>
      <c r="S358" s="52">
        <v>0</v>
      </c>
      <c r="T358" s="52">
        <v>0</v>
      </c>
      <c r="U358" s="52">
        <v>0</v>
      </c>
      <c r="V358" s="52">
        <v>0</v>
      </c>
      <c r="W358" s="52">
        <v>0</v>
      </c>
      <c r="X358" s="52">
        <v>0</v>
      </c>
      <c r="Y358" s="52">
        <v>0</v>
      </c>
      <c r="Z358" s="52">
        <v>0</v>
      </c>
      <c r="AA358" s="52">
        <v>0</v>
      </c>
      <c r="AB358" s="52">
        <v>0</v>
      </c>
      <c r="AC358" s="52">
        <v>0</v>
      </c>
      <c r="AD358" s="52">
        <v>0</v>
      </c>
      <c r="AE358" s="52">
        <v>0</v>
      </c>
      <c r="AF358" s="52">
        <v>0</v>
      </c>
      <c r="AG358" s="52">
        <v>0</v>
      </c>
      <c r="AH358" s="52">
        <v>0</v>
      </c>
      <c r="AI358" s="52">
        <v>0</v>
      </c>
      <c r="AJ358" s="52">
        <v>0</v>
      </c>
      <c r="AK358" s="52">
        <v>0</v>
      </c>
    </row>
    <row r="359" spans="1:42" x14ac:dyDescent="0.25">
      <c r="A359" s="31" t="s">
        <v>56</v>
      </c>
      <c r="B359" s="32" t="s">
        <v>20</v>
      </c>
      <c r="C359" s="31" t="s">
        <v>154</v>
      </c>
      <c r="D359" s="51">
        <f>XV!D67</f>
        <v>0</v>
      </c>
      <c r="E359" s="52">
        <v>2.4112288366722149E-5</v>
      </c>
      <c r="F359" s="52">
        <v>2.4112288366722149E-5</v>
      </c>
      <c r="G359" s="52">
        <v>2.4112288366722149E-5</v>
      </c>
      <c r="H359" s="52">
        <v>2.4112288366722149E-5</v>
      </c>
      <c r="I359" s="52">
        <v>2.4112288366722149E-5</v>
      </c>
      <c r="J359" s="52">
        <v>2.4112288366722149E-5</v>
      </c>
      <c r="K359" s="52">
        <v>2.4112288366722149E-5</v>
      </c>
      <c r="L359" s="52">
        <v>2.4112288366722149E-5</v>
      </c>
      <c r="M359" s="52">
        <v>2.4112288366722149E-5</v>
      </c>
      <c r="N359" s="52">
        <v>2.4112288366722149E-5</v>
      </c>
      <c r="O359" s="52">
        <v>2.4112288366722149E-5</v>
      </c>
      <c r="P359" s="52">
        <v>2.4112288366722149E-5</v>
      </c>
      <c r="Q359" s="52">
        <v>2.4112288366722149E-5</v>
      </c>
      <c r="R359" s="52">
        <v>2.4112288366722149E-5</v>
      </c>
      <c r="S359" s="52">
        <v>2.4112288366722149E-5</v>
      </c>
      <c r="T359" s="52">
        <v>2.4112288366722149E-5</v>
      </c>
      <c r="U359" s="52">
        <v>2.4112288366722149E-5</v>
      </c>
      <c r="V359" s="52">
        <v>2.4112288366722149E-5</v>
      </c>
      <c r="W359" s="52">
        <v>2.4112288366722149E-5</v>
      </c>
      <c r="X359" s="52">
        <v>2.4112288366722149E-5</v>
      </c>
      <c r="Y359" s="52">
        <v>2.4112288366722149E-5</v>
      </c>
      <c r="Z359" s="52">
        <v>2.4112288366722149E-5</v>
      </c>
      <c r="AA359" s="52">
        <v>2.4112288366722149E-5</v>
      </c>
      <c r="AB359" s="52">
        <v>2.4112288366722149E-5</v>
      </c>
      <c r="AC359" s="52">
        <v>2.4112288366722149E-5</v>
      </c>
      <c r="AD359" s="52">
        <v>2.4112288366722149E-5</v>
      </c>
      <c r="AE359" s="52">
        <v>2.4112288366722149E-5</v>
      </c>
      <c r="AF359" s="52">
        <v>2.4112288366722149E-5</v>
      </c>
      <c r="AG359" s="52">
        <v>2.4112288366722149E-5</v>
      </c>
      <c r="AH359" s="52">
        <v>2.4112288366722149E-5</v>
      </c>
      <c r="AI359" s="52">
        <v>2.4112288366722149E-5</v>
      </c>
      <c r="AJ359" s="52">
        <v>2.4112288366722149E-5</v>
      </c>
      <c r="AK359" s="52">
        <v>2.4112288366722149E-5</v>
      </c>
    </row>
    <row r="360" spans="1:42" x14ac:dyDescent="0.25">
      <c r="A360" s="31" t="s">
        <v>14</v>
      </c>
      <c r="B360" s="32" t="s">
        <v>20</v>
      </c>
      <c r="C360" s="31" t="s">
        <v>154</v>
      </c>
      <c r="D360" s="51">
        <f>XV!D68</f>
        <v>0</v>
      </c>
      <c r="E360" s="52">
        <f>$AM360/(1+EXP(-(E$1-$D$1)*10/$AO360+$AN360))</f>
        <v>1.3529976908461961E-3</v>
      </c>
      <c r="F360" s="52">
        <f t="shared" ref="F360:AK361" si="15">$AM360/(1+EXP(-(F$1-$D$1)*10/$AO360+$AN360))</f>
        <v>1.8301457381151558E-3</v>
      </c>
      <c r="G360" s="52">
        <f>$AM360/(1+EXP(-(G$1-$D$1)*10/$AO360+$AN360))</f>
        <v>2.4747296637659152E-3</v>
      </c>
      <c r="H360" s="52">
        <f t="shared" si="15"/>
        <v>3.3448140806843938E-3</v>
      </c>
      <c r="I360" s="52">
        <f t="shared" si="15"/>
        <v>4.5180314635564177E-3</v>
      </c>
      <c r="J360" s="52">
        <f t="shared" si="15"/>
        <v>6.0977108172051552E-3</v>
      </c>
      <c r="K360" s="52">
        <f t="shared" si="15"/>
        <v>8.2205439544367331E-3</v>
      </c>
      <c r="L360" s="52">
        <f t="shared" si="15"/>
        <v>1.106585386276015E-2</v>
      </c>
      <c r="M360" s="52">
        <f t="shared" si="15"/>
        <v>1.4866217034544636E-2</v>
      </c>
      <c r="N360" s="52">
        <f t="shared" si="15"/>
        <v>1.9918573967831404E-2</v>
      </c>
      <c r="O360" s="52">
        <f t="shared" si="15"/>
        <v>2.6593873659987721E-2</v>
      </c>
      <c r="P360" s="52">
        <f t="shared" si="15"/>
        <v>3.5341577411274673E-2</v>
      </c>
      <c r="Q360" s="52">
        <f t="shared" si="15"/>
        <v>4.6682975914804359E-2</v>
      </c>
      <c r="R360" s="52">
        <f t="shared" si="15"/>
        <v>6.118467766311543E-2</v>
      </c>
      <c r="S360" s="52">
        <f t="shared" si="15"/>
        <v>7.9402160368993974E-2</v>
      </c>
      <c r="T360" s="52">
        <f t="shared" si="15"/>
        <v>0.10178565400242374</v>
      </c>
      <c r="U360" s="52">
        <f t="shared" si="15"/>
        <v>0.12855051452010083</v>
      </c>
      <c r="V360" s="52">
        <f t="shared" si="15"/>
        <v>0.1595337350024188</v>
      </c>
      <c r="W360" s="52">
        <f t="shared" si="15"/>
        <v>0.19408271293429555</v>
      </c>
      <c r="X360" s="52">
        <f t="shared" si="15"/>
        <v>0.23103649264504864</v>
      </c>
      <c r="Y360" s="52">
        <f t="shared" si="15"/>
        <v>0.26884297950871361</v>
      </c>
      <c r="Z360" s="52">
        <f t="shared" si="15"/>
        <v>0.30580211810264907</v>
      </c>
      <c r="AA360" s="52">
        <f t="shared" si="15"/>
        <v>0.34036089904244732</v>
      </c>
      <c r="AB360" s="52">
        <f t="shared" si="15"/>
        <v>0.37135685084958231</v>
      </c>
      <c r="AC360" s="52">
        <f t="shared" si="15"/>
        <v>0.39813570920046687</v>
      </c>
      <c r="AD360" s="52">
        <f t="shared" si="15"/>
        <v>0.42053304477043973</v>
      </c>
      <c r="AE360" s="52">
        <f t="shared" si="15"/>
        <v>0.43876322913959337</v>
      </c>
      <c r="AF360" s="52">
        <f t="shared" si="15"/>
        <v>0.45327596310278789</v>
      </c>
      <c r="AG360" s="52">
        <f t="shared" si="15"/>
        <v>0.46462655875156944</v>
      </c>
      <c r="AH360" s="52">
        <f t="shared" si="15"/>
        <v>0.47338169759383059</v>
      </c>
      <c r="AI360" s="52">
        <f t="shared" si="15"/>
        <v>0.4800628708819828</v>
      </c>
      <c r="AJ360" s="52">
        <f t="shared" si="15"/>
        <v>0.48511978845946757</v>
      </c>
      <c r="AK360" s="52">
        <f>$AM360/(1+EXP(-(AK$1-$D$1)*10/$AO360+$AN360))</f>
        <v>0.48892364747203038</v>
      </c>
      <c r="AM360" s="79">
        <v>0.5</v>
      </c>
      <c r="AN360" s="80">
        <f>IF(D360&gt;0,LN(AM360/D360-1),LN(AM360/0.001-1))</f>
        <v>6.2126060957515188</v>
      </c>
      <c r="AO360" s="81">
        <v>33</v>
      </c>
      <c r="AP360" s="1">
        <f>AO360+$D$1</f>
        <v>2050</v>
      </c>
    </row>
    <row r="361" spans="1:42" x14ac:dyDescent="0.25">
      <c r="A361" s="31" t="s">
        <v>79</v>
      </c>
      <c r="B361" s="32" t="s">
        <v>20</v>
      </c>
      <c r="C361" s="31" t="s">
        <v>154</v>
      </c>
      <c r="D361" s="51">
        <v>0</v>
      </c>
      <c r="E361" s="52">
        <f>$AM361/(1+EXP(-(E$1-$D$1)*10/$AO361+$AN361))</f>
        <v>1.0455554222010431E-3</v>
      </c>
      <c r="F361" s="52">
        <f t="shared" si="15"/>
        <v>1.0819592101281301E-3</v>
      </c>
      <c r="G361" s="52">
        <f>$AM361/(1+EXP(-(G$1-$D$1)*10/$AO361+$AN361))</f>
        <v>1.110516712895603E-3</v>
      </c>
      <c r="H361" s="52">
        <f t="shared" si="15"/>
        <v>1.1325957369977746E-3</v>
      </c>
      <c r="I361" s="52">
        <f t="shared" si="15"/>
        <v>1.1494748594284849E-3</v>
      </c>
      <c r="J361" s="52">
        <f t="shared" si="15"/>
        <v>1.1622679899043263E-3</v>
      </c>
      <c r="K361" s="52">
        <f t="shared" si="15"/>
        <v>1.1719010418910403E-3</v>
      </c>
      <c r="L361" s="52">
        <f t="shared" si="15"/>
        <v>1.1791189417877763E-3</v>
      </c>
      <c r="M361" s="52">
        <f t="shared" si="15"/>
        <v>1.1845072602150045E-3</v>
      </c>
      <c r="N361" s="52">
        <f t="shared" si="15"/>
        <v>1.1885186721039844E-3</v>
      </c>
      <c r="O361" s="52">
        <f t="shared" si="15"/>
        <v>1.1914988952673943E-3</v>
      </c>
      <c r="P361" s="52">
        <f t="shared" si="15"/>
        <v>1.1937096323020168E-3</v>
      </c>
      <c r="Q361" s="52">
        <f t="shared" si="15"/>
        <v>1.1953477055074012E-3</v>
      </c>
      <c r="R361" s="52">
        <f t="shared" si="15"/>
        <v>1.1965604375683901E-3</v>
      </c>
      <c r="S361" s="52">
        <f t="shared" si="15"/>
        <v>1.1974577142978323E-3</v>
      </c>
      <c r="T361" s="52">
        <f t="shared" si="15"/>
        <v>1.198121286463676E-3</v>
      </c>
      <c r="U361" s="52">
        <f t="shared" si="15"/>
        <v>1.1986118577852151E-3</v>
      </c>
      <c r="V361" s="52">
        <f t="shared" si="15"/>
        <v>1.1989744403430717E-3</v>
      </c>
      <c r="W361" s="52">
        <f t="shared" si="15"/>
        <v>1.1992423762485925E-3</v>
      </c>
      <c r="X361" s="52">
        <f t="shared" si="15"/>
        <v>1.1994403443671502E-3</v>
      </c>
      <c r="Y361" s="52">
        <f t="shared" si="15"/>
        <v>1.1995866009785572E-3</v>
      </c>
      <c r="Z361" s="52">
        <f t="shared" si="15"/>
        <v>1.1996946456085422E-3</v>
      </c>
      <c r="AA361" s="52">
        <f t="shared" si="15"/>
        <v>1.1997744573530578E-3</v>
      </c>
      <c r="AB361" s="52">
        <f t="shared" si="15"/>
        <v>1.199833411267396E-3</v>
      </c>
      <c r="AC361" s="52">
        <f t="shared" si="15"/>
        <v>1.1998769569756765E-3</v>
      </c>
      <c r="AD361" s="52">
        <f t="shared" si="15"/>
        <v>1.1999091208512625E-3</v>
      </c>
      <c r="AE361" s="52">
        <f t="shared" si="15"/>
        <v>1.1999328774479601E-3</v>
      </c>
      <c r="AF361" s="52">
        <f t="shared" si="15"/>
        <v>1.1999504241210776E-3</v>
      </c>
      <c r="AG361" s="52">
        <f t="shared" si="15"/>
        <v>1.1999633840147448E-3</v>
      </c>
      <c r="AH361" s="52">
        <f t="shared" si="15"/>
        <v>1.1999729560701702E-3</v>
      </c>
      <c r="AI361" s="52">
        <f t="shared" si="15"/>
        <v>1.1999800258654682E-3</v>
      </c>
      <c r="AJ361" s="52">
        <f t="shared" si="15"/>
        <v>1.1999852475051398E-3</v>
      </c>
      <c r="AK361" s="52">
        <f t="shared" si="15"/>
        <v>1.1999891041157913E-3</v>
      </c>
      <c r="AM361" s="79">
        <v>1.1999999999999999E-3</v>
      </c>
      <c r="AN361" s="80">
        <f>IF(D361&gt;0,LN(AM361/D361-1),LN(AM361/0.001-1))</f>
        <v>-1.6094379124341005</v>
      </c>
      <c r="AO361" s="81">
        <v>33</v>
      </c>
      <c r="AP361" s="1">
        <f>AO361+$D$1</f>
        <v>2050</v>
      </c>
    </row>
  </sheetData>
  <conditionalFormatting sqref="E1:AK1">
    <cfRule type="cellIs" dxfId="30" priority="31" operator="equal">
      <formula>0</formula>
    </cfRule>
  </conditionalFormatting>
  <conditionalFormatting sqref="D1 D14:D25 D87:D97 D183:D193 D255:D265 D279:D289 D303:D313 D327:D337 D351:D361">
    <cfRule type="cellIs" dxfId="29" priority="30" operator="equal">
      <formula>0</formula>
    </cfRule>
  </conditionalFormatting>
  <conditionalFormatting sqref="D30:D35">
    <cfRule type="cellIs" dxfId="28" priority="28" operator="equal">
      <formula>0</formula>
    </cfRule>
  </conditionalFormatting>
  <conditionalFormatting sqref="D78:D83">
    <cfRule type="cellIs" dxfId="27" priority="26" operator="equal">
      <formula>0</formula>
    </cfRule>
  </conditionalFormatting>
  <conditionalFormatting sqref="D126:D131">
    <cfRule type="cellIs" dxfId="26" priority="24" operator="equal">
      <formula>0</formula>
    </cfRule>
  </conditionalFormatting>
  <conditionalFormatting sqref="D174:D179">
    <cfRule type="cellIs" dxfId="25" priority="22" operator="equal">
      <formula>0</formula>
    </cfRule>
  </conditionalFormatting>
  <conditionalFormatting sqref="D222:D227">
    <cfRule type="cellIs" dxfId="24" priority="20" operator="equal">
      <formula>0</formula>
    </cfRule>
  </conditionalFormatting>
  <conditionalFormatting sqref="D270:D275">
    <cfRule type="cellIs" dxfId="23" priority="18" operator="equal">
      <formula>0</formula>
    </cfRule>
  </conditionalFormatting>
  <conditionalFormatting sqref="D318:D323">
    <cfRule type="cellIs" dxfId="22" priority="16" operator="equal">
      <formula>0</formula>
    </cfRule>
  </conditionalFormatting>
  <conditionalFormatting sqref="D38:D49">
    <cfRule type="cellIs" dxfId="21" priority="14" operator="equal">
      <formula>0</formula>
    </cfRule>
  </conditionalFormatting>
  <conditionalFormatting sqref="D86:D97">
    <cfRule type="cellIs" dxfId="20" priority="12" operator="equal">
      <formula>0</formula>
    </cfRule>
  </conditionalFormatting>
  <conditionalFormatting sqref="D134:D145">
    <cfRule type="cellIs" dxfId="19" priority="10" operator="equal">
      <formula>0</formula>
    </cfRule>
  </conditionalFormatting>
  <conditionalFormatting sqref="D182:D193">
    <cfRule type="cellIs" dxfId="18" priority="8" operator="equal">
      <formula>0</formula>
    </cfRule>
  </conditionalFormatting>
  <conditionalFormatting sqref="D230:D241">
    <cfRule type="cellIs" dxfId="17" priority="6" operator="equal">
      <formula>0</formula>
    </cfRule>
  </conditionalFormatting>
  <conditionalFormatting sqref="D278:D289">
    <cfRule type="cellIs" dxfId="16" priority="4" operator="equal">
      <formula>0</formula>
    </cfRule>
  </conditionalFormatting>
  <conditionalFormatting sqref="D326:D337">
    <cfRule type="cellIs" dxfId="15" priority="2" operator="equal">
      <formula>0</formula>
    </cfRule>
  </conditionalFormatting>
  <conditionalFormatting sqref="D6:D11">
    <cfRule type="cellIs" dxfId="14" priority="29" operator="equal">
      <formula>0</formula>
    </cfRule>
  </conditionalFormatting>
  <conditionalFormatting sqref="D54:D59">
    <cfRule type="cellIs" dxfId="13" priority="27" operator="equal">
      <formula>0</formula>
    </cfRule>
  </conditionalFormatting>
  <conditionalFormatting sqref="D102:D107">
    <cfRule type="cellIs" dxfId="12" priority="25" operator="equal">
      <formula>0</formula>
    </cfRule>
  </conditionalFormatting>
  <conditionalFormatting sqref="D246:D251">
    <cfRule type="cellIs" dxfId="11" priority="19" operator="equal">
      <formula>0</formula>
    </cfRule>
  </conditionalFormatting>
  <conditionalFormatting sqref="D150:D155">
    <cfRule type="cellIs" dxfId="10" priority="23" operator="equal">
      <formula>0</formula>
    </cfRule>
  </conditionalFormatting>
  <conditionalFormatting sqref="D198:D203">
    <cfRule type="cellIs" dxfId="9" priority="21" operator="equal">
      <formula>0</formula>
    </cfRule>
  </conditionalFormatting>
  <conditionalFormatting sqref="D294:D299">
    <cfRule type="cellIs" dxfId="8" priority="17" operator="equal">
      <formula>0</formula>
    </cfRule>
  </conditionalFormatting>
  <conditionalFormatting sqref="D342:D347">
    <cfRule type="cellIs" dxfId="7" priority="15" operator="equal">
      <formula>0</formula>
    </cfRule>
  </conditionalFormatting>
  <conditionalFormatting sqref="D62:D73">
    <cfRule type="cellIs" dxfId="6" priority="13" operator="equal">
      <formula>0</formula>
    </cfRule>
  </conditionalFormatting>
  <conditionalFormatting sqref="D110:D121">
    <cfRule type="cellIs" dxfId="5" priority="11" operator="equal">
      <formula>0</formula>
    </cfRule>
  </conditionalFormatting>
  <conditionalFormatting sqref="D158:D169">
    <cfRule type="cellIs" dxfId="4" priority="9" operator="equal">
      <formula>0</formula>
    </cfRule>
  </conditionalFormatting>
  <conditionalFormatting sqref="D206:D217">
    <cfRule type="cellIs" dxfId="3" priority="7" operator="equal">
      <formula>0</formula>
    </cfRule>
  </conditionalFormatting>
  <conditionalFormatting sqref="D254:D265">
    <cfRule type="cellIs" dxfId="2" priority="5" operator="equal">
      <formula>0</formula>
    </cfRule>
  </conditionalFormatting>
  <conditionalFormatting sqref="D302:D313">
    <cfRule type="cellIs" dxfId="1" priority="3" operator="equal">
      <formula>0</formula>
    </cfRule>
  </conditionalFormatting>
  <conditionalFormatting sqref="D350:D361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33</vt:i4>
      </vt:variant>
    </vt:vector>
  </HeadingPairs>
  <TitlesOfParts>
    <vt:vector size="33" baseType="lpstr">
      <vt:lpstr>Datos Generales</vt:lpstr>
      <vt:lpstr>Datos Específicos</vt:lpstr>
      <vt:lpstr>Param.Transv.</vt:lpstr>
      <vt:lpstr>Curva Hidrógeno</vt:lpstr>
      <vt:lpstr>Curva ERNC</vt:lpstr>
      <vt:lpstr>SGE</vt:lpstr>
      <vt:lpstr>Medidas</vt:lpstr>
      <vt:lpstr>Particip. Energético</vt:lpstr>
      <vt:lpstr>Datos MAED</vt:lpstr>
      <vt:lpstr>I</vt:lpstr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RM</vt:lpstr>
      <vt:lpstr>XIV</vt:lpstr>
      <vt:lpstr>XV</vt:lpstr>
      <vt:lpstr>Nacional</vt:lpstr>
      <vt:lpstr>Datos LEAP</vt:lpstr>
      <vt:lpstr>Esc Precios</vt:lpstr>
      <vt:lpstr>Particip. Energético HidrBase</vt:lpstr>
      <vt:lpstr>Particip. Energético Hidr1</vt:lpstr>
      <vt:lpstr>Particip. Energético Hidr2</vt:lpstr>
      <vt:lpstr>Particip. Energético ERNCBase</vt:lpstr>
      <vt:lpstr>Particip. Energético ERNC1</vt:lpstr>
      <vt:lpstr>Particip. Energético ERNC2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fdomenec</dc:creator>
  <cp:lastModifiedBy>Ruben</cp:lastModifiedBy>
  <dcterms:created xsi:type="dcterms:W3CDTF">2015-10-19T18:53:53Z</dcterms:created>
  <dcterms:modified xsi:type="dcterms:W3CDTF">2021-08-21T16:19:06Z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615609467029571</vt:r8>
  </property>
</Properties>
</file>